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20" yWindow="-270" windowWidth="14565" windowHeight="1254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уровень'!$A$9:$AF$3467</definedName>
    <definedName name="_xlnm._FilterDatabase" localSheetId="1" hidden="1">'2 уровень'!$A$8:$JC$2296</definedName>
    <definedName name="_xlnm._FilterDatabase" localSheetId="4" hidden="1">'СВОД 1'!$A$7:$GL$1205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уровень'!$B$1:$AC$3465</definedName>
    <definedName name="_xlnm.Print_Area" localSheetId="1">'2 уровень'!$C$1:$AD$2297</definedName>
    <definedName name="_xlnm.Print_Area" localSheetId="2">'Аян '!$A$1:$Y$136</definedName>
    <definedName name="_xlnm.Print_Area" localSheetId="3">'Охотск '!$A$1:$Y$143</definedName>
  </definedNames>
  <calcPr calcId="145621"/>
</workbook>
</file>

<file path=xl/calcChain.xml><?xml version="1.0" encoding="utf-8"?>
<calcChain xmlns="http://schemas.openxmlformats.org/spreadsheetml/2006/main">
  <c r="G2356" i="156" l="1"/>
  <c r="G1522" i="156"/>
  <c r="G1555" i="156"/>
  <c r="L992" i="157" l="1"/>
  <c r="P992" i="157" s="1"/>
  <c r="Q992" i="157" s="1"/>
  <c r="K992" i="157"/>
  <c r="G992" i="157"/>
  <c r="I992" i="157" s="1"/>
  <c r="N532" i="157"/>
  <c r="M992" i="157" l="1"/>
  <c r="O992" i="157" s="1"/>
  <c r="U432" i="156" l="1"/>
  <c r="U780" i="156" s="1"/>
  <c r="AA780" i="156"/>
  <c r="Z780" i="156"/>
  <c r="Y780" i="156"/>
  <c r="W780" i="156"/>
  <c r="V780" i="156"/>
  <c r="S780" i="156"/>
  <c r="R780" i="156"/>
  <c r="Q780" i="156"/>
  <c r="G780" i="156"/>
  <c r="E780" i="156"/>
  <c r="T432" i="156"/>
  <c r="T780" i="156" s="1"/>
  <c r="S361" i="156"/>
  <c r="S362" i="156"/>
  <c r="S431" i="156"/>
  <c r="F432" i="156"/>
  <c r="H432" i="156" s="1"/>
  <c r="F780" i="156" l="1"/>
  <c r="H780" i="156" s="1"/>
  <c r="X432" i="156"/>
  <c r="X780" i="156" s="1"/>
  <c r="AB91" i="157" l="1"/>
  <c r="AA91" i="157"/>
  <c r="Z91" i="157"/>
  <c r="X91" i="157"/>
  <c r="W91" i="157"/>
  <c r="T91" i="157"/>
  <c r="V90" i="157"/>
  <c r="V91" i="157" s="1"/>
  <c r="U90" i="157"/>
  <c r="U91" i="157" s="1"/>
  <c r="Y90" i="157" l="1"/>
  <c r="Y91" i="157" s="1"/>
  <c r="N1517" i="157" l="1"/>
  <c r="H1517" i="157"/>
  <c r="H658" i="157"/>
  <c r="F658" i="157"/>
  <c r="N658" i="157"/>
  <c r="J658" i="157"/>
  <c r="H1909" i="157"/>
  <c r="N1909" i="157"/>
  <c r="G2429" i="156" l="1"/>
  <c r="E2429" i="156"/>
  <c r="F2432" i="156"/>
  <c r="D54" i="57" l="1"/>
  <c r="F54" i="57" s="1"/>
  <c r="G1899" i="157"/>
  <c r="F1740" i="157"/>
  <c r="G1735" i="157"/>
  <c r="F3019" i="156" l="1"/>
  <c r="F3178" i="156"/>
  <c r="H3178" i="156" s="1"/>
  <c r="G1108" i="157"/>
  <c r="I1108" i="157" s="1"/>
  <c r="G327" i="157"/>
  <c r="Z913" i="157"/>
  <c r="X913" i="157"/>
  <c r="W913" i="157"/>
  <c r="T913" i="157"/>
  <c r="S913" i="157"/>
  <c r="R913" i="157"/>
  <c r="H91" i="157"/>
  <c r="G90" i="157"/>
  <c r="I90" i="157" s="1"/>
  <c r="F91" i="157"/>
  <c r="H3019" i="156" l="1"/>
  <c r="G91" i="157"/>
  <c r="I91" i="157" s="1"/>
  <c r="I327" i="157"/>
  <c r="Z1127" i="37" l="1"/>
  <c r="Y1127" i="37"/>
  <c r="Y1195" i="37" s="1"/>
  <c r="X1127" i="37"/>
  <c r="X1195" i="37" s="1"/>
  <c r="W1127" i="37"/>
  <c r="W1195" i="37" s="1"/>
  <c r="V1127" i="37"/>
  <c r="V1195" i="37" s="1"/>
  <c r="U1127" i="37"/>
  <c r="U1195" i="37" s="1"/>
  <c r="T1127" i="37"/>
  <c r="S1127" i="37"/>
  <c r="S1195" i="37" s="1"/>
  <c r="Q1127" i="37"/>
  <c r="Q1195" i="37" s="1"/>
  <c r="P1127" i="37"/>
  <c r="P1195" i="37" s="1"/>
  <c r="O1127" i="37"/>
  <c r="O1195" i="37" s="1"/>
  <c r="N1127" i="37"/>
  <c r="N1195" i="37" s="1"/>
  <c r="M1127" i="37"/>
  <c r="M1195" i="37" s="1"/>
  <c r="L1127" i="37"/>
  <c r="L1195" i="37" s="1"/>
  <c r="K1127" i="37"/>
  <c r="K1195" i="37" s="1"/>
  <c r="J1127" i="37"/>
  <c r="J1195" i="37" s="1"/>
  <c r="I1127" i="37"/>
  <c r="I1195" i="37" s="1"/>
  <c r="H1127" i="37"/>
  <c r="H1195" i="37" s="1"/>
  <c r="F1127" i="37"/>
  <c r="F1195" i="37" s="1"/>
  <c r="D1127" i="37"/>
  <c r="D1195" i="37" s="1"/>
  <c r="G1127" i="37"/>
  <c r="G1195" i="37" s="1"/>
  <c r="F270" i="156"/>
  <c r="H270" i="156" s="1"/>
  <c r="F269" i="156"/>
  <c r="H269" i="156" s="1"/>
  <c r="R1127" i="37" l="1"/>
  <c r="R1195" i="37" s="1"/>
  <c r="E1127" i="37"/>
  <c r="E1195" i="37" s="1"/>
  <c r="T1195" i="37"/>
  <c r="AA1195" i="37" s="1"/>
  <c r="AA1127" i="37"/>
  <c r="Z1195" i="37"/>
  <c r="AB1195" i="37" s="1"/>
  <c r="AB1127" i="37"/>
  <c r="AA2663" i="156" l="1"/>
  <c r="Z2663" i="156"/>
  <c r="Y2663" i="156"/>
  <c r="W2663" i="156"/>
  <c r="V2663" i="156"/>
  <c r="S2663" i="156"/>
  <c r="R2663" i="156"/>
  <c r="Q2663" i="156"/>
  <c r="R83" i="57" l="1"/>
  <c r="R79" i="57"/>
  <c r="R70" i="57"/>
  <c r="R63" i="57"/>
  <c r="R55" i="57"/>
  <c r="R47" i="57"/>
  <c r="R46" i="57"/>
  <c r="R45" i="57"/>
  <c r="R44" i="57"/>
  <c r="R42" i="57"/>
  <c r="R41" i="57"/>
  <c r="R39" i="57"/>
  <c r="R37" i="57"/>
  <c r="R34" i="57"/>
  <c r="R23" i="57"/>
  <c r="R22" i="57"/>
  <c r="R20" i="57"/>
  <c r="R78" i="46"/>
  <c r="R74" i="46"/>
  <c r="R65" i="46"/>
  <c r="R53" i="46"/>
  <c r="R45" i="46"/>
  <c r="R44" i="46"/>
  <c r="R43" i="46"/>
  <c r="R41" i="46"/>
  <c r="R39" i="46"/>
  <c r="R36" i="46"/>
  <c r="R34" i="46"/>
  <c r="R31" i="46"/>
  <c r="R20" i="46"/>
  <c r="R19" i="46"/>
  <c r="R17" i="46"/>
  <c r="U2238" i="157"/>
  <c r="U2234" i="157"/>
  <c r="U2225" i="157"/>
  <c r="U2213" i="157"/>
  <c r="U2205" i="157"/>
  <c r="U2204" i="157"/>
  <c r="U2203" i="157"/>
  <c r="U2202" i="157"/>
  <c r="U2200" i="157"/>
  <c r="U2197" i="157"/>
  <c r="U2195" i="157"/>
  <c r="U2192" i="157"/>
  <c r="U2180" i="157"/>
  <c r="U2179" i="157"/>
  <c r="U2178" i="157"/>
  <c r="U2110" i="157"/>
  <c r="U2106" i="157"/>
  <c r="U2095" i="157"/>
  <c r="U2087" i="157"/>
  <c r="U2079" i="157"/>
  <c r="U2071" i="157"/>
  <c r="U2070" i="157"/>
  <c r="U2069" i="157"/>
  <c r="U2068" i="157"/>
  <c r="U2066" i="157"/>
  <c r="U2065" i="157"/>
  <c r="U2063" i="157"/>
  <c r="U2061" i="157"/>
  <c r="U2058" i="157"/>
  <c r="U2047" i="157"/>
  <c r="U2046" i="157"/>
  <c r="U2045" i="157"/>
  <c r="U2044" i="157"/>
  <c r="U1974" i="157"/>
  <c r="U1970" i="157"/>
  <c r="U1960" i="157"/>
  <c r="U1952" i="157"/>
  <c r="U1944" i="157"/>
  <c r="U1936" i="157"/>
  <c r="U1935" i="157"/>
  <c r="U1934" i="157"/>
  <c r="U1933" i="157"/>
  <c r="U1931" i="157"/>
  <c r="U1930" i="157"/>
  <c r="U1928" i="157"/>
  <c r="U1926" i="157"/>
  <c r="U1923" i="157"/>
  <c r="U1912" i="157"/>
  <c r="U1911" i="157"/>
  <c r="U1910" i="157"/>
  <c r="U1909" i="157"/>
  <c r="U1829" i="157"/>
  <c r="U1816" i="157"/>
  <c r="U1811" i="157"/>
  <c r="U1807" i="157"/>
  <c r="U1800" i="157"/>
  <c r="U1787" i="157"/>
  <c r="U1779" i="157"/>
  <c r="U1771" i="157"/>
  <c r="U1770" i="157"/>
  <c r="U1769" i="157"/>
  <c r="U1767" i="157"/>
  <c r="U1765" i="157"/>
  <c r="U1762" i="157"/>
  <c r="U1760" i="157"/>
  <c r="U1757" i="157"/>
  <c r="U1746" i="157"/>
  <c r="U1745" i="157"/>
  <c r="U1744" i="157"/>
  <c r="U1743" i="157"/>
  <c r="U1667" i="157"/>
  <c r="U1663" i="157"/>
  <c r="U1652" i="157"/>
  <c r="U1641" i="157"/>
  <c r="U1633" i="157"/>
  <c r="U1624" i="157"/>
  <c r="U1623" i="157"/>
  <c r="U1622" i="157"/>
  <c r="U1621" i="157"/>
  <c r="U1619" i="157"/>
  <c r="U1618" i="157"/>
  <c r="U1616" i="157"/>
  <c r="U1614" i="157"/>
  <c r="U1611" i="157"/>
  <c r="U1600" i="157"/>
  <c r="U1599" i="157"/>
  <c r="U1598" i="157"/>
  <c r="U1597" i="157"/>
  <c r="U1522" i="157"/>
  <c r="U1518" i="157"/>
  <c r="U1506" i="157"/>
  <c r="U1499" i="157"/>
  <c r="U1491" i="157"/>
  <c r="U1483" i="157"/>
  <c r="U1481" i="157"/>
  <c r="U1480" i="157"/>
  <c r="U1479" i="157"/>
  <c r="U1477" i="157"/>
  <c r="U1476" i="157"/>
  <c r="U1474" i="157"/>
  <c r="U1472" i="157"/>
  <c r="U1469" i="157"/>
  <c r="U1458" i="157"/>
  <c r="U1457" i="157"/>
  <c r="U1456" i="157"/>
  <c r="U1455" i="157"/>
  <c r="U1388" i="157"/>
  <c r="U1384" i="157"/>
  <c r="U1371" i="157"/>
  <c r="U1364" i="157"/>
  <c r="U1356" i="157"/>
  <c r="U1348" i="157"/>
  <c r="U1347" i="157"/>
  <c r="U1346" i="157"/>
  <c r="U1345" i="157"/>
  <c r="U1344" i="157"/>
  <c r="U1342" i="157"/>
  <c r="U1341" i="157"/>
  <c r="U1339" i="157"/>
  <c r="U1337" i="157"/>
  <c r="U1334" i="157"/>
  <c r="U1323" i="157"/>
  <c r="U1322" i="157"/>
  <c r="U1321" i="157"/>
  <c r="U1320" i="157"/>
  <c r="U1245" i="157"/>
  <c r="U1241" i="157"/>
  <c r="U1237" i="157"/>
  <c r="U1228" i="157"/>
  <c r="U1222" i="157"/>
  <c r="U1217" i="157"/>
  <c r="U1206" i="157"/>
  <c r="U1201" i="157"/>
  <c r="U1199" i="157"/>
  <c r="U1196" i="157"/>
  <c r="U1185" i="157"/>
  <c r="U1184" i="157"/>
  <c r="U1183" i="157"/>
  <c r="U1175" i="157"/>
  <c r="U1171" i="157"/>
  <c r="U1159" i="157"/>
  <c r="U1143" i="157"/>
  <c r="U1135" i="157"/>
  <c r="U1127" i="157"/>
  <c r="U1126" i="157"/>
  <c r="U1125" i="157"/>
  <c r="U1123" i="157"/>
  <c r="U1121" i="157"/>
  <c r="U1120" i="157"/>
  <c r="U1118" i="157"/>
  <c r="U1116" i="157"/>
  <c r="U1113" i="157"/>
  <c r="U1102" i="157"/>
  <c r="U1101" i="157"/>
  <c r="U1100" i="157"/>
  <c r="U1099" i="157"/>
  <c r="U1014" i="157"/>
  <c r="U1009" i="157"/>
  <c r="U1005" i="157"/>
  <c r="U987" i="157"/>
  <c r="U977" i="157"/>
  <c r="U961" i="157"/>
  <c r="U960" i="157"/>
  <c r="U959" i="157"/>
  <c r="U958" i="157"/>
  <c r="U956" i="157"/>
  <c r="U955" i="157"/>
  <c r="U953" i="157"/>
  <c r="U951" i="157"/>
  <c r="U948" i="157"/>
  <c r="U937" i="157"/>
  <c r="U936" i="157"/>
  <c r="U935" i="157"/>
  <c r="U934" i="157"/>
  <c r="U851" i="157"/>
  <c r="U836" i="157"/>
  <c r="U828" i="157"/>
  <c r="U827" i="157"/>
  <c r="U817" i="157"/>
  <c r="U810" i="157"/>
  <c r="U803" i="157"/>
  <c r="U795" i="157"/>
  <c r="U786" i="157"/>
  <c r="U785" i="157"/>
  <c r="U784" i="157"/>
  <c r="U783" i="157"/>
  <c r="U778" i="157"/>
  <c r="U776" i="157"/>
  <c r="U773" i="157"/>
  <c r="U762" i="157"/>
  <c r="U754" i="157"/>
  <c r="U743" i="157"/>
  <c r="U735" i="157"/>
  <c r="U727" i="157"/>
  <c r="U718" i="157"/>
  <c r="U717" i="157"/>
  <c r="U716" i="157"/>
  <c r="U715" i="157"/>
  <c r="U710" i="157"/>
  <c r="U708" i="157"/>
  <c r="U705" i="157"/>
  <c r="U692" i="157"/>
  <c r="U694" i="157"/>
  <c r="U693" i="157"/>
  <c r="U691" i="157"/>
  <c r="U681" i="157"/>
  <c r="U665" i="157"/>
  <c r="U659" i="157"/>
  <c r="U653" i="157"/>
  <c r="U646" i="157"/>
  <c r="U638" i="157"/>
  <c r="U629" i="157"/>
  <c r="U626" i="157"/>
  <c r="U621" i="157"/>
  <c r="U619" i="157"/>
  <c r="U616" i="157"/>
  <c r="U606" i="157"/>
  <c r="U557" i="157"/>
  <c r="U540" i="157"/>
  <c r="U533" i="157"/>
  <c r="U523" i="157"/>
  <c r="U506" i="157"/>
  <c r="U490" i="157"/>
  <c r="U489" i="157"/>
  <c r="U488" i="157"/>
  <c r="U485" i="157"/>
  <c r="U484" i="157"/>
  <c r="U468" i="157"/>
  <c r="U467" i="157"/>
  <c r="U466" i="157"/>
  <c r="U454" i="157"/>
  <c r="U428" i="157"/>
  <c r="U414" i="157"/>
  <c r="U417" i="157"/>
  <c r="U416" i="157"/>
  <c r="U415" i="157"/>
  <c r="U413" i="157"/>
  <c r="U405" i="157"/>
  <c r="U399" i="157"/>
  <c r="U389" i="157"/>
  <c r="U375" i="157"/>
  <c r="U372" i="157"/>
  <c r="U363" i="157"/>
  <c r="U345" i="157"/>
  <c r="U321" i="157"/>
  <c r="U313" i="157"/>
  <c r="U304" i="157"/>
  <c r="U301" i="157"/>
  <c r="U296" i="157"/>
  <c r="U294" i="157"/>
  <c r="U291" i="157"/>
  <c r="U278" i="157"/>
  <c r="U280" i="157"/>
  <c r="U279" i="157"/>
  <c r="U277" i="157"/>
  <c r="U255" i="157"/>
  <c r="U242" i="157"/>
  <c r="U232" i="157"/>
  <c r="U224" i="157"/>
  <c r="U215" i="157"/>
  <c r="U212" i="157"/>
  <c r="U207" i="157"/>
  <c r="U205" i="157"/>
  <c r="U202" i="157"/>
  <c r="U191" i="157"/>
  <c r="U190" i="157"/>
  <c r="U189" i="157"/>
  <c r="U188" i="157"/>
  <c r="U178" i="157"/>
  <c r="U175" i="157"/>
  <c r="U163" i="157"/>
  <c r="U155" i="157"/>
  <c r="U147" i="157"/>
  <c r="U138" i="157"/>
  <c r="U137" i="157"/>
  <c r="U136" i="157"/>
  <c r="U135" i="157"/>
  <c r="U133" i="157"/>
  <c r="U130" i="157"/>
  <c r="U128" i="157"/>
  <c r="U125" i="157"/>
  <c r="U114" i="157"/>
  <c r="U113" i="157"/>
  <c r="U112" i="157"/>
  <c r="U111" i="157"/>
  <c r="U102" i="157"/>
  <c r="U87" i="157"/>
  <c r="U69" i="157"/>
  <c r="U61" i="157"/>
  <c r="U52" i="157"/>
  <c r="U51" i="157"/>
  <c r="U50" i="157"/>
  <c r="U48" i="157"/>
  <c r="U46" i="157"/>
  <c r="U45" i="157"/>
  <c r="U43" i="157"/>
  <c r="U41" i="157"/>
  <c r="U38" i="157"/>
  <c r="U27" i="157"/>
  <c r="U25" i="157"/>
  <c r="U24" i="157"/>
  <c r="T3406" i="156"/>
  <c r="T3402" i="156"/>
  <c r="T3392" i="156"/>
  <c r="T3380" i="156"/>
  <c r="T3372" i="156"/>
  <c r="T3371" i="156"/>
  <c r="T3370" i="156"/>
  <c r="T3369" i="156"/>
  <c r="T3367" i="156"/>
  <c r="T3366" i="156"/>
  <c r="T3364" i="156"/>
  <c r="T3362" i="156"/>
  <c r="T3359" i="156"/>
  <c r="T3348" i="156"/>
  <c r="T3347" i="156"/>
  <c r="T3346" i="156"/>
  <c r="T3345" i="156"/>
  <c r="T3336" i="156"/>
  <c r="T3332" i="156"/>
  <c r="T3323" i="156"/>
  <c r="T3316" i="156"/>
  <c r="T3308" i="156"/>
  <c r="T3300" i="156"/>
  <c r="T3299" i="156"/>
  <c r="T3298" i="156"/>
  <c r="T3297" i="156"/>
  <c r="T3295" i="156"/>
  <c r="T3292" i="156"/>
  <c r="T3290" i="156"/>
  <c r="T3287" i="156"/>
  <c r="T3276" i="156"/>
  <c r="T3275" i="156"/>
  <c r="T3274" i="156"/>
  <c r="T3273" i="156"/>
  <c r="T3208" i="156"/>
  <c r="T3204" i="156"/>
  <c r="T3197" i="156"/>
  <c r="T3190" i="156"/>
  <c r="T3182" i="156"/>
  <c r="T3174" i="156"/>
  <c r="T3172" i="156"/>
  <c r="T3171" i="156"/>
  <c r="T3170" i="156"/>
  <c r="T3168" i="156"/>
  <c r="T3167" i="156"/>
  <c r="T3165" i="156"/>
  <c r="T3163" i="156"/>
  <c r="T3160" i="156"/>
  <c r="T3149" i="156"/>
  <c r="T3148" i="156"/>
  <c r="T3146" i="156"/>
  <c r="T3073" i="156"/>
  <c r="T3069" i="156"/>
  <c r="T3054" i="156"/>
  <c r="T3043" i="156"/>
  <c r="T3035" i="156"/>
  <c r="T3025" i="156"/>
  <c r="T3024" i="156"/>
  <c r="T3023" i="156"/>
  <c r="T3021" i="156"/>
  <c r="T3018" i="156"/>
  <c r="T3017" i="156"/>
  <c r="T3015" i="156"/>
  <c r="T3014" i="156"/>
  <c r="T3013" i="156"/>
  <c r="T3010" i="156"/>
  <c r="T2999" i="156"/>
  <c r="T2998" i="156"/>
  <c r="T2996" i="156"/>
  <c r="T2921" i="156"/>
  <c r="T2917" i="156"/>
  <c r="T2915" i="156"/>
  <c r="T2903" i="156"/>
  <c r="T2896" i="156"/>
  <c r="T2888" i="156"/>
  <c r="T2880" i="156"/>
  <c r="T2879" i="156"/>
  <c r="T2878" i="156"/>
  <c r="T2877" i="156"/>
  <c r="T2875" i="156"/>
  <c r="T2874" i="156"/>
  <c r="T2872" i="156"/>
  <c r="T2870" i="156"/>
  <c r="T2867" i="156"/>
  <c r="T2856" i="156"/>
  <c r="T2855" i="156"/>
  <c r="T2853" i="156"/>
  <c r="T2782" i="156"/>
  <c r="T2778" i="156"/>
  <c r="T2771" i="156"/>
  <c r="T2763" i="156"/>
  <c r="T2755" i="156"/>
  <c r="T2747" i="156"/>
  <c r="T2746" i="156"/>
  <c r="T2745" i="156"/>
  <c r="T2744" i="156"/>
  <c r="T2742" i="156"/>
  <c r="T2741" i="156"/>
  <c r="T2739" i="156"/>
  <c r="T2737" i="156"/>
  <c r="T2734" i="156"/>
  <c r="T2723" i="156"/>
  <c r="T2722" i="156"/>
  <c r="T2720" i="156"/>
  <c r="T2639" i="156"/>
  <c r="T2629" i="156"/>
  <c r="T2625" i="156"/>
  <c r="T2615" i="156"/>
  <c r="T2612" i="156"/>
  <c r="T2603" i="156"/>
  <c r="T2586" i="156"/>
  <c r="T2582" i="156"/>
  <c r="T2573" i="156"/>
  <c r="T2561" i="156"/>
  <c r="T2552" i="156"/>
  <c r="T2544" i="156"/>
  <c r="T2536" i="156"/>
  <c r="T2532" i="156"/>
  <c r="T2525" i="156"/>
  <c r="T2510" i="156"/>
  <c r="T2498" i="156"/>
  <c r="T2487" i="156"/>
  <c r="T2472" i="156"/>
  <c r="T2462" i="156"/>
  <c r="T2457" i="156"/>
  <c r="T2455" i="156"/>
  <c r="T2438" i="156"/>
  <c r="T2429" i="156"/>
  <c r="T2416" i="156"/>
  <c r="T2404" i="156"/>
  <c r="T2400" i="156"/>
  <c r="T2390" i="156"/>
  <c r="T2384" i="156"/>
  <c r="T2358" i="156"/>
  <c r="T2356" i="156"/>
  <c r="T2349" i="156"/>
  <c r="T2337" i="156"/>
  <c r="T2332" i="156"/>
  <c r="T2324" i="156"/>
  <c r="T2309" i="156"/>
  <c r="T2293" i="156"/>
  <c r="T2286" i="156"/>
  <c r="T2278" i="156"/>
  <c r="T2270" i="156"/>
  <c r="T2265" i="156"/>
  <c r="T2258" i="156"/>
  <c r="T2250" i="156"/>
  <c r="T2241" i="156"/>
  <c r="T2238" i="156"/>
  <c r="T2233" i="156"/>
  <c r="T2231" i="156"/>
  <c r="T2228" i="156"/>
  <c r="T2217" i="156"/>
  <c r="T2213" i="156"/>
  <c r="T2199" i="156"/>
  <c r="T2195" i="156"/>
  <c r="T2188" i="156"/>
  <c r="T2181" i="156"/>
  <c r="T2173" i="156"/>
  <c r="T2164" i="156"/>
  <c r="T2161" i="156"/>
  <c r="T2156" i="156"/>
  <c r="T2154" i="156"/>
  <c r="T2151" i="156"/>
  <c r="T2140" i="156"/>
  <c r="T2131" i="156"/>
  <c r="T2124" i="156"/>
  <c r="T2117" i="156"/>
  <c r="T2109" i="156"/>
  <c r="T2100" i="156"/>
  <c r="T2099" i="156"/>
  <c r="T2098" i="156"/>
  <c r="T2097" i="156"/>
  <c r="T2092" i="156"/>
  <c r="T2090" i="156"/>
  <c r="T2087" i="156"/>
  <c r="T2076" i="156"/>
  <c r="T2072" i="156"/>
  <c r="T2068" i="156"/>
  <c r="T2054" i="156"/>
  <c r="T2015" i="156"/>
  <c r="T2007" i="156"/>
  <c r="T1998" i="156"/>
  <c r="T1997" i="156"/>
  <c r="T1996" i="156"/>
  <c r="T1995" i="156"/>
  <c r="T1993" i="156"/>
  <c r="T1990" i="156"/>
  <c r="T1988" i="156"/>
  <c r="T1985" i="156"/>
  <c r="T1974" i="156"/>
  <c r="T1973" i="156"/>
  <c r="T1972" i="156"/>
  <c r="T1952" i="156"/>
  <c r="T1945" i="156"/>
  <c r="T1935" i="156"/>
  <c r="T1929" i="156"/>
  <c r="T1913" i="156"/>
  <c r="T1912" i="156"/>
  <c r="T1909" i="156"/>
  <c r="T1893" i="156"/>
  <c r="T1880" i="156"/>
  <c r="T1875" i="156"/>
  <c r="T1868" i="156"/>
  <c r="T1863" i="156"/>
  <c r="T1847" i="156"/>
  <c r="T1846" i="156"/>
  <c r="T1843" i="156"/>
  <c r="T1842" i="156"/>
  <c r="T1827" i="156"/>
  <c r="T1823" i="156"/>
  <c r="T1817" i="156"/>
  <c r="T1811" i="156"/>
  <c r="T1795" i="156"/>
  <c r="T1794" i="156"/>
  <c r="T1791" i="156"/>
  <c r="T1790" i="156"/>
  <c r="T1775" i="156"/>
  <c r="T1771" i="156"/>
  <c r="T1763" i="156"/>
  <c r="T1757" i="156"/>
  <c r="T1741" i="156"/>
  <c r="T1740" i="156"/>
  <c r="T1737" i="156"/>
  <c r="T1736" i="156"/>
  <c r="T1721" i="156"/>
  <c r="T1708" i="156"/>
  <c r="T1694" i="156"/>
  <c r="T1680" i="156"/>
  <c r="T1675" i="156"/>
  <c r="T1669" i="156"/>
  <c r="T1660" i="156"/>
  <c r="T1651" i="156"/>
  <c r="T1642" i="156"/>
  <c r="T1639" i="156"/>
  <c r="T1634" i="156"/>
  <c r="T1632" i="156"/>
  <c r="T1629" i="156"/>
  <c r="T1618" i="156"/>
  <c r="T1614" i="156"/>
  <c r="T1608" i="156"/>
  <c r="T1601" i="156"/>
  <c r="T1593" i="156"/>
  <c r="T1584" i="156"/>
  <c r="T1583" i="156"/>
  <c r="T1582" i="156"/>
  <c r="T1581" i="156"/>
  <c r="T1579" i="156"/>
  <c r="T1576" i="156"/>
  <c r="T1574" i="156"/>
  <c r="T1571" i="156"/>
  <c r="T1560" i="156"/>
  <c r="T1556" i="156"/>
  <c r="T1547" i="156"/>
  <c r="T1537" i="156"/>
  <c r="T1529" i="156"/>
  <c r="T1520" i="156"/>
  <c r="T1517" i="156"/>
  <c r="T1512" i="156"/>
  <c r="T1510" i="156"/>
  <c r="T1507" i="156"/>
  <c r="T1496" i="156"/>
  <c r="T1492" i="156"/>
  <c r="T1485" i="156"/>
  <c r="T1478" i="156"/>
  <c r="T1470" i="156"/>
  <c r="T1461" i="156"/>
  <c r="T1460" i="156"/>
  <c r="T1459" i="156"/>
  <c r="T1458" i="156"/>
  <c r="T1456" i="156"/>
  <c r="T1455" i="156"/>
  <c r="T1453" i="156"/>
  <c r="T1451" i="156"/>
  <c r="T1448" i="156"/>
  <c r="T1437" i="156"/>
  <c r="T1433" i="156"/>
  <c r="T1425" i="156"/>
  <c r="T1417" i="156"/>
  <c r="T1409" i="156"/>
  <c r="T1400" i="156"/>
  <c r="T1398" i="156"/>
  <c r="T1397" i="156"/>
  <c r="T1396" i="156"/>
  <c r="T1394" i="156"/>
  <c r="T1393" i="156"/>
  <c r="T1391" i="156"/>
  <c r="T1389" i="156"/>
  <c r="T1386" i="156"/>
  <c r="T1375" i="156"/>
  <c r="T1371" i="156"/>
  <c r="T1356" i="156"/>
  <c r="T1333" i="156"/>
  <c r="T1325" i="156"/>
  <c r="T1316" i="156"/>
  <c r="T1313" i="156"/>
  <c r="T1308" i="156"/>
  <c r="T1306" i="156"/>
  <c r="T1303" i="156"/>
  <c r="T1292" i="156"/>
  <c r="T1291" i="156"/>
  <c r="T1284" i="156"/>
  <c r="T1278" i="156"/>
  <c r="T1269" i="156"/>
  <c r="T1263" i="156"/>
  <c r="T1254" i="156"/>
  <c r="T1251" i="156"/>
  <c r="T1246" i="156"/>
  <c r="T1244" i="156"/>
  <c r="T1241" i="156"/>
  <c r="T1230" i="156"/>
  <c r="T1226" i="156"/>
  <c r="T1217" i="156"/>
  <c r="T1206" i="156"/>
  <c r="T1199" i="156"/>
  <c r="T1190" i="156"/>
  <c r="T1186" i="156"/>
  <c r="T1181" i="156"/>
  <c r="T1179" i="156"/>
  <c r="T1176" i="156"/>
  <c r="T1165" i="156"/>
  <c r="T1161" i="156"/>
  <c r="T1154" i="156"/>
  <c r="T1148" i="156"/>
  <c r="T1133" i="156"/>
  <c r="T1131" i="156"/>
  <c r="T1124" i="156"/>
  <c r="T1117" i="156"/>
  <c r="T1112" i="156"/>
  <c r="T1097" i="156"/>
  <c r="T1095" i="156"/>
  <c r="T1087" i="156"/>
  <c r="T1080" i="156"/>
  <c r="T1075" i="156"/>
  <c r="T1059" i="156"/>
  <c r="T1057" i="156"/>
  <c r="T1050" i="156"/>
  <c r="T1044" i="156"/>
  <c r="T1037" i="156"/>
  <c r="T1021" i="156"/>
  <c r="T1020" i="156"/>
  <c r="T1017" i="156"/>
  <c r="T1016" i="156"/>
  <c r="T1001" i="156"/>
  <c r="T1000" i="156"/>
  <c r="T994" i="156"/>
  <c r="T986" i="156"/>
  <c r="T973" i="156"/>
  <c r="T958" i="156"/>
  <c r="T957" i="156"/>
  <c r="T956" i="156"/>
  <c r="T953" i="156"/>
  <c r="T952" i="156"/>
  <c r="T937" i="156"/>
  <c r="T936" i="156"/>
  <c r="T929" i="156"/>
  <c r="T910" i="156"/>
  <c r="T912" i="156"/>
  <c r="T909" i="156"/>
  <c r="T898" i="156"/>
  <c r="T895" i="156"/>
  <c r="T879" i="156"/>
  <c r="T856" i="156"/>
  <c r="T849" i="156"/>
  <c r="T840" i="156"/>
  <c r="T837" i="156"/>
  <c r="T832" i="156"/>
  <c r="T830" i="156"/>
  <c r="T827" i="156"/>
  <c r="T815" i="156"/>
  <c r="T816" i="156"/>
  <c r="T814" i="156"/>
  <c r="T792" i="156"/>
  <c r="T801" i="156"/>
  <c r="T795" i="156"/>
  <c r="T791" i="156"/>
  <c r="T744" i="156"/>
  <c r="T729" i="156"/>
  <c r="T715" i="156"/>
  <c r="T717" i="156"/>
  <c r="T714" i="156"/>
  <c r="T709" i="156"/>
  <c r="T687" i="156"/>
  <c r="T656" i="156"/>
  <c r="T645" i="156"/>
  <c r="T621" i="156"/>
  <c r="T608" i="156"/>
  <c r="T604" i="156"/>
  <c r="T585" i="156"/>
  <c r="T582" i="156"/>
  <c r="T566" i="156"/>
  <c r="T552" i="156"/>
  <c r="T547" i="156"/>
  <c r="T531" i="156"/>
  <c r="T519" i="156"/>
  <c r="T514" i="156"/>
  <c r="T452" i="156"/>
  <c r="T436" i="156"/>
  <c r="T431" i="156"/>
  <c r="T376" i="156"/>
  <c r="T362" i="156"/>
  <c r="T364" i="156"/>
  <c r="T361" i="156"/>
  <c r="T350" i="156"/>
  <c r="T339" i="156"/>
  <c r="T335" i="156"/>
  <c r="T305" i="156"/>
  <c r="T291" i="156"/>
  <c r="T293" i="156"/>
  <c r="T290" i="156"/>
  <c r="T272" i="156"/>
  <c r="T264" i="156"/>
  <c r="T258" i="156"/>
  <c r="T254" i="156"/>
  <c r="T215" i="156"/>
  <c r="T201" i="156"/>
  <c r="T203" i="156"/>
  <c r="T200" i="156"/>
  <c r="T189" i="156"/>
  <c r="T183" i="156"/>
  <c r="T178" i="156"/>
  <c r="T163" i="156"/>
  <c r="T151" i="156"/>
  <c r="T149" i="156"/>
  <c r="T148" i="156"/>
  <c r="U140" i="156"/>
  <c r="T140" i="156"/>
  <c r="T132" i="156"/>
  <c r="T112" i="156"/>
  <c r="T102" i="156"/>
  <c r="T58" i="156"/>
  <c r="T43" i="156"/>
  <c r="T41" i="156"/>
  <c r="T40" i="156"/>
  <c r="T19" i="156"/>
  <c r="U913" i="157" l="1"/>
  <c r="X140" i="156"/>
  <c r="R1125" i="37" l="1"/>
  <c r="R1124" i="37"/>
  <c r="R1123" i="37"/>
  <c r="R1120" i="37"/>
  <c r="R1119" i="37"/>
  <c r="R1116" i="37"/>
  <c r="R1115" i="37"/>
  <c r="R1114" i="37"/>
  <c r="R1112" i="37"/>
  <c r="R1111" i="37"/>
  <c r="R1110" i="37"/>
  <c r="R1109" i="37"/>
  <c r="R1108" i="37"/>
  <c r="R1107" i="37"/>
  <c r="R1106" i="37"/>
  <c r="R1105" i="37"/>
  <c r="R1104" i="37"/>
  <c r="R1103" i="37"/>
  <c r="R1102" i="37"/>
  <c r="R1101" i="37"/>
  <c r="R1100" i="37"/>
  <c r="R1077" i="37"/>
  <c r="R1036" i="37"/>
  <c r="R861" i="37"/>
  <c r="R802" i="37"/>
  <c r="R792" i="37"/>
  <c r="R784" i="37"/>
  <c r="R770" i="37"/>
  <c r="R743" i="37"/>
  <c r="R732" i="37"/>
  <c r="R731" i="37"/>
  <c r="R681" i="37"/>
  <c r="R622" i="37"/>
  <c r="R550" i="37"/>
  <c r="R500" i="37"/>
  <c r="R438" i="37"/>
  <c r="R419" i="37"/>
  <c r="R406" i="37"/>
  <c r="R379" i="37"/>
  <c r="R330" i="37"/>
  <c r="R322" i="37"/>
  <c r="R317" i="37"/>
  <c r="R308" i="37"/>
  <c r="R307" i="37"/>
  <c r="R304" i="37"/>
  <c r="R303" i="37"/>
  <c r="R302" i="37"/>
  <c r="R301" i="37"/>
  <c r="R300" i="37"/>
  <c r="R298" i="37"/>
  <c r="R297" i="37"/>
  <c r="R296" i="37"/>
  <c r="R295" i="37"/>
  <c r="R294" i="37"/>
  <c r="R293" i="37"/>
  <c r="R291" i="37"/>
  <c r="R290" i="37"/>
  <c r="R288" i="37"/>
  <c r="R287" i="37"/>
  <c r="R286" i="37"/>
  <c r="R285" i="37"/>
  <c r="R277" i="37"/>
  <c r="R275" i="37"/>
  <c r="R270" i="37"/>
  <c r="R269" i="37"/>
  <c r="R268" i="37"/>
  <c r="R267" i="37"/>
  <c r="R266" i="37"/>
  <c r="R265" i="37"/>
  <c r="R264" i="37"/>
  <c r="R263" i="37"/>
  <c r="R262" i="37"/>
  <c r="R261" i="37"/>
  <c r="R258" i="37"/>
  <c r="R190" i="37"/>
  <c r="R177" i="37"/>
  <c r="R173" i="37"/>
  <c r="R172" i="37"/>
  <c r="R130" i="37"/>
  <c r="R89" i="37"/>
  <c r="R72" i="37"/>
  <c r="R71" i="37"/>
  <c r="R70" i="37"/>
  <c r="R64" i="37"/>
  <c r="R63" i="37"/>
  <c r="R60" i="37"/>
  <c r="R59" i="37"/>
  <c r="R58" i="37"/>
  <c r="R57" i="37"/>
  <c r="R54" i="37"/>
  <c r="R53" i="37"/>
  <c r="R52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29" i="37"/>
  <c r="R27" i="37"/>
  <c r="R22" i="37"/>
  <c r="R21" i="37"/>
  <c r="R20" i="37"/>
  <c r="R19" i="37"/>
  <c r="R18" i="37"/>
  <c r="R17" i="37"/>
  <c r="R16" i="37"/>
  <c r="R15" i="37"/>
  <c r="R14" i="37"/>
  <c r="R13" i="37"/>
  <c r="Q142" i="57"/>
  <c r="R916" i="37" s="1"/>
  <c r="Q141" i="57"/>
  <c r="R915" i="37" s="1"/>
  <c r="Q140" i="57"/>
  <c r="R914" i="37" s="1"/>
  <c r="Q139" i="57"/>
  <c r="R913" i="37" s="1"/>
  <c r="Q138" i="57"/>
  <c r="R912" i="37" s="1"/>
  <c r="Q137" i="57"/>
  <c r="R911" i="37" s="1"/>
  <c r="Q136" i="57"/>
  <c r="R910" i="37" s="1"/>
  <c r="Q134" i="57"/>
  <c r="R908" i="37" s="1"/>
  <c r="Q133" i="57"/>
  <c r="R907" i="37" s="1"/>
  <c r="Q132" i="57"/>
  <c r="R906" i="37" s="1"/>
  <c r="Q131" i="57"/>
  <c r="R905" i="37" s="1"/>
  <c r="Q130" i="57"/>
  <c r="R904" i="37" s="1"/>
  <c r="Q129" i="57"/>
  <c r="R903" i="37" s="1"/>
  <c r="Q128" i="57"/>
  <c r="R902" i="37" s="1"/>
  <c r="Q127" i="57"/>
  <c r="R901" i="37" s="1"/>
  <c r="Q126" i="57"/>
  <c r="R900" i="37" s="1"/>
  <c r="Q125" i="57"/>
  <c r="R899" i="37" s="1"/>
  <c r="Q124" i="57"/>
  <c r="R898" i="37" s="1"/>
  <c r="Q123" i="57"/>
  <c r="R897" i="37" s="1"/>
  <c r="Q122" i="57"/>
  <c r="R896" i="37" s="1"/>
  <c r="Q121" i="57"/>
  <c r="R895" i="37" s="1"/>
  <c r="Q120" i="57"/>
  <c r="R894" i="37" s="1"/>
  <c r="Q119" i="57"/>
  <c r="R893" i="37" s="1"/>
  <c r="Q118" i="57"/>
  <c r="R892" i="37" s="1"/>
  <c r="Q117" i="57"/>
  <c r="R891" i="37" s="1"/>
  <c r="Q116" i="57"/>
  <c r="R890" i="37" s="1"/>
  <c r="Q115" i="57"/>
  <c r="R889" i="37" s="1"/>
  <c r="Q114" i="57"/>
  <c r="R888" i="37" s="1"/>
  <c r="Q113" i="57"/>
  <c r="R887" i="37" s="1"/>
  <c r="Q112" i="57"/>
  <c r="R886" i="37" s="1"/>
  <c r="Q111" i="57"/>
  <c r="R885" i="37" s="1"/>
  <c r="Q110" i="57"/>
  <c r="R884" i="37" s="1"/>
  <c r="Q108" i="57"/>
  <c r="R882" i="37" s="1"/>
  <c r="Q107" i="57"/>
  <c r="R881" i="37" s="1"/>
  <c r="Q106" i="57"/>
  <c r="R880" i="37" s="1"/>
  <c r="Q105" i="57"/>
  <c r="R879" i="37" s="1"/>
  <c r="Q104" i="57"/>
  <c r="R878" i="37" s="1"/>
  <c r="Q103" i="57"/>
  <c r="R877" i="37" s="1"/>
  <c r="Q100" i="57"/>
  <c r="R874" i="37" s="1"/>
  <c r="Q99" i="57"/>
  <c r="R873" i="37" s="1"/>
  <c r="Q98" i="57"/>
  <c r="R872" i="37" s="1"/>
  <c r="Q97" i="57"/>
  <c r="R871" i="37" s="1"/>
  <c r="Q96" i="57"/>
  <c r="R870" i="37" s="1"/>
  <c r="Q95" i="57"/>
  <c r="R869" i="37" s="1"/>
  <c r="Q94" i="57"/>
  <c r="R868" i="37" s="1"/>
  <c r="Q93" i="57"/>
  <c r="R867" i="37" s="1"/>
  <c r="Q92" i="57"/>
  <c r="R866" i="37" s="1"/>
  <c r="Q91" i="57"/>
  <c r="R865" i="37" s="1"/>
  <c r="Q90" i="57"/>
  <c r="R864" i="37" s="1"/>
  <c r="Q89" i="57"/>
  <c r="R863" i="37" s="1"/>
  <c r="Q88" i="57"/>
  <c r="R862" i="37" s="1"/>
  <c r="Q86" i="57"/>
  <c r="R860" i="37" s="1"/>
  <c r="Q43" i="57"/>
  <c r="Q109" i="57" s="1"/>
  <c r="R883" i="37" s="1"/>
  <c r="Q36" i="57"/>
  <c r="Q102" i="57" s="1"/>
  <c r="R876" i="37" s="1"/>
  <c r="Q135" i="46"/>
  <c r="R254" i="37" s="1"/>
  <c r="Q134" i="46"/>
  <c r="R253" i="37" s="1"/>
  <c r="Q133" i="46"/>
  <c r="R252" i="37" s="1"/>
  <c r="Q132" i="46"/>
  <c r="R251" i="37" s="1"/>
  <c r="Q131" i="46"/>
  <c r="R250" i="37" s="1"/>
  <c r="Q130" i="46"/>
  <c r="R249" i="37" s="1"/>
  <c r="Q129" i="46"/>
  <c r="R248" i="37" s="1"/>
  <c r="Q127" i="46"/>
  <c r="R246" i="37" s="1"/>
  <c r="Q126" i="46"/>
  <c r="R245" i="37" s="1"/>
  <c r="Q125" i="46"/>
  <c r="R244" i="37" s="1"/>
  <c r="Q124" i="46"/>
  <c r="R243" i="37" s="1"/>
  <c r="Q123" i="46"/>
  <c r="R242" i="37" s="1"/>
  <c r="Q122" i="46"/>
  <c r="R241" i="37" s="1"/>
  <c r="Q121" i="46"/>
  <c r="R240" i="37" s="1"/>
  <c r="Q120" i="46"/>
  <c r="R239" i="37" s="1"/>
  <c r="Q119" i="46"/>
  <c r="R238" i="37" s="1"/>
  <c r="Q118" i="46"/>
  <c r="R237" i="37" s="1"/>
  <c r="Q117" i="46"/>
  <c r="R236" i="37" s="1"/>
  <c r="Q116" i="46"/>
  <c r="R235" i="37" s="1"/>
  <c r="Q115" i="46"/>
  <c r="R234" i="37" s="1"/>
  <c r="Q114" i="46"/>
  <c r="R233" i="37" s="1"/>
  <c r="Q113" i="46"/>
  <c r="R232" i="37" s="1"/>
  <c r="Q112" i="46"/>
  <c r="R231" i="37" s="1"/>
  <c r="Q111" i="46"/>
  <c r="R230" i="37" s="1"/>
  <c r="Q110" i="46"/>
  <c r="R229" i="37" s="1"/>
  <c r="Q109" i="46"/>
  <c r="R228" i="37" s="1"/>
  <c r="Q108" i="46"/>
  <c r="R227" i="37" s="1"/>
  <c r="Q107" i="46"/>
  <c r="R226" i="37" s="1"/>
  <c r="Q106" i="46"/>
  <c r="R225" i="37" s="1"/>
  <c r="Q105" i="46"/>
  <c r="R224" i="37" s="1"/>
  <c r="Q104" i="46"/>
  <c r="R223" i="37" s="1"/>
  <c r="Q102" i="46"/>
  <c r="R221" i="37" s="1"/>
  <c r="Q101" i="46"/>
  <c r="R220" i="37" s="1"/>
  <c r="Q100" i="46"/>
  <c r="R219" i="37" s="1"/>
  <c r="Q99" i="46"/>
  <c r="R218" i="37" s="1"/>
  <c r="Q98" i="46"/>
  <c r="R217" i="37" s="1"/>
  <c r="Q97" i="46"/>
  <c r="R216" i="37" s="1"/>
  <c r="Q94" i="46"/>
  <c r="R213" i="37" s="1"/>
  <c r="Q93" i="46"/>
  <c r="R212" i="37" s="1"/>
  <c r="Q92" i="46"/>
  <c r="R211" i="37" s="1"/>
  <c r="Q91" i="46"/>
  <c r="R210" i="37" s="1"/>
  <c r="Q90" i="46"/>
  <c r="R209" i="37" s="1"/>
  <c r="Q89" i="46"/>
  <c r="R208" i="37" s="1"/>
  <c r="Q88" i="46"/>
  <c r="R207" i="37" s="1"/>
  <c r="Q87" i="46"/>
  <c r="R206" i="37" s="1"/>
  <c r="Q86" i="46"/>
  <c r="R205" i="37" s="1"/>
  <c r="Q85" i="46"/>
  <c r="R204" i="37" s="1"/>
  <c r="Q84" i="46"/>
  <c r="R203" i="37" s="1"/>
  <c r="Q83" i="46"/>
  <c r="R202" i="37" s="1"/>
  <c r="Q82" i="46"/>
  <c r="R201" i="37" s="1"/>
  <c r="Q81" i="46"/>
  <c r="R200" i="37" s="1"/>
  <c r="Q40" i="46"/>
  <c r="Q32" i="46" s="1"/>
  <c r="Q33" i="46"/>
  <c r="Q96" i="46" s="1"/>
  <c r="R215" i="37" s="1"/>
  <c r="T2296" i="157"/>
  <c r="T2295" i="157"/>
  <c r="T2294" i="157"/>
  <c r="T2293" i="157"/>
  <c r="T2292" i="157"/>
  <c r="T2291" i="157"/>
  <c r="T2290" i="157"/>
  <c r="T2288" i="157"/>
  <c r="T2287" i="157"/>
  <c r="T2286" i="157"/>
  <c r="T2285" i="157"/>
  <c r="T2284" i="157"/>
  <c r="T2283" i="157"/>
  <c r="T2282" i="157"/>
  <c r="T2281" i="157"/>
  <c r="T2280" i="157"/>
  <c r="T2279" i="157"/>
  <c r="T2278" i="157"/>
  <c r="T2277" i="157"/>
  <c r="T2276" i="157"/>
  <c r="T2275" i="157"/>
  <c r="T2274" i="157"/>
  <c r="T2273" i="157"/>
  <c r="T2272" i="157"/>
  <c r="T2271" i="157"/>
  <c r="T2270" i="157"/>
  <c r="T2269" i="157"/>
  <c r="T2268" i="157"/>
  <c r="T2267" i="157"/>
  <c r="T2266" i="157"/>
  <c r="T2265" i="157"/>
  <c r="T2263" i="157"/>
  <c r="T2262" i="157"/>
  <c r="T2261" i="157"/>
  <c r="T2260" i="157"/>
  <c r="T2259" i="157"/>
  <c r="T2258" i="157"/>
  <c r="T2255" i="157"/>
  <c r="T2254" i="157"/>
  <c r="T2253" i="157"/>
  <c r="T2252" i="157"/>
  <c r="T2251" i="157"/>
  <c r="T2250" i="157"/>
  <c r="T2249" i="157"/>
  <c r="T2248" i="157"/>
  <c r="T2247" i="157"/>
  <c r="T2246" i="157"/>
  <c r="T2245" i="157"/>
  <c r="T2244" i="157"/>
  <c r="T2243" i="157"/>
  <c r="T2242" i="157"/>
  <c r="T2241" i="157"/>
  <c r="T2201" i="157"/>
  <c r="T2194" i="157"/>
  <c r="T2168" i="157"/>
  <c r="T2167" i="157"/>
  <c r="T2166" i="157"/>
  <c r="T2165" i="157"/>
  <c r="T2164" i="157"/>
  <c r="T2163" i="157"/>
  <c r="T2162" i="157"/>
  <c r="T2160" i="157"/>
  <c r="T2159" i="157"/>
  <c r="T2158" i="157"/>
  <c r="T2157" i="157"/>
  <c r="T2156" i="157"/>
  <c r="T2155" i="157"/>
  <c r="T2154" i="157"/>
  <c r="T2153" i="157"/>
  <c r="T2152" i="157"/>
  <c r="T2151" i="157"/>
  <c r="T2150" i="157"/>
  <c r="T2149" i="157"/>
  <c r="T2148" i="157"/>
  <c r="T2147" i="157"/>
  <c r="T2146" i="157"/>
  <c r="T2145" i="157"/>
  <c r="T2144" i="157"/>
  <c r="T2143" i="157"/>
  <c r="T2142" i="157"/>
  <c r="T2141" i="157"/>
  <c r="T2140" i="157"/>
  <c r="T2139" i="157"/>
  <c r="T2138" i="157"/>
  <c r="T2137" i="157"/>
  <c r="T2136" i="157"/>
  <c r="T2134" i="157"/>
  <c r="T2133" i="157"/>
  <c r="T2132" i="157"/>
  <c r="T2131" i="157"/>
  <c r="T2130" i="157"/>
  <c r="T2129" i="157"/>
  <c r="T2126" i="157"/>
  <c r="T2125" i="157"/>
  <c r="T2124" i="157"/>
  <c r="T2123" i="157"/>
  <c r="T2122" i="157"/>
  <c r="T2121" i="157"/>
  <c r="T2120" i="157"/>
  <c r="T2119" i="157"/>
  <c r="T2118" i="157"/>
  <c r="T2117" i="157"/>
  <c r="T2116" i="157"/>
  <c r="T2115" i="157"/>
  <c r="T2114" i="157"/>
  <c r="T2113" i="157"/>
  <c r="T2067" i="157"/>
  <c r="T2060" i="157"/>
  <c r="T2033" i="157"/>
  <c r="T2032" i="157"/>
  <c r="T2031" i="157"/>
  <c r="T2030" i="157"/>
  <c r="T2029" i="157"/>
  <c r="T2028" i="157"/>
  <c r="T2027" i="157"/>
  <c r="T2025" i="157"/>
  <c r="T2024" i="157"/>
  <c r="T2023" i="157"/>
  <c r="T2022" i="157"/>
  <c r="T2021" i="157"/>
  <c r="T2020" i="157"/>
  <c r="T2019" i="157"/>
  <c r="T2018" i="157"/>
  <c r="T2017" i="157"/>
  <c r="T2016" i="157"/>
  <c r="T2015" i="157"/>
  <c r="T2014" i="157"/>
  <c r="T2013" i="157"/>
  <c r="T2012" i="157"/>
  <c r="T2011" i="157"/>
  <c r="T2010" i="157"/>
  <c r="T2009" i="157"/>
  <c r="T2008" i="157"/>
  <c r="T2007" i="157"/>
  <c r="T2006" i="157"/>
  <c r="T2005" i="157"/>
  <c r="T2004" i="157"/>
  <c r="T2003" i="157"/>
  <c r="T2002" i="157"/>
  <c r="T2001" i="157"/>
  <c r="T1999" i="157"/>
  <c r="T1998" i="157"/>
  <c r="T1997" i="157"/>
  <c r="T1996" i="157"/>
  <c r="T1995" i="157"/>
  <c r="T1994" i="157"/>
  <c r="T1991" i="157"/>
  <c r="T1990" i="157"/>
  <c r="T1989" i="157"/>
  <c r="T1988" i="157"/>
  <c r="T1987" i="157"/>
  <c r="T1986" i="157"/>
  <c r="T1985" i="157"/>
  <c r="T1984" i="157"/>
  <c r="T1983" i="157"/>
  <c r="T1982" i="157"/>
  <c r="T1981" i="157"/>
  <c r="T1980" i="157"/>
  <c r="T1979" i="157"/>
  <c r="T1977" i="157"/>
  <c r="T1932" i="157"/>
  <c r="T1925" i="157"/>
  <c r="T1895" i="157"/>
  <c r="T1894" i="157"/>
  <c r="T1893" i="157"/>
  <c r="T1892" i="157"/>
  <c r="T1891" i="157"/>
  <c r="T1890" i="157"/>
  <c r="T1887" i="157"/>
  <c r="T1886" i="157"/>
  <c r="T1885" i="157"/>
  <c r="T1884" i="157"/>
  <c r="T1883" i="157"/>
  <c r="T1882" i="157"/>
  <c r="T1880" i="157"/>
  <c r="T1879" i="157"/>
  <c r="T1878" i="157"/>
  <c r="T1877" i="157"/>
  <c r="T1876" i="157"/>
  <c r="T1875" i="157"/>
  <c r="T1874" i="157"/>
  <c r="T1873" i="157"/>
  <c r="T1872" i="157"/>
  <c r="T1871" i="157"/>
  <c r="T1870" i="157"/>
  <c r="T1869" i="157"/>
  <c r="T1868" i="157"/>
  <c r="T1866" i="157"/>
  <c r="T1865" i="157"/>
  <c r="T1864" i="157"/>
  <c r="T1863" i="157"/>
  <c r="T1861" i="157"/>
  <c r="T1860" i="157"/>
  <c r="T1859" i="157"/>
  <c r="T1858" i="157"/>
  <c r="T1857" i="157"/>
  <c r="T1856" i="157"/>
  <c r="T1853" i="157"/>
  <c r="T1852" i="157"/>
  <c r="T1851" i="157"/>
  <c r="T1850" i="157"/>
  <c r="T1849" i="157"/>
  <c r="T1848" i="157"/>
  <c r="T1847" i="157"/>
  <c r="T1846" i="157"/>
  <c r="T1845" i="157"/>
  <c r="T1844" i="157"/>
  <c r="T1843" i="157"/>
  <c r="T1842" i="157"/>
  <c r="T1841" i="157"/>
  <c r="T1839" i="157"/>
  <c r="T1837" i="157"/>
  <c r="T1824" i="157"/>
  <c r="T1766" i="157"/>
  <c r="T1759" i="157"/>
  <c r="T1729" i="157"/>
  <c r="T1728" i="157"/>
  <c r="T1727" i="157"/>
  <c r="T1726" i="157"/>
  <c r="T1725" i="157"/>
  <c r="T1724" i="157"/>
  <c r="T1723" i="157"/>
  <c r="T1719" i="157"/>
  <c r="T1718" i="157"/>
  <c r="T1717" i="157"/>
  <c r="T1716" i="157"/>
  <c r="T1715" i="157"/>
  <c r="T1714" i="157"/>
  <c r="T1713" i="157"/>
  <c r="T1712" i="157"/>
  <c r="T1711" i="157"/>
  <c r="T1710" i="157"/>
  <c r="T1709" i="157"/>
  <c r="T1708" i="157"/>
  <c r="T1707" i="157"/>
  <c r="T1706" i="157"/>
  <c r="T1705" i="157"/>
  <c r="T1704" i="157"/>
  <c r="T1703" i="157"/>
  <c r="T1702" i="157"/>
  <c r="T1701" i="157"/>
  <c r="T1700" i="157"/>
  <c r="T1699" i="157"/>
  <c r="T1698" i="157"/>
  <c r="T1697" i="157"/>
  <c r="T1696" i="157"/>
  <c r="T1695" i="157"/>
  <c r="T1694" i="157"/>
  <c r="T1692" i="157"/>
  <c r="T1691" i="157"/>
  <c r="T1690" i="157"/>
  <c r="T1689" i="157"/>
  <c r="T1688" i="157"/>
  <c r="T1687" i="157"/>
  <c r="T1684" i="157"/>
  <c r="T1683" i="157"/>
  <c r="T1682" i="157"/>
  <c r="T1681" i="157"/>
  <c r="T1680" i="157"/>
  <c r="T1679" i="157"/>
  <c r="T1678" i="157"/>
  <c r="T1677" i="157"/>
  <c r="T1676" i="157"/>
  <c r="T1675" i="157"/>
  <c r="T1674" i="157"/>
  <c r="T1673" i="157"/>
  <c r="T1672" i="157"/>
  <c r="T1670" i="157"/>
  <c r="T1620" i="157"/>
  <c r="T1613" i="157"/>
  <c r="T1583" i="157"/>
  <c r="T1582" i="157"/>
  <c r="T1581" i="157"/>
  <c r="T1580" i="157"/>
  <c r="T1579" i="157"/>
  <c r="T1578" i="157"/>
  <c r="T1577" i="157"/>
  <c r="T1574" i="157"/>
  <c r="T1573" i="157"/>
  <c r="T1572" i="157"/>
  <c r="T1571" i="157"/>
  <c r="T1570" i="157"/>
  <c r="T1569" i="157"/>
  <c r="T1568" i="157"/>
  <c r="T1567" i="157"/>
  <c r="T1566" i="157"/>
  <c r="T1565" i="157"/>
  <c r="T1564" i="157"/>
  <c r="T1563" i="157"/>
  <c r="T1562" i="157"/>
  <c r="T1561" i="157"/>
  <c r="T1560" i="157"/>
  <c r="T1559" i="157"/>
  <c r="T1558" i="157"/>
  <c r="T1557" i="157"/>
  <c r="T1556" i="157"/>
  <c r="T1555" i="157"/>
  <c r="T1554" i="157"/>
  <c r="T1553" i="157"/>
  <c r="T1552" i="157"/>
  <c r="T1551" i="157"/>
  <c r="T1550" i="157"/>
  <c r="T1549" i="157"/>
  <c r="T1547" i="157"/>
  <c r="T1546" i="157"/>
  <c r="T1545" i="157"/>
  <c r="T1544" i="157"/>
  <c r="T1543" i="157"/>
  <c r="T1542" i="157"/>
  <c r="T1539" i="157"/>
  <c r="T1538" i="157"/>
  <c r="T1537" i="157"/>
  <c r="T1536" i="157"/>
  <c r="T1535" i="157"/>
  <c r="T1534" i="157"/>
  <c r="T1533" i="157"/>
  <c r="T1532" i="157"/>
  <c r="T1531" i="157"/>
  <c r="T1530" i="157"/>
  <c r="T1529" i="157"/>
  <c r="T1528" i="157"/>
  <c r="T1527" i="157"/>
  <c r="T1525" i="157"/>
  <c r="T1478" i="157"/>
  <c r="T1471" i="157"/>
  <c r="T1447" i="157"/>
  <c r="T1446" i="157"/>
  <c r="T1445" i="157"/>
  <c r="T1444" i="157"/>
  <c r="T1443" i="157"/>
  <c r="T1442" i="157"/>
  <c r="T1441" i="157"/>
  <c r="T1439" i="157"/>
  <c r="T1438" i="157"/>
  <c r="T1437" i="157"/>
  <c r="T1436" i="157"/>
  <c r="T1435" i="157"/>
  <c r="T1434" i="157"/>
  <c r="T1433" i="157"/>
  <c r="T1431" i="157"/>
  <c r="T1430" i="157"/>
  <c r="T1429" i="157"/>
  <c r="T1428" i="157"/>
  <c r="T1427" i="157"/>
  <c r="T1426" i="157"/>
  <c r="T1425" i="157"/>
  <c r="T1424" i="157"/>
  <c r="T1423" i="157"/>
  <c r="T1422" i="157"/>
  <c r="T1421" i="157"/>
  <c r="T1420" i="157"/>
  <c r="T1418" i="157"/>
  <c r="T1417" i="157"/>
  <c r="T1416" i="157"/>
  <c r="T1415" i="157"/>
  <c r="T1413" i="157"/>
  <c r="T1412" i="157"/>
  <c r="T1411" i="157"/>
  <c r="T1410" i="157"/>
  <c r="T1409" i="157"/>
  <c r="T1408" i="157"/>
  <c r="T1405" i="157"/>
  <c r="T1404" i="157"/>
  <c r="T1403" i="157"/>
  <c r="T1402" i="157"/>
  <c r="T1401" i="157"/>
  <c r="T1400" i="157"/>
  <c r="T1399" i="157"/>
  <c r="T1398" i="157"/>
  <c r="T1397" i="157"/>
  <c r="T1396" i="157"/>
  <c r="T1395" i="157"/>
  <c r="T1394" i="157"/>
  <c r="T1393" i="157"/>
  <c r="T1391" i="157"/>
  <c r="T1343" i="157"/>
  <c r="T1336" i="157"/>
  <c r="T1308" i="157"/>
  <c r="T1307" i="157"/>
  <c r="T1306" i="157"/>
  <c r="T1305" i="157"/>
  <c r="T1304" i="157"/>
  <c r="T1303" i="157"/>
  <c r="T1302" i="157"/>
  <c r="T1301" i="157"/>
  <c r="T1299" i="157"/>
  <c r="T1298" i="157"/>
  <c r="T1297" i="157"/>
  <c r="T1296" i="157"/>
  <c r="T1295" i="157"/>
  <c r="T1294" i="157"/>
  <c r="T1293" i="157"/>
  <c r="T1292" i="157"/>
  <c r="T1291" i="157"/>
  <c r="T1290" i="157"/>
  <c r="T1289" i="157"/>
  <c r="T1288" i="157"/>
  <c r="T1287" i="157"/>
  <c r="T1286" i="157"/>
  <c r="T1285" i="157"/>
  <c r="T1284" i="157"/>
  <c r="T1283" i="157"/>
  <c r="T1282" i="157"/>
  <c r="T1281" i="157"/>
  <c r="T1280" i="157"/>
  <c r="T1279" i="157"/>
  <c r="T1278" i="157"/>
  <c r="T1276" i="157"/>
  <c r="T1275" i="157"/>
  <c r="T1274" i="157"/>
  <c r="T1272" i="157"/>
  <c r="T1271" i="157"/>
  <c r="T1270" i="157"/>
  <c r="T1269" i="157"/>
  <c r="T1268" i="157"/>
  <c r="T1267" i="157"/>
  <c r="T1264" i="157"/>
  <c r="T1262" i="157"/>
  <c r="T1261" i="157"/>
  <c r="T1260" i="157"/>
  <c r="T1259" i="157"/>
  <c r="T1258" i="157"/>
  <c r="T1257" i="157"/>
  <c r="T1256" i="157"/>
  <c r="T1254" i="157"/>
  <c r="T1253" i="157"/>
  <c r="T1252" i="157"/>
  <c r="T1251" i="157"/>
  <c r="T1249" i="157"/>
  <c r="T1209" i="157"/>
  <c r="T1205" i="157"/>
  <c r="T1198" i="157"/>
  <c r="T1122" i="157"/>
  <c r="T1115" i="157"/>
  <c r="T1083" i="157"/>
  <c r="T1082" i="157"/>
  <c r="T1081" i="157"/>
  <c r="T1080" i="157"/>
  <c r="T1079" i="157"/>
  <c r="T1078" i="157"/>
  <c r="T1077" i="157"/>
  <c r="T1074" i="157"/>
  <c r="T1073" i="157"/>
  <c r="T1072" i="157"/>
  <c r="T1071" i="157"/>
  <c r="T1070" i="157"/>
  <c r="T1069" i="157"/>
  <c r="T1068" i="157"/>
  <c r="T1067" i="157"/>
  <c r="T1066" i="157"/>
  <c r="T1065" i="157"/>
  <c r="T1064" i="157"/>
  <c r="T1062" i="157"/>
  <c r="T1061" i="157"/>
  <c r="T1060" i="157"/>
  <c r="T1057" i="157"/>
  <c r="T1056" i="157"/>
  <c r="T1055" i="157"/>
  <c r="T1054" i="157"/>
  <c r="T1053" i="157"/>
  <c r="T1052" i="157"/>
  <c r="T1051" i="157"/>
  <c r="T1050" i="157"/>
  <c r="T1048" i="157"/>
  <c r="T1047" i="157"/>
  <c r="T1046" i="157"/>
  <c r="T1045" i="157"/>
  <c r="T1044" i="157"/>
  <c r="T1043" i="157"/>
  <c r="T1040" i="157"/>
  <c r="T1039" i="157"/>
  <c r="T1038" i="157"/>
  <c r="T1037" i="157"/>
  <c r="T1036" i="157"/>
  <c r="T1035" i="157"/>
  <c r="T1034" i="157"/>
  <c r="T1033" i="157"/>
  <c r="T1032" i="157"/>
  <c r="T1031" i="157"/>
  <c r="T1030" i="157"/>
  <c r="T1029" i="157"/>
  <c r="T1028" i="157"/>
  <c r="T1027" i="157"/>
  <c r="T1023" i="157"/>
  <c r="T957" i="157"/>
  <c r="T950" i="157"/>
  <c r="T917" i="157"/>
  <c r="T916" i="157"/>
  <c r="T915" i="157"/>
  <c r="T914" i="157"/>
  <c r="R134" i="37"/>
  <c r="T912" i="157"/>
  <c r="T911" i="157"/>
  <c r="T910" i="157"/>
  <c r="T907" i="157"/>
  <c r="T906" i="157"/>
  <c r="T905" i="157"/>
  <c r="T904" i="157"/>
  <c r="T903" i="157"/>
  <c r="T902" i="157"/>
  <c r="T901" i="157"/>
  <c r="T900" i="157"/>
  <c r="T899" i="157"/>
  <c r="T898" i="157"/>
  <c r="T897" i="157"/>
  <c r="T896" i="157"/>
  <c r="T895" i="157"/>
  <c r="T894" i="157"/>
  <c r="T893" i="157"/>
  <c r="T892" i="157"/>
  <c r="T891" i="157"/>
  <c r="T890" i="157"/>
  <c r="T889" i="157"/>
  <c r="T888" i="157"/>
  <c r="T887" i="157"/>
  <c r="T886" i="157"/>
  <c r="T885" i="157"/>
  <c r="T884" i="157"/>
  <c r="T883" i="157"/>
  <c r="T882" i="157"/>
  <c r="T881" i="157"/>
  <c r="T880" i="157"/>
  <c r="T879" i="157"/>
  <c r="T877" i="157"/>
  <c r="T876" i="157"/>
  <c r="T875" i="157"/>
  <c r="T874" i="157"/>
  <c r="T873" i="157"/>
  <c r="T872" i="157"/>
  <c r="T869" i="157"/>
  <c r="T867" i="157"/>
  <c r="T866" i="157"/>
  <c r="T865" i="157"/>
  <c r="T864" i="157"/>
  <c r="T863" i="157"/>
  <c r="T862" i="157"/>
  <c r="T861" i="157"/>
  <c r="T860" i="157"/>
  <c r="T859" i="157"/>
  <c r="T858" i="157"/>
  <c r="T857" i="157"/>
  <c r="T856" i="157"/>
  <c r="T855" i="157"/>
  <c r="T852" i="157"/>
  <c r="T845" i="157"/>
  <c r="T832" i="157"/>
  <c r="T831" i="157"/>
  <c r="T782" i="157"/>
  <c r="T775" i="157"/>
  <c r="T714" i="157"/>
  <c r="T707" i="157"/>
  <c r="T682" i="157"/>
  <c r="T674" i="157"/>
  <c r="T625" i="157"/>
  <c r="T618" i="157"/>
  <c r="T601" i="157"/>
  <c r="T486" i="157"/>
  <c r="T481" i="157"/>
  <c r="T447" i="157"/>
  <c r="T400" i="157"/>
  <c r="T300" i="157"/>
  <c r="T293" i="157"/>
  <c r="T211" i="157"/>
  <c r="T204" i="157"/>
  <c r="T134" i="157"/>
  <c r="T127" i="157"/>
  <c r="T47" i="157"/>
  <c r="T40" i="157"/>
  <c r="S3466" i="156"/>
  <c r="S3465" i="156"/>
  <c r="S3464" i="156"/>
  <c r="S3463" i="156"/>
  <c r="S3462" i="156"/>
  <c r="S3461" i="156"/>
  <c r="S3460" i="156"/>
  <c r="S3458" i="156"/>
  <c r="S3457" i="156"/>
  <c r="S3456" i="156"/>
  <c r="S3455" i="156"/>
  <c r="S3454" i="156"/>
  <c r="S3453" i="156"/>
  <c r="S3452" i="156"/>
  <c r="S3450" i="156"/>
  <c r="S3449" i="156"/>
  <c r="S3448" i="156"/>
  <c r="S3447" i="156"/>
  <c r="S3446" i="156"/>
  <c r="S3445" i="156"/>
  <c r="S3444" i="156"/>
  <c r="S3443" i="156"/>
  <c r="S3442" i="156"/>
  <c r="S3441" i="156"/>
  <c r="S3440" i="156"/>
  <c r="S3439" i="156"/>
  <c r="S3438" i="156"/>
  <c r="S3437" i="156"/>
  <c r="S3436" i="156"/>
  <c r="S3435" i="156"/>
  <c r="S3434" i="156"/>
  <c r="S3433" i="156"/>
  <c r="S3431" i="156"/>
  <c r="S3430" i="156"/>
  <c r="S3429" i="156"/>
  <c r="S3428" i="156"/>
  <c r="S3427" i="156"/>
  <c r="S3426" i="156"/>
  <c r="S3423" i="156"/>
  <c r="S3422" i="156"/>
  <c r="S3421" i="156"/>
  <c r="S3420" i="156"/>
  <c r="S3419" i="156"/>
  <c r="S3418" i="156"/>
  <c r="S3417" i="156"/>
  <c r="S3416" i="156"/>
  <c r="S3415" i="156"/>
  <c r="S3414" i="156"/>
  <c r="S3413" i="156"/>
  <c r="S3412" i="156"/>
  <c r="S3411" i="156"/>
  <c r="S3409" i="156"/>
  <c r="S3368" i="156"/>
  <c r="S3361" i="156"/>
  <c r="S3296" i="156"/>
  <c r="S3289" i="156"/>
  <c r="S3267" i="156"/>
  <c r="S3266" i="156"/>
  <c r="S3265" i="156"/>
  <c r="S3264" i="156"/>
  <c r="S3263" i="156"/>
  <c r="S3262" i="156"/>
  <c r="S3260" i="156"/>
  <c r="S3259" i="156"/>
  <c r="S3258" i="156"/>
  <c r="S3257" i="156"/>
  <c r="S3256" i="156"/>
  <c r="S3255" i="156"/>
  <c r="S3254" i="156"/>
  <c r="S3253" i="156"/>
  <c r="S3252" i="156"/>
  <c r="S3251" i="156"/>
  <c r="S3250" i="156"/>
  <c r="S3249" i="156"/>
  <c r="S3248" i="156"/>
  <c r="S3247" i="156"/>
  <c r="S3246" i="156"/>
  <c r="S3245" i="156"/>
  <c r="S3244" i="156"/>
  <c r="S3243" i="156"/>
  <c r="S3242" i="156"/>
  <c r="S3241" i="156"/>
  <c r="S3240" i="156"/>
  <c r="S3239" i="156"/>
  <c r="S3238" i="156"/>
  <c r="S3237" i="156"/>
  <c r="S3236" i="156"/>
  <c r="S3235" i="156"/>
  <c r="S3233" i="156"/>
  <c r="S3232" i="156"/>
  <c r="S3231" i="156"/>
  <c r="S3230" i="156"/>
  <c r="S3229" i="156"/>
  <c r="S3228" i="156"/>
  <c r="S3225" i="156"/>
  <c r="S3224" i="156"/>
  <c r="S3223" i="156"/>
  <c r="S3222" i="156"/>
  <c r="S3221" i="156"/>
  <c r="S3220" i="156"/>
  <c r="S3219" i="156"/>
  <c r="S3218" i="156"/>
  <c r="S3217" i="156"/>
  <c r="S3216" i="156"/>
  <c r="S3215" i="156"/>
  <c r="S3214" i="156"/>
  <c r="S3213" i="156"/>
  <c r="S3211" i="156"/>
  <c r="S3169" i="156"/>
  <c r="S3162" i="156"/>
  <c r="S3134" i="156"/>
  <c r="S3133" i="156"/>
  <c r="S3132" i="156"/>
  <c r="S3131" i="156"/>
  <c r="S3130" i="156"/>
  <c r="S3129" i="156"/>
  <c r="S3128" i="156"/>
  <c r="S3126" i="156"/>
  <c r="S3125" i="156"/>
  <c r="S3124" i="156"/>
  <c r="S3123" i="156"/>
  <c r="S3122" i="156"/>
  <c r="S3121" i="156"/>
  <c r="S3120" i="156"/>
  <c r="S3119" i="156"/>
  <c r="S3118" i="156"/>
  <c r="S3117" i="156"/>
  <c r="S3116" i="156"/>
  <c r="S3115" i="156"/>
  <c r="S3114" i="156"/>
  <c r="S3113" i="156"/>
  <c r="S3112" i="156"/>
  <c r="S3111" i="156"/>
  <c r="S3110" i="156"/>
  <c r="S3109" i="156"/>
  <c r="S3108" i="156"/>
  <c r="S3107" i="156"/>
  <c r="S3106" i="156"/>
  <c r="S3105" i="156"/>
  <c r="S3104" i="156"/>
  <c r="S3103" i="156"/>
  <c r="S3102" i="156"/>
  <c r="S3101" i="156"/>
  <c r="S3100" i="156"/>
  <c r="S3098" i="156"/>
  <c r="S3097" i="156"/>
  <c r="S3096" i="156"/>
  <c r="S3095" i="156"/>
  <c r="S3094" i="156"/>
  <c r="S3093" i="156"/>
  <c r="S3092" i="156"/>
  <c r="S3089" i="156"/>
  <c r="S3088" i="156"/>
  <c r="S3087" i="156"/>
  <c r="S3086" i="156"/>
  <c r="S3085" i="156"/>
  <c r="S3084" i="156"/>
  <c r="S3083" i="156"/>
  <c r="S3082" i="156"/>
  <c r="S3081" i="156"/>
  <c r="S3080" i="156"/>
  <c r="S3079" i="156"/>
  <c r="S3078" i="156"/>
  <c r="S3077" i="156"/>
  <c r="S3076" i="156"/>
  <c r="S3020" i="156"/>
  <c r="S3012" i="156"/>
  <c r="S2984" i="156"/>
  <c r="S2983" i="156"/>
  <c r="S2982" i="156"/>
  <c r="S2981" i="156"/>
  <c r="S2980" i="156"/>
  <c r="S2979" i="156"/>
  <c r="S2978" i="156"/>
  <c r="S2977" i="156"/>
  <c r="S2975" i="156"/>
  <c r="S2974" i="156"/>
  <c r="S2973" i="156"/>
  <c r="S2972" i="156"/>
  <c r="S2971" i="156"/>
  <c r="S2970" i="156"/>
  <c r="S2969" i="156"/>
  <c r="S2968" i="156"/>
  <c r="S2967" i="156"/>
  <c r="S2966" i="156"/>
  <c r="S2965" i="156"/>
  <c r="S2964" i="156"/>
  <c r="S2963" i="156"/>
  <c r="S2962" i="156"/>
  <c r="S2961" i="156"/>
  <c r="S2960" i="156"/>
  <c r="S2959" i="156"/>
  <c r="S2958" i="156"/>
  <c r="S2957" i="156"/>
  <c r="S2956" i="156"/>
  <c r="S2955" i="156"/>
  <c r="S2954" i="156"/>
  <c r="S2953" i="156"/>
  <c r="S2952" i="156"/>
  <c r="S2951" i="156"/>
  <c r="S2950" i="156"/>
  <c r="S2949" i="156"/>
  <c r="S2947" i="156"/>
  <c r="S2946" i="156"/>
  <c r="S2945" i="156"/>
  <c r="S2944" i="156"/>
  <c r="S2943" i="156"/>
  <c r="S2942" i="156"/>
  <c r="S2939" i="156"/>
  <c r="S2938" i="156"/>
  <c r="S2937" i="156"/>
  <c r="S2936" i="156"/>
  <c r="S2935" i="156"/>
  <c r="S2934" i="156"/>
  <c r="S2933" i="156"/>
  <c r="S2932" i="156"/>
  <c r="S2931" i="156"/>
  <c r="S2930" i="156"/>
  <c r="S2929" i="156"/>
  <c r="S2928" i="156"/>
  <c r="S2927" i="156"/>
  <c r="S2925" i="156"/>
  <c r="S2876" i="156"/>
  <c r="S2869" i="156"/>
  <c r="S2841" i="156"/>
  <c r="S2840" i="156"/>
  <c r="S2839" i="156"/>
  <c r="S2838" i="156"/>
  <c r="S2837" i="156"/>
  <c r="S2833" i="156"/>
  <c r="S2827" i="156"/>
  <c r="S2820" i="156"/>
  <c r="S2817" i="156"/>
  <c r="S2812" i="156"/>
  <c r="S2811" i="156"/>
  <c r="S2810" i="156"/>
  <c r="S2809" i="156"/>
  <c r="S2807" i="156"/>
  <c r="S2806" i="156"/>
  <c r="S2804" i="156"/>
  <c r="S2802" i="156"/>
  <c r="S2799" i="156"/>
  <c r="S2788" i="156"/>
  <c r="S2787" i="156"/>
  <c r="S2785" i="156"/>
  <c r="S2743" i="156"/>
  <c r="S2736" i="156"/>
  <c r="S2707" i="156"/>
  <c r="S2703" i="156"/>
  <c r="S2702" i="156"/>
  <c r="S2701" i="156"/>
  <c r="S2700" i="156"/>
  <c r="S2695" i="156"/>
  <c r="S2690" i="156"/>
  <c r="S2689" i="156"/>
  <c r="S2685" i="156"/>
  <c r="S2679" i="156"/>
  <c r="S2670" i="156"/>
  <c r="S2669" i="156"/>
  <c r="S2668" i="156"/>
  <c r="S2667" i="156"/>
  <c r="S2665" i="156"/>
  <c r="S2664" i="156"/>
  <c r="S2662" i="156"/>
  <c r="S2660" i="156"/>
  <c r="S2657" i="156"/>
  <c r="S2646" i="156"/>
  <c r="S2645" i="156"/>
  <c r="S2644" i="156"/>
  <c r="S2643" i="156"/>
  <c r="S2640" i="156"/>
  <c r="S2634" i="156"/>
  <c r="S2626" i="156"/>
  <c r="S2618" i="156"/>
  <c r="S2608" i="156"/>
  <c r="S2599" i="156"/>
  <c r="S2583" i="156"/>
  <c r="S2575" i="156"/>
  <c r="S2569" i="156"/>
  <c r="S2557" i="156"/>
  <c r="S2548" i="156"/>
  <c r="S2533" i="156"/>
  <c r="S2526" i="156"/>
  <c r="S2520" i="156"/>
  <c r="S2507" i="156"/>
  <c r="S2482" i="156"/>
  <c r="S2467" i="156"/>
  <c r="S2458" i="156"/>
  <c r="S2448" i="156"/>
  <c r="S2433" i="156"/>
  <c r="S2425" i="156"/>
  <c r="S2396" i="156"/>
  <c r="S2380" i="156"/>
  <c r="S2352" i="156"/>
  <c r="S2345" i="156"/>
  <c r="S2327" i="156"/>
  <c r="S2319" i="156"/>
  <c r="S2303" i="156"/>
  <c r="S2287" i="156"/>
  <c r="S2279" i="156"/>
  <c r="S2269" i="156"/>
  <c r="S2237" i="156"/>
  <c r="S2230" i="156"/>
  <c r="S2208" i="156"/>
  <c r="S2160" i="156"/>
  <c r="S2153" i="156"/>
  <c r="S2096" i="156"/>
  <c r="S2089" i="156"/>
  <c r="S1994" i="156"/>
  <c r="S1987" i="156"/>
  <c r="S1953" i="156"/>
  <c r="S1910" i="156"/>
  <c r="S1905" i="156"/>
  <c r="S1889" i="156"/>
  <c r="S1844" i="156"/>
  <c r="S1839" i="156"/>
  <c r="S1792" i="156"/>
  <c r="S1787" i="156"/>
  <c r="S1738" i="156"/>
  <c r="S1733" i="156"/>
  <c r="S1717" i="156"/>
  <c r="S1703" i="156"/>
  <c r="S1689" i="156"/>
  <c r="S1638" i="156"/>
  <c r="S1631" i="156"/>
  <c r="S1580" i="156"/>
  <c r="S1573" i="156"/>
  <c r="S1516" i="156"/>
  <c r="S1509" i="156"/>
  <c r="S1457" i="156"/>
  <c r="S1450" i="156"/>
  <c r="S1395" i="156"/>
  <c r="S1388" i="156"/>
  <c r="S1312" i="156"/>
  <c r="S1305" i="156"/>
  <c r="S1250" i="156"/>
  <c r="S1243" i="156"/>
  <c r="S1185" i="156"/>
  <c r="S1178" i="156"/>
  <c r="S1155" i="156"/>
  <c r="S1118" i="156"/>
  <c r="S1081" i="156"/>
  <c r="S1018" i="156"/>
  <c r="S1013" i="156"/>
  <c r="S954" i="156"/>
  <c r="S949" i="156"/>
  <c r="S923" i="156"/>
  <c r="S836" i="156"/>
  <c r="S829" i="156"/>
  <c r="S796" i="156"/>
  <c r="S783" i="156"/>
  <c r="S782" i="156"/>
  <c r="S781" i="156"/>
  <c r="S779" i="156"/>
  <c r="S774" i="156"/>
  <c r="S771" i="156"/>
  <c r="S770" i="156"/>
  <c r="S766" i="156"/>
  <c r="S752" i="156"/>
  <c r="S751" i="156"/>
  <c r="S750" i="156"/>
  <c r="S749" i="156"/>
  <c r="S748" i="156"/>
  <c r="S735" i="156"/>
  <c r="S710" i="156"/>
  <c r="S701" i="156"/>
  <c r="S681" i="156"/>
  <c r="S641" i="156"/>
  <c r="S622" i="156"/>
  <c r="S616" i="156"/>
  <c r="S599" i="156"/>
  <c r="S575" i="156"/>
  <c r="S561" i="156"/>
  <c r="S542" i="156"/>
  <c r="S508" i="156"/>
  <c r="S422" i="156"/>
  <c r="S336" i="156"/>
  <c r="S255" i="156"/>
  <c r="S273" i="156" s="1"/>
  <c r="S179" i="156"/>
  <c r="S190" i="156" s="1"/>
  <c r="S103" i="156"/>
  <c r="S133" i="156" s="1"/>
  <c r="Q35" i="57" l="1"/>
  <c r="T126" i="157"/>
  <c r="T407" i="157"/>
  <c r="T774" i="157"/>
  <c r="R77" i="37"/>
  <c r="R83" i="37"/>
  <c r="R90" i="37"/>
  <c r="R98" i="37"/>
  <c r="R105" i="37"/>
  <c r="R111" i="37"/>
  <c r="R117" i="37"/>
  <c r="R123" i="37"/>
  <c r="R131" i="37"/>
  <c r="R137" i="37"/>
  <c r="R142" i="37"/>
  <c r="R148" i="37"/>
  <c r="R154" i="37"/>
  <c r="R162" i="37"/>
  <c r="R169" i="37"/>
  <c r="R178" i="37"/>
  <c r="R184" i="37"/>
  <c r="R192" i="37"/>
  <c r="T1114" i="157"/>
  <c r="R318" i="37"/>
  <c r="R325" i="37"/>
  <c r="R334" i="37"/>
  <c r="R341" i="37"/>
  <c r="R348" i="37"/>
  <c r="R354" i="37"/>
  <c r="R360" i="37"/>
  <c r="R366" i="37"/>
  <c r="R373" i="37"/>
  <c r="R380" i="37"/>
  <c r="R386" i="37"/>
  <c r="R392" i="37"/>
  <c r="R400" i="37"/>
  <c r="R408" i="37"/>
  <c r="R414" i="37"/>
  <c r="R421" i="37"/>
  <c r="R428" i="37"/>
  <c r="R434" i="37"/>
  <c r="R503" i="37"/>
  <c r="R509" i="37"/>
  <c r="R517" i="37"/>
  <c r="R524" i="37"/>
  <c r="R530" i="37"/>
  <c r="R536" i="37"/>
  <c r="R542" i="37"/>
  <c r="R548" i="37"/>
  <c r="R556" i="37"/>
  <c r="R683" i="37"/>
  <c r="R689" i="37"/>
  <c r="R697" i="37"/>
  <c r="R704" i="37"/>
  <c r="R710" i="37"/>
  <c r="R716" i="37"/>
  <c r="R722" i="37"/>
  <c r="R728" i="37"/>
  <c r="R737" i="37"/>
  <c r="R748" i="37"/>
  <c r="R754" i="37"/>
  <c r="R762" i="37"/>
  <c r="R769" i="37"/>
  <c r="R776" i="37"/>
  <c r="R782" i="37"/>
  <c r="R789" i="37"/>
  <c r="R797" i="37"/>
  <c r="R804" i="37"/>
  <c r="R810" i="37"/>
  <c r="R818" i="37"/>
  <c r="R825" i="37"/>
  <c r="R831" i="37"/>
  <c r="R837" i="37"/>
  <c r="R843" i="37"/>
  <c r="R849" i="37"/>
  <c r="R856" i="37"/>
  <c r="R921" i="37"/>
  <c r="R927" i="37"/>
  <c r="R935" i="37"/>
  <c r="R942" i="37"/>
  <c r="R948" i="37"/>
  <c r="R954" i="37"/>
  <c r="R960" i="37"/>
  <c r="R966" i="37"/>
  <c r="R973" i="37"/>
  <c r="R979" i="37"/>
  <c r="R985" i="37"/>
  <c r="R991" i="37"/>
  <c r="R999" i="37"/>
  <c r="R1006" i="37"/>
  <c r="R1012" i="37"/>
  <c r="R1018" i="37"/>
  <c r="R1024" i="37"/>
  <c r="R1031" i="37"/>
  <c r="T456" i="157"/>
  <c r="T675" i="157"/>
  <c r="R78" i="37"/>
  <c r="R84" i="37"/>
  <c r="R93" i="37"/>
  <c r="R100" i="37"/>
  <c r="R106" i="37"/>
  <c r="R112" i="37"/>
  <c r="R118" i="37"/>
  <c r="R1178" i="37" s="1"/>
  <c r="R124" i="37"/>
  <c r="R132" i="37"/>
  <c r="R138" i="37"/>
  <c r="R143" i="37"/>
  <c r="R149" i="37"/>
  <c r="R157" i="37"/>
  <c r="R164" i="37"/>
  <c r="R170" i="37"/>
  <c r="R179" i="37"/>
  <c r="R185" i="37"/>
  <c r="R193" i="37"/>
  <c r="R319" i="37"/>
  <c r="R326" i="37"/>
  <c r="R335" i="37"/>
  <c r="R342" i="37"/>
  <c r="R349" i="37"/>
  <c r="R355" i="37"/>
  <c r="R361" i="37"/>
  <c r="R368" i="37"/>
  <c r="R374" i="37"/>
  <c r="R381" i="37"/>
  <c r="R387" i="37"/>
  <c r="R395" i="37"/>
  <c r="R402" i="37"/>
  <c r="R409" i="37"/>
  <c r="R415" i="37"/>
  <c r="R422" i="37"/>
  <c r="R429" i="37"/>
  <c r="R504" i="37"/>
  <c r="R510" i="37"/>
  <c r="R518" i="37"/>
  <c r="R525" i="37"/>
  <c r="R531" i="37"/>
  <c r="R537" i="37"/>
  <c r="R543" i="37"/>
  <c r="R551" i="37"/>
  <c r="R557" i="37"/>
  <c r="R684" i="37"/>
  <c r="R690" i="37"/>
  <c r="R698" i="37"/>
  <c r="R705" i="37"/>
  <c r="R711" i="37"/>
  <c r="R717" i="37"/>
  <c r="R723" i="37"/>
  <c r="R729" i="37"/>
  <c r="R738" i="37"/>
  <c r="R749" i="37"/>
  <c r="R755" i="37"/>
  <c r="R763" i="37"/>
  <c r="R771" i="37"/>
  <c r="R777" i="37"/>
  <c r="R783" i="37"/>
  <c r="R790" i="37"/>
  <c r="R798" i="37"/>
  <c r="R805" i="37"/>
  <c r="R811" i="37"/>
  <c r="R819" i="37"/>
  <c r="R826" i="37"/>
  <c r="R832" i="37"/>
  <c r="R838" i="37"/>
  <c r="R844" i="37"/>
  <c r="R851" i="37"/>
  <c r="R857" i="37"/>
  <c r="R922" i="37"/>
  <c r="R928" i="37"/>
  <c r="R936" i="37"/>
  <c r="R943" i="37"/>
  <c r="R949" i="37"/>
  <c r="R955" i="37"/>
  <c r="R961" i="37"/>
  <c r="R968" i="37"/>
  <c r="R974" i="37"/>
  <c r="R980" i="37"/>
  <c r="R986" i="37"/>
  <c r="R994" i="37"/>
  <c r="R1001" i="37"/>
  <c r="R1007" i="37"/>
  <c r="R1013" i="37"/>
  <c r="R1019" i="37"/>
  <c r="R1026" i="37"/>
  <c r="R1032" i="37"/>
  <c r="R79" i="37"/>
  <c r="R85" i="37"/>
  <c r="R94" i="37"/>
  <c r="R101" i="37"/>
  <c r="R107" i="37"/>
  <c r="R113" i="37"/>
  <c r="R119" i="37"/>
  <c r="R125" i="37"/>
  <c r="R133" i="37"/>
  <c r="T1042" i="157"/>
  <c r="R144" i="37"/>
  <c r="R150" i="37"/>
  <c r="R158" i="37"/>
  <c r="R165" i="37"/>
  <c r="R171" i="37"/>
  <c r="R180" i="37"/>
  <c r="R186" i="37"/>
  <c r="R194" i="37"/>
  <c r="R320" i="37"/>
  <c r="R327" i="37"/>
  <c r="R336" i="37"/>
  <c r="R343" i="37"/>
  <c r="R350" i="37"/>
  <c r="R356" i="37"/>
  <c r="R362" i="37"/>
  <c r="R369" i="37"/>
  <c r="R375" i="37"/>
  <c r="R382" i="37"/>
  <c r="R388" i="37"/>
  <c r="R396" i="37"/>
  <c r="R403" i="37"/>
  <c r="R410" i="37"/>
  <c r="R416" i="37"/>
  <c r="R423" i="37"/>
  <c r="R430" i="37"/>
  <c r="T1548" i="157"/>
  <c r="R505" i="37"/>
  <c r="R511" i="37"/>
  <c r="R519" i="37"/>
  <c r="R526" i="37"/>
  <c r="R532" i="37"/>
  <c r="R538" i="37"/>
  <c r="R544" i="37"/>
  <c r="R552" i="37"/>
  <c r="T1686" i="157"/>
  <c r="R685" i="37"/>
  <c r="R691" i="37"/>
  <c r="R699" i="37"/>
  <c r="R706" i="37"/>
  <c r="R712" i="37"/>
  <c r="R718" i="37"/>
  <c r="R724" i="37"/>
  <c r="R733" i="37"/>
  <c r="R739" i="37"/>
  <c r="R744" i="37"/>
  <c r="R750" i="37"/>
  <c r="R756" i="37"/>
  <c r="R764" i="37"/>
  <c r="R772" i="37"/>
  <c r="R778" i="37"/>
  <c r="R785" i="37"/>
  <c r="R793" i="37"/>
  <c r="T1993" i="157"/>
  <c r="R806" i="37"/>
  <c r="R812" i="37"/>
  <c r="R820" i="37"/>
  <c r="R827" i="37"/>
  <c r="R833" i="37"/>
  <c r="R839" i="37"/>
  <c r="R845" i="37"/>
  <c r="R852" i="37"/>
  <c r="T2128" i="157"/>
  <c r="R923" i="37"/>
  <c r="R929" i="37"/>
  <c r="R937" i="37"/>
  <c r="R944" i="37"/>
  <c r="R950" i="37"/>
  <c r="R956" i="37"/>
  <c r="R962" i="37"/>
  <c r="R969" i="37"/>
  <c r="T2193" i="157"/>
  <c r="T2256" i="157" s="1"/>
  <c r="R981" i="37"/>
  <c r="R987" i="37"/>
  <c r="R995" i="37"/>
  <c r="R1002" i="37"/>
  <c r="R1008" i="37"/>
  <c r="R1014" i="37"/>
  <c r="R1020" i="37"/>
  <c r="R1027" i="37"/>
  <c r="T846" i="157"/>
  <c r="R80" i="37"/>
  <c r="R86" i="37"/>
  <c r="R95" i="37"/>
  <c r="R102" i="37"/>
  <c r="R108" i="37"/>
  <c r="R114" i="37"/>
  <c r="R120" i="37"/>
  <c r="R126" i="37"/>
  <c r="T1049" i="157"/>
  <c r="R145" i="37"/>
  <c r="R151" i="37"/>
  <c r="R159" i="37"/>
  <c r="R166" i="37"/>
  <c r="R174" i="37"/>
  <c r="R181" i="37"/>
  <c r="R187" i="37"/>
  <c r="R195" i="37"/>
  <c r="R321" i="37"/>
  <c r="R328" i="37"/>
  <c r="R337" i="37"/>
  <c r="R345" i="37"/>
  <c r="R351" i="37"/>
  <c r="R357" i="37"/>
  <c r="R363" i="37"/>
  <c r="R370" i="37"/>
  <c r="T1407" i="157"/>
  <c r="R383" i="37"/>
  <c r="R389" i="37"/>
  <c r="R397" i="37"/>
  <c r="R404" i="37"/>
  <c r="R411" i="37"/>
  <c r="R417" i="37"/>
  <c r="R424" i="37"/>
  <c r="R431" i="37"/>
  <c r="R499" i="37"/>
  <c r="R506" i="37"/>
  <c r="R512" i="37"/>
  <c r="R520" i="37"/>
  <c r="R527" i="37"/>
  <c r="R533" i="37"/>
  <c r="R539" i="37"/>
  <c r="R545" i="37"/>
  <c r="R553" i="37"/>
  <c r="T1693" i="157"/>
  <c r="R686" i="37"/>
  <c r="R692" i="37"/>
  <c r="R700" i="37"/>
  <c r="R707" i="37"/>
  <c r="R713" i="37"/>
  <c r="R719" i="37"/>
  <c r="R725" i="37"/>
  <c r="R734" i="37"/>
  <c r="T1855" i="157"/>
  <c r="R745" i="37"/>
  <c r="R751" i="37"/>
  <c r="R759" i="37"/>
  <c r="R766" i="37"/>
  <c r="R773" i="37"/>
  <c r="R779" i="37"/>
  <c r="R786" i="37"/>
  <c r="R794" i="37"/>
  <c r="T2000" i="157"/>
  <c r="R807" i="37"/>
  <c r="R813" i="37"/>
  <c r="R821" i="37"/>
  <c r="R828" i="37"/>
  <c r="R834" i="37"/>
  <c r="R840" i="37"/>
  <c r="R846" i="37"/>
  <c r="R853" i="37"/>
  <c r="T2135" i="157"/>
  <c r="R924" i="37"/>
  <c r="R930" i="37"/>
  <c r="R938" i="37"/>
  <c r="R945" i="37"/>
  <c r="R951" i="37"/>
  <c r="R957" i="37"/>
  <c r="R963" i="37"/>
  <c r="R970" i="37"/>
  <c r="T2264" i="157"/>
  <c r="R982" i="37"/>
  <c r="R988" i="37"/>
  <c r="R996" i="37"/>
  <c r="R1003" i="37"/>
  <c r="R1009" i="37"/>
  <c r="R1015" i="37"/>
  <c r="R1021" i="37"/>
  <c r="R1028" i="37"/>
  <c r="T602" i="157"/>
  <c r="R81" i="37"/>
  <c r="R87" i="37"/>
  <c r="R96" i="37"/>
  <c r="R103" i="37"/>
  <c r="R109" i="37"/>
  <c r="R1169" i="37" s="1"/>
  <c r="R115" i="37"/>
  <c r="R121" i="37"/>
  <c r="R127" i="37"/>
  <c r="R135" i="37"/>
  <c r="T1024" i="157"/>
  <c r="R146" i="37"/>
  <c r="R152" i="37"/>
  <c r="R160" i="37"/>
  <c r="R167" i="37"/>
  <c r="R175" i="37"/>
  <c r="R182" i="37"/>
  <c r="R188" i="37"/>
  <c r="R196" i="37"/>
  <c r="R323" i="37"/>
  <c r="R329" i="37"/>
  <c r="R338" i="37"/>
  <c r="R346" i="37"/>
  <c r="R352" i="37"/>
  <c r="R358" i="37"/>
  <c r="R364" i="37"/>
  <c r="R371" i="37"/>
  <c r="T1414" i="157"/>
  <c r="R384" i="37"/>
  <c r="R390" i="37"/>
  <c r="R398" i="37"/>
  <c r="R405" i="37"/>
  <c r="R412" i="37"/>
  <c r="R418" i="37"/>
  <c r="R425" i="37"/>
  <c r="R432" i="37"/>
  <c r="R501" i="37"/>
  <c r="R507" i="37"/>
  <c r="R513" i="37"/>
  <c r="R521" i="37"/>
  <c r="R528" i="37"/>
  <c r="R534" i="37"/>
  <c r="R540" i="37"/>
  <c r="R546" i="37"/>
  <c r="R554" i="37"/>
  <c r="R680" i="37"/>
  <c r="R687" i="37"/>
  <c r="R693" i="37"/>
  <c r="R701" i="37"/>
  <c r="R708" i="37"/>
  <c r="R714" i="37"/>
  <c r="R720" i="37"/>
  <c r="R726" i="37"/>
  <c r="R735" i="37"/>
  <c r="T1862" i="157"/>
  <c r="R746" i="37"/>
  <c r="R752" i="37"/>
  <c r="R760" i="37"/>
  <c r="R767" i="37"/>
  <c r="R774" i="37"/>
  <c r="R780" i="37"/>
  <c r="R787" i="37"/>
  <c r="R795" i="37"/>
  <c r="R808" i="37"/>
  <c r="R814" i="37"/>
  <c r="R822" i="37"/>
  <c r="R829" i="37"/>
  <c r="R835" i="37"/>
  <c r="R841" i="37"/>
  <c r="R847" i="37"/>
  <c r="R854" i="37"/>
  <c r="R919" i="37"/>
  <c r="R925" i="37"/>
  <c r="R931" i="37"/>
  <c r="R939" i="37"/>
  <c r="R946" i="37"/>
  <c r="R952" i="37"/>
  <c r="R958" i="37"/>
  <c r="R964" i="37"/>
  <c r="R971" i="37"/>
  <c r="R977" i="37"/>
  <c r="R983" i="37"/>
  <c r="R989" i="37"/>
  <c r="R997" i="37"/>
  <c r="R1004" i="37"/>
  <c r="R1010" i="37"/>
  <c r="R1016" i="37"/>
  <c r="R1022" i="37"/>
  <c r="R1029" i="37"/>
  <c r="R76" i="37"/>
  <c r="R82" i="37"/>
  <c r="R88" i="37"/>
  <c r="R97" i="37"/>
  <c r="R104" i="37"/>
  <c r="R110" i="37"/>
  <c r="R1170" i="37" s="1"/>
  <c r="R116" i="37"/>
  <c r="R128" i="37"/>
  <c r="R136" i="37"/>
  <c r="R141" i="37"/>
  <c r="R147" i="37"/>
  <c r="R153" i="37"/>
  <c r="R161" i="37"/>
  <c r="R168" i="37"/>
  <c r="R176" i="37"/>
  <c r="R183" i="37"/>
  <c r="R191" i="37"/>
  <c r="R197" i="37"/>
  <c r="R324" i="37"/>
  <c r="R331" i="37"/>
  <c r="R339" i="37"/>
  <c r="R347" i="37"/>
  <c r="R353" i="37"/>
  <c r="R359" i="37"/>
  <c r="R365" i="37"/>
  <c r="R372" i="37"/>
  <c r="R378" i="37"/>
  <c r="R385" i="37"/>
  <c r="R391" i="37"/>
  <c r="R399" i="37"/>
  <c r="R407" i="37"/>
  <c r="R413" i="37"/>
  <c r="R420" i="37"/>
  <c r="R426" i="37"/>
  <c r="R433" i="37"/>
  <c r="R502" i="37"/>
  <c r="R508" i="37"/>
  <c r="R516" i="37"/>
  <c r="R523" i="37"/>
  <c r="R529" i="37"/>
  <c r="R535" i="37"/>
  <c r="R541" i="37"/>
  <c r="R547" i="37"/>
  <c r="R555" i="37"/>
  <c r="R682" i="37"/>
  <c r="R688" i="37"/>
  <c r="R694" i="37"/>
  <c r="R702" i="37"/>
  <c r="R709" i="37"/>
  <c r="R715" i="37"/>
  <c r="R721" i="37"/>
  <c r="R727" i="37"/>
  <c r="R736" i="37"/>
  <c r="T1825" i="157"/>
  <c r="R747" i="37"/>
  <c r="R753" i="37"/>
  <c r="R761" i="37"/>
  <c r="R768" i="37"/>
  <c r="R775" i="37"/>
  <c r="R781" i="37"/>
  <c r="R788" i="37"/>
  <c r="R796" i="37"/>
  <c r="R803" i="37"/>
  <c r="R809" i="37"/>
  <c r="R815" i="37"/>
  <c r="R823" i="37"/>
  <c r="R830" i="37"/>
  <c r="R836" i="37"/>
  <c r="R842" i="37"/>
  <c r="R848" i="37"/>
  <c r="R855" i="37"/>
  <c r="R920" i="37"/>
  <c r="R926" i="37"/>
  <c r="R932" i="37"/>
  <c r="R940" i="37"/>
  <c r="R947" i="37"/>
  <c r="R953" i="37"/>
  <c r="R959" i="37"/>
  <c r="R965" i="37"/>
  <c r="R972" i="37"/>
  <c r="R978" i="37"/>
  <c r="R984" i="37"/>
  <c r="R990" i="37"/>
  <c r="R998" i="37"/>
  <c r="R1005" i="37"/>
  <c r="R1011" i="37"/>
  <c r="R1017" i="37"/>
  <c r="R1023" i="37"/>
  <c r="R1030" i="37"/>
  <c r="S2426" i="156"/>
  <c r="S2570" i="156"/>
  <c r="R33" i="37"/>
  <c r="R281" i="37"/>
  <c r="R441" i="37"/>
  <c r="R468" i="37"/>
  <c r="R486" i="37"/>
  <c r="R572" i="37"/>
  <c r="R587" i="37"/>
  <c r="R605" i="37"/>
  <c r="R670" i="37"/>
  <c r="S683" i="156"/>
  <c r="R61" i="37"/>
  <c r="R274" i="37"/>
  <c r="R457" i="37"/>
  <c r="S351" i="156"/>
  <c r="R1128" i="37"/>
  <c r="S1125" i="156"/>
  <c r="S1690" i="156"/>
  <c r="S2468" i="156"/>
  <c r="S2549" i="156"/>
  <c r="S2609" i="156"/>
  <c r="R30" i="37"/>
  <c r="R45" i="37"/>
  <c r="R67" i="37"/>
  <c r="R257" i="37"/>
  <c r="R278" i="37"/>
  <c r="R289" i="37"/>
  <c r="R311" i="37"/>
  <c r="R439" i="37"/>
  <c r="R445" i="37"/>
  <c r="R451" i="37"/>
  <c r="R459" i="37"/>
  <c r="R466" i="37"/>
  <c r="R472" i="37"/>
  <c r="R478" i="37"/>
  <c r="R484" i="37"/>
  <c r="R491" i="37"/>
  <c r="S3091" i="156"/>
  <c r="R564" i="37"/>
  <c r="R570" i="37"/>
  <c r="R578" i="37"/>
  <c r="R585" i="37"/>
  <c r="R1160" i="37" s="1"/>
  <c r="R591" i="37"/>
  <c r="R597" i="37"/>
  <c r="R603" i="37"/>
  <c r="R609" i="37"/>
  <c r="R616" i="37"/>
  <c r="R623" i="37"/>
  <c r="R629" i="37"/>
  <c r="R635" i="37"/>
  <c r="R643" i="37"/>
  <c r="R650" i="37"/>
  <c r="R656" i="37"/>
  <c r="R662" i="37"/>
  <c r="R668" i="37"/>
  <c r="R675" i="37"/>
  <c r="R1041" i="37"/>
  <c r="R1047" i="37"/>
  <c r="R1055" i="37"/>
  <c r="R1062" i="37"/>
  <c r="R1068" i="37"/>
  <c r="R1074" i="37"/>
  <c r="R1081" i="37"/>
  <c r="R1088" i="37"/>
  <c r="R1130" i="37"/>
  <c r="S2948" i="156"/>
  <c r="S576" i="156"/>
  <c r="S702" i="156"/>
  <c r="S605" i="156"/>
  <c r="S931" i="156"/>
  <c r="R1113" i="37"/>
  <c r="R1129" i="37"/>
  <c r="S1162" i="156"/>
  <c r="S1704" i="156"/>
  <c r="S2214" i="156"/>
  <c r="S2304" i="156"/>
  <c r="S2401" i="156"/>
  <c r="S2483" i="156"/>
  <c r="S2558" i="156"/>
  <c r="S2619" i="156"/>
  <c r="R11" i="37"/>
  <c r="R31" i="37"/>
  <c r="R51" i="37"/>
  <c r="R68" i="37"/>
  <c r="R1197" i="37" s="1"/>
  <c r="R259" i="37"/>
  <c r="R279" i="37"/>
  <c r="R292" i="37"/>
  <c r="R312" i="37"/>
  <c r="R440" i="37"/>
  <c r="R446" i="37"/>
  <c r="R454" i="37"/>
  <c r="R461" i="37"/>
  <c r="R467" i="37"/>
  <c r="R473" i="37"/>
  <c r="R479" i="37"/>
  <c r="R485" i="37"/>
  <c r="R492" i="37"/>
  <c r="S3099" i="156"/>
  <c r="R565" i="37"/>
  <c r="R571" i="37"/>
  <c r="R579" i="37"/>
  <c r="R586" i="37"/>
  <c r="R592" i="37"/>
  <c r="R598" i="37"/>
  <c r="R604" i="37"/>
  <c r="R610" i="37"/>
  <c r="R617" i="37"/>
  <c r="R624" i="37"/>
  <c r="R630" i="37"/>
  <c r="R638" i="37"/>
  <c r="R645" i="37"/>
  <c r="R651" i="37"/>
  <c r="R657" i="37"/>
  <c r="R663" i="37"/>
  <c r="R669" i="37"/>
  <c r="R676" i="37"/>
  <c r="R1035" i="37"/>
  <c r="R1042" i="37"/>
  <c r="R1048" i="37"/>
  <c r="R1056" i="37"/>
  <c r="R1063" i="37"/>
  <c r="R1069" i="37"/>
  <c r="R1075" i="37"/>
  <c r="R1082" i="37"/>
  <c r="R1089" i="37"/>
  <c r="S1718" i="156"/>
  <c r="S2320" i="156"/>
  <c r="S2508" i="156"/>
  <c r="R69" i="37"/>
  <c r="R313" i="37"/>
  <c r="R455" i="37"/>
  <c r="R480" i="37"/>
  <c r="R566" i="37"/>
  <c r="R580" i="37"/>
  <c r="R599" i="37"/>
  <c r="R612" i="37"/>
  <c r="R618" i="37"/>
  <c r="R631" i="37"/>
  <c r="R639" i="37"/>
  <c r="R646" i="37"/>
  <c r="R652" i="37"/>
  <c r="R658" i="37"/>
  <c r="R664" i="37"/>
  <c r="R677" i="37"/>
  <c r="R1043" i="37"/>
  <c r="R1049" i="37"/>
  <c r="R1057" i="37"/>
  <c r="R1064" i="37"/>
  <c r="R1070" i="37"/>
  <c r="R1076" i="37"/>
  <c r="R1083" i="37"/>
  <c r="R1090" i="37"/>
  <c r="S548" i="156"/>
  <c r="R1096" i="37"/>
  <c r="R1118" i="37"/>
  <c r="S802" i="156"/>
  <c r="S1890" i="156"/>
  <c r="S2333" i="156"/>
  <c r="S2521" i="156"/>
  <c r="S2576" i="156"/>
  <c r="S2635" i="156"/>
  <c r="R23" i="37"/>
  <c r="R34" i="37"/>
  <c r="R56" i="37"/>
  <c r="R73" i="37"/>
  <c r="R271" i="37"/>
  <c r="R282" i="37"/>
  <c r="R305" i="37"/>
  <c r="S2941" i="156"/>
  <c r="R442" i="37"/>
  <c r="R448" i="37"/>
  <c r="R456" i="37"/>
  <c r="R463" i="37"/>
  <c r="R469" i="37"/>
  <c r="R475" i="37"/>
  <c r="R481" i="37"/>
  <c r="R487" i="37"/>
  <c r="R494" i="37"/>
  <c r="R561" i="37"/>
  <c r="R567" i="37"/>
  <c r="R573" i="37"/>
  <c r="R581" i="37"/>
  <c r="R588" i="37"/>
  <c r="R594" i="37"/>
  <c r="R600" i="37"/>
  <c r="R606" i="37"/>
  <c r="R613" i="37"/>
  <c r="S3227" i="156"/>
  <c r="R626" i="37"/>
  <c r="R632" i="37"/>
  <c r="R640" i="37"/>
  <c r="R647" i="37"/>
  <c r="R653" i="37"/>
  <c r="R659" i="37"/>
  <c r="R665" i="37"/>
  <c r="R672" i="37"/>
  <c r="R1038" i="37"/>
  <c r="R1044" i="37"/>
  <c r="R1052" i="37"/>
  <c r="R1059" i="37"/>
  <c r="R1065" i="37"/>
  <c r="R1071" i="37"/>
  <c r="R1078" i="37"/>
  <c r="R1084" i="37"/>
  <c r="R1091" i="37"/>
  <c r="R299" i="37"/>
  <c r="R462" i="37"/>
  <c r="R493" i="37"/>
  <c r="R625" i="37"/>
  <c r="S2699" i="156"/>
  <c r="R26" i="37"/>
  <c r="S2735" i="156"/>
  <c r="R309" i="37"/>
  <c r="R443" i="37"/>
  <c r="R449" i="37"/>
  <c r="R464" i="37"/>
  <c r="R470" i="37"/>
  <c r="R476" i="37"/>
  <c r="R482" i="37"/>
  <c r="R489" i="37"/>
  <c r="R495" i="37"/>
  <c r="R562" i="37"/>
  <c r="R568" i="37"/>
  <c r="R576" i="37"/>
  <c r="R582" i="37"/>
  <c r="R1157" i="37" s="1"/>
  <c r="R589" i="37"/>
  <c r="R595" i="37"/>
  <c r="R601" i="37"/>
  <c r="R607" i="37"/>
  <c r="R614" i="37"/>
  <c r="S3234" i="156"/>
  <c r="R627" i="37"/>
  <c r="R633" i="37"/>
  <c r="R641" i="37"/>
  <c r="R648" i="37"/>
  <c r="R654" i="37"/>
  <c r="R660" i="37"/>
  <c r="R666" i="37"/>
  <c r="R673" i="37"/>
  <c r="R1039" i="37"/>
  <c r="R1045" i="37"/>
  <c r="R1053" i="37"/>
  <c r="R1060" i="37"/>
  <c r="R1066" i="37"/>
  <c r="R1072" i="37"/>
  <c r="R1079" i="37"/>
  <c r="R1086" i="37"/>
  <c r="R1092" i="37"/>
  <c r="R12" i="37"/>
  <c r="R260" i="37"/>
  <c r="R447" i="37"/>
  <c r="R474" i="37"/>
  <c r="R560" i="37"/>
  <c r="R593" i="37"/>
  <c r="R1037" i="37"/>
  <c r="S562" i="156"/>
  <c r="R1097" i="37"/>
  <c r="R1121" i="37"/>
  <c r="S2346" i="156"/>
  <c r="S2449" i="156"/>
  <c r="R35" i="37"/>
  <c r="R283" i="37"/>
  <c r="R1098" i="37"/>
  <c r="S1088" i="156"/>
  <c r="S2353" i="156"/>
  <c r="S2600" i="156"/>
  <c r="R28" i="37"/>
  <c r="R36" i="37"/>
  <c r="R66" i="37"/>
  <c r="S2808" i="156"/>
  <c r="R276" i="37"/>
  <c r="R284" i="37"/>
  <c r="R310" i="37"/>
  <c r="R437" i="37"/>
  <c r="R444" i="37"/>
  <c r="R450" i="37"/>
  <c r="R458" i="37"/>
  <c r="R465" i="37"/>
  <c r="R471" i="37"/>
  <c r="R477" i="37"/>
  <c r="R483" i="37"/>
  <c r="R490" i="37"/>
  <c r="R496" i="37"/>
  <c r="R563" i="37"/>
  <c r="R569" i="37"/>
  <c r="R577" i="37"/>
  <c r="R1152" i="37" s="1"/>
  <c r="R584" i="37"/>
  <c r="R590" i="37"/>
  <c r="R596" i="37"/>
  <c r="R602" i="37"/>
  <c r="R608" i="37"/>
  <c r="R615" i="37"/>
  <c r="R621" i="37"/>
  <c r="R628" i="37"/>
  <c r="R634" i="37"/>
  <c r="R642" i="37"/>
  <c r="R649" i="37"/>
  <c r="R655" i="37"/>
  <c r="R661" i="37"/>
  <c r="R667" i="37"/>
  <c r="R674" i="37"/>
  <c r="R1040" i="37"/>
  <c r="R1046" i="37"/>
  <c r="R1054" i="37"/>
  <c r="R1061" i="37"/>
  <c r="R1067" i="37"/>
  <c r="R1073" i="37"/>
  <c r="R1080" i="37"/>
  <c r="R1087" i="37"/>
  <c r="R801" i="37"/>
  <c r="R742" i="37"/>
  <c r="R316" i="37"/>
  <c r="R122" i="37"/>
  <c r="S2434" i="156"/>
  <c r="S2381" i="156"/>
  <c r="R55" i="37"/>
  <c r="R10" i="37"/>
  <c r="R9" i="37"/>
  <c r="R1126" i="37"/>
  <c r="S745" i="156"/>
  <c r="R1099" i="37"/>
  <c r="S515" i="156"/>
  <c r="R1095" i="37"/>
  <c r="S433" i="156"/>
  <c r="R1117" i="37"/>
  <c r="S828" i="156"/>
  <c r="S1012" i="156"/>
  <c r="S1242" i="156"/>
  <c r="S1630" i="156"/>
  <c r="S1904" i="156"/>
  <c r="S1508" i="156"/>
  <c r="T1470" i="157"/>
  <c r="T39" i="157"/>
  <c r="R1179" i="37"/>
  <c r="T480" i="157"/>
  <c r="T1197" i="157"/>
  <c r="T2059" i="157"/>
  <c r="R1175" i="37"/>
  <c r="T203" i="157"/>
  <c r="T706" i="157"/>
  <c r="T1273" i="157"/>
  <c r="R1199" i="37"/>
  <c r="R1184" i="37"/>
  <c r="T617" i="157"/>
  <c r="T1612" i="157"/>
  <c r="T871" i="157"/>
  <c r="T1335" i="157"/>
  <c r="T1541" i="157"/>
  <c r="T2257" i="157"/>
  <c r="T292" i="157"/>
  <c r="S2152" i="156"/>
  <c r="S1572" i="156"/>
  <c r="S1732" i="156"/>
  <c r="S3425" i="156"/>
  <c r="S2088" i="156"/>
  <c r="R1139" i="37"/>
  <c r="S1304" i="156"/>
  <c r="S1786" i="156"/>
  <c r="S948" i="156"/>
  <c r="S1177" i="156"/>
  <c r="S1986" i="156"/>
  <c r="S2772" i="156"/>
  <c r="S2800" i="156"/>
  <c r="R1153" i="37"/>
  <c r="R1196" i="37"/>
  <c r="R1135" i="37"/>
  <c r="R1203" i="37"/>
  <c r="R1159" i="37"/>
  <c r="S2801" i="156"/>
  <c r="R1137" i="37"/>
  <c r="S1449" i="156"/>
  <c r="S2659" i="156"/>
  <c r="S2666" i="156"/>
  <c r="S2868" i="156"/>
  <c r="S3288" i="156"/>
  <c r="R1166" i="37"/>
  <c r="S3360" i="156"/>
  <c r="S1838" i="156"/>
  <c r="S3011" i="156"/>
  <c r="S1387" i="156"/>
  <c r="S3161" i="156"/>
  <c r="R1168" i="37"/>
  <c r="R1164" i="37"/>
  <c r="R1171" i="37"/>
  <c r="Q95" i="46"/>
  <c r="R214" i="37" s="1"/>
  <c r="Q66" i="46"/>
  <c r="Q103" i="46"/>
  <c r="R222" i="37" s="1"/>
  <c r="T811" i="157"/>
  <c r="T1924" i="157"/>
  <c r="T878" i="157"/>
  <c r="T1277" i="157"/>
  <c r="T1266" i="157"/>
  <c r="T949" i="157"/>
  <c r="T1758" i="157"/>
  <c r="S2229" i="156"/>
  <c r="S3432" i="156"/>
  <c r="S775" i="156"/>
  <c r="R1186" i="37" l="1"/>
  <c r="R1138" i="37"/>
  <c r="R1143" i="37"/>
  <c r="R1162" i="37"/>
  <c r="R1180" i="37"/>
  <c r="R1187" i="37"/>
  <c r="R1136" i="37"/>
  <c r="R1155" i="37"/>
  <c r="R1156" i="37"/>
  <c r="R1146" i="37"/>
  <c r="R1181" i="37"/>
  <c r="R1177" i="37"/>
  <c r="R1202" i="37"/>
  <c r="R1172" i="37"/>
  <c r="R1161" i="37"/>
  <c r="R1188" i="37"/>
  <c r="R1165" i="37"/>
  <c r="R1182" i="37"/>
  <c r="R1140" i="37"/>
  <c r="R1185" i="37"/>
  <c r="R1176" i="37"/>
  <c r="R1148" i="37"/>
  <c r="R1154" i="37"/>
  <c r="R1194" i="37"/>
  <c r="R1174" i="37"/>
  <c r="R1205" i="37"/>
  <c r="R1167" i="37"/>
  <c r="R1192" i="37"/>
  <c r="R1145" i="37"/>
  <c r="R1173" i="37"/>
  <c r="R1204" i="37"/>
  <c r="R1151" i="37"/>
  <c r="R1189" i="37"/>
  <c r="R1144" i="37"/>
  <c r="R1142" i="37"/>
  <c r="Q101" i="57"/>
  <c r="R875" i="37" s="1"/>
  <c r="Q71" i="57"/>
  <c r="T2226" i="157"/>
  <c r="T2289" i="157" s="1"/>
  <c r="R1141" i="37"/>
  <c r="R1183" i="37"/>
  <c r="R1133" i="37"/>
  <c r="R1134" i="37"/>
  <c r="R99" i="37"/>
  <c r="R515" i="37"/>
  <c r="T1507" i="157"/>
  <c r="R703" i="37"/>
  <c r="R696" i="37"/>
  <c r="T2096" i="157"/>
  <c r="R394" i="37"/>
  <c r="R522" i="37"/>
  <c r="T1160" i="157"/>
  <c r="T819" i="157"/>
  <c r="R92" i="37"/>
  <c r="T1265" i="157"/>
  <c r="R765" i="37"/>
  <c r="R1000" i="37"/>
  <c r="R163" i="37"/>
  <c r="R156" i="37"/>
  <c r="R340" i="37"/>
  <c r="T524" i="157"/>
  <c r="R401" i="37"/>
  <c r="R941" i="37"/>
  <c r="R333" i="37"/>
  <c r="R992" i="37"/>
  <c r="T346" i="157"/>
  <c r="T365" i="157" s="1"/>
  <c r="T1653" i="157"/>
  <c r="T744" i="157"/>
  <c r="R824" i="37"/>
  <c r="R934" i="37"/>
  <c r="R344" i="37"/>
  <c r="R1163" i="37" s="1"/>
  <c r="R993" i="37"/>
  <c r="T654" i="157"/>
  <c r="T243" i="157"/>
  <c r="T88" i="157"/>
  <c r="T104" i="157" s="1"/>
  <c r="R758" i="37"/>
  <c r="R817" i="37"/>
  <c r="T164" i="157"/>
  <c r="S3226" i="156"/>
  <c r="R25" i="37"/>
  <c r="R273" i="37"/>
  <c r="R1051" i="37"/>
  <c r="R65" i="37"/>
  <c r="R1193" i="37" s="1"/>
  <c r="R637" i="37"/>
  <c r="R1058" i="37"/>
  <c r="S3324" i="156"/>
  <c r="R272" i="37"/>
  <c r="S2189" i="156"/>
  <c r="R583" i="37"/>
  <c r="R575" i="37"/>
  <c r="S3393" i="156"/>
  <c r="S2783" i="156"/>
  <c r="R280" i="37"/>
  <c r="R453" i="37"/>
  <c r="R460" i="37"/>
  <c r="R32" i="37"/>
  <c r="S2125" i="156"/>
  <c r="R644" i="37"/>
  <c r="S747" i="156"/>
  <c r="R1094" i="37" s="1"/>
  <c r="R1122" i="37"/>
  <c r="T1238" i="157"/>
  <c r="T1300" i="157" s="1"/>
  <c r="T2127" i="157"/>
  <c r="S1279" i="156"/>
  <c r="S1357" i="156"/>
  <c r="S2055" i="156"/>
  <c r="S1426" i="156"/>
  <c r="S1486" i="156"/>
  <c r="S1218" i="156"/>
  <c r="S1936" i="156"/>
  <c r="S1045" i="156"/>
  <c r="S987" i="156"/>
  <c r="S1764" i="156"/>
  <c r="S1869" i="156"/>
  <c r="S1818" i="156"/>
  <c r="S1609" i="156"/>
  <c r="S1548" i="156"/>
  <c r="S1670" i="156"/>
  <c r="S880" i="156"/>
  <c r="T1540" i="157"/>
  <c r="S2834" i="156"/>
  <c r="T1720" i="157"/>
  <c r="T1685" i="157"/>
  <c r="T870" i="157"/>
  <c r="T1406" i="157"/>
  <c r="T1372" i="157"/>
  <c r="S3424" i="156"/>
  <c r="S3459" i="156"/>
  <c r="S3198" i="156"/>
  <c r="S3090" i="156"/>
  <c r="S3055" i="156"/>
  <c r="S2904" i="156"/>
  <c r="S2940" i="156"/>
  <c r="Q128" i="46"/>
  <c r="R247" i="37" s="1"/>
  <c r="Q79" i="46"/>
  <c r="Q80" i="46" s="1"/>
  <c r="R199" i="37" s="1"/>
  <c r="T1854" i="157"/>
  <c r="T1801" i="157"/>
  <c r="T1246" i="157"/>
  <c r="T1961" i="157"/>
  <c r="T1992" i="157"/>
  <c r="T2239" i="157"/>
  <c r="T1041" i="157"/>
  <c r="T988" i="157"/>
  <c r="T1575" i="157"/>
  <c r="T1523" i="157"/>
  <c r="S2266" i="156"/>
  <c r="S2658" i="156"/>
  <c r="R198" i="37" l="1"/>
  <c r="Q84" i="57"/>
  <c r="Q85" i="57" s="1"/>
  <c r="R859" i="37" s="1"/>
  <c r="Q135" i="57"/>
  <c r="R909" i="37" s="1"/>
  <c r="R858" i="37" s="1"/>
  <c r="T908" i="157"/>
  <c r="S746" i="156"/>
  <c r="R1150" i="37"/>
  <c r="R1158" i="37"/>
  <c r="R514" i="37"/>
  <c r="T2240" i="157"/>
  <c r="R695" i="37"/>
  <c r="T756" i="157"/>
  <c r="R730" i="37"/>
  <c r="R933" i="37"/>
  <c r="T535" i="157"/>
  <c r="T1176" i="157"/>
  <c r="T1524" i="157"/>
  <c r="R757" i="37"/>
  <c r="T257" i="157"/>
  <c r="T2161" i="157"/>
  <c r="T2111" i="157"/>
  <c r="R332" i="37"/>
  <c r="R1025" i="37"/>
  <c r="R549" i="37"/>
  <c r="R816" i="37"/>
  <c r="R393" i="37"/>
  <c r="T1668" i="157"/>
  <c r="R91" i="37"/>
  <c r="R155" i="37"/>
  <c r="R367" i="37"/>
  <c r="T179" i="157"/>
  <c r="T660" i="157"/>
  <c r="R24" i="37"/>
  <c r="R1085" i="37"/>
  <c r="S1557" i="156"/>
  <c r="R1050" i="37"/>
  <c r="S1876" i="156"/>
  <c r="S1051" i="156"/>
  <c r="S1493" i="156"/>
  <c r="S1372" i="156"/>
  <c r="R574" i="37"/>
  <c r="S899" i="156"/>
  <c r="S1615" i="156"/>
  <c r="S3407" i="156"/>
  <c r="S3337" i="156"/>
  <c r="S1772" i="156"/>
  <c r="S1946" i="156"/>
  <c r="S1434" i="156"/>
  <c r="S1285" i="156"/>
  <c r="S2784" i="156"/>
  <c r="S2190" i="156"/>
  <c r="S1676" i="156"/>
  <c r="R452" i="37"/>
  <c r="S3261" i="156"/>
  <c r="R306" i="37"/>
  <c r="S1824" i="156"/>
  <c r="S995" i="156"/>
  <c r="S1227" i="156"/>
  <c r="S2073" i="156"/>
  <c r="S2132" i="156"/>
  <c r="R636" i="37"/>
  <c r="T1248" i="157"/>
  <c r="R1093" i="37"/>
  <c r="S3209" i="156"/>
  <c r="R129" i="37"/>
  <c r="T1440" i="157"/>
  <c r="T1389" i="157"/>
  <c r="S2922" i="156"/>
  <c r="S2976" i="156"/>
  <c r="S3074" i="156"/>
  <c r="S3127" i="156"/>
  <c r="T1975" i="157"/>
  <c r="T2026" i="157"/>
  <c r="T1247" i="157"/>
  <c r="T1812" i="157"/>
  <c r="T1888" i="157"/>
  <c r="T1010" i="157"/>
  <c r="T1075" i="157"/>
  <c r="S2271" i="156"/>
  <c r="S2696" i="156"/>
  <c r="R1149" i="37" l="1"/>
  <c r="T1669" i="157"/>
  <c r="T1026" i="157"/>
  <c r="T1390" i="157"/>
  <c r="R967" i="37"/>
  <c r="R498" i="37"/>
  <c r="R497" i="37" s="1"/>
  <c r="R189" i="37"/>
  <c r="R791" i="37"/>
  <c r="R427" i="37"/>
  <c r="R976" i="37"/>
  <c r="R975" i="37" s="1"/>
  <c r="R850" i="37"/>
  <c r="T2112" i="157"/>
  <c r="T854" i="157"/>
  <c r="S3075" i="156"/>
  <c r="R256" i="37"/>
  <c r="R255" i="37" s="1"/>
  <c r="S3408" i="156"/>
  <c r="S2924" i="156"/>
  <c r="R436" i="37" s="1"/>
  <c r="R488" i="37"/>
  <c r="S2642" i="156"/>
  <c r="R8" i="37" s="1"/>
  <c r="S3210" i="156"/>
  <c r="R611" i="37"/>
  <c r="R671" i="37"/>
  <c r="T1976" i="157"/>
  <c r="T1838" i="157"/>
  <c r="R315" i="37"/>
  <c r="R314" i="37" s="1"/>
  <c r="R62" i="37"/>
  <c r="R435" i="37" l="1"/>
  <c r="R1190" i="37"/>
  <c r="S2923" i="156"/>
  <c r="T1025" i="157"/>
  <c r="R918" i="37"/>
  <c r="R917" i="37" s="1"/>
  <c r="R377" i="37"/>
  <c r="R376" i="37" s="1"/>
  <c r="R75" i="37"/>
  <c r="R74" i="37" s="1"/>
  <c r="T853" i="157"/>
  <c r="R140" i="37"/>
  <c r="R139" i="37" s="1"/>
  <c r="R679" i="37"/>
  <c r="R678" i="37" s="1"/>
  <c r="S2641" i="156"/>
  <c r="R1034" i="37"/>
  <c r="R1033" i="37" s="1"/>
  <c r="R620" i="37"/>
  <c r="R619" i="37" s="1"/>
  <c r="R559" i="37"/>
  <c r="R558" i="37" s="1"/>
  <c r="R800" i="37"/>
  <c r="R799" i="37" s="1"/>
  <c r="R741" i="37"/>
  <c r="R740" i="37" s="1"/>
  <c r="R1132" i="37" l="1"/>
  <c r="R1131" i="37" s="1"/>
  <c r="AA1013" i="156" l="1"/>
  <c r="Z1013" i="156"/>
  <c r="Y1013" i="156"/>
  <c r="W1013" i="156"/>
  <c r="V1013" i="156"/>
  <c r="R1013" i="156"/>
  <c r="Q1013" i="156"/>
  <c r="U2720" i="156" l="1"/>
  <c r="U2356" i="156"/>
  <c r="U2332" i="156"/>
  <c r="U2309" i="156"/>
  <c r="U2358" i="156"/>
  <c r="Z616" i="156" l="1"/>
  <c r="Y616" i="156"/>
  <c r="H69" i="157"/>
  <c r="G68" i="157"/>
  <c r="G1095" i="156" l="1"/>
  <c r="G531" i="156" l="1"/>
  <c r="G210" i="156" l="1"/>
  <c r="G205" i="156"/>
  <c r="G203" i="156" s="1"/>
  <c r="G200" i="156"/>
  <c r="G188" i="156"/>
  <c r="G189" i="156" s="1"/>
  <c r="G183" i="156"/>
  <c r="G175" i="156"/>
  <c r="G163" i="156"/>
  <c r="G160" i="156"/>
  <c r="G178" i="156" s="1"/>
  <c r="G158" i="156"/>
  <c r="G177" i="156" s="1"/>
  <c r="G153" i="156"/>
  <c r="G151" i="156" s="1"/>
  <c r="G176" i="156" s="1"/>
  <c r="G148" i="156"/>
  <c r="G131" i="156"/>
  <c r="G126" i="156"/>
  <c r="G112" i="156"/>
  <c r="G102" i="156"/>
  <c r="G99" i="156"/>
  <c r="G58" i="156"/>
  <c r="G53" i="156"/>
  <c r="G52" i="156" s="1"/>
  <c r="G101" i="156" s="1"/>
  <c r="G45" i="156"/>
  <c r="G43" i="156" s="1"/>
  <c r="G100" i="156" s="1"/>
  <c r="G40" i="156"/>
  <c r="G103" i="156" l="1"/>
  <c r="G132" i="156"/>
  <c r="G179" i="156"/>
  <c r="K78" i="57" l="1"/>
  <c r="K137" i="57" s="1"/>
  <c r="K75" i="57"/>
  <c r="K136" i="57" s="1"/>
  <c r="K20" i="57"/>
  <c r="K86" i="57" s="1"/>
  <c r="K73" i="46"/>
  <c r="K70" i="46"/>
  <c r="K129" i="46" s="1"/>
  <c r="K17" i="46"/>
  <c r="K81" i="46" s="1"/>
  <c r="N2233" i="157"/>
  <c r="N2229" i="157"/>
  <c r="N2290" i="157" s="1"/>
  <c r="N2178" i="157"/>
  <c r="N2241" i="157" s="1"/>
  <c r="N2105" i="157"/>
  <c r="N2163" i="157" s="1"/>
  <c r="N2101" i="157"/>
  <c r="N2162" i="157" s="1"/>
  <c r="N2044" i="157"/>
  <c r="N2113" i="157" s="1"/>
  <c r="N2028" i="157"/>
  <c r="N1969" i="157"/>
  <c r="N1966" i="157"/>
  <c r="N2027" i="157" s="1"/>
  <c r="N1977" i="157"/>
  <c r="N1806" i="157"/>
  <c r="N1807" i="157" s="1"/>
  <c r="N1743" i="157"/>
  <c r="N1839" i="157" s="1"/>
  <c r="N1662" i="157"/>
  <c r="N1724" i="157" s="1"/>
  <c r="N1659" i="157"/>
  <c r="N1723" i="157" s="1"/>
  <c r="N1597" i="157"/>
  <c r="N1670" i="157" s="1"/>
  <c r="N1578" i="157"/>
  <c r="N1512" i="157"/>
  <c r="N1577" i="157" s="1"/>
  <c r="N1455" i="157"/>
  <c r="N1525" i="157" s="1"/>
  <c r="N1434" i="157"/>
  <c r="N1383" i="157"/>
  <c r="N1442" i="157" s="1"/>
  <c r="N1378" i="157"/>
  <c r="N1441" i="157" s="1"/>
  <c r="N1320" i="157"/>
  <c r="N1391" i="157" s="1"/>
  <c r="N1304" i="157"/>
  <c r="N1244" i="157"/>
  <c r="N1245" i="157" s="1"/>
  <c r="N1183" i="157"/>
  <c r="N1170" i="157"/>
  <c r="N1166" i="157"/>
  <c r="N1301" i="157" s="1"/>
  <c r="N1099" i="157"/>
  <c r="N1004" i="157"/>
  <c r="N1078" i="157" s="1"/>
  <c r="N999" i="157"/>
  <c r="N1077" i="157" s="1"/>
  <c r="N934" i="157"/>
  <c r="N1027" i="157" s="1"/>
  <c r="N846" i="157"/>
  <c r="N826" i="157"/>
  <c r="N823" i="157"/>
  <c r="N816" i="157"/>
  <c r="N817" i="157" s="1"/>
  <c r="N760" i="157"/>
  <c r="N753" i="157"/>
  <c r="N750" i="157"/>
  <c r="N691" i="157"/>
  <c r="N659" i="157"/>
  <c r="N660" i="157" s="1"/>
  <c r="N528" i="157"/>
  <c r="N466" i="157"/>
  <c r="N453" i="157"/>
  <c r="N450" i="157"/>
  <c r="N413" i="157"/>
  <c r="N404" i="157"/>
  <c r="N405" i="157" s="1"/>
  <c r="N372" i="157"/>
  <c r="N362" i="157"/>
  <c r="N353" i="157"/>
  <c r="N277" i="157"/>
  <c r="N254" i="157"/>
  <c r="N248" i="157"/>
  <c r="N188" i="157"/>
  <c r="N174" i="157"/>
  <c r="N167" i="157"/>
  <c r="N111" i="157"/>
  <c r="N101" i="157"/>
  <c r="N94" i="157"/>
  <c r="N24" i="157"/>
  <c r="M3401" i="156"/>
  <c r="M3398" i="156"/>
  <c r="M3345" i="156"/>
  <c r="M3331" i="156"/>
  <c r="M3327" i="156"/>
  <c r="M3273" i="156"/>
  <c r="M3264" i="156"/>
  <c r="M3203" i="156"/>
  <c r="M3204" i="156" s="1"/>
  <c r="M3263" i="156" s="1"/>
  <c r="M3146" i="156"/>
  <c r="M3211" i="156" s="1"/>
  <c r="M3131" i="156"/>
  <c r="M3068" i="156"/>
  <c r="M3129" i="156" s="1"/>
  <c r="M3062" i="156"/>
  <c r="M3128" i="156" s="1"/>
  <c r="M2996" i="156"/>
  <c r="M3076" i="156" s="1"/>
  <c r="M2984" i="156"/>
  <c r="M2983" i="156"/>
  <c r="M2982" i="156"/>
  <c r="M2981" i="156"/>
  <c r="M2980" i="156"/>
  <c r="M2914" i="156"/>
  <c r="M2978" i="156" s="1"/>
  <c r="M2910" i="156"/>
  <c r="M2977" i="156" s="1"/>
  <c r="M2853" i="156"/>
  <c r="M2925" i="156" s="1"/>
  <c r="M2840" i="156"/>
  <c r="M2839" i="156"/>
  <c r="M2838" i="156"/>
  <c r="M2777" i="156"/>
  <c r="M2778" i="156" s="1"/>
  <c r="M2720" i="156"/>
  <c r="M2785" i="156" s="1"/>
  <c r="M2639" i="156"/>
  <c r="M2624" i="156"/>
  <c r="M2581" i="156"/>
  <c r="M2582" i="156" s="1"/>
  <c r="M2454" i="156"/>
  <c r="M2455" i="156" s="1"/>
  <c r="M2399" i="156"/>
  <c r="M2400" i="156" s="1"/>
  <c r="M2331" i="156"/>
  <c r="M2332" i="156" s="1"/>
  <c r="M2285" i="156"/>
  <c r="M2286" i="156" s="1"/>
  <c r="M2277" i="156"/>
  <c r="M2278" i="156" s="1"/>
  <c r="M2701" i="156" s="1"/>
  <c r="M2269" i="156"/>
  <c r="M2270" i="156" s="1"/>
  <c r="M2212" i="156"/>
  <c r="M2195" i="156"/>
  <c r="M2645" i="156" s="1"/>
  <c r="M2139" i="156"/>
  <c r="M2130" i="156"/>
  <c r="M2131" i="156" s="1"/>
  <c r="M2067" i="156"/>
  <c r="M2061" i="156"/>
  <c r="M1972" i="156"/>
  <c r="M1944" i="156"/>
  <c r="M1945" i="156" s="1"/>
  <c r="M1946" i="156" s="1"/>
  <c r="M1874" i="156"/>
  <c r="M1875" i="156" s="1"/>
  <c r="M1876" i="156" s="1"/>
  <c r="M1822" i="156"/>
  <c r="M1823" i="156" s="1"/>
  <c r="M1824" i="156" s="1"/>
  <c r="M1770" i="156"/>
  <c r="M1771" i="156" s="1"/>
  <c r="M1772" i="156" s="1"/>
  <c r="M1674" i="156"/>
  <c r="M1675" i="156" s="1"/>
  <c r="M1676" i="156" s="1"/>
  <c r="M1613" i="156"/>
  <c r="M1614" i="156" s="1"/>
  <c r="M1555" i="156"/>
  <c r="M1556" i="156" s="1"/>
  <c r="M1491" i="156"/>
  <c r="M1492" i="156" s="1"/>
  <c r="M1432" i="156"/>
  <c r="M1433" i="156" s="1"/>
  <c r="M1370" i="156"/>
  <c r="M1371" i="156" s="1"/>
  <c r="M1291" i="156"/>
  <c r="M1283" i="156"/>
  <c r="M1284" i="156" s="1"/>
  <c r="M1225" i="156"/>
  <c r="M1226" i="156" s="1"/>
  <c r="M1160" i="156"/>
  <c r="M1161" i="156" s="1"/>
  <c r="M1131" i="156"/>
  <c r="M1123" i="156"/>
  <c r="M1124" i="156" s="1"/>
  <c r="M1095" i="156"/>
  <c r="M1086" i="156"/>
  <c r="M1087" i="156" s="1"/>
  <c r="M1057" i="156"/>
  <c r="M1049" i="156"/>
  <c r="M1050" i="156" s="1"/>
  <c r="M1000" i="156"/>
  <c r="M993" i="156"/>
  <c r="M990" i="156"/>
  <c r="M936" i="156"/>
  <c r="M928" i="156"/>
  <c r="M929" i="156" s="1"/>
  <c r="M909" i="156"/>
  <c r="M894" i="156"/>
  <c r="M890" i="156"/>
  <c r="M814" i="156"/>
  <c r="M800" i="156"/>
  <c r="M801" i="156" s="1"/>
  <c r="M791" i="156"/>
  <c r="M781" i="156"/>
  <c r="M750" i="156"/>
  <c r="M743" i="156"/>
  <c r="M740" i="156"/>
  <c r="M714" i="156"/>
  <c r="M640" i="156"/>
  <c r="M620" i="156"/>
  <c r="M621" i="156" s="1"/>
  <c r="M603" i="156"/>
  <c r="M604" i="156" s="1"/>
  <c r="M582" i="156"/>
  <c r="M546" i="156"/>
  <c r="M547" i="156" s="1"/>
  <c r="M782" i="156" s="1"/>
  <c r="M514" i="156"/>
  <c r="M515" i="156" s="1"/>
  <c r="M513" i="156"/>
  <c r="M430" i="156"/>
  <c r="M426" i="156"/>
  <c r="M361" i="156"/>
  <c r="M349" i="156"/>
  <c r="M344" i="156"/>
  <c r="M290" i="156"/>
  <c r="M263" i="156"/>
  <c r="M259" i="156"/>
  <c r="M200" i="156"/>
  <c r="M188" i="156"/>
  <c r="M189" i="156" s="1"/>
  <c r="M148" i="156"/>
  <c r="M131" i="156"/>
  <c r="M126" i="156"/>
  <c r="M40" i="156"/>
  <c r="K74" i="46" l="1"/>
  <c r="M3332" i="156"/>
  <c r="M3337" i="156" s="1"/>
  <c r="M1162" i="156"/>
  <c r="N827" i="157"/>
  <c r="N832" i="157" s="1"/>
  <c r="M802" i="156"/>
  <c r="M431" i="156"/>
  <c r="M433" i="156" s="1"/>
  <c r="M1125" i="156"/>
  <c r="M2836" i="156"/>
  <c r="M3409" i="156"/>
  <c r="N454" i="157"/>
  <c r="N456" i="157" s="1"/>
  <c r="N2234" i="157"/>
  <c r="N2239" i="157" s="1"/>
  <c r="N407" i="157"/>
  <c r="N533" i="157"/>
  <c r="N535" i="157" s="1"/>
  <c r="N1171" i="157"/>
  <c r="N1176" i="157" s="1"/>
  <c r="N175" i="157"/>
  <c r="N179" i="157" s="1"/>
  <c r="N855" i="157"/>
  <c r="N910" i="157"/>
  <c r="N1890" i="157"/>
  <c r="N255" i="157"/>
  <c r="N257" i="157" s="1"/>
  <c r="M605" i="156"/>
  <c r="M1051" i="156"/>
  <c r="M3069" i="156"/>
  <c r="M3130" i="156" s="1"/>
  <c r="M3460" i="156"/>
  <c r="N102" i="157"/>
  <c r="N104" i="157" s="1"/>
  <c r="M2915" i="156"/>
  <c r="M2979" i="156" s="1"/>
  <c r="M3461" i="156"/>
  <c r="N1384" i="157"/>
  <c r="N1389" i="157" s="1"/>
  <c r="M994" i="156"/>
  <c r="M995" i="156" s="1"/>
  <c r="M2068" i="156"/>
  <c r="M2073" i="156" s="1"/>
  <c r="N363" i="157"/>
  <c r="N365" i="157" s="1"/>
  <c r="N1249" i="157"/>
  <c r="N1518" i="157"/>
  <c r="N1523" i="157" s="1"/>
  <c r="N2106" i="157"/>
  <c r="N2111" i="157" s="1"/>
  <c r="N2291" i="157"/>
  <c r="K79" i="57"/>
  <c r="K84" i="57" s="1"/>
  <c r="N911" i="157"/>
  <c r="K130" i="46"/>
  <c r="N1302" i="157"/>
  <c r="N1970" i="157"/>
  <c r="N2029" i="157" s="1"/>
  <c r="K79" i="46"/>
  <c r="K131" i="46"/>
  <c r="N1246" i="157"/>
  <c r="N1891" i="157"/>
  <c r="N1812" i="157"/>
  <c r="N819" i="157"/>
  <c r="N754" i="157"/>
  <c r="N756" i="157" s="1"/>
  <c r="N1005" i="157"/>
  <c r="N1663" i="157"/>
  <c r="M895" i="156"/>
  <c r="M899" i="156" s="1"/>
  <c r="M777" i="156"/>
  <c r="M3262" i="156"/>
  <c r="M3402" i="156"/>
  <c r="M3407" i="156" s="1"/>
  <c r="M748" i="156"/>
  <c r="M1372" i="156"/>
  <c r="M190" i="156"/>
  <c r="M350" i="156"/>
  <c r="M351" i="156" s="1"/>
  <c r="M931" i="156"/>
  <c r="M132" i="156"/>
  <c r="M133" i="156" s="1"/>
  <c r="M744" i="156"/>
  <c r="M745" i="156" s="1"/>
  <c r="M264" i="156"/>
  <c r="M273" i="156" s="1"/>
  <c r="M2699" i="156"/>
  <c r="M778" i="156"/>
  <c r="M2625" i="156"/>
  <c r="M2643" i="156"/>
  <c r="M2698" i="156"/>
  <c r="M1088" i="156"/>
  <c r="M2783" i="156"/>
  <c r="M2837" i="156"/>
  <c r="M2213" i="156"/>
  <c r="M3209" i="156"/>
  <c r="K138" i="57" l="1"/>
  <c r="N1303" i="157"/>
  <c r="N2292" i="157"/>
  <c r="N1975" i="157"/>
  <c r="N1443" i="157"/>
  <c r="N1579" i="157"/>
  <c r="M3074" i="156"/>
  <c r="M2922" i="156"/>
  <c r="M2700" i="156"/>
  <c r="M3462" i="156"/>
  <c r="N2164" i="157"/>
  <c r="M779" i="156"/>
  <c r="N1079" i="157"/>
  <c r="N1010" i="157"/>
  <c r="N912" i="157"/>
  <c r="N1725" i="157"/>
  <c r="N1668" i="157"/>
  <c r="M2702" i="156"/>
  <c r="M2214" i="156"/>
  <c r="G77" i="157" l="1"/>
  <c r="G76" i="157"/>
  <c r="F1479" i="156" l="1"/>
  <c r="F1480" i="156"/>
  <c r="U2156" i="156" l="1"/>
  <c r="Q1125" i="37"/>
  <c r="Q1124" i="37"/>
  <c r="Q1123" i="37"/>
  <c r="Q1120" i="37"/>
  <c r="Q1119" i="37"/>
  <c r="Q1116" i="37"/>
  <c r="Q1115" i="37"/>
  <c r="Q1114" i="37"/>
  <c r="Q1112" i="37"/>
  <c r="Q1111" i="37"/>
  <c r="Q1110" i="37"/>
  <c r="Q1109" i="37"/>
  <c r="Q1108" i="37"/>
  <c r="Q1107" i="37"/>
  <c r="Q1106" i="37"/>
  <c r="Q1105" i="37"/>
  <c r="Q1104" i="37"/>
  <c r="Q1103" i="37"/>
  <c r="Q1102" i="37"/>
  <c r="Q1101" i="37"/>
  <c r="Q1100" i="37"/>
  <c r="Q1077" i="37"/>
  <c r="Q1036" i="37"/>
  <c r="Q861" i="37"/>
  <c r="Q802" i="37"/>
  <c r="Q792" i="37"/>
  <c r="Q784" i="37"/>
  <c r="Q770" i="37"/>
  <c r="Q743" i="37"/>
  <c r="Q732" i="37"/>
  <c r="Q731" i="37"/>
  <c r="Q681" i="37"/>
  <c r="Q622" i="37"/>
  <c r="Q550" i="37"/>
  <c r="Q500" i="37"/>
  <c r="Q438" i="37"/>
  <c r="Q419" i="37"/>
  <c r="Q406" i="37"/>
  <c r="Q379" i="37"/>
  <c r="Q330" i="37"/>
  <c r="Q322" i="37"/>
  <c r="Q317" i="37"/>
  <c r="Q308" i="37"/>
  <c r="Q307" i="37"/>
  <c r="Q304" i="37"/>
  <c r="Q303" i="37"/>
  <c r="Q302" i="37"/>
  <c r="Q301" i="37"/>
  <c r="Q300" i="37"/>
  <c r="Q298" i="37"/>
  <c r="Q297" i="37"/>
  <c r="Q296" i="37"/>
  <c r="Q295" i="37"/>
  <c r="Q294" i="37"/>
  <c r="Q293" i="37"/>
  <c r="Q291" i="37"/>
  <c r="Q290" i="37"/>
  <c r="Q288" i="37"/>
  <c r="Q287" i="37"/>
  <c r="Q286" i="37"/>
  <c r="Q285" i="37"/>
  <c r="Q277" i="37"/>
  <c r="Q275" i="37"/>
  <c r="Q270" i="37"/>
  <c r="Q269" i="37"/>
  <c r="Q268" i="37"/>
  <c r="Q267" i="37"/>
  <c r="Q266" i="37"/>
  <c r="Q265" i="37"/>
  <c r="Q264" i="37"/>
  <c r="Q263" i="37"/>
  <c r="Q262" i="37"/>
  <c r="Q261" i="37"/>
  <c r="Q258" i="37"/>
  <c r="Q190" i="37"/>
  <c r="Q177" i="37"/>
  <c r="Q173" i="37"/>
  <c r="Q172" i="37"/>
  <c r="Q130" i="37"/>
  <c r="Q89" i="37"/>
  <c r="Q72" i="37"/>
  <c r="Q71" i="37"/>
  <c r="Q70" i="37"/>
  <c r="Q64" i="37"/>
  <c r="Q63" i="37"/>
  <c r="Q60" i="37"/>
  <c r="Q59" i="37"/>
  <c r="Q58" i="37"/>
  <c r="Q57" i="37"/>
  <c r="Q54" i="37"/>
  <c r="Q53" i="37"/>
  <c r="Q52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29" i="37"/>
  <c r="Q27" i="37"/>
  <c r="Q22" i="37"/>
  <c r="Q21" i="37"/>
  <c r="Q20" i="37"/>
  <c r="Q19" i="37"/>
  <c r="Q18" i="37"/>
  <c r="Q17" i="37"/>
  <c r="Q16" i="37"/>
  <c r="Q15" i="37"/>
  <c r="Q14" i="37"/>
  <c r="Q13" i="37"/>
  <c r="P142" i="57"/>
  <c r="Q916" i="37" s="1"/>
  <c r="P141" i="57"/>
  <c r="Q915" i="37" s="1"/>
  <c r="P140" i="57"/>
  <c r="Q914" i="37" s="1"/>
  <c r="P139" i="57"/>
  <c r="Q913" i="37" s="1"/>
  <c r="P138" i="57"/>
  <c r="Q912" i="37" s="1"/>
  <c r="P137" i="57"/>
  <c r="Q911" i="37" s="1"/>
  <c r="P136" i="57"/>
  <c r="Q910" i="37" s="1"/>
  <c r="P134" i="57"/>
  <c r="Q908" i="37" s="1"/>
  <c r="P133" i="57"/>
  <c r="Q907" i="37" s="1"/>
  <c r="P132" i="57"/>
  <c r="Q906" i="37" s="1"/>
  <c r="P131" i="57"/>
  <c r="Q905" i="37" s="1"/>
  <c r="P130" i="57"/>
  <c r="Q904" i="37" s="1"/>
  <c r="P129" i="57"/>
  <c r="Q903" i="37" s="1"/>
  <c r="P128" i="57"/>
  <c r="Q902" i="37" s="1"/>
  <c r="P127" i="57"/>
  <c r="Q901" i="37" s="1"/>
  <c r="P126" i="57"/>
  <c r="Q900" i="37" s="1"/>
  <c r="P125" i="57"/>
  <c r="Q899" i="37" s="1"/>
  <c r="P124" i="57"/>
  <c r="Q898" i="37" s="1"/>
  <c r="P123" i="57"/>
  <c r="Q897" i="37" s="1"/>
  <c r="P122" i="57"/>
  <c r="Q896" i="37" s="1"/>
  <c r="P121" i="57"/>
  <c r="Q895" i="37" s="1"/>
  <c r="P120" i="57"/>
  <c r="Q894" i="37" s="1"/>
  <c r="P119" i="57"/>
  <c r="Q893" i="37" s="1"/>
  <c r="P118" i="57"/>
  <c r="Q892" i="37" s="1"/>
  <c r="P117" i="57"/>
  <c r="Q891" i="37" s="1"/>
  <c r="P116" i="57"/>
  <c r="Q890" i="37" s="1"/>
  <c r="P115" i="57"/>
  <c r="Q889" i="37" s="1"/>
  <c r="P114" i="57"/>
  <c r="Q888" i="37" s="1"/>
  <c r="P113" i="57"/>
  <c r="Q887" i="37" s="1"/>
  <c r="P112" i="57"/>
  <c r="Q886" i="37" s="1"/>
  <c r="P111" i="57"/>
  <c r="Q885" i="37" s="1"/>
  <c r="P110" i="57"/>
  <c r="Q884" i="37" s="1"/>
  <c r="P108" i="57"/>
  <c r="Q882" i="37" s="1"/>
  <c r="P107" i="57"/>
  <c r="Q881" i="37" s="1"/>
  <c r="P106" i="57"/>
  <c r="Q880" i="37" s="1"/>
  <c r="P105" i="57"/>
  <c r="Q879" i="37" s="1"/>
  <c r="P104" i="57"/>
  <c r="Q878" i="37" s="1"/>
  <c r="P103" i="57"/>
  <c r="Q877" i="37" s="1"/>
  <c r="P100" i="57"/>
  <c r="Q874" i="37" s="1"/>
  <c r="P99" i="57"/>
  <c r="Q873" i="37" s="1"/>
  <c r="P98" i="57"/>
  <c r="Q872" i="37" s="1"/>
  <c r="P97" i="57"/>
  <c r="Q871" i="37" s="1"/>
  <c r="P96" i="57"/>
  <c r="Q870" i="37" s="1"/>
  <c r="P95" i="57"/>
  <c r="Q869" i="37" s="1"/>
  <c r="P94" i="57"/>
  <c r="Q868" i="37" s="1"/>
  <c r="P93" i="57"/>
  <c r="Q867" i="37" s="1"/>
  <c r="P92" i="57"/>
  <c r="Q866" i="37" s="1"/>
  <c r="P91" i="57"/>
  <c r="Q865" i="37" s="1"/>
  <c r="P90" i="57"/>
  <c r="Q864" i="37" s="1"/>
  <c r="P89" i="57"/>
  <c r="Q863" i="37" s="1"/>
  <c r="P88" i="57"/>
  <c r="Q862" i="37" s="1"/>
  <c r="P86" i="57"/>
  <c r="Q860" i="37" s="1"/>
  <c r="P43" i="57"/>
  <c r="P109" i="57" s="1"/>
  <c r="Q883" i="37" s="1"/>
  <c r="P36" i="57"/>
  <c r="P35" i="57" s="1"/>
  <c r="P135" i="46"/>
  <c r="Q254" i="37" s="1"/>
  <c r="P134" i="46"/>
  <c r="Q253" i="37" s="1"/>
  <c r="P133" i="46"/>
  <c r="Q252" i="37" s="1"/>
  <c r="P132" i="46"/>
  <c r="Q251" i="37" s="1"/>
  <c r="P131" i="46"/>
  <c r="Q250" i="37" s="1"/>
  <c r="P130" i="46"/>
  <c r="Q249" i="37" s="1"/>
  <c r="P129" i="46"/>
  <c r="Q248" i="37" s="1"/>
  <c r="P127" i="46"/>
  <c r="Q246" i="37" s="1"/>
  <c r="P126" i="46"/>
  <c r="Q245" i="37" s="1"/>
  <c r="P125" i="46"/>
  <c r="Q244" i="37" s="1"/>
  <c r="P124" i="46"/>
  <c r="Q243" i="37" s="1"/>
  <c r="P123" i="46"/>
  <c r="Q242" i="37" s="1"/>
  <c r="P122" i="46"/>
  <c r="Q241" i="37" s="1"/>
  <c r="P121" i="46"/>
  <c r="Q240" i="37" s="1"/>
  <c r="P120" i="46"/>
  <c r="Q239" i="37" s="1"/>
  <c r="P119" i="46"/>
  <c r="Q238" i="37" s="1"/>
  <c r="P118" i="46"/>
  <c r="Q237" i="37" s="1"/>
  <c r="P117" i="46"/>
  <c r="Q236" i="37" s="1"/>
  <c r="P116" i="46"/>
  <c r="Q235" i="37" s="1"/>
  <c r="P115" i="46"/>
  <c r="Q234" i="37" s="1"/>
  <c r="P114" i="46"/>
  <c r="Q233" i="37" s="1"/>
  <c r="P113" i="46"/>
  <c r="Q232" i="37" s="1"/>
  <c r="P112" i="46"/>
  <c r="Q231" i="37" s="1"/>
  <c r="P111" i="46"/>
  <c r="Q230" i="37" s="1"/>
  <c r="P110" i="46"/>
  <c r="Q229" i="37" s="1"/>
  <c r="P109" i="46"/>
  <c r="Q228" i="37" s="1"/>
  <c r="P108" i="46"/>
  <c r="Q227" i="37" s="1"/>
  <c r="P107" i="46"/>
  <c r="Q226" i="37" s="1"/>
  <c r="P106" i="46"/>
  <c r="Q225" i="37" s="1"/>
  <c r="P105" i="46"/>
  <c r="Q224" i="37" s="1"/>
  <c r="P104" i="46"/>
  <c r="Q223" i="37" s="1"/>
  <c r="P102" i="46"/>
  <c r="Q221" i="37" s="1"/>
  <c r="P101" i="46"/>
  <c r="Q220" i="37" s="1"/>
  <c r="P100" i="46"/>
  <c r="Q219" i="37" s="1"/>
  <c r="P99" i="46"/>
  <c r="Q218" i="37" s="1"/>
  <c r="P98" i="46"/>
  <c r="Q217" i="37" s="1"/>
  <c r="P97" i="46"/>
  <c r="Q216" i="37" s="1"/>
  <c r="P94" i="46"/>
  <c r="Q213" i="37" s="1"/>
  <c r="P93" i="46"/>
  <c r="Q212" i="37" s="1"/>
  <c r="P92" i="46"/>
  <c r="Q211" i="37" s="1"/>
  <c r="P91" i="46"/>
  <c r="Q210" i="37" s="1"/>
  <c r="P90" i="46"/>
  <c r="Q209" i="37" s="1"/>
  <c r="P89" i="46"/>
  <c r="Q208" i="37" s="1"/>
  <c r="P88" i="46"/>
  <c r="Q207" i="37" s="1"/>
  <c r="P87" i="46"/>
  <c r="Q206" i="37" s="1"/>
  <c r="P86" i="46"/>
  <c r="Q205" i="37" s="1"/>
  <c r="P85" i="46"/>
  <c r="Q204" i="37" s="1"/>
  <c r="P84" i="46"/>
  <c r="Q203" i="37" s="1"/>
  <c r="P83" i="46"/>
  <c r="Q202" i="37" s="1"/>
  <c r="P82" i="46"/>
  <c r="Q201" i="37" s="1"/>
  <c r="P81" i="46"/>
  <c r="Q200" i="37" s="1"/>
  <c r="P40" i="46"/>
  <c r="P33" i="46"/>
  <c r="P96" i="46" s="1"/>
  <c r="Q215" i="37" s="1"/>
  <c r="S2296" i="157"/>
  <c r="Q1032" i="37" s="1"/>
  <c r="S2295" i="157"/>
  <c r="Q1031" i="37" s="1"/>
  <c r="S2294" i="157"/>
  <c r="Q1030" i="37" s="1"/>
  <c r="S2293" i="157"/>
  <c r="Q1029" i="37" s="1"/>
  <c r="S2292" i="157"/>
  <c r="Q1028" i="37" s="1"/>
  <c r="S2291" i="157"/>
  <c r="Q1027" i="37" s="1"/>
  <c r="S2290" i="157"/>
  <c r="Q1026" i="37" s="1"/>
  <c r="S2288" i="157"/>
  <c r="Q1024" i="37" s="1"/>
  <c r="S2287" i="157"/>
  <c r="Q1023" i="37" s="1"/>
  <c r="S2286" i="157"/>
  <c r="Q1022" i="37" s="1"/>
  <c r="S2285" i="157"/>
  <c r="Q1021" i="37" s="1"/>
  <c r="S2284" i="157"/>
  <c r="Q1020" i="37" s="1"/>
  <c r="S2283" i="157"/>
  <c r="Q1019" i="37" s="1"/>
  <c r="S2282" i="157"/>
  <c r="Q1018" i="37" s="1"/>
  <c r="S2281" i="157"/>
  <c r="Q1017" i="37" s="1"/>
  <c r="S2280" i="157"/>
  <c r="Q1016" i="37" s="1"/>
  <c r="S2279" i="157"/>
  <c r="Q1015" i="37" s="1"/>
  <c r="S2278" i="157"/>
  <c r="Q1014" i="37" s="1"/>
  <c r="S2277" i="157"/>
  <c r="Q1013" i="37" s="1"/>
  <c r="S2276" i="157"/>
  <c r="Q1012" i="37" s="1"/>
  <c r="S2275" i="157"/>
  <c r="Q1011" i="37" s="1"/>
  <c r="S2274" i="157"/>
  <c r="Q1010" i="37" s="1"/>
  <c r="S2273" i="157"/>
  <c r="Q1009" i="37" s="1"/>
  <c r="S2272" i="157"/>
  <c r="Q1008" i="37" s="1"/>
  <c r="S2271" i="157"/>
  <c r="Q1007" i="37" s="1"/>
  <c r="S2270" i="157"/>
  <c r="Q1006" i="37" s="1"/>
  <c r="S2269" i="157"/>
  <c r="Q1005" i="37" s="1"/>
  <c r="S2268" i="157"/>
  <c r="Q1004" i="37" s="1"/>
  <c r="S2267" i="157"/>
  <c r="Q1003" i="37" s="1"/>
  <c r="S2266" i="157"/>
  <c r="Q1002" i="37" s="1"/>
  <c r="S2265" i="157"/>
  <c r="Q1001" i="37" s="1"/>
  <c r="S2263" i="157"/>
  <c r="Q999" i="37" s="1"/>
  <c r="S2262" i="157"/>
  <c r="Q998" i="37" s="1"/>
  <c r="S2261" i="157"/>
  <c r="Q997" i="37" s="1"/>
  <c r="S2260" i="157"/>
  <c r="Q996" i="37" s="1"/>
  <c r="S2259" i="157"/>
  <c r="Q995" i="37" s="1"/>
  <c r="S2258" i="157"/>
  <c r="Q994" i="37" s="1"/>
  <c r="S2255" i="157"/>
  <c r="Q991" i="37" s="1"/>
  <c r="S2254" i="157"/>
  <c r="Q990" i="37" s="1"/>
  <c r="S2253" i="157"/>
  <c r="Q989" i="37" s="1"/>
  <c r="S2252" i="157"/>
  <c r="Q988" i="37" s="1"/>
  <c r="S2251" i="157"/>
  <c r="Q987" i="37" s="1"/>
  <c r="S2250" i="157"/>
  <c r="Q986" i="37" s="1"/>
  <c r="S2249" i="157"/>
  <c r="Q985" i="37" s="1"/>
  <c r="S2248" i="157"/>
  <c r="Q984" i="37" s="1"/>
  <c r="S2247" i="157"/>
  <c r="Q983" i="37" s="1"/>
  <c r="S2246" i="157"/>
  <c r="Q982" i="37" s="1"/>
  <c r="S2245" i="157"/>
  <c r="Q981" i="37" s="1"/>
  <c r="S2244" i="157"/>
  <c r="Q980" i="37" s="1"/>
  <c r="S2243" i="157"/>
  <c r="Q979" i="37" s="1"/>
  <c r="S2242" i="157"/>
  <c r="Q978" i="37" s="1"/>
  <c r="S2241" i="157"/>
  <c r="Q977" i="37" s="1"/>
  <c r="S2201" i="157"/>
  <c r="S2194" i="157"/>
  <c r="S2168" i="157"/>
  <c r="Q974" i="37" s="1"/>
  <c r="S2167" i="157"/>
  <c r="Q973" i="37" s="1"/>
  <c r="S2166" i="157"/>
  <c r="Q972" i="37" s="1"/>
  <c r="S2165" i="157"/>
  <c r="Q971" i="37" s="1"/>
  <c r="S2164" i="157"/>
  <c r="Q970" i="37" s="1"/>
  <c r="S2163" i="157"/>
  <c r="Q969" i="37" s="1"/>
  <c r="S2162" i="157"/>
  <c r="Q968" i="37" s="1"/>
  <c r="S2160" i="157"/>
  <c r="Q966" i="37" s="1"/>
  <c r="S2159" i="157"/>
  <c r="Q965" i="37" s="1"/>
  <c r="S2158" i="157"/>
  <c r="Q964" i="37" s="1"/>
  <c r="S2157" i="157"/>
  <c r="Q963" i="37" s="1"/>
  <c r="S2156" i="157"/>
  <c r="Q962" i="37" s="1"/>
  <c r="S2155" i="157"/>
  <c r="Q961" i="37" s="1"/>
  <c r="S2154" i="157"/>
  <c r="Q960" i="37" s="1"/>
  <c r="S2153" i="157"/>
  <c r="Q959" i="37" s="1"/>
  <c r="S2152" i="157"/>
  <c r="Q958" i="37" s="1"/>
  <c r="S2151" i="157"/>
  <c r="Q957" i="37" s="1"/>
  <c r="S2150" i="157"/>
  <c r="Q956" i="37" s="1"/>
  <c r="S2149" i="157"/>
  <c r="Q955" i="37" s="1"/>
  <c r="S2148" i="157"/>
  <c r="Q954" i="37" s="1"/>
  <c r="S2147" i="157"/>
  <c r="Q953" i="37" s="1"/>
  <c r="S2146" i="157"/>
  <c r="Q952" i="37" s="1"/>
  <c r="S2145" i="157"/>
  <c r="Q951" i="37" s="1"/>
  <c r="S2144" i="157"/>
  <c r="Q950" i="37" s="1"/>
  <c r="S2143" i="157"/>
  <c r="Q949" i="37" s="1"/>
  <c r="S2142" i="157"/>
  <c r="Q948" i="37" s="1"/>
  <c r="S2141" i="157"/>
  <c r="Q947" i="37" s="1"/>
  <c r="S2140" i="157"/>
  <c r="Q946" i="37" s="1"/>
  <c r="S2139" i="157"/>
  <c r="Q945" i="37" s="1"/>
  <c r="S2138" i="157"/>
  <c r="Q944" i="37" s="1"/>
  <c r="S2137" i="157"/>
  <c r="Q943" i="37" s="1"/>
  <c r="S2136" i="157"/>
  <c r="Q942" i="37" s="1"/>
  <c r="S2134" i="157"/>
  <c r="Q940" i="37" s="1"/>
  <c r="S2133" i="157"/>
  <c r="Q939" i="37" s="1"/>
  <c r="S2132" i="157"/>
  <c r="Q938" i="37" s="1"/>
  <c r="S2131" i="157"/>
  <c r="Q937" i="37" s="1"/>
  <c r="S2130" i="157"/>
  <c r="Q936" i="37" s="1"/>
  <c r="S2129" i="157"/>
  <c r="Q935" i="37" s="1"/>
  <c r="S2126" i="157"/>
  <c r="Q932" i="37" s="1"/>
  <c r="S2125" i="157"/>
  <c r="Q931" i="37" s="1"/>
  <c r="S2124" i="157"/>
  <c r="Q930" i="37" s="1"/>
  <c r="S2123" i="157"/>
  <c r="Q929" i="37" s="1"/>
  <c r="S2122" i="157"/>
  <c r="Q928" i="37" s="1"/>
  <c r="S2121" i="157"/>
  <c r="Q927" i="37" s="1"/>
  <c r="S2120" i="157"/>
  <c r="Q926" i="37" s="1"/>
  <c r="S2119" i="157"/>
  <c r="Q925" i="37" s="1"/>
  <c r="S2118" i="157"/>
  <c r="Q924" i="37" s="1"/>
  <c r="S2117" i="157"/>
  <c r="Q923" i="37" s="1"/>
  <c r="S2116" i="157"/>
  <c r="Q922" i="37" s="1"/>
  <c r="S2115" i="157"/>
  <c r="Q921" i="37" s="1"/>
  <c r="S2114" i="157"/>
  <c r="Q920" i="37" s="1"/>
  <c r="S2113" i="157"/>
  <c r="Q919" i="37" s="1"/>
  <c r="S2067" i="157"/>
  <c r="S2060" i="157"/>
  <c r="S2033" i="157"/>
  <c r="Q857" i="37" s="1"/>
  <c r="S2032" i="157"/>
  <c r="Q856" i="37" s="1"/>
  <c r="S2031" i="157"/>
  <c r="Q855" i="37" s="1"/>
  <c r="S2030" i="157"/>
  <c r="Q854" i="37" s="1"/>
  <c r="S2029" i="157"/>
  <c r="Q853" i="37" s="1"/>
  <c r="S2028" i="157"/>
  <c r="Q852" i="37" s="1"/>
  <c r="S2027" i="157"/>
  <c r="Q851" i="37" s="1"/>
  <c r="S2025" i="157"/>
  <c r="Q849" i="37" s="1"/>
  <c r="S2024" i="157"/>
  <c r="Q848" i="37" s="1"/>
  <c r="S2023" i="157"/>
  <c r="Q847" i="37" s="1"/>
  <c r="S2022" i="157"/>
  <c r="Q846" i="37" s="1"/>
  <c r="S2021" i="157"/>
  <c r="Q845" i="37" s="1"/>
  <c r="S2020" i="157"/>
  <c r="Q844" i="37" s="1"/>
  <c r="S2019" i="157"/>
  <c r="Q843" i="37" s="1"/>
  <c r="S2018" i="157"/>
  <c r="Q842" i="37" s="1"/>
  <c r="S2017" i="157"/>
  <c r="Q841" i="37" s="1"/>
  <c r="S2016" i="157"/>
  <c r="Q840" i="37" s="1"/>
  <c r="S2015" i="157"/>
  <c r="Q839" i="37" s="1"/>
  <c r="S2014" i="157"/>
  <c r="Q838" i="37" s="1"/>
  <c r="S2013" i="157"/>
  <c r="Q837" i="37" s="1"/>
  <c r="S2012" i="157"/>
  <c r="Q836" i="37" s="1"/>
  <c r="S2011" i="157"/>
  <c r="Q835" i="37" s="1"/>
  <c r="S2010" i="157"/>
  <c r="Q834" i="37" s="1"/>
  <c r="S2009" i="157"/>
  <c r="Q833" i="37" s="1"/>
  <c r="S2008" i="157"/>
  <c r="Q832" i="37" s="1"/>
  <c r="S2007" i="157"/>
  <c r="Q831" i="37" s="1"/>
  <c r="S2006" i="157"/>
  <c r="Q830" i="37" s="1"/>
  <c r="S2005" i="157"/>
  <c r="Q829" i="37" s="1"/>
  <c r="S2004" i="157"/>
  <c r="Q828" i="37" s="1"/>
  <c r="S2003" i="157"/>
  <c r="Q827" i="37" s="1"/>
  <c r="S2002" i="157"/>
  <c r="Q826" i="37" s="1"/>
  <c r="S2001" i="157"/>
  <c r="Q825" i="37" s="1"/>
  <c r="S1999" i="157"/>
  <c r="Q823" i="37" s="1"/>
  <c r="S1998" i="157"/>
  <c r="Q822" i="37" s="1"/>
  <c r="S1997" i="157"/>
  <c r="Q821" i="37" s="1"/>
  <c r="S1996" i="157"/>
  <c r="Q820" i="37" s="1"/>
  <c r="S1995" i="157"/>
  <c r="Q819" i="37" s="1"/>
  <c r="S1994" i="157"/>
  <c r="Q818" i="37" s="1"/>
  <c r="S1991" i="157"/>
  <c r="Q815" i="37" s="1"/>
  <c r="S1990" i="157"/>
  <c r="Q814" i="37" s="1"/>
  <c r="S1989" i="157"/>
  <c r="Q813" i="37" s="1"/>
  <c r="S1988" i="157"/>
  <c r="Q812" i="37" s="1"/>
  <c r="S1987" i="157"/>
  <c r="Q811" i="37" s="1"/>
  <c r="S1986" i="157"/>
  <c r="Q810" i="37" s="1"/>
  <c r="S1985" i="157"/>
  <c r="Q809" i="37" s="1"/>
  <c r="S1984" i="157"/>
  <c r="Q808" i="37" s="1"/>
  <c r="S1983" i="157"/>
  <c r="Q807" i="37" s="1"/>
  <c r="S1982" i="157"/>
  <c r="Q806" i="37" s="1"/>
  <c r="S1981" i="157"/>
  <c r="Q805" i="37" s="1"/>
  <c r="S1980" i="157"/>
  <c r="Q804" i="37" s="1"/>
  <c r="S1979" i="157"/>
  <c r="Q803" i="37" s="1"/>
  <c r="S1977" i="157"/>
  <c r="Q801" i="37" s="1"/>
  <c r="S1932" i="157"/>
  <c r="S1925" i="157"/>
  <c r="S1895" i="157"/>
  <c r="Q798" i="37" s="1"/>
  <c r="S1894" i="157"/>
  <c r="Q797" i="37" s="1"/>
  <c r="S1893" i="157"/>
  <c r="Q796" i="37" s="1"/>
  <c r="S1892" i="157"/>
  <c r="Q795" i="37" s="1"/>
  <c r="S1891" i="157"/>
  <c r="Q794" i="37" s="1"/>
  <c r="S1890" i="157"/>
  <c r="Q793" i="37" s="1"/>
  <c r="S1887" i="157"/>
  <c r="Q790" i="37" s="1"/>
  <c r="S1886" i="157"/>
  <c r="Q789" i="37" s="1"/>
  <c r="S1885" i="157"/>
  <c r="Q788" i="37" s="1"/>
  <c r="S1884" i="157"/>
  <c r="Q787" i="37" s="1"/>
  <c r="S1883" i="157"/>
  <c r="Q786" i="37" s="1"/>
  <c r="S1882" i="157"/>
  <c r="Q785" i="37" s="1"/>
  <c r="S1880" i="157"/>
  <c r="Q783" i="37" s="1"/>
  <c r="S1879" i="157"/>
  <c r="Q782" i="37" s="1"/>
  <c r="S1878" i="157"/>
  <c r="Q781" i="37" s="1"/>
  <c r="S1877" i="157"/>
  <c r="Q780" i="37" s="1"/>
  <c r="S1876" i="157"/>
  <c r="Q779" i="37" s="1"/>
  <c r="S1875" i="157"/>
  <c r="Q778" i="37" s="1"/>
  <c r="S1874" i="157"/>
  <c r="Q777" i="37" s="1"/>
  <c r="S1873" i="157"/>
  <c r="Q776" i="37" s="1"/>
  <c r="S1872" i="157"/>
  <c r="Q775" i="37" s="1"/>
  <c r="S1871" i="157"/>
  <c r="Q774" i="37" s="1"/>
  <c r="S1870" i="157"/>
  <c r="Q773" i="37" s="1"/>
  <c r="S1869" i="157"/>
  <c r="Q772" i="37" s="1"/>
  <c r="S1868" i="157"/>
  <c r="Q771" i="37" s="1"/>
  <c r="S1866" i="157"/>
  <c r="Q769" i="37" s="1"/>
  <c r="S1865" i="157"/>
  <c r="Q768" i="37" s="1"/>
  <c r="S1864" i="157"/>
  <c r="Q767" i="37" s="1"/>
  <c r="S1863" i="157"/>
  <c r="Q766" i="37" s="1"/>
  <c r="S1861" i="157"/>
  <c r="Q764" i="37" s="1"/>
  <c r="S1860" i="157"/>
  <c r="Q763" i="37" s="1"/>
  <c r="S1859" i="157"/>
  <c r="Q762" i="37" s="1"/>
  <c r="S1858" i="157"/>
  <c r="Q761" i="37" s="1"/>
  <c r="S1857" i="157"/>
  <c r="Q760" i="37" s="1"/>
  <c r="S1856" i="157"/>
  <c r="Q759" i="37" s="1"/>
  <c r="S1853" i="157"/>
  <c r="Q756" i="37" s="1"/>
  <c r="S1852" i="157"/>
  <c r="Q755" i="37" s="1"/>
  <c r="S1851" i="157"/>
  <c r="Q754" i="37" s="1"/>
  <c r="S1850" i="157"/>
  <c r="Q753" i="37" s="1"/>
  <c r="S1849" i="157"/>
  <c r="Q752" i="37" s="1"/>
  <c r="S1848" i="157"/>
  <c r="Q751" i="37" s="1"/>
  <c r="S1847" i="157"/>
  <c r="Q750" i="37" s="1"/>
  <c r="S1846" i="157"/>
  <c r="Q749" i="37" s="1"/>
  <c r="S1845" i="157"/>
  <c r="Q748" i="37" s="1"/>
  <c r="S1844" i="157"/>
  <c r="Q747" i="37" s="1"/>
  <c r="S1843" i="157"/>
  <c r="Q746" i="37" s="1"/>
  <c r="S1842" i="157"/>
  <c r="Q745" i="37" s="1"/>
  <c r="S1841" i="157"/>
  <c r="Q744" i="37" s="1"/>
  <c r="S1839" i="157"/>
  <c r="Q742" i="37" s="1"/>
  <c r="S1837" i="157"/>
  <c r="S1824" i="157"/>
  <c r="S1825" i="157" s="1"/>
  <c r="S1766" i="157"/>
  <c r="S1759" i="157"/>
  <c r="S1729" i="157"/>
  <c r="Q739" i="37" s="1"/>
  <c r="S1728" i="157"/>
  <c r="Q738" i="37" s="1"/>
  <c r="S1727" i="157"/>
  <c r="Q737" i="37" s="1"/>
  <c r="S1726" i="157"/>
  <c r="Q736" i="37" s="1"/>
  <c r="S1725" i="157"/>
  <c r="Q735" i="37" s="1"/>
  <c r="S1724" i="157"/>
  <c r="Q734" i="37" s="1"/>
  <c r="S1723" i="157"/>
  <c r="Q733" i="37" s="1"/>
  <c r="S1719" i="157"/>
  <c r="Q729" i="37" s="1"/>
  <c r="S1718" i="157"/>
  <c r="Q728" i="37" s="1"/>
  <c r="S1717" i="157"/>
  <c r="Q727" i="37" s="1"/>
  <c r="S1716" i="157"/>
  <c r="Q726" i="37" s="1"/>
  <c r="S1715" i="157"/>
  <c r="Q725" i="37" s="1"/>
  <c r="S1714" i="157"/>
  <c r="Q724" i="37" s="1"/>
  <c r="S1713" i="157"/>
  <c r="Q723" i="37" s="1"/>
  <c r="S1712" i="157"/>
  <c r="Q722" i="37" s="1"/>
  <c r="S1711" i="157"/>
  <c r="Q721" i="37" s="1"/>
  <c r="S1710" i="157"/>
  <c r="Q720" i="37" s="1"/>
  <c r="S1709" i="157"/>
  <c r="Q719" i="37" s="1"/>
  <c r="S1708" i="157"/>
  <c r="Q718" i="37" s="1"/>
  <c r="S1707" i="157"/>
  <c r="Q717" i="37" s="1"/>
  <c r="S1706" i="157"/>
  <c r="Q716" i="37" s="1"/>
  <c r="S1705" i="157"/>
  <c r="Q715" i="37" s="1"/>
  <c r="S1704" i="157"/>
  <c r="Q714" i="37" s="1"/>
  <c r="S1703" i="157"/>
  <c r="Q713" i="37" s="1"/>
  <c r="S1702" i="157"/>
  <c r="Q712" i="37" s="1"/>
  <c r="S1701" i="157"/>
  <c r="Q711" i="37" s="1"/>
  <c r="S1700" i="157"/>
  <c r="Q710" i="37" s="1"/>
  <c r="S1699" i="157"/>
  <c r="Q709" i="37" s="1"/>
  <c r="S1698" i="157"/>
  <c r="Q708" i="37" s="1"/>
  <c r="S1697" i="157"/>
  <c r="Q707" i="37" s="1"/>
  <c r="S1696" i="157"/>
  <c r="Q706" i="37" s="1"/>
  <c r="S1695" i="157"/>
  <c r="Q705" i="37" s="1"/>
  <c r="S1694" i="157"/>
  <c r="Q704" i="37" s="1"/>
  <c r="S1692" i="157"/>
  <c r="Q702" i="37" s="1"/>
  <c r="S1691" i="157"/>
  <c r="Q701" i="37" s="1"/>
  <c r="S1690" i="157"/>
  <c r="Q700" i="37" s="1"/>
  <c r="S1689" i="157"/>
  <c r="Q699" i="37" s="1"/>
  <c r="S1688" i="157"/>
  <c r="Q698" i="37" s="1"/>
  <c r="S1687" i="157"/>
  <c r="Q697" i="37" s="1"/>
  <c r="S1684" i="157"/>
  <c r="Q694" i="37" s="1"/>
  <c r="S1683" i="157"/>
  <c r="Q693" i="37" s="1"/>
  <c r="S1682" i="157"/>
  <c r="Q692" i="37" s="1"/>
  <c r="S1681" i="157"/>
  <c r="Q691" i="37" s="1"/>
  <c r="S1680" i="157"/>
  <c r="Q690" i="37" s="1"/>
  <c r="S1679" i="157"/>
  <c r="Q689" i="37" s="1"/>
  <c r="S1678" i="157"/>
  <c r="Q688" i="37" s="1"/>
  <c r="S1677" i="157"/>
  <c r="Q687" i="37" s="1"/>
  <c r="S1676" i="157"/>
  <c r="Q686" i="37" s="1"/>
  <c r="S1675" i="157"/>
  <c r="Q685" i="37" s="1"/>
  <c r="S1674" i="157"/>
  <c r="Q684" i="37" s="1"/>
  <c r="S1673" i="157"/>
  <c r="Q683" i="37" s="1"/>
  <c r="S1672" i="157"/>
  <c r="Q682" i="37" s="1"/>
  <c r="S1670" i="157"/>
  <c r="Q680" i="37" s="1"/>
  <c r="S1620" i="157"/>
  <c r="S1613" i="157"/>
  <c r="S1583" i="157"/>
  <c r="Q557" i="37" s="1"/>
  <c r="S1582" i="157"/>
  <c r="Q556" i="37" s="1"/>
  <c r="S1581" i="157"/>
  <c r="Q555" i="37" s="1"/>
  <c r="S1580" i="157"/>
  <c r="Q554" i="37" s="1"/>
  <c r="S1579" i="157"/>
  <c r="Q553" i="37" s="1"/>
  <c r="S1578" i="157"/>
  <c r="Q552" i="37" s="1"/>
  <c r="S1577" i="157"/>
  <c r="Q551" i="37" s="1"/>
  <c r="S1574" i="157"/>
  <c r="Q548" i="37" s="1"/>
  <c r="S1573" i="157"/>
  <c r="Q547" i="37" s="1"/>
  <c r="S1572" i="157"/>
  <c r="Q546" i="37" s="1"/>
  <c r="S1571" i="157"/>
  <c r="Q545" i="37" s="1"/>
  <c r="S1570" i="157"/>
  <c r="Q544" i="37" s="1"/>
  <c r="S1569" i="157"/>
  <c r="Q543" i="37" s="1"/>
  <c r="S1568" i="157"/>
  <c r="Q542" i="37" s="1"/>
  <c r="S1567" i="157"/>
  <c r="Q541" i="37" s="1"/>
  <c r="S1566" i="157"/>
  <c r="Q540" i="37" s="1"/>
  <c r="S1565" i="157"/>
  <c r="Q539" i="37" s="1"/>
  <c r="S1564" i="157"/>
  <c r="Q538" i="37" s="1"/>
  <c r="S1563" i="157"/>
  <c r="Q537" i="37" s="1"/>
  <c r="S1562" i="157"/>
  <c r="Q536" i="37" s="1"/>
  <c r="S1561" i="157"/>
  <c r="Q535" i="37" s="1"/>
  <c r="S1560" i="157"/>
  <c r="Q534" i="37" s="1"/>
  <c r="S1559" i="157"/>
  <c r="Q533" i="37" s="1"/>
  <c r="S1558" i="157"/>
  <c r="Q532" i="37" s="1"/>
  <c r="S1557" i="157"/>
  <c r="Q531" i="37" s="1"/>
  <c r="S1556" i="157"/>
  <c r="Q530" i="37" s="1"/>
  <c r="S1555" i="157"/>
  <c r="Q529" i="37" s="1"/>
  <c r="S1554" i="157"/>
  <c r="Q528" i="37" s="1"/>
  <c r="S1553" i="157"/>
  <c r="Q527" i="37" s="1"/>
  <c r="S1552" i="157"/>
  <c r="Q526" i="37" s="1"/>
  <c r="S1551" i="157"/>
  <c r="Q525" i="37" s="1"/>
  <c r="S1550" i="157"/>
  <c r="Q524" i="37" s="1"/>
  <c r="S1549" i="157"/>
  <c r="Q523" i="37" s="1"/>
  <c r="S1547" i="157"/>
  <c r="Q521" i="37" s="1"/>
  <c r="S1546" i="157"/>
  <c r="Q520" i="37" s="1"/>
  <c r="S1545" i="157"/>
  <c r="Q519" i="37" s="1"/>
  <c r="S1544" i="157"/>
  <c r="Q518" i="37" s="1"/>
  <c r="S1543" i="157"/>
  <c r="Q517" i="37" s="1"/>
  <c r="S1542" i="157"/>
  <c r="Q516" i="37" s="1"/>
  <c r="S1539" i="157"/>
  <c r="Q513" i="37" s="1"/>
  <c r="S1538" i="157"/>
  <c r="Q512" i="37" s="1"/>
  <c r="S1537" i="157"/>
  <c r="Q511" i="37" s="1"/>
  <c r="S1536" i="157"/>
  <c r="Q510" i="37" s="1"/>
  <c r="S1535" i="157"/>
  <c r="Q509" i="37" s="1"/>
  <c r="S1534" i="157"/>
  <c r="Q508" i="37" s="1"/>
  <c r="S1533" i="157"/>
  <c r="Q507" i="37" s="1"/>
  <c r="S1532" i="157"/>
  <c r="Q506" i="37" s="1"/>
  <c r="S1531" i="157"/>
  <c r="Q505" i="37" s="1"/>
  <c r="S1530" i="157"/>
  <c r="Q504" i="37" s="1"/>
  <c r="S1529" i="157"/>
  <c r="Q503" i="37" s="1"/>
  <c r="S1528" i="157"/>
  <c r="Q502" i="37" s="1"/>
  <c r="S1527" i="157"/>
  <c r="Q501" i="37" s="1"/>
  <c r="S1525" i="157"/>
  <c r="Q499" i="37" s="1"/>
  <c r="S1478" i="157"/>
  <c r="S1471" i="157"/>
  <c r="S1447" i="157"/>
  <c r="Q434" i="37" s="1"/>
  <c r="S1446" i="157"/>
  <c r="Q433" i="37" s="1"/>
  <c r="S1445" i="157"/>
  <c r="Q432" i="37" s="1"/>
  <c r="S1444" i="157"/>
  <c r="Q431" i="37" s="1"/>
  <c r="S1443" i="157"/>
  <c r="Q430" i="37" s="1"/>
  <c r="S1442" i="157"/>
  <c r="Q429" i="37" s="1"/>
  <c r="S1441" i="157"/>
  <c r="Q428" i="37" s="1"/>
  <c r="S1439" i="157"/>
  <c r="Q426" i="37" s="1"/>
  <c r="S1438" i="157"/>
  <c r="Q425" i="37" s="1"/>
  <c r="S1437" i="157"/>
  <c r="Q424" i="37" s="1"/>
  <c r="S1436" i="157"/>
  <c r="Q423" i="37" s="1"/>
  <c r="S1435" i="157"/>
  <c r="Q422" i="37" s="1"/>
  <c r="S1434" i="157"/>
  <c r="Q421" i="37" s="1"/>
  <c r="S1433" i="157"/>
  <c r="Q420" i="37" s="1"/>
  <c r="S1431" i="157"/>
  <c r="Q418" i="37" s="1"/>
  <c r="S1430" i="157"/>
  <c r="Q417" i="37" s="1"/>
  <c r="S1429" i="157"/>
  <c r="Q416" i="37" s="1"/>
  <c r="S1428" i="157"/>
  <c r="Q415" i="37" s="1"/>
  <c r="S1427" i="157"/>
  <c r="Q414" i="37" s="1"/>
  <c r="S1426" i="157"/>
  <c r="Q413" i="37" s="1"/>
  <c r="S1425" i="157"/>
  <c r="Q412" i="37" s="1"/>
  <c r="S1424" i="157"/>
  <c r="Q411" i="37" s="1"/>
  <c r="S1423" i="157"/>
  <c r="Q410" i="37" s="1"/>
  <c r="S1422" i="157"/>
  <c r="Q409" i="37" s="1"/>
  <c r="S1421" i="157"/>
  <c r="Q408" i="37" s="1"/>
  <c r="S1420" i="157"/>
  <c r="Q407" i="37" s="1"/>
  <c r="S1418" i="157"/>
  <c r="Q405" i="37" s="1"/>
  <c r="S1417" i="157"/>
  <c r="Q404" i="37" s="1"/>
  <c r="S1416" i="157"/>
  <c r="Q403" i="37" s="1"/>
  <c r="S1415" i="157"/>
  <c r="Q402" i="37" s="1"/>
  <c r="S1413" i="157"/>
  <c r="Q400" i="37" s="1"/>
  <c r="S1412" i="157"/>
  <c r="Q399" i="37" s="1"/>
  <c r="S1411" i="157"/>
  <c r="Q398" i="37" s="1"/>
  <c r="S1410" i="157"/>
  <c r="Q397" i="37" s="1"/>
  <c r="S1409" i="157"/>
  <c r="Q396" i="37" s="1"/>
  <c r="S1408" i="157"/>
  <c r="Q395" i="37" s="1"/>
  <c r="S1405" i="157"/>
  <c r="Q392" i="37" s="1"/>
  <c r="S1404" i="157"/>
  <c r="Q391" i="37" s="1"/>
  <c r="S1403" i="157"/>
  <c r="Q390" i="37" s="1"/>
  <c r="S1402" i="157"/>
  <c r="Q389" i="37" s="1"/>
  <c r="S1401" i="157"/>
  <c r="Q388" i="37" s="1"/>
  <c r="S1400" i="157"/>
  <c r="Q387" i="37" s="1"/>
  <c r="S1399" i="157"/>
  <c r="Q386" i="37" s="1"/>
  <c r="S1398" i="157"/>
  <c r="Q385" i="37" s="1"/>
  <c r="S1397" i="157"/>
  <c r="Q384" i="37" s="1"/>
  <c r="S1396" i="157"/>
  <c r="Q383" i="37" s="1"/>
  <c r="S1395" i="157"/>
  <c r="Q382" i="37" s="1"/>
  <c r="S1394" i="157"/>
  <c r="Q381" i="37" s="1"/>
  <c r="S1393" i="157"/>
  <c r="Q380" i="37" s="1"/>
  <c r="S1391" i="157"/>
  <c r="Q378" i="37" s="1"/>
  <c r="S1343" i="157"/>
  <c r="S1336" i="157"/>
  <c r="S1308" i="157"/>
  <c r="Q375" i="37" s="1"/>
  <c r="S1307" i="157"/>
  <c r="Q374" i="37" s="1"/>
  <c r="S1306" i="157"/>
  <c r="Q373" i="37" s="1"/>
  <c r="S1305" i="157"/>
  <c r="Q372" i="37" s="1"/>
  <c r="S1304" i="157"/>
  <c r="Q371" i="37" s="1"/>
  <c r="S1303" i="157"/>
  <c r="Q370" i="37" s="1"/>
  <c r="S1302" i="157"/>
  <c r="Q369" i="37" s="1"/>
  <c r="S1301" i="157"/>
  <c r="Q368" i="37" s="1"/>
  <c r="S1299" i="157"/>
  <c r="Q366" i="37" s="1"/>
  <c r="S1298" i="157"/>
  <c r="Q365" i="37" s="1"/>
  <c r="S1297" i="157"/>
  <c r="Q364" i="37" s="1"/>
  <c r="S1296" i="157"/>
  <c r="Q363" i="37" s="1"/>
  <c r="S1295" i="157"/>
  <c r="Q362" i="37" s="1"/>
  <c r="S1294" i="157"/>
  <c r="Q361" i="37" s="1"/>
  <c r="S1293" i="157"/>
  <c r="Q360" i="37" s="1"/>
  <c r="S1292" i="157"/>
  <c r="Q359" i="37" s="1"/>
  <c r="S1291" i="157"/>
  <c r="Q358" i="37" s="1"/>
  <c r="S1290" i="157"/>
  <c r="Q357" i="37" s="1"/>
  <c r="S1289" i="157"/>
  <c r="Q356" i="37" s="1"/>
  <c r="S1288" i="157"/>
  <c r="Q355" i="37" s="1"/>
  <c r="S1287" i="157"/>
  <c r="Q354" i="37" s="1"/>
  <c r="S1286" i="157"/>
  <c r="Q353" i="37" s="1"/>
  <c r="S1285" i="157"/>
  <c r="Q352" i="37" s="1"/>
  <c r="S1284" i="157"/>
  <c r="Q351" i="37" s="1"/>
  <c r="S1283" i="157"/>
  <c r="Q350" i="37" s="1"/>
  <c r="S1282" i="157"/>
  <c r="Q349" i="37" s="1"/>
  <c r="S1281" i="157"/>
  <c r="Q348" i="37" s="1"/>
  <c r="S1280" i="157"/>
  <c r="Q347" i="37" s="1"/>
  <c r="S1279" i="157"/>
  <c r="Q346" i="37" s="1"/>
  <c r="S1278" i="157"/>
  <c r="Q345" i="37" s="1"/>
  <c r="S1276" i="157"/>
  <c r="Q343" i="37" s="1"/>
  <c r="S1275" i="157"/>
  <c r="Q342" i="37" s="1"/>
  <c r="S1274" i="157"/>
  <c r="Q341" i="37" s="1"/>
  <c r="S1272" i="157"/>
  <c r="Q339" i="37" s="1"/>
  <c r="S1271" i="157"/>
  <c r="Q338" i="37" s="1"/>
  <c r="S1270" i="157"/>
  <c r="Q337" i="37" s="1"/>
  <c r="S1269" i="157"/>
  <c r="Q336" i="37" s="1"/>
  <c r="S1268" i="157"/>
  <c r="Q335" i="37" s="1"/>
  <c r="S1267" i="157"/>
  <c r="Q334" i="37" s="1"/>
  <c r="S1264" i="157"/>
  <c r="Q331" i="37" s="1"/>
  <c r="S1262" i="157"/>
  <c r="Q329" i="37" s="1"/>
  <c r="S1261" i="157"/>
  <c r="Q328" i="37" s="1"/>
  <c r="S1260" i="157"/>
  <c r="Q327" i="37" s="1"/>
  <c r="S1259" i="157"/>
  <c r="Q326" i="37" s="1"/>
  <c r="S1258" i="157"/>
  <c r="Q325" i="37" s="1"/>
  <c r="S1257" i="157"/>
  <c r="Q324" i="37" s="1"/>
  <c r="S1256" i="157"/>
  <c r="Q323" i="37" s="1"/>
  <c r="S1254" i="157"/>
  <c r="Q321" i="37" s="1"/>
  <c r="S1253" i="157"/>
  <c r="Q320" i="37" s="1"/>
  <c r="S1252" i="157"/>
  <c r="Q319" i="37" s="1"/>
  <c r="S1251" i="157"/>
  <c r="Q318" i="37" s="1"/>
  <c r="S1249" i="157"/>
  <c r="Q316" i="37" s="1"/>
  <c r="S1209" i="157"/>
  <c r="S1277" i="157" s="1"/>
  <c r="Q344" i="37" s="1"/>
  <c r="S1205" i="157"/>
  <c r="S1198" i="157"/>
  <c r="S1122" i="157"/>
  <c r="S1115" i="157"/>
  <c r="S1083" i="157"/>
  <c r="Q197" i="37" s="1"/>
  <c r="S1082" i="157"/>
  <c r="Q196" i="37" s="1"/>
  <c r="S1081" i="157"/>
  <c r="Q195" i="37" s="1"/>
  <c r="S1080" i="157"/>
  <c r="Q194" i="37" s="1"/>
  <c r="S1079" i="157"/>
  <c r="Q193" i="37" s="1"/>
  <c r="S1078" i="157"/>
  <c r="Q192" i="37" s="1"/>
  <c r="S1077" i="157"/>
  <c r="Q191" i="37" s="1"/>
  <c r="S1074" i="157"/>
  <c r="Q188" i="37" s="1"/>
  <c r="S1073" i="157"/>
  <c r="Q187" i="37" s="1"/>
  <c r="S1072" i="157"/>
  <c r="Q186" i="37" s="1"/>
  <c r="S1071" i="157"/>
  <c r="Q185" i="37" s="1"/>
  <c r="S1070" i="157"/>
  <c r="Q184" i="37" s="1"/>
  <c r="S1069" i="157"/>
  <c r="Q183" i="37" s="1"/>
  <c r="S1068" i="157"/>
  <c r="Q182" i="37" s="1"/>
  <c r="S1067" i="157"/>
  <c r="Q181" i="37" s="1"/>
  <c r="S1066" i="157"/>
  <c r="Q180" i="37" s="1"/>
  <c r="S1065" i="157"/>
  <c r="Q179" i="37" s="1"/>
  <c r="S1064" i="157"/>
  <c r="Q178" i="37" s="1"/>
  <c r="S1062" i="157"/>
  <c r="Q176" i="37" s="1"/>
  <c r="S1061" i="157"/>
  <c r="Q175" i="37" s="1"/>
  <c r="S1060" i="157"/>
  <c r="Q174" i="37" s="1"/>
  <c r="S1057" i="157"/>
  <c r="Q171" i="37" s="1"/>
  <c r="S1056" i="157"/>
  <c r="Q170" i="37" s="1"/>
  <c r="S1055" i="157"/>
  <c r="Q169" i="37" s="1"/>
  <c r="S1054" i="157"/>
  <c r="Q168" i="37" s="1"/>
  <c r="S1053" i="157"/>
  <c r="Q167" i="37" s="1"/>
  <c r="S1052" i="157"/>
  <c r="Q166" i="37" s="1"/>
  <c r="S1051" i="157"/>
  <c r="Q165" i="37" s="1"/>
  <c r="S1050" i="157"/>
  <c r="Q164" i="37" s="1"/>
  <c r="S1048" i="157"/>
  <c r="Q162" i="37" s="1"/>
  <c r="S1047" i="157"/>
  <c r="Q161" i="37" s="1"/>
  <c r="S1046" i="157"/>
  <c r="Q160" i="37" s="1"/>
  <c r="S1045" i="157"/>
  <c r="Q159" i="37" s="1"/>
  <c r="S1044" i="157"/>
  <c r="Q158" i="37" s="1"/>
  <c r="S1043" i="157"/>
  <c r="Q157" i="37" s="1"/>
  <c r="S1040" i="157"/>
  <c r="Q154" i="37" s="1"/>
  <c r="S1039" i="157"/>
  <c r="Q153" i="37" s="1"/>
  <c r="S1038" i="157"/>
  <c r="Q152" i="37" s="1"/>
  <c r="S1037" i="157"/>
  <c r="Q151" i="37" s="1"/>
  <c r="S1036" i="157"/>
  <c r="Q150" i="37" s="1"/>
  <c r="S1035" i="157"/>
  <c r="Q149" i="37" s="1"/>
  <c r="S1034" i="157"/>
  <c r="Q148" i="37" s="1"/>
  <c r="S1033" i="157"/>
  <c r="Q147" i="37" s="1"/>
  <c r="S1032" i="157"/>
  <c r="Q146" i="37" s="1"/>
  <c r="S1031" i="157"/>
  <c r="Q145" i="37" s="1"/>
  <c r="S1030" i="157"/>
  <c r="Q144" i="37" s="1"/>
  <c r="S1029" i="157"/>
  <c r="Q143" i="37" s="1"/>
  <c r="S1028" i="157"/>
  <c r="Q142" i="37" s="1"/>
  <c r="S1027" i="157"/>
  <c r="Q141" i="37" s="1"/>
  <c r="S1023" i="157"/>
  <c r="S1024" i="157" s="1"/>
  <c r="S957" i="157"/>
  <c r="S950" i="157"/>
  <c r="S917" i="157"/>
  <c r="Q138" i="37" s="1"/>
  <c r="S916" i="157"/>
  <c r="Q137" i="37" s="1"/>
  <c r="S915" i="157"/>
  <c r="Q136" i="37" s="1"/>
  <c r="S914" i="157"/>
  <c r="Q135" i="37" s="1"/>
  <c r="Q134" i="37"/>
  <c r="S912" i="157"/>
  <c r="Q133" i="37" s="1"/>
  <c r="S911" i="157"/>
  <c r="Q132" i="37" s="1"/>
  <c r="S910" i="157"/>
  <c r="Q131" i="37" s="1"/>
  <c r="S907" i="157"/>
  <c r="Q128" i="37" s="1"/>
  <c r="S906" i="157"/>
  <c r="Q127" i="37" s="1"/>
  <c r="S905" i="157"/>
  <c r="Q126" i="37" s="1"/>
  <c r="S904" i="157"/>
  <c r="Q125" i="37" s="1"/>
  <c r="S903" i="157"/>
  <c r="Q124" i="37" s="1"/>
  <c r="S902" i="157"/>
  <c r="Q123" i="37" s="1"/>
  <c r="S901" i="157"/>
  <c r="Q122" i="37" s="1"/>
  <c r="S900" i="157"/>
  <c r="Q121" i="37" s="1"/>
  <c r="S899" i="157"/>
  <c r="Q120" i="37" s="1"/>
  <c r="S898" i="157"/>
  <c r="Q119" i="37" s="1"/>
  <c r="S897" i="157"/>
  <c r="Q118" i="37" s="1"/>
  <c r="S896" i="157"/>
  <c r="Q117" i="37" s="1"/>
  <c r="S895" i="157"/>
  <c r="Q116" i="37" s="1"/>
  <c r="S894" i="157"/>
  <c r="Q115" i="37" s="1"/>
  <c r="S893" i="157"/>
  <c r="Q114" i="37" s="1"/>
  <c r="S892" i="157"/>
  <c r="Q113" i="37" s="1"/>
  <c r="S891" i="157"/>
  <c r="Q112" i="37" s="1"/>
  <c r="S890" i="157"/>
  <c r="Q111" i="37" s="1"/>
  <c r="S889" i="157"/>
  <c r="Q110" i="37" s="1"/>
  <c r="S888" i="157"/>
  <c r="Q109" i="37" s="1"/>
  <c r="S887" i="157"/>
  <c r="Q108" i="37" s="1"/>
  <c r="S886" i="157"/>
  <c r="Q107" i="37" s="1"/>
  <c r="S885" i="157"/>
  <c r="Q106" i="37" s="1"/>
  <c r="S884" i="157"/>
  <c r="Q105" i="37" s="1"/>
  <c r="S883" i="157"/>
  <c r="Q104" i="37" s="1"/>
  <c r="S882" i="157"/>
  <c r="Q103" i="37" s="1"/>
  <c r="S881" i="157"/>
  <c r="Q102" i="37" s="1"/>
  <c r="S880" i="157"/>
  <c r="Q101" i="37" s="1"/>
  <c r="S879" i="157"/>
  <c r="Q100" i="37" s="1"/>
  <c r="S877" i="157"/>
  <c r="Q98" i="37" s="1"/>
  <c r="S876" i="157"/>
  <c r="Q97" i="37" s="1"/>
  <c r="S875" i="157"/>
  <c r="Q96" i="37" s="1"/>
  <c r="S874" i="157"/>
  <c r="Q95" i="37" s="1"/>
  <c r="S873" i="157"/>
  <c r="Q94" i="37" s="1"/>
  <c r="S872" i="157"/>
  <c r="Q93" i="37" s="1"/>
  <c r="S869" i="157"/>
  <c r="Q90" i="37" s="1"/>
  <c r="S867" i="157"/>
  <c r="Q88" i="37" s="1"/>
  <c r="S866" i="157"/>
  <c r="Q87" i="37" s="1"/>
  <c r="S865" i="157"/>
  <c r="Q86" i="37" s="1"/>
  <c r="S864" i="157"/>
  <c r="Q85" i="37" s="1"/>
  <c r="S863" i="157"/>
  <c r="Q84" i="37" s="1"/>
  <c r="S862" i="157"/>
  <c r="Q83" i="37" s="1"/>
  <c r="S861" i="157"/>
  <c r="Q82" i="37" s="1"/>
  <c r="S860" i="157"/>
  <c r="Q81" i="37" s="1"/>
  <c r="S859" i="157"/>
  <c r="Q80" i="37" s="1"/>
  <c r="S858" i="157"/>
  <c r="Q79" i="37" s="1"/>
  <c r="S857" i="157"/>
  <c r="Q78" i="37" s="1"/>
  <c r="S856" i="157"/>
  <c r="Q77" i="37" s="1"/>
  <c r="S855" i="157"/>
  <c r="Q76" i="37" s="1"/>
  <c r="S852" i="157"/>
  <c r="S845" i="157"/>
  <c r="S846" i="157" s="1"/>
  <c r="S832" i="157"/>
  <c r="S831" i="157"/>
  <c r="S782" i="157"/>
  <c r="S775" i="157"/>
  <c r="S714" i="157"/>
  <c r="S707" i="157"/>
  <c r="S682" i="157"/>
  <c r="S674" i="157"/>
  <c r="S675" i="157" s="1"/>
  <c r="S625" i="157"/>
  <c r="S618" i="157"/>
  <c r="S601" i="157"/>
  <c r="S602" i="157" s="1"/>
  <c r="S486" i="157"/>
  <c r="S481" i="157"/>
  <c r="S447" i="157"/>
  <c r="S456" i="157" s="1"/>
  <c r="S400" i="157"/>
  <c r="S407" i="157" s="1"/>
  <c r="S300" i="157"/>
  <c r="S293" i="157"/>
  <c r="S211" i="157"/>
  <c r="S204" i="157"/>
  <c r="S134" i="157"/>
  <c r="S127" i="157"/>
  <c r="S47" i="157"/>
  <c r="S40" i="157"/>
  <c r="R3466" i="156"/>
  <c r="R3465" i="156"/>
  <c r="Q1091" i="37" s="1"/>
  <c r="R3464" i="156"/>
  <c r="R3463" i="156"/>
  <c r="R3462" i="156"/>
  <c r="R3461" i="156"/>
  <c r="Q1087" i="37" s="1"/>
  <c r="R3460" i="156"/>
  <c r="R3458" i="156"/>
  <c r="Q1084" i="37" s="1"/>
  <c r="R3457" i="156"/>
  <c r="R3456" i="156"/>
  <c r="R3455" i="156"/>
  <c r="Q1081" i="37" s="1"/>
  <c r="R3454" i="156"/>
  <c r="Q1080" i="37" s="1"/>
  <c r="R3453" i="156"/>
  <c r="R3452" i="156"/>
  <c r="Q1078" i="37" s="1"/>
  <c r="R3450" i="156"/>
  <c r="R3449" i="156"/>
  <c r="Q1075" i="37" s="1"/>
  <c r="R3448" i="156"/>
  <c r="Q1074" i="37" s="1"/>
  <c r="R3447" i="156"/>
  <c r="Q1073" i="37" s="1"/>
  <c r="R3446" i="156"/>
  <c r="R3445" i="156"/>
  <c r="R3444" i="156"/>
  <c r="R3443" i="156"/>
  <c r="R3442" i="156"/>
  <c r="R3441" i="156"/>
  <c r="R3440" i="156"/>
  <c r="R3439" i="156"/>
  <c r="R3438" i="156"/>
  <c r="R3437" i="156"/>
  <c r="Q1063" i="37" s="1"/>
  <c r="R3436" i="156"/>
  <c r="R3435" i="156"/>
  <c r="R3434" i="156"/>
  <c r="R3433" i="156"/>
  <c r="R3431" i="156"/>
  <c r="Q1057" i="37" s="1"/>
  <c r="R3430" i="156"/>
  <c r="Q1056" i="37" s="1"/>
  <c r="R3429" i="156"/>
  <c r="R3428" i="156"/>
  <c r="Q1054" i="37" s="1"/>
  <c r="R3427" i="156"/>
  <c r="R3426" i="156"/>
  <c r="R3423" i="156"/>
  <c r="Q1049" i="37" s="1"/>
  <c r="R3422" i="156"/>
  <c r="Q1048" i="37" s="1"/>
  <c r="R3421" i="156"/>
  <c r="R3420" i="156"/>
  <c r="R3419" i="156"/>
  <c r="R3418" i="156"/>
  <c r="Q1044" i="37" s="1"/>
  <c r="R3417" i="156"/>
  <c r="Q1043" i="37" s="1"/>
  <c r="R3416" i="156"/>
  <c r="Q1042" i="37" s="1"/>
  <c r="R3415" i="156"/>
  <c r="R3414" i="156"/>
  <c r="R3413" i="156"/>
  <c r="R3412" i="156"/>
  <c r="Q1038" i="37" s="1"/>
  <c r="R3411" i="156"/>
  <c r="R3409" i="156"/>
  <c r="R3368" i="156"/>
  <c r="R3361" i="156"/>
  <c r="R3296" i="156"/>
  <c r="R3289" i="156"/>
  <c r="R3267" i="156"/>
  <c r="R3266" i="156"/>
  <c r="Q676" i="37" s="1"/>
  <c r="R3265" i="156"/>
  <c r="R3264" i="156"/>
  <c r="Q674" i="37" s="1"/>
  <c r="R3263" i="156"/>
  <c r="R3262" i="156"/>
  <c r="R3260" i="156"/>
  <c r="Q670" i="37" s="1"/>
  <c r="R3259" i="156"/>
  <c r="Q669" i="37" s="1"/>
  <c r="R3258" i="156"/>
  <c r="R3257" i="156"/>
  <c r="R3256" i="156"/>
  <c r="R3255" i="156"/>
  <c r="R3254" i="156"/>
  <c r="Q664" i="37" s="1"/>
  <c r="R3253" i="156"/>
  <c r="Q663" i="37" s="1"/>
  <c r="R3252" i="156"/>
  <c r="Q662" i="37" s="1"/>
  <c r="R3251" i="156"/>
  <c r="Q661" i="37" s="1"/>
  <c r="R3250" i="156"/>
  <c r="R3249" i="156"/>
  <c r="Q659" i="37" s="1"/>
  <c r="R3248" i="156"/>
  <c r="Q658" i="37" s="1"/>
  <c r="R3247" i="156"/>
  <c r="Q657" i="37" s="1"/>
  <c r="R3246" i="156"/>
  <c r="Q656" i="37" s="1"/>
  <c r="R3245" i="156"/>
  <c r="Q655" i="37" s="1"/>
  <c r="R3244" i="156"/>
  <c r="R3243" i="156"/>
  <c r="R3242" i="156"/>
  <c r="R3241" i="156"/>
  <c r="R3240" i="156"/>
  <c r="R3239" i="156"/>
  <c r="R3238" i="156"/>
  <c r="R3237" i="156"/>
  <c r="Q647" i="37" s="1"/>
  <c r="R3236" i="156"/>
  <c r="R3235" i="156"/>
  <c r="Q645" i="37" s="1"/>
  <c r="R3233" i="156"/>
  <c r="Q643" i="37" s="1"/>
  <c r="R3232" i="156"/>
  <c r="R3231" i="156"/>
  <c r="R3230" i="156"/>
  <c r="Q640" i="37" s="1"/>
  <c r="R3229" i="156"/>
  <c r="R3228" i="156"/>
  <c r="Q638" i="37" s="1"/>
  <c r="R3225" i="156"/>
  <c r="Q635" i="37" s="1"/>
  <c r="R3224" i="156"/>
  <c r="R3223" i="156"/>
  <c r="Q633" i="37" s="1"/>
  <c r="R3222" i="156"/>
  <c r="R3221" i="156"/>
  <c r="Q631" i="37" s="1"/>
  <c r="R3220" i="156"/>
  <c r="R3219" i="156"/>
  <c r="R3218" i="156"/>
  <c r="R3217" i="156"/>
  <c r="Q627" i="37" s="1"/>
  <c r="R3216" i="156"/>
  <c r="Q626" i="37" s="1"/>
  <c r="R3215" i="156"/>
  <c r="Q625" i="37" s="1"/>
  <c r="R3214" i="156"/>
  <c r="R3213" i="156"/>
  <c r="Q623" i="37" s="1"/>
  <c r="R3211" i="156"/>
  <c r="R3169" i="156"/>
  <c r="R3162" i="156"/>
  <c r="R3134" i="156"/>
  <c r="R3133" i="156"/>
  <c r="R3132" i="156"/>
  <c r="R3131" i="156"/>
  <c r="Q615" i="37" s="1"/>
  <c r="R3130" i="156"/>
  <c r="Q614" i="37" s="1"/>
  <c r="R3129" i="156"/>
  <c r="Q613" i="37" s="1"/>
  <c r="R3128" i="156"/>
  <c r="R3126" i="156"/>
  <c r="R3125" i="156"/>
  <c r="R3124" i="156"/>
  <c r="R3123" i="156"/>
  <c r="Q607" i="37" s="1"/>
  <c r="R3122" i="156"/>
  <c r="R3121" i="156"/>
  <c r="R3120" i="156"/>
  <c r="Q604" i="37" s="1"/>
  <c r="R3119" i="156"/>
  <c r="R3118" i="156"/>
  <c r="R3117" i="156"/>
  <c r="R3116" i="156"/>
  <c r="R3115" i="156"/>
  <c r="Q599" i="37" s="1"/>
  <c r="R3114" i="156"/>
  <c r="R3113" i="156"/>
  <c r="R3112" i="156"/>
  <c r="R3111" i="156"/>
  <c r="Q595" i="37" s="1"/>
  <c r="R3110" i="156"/>
  <c r="R3109" i="156"/>
  <c r="R3108" i="156"/>
  <c r="R3107" i="156"/>
  <c r="R3106" i="156"/>
  <c r="Q590" i="37" s="1"/>
  <c r="R3105" i="156"/>
  <c r="Q589" i="37" s="1"/>
  <c r="R3104" i="156"/>
  <c r="R3103" i="156"/>
  <c r="Q587" i="37" s="1"/>
  <c r="R3102" i="156"/>
  <c r="R3101" i="156"/>
  <c r="R3100" i="156"/>
  <c r="R3098" i="156"/>
  <c r="R3097" i="156"/>
  <c r="R3096" i="156"/>
  <c r="Q580" i="37" s="1"/>
  <c r="R3095" i="156"/>
  <c r="R3094" i="156"/>
  <c r="R3093" i="156"/>
  <c r="R3092" i="156"/>
  <c r="R3089" i="156"/>
  <c r="R3088" i="156"/>
  <c r="R3087" i="156"/>
  <c r="R3086" i="156"/>
  <c r="R3085" i="156"/>
  <c r="R3084" i="156"/>
  <c r="Q568" i="37" s="1"/>
  <c r="R3083" i="156"/>
  <c r="R3082" i="156"/>
  <c r="Q566" i="37" s="1"/>
  <c r="R3081" i="156"/>
  <c r="R3080" i="156"/>
  <c r="R3079" i="156"/>
  <c r="R3078" i="156"/>
  <c r="Q562" i="37" s="1"/>
  <c r="R3077" i="156"/>
  <c r="Q561" i="37" s="1"/>
  <c r="R3076" i="156"/>
  <c r="Q560" i="37" s="1"/>
  <c r="R3020" i="156"/>
  <c r="R3012" i="156"/>
  <c r="R2984" i="156"/>
  <c r="R2983" i="156"/>
  <c r="Q495" i="37" s="1"/>
  <c r="R2982" i="156"/>
  <c r="Q494" i="37" s="1"/>
  <c r="R2981" i="156"/>
  <c r="Q493" i="37" s="1"/>
  <c r="R2980" i="156"/>
  <c r="R2979" i="156"/>
  <c r="R2978" i="156"/>
  <c r="R2977" i="156"/>
  <c r="Q489" i="37" s="1"/>
  <c r="R2975" i="156"/>
  <c r="Q487" i="37" s="1"/>
  <c r="R2974" i="156"/>
  <c r="R2973" i="156"/>
  <c r="R2972" i="156"/>
  <c r="R2971" i="156"/>
  <c r="R2970" i="156"/>
  <c r="Q482" i="37" s="1"/>
  <c r="R2969" i="156"/>
  <c r="Q481" i="37" s="1"/>
  <c r="R2968" i="156"/>
  <c r="R2967" i="156"/>
  <c r="Q479" i="37" s="1"/>
  <c r="R2966" i="156"/>
  <c r="R2965" i="156"/>
  <c r="R2964" i="156"/>
  <c r="R2963" i="156"/>
  <c r="R2962" i="156"/>
  <c r="R2961" i="156"/>
  <c r="R2960" i="156"/>
  <c r="R2959" i="156"/>
  <c r="R2958" i="156"/>
  <c r="Q470" i="37" s="1"/>
  <c r="R2957" i="156"/>
  <c r="R2956" i="156"/>
  <c r="R2955" i="156"/>
  <c r="R2954" i="156"/>
  <c r="R2953" i="156"/>
  <c r="Q465" i="37" s="1"/>
  <c r="R2952" i="156"/>
  <c r="Q464" i="37" s="1"/>
  <c r="R2951" i="156"/>
  <c r="R2950" i="156"/>
  <c r="R2949" i="156"/>
  <c r="R2947" i="156"/>
  <c r="R2946" i="156"/>
  <c r="Q458" i="37" s="1"/>
  <c r="R2945" i="156"/>
  <c r="R2944" i="156"/>
  <c r="R2943" i="156"/>
  <c r="R2942" i="156"/>
  <c r="R2939" i="156"/>
  <c r="Q451" i="37" s="1"/>
  <c r="R2938" i="156"/>
  <c r="R2937" i="156"/>
  <c r="R2936" i="156"/>
  <c r="Q448" i="37" s="1"/>
  <c r="R2935" i="156"/>
  <c r="R2934" i="156"/>
  <c r="R2933" i="156"/>
  <c r="R2932" i="156"/>
  <c r="R2931" i="156"/>
  <c r="Q443" i="37" s="1"/>
  <c r="R2930" i="156"/>
  <c r="Q442" i="37" s="1"/>
  <c r="R2929" i="156"/>
  <c r="R2928" i="156"/>
  <c r="R2927" i="156"/>
  <c r="R2925" i="156"/>
  <c r="Q437" i="37" s="1"/>
  <c r="R2876" i="156"/>
  <c r="R2869" i="156"/>
  <c r="R2841" i="156"/>
  <c r="R2840" i="156"/>
  <c r="R2839" i="156"/>
  <c r="Q311" i="37" s="1"/>
  <c r="R2838" i="156"/>
  <c r="R2837" i="156"/>
  <c r="R2833" i="156"/>
  <c r="R2827" i="156"/>
  <c r="R2820" i="156"/>
  <c r="R2817" i="156"/>
  <c r="Q289" i="37" s="1"/>
  <c r="R2812" i="156"/>
  <c r="Q284" i="37" s="1"/>
  <c r="R2811" i="156"/>
  <c r="Q283" i="37" s="1"/>
  <c r="R2810" i="156"/>
  <c r="R2809" i="156"/>
  <c r="R2807" i="156"/>
  <c r="R2806" i="156"/>
  <c r="Q278" i="37" s="1"/>
  <c r="R2804" i="156"/>
  <c r="Q276" i="37" s="1"/>
  <c r="R2802" i="156"/>
  <c r="R2799" i="156"/>
  <c r="R2788" i="156"/>
  <c r="R2787" i="156"/>
  <c r="R2785" i="156"/>
  <c r="Q257" i="37" s="1"/>
  <c r="R2743" i="156"/>
  <c r="R2736" i="156"/>
  <c r="R2707" i="156"/>
  <c r="R2703" i="156"/>
  <c r="R2702" i="156"/>
  <c r="R2701" i="156"/>
  <c r="Q67" i="37" s="1"/>
  <c r="R2700" i="156"/>
  <c r="Q66" i="37" s="1"/>
  <c r="R2695" i="156"/>
  <c r="R2690" i="156"/>
  <c r="R2689" i="156"/>
  <c r="R2685" i="156"/>
  <c r="Q51" i="37" s="1"/>
  <c r="R2679" i="156"/>
  <c r="R2670" i="156"/>
  <c r="R2669" i="156"/>
  <c r="R2668" i="156"/>
  <c r="R2667" i="156"/>
  <c r="R2665" i="156"/>
  <c r="R2664" i="156"/>
  <c r="Q30" i="37" s="1"/>
  <c r="R2662" i="156"/>
  <c r="Q28" i="37" s="1"/>
  <c r="R2660" i="156"/>
  <c r="R2657" i="156"/>
  <c r="R2646" i="156"/>
  <c r="R2645" i="156"/>
  <c r="Q11" i="37" s="1"/>
  <c r="R2644" i="156"/>
  <c r="Q10" i="37" s="1"/>
  <c r="R2643" i="156"/>
  <c r="Q9" i="37" s="1"/>
  <c r="R2640" i="156"/>
  <c r="R2634" i="156"/>
  <c r="R2626" i="156"/>
  <c r="R2618" i="156"/>
  <c r="R2608" i="156"/>
  <c r="R2609" i="156" s="1"/>
  <c r="R2599" i="156"/>
  <c r="R2583" i="156"/>
  <c r="R2575" i="156"/>
  <c r="R2569" i="156"/>
  <c r="R2557" i="156"/>
  <c r="R2548" i="156"/>
  <c r="R2533" i="156"/>
  <c r="R2526" i="156"/>
  <c r="R2520" i="156"/>
  <c r="R2507" i="156"/>
  <c r="R2508" i="156" s="1"/>
  <c r="R2482" i="156"/>
  <c r="R2467" i="156"/>
  <c r="R2458" i="156"/>
  <c r="R2448" i="156"/>
  <c r="R2433" i="156"/>
  <c r="R2434" i="156" s="1"/>
  <c r="R2425" i="156"/>
  <c r="R2396" i="156"/>
  <c r="R2401" i="156" s="1"/>
  <c r="R2380" i="156"/>
  <c r="R2352" i="156"/>
  <c r="R2345" i="156"/>
  <c r="R2327" i="156"/>
  <c r="R2319" i="156"/>
  <c r="R2303" i="156"/>
  <c r="R2304" i="156" s="1"/>
  <c r="R2287" i="156"/>
  <c r="R2279" i="156"/>
  <c r="R2269" i="156"/>
  <c r="R2237" i="156"/>
  <c r="R2230" i="156"/>
  <c r="R2208" i="156"/>
  <c r="R2160" i="156"/>
  <c r="R2153" i="156"/>
  <c r="R2096" i="156"/>
  <c r="R2089" i="156"/>
  <c r="R1994" i="156"/>
  <c r="R1987" i="156"/>
  <c r="R1953" i="156"/>
  <c r="R1910" i="156"/>
  <c r="R1905" i="156"/>
  <c r="R1889" i="156"/>
  <c r="R1844" i="156"/>
  <c r="R1839" i="156"/>
  <c r="R1792" i="156"/>
  <c r="R1787" i="156"/>
  <c r="R1738" i="156"/>
  <c r="R1733" i="156"/>
  <c r="R1717" i="156"/>
  <c r="R1703" i="156"/>
  <c r="R1689" i="156"/>
  <c r="R1638" i="156"/>
  <c r="R1631" i="156"/>
  <c r="R1580" i="156"/>
  <c r="R1573" i="156"/>
  <c r="R1516" i="156"/>
  <c r="R1509" i="156"/>
  <c r="R1457" i="156"/>
  <c r="R1450" i="156"/>
  <c r="R1395" i="156"/>
  <c r="R1388" i="156"/>
  <c r="R1312" i="156"/>
  <c r="R1305" i="156"/>
  <c r="R1250" i="156"/>
  <c r="R1243" i="156"/>
  <c r="R1185" i="156"/>
  <c r="R1178" i="156"/>
  <c r="R1155" i="156"/>
  <c r="R1118" i="156"/>
  <c r="R1125" i="156" s="1"/>
  <c r="R1081" i="156"/>
  <c r="R1018" i="156"/>
  <c r="R954" i="156"/>
  <c r="R949" i="156"/>
  <c r="R923" i="156"/>
  <c r="R836" i="156"/>
  <c r="R829" i="156"/>
  <c r="R796" i="156"/>
  <c r="R783" i="156"/>
  <c r="Q1130" i="37" s="1"/>
  <c r="R782" i="156"/>
  <c r="Q1129" i="37" s="1"/>
  <c r="R781" i="156"/>
  <c r="Q1128" i="37" s="1"/>
  <c r="R779" i="156"/>
  <c r="Q1126" i="37" s="1"/>
  <c r="R774" i="156"/>
  <c r="Q1121" i="37" s="1"/>
  <c r="R771" i="156"/>
  <c r="Q1118" i="37" s="1"/>
  <c r="R770" i="156"/>
  <c r="Q1117" i="37" s="1"/>
  <c r="R766" i="156"/>
  <c r="Q1113" i="37" s="1"/>
  <c r="R752" i="156"/>
  <c r="Q1099" i="37" s="1"/>
  <c r="R751" i="156"/>
  <c r="Q1098" i="37" s="1"/>
  <c r="R750" i="156"/>
  <c r="Q1097" i="37" s="1"/>
  <c r="R749" i="156"/>
  <c r="Q1096" i="37" s="1"/>
  <c r="R748" i="156"/>
  <c r="Q1095" i="37" s="1"/>
  <c r="R735" i="156"/>
  <c r="R710" i="156"/>
  <c r="R701" i="156"/>
  <c r="R702" i="156" s="1"/>
  <c r="R681" i="156"/>
  <c r="R683" i="156" s="1"/>
  <c r="R641" i="156"/>
  <c r="R622" i="156"/>
  <c r="R616" i="156"/>
  <c r="R599" i="156"/>
  <c r="R605" i="156" s="1"/>
  <c r="R575" i="156"/>
  <c r="R576" i="156" s="1"/>
  <c r="R561" i="156"/>
  <c r="R562" i="156" s="1"/>
  <c r="R542" i="156"/>
  <c r="R548" i="156" s="1"/>
  <c r="R508" i="156"/>
  <c r="R515" i="156" s="1"/>
  <c r="R422" i="156"/>
  <c r="R433" i="156" s="1"/>
  <c r="R336" i="156"/>
  <c r="R351" i="156" s="1"/>
  <c r="R255" i="156"/>
  <c r="R273" i="156" s="1"/>
  <c r="R179" i="156"/>
  <c r="R190" i="156" s="1"/>
  <c r="R103" i="156"/>
  <c r="R133" i="156" s="1"/>
  <c r="S1862" i="157" l="1"/>
  <c r="Q765" i="37" s="1"/>
  <c r="S1541" i="157"/>
  <c r="Q515" i="37" s="1"/>
  <c r="S1042" i="157"/>
  <c r="Q156" i="37" s="1"/>
  <c r="S1548" i="157"/>
  <c r="Q522" i="37" s="1"/>
  <c r="S1686" i="157"/>
  <c r="Q696" i="37" s="1"/>
  <c r="S1993" i="157"/>
  <c r="Q817" i="37" s="1"/>
  <c r="S2128" i="157"/>
  <c r="Q934" i="37" s="1"/>
  <c r="S1407" i="157"/>
  <c r="Q394" i="37" s="1"/>
  <c r="S1693" i="157"/>
  <c r="Q703" i="37" s="1"/>
  <c r="S1855" i="157"/>
  <c r="Q758" i="37" s="1"/>
  <c r="S2000" i="157"/>
  <c r="Q824" i="37" s="1"/>
  <c r="S2135" i="157"/>
  <c r="Q941" i="37" s="1"/>
  <c r="S2264" i="157"/>
  <c r="Q1000" i="37" s="1"/>
  <c r="R3227" i="156"/>
  <c r="R2948" i="156"/>
  <c r="R1012" i="156"/>
  <c r="R2868" i="156"/>
  <c r="R2735" i="156"/>
  <c r="P102" i="57"/>
  <c r="Q876" i="37" s="1"/>
  <c r="R1786" i="156"/>
  <c r="S480" i="157"/>
  <c r="S2193" i="157"/>
  <c r="S1335" i="157"/>
  <c r="S39" i="157"/>
  <c r="S292" i="157"/>
  <c r="S126" i="157"/>
  <c r="S774" i="157"/>
  <c r="P101" i="57"/>
  <c r="Q875" i="37" s="1"/>
  <c r="P71" i="57"/>
  <c r="P135" i="57" s="1"/>
  <c r="Q909" i="37" s="1"/>
  <c r="P32" i="46"/>
  <c r="S706" i="157"/>
  <c r="R948" i="156"/>
  <c r="S617" i="157"/>
  <c r="S1758" i="157"/>
  <c r="S1612" i="157"/>
  <c r="S2257" i="157"/>
  <c r="Q993" i="37" s="1"/>
  <c r="S878" i="157"/>
  <c r="Q99" i="37" s="1"/>
  <c r="S1414" i="157"/>
  <c r="Q401" i="37" s="1"/>
  <c r="S949" i="157"/>
  <c r="S1049" i="157"/>
  <c r="Q163" i="37" s="1"/>
  <c r="Q1169" i="37"/>
  <c r="S871" i="157"/>
  <c r="Q92" i="37" s="1"/>
  <c r="S1266" i="157"/>
  <c r="Q333" i="37" s="1"/>
  <c r="S1470" i="157"/>
  <c r="S1197" i="157"/>
  <c r="Q1170" i="37"/>
  <c r="R1572" i="156"/>
  <c r="R3161" i="156"/>
  <c r="R1904" i="156"/>
  <c r="X2156" i="156"/>
  <c r="R2152" i="156"/>
  <c r="R1986" i="156"/>
  <c r="R775" i="156"/>
  <c r="Q1122" i="37" s="1"/>
  <c r="R1732" i="156"/>
  <c r="R2483" i="156"/>
  <c r="Q23" i="37"/>
  <c r="Q56" i="37"/>
  <c r="Q1184" i="37" s="1"/>
  <c r="Q281" i="37"/>
  <c r="Q299" i="37"/>
  <c r="Q313" i="37"/>
  <c r="Q440" i="37"/>
  <c r="Q446" i="37"/>
  <c r="Q454" i="37"/>
  <c r="Q460" i="37"/>
  <c r="Q466" i="37"/>
  <c r="Q478" i="37"/>
  <c r="Q484" i="37"/>
  <c r="Q491" i="37"/>
  <c r="R3091" i="156"/>
  <c r="Q564" i="37"/>
  <c r="Q570" i="37"/>
  <c r="Q578" i="37"/>
  <c r="Q585" i="37"/>
  <c r="Q591" i="37"/>
  <c r="Q603" i="37"/>
  <c r="Q609" i="37"/>
  <c r="R1162" i="156"/>
  <c r="R1508" i="156"/>
  <c r="R2666" i="156"/>
  <c r="R1890" i="156"/>
  <c r="R2353" i="156"/>
  <c r="R2549" i="156"/>
  <c r="R2600" i="156"/>
  <c r="Q26" i="37"/>
  <c r="Q61" i="37"/>
  <c r="Q271" i="37"/>
  <c r="Q282" i="37"/>
  <c r="Q305" i="37"/>
  <c r="Q441" i="37"/>
  <c r="Q447" i="37"/>
  <c r="Q455" i="37"/>
  <c r="Q461" i="37"/>
  <c r="Q467" i="37"/>
  <c r="Q473" i="37"/>
  <c r="Q485" i="37"/>
  <c r="Q492" i="37"/>
  <c r="R3011" i="156"/>
  <c r="Q565" i="37"/>
  <c r="Q571" i="37"/>
  <c r="Q579" i="37"/>
  <c r="Q586" i="37"/>
  <c r="Q592" i="37"/>
  <c r="Q598" i="37"/>
  <c r="Q610" i="37"/>
  <c r="Q617" i="37"/>
  <c r="Q35" i="37"/>
  <c r="Q73" i="37"/>
  <c r="Q1134" i="37"/>
  <c r="R2558" i="156"/>
  <c r="Q597" i="37"/>
  <c r="Q34" i="37"/>
  <c r="R802" i="156"/>
  <c r="R1387" i="156"/>
  <c r="R1177" i="156"/>
  <c r="R1690" i="156"/>
  <c r="R2088" i="156"/>
  <c r="R2659" i="156"/>
  <c r="R2381" i="156"/>
  <c r="R2449" i="156"/>
  <c r="Q472" i="37"/>
  <c r="Q1179" i="37"/>
  <c r="Q260" i="37"/>
  <c r="R1242" i="156"/>
  <c r="R2320" i="156"/>
  <c r="Q1135" i="37"/>
  <c r="Q1196" i="37"/>
  <c r="R1838" i="156"/>
  <c r="R2699" i="156"/>
  <c r="R2333" i="156"/>
  <c r="Q12" i="37"/>
  <c r="Q33" i="37"/>
  <c r="Q55" i="37"/>
  <c r="Q69" i="37"/>
  <c r="Q259" i="37"/>
  <c r="Q279" i="37"/>
  <c r="Q292" i="37"/>
  <c r="Q312" i="37"/>
  <c r="Q439" i="37"/>
  <c r="Q445" i="37"/>
  <c r="Q459" i="37"/>
  <c r="Q471" i="37"/>
  <c r="Q477" i="37"/>
  <c r="Q483" i="37"/>
  <c r="Q490" i="37"/>
  <c r="Q496" i="37"/>
  <c r="Q563" i="37"/>
  <c r="Q569" i="37"/>
  <c r="Q577" i="37"/>
  <c r="Q584" i="37"/>
  <c r="Q596" i="37"/>
  <c r="Q602" i="37"/>
  <c r="Q608" i="37"/>
  <c r="Q621" i="37"/>
  <c r="Q628" i="37"/>
  <c r="Q634" i="37"/>
  <c r="Q641" i="37"/>
  <c r="Q648" i="37"/>
  <c r="Q654" i="37"/>
  <c r="Q660" i="37"/>
  <c r="Q666" i="37"/>
  <c r="Q673" i="37"/>
  <c r="Q1039" i="37"/>
  <c r="Q1045" i="37"/>
  <c r="Q1053" i="37"/>
  <c r="Q1060" i="37"/>
  <c r="Q1072" i="37"/>
  <c r="Q1079" i="37"/>
  <c r="Q1086" i="37"/>
  <c r="Q1092" i="37"/>
  <c r="Q1066" i="37"/>
  <c r="R828" i="156"/>
  <c r="R1304" i="156"/>
  <c r="R1449" i="156"/>
  <c r="R1704" i="156"/>
  <c r="R2521" i="156"/>
  <c r="R2570" i="156"/>
  <c r="R2801" i="156"/>
  <c r="Q274" i="37"/>
  <c r="R2941" i="156"/>
  <c r="Q456" i="37"/>
  <c r="Q462" i="37"/>
  <c r="Q468" i="37"/>
  <c r="Q474" i="37"/>
  <c r="Q480" i="37"/>
  <c r="Q486" i="37"/>
  <c r="Q612" i="37"/>
  <c r="Q618" i="37"/>
  <c r="Q642" i="37"/>
  <c r="Q1155" i="37" s="1"/>
  <c r="R3425" i="156"/>
  <c r="Q1040" i="37"/>
  <c r="Q1046" i="37"/>
  <c r="Q36" i="37"/>
  <c r="Q309" i="37"/>
  <c r="Q605" i="37"/>
  <c r="Q649" i="37"/>
  <c r="Q1067" i="37"/>
  <c r="R2808" i="156"/>
  <c r="Q310" i="37"/>
  <c r="Q588" i="37"/>
  <c r="Q600" i="37"/>
  <c r="Q606" i="37"/>
  <c r="Q624" i="37"/>
  <c r="R3360" i="156"/>
  <c r="Q1041" i="37"/>
  <c r="Q1047" i="37"/>
  <c r="Q1088" i="37"/>
  <c r="Q475" i="37"/>
  <c r="Q650" i="37"/>
  <c r="Q1068" i="37"/>
  <c r="Q594" i="37"/>
  <c r="Q630" i="37"/>
  <c r="R931" i="156"/>
  <c r="R1088" i="156"/>
  <c r="R1630" i="156"/>
  <c r="R1718" i="156"/>
  <c r="R2214" i="156"/>
  <c r="R2346" i="156"/>
  <c r="R2426" i="156"/>
  <c r="R2468" i="156"/>
  <c r="R2576" i="156"/>
  <c r="R2619" i="156"/>
  <c r="Q68" i="37"/>
  <c r="Q444" i="37"/>
  <c r="Q450" i="37"/>
  <c r="Q576" i="37"/>
  <c r="Q582" i="37"/>
  <c r="Q1035" i="37"/>
  <c r="Q1082" i="37"/>
  <c r="Q1089" i="37"/>
  <c r="Q31" i="37"/>
  <c r="Q469" i="37"/>
  <c r="Q476" i="37"/>
  <c r="Q572" i="37"/>
  <c r="Q593" i="37"/>
  <c r="Q601" i="37"/>
  <c r="Q629" i="37"/>
  <c r="Q637" i="37"/>
  <c r="Q651" i="37"/>
  <c r="Q667" i="37"/>
  <c r="Q675" i="37"/>
  <c r="Q1061" i="37"/>
  <c r="Q1069" i="37"/>
  <c r="R3234" i="156"/>
  <c r="Q677" i="37"/>
  <c r="Q1064" i="37"/>
  <c r="Q1070" i="37"/>
  <c r="Q1076" i="37"/>
  <c r="Q1083" i="37"/>
  <c r="Q45" i="37"/>
  <c r="Q463" i="37"/>
  <c r="Q573" i="37"/>
  <c r="Q616" i="37"/>
  <c r="Q652" i="37"/>
  <c r="Q668" i="37"/>
  <c r="Q1062" i="37"/>
  <c r="Q1175" i="37"/>
  <c r="Q1182" i="37"/>
  <c r="Q665" i="37"/>
  <c r="Q672" i="37"/>
  <c r="R3288" i="156"/>
  <c r="Q1052" i="37"/>
  <c r="Q1059" i="37"/>
  <c r="Q1065" i="37"/>
  <c r="Q1071" i="37"/>
  <c r="Q449" i="37"/>
  <c r="Q457" i="37"/>
  <c r="Q567" i="37"/>
  <c r="Q581" i="37"/>
  <c r="Q632" i="37"/>
  <c r="Q639" i="37"/>
  <c r="Q646" i="37"/>
  <c r="Q653" i="37"/>
  <c r="Q1037" i="37"/>
  <c r="Q1055" i="37"/>
  <c r="Q1090" i="37"/>
  <c r="Q1164" i="37"/>
  <c r="Q1178" i="37"/>
  <c r="Q1139" i="37"/>
  <c r="P84" i="57"/>
  <c r="P85" i="57" s="1"/>
  <c r="Q859" i="37" s="1"/>
  <c r="P95" i="46"/>
  <c r="Q214" i="37" s="1"/>
  <c r="P66" i="46"/>
  <c r="P103" i="46"/>
  <c r="Q222" i="37" s="1"/>
  <c r="S1273" i="157"/>
  <c r="Q340" i="37" s="1"/>
  <c r="S203" i="157"/>
  <c r="S1114" i="157"/>
  <c r="S1924" i="157"/>
  <c r="S2059" i="157"/>
  <c r="R2635" i="156"/>
  <c r="R3432" i="156"/>
  <c r="R3099" i="156"/>
  <c r="R745" i="156"/>
  <c r="R747" i="156" s="1"/>
  <c r="R2229" i="156"/>
  <c r="S88" i="157" l="1"/>
  <c r="S104" i="157" s="1"/>
  <c r="S744" i="157"/>
  <c r="S756" i="157" s="1"/>
  <c r="S1372" i="157"/>
  <c r="S1653" i="157"/>
  <c r="S1720" i="157" s="1"/>
  <c r="Q730" i="37" s="1"/>
  <c r="S811" i="157"/>
  <c r="S819" i="157" s="1"/>
  <c r="S1801" i="157"/>
  <c r="S1812" i="157" s="1"/>
  <c r="S1838" i="157" s="1"/>
  <c r="Q741" i="37" s="1"/>
  <c r="S164" i="157"/>
  <c r="S179" i="157" s="1"/>
  <c r="S2256" i="157"/>
  <c r="Q992" i="37" s="1"/>
  <c r="S1160" i="157"/>
  <c r="S1176" i="157" s="1"/>
  <c r="S1238" i="157"/>
  <c r="S654" i="157"/>
  <c r="S660" i="157" s="1"/>
  <c r="S346" i="157"/>
  <c r="S365" i="157" s="1"/>
  <c r="S524" i="157"/>
  <c r="S535" i="157" s="1"/>
  <c r="R3090" i="156"/>
  <c r="R2904" i="156"/>
  <c r="R3198" i="156"/>
  <c r="R3209" i="156" s="1"/>
  <c r="R2189" i="156"/>
  <c r="R2800" i="156"/>
  <c r="Q272" i="37" s="1"/>
  <c r="R2055" i="156"/>
  <c r="R987" i="156"/>
  <c r="R1818" i="156"/>
  <c r="R1936" i="156"/>
  <c r="R1609" i="156"/>
  <c r="R1615" i="156" s="1"/>
  <c r="S1406" i="157"/>
  <c r="Q393" i="37" s="1"/>
  <c r="R2940" i="156"/>
  <c r="S2226" i="157"/>
  <c r="S2289" i="157" s="1"/>
  <c r="Q1025" i="37" s="1"/>
  <c r="S1854" i="157"/>
  <c r="Q757" i="37" s="1"/>
  <c r="S1668" i="157"/>
  <c r="S1669" i="157" s="1"/>
  <c r="Q679" i="37" s="1"/>
  <c r="Q678" i="37" s="1"/>
  <c r="R2772" i="156"/>
  <c r="Q858" i="37"/>
  <c r="Q1192" i="37"/>
  <c r="S1685" i="157"/>
  <c r="Q695" i="37" s="1"/>
  <c r="S243" i="157"/>
  <c r="S870" i="157"/>
  <c r="Q91" i="37" s="1"/>
  <c r="S1440" i="157"/>
  <c r="Q427" i="37" s="1"/>
  <c r="S1389" i="157"/>
  <c r="S1390" i="157" s="1"/>
  <c r="Q377" i="37" s="1"/>
  <c r="S1540" i="157"/>
  <c r="Q514" i="37" s="1"/>
  <c r="S1507" i="157"/>
  <c r="S1041" i="157"/>
  <c r="Q155" i="37" s="1"/>
  <c r="S988" i="157"/>
  <c r="R3055" i="156"/>
  <c r="R3127" i="156" s="1"/>
  <c r="Q1176" i="37"/>
  <c r="Q1172" i="37"/>
  <c r="R3226" i="156"/>
  <c r="Q636" i="37" s="1"/>
  <c r="Q1186" i="37"/>
  <c r="R3424" i="156"/>
  <c r="Q1050" i="37" s="1"/>
  <c r="Q1185" i="37"/>
  <c r="Q1199" i="37"/>
  <c r="Q1180" i="37"/>
  <c r="Q1177" i="37"/>
  <c r="Q1194" i="37"/>
  <c r="Q1165" i="37"/>
  <c r="Q1156" i="37"/>
  <c r="Q1174" i="37"/>
  <c r="Q1181" i="37"/>
  <c r="Q1167" i="37"/>
  <c r="Q1188" i="37"/>
  <c r="Q1204" i="37"/>
  <c r="Q1137" i="37"/>
  <c r="Q1143" i="37"/>
  <c r="Q1166" i="37"/>
  <c r="R3393" i="156"/>
  <c r="R3407" i="156" s="1"/>
  <c r="Q1168" i="37"/>
  <c r="Q1157" i="37"/>
  <c r="R1670" i="156"/>
  <c r="R3210" i="156"/>
  <c r="R880" i="156"/>
  <c r="Q1171" i="37"/>
  <c r="Q1142" i="37"/>
  <c r="R1045" i="156"/>
  <c r="Q65" i="37"/>
  <c r="Q1154" i="37"/>
  <c r="Q1162" i="37"/>
  <c r="Q1146" i="37"/>
  <c r="Q453" i="37"/>
  <c r="Q273" i="37"/>
  <c r="R1218" i="156"/>
  <c r="R1548" i="156"/>
  <c r="Q575" i="37"/>
  <c r="R1764" i="156"/>
  <c r="Q1144" i="37"/>
  <c r="Q25" i="37"/>
  <c r="R1426" i="156"/>
  <c r="Q1136" i="37"/>
  <c r="Q1159" i="37"/>
  <c r="R1486" i="156"/>
  <c r="Q1161" i="37"/>
  <c r="Q1138" i="37"/>
  <c r="R2190" i="156"/>
  <c r="R1946" i="156"/>
  <c r="Q1148" i="37"/>
  <c r="R2125" i="156"/>
  <c r="Q1141" i="37"/>
  <c r="R746" i="156"/>
  <c r="Q1093" i="37" s="1"/>
  <c r="Q1094" i="37"/>
  <c r="Q1203" i="37"/>
  <c r="R3324" i="156"/>
  <c r="Q1202" i="37"/>
  <c r="Q1140" i="37"/>
  <c r="Q1152" i="37"/>
  <c r="Q1183" i="37"/>
  <c r="R2073" i="156"/>
  <c r="R995" i="156"/>
  <c r="Q583" i="37"/>
  <c r="Q1173" i="37"/>
  <c r="Q1151" i="37"/>
  <c r="Q644" i="37"/>
  <c r="Q1197" i="37"/>
  <c r="Q1051" i="37"/>
  <c r="R1357" i="156"/>
  <c r="R3261" i="156"/>
  <c r="R1279" i="156"/>
  <c r="Q1189" i="37"/>
  <c r="Q1163" i="37"/>
  <c r="Q1160" i="37"/>
  <c r="Q1058" i="37"/>
  <c r="Q574" i="37"/>
  <c r="Q1153" i="37"/>
  <c r="Q1187" i="37"/>
  <c r="Q280" i="37"/>
  <c r="Q1145" i="37"/>
  <c r="Q1205" i="37"/>
  <c r="R1869" i="156"/>
  <c r="R1824" i="156"/>
  <c r="Q452" i="37"/>
  <c r="Q32" i="37"/>
  <c r="Q1133" i="37"/>
  <c r="P128" i="46"/>
  <c r="Q247" i="37" s="1"/>
  <c r="P79" i="46"/>
  <c r="P80" i="46" s="1"/>
  <c r="Q199" i="37" s="1"/>
  <c r="S1265" i="157"/>
  <c r="Q332" i="37" s="1"/>
  <c r="S2096" i="157"/>
  <c r="S2127" i="157"/>
  <c r="Q933" i="37" s="1"/>
  <c r="S1246" i="157"/>
  <c r="S1248" i="157" s="1"/>
  <c r="S1300" i="157"/>
  <c r="Q367" i="37" s="1"/>
  <c r="S1961" i="157"/>
  <c r="S1992" i="157"/>
  <c r="Q816" i="37" s="1"/>
  <c r="R2922" i="156"/>
  <c r="R2976" i="156"/>
  <c r="R2658" i="156"/>
  <c r="R2266" i="156"/>
  <c r="S1888" i="157" l="1"/>
  <c r="Q791" i="37" s="1"/>
  <c r="Q740" i="37" s="1"/>
  <c r="S2239" i="157"/>
  <c r="S2240" i="157" s="1"/>
  <c r="Q976" i="37" s="1"/>
  <c r="Q975" i="37" s="1"/>
  <c r="R3074" i="156"/>
  <c r="R3075" i="156" s="1"/>
  <c r="R2783" i="156"/>
  <c r="R2784" i="156" s="1"/>
  <c r="R2834" i="156"/>
  <c r="Q306" i="37" s="1"/>
  <c r="Q198" i="37"/>
  <c r="S1247" i="157"/>
  <c r="Q315" i="37"/>
  <c r="S1010" i="157"/>
  <c r="S1026" i="157" s="1"/>
  <c r="Q140" i="37" s="1"/>
  <c r="S1075" i="157"/>
  <c r="S1575" i="157"/>
  <c r="Q549" i="37" s="1"/>
  <c r="S1523" i="157"/>
  <c r="S1524" i="157" s="1"/>
  <c r="Q498" i="37" s="1"/>
  <c r="S257" i="157"/>
  <c r="S854" i="157" s="1"/>
  <c r="S908" i="157"/>
  <c r="Q129" i="37" s="1"/>
  <c r="Q376" i="37"/>
  <c r="R3459" i="156"/>
  <c r="Q1085" i="37" s="1"/>
  <c r="Q611" i="37"/>
  <c r="R1434" i="156"/>
  <c r="R1227" i="156"/>
  <c r="R1372" i="156"/>
  <c r="Q1150" i="37"/>
  <c r="R2132" i="156"/>
  <c r="R1285" i="156"/>
  <c r="Q671" i="37"/>
  <c r="Q488" i="37"/>
  <c r="R1876" i="156"/>
  <c r="Q1158" i="37"/>
  <c r="R1772" i="156"/>
  <c r="R1051" i="156"/>
  <c r="R1676" i="156"/>
  <c r="Q1193" i="37"/>
  <c r="Q24" i="37"/>
  <c r="Q1149" i="37" s="1"/>
  <c r="R2924" i="156"/>
  <c r="R3337" i="156"/>
  <c r="R1493" i="156"/>
  <c r="Q256" i="37"/>
  <c r="R1557" i="156"/>
  <c r="Q620" i="37"/>
  <c r="R899" i="156"/>
  <c r="S1975" i="157"/>
  <c r="S1976" i="157" s="1"/>
  <c r="Q800" i="37" s="1"/>
  <c r="S2026" i="157"/>
  <c r="Q850" i="37" s="1"/>
  <c r="S2161" i="157"/>
  <c r="Q967" i="37" s="1"/>
  <c r="S2111" i="157"/>
  <c r="S2112" i="157" s="1"/>
  <c r="Q918" i="37" s="1"/>
  <c r="R2271" i="156"/>
  <c r="R2696" i="156"/>
  <c r="Q497" i="37" l="1"/>
  <c r="Q799" i="37"/>
  <c r="Q314" i="37"/>
  <c r="Q917" i="37"/>
  <c r="S853" i="157"/>
  <c r="Q75" i="37"/>
  <c r="S1025" i="157"/>
  <c r="Q189" i="37"/>
  <c r="Q139" i="37" s="1"/>
  <c r="Q619" i="37"/>
  <c r="Q559" i="37"/>
  <c r="Q62" i="37"/>
  <c r="Q255" i="37"/>
  <c r="R2642" i="156"/>
  <c r="R2641" i="156" s="1"/>
  <c r="R3408" i="156"/>
  <c r="R2923" i="156"/>
  <c r="Q436" i="37"/>
  <c r="S40" i="57"/>
  <c r="R40" i="57"/>
  <c r="S37" i="46"/>
  <c r="R37" i="46"/>
  <c r="V1340" i="157"/>
  <c r="U1340" i="157"/>
  <c r="V2198" i="157"/>
  <c r="V2064" i="157"/>
  <c r="V1929" i="157"/>
  <c r="V1763" i="157"/>
  <c r="V1617" i="157"/>
  <c r="V1475" i="157"/>
  <c r="V1202" i="157"/>
  <c r="V1119" i="157"/>
  <c r="V954" i="157"/>
  <c r="V779" i="157"/>
  <c r="V711" i="157"/>
  <c r="V622" i="157"/>
  <c r="V297" i="157"/>
  <c r="V208" i="157"/>
  <c r="V131" i="157"/>
  <c r="V44" i="157"/>
  <c r="U2873" i="156"/>
  <c r="U2740" i="156"/>
  <c r="U2741" i="156"/>
  <c r="U2742" i="156"/>
  <c r="U2744" i="156"/>
  <c r="U2745" i="156"/>
  <c r="U2746" i="156"/>
  <c r="U2874" i="156"/>
  <c r="U2875" i="156"/>
  <c r="U2877" i="156"/>
  <c r="U2878" i="156"/>
  <c r="U2879" i="156"/>
  <c r="U2234" i="156"/>
  <c r="U2157" i="156"/>
  <c r="U2093" i="156"/>
  <c r="U1991" i="156"/>
  <c r="U1577" i="156"/>
  <c r="U1513" i="156"/>
  <c r="U1454" i="156"/>
  <c r="U1392" i="156"/>
  <c r="U1309" i="156"/>
  <c r="U1247" i="156"/>
  <c r="U1182" i="156"/>
  <c r="U1635" i="156"/>
  <c r="Y297" i="157" l="1"/>
  <c r="Y1202" i="157"/>
  <c r="Y2198" i="157"/>
  <c r="Y622" i="157"/>
  <c r="Y1475" i="157"/>
  <c r="Y711" i="157"/>
  <c r="Y1617" i="157"/>
  <c r="Y44" i="157"/>
  <c r="Y779" i="157"/>
  <c r="Y1763" i="157"/>
  <c r="Y131" i="157"/>
  <c r="Y954" i="157"/>
  <c r="Y1929" i="157"/>
  <c r="Y208" i="157"/>
  <c r="Y1119" i="157"/>
  <c r="Y2064" i="157"/>
  <c r="X1309" i="156"/>
  <c r="X1392" i="156"/>
  <c r="X1577" i="156"/>
  <c r="X1247" i="156"/>
  <c r="X1454" i="156"/>
  <c r="X1513" i="156"/>
  <c r="X1991" i="156"/>
  <c r="X2093" i="156"/>
  <c r="X2740" i="156"/>
  <c r="X2234" i="156"/>
  <c r="X2873" i="156"/>
  <c r="X1635" i="156"/>
  <c r="Q74" i="37"/>
  <c r="U2743" i="156"/>
  <c r="U2876" i="156"/>
  <c r="Q1034" i="37"/>
  <c r="Q1190" i="37"/>
  <c r="Q558" i="37"/>
  <c r="Q435" i="37"/>
  <c r="Q8" i="37"/>
  <c r="V40" i="57"/>
  <c r="V37" i="46"/>
  <c r="Y1340" i="157"/>
  <c r="Q1033" i="37" l="1"/>
  <c r="Q1132" i="37"/>
  <c r="U2917" i="156"/>
  <c r="Q1131" i="37" l="1"/>
  <c r="G3392" i="156" l="1"/>
  <c r="AA851" i="157" l="1"/>
  <c r="AA913" i="157" s="1"/>
  <c r="AB851" i="157"/>
  <c r="AB913" i="157" s="1"/>
  <c r="AA954" i="156" l="1"/>
  <c r="Z954" i="156"/>
  <c r="Y954" i="156"/>
  <c r="W954" i="156"/>
  <c r="V954" i="156"/>
  <c r="U833" i="156"/>
  <c r="AA829" i="156"/>
  <c r="Z829" i="156"/>
  <c r="Y829" i="156"/>
  <c r="W829" i="156"/>
  <c r="V829" i="156"/>
  <c r="Q829" i="156"/>
  <c r="AA836" i="156"/>
  <c r="Z836" i="156"/>
  <c r="Y836" i="156"/>
  <c r="W836" i="156"/>
  <c r="W828" i="156" s="1"/>
  <c r="V836" i="156"/>
  <c r="Q836" i="156"/>
  <c r="Z508" i="156"/>
  <c r="Y508" i="156"/>
  <c r="W508" i="156"/>
  <c r="AA508" i="156"/>
  <c r="Z422" i="156"/>
  <c r="Y422" i="156"/>
  <c r="W422" i="156"/>
  <c r="AA422" i="156"/>
  <c r="Z336" i="156"/>
  <c r="Y336" i="156"/>
  <c r="W336" i="156"/>
  <c r="AA336" i="156"/>
  <c r="X833" i="156" l="1"/>
  <c r="U2663" i="156"/>
  <c r="Z828" i="156"/>
  <c r="Y828" i="156"/>
  <c r="Q828" i="156"/>
  <c r="AA828" i="156"/>
  <c r="V828" i="156"/>
  <c r="R1209" i="157"/>
  <c r="U1209" i="157" s="1"/>
  <c r="T828" i="156" l="1"/>
  <c r="Z255" i="156" l="1"/>
  <c r="Y255" i="156"/>
  <c r="W255" i="156"/>
  <c r="AA255" i="156"/>
  <c r="Z179" i="156"/>
  <c r="Y179" i="156"/>
  <c r="W179" i="156"/>
  <c r="AA179" i="156"/>
  <c r="AA190" i="156" s="1"/>
  <c r="Z103" i="156"/>
  <c r="Y103" i="156"/>
  <c r="W103" i="156"/>
  <c r="AA103" i="156"/>
  <c r="U99" i="156"/>
  <c r="G2882" i="156" l="1"/>
  <c r="H963" i="157"/>
  <c r="G2102" i="156"/>
  <c r="E40" i="46" l="1"/>
  <c r="H1796" i="157"/>
  <c r="H1122" i="157"/>
  <c r="H47" i="157"/>
  <c r="H1766" i="157"/>
  <c r="G3176" i="156" l="1"/>
  <c r="F3176" i="156"/>
  <c r="G2917" i="156"/>
  <c r="G2416" i="156"/>
  <c r="E2416" i="156"/>
  <c r="F2417" i="156"/>
  <c r="F2418" i="156"/>
  <c r="F2377" i="156"/>
  <c r="G1537" i="156"/>
  <c r="E1537" i="156"/>
  <c r="F1540" i="156"/>
  <c r="H3176" i="156" l="1"/>
  <c r="H1540" i="156"/>
  <c r="H2417" i="156"/>
  <c r="H2377" i="156"/>
  <c r="H2418" i="156"/>
  <c r="G1318" i="156"/>
  <c r="F1318" i="156"/>
  <c r="E112" i="156" l="1"/>
  <c r="F105" i="156"/>
  <c r="H105" i="156" s="1"/>
  <c r="F84" i="156"/>
  <c r="H84" i="156" l="1"/>
  <c r="V1923" i="157"/>
  <c r="U1991" i="157"/>
  <c r="Y142" i="57"/>
  <c r="X142" i="57"/>
  <c r="W142" i="57"/>
  <c r="U142" i="57"/>
  <c r="T142" i="57"/>
  <c r="O142" i="57"/>
  <c r="Y141" i="57"/>
  <c r="X141" i="57"/>
  <c r="W141" i="57"/>
  <c r="V141" i="57"/>
  <c r="U141" i="57"/>
  <c r="T141" i="57"/>
  <c r="S141" i="57"/>
  <c r="R141" i="57"/>
  <c r="O141" i="57"/>
  <c r="Y140" i="57"/>
  <c r="X140" i="57"/>
  <c r="W140" i="57"/>
  <c r="V140" i="57"/>
  <c r="U140" i="57"/>
  <c r="T140" i="57"/>
  <c r="S140" i="57"/>
  <c r="R140" i="57"/>
  <c r="O140" i="57"/>
  <c r="Y139" i="57"/>
  <c r="X139" i="57"/>
  <c r="W139" i="57"/>
  <c r="V139" i="57"/>
  <c r="U139" i="57"/>
  <c r="T139" i="57"/>
  <c r="S139" i="57"/>
  <c r="R139" i="57"/>
  <c r="O139" i="57"/>
  <c r="Y138" i="57"/>
  <c r="X138" i="57"/>
  <c r="W138" i="57"/>
  <c r="U138" i="57"/>
  <c r="T138" i="57"/>
  <c r="O138" i="57"/>
  <c r="Y137" i="57"/>
  <c r="X137" i="57"/>
  <c r="W137" i="57"/>
  <c r="V137" i="57"/>
  <c r="U137" i="57"/>
  <c r="T137" i="57"/>
  <c r="S137" i="57"/>
  <c r="R137" i="57"/>
  <c r="O137" i="57"/>
  <c r="Y136" i="57"/>
  <c r="X136" i="57"/>
  <c r="W136" i="57"/>
  <c r="V136" i="57"/>
  <c r="U136" i="57"/>
  <c r="T136" i="57"/>
  <c r="S136" i="57"/>
  <c r="R136" i="57"/>
  <c r="O136" i="57"/>
  <c r="Y134" i="57"/>
  <c r="X134" i="57"/>
  <c r="W134" i="57"/>
  <c r="U134" i="57"/>
  <c r="T134" i="57"/>
  <c r="O134" i="57"/>
  <c r="Y133" i="57"/>
  <c r="X133" i="57"/>
  <c r="W133" i="57"/>
  <c r="V133" i="57"/>
  <c r="U133" i="57"/>
  <c r="T133" i="57"/>
  <c r="S133" i="57"/>
  <c r="R133" i="57"/>
  <c r="O133" i="57"/>
  <c r="Y132" i="57"/>
  <c r="X132" i="57"/>
  <c r="W132" i="57"/>
  <c r="V132" i="57"/>
  <c r="U132" i="57"/>
  <c r="T132" i="57"/>
  <c r="S132" i="57"/>
  <c r="R132" i="57"/>
  <c r="O132" i="57"/>
  <c r="Y131" i="57"/>
  <c r="X131" i="57"/>
  <c r="W131" i="57"/>
  <c r="V131" i="57"/>
  <c r="U131" i="57"/>
  <c r="T131" i="57"/>
  <c r="S131" i="57"/>
  <c r="R131" i="57"/>
  <c r="O131" i="57"/>
  <c r="Y130" i="57"/>
  <c r="X130" i="57"/>
  <c r="W130" i="57"/>
  <c r="V130" i="57"/>
  <c r="U130" i="57"/>
  <c r="T130" i="57"/>
  <c r="S130" i="57"/>
  <c r="R130" i="57"/>
  <c r="O130" i="57"/>
  <c r="Y129" i="57"/>
  <c r="X129" i="57"/>
  <c r="W129" i="57"/>
  <c r="U129" i="57"/>
  <c r="T129" i="57"/>
  <c r="O129" i="57"/>
  <c r="Y128" i="57"/>
  <c r="X128" i="57"/>
  <c r="W128" i="57"/>
  <c r="V128" i="57"/>
  <c r="U128" i="57"/>
  <c r="T128" i="57"/>
  <c r="S128" i="57"/>
  <c r="R128" i="57"/>
  <c r="O128" i="57"/>
  <c r="Y127" i="57"/>
  <c r="X127" i="57"/>
  <c r="W127" i="57"/>
  <c r="V127" i="57"/>
  <c r="U127" i="57"/>
  <c r="T127" i="57"/>
  <c r="S127" i="57"/>
  <c r="R127" i="57"/>
  <c r="O127" i="57"/>
  <c r="Y126" i="57"/>
  <c r="X126" i="57"/>
  <c r="W126" i="57"/>
  <c r="V126" i="57"/>
  <c r="U126" i="57"/>
  <c r="T126" i="57"/>
  <c r="S126" i="57"/>
  <c r="R126" i="57"/>
  <c r="O126" i="57"/>
  <c r="Y125" i="57"/>
  <c r="X125" i="57"/>
  <c r="W125" i="57"/>
  <c r="V125" i="57"/>
  <c r="U125" i="57"/>
  <c r="T125" i="57"/>
  <c r="S125" i="57"/>
  <c r="R125" i="57"/>
  <c r="O125" i="57"/>
  <c r="Y124" i="57"/>
  <c r="X124" i="57"/>
  <c r="W124" i="57"/>
  <c r="V124" i="57"/>
  <c r="U124" i="57"/>
  <c r="T124" i="57"/>
  <c r="S124" i="57"/>
  <c r="R124" i="57"/>
  <c r="O124" i="57"/>
  <c r="Y123" i="57"/>
  <c r="X123" i="57"/>
  <c r="W123" i="57"/>
  <c r="V123" i="57"/>
  <c r="U123" i="57"/>
  <c r="T123" i="57"/>
  <c r="S123" i="57"/>
  <c r="R123" i="57"/>
  <c r="O123" i="57"/>
  <c r="Y122" i="57"/>
  <c r="X122" i="57"/>
  <c r="W122" i="57"/>
  <c r="V122" i="57"/>
  <c r="U122" i="57"/>
  <c r="T122" i="57"/>
  <c r="S122" i="57"/>
  <c r="R122" i="57"/>
  <c r="O122" i="57"/>
  <c r="Y121" i="57"/>
  <c r="X121" i="57"/>
  <c r="W121" i="57"/>
  <c r="U121" i="57"/>
  <c r="T121" i="57"/>
  <c r="O121" i="57"/>
  <c r="Y120" i="57"/>
  <c r="X120" i="57"/>
  <c r="W120" i="57"/>
  <c r="V120" i="57"/>
  <c r="U120" i="57"/>
  <c r="T120" i="57"/>
  <c r="S120" i="57"/>
  <c r="R120" i="57"/>
  <c r="O120" i="57"/>
  <c r="Y119" i="57"/>
  <c r="X119" i="57"/>
  <c r="W119" i="57"/>
  <c r="V119" i="57"/>
  <c r="U119" i="57"/>
  <c r="T119" i="57"/>
  <c r="S119" i="57"/>
  <c r="R119" i="57"/>
  <c r="O119" i="57"/>
  <c r="Y118" i="57"/>
  <c r="X118" i="57"/>
  <c r="W118" i="57"/>
  <c r="V118" i="57"/>
  <c r="U118" i="57"/>
  <c r="T118" i="57"/>
  <c r="S118" i="57"/>
  <c r="R118" i="57"/>
  <c r="O118" i="57"/>
  <c r="Y117" i="57"/>
  <c r="X117" i="57"/>
  <c r="W117" i="57"/>
  <c r="V117" i="57"/>
  <c r="U117" i="57"/>
  <c r="T117" i="57"/>
  <c r="S117" i="57"/>
  <c r="R117" i="57"/>
  <c r="O117" i="57"/>
  <c r="Y116" i="57"/>
  <c r="X116" i="57"/>
  <c r="W116" i="57"/>
  <c r="V116" i="57"/>
  <c r="U116" i="57"/>
  <c r="T116" i="57"/>
  <c r="S116" i="57"/>
  <c r="R116" i="57"/>
  <c r="O116" i="57"/>
  <c r="Y115" i="57"/>
  <c r="X115" i="57"/>
  <c r="W115" i="57"/>
  <c r="V115" i="57"/>
  <c r="U115" i="57"/>
  <c r="T115" i="57"/>
  <c r="S115" i="57"/>
  <c r="R115" i="57"/>
  <c r="O115" i="57"/>
  <c r="Y114" i="57"/>
  <c r="X114" i="57"/>
  <c r="W114" i="57"/>
  <c r="V114" i="57"/>
  <c r="U114" i="57"/>
  <c r="T114" i="57"/>
  <c r="S114" i="57"/>
  <c r="R114" i="57"/>
  <c r="O114" i="57"/>
  <c r="Y113" i="57"/>
  <c r="X113" i="57"/>
  <c r="W113" i="57"/>
  <c r="U113" i="57"/>
  <c r="T113" i="57"/>
  <c r="O113" i="57"/>
  <c r="Y112" i="57"/>
  <c r="X112" i="57"/>
  <c r="W112" i="57"/>
  <c r="U112" i="57"/>
  <c r="T112" i="57"/>
  <c r="O112" i="57"/>
  <c r="Y111" i="57"/>
  <c r="X111" i="57"/>
  <c r="W111" i="57"/>
  <c r="U111" i="57"/>
  <c r="T111" i="57"/>
  <c r="O111" i="57"/>
  <c r="Y110" i="57"/>
  <c r="X110" i="57"/>
  <c r="W110" i="57"/>
  <c r="U110" i="57"/>
  <c r="T110" i="57"/>
  <c r="O110" i="57"/>
  <c r="Y108" i="57"/>
  <c r="X108" i="57"/>
  <c r="W108" i="57"/>
  <c r="U108" i="57"/>
  <c r="T108" i="57"/>
  <c r="O108" i="57"/>
  <c r="Y107" i="57"/>
  <c r="X107" i="57"/>
  <c r="W107" i="57"/>
  <c r="U107" i="57"/>
  <c r="T107" i="57"/>
  <c r="O107" i="57"/>
  <c r="Y106" i="57"/>
  <c r="X106" i="57"/>
  <c r="W106" i="57"/>
  <c r="V106" i="57"/>
  <c r="U106" i="57"/>
  <c r="T106" i="57"/>
  <c r="S106" i="57"/>
  <c r="R106" i="57"/>
  <c r="O106" i="57"/>
  <c r="Y105" i="57"/>
  <c r="X105" i="57"/>
  <c r="W105" i="57"/>
  <c r="U105" i="57"/>
  <c r="T105" i="57"/>
  <c r="O105" i="57"/>
  <c r="Y104" i="57"/>
  <c r="X104" i="57"/>
  <c r="W104" i="57"/>
  <c r="V104" i="57"/>
  <c r="U104" i="57"/>
  <c r="T104" i="57"/>
  <c r="S104" i="57"/>
  <c r="R104" i="57"/>
  <c r="O104" i="57"/>
  <c r="Y103" i="57"/>
  <c r="X103" i="57"/>
  <c r="W103" i="57"/>
  <c r="U103" i="57"/>
  <c r="T103" i="57"/>
  <c r="O103" i="57"/>
  <c r="Y100" i="57"/>
  <c r="X100" i="57"/>
  <c r="W100" i="57"/>
  <c r="U100" i="57"/>
  <c r="T100" i="57"/>
  <c r="O100" i="57"/>
  <c r="Y99" i="57"/>
  <c r="X99" i="57"/>
  <c r="W99" i="57"/>
  <c r="V99" i="57"/>
  <c r="U99" i="57"/>
  <c r="T99" i="57"/>
  <c r="S99" i="57"/>
  <c r="R99" i="57"/>
  <c r="O99" i="57"/>
  <c r="Y98" i="57"/>
  <c r="X98" i="57"/>
  <c r="W98" i="57"/>
  <c r="V98" i="57"/>
  <c r="U98" i="57"/>
  <c r="T98" i="57"/>
  <c r="S98" i="57"/>
  <c r="R98" i="57"/>
  <c r="O98" i="57"/>
  <c r="Y97" i="57"/>
  <c r="X97" i="57"/>
  <c r="W97" i="57"/>
  <c r="V97" i="57"/>
  <c r="U97" i="57"/>
  <c r="T97" i="57"/>
  <c r="S97" i="57"/>
  <c r="R97" i="57"/>
  <c r="O97" i="57"/>
  <c r="Y96" i="57"/>
  <c r="X96" i="57"/>
  <c r="W96" i="57"/>
  <c r="V96" i="57"/>
  <c r="U96" i="57"/>
  <c r="T96" i="57"/>
  <c r="S96" i="57"/>
  <c r="R96" i="57"/>
  <c r="O96" i="57"/>
  <c r="Y95" i="57"/>
  <c r="X95" i="57"/>
  <c r="W95" i="57"/>
  <c r="V95" i="57"/>
  <c r="U95" i="57"/>
  <c r="T95" i="57"/>
  <c r="S95" i="57"/>
  <c r="R95" i="57"/>
  <c r="O95" i="57"/>
  <c r="Y94" i="57"/>
  <c r="X94" i="57"/>
  <c r="W94" i="57"/>
  <c r="V94" i="57"/>
  <c r="U94" i="57"/>
  <c r="T94" i="57"/>
  <c r="S94" i="57"/>
  <c r="R94" i="57"/>
  <c r="O94" i="57"/>
  <c r="Y93" i="57"/>
  <c r="X93" i="57"/>
  <c r="W93" i="57"/>
  <c r="V93" i="57"/>
  <c r="U93" i="57"/>
  <c r="T93" i="57"/>
  <c r="S93" i="57"/>
  <c r="R93" i="57"/>
  <c r="O93" i="57"/>
  <c r="Y92" i="57"/>
  <c r="X92" i="57"/>
  <c r="W92" i="57"/>
  <c r="V92" i="57"/>
  <c r="U92" i="57"/>
  <c r="T92" i="57"/>
  <c r="S92" i="57"/>
  <c r="R92" i="57"/>
  <c r="O92" i="57"/>
  <c r="Y91" i="57"/>
  <c r="X91" i="57"/>
  <c r="W91" i="57"/>
  <c r="V91" i="57"/>
  <c r="U91" i="57"/>
  <c r="T91" i="57"/>
  <c r="S91" i="57"/>
  <c r="R91" i="57"/>
  <c r="O91" i="57"/>
  <c r="Y90" i="57"/>
  <c r="X90" i="57"/>
  <c r="W90" i="57"/>
  <c r="V90" i="57"/>
  <c r="U90" i="57"/>
  <c r="T90" i="57"/>
  <c r="S90" i="57"/>
  <c r="R90" i="57"/>
  <c r="O90" i="57"/>
  <c r="Y43" i="57"/>
  <c r="X43" i="57"/>
  <c r="W43" i="57"/>
  <c r="W109" i="57" s="1"/>
  <c r="U43" i="57"/>
  <c r="U109" i="57" s="1"/>
  <c r="T43" i="57"/>
  <c r="T109" i="57" s="1"/>
  <c r="O43" i="57"/>
  <c r="O109" i="57" s="1"/>
  <c r="Y36" i="57"/>
  <c r="X36" i="57"/>
  <c r="W36" i="57"/>
  <c r="W102" i="57" s="1"/>
  <c r="U36" i="57"/>
  <c r="U35" i="57" s="1"/>
  <c r="U71" i="57" s="1"/>
  <c r="U135" i="57" s="1"/>
  <c r="T36" i="57"/>
  <c r="T102" i="57" s="1"/>
  <c r="O36" i="57"/>
  <c r="O35" i="57" s="1"/>
  <c r="O71" i="57" s="1"/>
  <c r="O135" i="57" s="1"/>
  <c r="S83" i="57"/>
  <c r="R142" i="57"/>
  <c r="S79" i="57"/>
  <c r="S70" i="57"/>
  <c r="R134" i="57"/>
  <c r="S63" i="57"/>
  <c r="R129" i="57"/>
  <c r="S55" i="57"/>
  <c r="S47" i="57"/>
  <c r="S113" i="57" s="1"/>
  <c r="R113" i="57"/>
  <c r="S46" i="57"/>
  <c r="R112" i="57"/>
  <c r="S45" i="57"/>
  <c r="R111" i="57"/>
  <c r="S44" i="57"/>
  <c r="S42" i="57"/>
  <c r="R108" i="57"/>
  <c r="S41" i="57"/>
  <c r="R107" i="57"/>
  <c r="S39" i="57"/>
  <c r="R105" i="57"/>
  <c r="S37" i="57"/>
  <c r="R103" i="57"/>
  <c r="S34" i="57"/>
  <c r="R100" i="57"/>
  <c r="S23" i="57"/>
  <c r="S22" i="57"/>
  <c r="Y135" i="46"/>
  <c r="X135" i="46"/>
  <c r="W135" i="46"/>
  <c r="U135" i="46"/>
  <c r="T135" i="46"/>
  <c r="O135" i="46"/>
  <c r="Y134" i="46"/>
  <c r="X134" i="46"/>
  <c r="W134" i="46"/>
  <c r="V134" i="46"/>
  <c r="U134" i="46"/>
  <c r="T134" i="46"/>
  <c r="S134" i="46"/>
  <c r="R134" i="46"/>
  <c r="O134" i="46"/>
  <c r="Y133" i="46"/>
  <c r="X133" i="46"/>
  <c r="W133" i="46"/>
  <c r="V133" i="46"/>
  <c r="U133" i="46"/>
  <c r="T133" i="46"/>
  <c r="S133" i="46"/>
  <c r="R133" i="46"/>
  <c r="O133" i="46"/>
  <c r="Y132" i="46"/>
  <c r="X132" i="46"/>
  <c r="W132" i="46"/>
  <c r="V132" i="46"/>
  <c r="U132" i="46"/>
  <c r="T132" i="46"/>
  <c r="S132" i="46"/>
  <c r="R132" i="46"/>
  <c r="O132" i="46"/>
  <c r="Y131" i="46"/>
  <c r="X131" i="46"/>
  <c r="W131" i="46"/>
  <c r="U131" i="46"/>
  <c r="T131" i="46"/>
  <c r="O131" i="46"/>
  <c r="Y130" i="46"/>
  <c r="X130" i="46"/>
  <c r="W130" i="46"/>
  <c r="V130" i="46"/>
  <c r="U130" i="46"/>
  <c r="T130" i="46"/>
  <c r="S130" i="46"/>
  <c r="R130" i="46"/>
  <c r="O130" i="46"/>
  <c r="Y129" i="46"/>
  <c r="X129" i="46"/>
  <c r="W129" i="46"/>
  <c r="V129" i="46"/>
  <c r="U129" i="46"/>
  <c r="T129" i="46"/>
  <c r="S129" i="46"/>
  <c r="R129" i="46"/>
  <c r="O129" i="46"/>
  <c r="Y127" i="46"/>
  <c r="X127" i="46"/>
  <c r="W127" i="46"/>
  <c r="U127" i="46"/>
  <c r="T127" i="46"/>
  <c r="O127" i="46"/>
  <c r="Y126" i="46"/>
  <c r="X126" i="46"/>
  <c r="W126" i="46"/>
  <c r="V126" i="46"/>
  <c r="U126" i="46"/>
  <c r="T126" i="46"/>
  <c r="S126" i="46"/>
  <c r="R126" i="46"/>
  <c r="O126" i="46"/>
  <c r="Y125" i="46"/>
  <c r="X125" i="46"/>
  <c r="W125" i="46"/>
  <c r="V125" i="46"/>
  <c r="U125" i="46"/>
  <c r="T125" i="46"/>
  <c r="S125" i="46"/>
  <c r="R125" i="46"/>
  <c r="O125" i="46"/>
  <c r="Y124" i="46"/>
  <c r="X124" i="46"/>
  <c r="W124" i="46"/>
  <c r="V124" i="46"/>
  <c r="U124" i="46"/>
  <c r="T124" i="46"/>
  <c r="S124" i="46"/>
  <c r="R124" i="46"/>
  <c r="O124" i="46"/>
  <c r="Y123" i="46"/>
  <c r="X123" i="46"/>
  <c r="W123" i="46"/>
  <c r="V123" i="46"/>
  <c r="U123" i="46"/>
  <c r="T123" i="46"/>
  <c r="S123" i="46"/>
  <c r="R123" i="46"/>
  <c r="O123" i="46"/>
  <c r="Y122" i="46"/>
  <c r="X122" i="46"/>
  <c r="W122" i="46"/>
  <c r="V122" i="46"/>
  <c r="U122" i="46"/>
  <c r="T122" i="46"/>
  <c r="S122" i="46"/>
  <c r="R122" i="46"/>
  <c r="O122" i="46"/>
  <c r="Y121" i="46"/>
  <c r="X121" i="46"/>
  <c r="W121" i="46"/>
  <c r="V121" i="46"/>
  <c r="U121" i="46"/>
  <c r="T121" i="46"/>
  <c r="S121" i="46"/>
  <c r="R121" i="46"/>
  <c r="O121" i="46"/>
  <c r="Y120" i="46"/>
  <c r="X120" i="46"/>
  <c r="W120" i="46"/>
  <c r="V120" i="46"/>
  <c r="U120" i="46"/>
  <c r="T120" i="46"/>
  <c r="S120" i="46"/>
  <c r="R120" i="46"/>
  <c r="O120" i="46"/>
  <c r="Y119" i="46"/>
  <c r="X119" i="46"/>
  <c r="W119" i="46"/>
  <c r="U119" i="46"/>
  <c r="T119" i="46"/>
  <c r="O119" i="46"/>
  <c r="Y118" i="46"/>
  <c r="X118" i="46"/>
  <c r="W118" i="46"/>
  <c r="V118" i="46"/>
  <c r="U118" i="46"/>
  <c r="T118" i="46"/>
  <c r="S118" i="46"/>
  <c r="R118" i="46"/>
  <c r="O118" i="46"/>
  <c r="Y117" i="46"/>
  <c r="X117" i="46"/>
  <c r="W117" i="46"/>
  <c r="V117" i="46"/>
  <c r="U117" i="46"/>
  <c r="T117" i="46"/>
  <c r="S117" i="46"/>
  <c r="R117" i="46"/>
  <c r="O117" i="46"/>
  <c r="Y116" i="46"/>
  <c r="X116" i="46"/>
  <c r="W116" i="46"/>
  <c r="V116" i="46"/>
  <c r="U116" i="46"/>
  <c r="T116" i="46"/>
  <c r="S116" i="46"/>
  <c r="R116" i="46"/>
  <c r="O116" i="46"/>
  <c r="Y115" i="46"/>
  <c r="X115" i="46"/>
  <c r="W115" i="46"/>
  <c r="U115" i="46"/>
  <c r="T115" i="46"/>
  <c r="O115" i="46"/>
  <c r="Y114" i="46"/>
  <c r="X114" i="46"/>
  <c r="W114" i="46"/>
  <c r="V114" i="46"/>
  <c r="U114" i="46"/>
  <c r="T114" i="46"/>
  <c r="S114" i="46"/>
  <c r="R114" i="46"/>
  <c r="O114" i="46"/>
  <c r="Y113" i="46"/>
  <c r="X113" i="46"/>
  <c r="W113" i="46"/>
  <c r="V113" i="46"/>
  <c r="U113" i="46"/>
  <c r="T113" i="46"/>
  <c r="S113" i="46"/>
  <c r="R113" i="46"/>
  <c r="O113" i="46"/>
  <c r="Y112" i="46"/>
  <c r="X112" i="46"/>
  <c r="W112" i="46"/>
  <c r="V112" i="46"/>
  <c r="U112" i="46"/>
  <c r="T112" i="46"/>
  <c r="S112" i="46"/>
  <c r="R112" i="46"/>
  <c r="O112" i="46"/>
  <c r="Y111" i="46"/>
  <c r="X111" i="46"/>
  <c r="W111" i="46"/>
  <c r="V111" i="46"/>
  <c r="U111" i="46"/>
  <c r="T111" i="46"/>
  <c r="S111" i="46"/>
  <c r="R111" i="46"/>
  <c r="O111" i="46"/>
  <c r="Y110" i="46"/>
  <c r="X110" i="46"/>
  <c r="W110" i="46"/>
  <c r="V110" i="46"/>
  <c r="U110" i="46"/>
  <c r="T110" i="46"/>
  <c r="S110" i="46"/>
  <c r="R110" i="46"/>
  <c r="O110" i="46"/>
  <c r="Y109" i="46"/>
  <c r="X109" i="46"/>
  <c r="W109" i="46"/>
  <c r="V109" i="46"/>
  <c r="U109" i="46"/>
  <c r="T109" i="46"/>
  <c r="S109" i="46"/>
  <c r="R109" i="46"/>
  <c r="O109" i="46"/>
  <c r="Y108" i="46"/>
  <c r="X108" i="46"/>
  <c r="W108" i="46"/>
  <c r="V108" i="46"/>
  <c r="U108" i="46"/>
  <c r="T108" i="46"/>
  <c r="S108" i="46"/>
  <c r="R108" i="46"/>
  <c r="O108" i="46"/>
  <c r="Y107" i="46"/>
  <c r="X107" i="46"/>
  <c r="W107" i="46"/>
  <c r="U107" i="46"/>
  <c r="T107" i="46"/>
  <c r="O107" i="46"/>
  <c r="Y106" i="46"/>
  <c r="X106" i="46"/>
  <c r="W106" i="46"/>
  <c r="U106" i="46"/>
  <c r="T106" i="46"/>
  <c r="O106" i="46"/>
  <c r="Y105" i="46"/>
  <c r="X105" i="46"/>
  <c r="W105" i="46"/>
  <c r="U105" i="46"/>
  <c r="T105" i="46"/>
  <c r="O105" i="46"/>
  <c r="Y104" i="46"/>
  <c r="X104" i="46"/>
  <c r="W104" i="46"/>
  <c r="U104" i="46"/>
  <c r="T104" i="46"/>
  <c r="O104" i="46"/>
  <c r="Y102" i="46"/>
  <c r="X102" i="46"/>
  <c r="W102" i="46"/>
  <c r="U102" i="46"/>
  <c r="T102" i="46"/>
  <c r="O102" i="46"/>
  <c r="Y101" i="46"/>
  <c r="X101" i="46"/>
  <c r="W101" i="46"/>
  <c r="V101" i="46"/>
  <c r="U101" i="46"/>
  <c r="T101" i="46"/>
  <c r="S101" i="46"/>
  <c r="R101" i="46"/>
  <c r="O101" i="46"/>
  <c r="Y100" i="46"/>
  <c r="X100" i="46"/>
  <c r="W100" i="46"/>
  <c r="V100" i="46"/>
  <c r="U100" i="46"/>
  <c r="T100" i="46"/>
  <c r="S100" i="46"/>
  <c r="R100" i="46"/>
  <c r="O100" i="46"/>
  <c r="Y99" i="46"/>
  <c r="X99" i="46"/>
  <c r="W99" i="46"/>
  <c r="U99" i="46"/>
  <c r="T99" i="46"/>
  <c r="O99" i="46"/>
  <c r="Y98" i="46"/>
  <c r="X98" i="46"/>
  <c r="W98" i="46"/>
  <c r="V98" i="46"/>
  <c r="U98" i="46"/>
  <c r="T98" i="46"/>
  <c r="S98" i="46"/>
  <c r="R98" i="46"/>
  <c r="O98" i="46"/>
  <c r="Y97" i="46"/>
  <c r="X97" i="46"/>
  <c r="W97" i="46"/>
  <c r="U97" i="46"/>
  <c r="T97" i="46"/>
  <c r="O97" i="46"/>
  <c r="Y94" i="46"/>
  <c r="X94" i="46"/>
  <c r="W94" i="46"/>
  <c r="U94" i="46"/>
  <c r="T94" i="46"/>
  <c r="O94" i="46"/>
  <c r="Y93" i="46"/>
  <c r="X93" i="46"/>
  <c r="W93" i="46"/>
  <c r="V93" i="46"/>
  <c r="U93" i="46"/>
  <c r="T93" i="46"/>
  <c r="S93" i="46"/>
  <c r="R93" i="46"/>
  <c r="O93" i="46"/>
  <c r="Y92" i="46"/>
  <c r="X92" i="46"/>
  <c r="W92" i="46"/>
  <c r="V92" i="46"/>
  <c r="U92" i="46"/>
  <c r="T92" i="46"/>
  <c r="S92" i="46"/>
  <c r="R92" i="46"/>
  <c r="O92" i="46"/>
  <c r="Y91" i="46"/>
  <c r="X91" i="46"/>
  <c r="W91" i="46"/>
  <c r="V91" i="46"/>
  <c r="U91" i="46"/>
  <c r="T91" i="46"/>
  <c r="S91" i="46"/>
  <c r="R91" i="46"/>
  <c r="O91" i="46"/>
  <c r="Y90" i="46"/>
  <c r="X90" i="46"/>
  <c r="W90" i="46"/>
  <c r="V90" i="46"/>
  <c r="U90" i="46"/>
  <c r="T90" i="46"/>
  <c r="S90" i="46"/>
  <c r="R90" i="46"/>
  <c r="O90" i="46"/>
  <c r="Y89" i="46"/>
  <c r="X89" i="46"/>
  <c r="W89" i="46"/>
  <c r="V89" i="46"/>
  <c r="U89" i="46"/>
  <c r="T89" i="46"/>
  <c r="S89" i="46"/>
  <c r="R89" i="46"/>
  <c r="O89" i="46"/>
  <c r="Y88" i="46"/>
  <c r="X88" i="46"/>
  <c r="W88" i="46"/>
  <c r="V88" i="46"/>
  <c r="U88" i="46"/>
  <c r="T88" i="46"/>
  <c r="S88" i="46"/>
  <c r="R88" i="46"/>
  <c r="O88" i="46"/>
  <c r="Y87" i="46"/>
  <c r="X87" i="46"/>
  <c r="W87" i="46"/>
  <c r="V87" i="46"/>
  <c r="U87" i="46"/>
  <c r="T87" i="46"/>
  <c r="S87" i="46"/>
  <c r="R87" i="46"/>
  <c r="O87" i="46"/>
  <c r="Y86" i="46"/>
  <c r="X86" i="46"/>
  <c r="W86" i="46"/>
  <c r="V86" i="46"/>
  <c r="U86" i="46"/>
  <c r="T86" i="46"/>
  <c r="S86" i="46"/>
  <c r="R86" i="46"/>
  <c r="O86" i="46"/>
  <c r="Y85" i="46"/>
  <c r="X85" i="46"/>
  <c r="W85" i="46"/>
  <c r="V85" i="46"/>
  <c r="U85" i="46"/>
  <c r="T85" i="46"/>
  <c r="S85" i="46"/>
  <c r="R85" i="46"/>
  <c r="O85" i="46"/>
  <c r="Y84" i="46"/>
  <c r="X84" i="46"/>
  <c r="W84" i="46"/>
  <c r="V84" i="46"/>
  <c r="U84" i="46"/>
  <c r="T84" i="46"/>
  <c r="S84" i="46"/>
  <c r="R84" i="46"/>
  <c r="O84" i="46"/>
  <c r="Y33" i="46"/>
  <c r="X33" i="46"/>
  <c r="W33" i="46"/>
  <c r="W96" i="46" s="1"/>
  <c r="U33" i="46"/>
  <c r="U96" i="46" s="1"/>
  <c r="T33" i="46"/>
  <c r="O33" i="46"/>
  <c r="O96" i="46" s="1"/>
  <c r="Y40" i="46"/>
  <c r="X40" i="46"/>
  <c r="W40" i="46"/>
  <c r="U40" i="46"/>
  <c r="U103" i="46" s="1"/>
  <c r="T40" i="46"/>
  <c r="T103" i="46" s="1"/>
  <c r="O40" i="46"/>
  <c r="O103" i="46" s="1"/>
  <c r="S78" i="46"/>
  <c r="R135" i="46"/>
  <c r="S74" i="46"/>
  <c r="S65" i="46"/>
  <c r="R127" i="46"/>
  <c r="S53" i="46"/>
  <c r="R115" i="46"/>
  <c r="S45" i="46"/>
  <c r="S107" i="46" s="1"/>
  <c r="R107" i="46"/>
  <c r="S44" i="46"/>
  <c r="R106" i="46"/>
  <c r="S43" i="46"/>
  <c r="S41" i="46"/>
  <c r="R104" i="46"/>
  <c r="S39" i="46"/>
  <c r="R102" i="46"/>
  <c r="S36" i="46"/>
  <c r="S34" i="46"/>
  <c r="S31" i="46"/>
  <c r="S94" i="46" s="1"/>
  <c r="R94" i="46"/>
  <c r="S20" i="46"/>
  <c r="S19" i="46"/>
  <c r="AB2296" i="157"/>
  <c r="AA2296" i="157"/>
  <c r="Z2296" i="157"/>
  <c r="X2296" i="157"/>
  <c r="W2296" i="157"/>
  <c r="R2296" i="157"/>
  <c r="AB2295" i="157"/>
  <c r="AA2295" i="157"/>
  <c r="Z2295" i="157"/>
  <c r="Y2295" i="157"/>
  <c r="X2295" i="157"/>
  <c r="W2295" i="157"/>
  <c r="V2295" i="157"/>
  <c r="U2295" i="157"/>
  <c r="R2295" i="157"/>
  <c r="AB2294" i="157"/>
  <c r="AA2294" i="157"/>
  <c r="Z2294" i="157"/>
  <c r="Y2294" i="157"/>
  <c r="X2294" i="157"/>
  <c r="W2294" i="157"/>
  <c r="V2294" i="157"/>
  <c r="U2294" i="157"/>
  <c r="R2294" i="157"/>
  <c r="AB2293" i="157"/>
  <c r="AA2293" i="157"/>
  <c r="Z2293" i="157"/>
  <c r="Y2293" i="157"/>
  <c r="X2293" i="157"/>
  <c r="W2293" i="157"/>
  <c r="V2293" i="157"/>
  <c r="U2293" i="157"/>
  <c r="R2293" i="157"/>
  <c r="AB2292" i="157"/>
  <c r="AA2292" i="157"/>
  <c r="Z2292" i="157"/>
  <c r="X2292" i="157"/>
  <c r="W2292" i="157"/>
  <c r="R2292" i="157"/>
  <c r="AB2291" i="157"/>
  <c r="AA2291" i="157"/>
  <c r="Z2291" i="157"/>
  <c r="Y2291" i="157"/>
  <c r="X2291" i="157"/>
  <c r="W2291" i="157"/>
  <c r="V2291" i="157"/>
  <c r="U2291" i="157"/>
  <c r="R2291" i="157"/>
  <c r="AB2290" i="157"/>
  <c r="AA2290" i="157"/>
  <c r="Z2290" i="157"/>
  <c r="Y2290" i="157"/>
  <c r="X2290" i="157"/>
  <c r="W2290" i="157"/>
  <c r="V2290" i="157"/>
  <c r="U2290" i="157"/>
  <c r="R2290" i="157"/>
  <c r="AB2288" i="157"/>
  <c r="AA2288" i="157"/>
  <c r="Z2288" i="157"/>
  <c r="X2288" i="157"/>
  <c r="W2288" i="157"/>
  <c r="R2288" i="157"/>
  <c r="AB2287" i="157"/>
  <c r="AA2287" i="157"/>
  <c r="Z2287" i="157"/>
  <c r="Y2287" i="157"/>
  <c r="X2287" i="157"/>
  <c r="W2287" i="157"/>
  <c r="V2287" i="157"/>
  <c r="U2287" i="157"/>
  <c r="R2287" i="157"/>
  <c r="AB2286" i="157"/>
  <c r="AA2286" i="157"/>
  <c r="Z2286" i="157"/>
  <c r="Y2286" i="157"/>
  <c r="X2286" i="157"/>
  <c r="W2286" i="157"/>
  <c r="V2286" i="157"/>
  <c r="U2286" i="157"/>
  <c r="R2286" i="157"/>
  <c r="AB2285" i="157"/>
  <c r="AA2285" i="157"/>
  <c r="Z2285" i="157"/>
  <c r="Y2285" i="157"/>
  <c r="X2285" i="157"/>
  <c r="W2285" i="157"/>
  <c r="V2285" i="157"/>
  <c r="U2285" i="157"/>
  <c r="R2285" i="157"/>
  <c r="AB2284" i="157"/>
  <c r="AA2284" i="157"/>
  <c r="Z2284" i="157"/>
  <c r="Y2284" i="157"/>
  <c r="X2284" i="157"/>
  <c r="W2284" i="157"/>
  <c r="V2284" i="157"/>
  <c r="U2284" i="157"/>
  <c r="R2284" i="157"/>
  <c r="AB2283" i="157"/>
  <c r="AA2283" i="157"/>
  <c r="Z2283" i="157"/>
  <c r="Y2283" i="157"/>
  <c r="X2283" i="157"/>
  <c r="W2283" i="157"/>
  <c r="V2283" i="157"/>
  <c r="U2283" i="157"/>
  <c r="R2283" i="157"/>
  <c r="AB2282" i="157"/>
  <c r="AA2282" i="157"/>
  <c r="Z2282" i="157"/>
  <c r="Y2282" i="157"/>
  <c r="X2282" i="157"/>
  <c r="W2282" i="157"/>
  <c r="V2282" i="157"/>
  <c r="U2282" i="157"/>
  <c r="R2282" i="157"/>
  <c r="AB2281" i="157"/>
  <c r="AA2281" i="157"/>
  <c r="Z2281" i="157"/>
  <c r="Y2281" i="157"/>
  <c r="X2281" i="157"/>
  <c r="W2281" i="157"/>
  <c r="V2281" i="157"/>
  <c r="U2281" i="157"/>
  <c r="R2281" i="157"/>
  <c r="AB2280" i="157"/>
  <c r="AA2280" i="157"/>
  <c r="Z2280" i="157"/>
  <c r="Y2280" i="157"/>
  <c r="X2280" i="157"/>
  <c r="W2280" i="157"/>
  <c r="V2280" i="157"/>
  <c r="U2280" i="157"/>
  <c r="R2280" i="157"/>
  <c r="AB2279" i="157"/>
  <c r="AA2279" i="157"/>
  <c r="Z2279" i="157"/>
  <c r="X2279" i="157"/>
  <c r="W2279" i="157"/>
  <c r="R2279" i="157"/>
  <c r="AB2278" i="157"/>
  <c r="AA2278" i="157"/>
  <c r="Z2278" i="157"/>
  <c r="Y2278" i="157"/>
  <c r="X2278" i="157"/>
  <c r="W2278" i="157"/>
  <c r="V2278" i="157"/>
  <c r="U2278" i="157"/>
  <c r="R2278" i="157"/>
  <c r="AB2277" i="157"/>
  <c r="AA2277" i="157"/>
  <c r="Z2277" i="157"/>
  <c r="Y2277" i="157"/>
  <c r="X2277" i="157"/>
  <c r="W2277" i="157"/>
  <c r="V2277" i="157"/>
  <c r="U2277" i="157"/>
  <c r="R2277" i="157"/>
  <c r="AB2276" i="157"/>
  <c r="AA2276" i="157"/>
  <c r="Z2276" i="157"/>
  <c r="X2276" i="157"/>
  <c r="W2276" i="157"/>
  <c r="R2276" i="157"/>
  <c r="AB2275" i="157"/>
  <c r="AA2275" i="157"/>
  <c r="Z2275" i="157"/>
  <c r="Y2275" i="157"/>
  <c r="X2275" i="157"/>
  <c r="W2275" i="157"/>
  <c r="V2275" i="157"/>
  <c r="U2275" i="157"/>
  <c r="R2275" i="157"/>
  <c r="AB2274" i="157"/>
  <c r="AA2274" i="157"/>
  <c r="Z2274" i="157"/>
  <c r="Y2274" i="157"/>
  <c r="X2274" i="157"/>
  <c r="W2274" i="157"/>
  <c r="V2274" i="157"/>
  <c r="U2274" i="157"/>
  <c r="R2274" i="157"/>
  <c r="AB2273" i="157"/>
  <c r="AA2273" i="157"/>
  <c r="Z2273" i="157"/>
  <c r="Y2273" i="157"/>
  <c r="X2273" i="157"/>
  <c r="W2273" i="157"/>
  <c r="V2273" i="157"/>
  <c r="U2273" i="157"/>
  <c r="R2273" i="157"/>
  <c r="AB2272" i="157"/>
  <c r="AA2272" i="157"/>
  <c r="Z2272" i="157"/>
  <c r="Y2272" i="157"/>
  <c r="X2272" i="157"/>
  <c r="W2272" i="157"/>
  <c r="V2272" i="157"/>
  <c r="U2272" i="157"/>
  <c r="R2272" i="157"/>
  <c r="AB2271" i="157"/>
  <c r="AA2271" i="157"/>
  <c r="Z2271" i="157"/>
  <c r="Y2271" i="157"/>
  <c r="X2271" i="157"/>
  <c r="W2271" i="157"/>
  <c r="V2271" i="157"/>
  <c r="U2271" i="157"/>
  <c r="R2271" i="157"/>
  <c r="AB2270" i="157"/>
  <c r="AA2270" i="157"/>
  <c r="Z2270" i="157"/>
  <c r="Y2270" i="157"/>
  <c r="X2270" i="157"/>
  <c r="W2270" i="157"/>
  <c r="V2270" i="157"/>
  <c r="U2270" i="157"/>
  <c r="R2270" i="157"/>
  <c r="AB2269" i="157"/>
  <c r="AA2269" i="157"/>
  <c r="Z2269" i="157"/>
  <c r="Y2269" i="157"/>
  <c r="X2269" i="157"/>
  <c r="W2269" i="157"/>
  <c r="V2269" i="157"/>
  <c r="U2269" i="157"/>
  <c r="R2269" i="157"/>
  <c r="AB2268" i="157"/>
  <c r="AA2268" i="157"/>
  <c r="Z2268" i="157"/>
  <c r="X2268" i="157"/>
  <c r="W2268" i="157"/>
  <c r="R2268" i="157"/>
  <c r="AB2267" i="157"/>
  <c r="AA2267" i="157"/>
  <c r="Z2267" i="157"/>
  <c r="X2267" i="157"/>
  <c r="W2267" i="157"/>
  <c r="R2267" i="157"/>
  <c r="AB2266" i="157"/>
  <c r="AA2266" i="157"/>
  <c r="Z2266" i="157"/>
  <c r="X2266" i="157"/>
  <c r="W2266" i="157"/>
  <c r="R2266" i="157"/>
  <c r="AB2265" i="157"/>
  <c r="AA2265" i="157"/>
  <c r="Z2265" i="157"/>
  <c r="X2265" i="157"/>
  <c r="W2265" i="157"/>
  <c r="R2265" i="157"/>
  <c r="AB2263" i="157"/>
  <c r="AA2263" i="157"/>
  <c r="Z2263" i="157"/>
  <c r="X2263" i="157"/>
  <c r="W2263" i="157"/>
  <c r="R2263" i="157"/>
  <c r="AB2262" i="157"/>
  <c r="AA2262" i="157"/>
  <c r="Z2262" i="157"/>
  <c r="Y2262" i="157"/>
  <c r="X2262" i="157"/>
  <c r="W2262" i="157"/>
  <c r="V2262" i="157"/>
  <c r="U2262" i="157"/>
  <c r="R2262" i="157"/>
  <c r="AB2261" i="157"/>
  <c r="AA2261" i="157"/>
  <c r="Z2261" i="157"/>
  <c r="Y2261" i="157"/>
  <c r="X2261" i="157"/>
  <c r="W2261" i="157"/>
  <c r="V2261" i="157"/>
  <c r="U2261" i="157"/>
  <c r="R2261" i="157"/>
  <c r="AB2260" i="157"/>
  <c r="AA2260" i="157"/>
  <c r="Z2260" i="157"/>
  <c r="X2260" i="157"/>
  <c r="W2260" i="157"/>
  <c r="R2260" i="157"/>
  <c r="AB2259" i="157"/>
  <c r="AA2259" i="157"/>
  <c r="Z2259" i="157"/>
  <c r="Y2259" i="157"/>
  <c r="X2259" i="157"/>
  <c r="W2259" i="157"/>
  <c r="V2259" i="157"/>
  <c r="U2259" i="157"/>
  <c r="R2259" i="157"/>
  <c r="AB2258" i="157"/>
  <c r="AA2258" i="157"/>
  <c r="Z2258" i="157"/>
  <c r="X2258" i="157"/>
  <c r="W2258" i="157"/>
  <c r="R2258" i="157"/>
  <c r="AB2255" i="157"/>
  <c r="AA2255" i="157"/>
  <c r="Z2255" i="157"/>
  <c r="X2255" i="157"/>
  <c r="W2255" i="157"/>
  <c r="R2255" i="157"/>
  <c r="AB2254" i="157"/>
  <c r="AA2254" i="157"/>
  <c r="Z2254" i="157"/>
  <c r="Y2254" i="157"/>
  <c r="X2254" i="157"/>
  <c r="W2254" i="157"/>
  <c r="V2254" i="157"/>
  <c r="U2254" i="157"/>
  <c r="R2254" i="157"/>
  <c r="AB2253" i="157"/>
  <c r="AA2253" i="157"/>
  <c r="Z2253" i="157"/>
  <c r="Y2253" i="157"/>
  <c r="X2253" i="157"/>
  <c r="W2253" i="157"/>
  <c r="V2253" i="157"/>
  <c r="U2253" i="157"/>
  <c r="R2253" i="157"/>
  <c r="AB2252" i="157"/>
  <c r="AA2252" i="157"/>
  <c r="Z2252" i="157"/>
  <c r="Y2252" i="157"/>
  <c r="X2252" i="157"/>
  <c r="W2252" i="157"/>
  <c r="V2252" i="157"/>
  <c r="U2252" i="157"/>
  <c r="R2252" i="157"/>
  <c r="AB2251" i="157"/>
  <c r="AA2251" i="157"/>
  <c r="Z2251" i="157"/>
  <c r="Y2251" i="157"/>
  <c r="X2251" i="157"/>
  <c r="W2251" i="157"/>
  <c r="V2251" i="157"/>
  <c r="U2251" i="157"/>
  <c r="R2251" i="157"/>
  <c r="AB2250" i="157"/>
  <c r="AA2250" i="157"/>
  <c r="Z2250" i="157"/>
  <c r="Y2250" i="157"/>
  <c r="X2250" i="157"/>
  <c r="W2250" i="157"/>
  <c r="V2250" i="157"/>
  <c r="U2250" i="157"/>
  <c r="R2250" i="157"/>
  <c r="AB2249" i="157"/>
  <c r="AA2249" i="157"/>
  <c r="Z2249" i="157"/>
  <c r="Y2249" i="157"/>
  <c r="X2249" i="157"/>
  <c r="W2249" i="157"/>
  <c r="V2249" i="157"/>
  <c r="U2249" i="157"/>
  <c r="R2249" i="157"/>
  <c r="AB2248" i="157"/>
  <c r="AA2248" i="157"/>
  <c r="Z2248" i="157"/>
  <c r="Y2248" i="157"/>
  <c r="X2248" i="157"/>
  <c r="W2248" i="157"/>
  <c r="V2248" i="157"/>
  <c r="U2248" i="157"/>
  <c r="R2248" i="157"/>
  <c r="AB2247" i="157"/>
  <c r="AA2247" i="157"/>
  <c r="Z2247" i="157"/>
  <c r="Y2247" i="157"/>
  <c r="X2247" i="157"/>
  <c r="W2247" i="157"/>
  <c r="V2247" i="157"/>
  <c r="U2247" i="157"/>
  <c r="R2247" i="157"/>
  <c r="AB2246" i="157"/>
  <c r="AA2246" i="157"/>
  <c r="Z2246" i="157"/>
  <c r="Y2246" i="157"/>
  <c r="X2246" i="157"/>
  <c r="W2246" i="157"/>
  <c r="V2246" i="157"/>
  <c r="U2246" i="157"/>
  <c r="R2246" i="157"/>
  <c r="AB2245" i="157"/>
  <c r="AA2245" i="157"/>
  <c r="Z2245" i="157"/>
  <c r="Y2245" i="157"/>
  <c r="X2245" i="157"/>
  <c r="W2245" i="157"/>
  <c r="V2245" i="157"/>
  <c r="U2245" i="157"/>
  <c r="R2245" i="157"/>
  <c r="AB2194" i="157"/>
  <c r="AA2194" i="157"/>
  <c r="Z2194" i="157"/>
  <c r="X2194" i="157"/>
  <c r="X2257" i="157" s="1"/>
  <c r="W2194" i="157"/>
  <c r="W2257" i="157" s="1"/>
  <c r="R2194" i="157"/>
  <c r="AB2201" i="157"/>
  <c r="AA2201" i="157"/>
  <c r="Z2201" i="157"/>
  <c r="X2201" i="157"/>
  <c r="X2264" i="157" s="1"/>
  <c r="W2201" i="157"/>
  <c r="W2264" i="157" s="1"/>
  <c r="R2201" i="157"/>
  <c r="V2238" i="157"/>
  <c r="U2296" i="157"/>
  <c r="V2234" i="157"/>
  <c r="V2292" i="157" s="1"/>
  <c r="V2225" i="157"/>
  <c r="U2288" i="157"/>
  <c r="V2213" i="157"/>
  <c r="U2276" i="157"/>
  <c r="V2205" i="157"/>
  <c r="V2268" i="157" s="1"/>
  <c r="U2268" i="157"/>
  <c r="V2204" i="157"/>
  <c r="U2267" i="157"/>
  <c r="V2203" i="157"/>
  <c r="U2266" i="157"/>
  <c r="V2202" i="157"/>
  <c r="V2200" i="157"/>
  <c r="U2263" i="157"/>
  <c r="V2197" i="157"/>
  <c r="U2260" i="157"/>
  <c r="V2195" i="157"/>
  <c r="U2258" i="157"/>
  <c r="V2192" i="157"/>
  <c r="U2255" i="157"/>
  <c r="V2181" i="157"/>
  <c r="U2181" i="157"/>
  <c r="V2180" i="157"/>
  <c r="V2179" i="157"/>
  <c r="V2178" i="157"/>
  <c r="U2241" i="157"/>
  <c r="AB2168" i="157"/>
  <c r="AA2168" i="157"/>
  <c r="Z2168" i="157"/>
  <c r="X2168" i="157"/>
  <c r="W2168" i="157"/>
  <c r="R2168" i="157"/>
  <c r="AB2167" i="157"/>
  <c r="AA2167" i="157"/>
  <c r="Z2167" i="157"/>
  <c r="Y2167" i="157"/>
  <c r="X2167" i="157"/>
  <c r="W2167" i="157"/>
  <c r="V2167" i="157"/>
  <c r="U2167" i="157"/>
  <c r="R2167" i="157"/>
  <c r="AB2166" i="157"/>
  <c r="AA2166" i="157"/>
  <c r="Z2166" i="157"/>
  <c r="Y2166" i="157"/>
  <c r="X2166" i="157"/>
  <c r="W2166" i="157"/>
  <c r="V2166" i="157"/>
  <c r="U2166" i="157"/>
  <c r="R2166" i="157"/>
  <c r="AB2165" i="157"/>
  <c r="AA2165" i="157"/>
  <c r="Z2165" i="157"/>
  <c r="Y2165" i="157"/>
  <c r="X2165" i="157"/>
  <c r="W2165" i="157"/>
  <c r="V2165" i="157"/>
  <c r="U2165" i="157"/>
  <c r="R2165" i="157"/>
  <c r="AB2164" i="157"/>
  <c r="AA2164" i="157"/>
  <c r="Z2164" i="157"/>
  <c r="X2164" i="157"/>
  <c r="W2164" i="157"/>
  <c r="R2164" i="157"/>
  <c r="AB2163" i="157"/>
  <c r="AA2163" i="157"/>
  <c r="Z2163" i="157"/>
  <c r="Y2163" i="157"/>
  <c r="X2163" i="157"/>
  <c r="W2163" i="157"/>
  <c r="V2163" i="157"/>
  <c r="U2163" i="157"/>
  <c r="R2163" i="157"/>
  <c r="AB2162" i="157"/>
  <c r="AA2162" i="157"/>
  <c r="Z2162" i="157"/>
  <c r="Y2162" i="157"/>
  <c r="X2162" i="157"/>
  <c r="W2162" i="157"/>
  <c r="V2162" i="157"/>
  <c r="U2162" i="157"/>
  <c r="R2162" i="157"/>
  <c r="AB2160" i="157"/>
  <c r="AA2160" i="157"/>
  <c r="Z2160" i="157"/>
  <c r="X2160" i="157"/>
  <c r="W2160" i="157"/>
  <c r="R2160" i="157"/>
  <c r="AB2159" i="157"/>
  <c r="AA2159" i="157"/>
  <c r="Z2159" i="157"/>
  <c r="Y2159" i="157"/>
  <c r="X2159" i="157"/>
  <c r="W2159" i="157"/>
  <c r="V2159" i="157"/>
  <c r="U2159" i="157"/>
  <c r="R2159" i="157"/>
  <c r="AB2158" i="157"/>
  <c r="AA2158" i="157"/>
  <c r="Z2158" i="157"/>
  <c r="Y2158" i="157"/>
  <c r="X2158" i="157"/>
  <c r="W2158" i="157"/>
  <c r="V2158" i="157"/>
  <c r="U2158" i="157"/>
  <c r="R2158" i="157"/>
  <c r="AB2157" i="157"/>
  <c r="AA2157" i="157"/>
  <c r="Z2157" i="157"/>
  <c r="Y2157" i="157"/>
  <c r="X2157" i="157"/>
  <c r="W2157" i="157"/>
  <c r="V2157" i="157"/>
  <c r="U2157" i="157"/>
  <c r="R2157" i="157"/>
  <c r="AB2156" i="157"/>
  <c r="AA2156" i="157"/>
  <c r="Z2156" i="157"/>
  <c r="Y2156" i="157"/>
  <c r="X2156" i="157"/>
  <c r="W2156" i="157"/>
  <c r="V2156" i="157"/>
  <c r="U2156" i="157"/>
  <c r="R2156" i="157"/>
  <c r="AB2155" i="157"/>
  <c r="AA2155" i="157"/>
  <c r="Z2155" i="157"/>
  <c r="X2155" i="157"/>
  <c r="W2155" i="157"/>
  <c r="R2155" i="157"/>
  <c r="AB2154" i="157"/>
  <c r="AA2154" i="157"/>
  <c r="Z2154" i="157"/>
  <c r="Y2154" i="157"/>
  <c r="X2154" i="157"/>
  <c r="W2154" i="157"/>
  <c r="V2154" i="157"/>
  <c r="U2154" i="157"/>
  <c r="R2154" i="157"/>
  <c r="AB2153" i="157"/>
  <c r="AA2153" i="157"/>
  <c r="Z2153" i="157"/>
  <c r="Y2153" i="157"/>
  <c r="X2153" i="157"/>
  <c r="W2153" i="157"/>
  <c r="V2153" i="157"/>
  <c r="U2153" i="157"/>
  <c r="R2153" i="157"/>
  <c r="AB2152" i="157"/>
  <c r="AA2152" i="157"/>
  <c r="Z2152" i="157"/>
  <c r="Y2152" i="157"/>
  <c r="X2152" i="157"/>
  <c r="W2152" i="157"/>
  <c r="V2152" i="157"/>
  <c r="U2152" i="157"/>
  <c r="R2152" i="157"/>
  <c r="AB2151" i="157"/>
  <c r="AA2151" i="157"/>
  <c r="Z2151" i="157"/>
  <c r="Y2151" i="157"/>
  <c r="X2151" i="157"/>
  <c r="W2151" i="157"/>
  <c r="V2151" i="157"/>
  <c r="U2151" i="157"/>
  <c r="R2151" i="157"/>
  <c r="AB2150" i="157"/>
  <c r="AA2150" i="157"/>
  <c r="Z2150" i="157"/>
  <c r="Y2150" i="157"/>
  <c r="X2150" i="157"/>
  <c r="W2150" i="157"/>
  <c r="V2150" i="157"/>
  <c r="U2150" i="157"/>
  <c r="R2150" i="157"/>
  <c r="AB2149" i="157"/>
  <c r="AA2149" i="157"/>
  <c r="Z2149" i="157"/>
  <c r="Y2149" i="157"/>
  <c r="X2149" i="157"/>
  <c r="W2149" i="157"/>
  <c r="V2149" i="157"/>
  <c r="U2149" i="157"/>
  <c r="R2149" i="157"/>
  <c r="AB2148" i="157"/>
  <c r="AA2148" i="157"/>
  <c r="Z2148" i="157"/>
  <c r="Y2148" i="157"/>
  <c r="X2148" i="157"/>
  <c r="W2148" i="157"/>
  <c r="V2148" i="157"/>
  <c r="U2148" i="157"/>
  <c r="R2148" i="157"/>
  <c r="AB2147" i="157"/>
  <c r="AA2147" i="157"/>
  <c r="Z2147" i="157"/>
  <c r="X2147" i="157"/>
  <c r="W2147" i="157"/>
  <c r="R2147" i="157"/>
  <c r="AB2146" i="157"/>
  <c r="AA2146" i="157"/>
  <c r="Z2146" i="157"/>
  <c r="Y2146" i="157"/>
  <c r="X2146" i="157"/>
  <c r="W2146" i="157"/>
  <c r="V2146" i="157"/>
  <c r="U2146" i="157"/>
  <c r="R2146" i="157"/>
  <c r="AB2145" i="157"/>
  <c r="AA2145" i="157"/>
  <c r="Z2145" i="157"/>
  <c r="Y2145" i="157"/>
  <c r="X2145" i="157"/>
  <c r="W2145" i="157"/>
  <c r="V2145" i="157"/>
  <c r="U2145" i="157"/>
  <c r="R2145" i="157"/>
  <c r="AB2144" i="157"/>
  <c r="AA2144" i="157"/>
  <c r="Z2144" i="157"/>
  <c r="X2144" i="157"/>
  <c r="W2144" i="157"/>
  <c r="R2144" i="157"/>
  <c r="AB2143" i="157"/>
  <c r="AA2143" i="157"/>
  <c r="Z2143" i="157"/>
  <c r="Y2143" i="157"/>
  <c r="X2143" i="157"/>
  <c r="W2143" i="157"/>
  <c r="V2143" i="157"/>
  <c r="U2143" i="157"/>
  <c r="R2143" i="157"/>
  <c r="AB2142" i="157"/>
  <c r="AA2142" i="157"/>
  <c r="Z2142" i="157"/>
  <c r="Y2142" i="157"/>
  <c r="X2142" i="157"/>
  <c r="W2142" i="157"/>
  <c r="V2142" i="157"/>
  <c r="U2142" i="157"/>
  <c r="R2142" i="157"/>
  <c r="AB2141" i="157"/>
  <c r="AA2141" i="157"/>
  <c r="Z2141" i="157"/>
  <c r="Y2141" i="157"/>
  <c r="X2141" i="157"/>
  <c r="W2141" i="157"/>
  <c r="V2141" i="157"/>
  <c r="U2141" i="157"/>
  <c r="R2141" i="157"/>
  <c r="AB2140" i="157"/>
  <c r="AA2140" i="157"/>
  <c r="Z2140" i="157"/>
  <c r="Y2140" i="157"/>
  <c r="X2140" i="157"/>
  <c r="W2140" i="157"/>
  <c r="V2140" i="157"/>
  <c r="U2140" i="157"/>
  <c r="R2140" i="157"/>
  <c r="AB2139" i="157"/>
  <c r="AA2139" i="157"/>
  <c r="Z2139" i="157"/>
  <c r="X2139" i="157"/>
  <c r="W2139" i="157"/>
  <c r="R2139" i="157"/>
  <c r="AB2138" i="157"/>
  <c r="AA2138" i="157"/>
  <c r="Z2138" i="157"/>
  <c r="X2138" i="157"/>
  <c r="W2138" i="157"/>
  <c r="R2138" i="157"/>
  <c r="AB2137" i="157"/>
  <c r="AA2137" i="157"/>
  <c r="Z2137" i="157"/>
  <c r="X2137" i="157"/>
  <c r="W2137" i="157"/>
  <c r="R2137" i="157"/>
  <c r="AB2136" i="157"/>
  <c r="AA2136" i="157"/>
  <c r="Z2136" i="157"/>
  <c r="X2136" i="157"/>
  <c r="W2136" i="157"/>
  <c r="R2136" i="157"/>
  <c r="AB2134" i="157"/>
  <c r="AA2134" i="157"/>
  <c r="Z2134" i="157"/>
  <c r="X2134" i="157"/>
  <c r="W2134" i="157"/>
  <c r="R2134" i="157"/>
  <c r="AB2133" i="157"/>
  <c r="AA2133" i="157"/>
  <c r="Z2133" i="157"/>
  <c r="X2133" i="157"/>
  <c r="W2133" i="157"/>
  <c r="R2133" i="157"/>
  <c r="AB2132" i="157"/>
  <c r="AA2132" i="157"/>
  <c r="Z2132" i="157"/>
  <c r="Y2132" i="157"/>
  <c r="X2132" i="157"/>
  <c r="W2132" i="157"/>
  <c r="V2132" i="157"/>
  <c r="U2132" i="157"/>
  <c r="R2132" i="157"/>
  <c r="AB2131" i="157"/>
  <c r="AA2131" i="157"/>
  <c r="Z2131" i="157"/>
  <c r="X2131" i="157"/>
  <c r="W2131" i="157"/>
  <c r="R2131" i="157"/>
  <c r="AB2130" i="157"/>
  <c r="AA2130" i="157"/>
  <c r="Z2130" i="157"/>
  <c r="Y2130" i="157"/>
  <c r="X2130" i="157"/>
  <c r="W2130" i="157"/>
  <c r="V2130" i="157"/>
  <c r="U2130" i="157"/>
  <c r="R2130" i="157"/>
  <c r="AB2129" i="157"/>
  <c r="AA2129" i="157"/>
  <c r="Z2129" i="157"/>
  <c r="X2129" i="157"/>
  <c r="W2129" i="157"/>
  <c r="R2129" i="157"/>
  <c r="AB2126" i="157"/>
  <c r="AA2126" i="157"/>
  <c r="Z2126" i="157"/>
  <c r="X2126" i="157"/>
  <c r="W2126" i="157"/>
  <c r="R2126" i="157"/>
  <c r="AB2125" i="157"/>
  <c r="AA2125" i="157"/>
  <c r="Z2125" i="157"/>
  <c r="Y2125" i="157"/>
  <c r="X2125" i="157"/>
  <c r="W2125" i="157"/>
  <c r="V2125" i="157"/>
  <c r="U2125" i="157"/>
  <c r="R2125" i="157"/>
  <c r="AB2124" i="157"/>
  <c r="AA2124" i="157"/>
  <c r="Z2124" i="157"/>
  <c r="Y2124" i="157"/>
  <c r="X2124" i="157"/>
  <c r="W2124" i="157"/>
  <c r="V2124" i="157"/>
  <c r="U2124" i="157"/>
  <c r="R2124" i="157"/>
  <c r="AB2123" i="157"/>
  <c r="AA2123" i="157"/>
  <c r="Z2123" i="157"/>
  <c r="Y2123" i="157"/>
  <c r="X2123" i="157"/>
  <c r="W2123" i="157"/>
  <c r="V2123" i="157"/>
  <c r="U2123" i="157"/>
  <c r="R2123" i="157"/>
  <c r="AB2122" i="157"/>
  <c r="AA2122" i="157"/>
  <c r="Z2122" i="157"/>
  <c r="Y2122" i="157"/>
  <c r="X2122" i="157"/>
  <c r="W2122" i="157"/>
  <c r="V2122" i="157"/>
  <c r="U2122" i="157"/>
  <c r="R2122" i="157"/>
  <c r="AB2121" i="157"/>
  <c r="AA2121" i="157"/>
  <c r="Z2121" i="157"/>
  <c r="Y2121" i="157"/>
  <c r="X2121" i="157"/>
  <c r="W2121" i="157"/>
  <c r="V2121" i="157"/>
  <c r="U2121" i="157"/>
  <c r="R2121" i="157"/>
  <c r="AB2120" i="157"/>
  <c r="AA2120" i="157"/>
  <c r="Z2120" i="157"/>
  <c r="Y2120" i="157"/>
  <c r="X2120" i="157"/>
  <c r="W2120" i="157"/>
  <c r="V2120" i="157"/>
  <c r="U2120" i="157"/>
  <c r="R2120" i="157"/>
  <c r="AB2119" i="157"/>
  <c r="AA2119" i="157"/>
  <c r="Z2119" i="157"/>
  <c r="Y2119" i="157"/>
  <c r="X2119" i="157"/>
  <c r="W2119" i="157"/>
  <c r="V2119" i="157"/>
  <c r="U2119" i="157"/>
  <c r="R2119" i="157"/>
  <c r="AB2118" i="157"/>
  <c r="AA2118" i="157"/>
  <c r="Z2118" i="157"/>
  <c r="Y2118" i="157"/>
  <c r="X2118" i="157"/>
  <c r="W2118" i="157"/>
  <c r="V2118" i="157"/>
  <c r="U2118" i="157"/>
  <c r="R2118" i="157"/>
  <c r="AB2117" i="157"/>
  <c r="AA2117" i="157"/>
  <c r="Z2117" i="157"/>
  <c r="Y2117" i="157"/>
  <c r="X2117" i="157"/>
  <c r="W2117" i="157"/>
  <c r="V2117" i="157"/>
  <c r="U2117" i="157"/>
  <c r="R2117" i="157"/>
  <c r="AB2116" i="157"/>
  <c r="AA2116" i="157"/>
  <c r="Z2116" i="157"/>
  <c r="Y2116" i="157"/>
  <c r="X2116" i="157"/>
  <c r="W2116" i="157"/>
  <c r="V2116" i="157"/>
  <c r="U2116" i="157"/>
  <c r="R2116" i="157"/>
  <c r="V2066" i="157"/>
  <c r="U2134" i="157"/>
  <c r="V2065" i="157"/>
  <c r="U2133" i="157"/>
  <c r="V2063" i="157"/>
  <c r="U2131" i="157"/>
  <c r="AB2067" i="157"/>
  <c r="AA2067" i="157"/>
  <c r="Z2067" i="157"/>
  <c r="X2067" i="157"/>
  <c r="X2135" i="157" s="1"/>
  <c r="W2067" i="157"/>
  <c r="W2135" i="157" s="1"/>
  <c r="R2067" i="157"/>
  <c r="AB2060" i="157"/>
  <c r="AA2060" i="157"/>
  <c r="Z2060" i="157"/>
  <c r="X2060" i="157"/>
  <c r="X2128" i="157" s="1"/>
  <c r="W2060" i="157"/>
  <c r="R2060" i="157"/>
  <c r="V2110" i="157"/>
  <c r="V2168" i="157" s="1"/>
  <c r="U2168" i="157"/>
  <c r="V2106" i="157"/>
  <c r="V2164" i="157" s="1"/>
  <c r="V2095" i="157"/>
  <c r="U2160" i="157"/>
  <c r="V2087" i="157"/>
  <c r="U2155" i="157"/>
  <c r="V2079" i="157"/>
  <c r="U2147" i="157"/>
  <c r="V2071" i="157"/>
  <c r="U2139" i="157"/>
  <c r="V2070" i="157"/>
  <c r="U2138" i="157"/>
  <c r="V2069" i="157"/>
  <c r="U2137" i="157"/>
  <c r="V2068" i="157"/>
  <c r="V2061" i="157"/>
  <c r="U2129" i="157"/>
  <c r="V2058" i="157"/>
  <c r="U2126" i="157"/>
  <c r="V2047" i="157"/>
  <c r="V2046" i="157"/>
  <c r="V2045" i="157"/>
  <c r="V2044" i="157"/>
  <c r="AB2033" i="157"/>
  <c r="AA2033" i="157"/>
  <c r="Z2033" i="157"/>
  <c r="X2033" i="157"/>
  <c r="W2033" i="157"/>
  <c r="R2033" i="157"/>
  <c r="AB2032" i="157"/>
  <c r="AA2032" i="157"/>
  <c r="Z2032" i="157"/>
  <c r="Y2032" i="157"/>
  <c r="X2032" i="157"/>
  <c r="W2032" i="157"/>
  <c r="V2032" i="157"/>
  <c r="U2032" i="157"/>
  <c r="R2032" i="157"/>
  <c r="AB2031" i="157"/>
  <c r="AA2031" i="157"/>
  <c r="Z2031" i="157"/>
  <c r="Y2031" i="157"/>
  <c r="X2031" i="157"/>
  <c r="W2031" i="157"/>
  <c r="V2031" i="157"/>
  <c r="U2031" i="157"/>
  <c r="R2031" i="157"/>
  <c r="AB2030" i="157"/>
  <c r="AA2030" i="157"/>
  <c r="Z2030" i="157"/>
  <c r="Y2030" i="157"/>
  <c r="X2030" i="157"/>
  <c r="W2030" i="157"/>
  <c r="V2030" i="157"/>
  <c r="U2030" i="157"/>
  <c r="R2030" i="157"/>
  <c r="AB2029" i="157"/>
  <c r="AA2029" i="157"/>
  <c r="Z2029" i="157"/>
  <c r="X2029" i="157"/>
  <c r="W2029" i="157"/>
  <c r="R2029" i="157"/>
  <c r="AB2028" i="157"/>
  <c r="AA2028" i="157"/>
  <c r="Z2028" i="157"/>
  <c r="Y2028" i="157"/>
  <c r="X2028" i="157"/>
  <c r="W2028" i="157"/>
  <c r="V2028" i="157"/>
  <c r="U2028" i="157"/>
  <c r="R2028" i="157"/>
  <c r="AB2027" i="157"/>
  <c r="AA2027" i="157"/>
  <c r="Z2027" i="157"/>
  <c r="Y2027" i="157"/>
  <c r="X2027" i="157"/>
  <c r="W2027" i="157"/>
  <c r="V2027" i="157"/>
  <c r="U2027" i="157"/>
  <c r="R2027" i="157"/>
  <c r="AB2025" i="157"/>
  <c r="AA2025" i="157"/>
  <c r="Z2025" i="157"/>
  <c r="X2025" i="157"/>
  <c r="W2025" i="157"/>
  <c r="R2025" i="157"/>
  <c r="AB2024" i="157"/>
  <c r="AA2024" i="157"/>
  <c r="Z2024" i="157"/>
  <c r="Y2024" i="157"/>
  <c r="X2024" i="157"/>
  <c r="W2024" i="157"/>
  <c r="V2024" i="157"/>
  <c r="U2024" i="157"/>
  <c r="R2024" i="157"/>
  <c r="AB2023" i="157"/>
  <c r="AA2023" i="157"/>
  <c r="Z2023" i="157"/>
  <c r="Y2023" i="157"/>
  <c r="X2023" i="157"/>
  <c r="W2023" i="157"/>
  <c r="V2023" i="157"/>
  <c r="U2023" i="157"/>
  <c r="R2023" i="157"/>
  <c r="AB2022" i="157"/>
  <c r="AA2022" i="157"/>
  <c r="Z2022" i="157"/>
  <c r="Y2022" i="157"/>
  <c r="X2022" i="157"/>
  <c r="W2022" i="157"/>
  <c r="V2022" i="157"/>
  <c r="U2022" i="157"/>
  <c r="R2022" i="157"/>
  <c r="AB2021" i="157"/>
  <c r="AA2021" i="157"/>
  <c r="Z2021" i="157"/>
  <c r="Y2021" i="157"/>
  <c r="X2021" i="157"/>
  <c r="W2021" i="157"/>
  <c r="V2021" i="157"/>
  <c r="U2021" i="157"/>
  <c r="R2021" i="157"/>
  <c r="AB2020" i="157"/>
  <c r="AA2020" i="157"/>
  <c r="Z2020" i="157"/>
  <c r="X2020" i="157"/>
  <c r="W2020" i="157"/>
  <c r="R2020" i="157"/>
  <c r="AB2019" i="157"/>
  <c r="AA2019" i="157"/>
  <c r="Z2019" i="157"/>
  <c r="Y2019" i="157"/>
  <c r="X2019" i="157"/>
  <c r="W2019" i="157"/>
  <c r="V2019" i="157"/>
  <c r="U2019" i="157"/>
  <c r="R2019" i="157"/>
  <c r="AB2018" i="157"/>
  <c r="AA2018" i="157"/>
  <c r="Z2018" i="157"/>
  <c r="X2018" i="157"/>
  <c r="W2018" i="157"/>
  <c r="R2018" i="157"/>
  <c r="AB2017" i="157"/>
  <c r="AA2017" i="157"/>
  <c r="Z2017" i="157"/>
  <c r="Y2017" i="157"/>
  <c r="X2017" i="157"/>
  <c r="W2017" i="157"/>
  <c r="V2017" i="157"/>
  <c r="U2017" i="157"/>
  <c r="R2017" i="157"/>
  <c r="AB2016" i="157"/>
  <c r="AA2016" i="157"/>
  <c r="Z2016" i="157"/>
  <c r="Y2016" i="157"/>
  <c r="X2016" i="157"/>
  <c r="W2016" i="157"/>
  <c r="V2016" i="157"/>
  <c r="U2016" i="157"/>
  <c r="R2016" i="157"/>
  <c r="AB2015" i="157"/>
  <c r="AA2015" i="157"/>
  <c r="Z2015" i="157"/>
  <c r="Y2015" i="157"/>
  <c r="X2015" i="157"/>
  <c r="W2015" i="157"/>
  <c r="V2015" i="157"/>
  <c r="U2015" i="157"/>
  <c r="R2015" i="157"/>
  <c r="AB2014" i="157"/>
  <c r="AA2014" i="157"/>
  <c r="Z2014" i="157"/>
  <c r="Y2014" i="157"/>
  <c r="X2014" i="157"/>
  <c r="W2014" i="157"/>
  <c r="V2014" i="157"/>
  <c r="U2014" i="157"/>
  <c r="R2014" i="157"/>
  <c r="AB2013" i="157"/>
  <c r="AA2013" i="157"/>
  <c r="Z2013" i="157"/>
  <c r="Y2013" i="157"/>
  <c r="X2013" i="157"/>
  <c r="W2013" i="157"/>
  <c r="V2013" i="157"/>
  <c r="U2013" i="157"/>
  <c r="R2013" i="157"/>
  <c r="AB2012" i="157"/>
  <c r="AA2012" i="157"/>
  <c r="Z2012" i="157"/>
  <c r="X2012" i="157"/>
  <c r="W2012" i="157"/>
  <c r="R2012" i="157"/>
  <c r="AB2011" i="157"/>
  <c r="AA2011" i="157"/>
  <c r="Z2011" i="157"/>
  <c r="Y2011" i="157"/>
  <c r="X2011" i="157"/>
  <c r="W2011" i="157"/>
  <c r="V2011" i="157"/>
  <c r="U2011" i="157"/>
  <c r="R2011" i="157"/>
  <c r="AB2010" i="157"/>
  <c r="AA2010" i="157"/>
  <c r="Z2010" i="157"/>
  <c r="Y2010" i="157"/>
  <c r="X2010" i="157"/>
  <c r="W2010" i="157"/>
  <c r="V2010" i="157"/>
  <c r="U2010" i="157"/>
  <c r="R2010" i="157"/>
  <c r="AB2009" i="157"/>
  <c r="AA2009" i="157"/>
  <c r="Z2009" i="157"/>
  <c r="Y2009" i="157"/>
  <c r="X2009" i="157"/>
  <c r="W2009" i="157"/>
  <c r="V2009" i="157"/>
  <c r="U2009" i="157"/>
  <c r="R2009" i="157"/>
  <c r="AB2008" i="157"/>
  <c r="AA2008" i="157"/>
  <c r="Z2008" i="157"/>
  <c r="Y2008" i="157"/>
  <c r="X2008" i="157"/>
  <c r="W2008" i="157"/>
  <c r="V2008" i="157"/>
  <c r="U2008" i="157"/>
  <c r="R2008" i="157"/>
  <c r="AB2007" i="157"/>
  <c r="AA2007" i="157"/>
  <c r="Z2007" i="157"/>
  <c r="Y2007" i="157"/>
  <c r="X2007" i="157"/>
  <c r="W2007" i="157"/>
  <c r="V2007" i="157"/>
  <c r="U2007" i="157"/>
  <c r="R2007" i="157"/>
  <c r="AB2006" i="157"/>
  <c r="AA2006" i="157"/>
  <c r="Z2006" i="157"/>
  <c r="Y2006" i="157"/>
  <c r="X2006" i="157"/>
  <c r="W2006" i="157"/>
  <c r="V2006" i="157"/>
  <c r="U2006" i="157"/>
  <c r="R2006" i="157"/>
  <c r="AB2005" i="157"/>
  <c r="AA2005" i="157"/>
  <c r="Z2005" i="157"/>
  <c r="Y2005" i="157"/>
  <c r="X2005" i="157"/>
  <c r="W2005" i="157"/>
  <c r="V2005" i="157"/>
  <c r="U2005" i="157"/>
  <c r="R2005" i="157"/>
  <c r="AB2004" i="157"/>
  <c r="AA2004" i="157"/>
  <c r="Z2004" i="157"/>
  <c r="X2004" i="157"/>
  <c r="W2004" i="157"/>
  <c r="R2004" i="157"/>
  <c r="AB2003" i="157"/>
  <c r="AA2003" i="157"/>
  <c r="Z2003" i="157"/>
  <c r="X2003" i="157"/>
  <c r="W2003" i="157"/>
  <c r="R2003" i="157"/>
  <c r="AB2002" i="157"/>
  <c r="AA2002" i="157"/>
  <c r="Z2002" i="157"/>
  <c r="X2002" i="157"/>
  <c r="W2002" i="157"/>
  <c r="R2002" i="157"/>
  <c r="AB2001" i="157"/>
  <c r="AA2001" i="157"/>
  <c r="Z2001" i="157"/>
  <c r="X2001" i="157"/>
  <c r="W2001" i="157"/>
  <c r="R2001" i="157"/>
  <c r="AB1999" i="157"/>
  <c r="AA1999" i="157"/>
  <c r="Z1999" i="157"/>
  <c r="X1999" i="157"/>
  <c r="W1999" i="157"/>
  <c r="R1999" i="157"/>
  <c r="AB1998" i="157"/>
  <c r="AA1998" i="157"/>
  <c r="Z1998" i="157"/>
  <c r="X1998" i="157"/>
  <c r="W1998" i="157"/>
  <c r="R1998" i="157"/>
  <c r="AB1997" i="157"/>
  <c r="AA1997" i="157"/>
  <c r="Z1997" i="157"/>
  <c r="Y1997" i="157"/>
  <c r="X1997" i="157"/>
  <c r="W1997" i="157"/>
  <c r="V1997" i="157"/>
  <c r="U1997" i="157"/>
  <c r="R1997" i="157"/>
  <c r="AB1996" i="157"/>
  <c r="AA1996" i="157"/>
  <c r="Z1996" i="157"/>
  <c r="X1996" i="157"/>
  <c r="W1996" i="157"/>
  <c r="R1996" i="157"/>
  <c r="AB1995" i="157"/>
  <c r="AA1995" i="157"/>
  <c r="Z1995" i="157"/>
  <c r="Y1995" i="157"/>
  <c r="X1995" i="157"/>
  <c r="W1995" i="157"/>
  <c r="V1995" i="157"/>
  <c r="U1995" i="157"/>
  <c r="R1995" i="157"/>
  <c r="AB1994" i="157"/>
  <c r="AA1994" i="157"/>
  <c r="Z1994" i="157"/>
  <c r="X1994" i="157"/>
  <c r="W1994" i="157"/>
  <c r="R1994" i="157"/>
  <c r="AB1991" i="157"/>
  <c r="AA1991" i="157"/>
  <c r="Z1991" i="157"/>
  <c r="X1991" i="157"/>
  <c r="W1991" i="157"/>
  <c r="V1991" i="157"/>
  <c r="R1991" i="157"/>
  <c r="AB1990" i="157"/>
  <c r="AA1990" i="157"/>
  <c r="Z1990" i="157"/>
  <c r="Y1990" i="157"/>
  <c r="X1990" i="157"/>
  <c r="W1990" i="157"/>
  <c r="V1990" i="157"/>
  <c r="U1990" i="157"/>
  <c r="R1990" i="157"/>
  <c r="AB1989" i="157"/>
  <c r="AA1989" i="157"/>
  <c r="Z1989" i="157"/>
  <c r="Y1989" i="157"/>
  <c r="X1989" i="157"/>
  <c r="W1989" i="157"/>
  <c r="V1989" i="157"/>
  <c r="U1989" i="157"/>
  <c r="R1989" i="157"/>
  <c r="AB1988" i="157"/>
  <c r="AA1988" i="157"/>
  <c r="Z1988" i="157"/>
  <c r="Y1988" i="157"/>
  <c r="X1988" i="157"/>
  <c r="W1988" i="157"/>
  <c r="V1988" i="157"/>
  <c r="U1988" i="157"/>
  <c r="R1988" i="157"/>
  <c r="AB1987" i="157"/>
  <c r="AA1987" i="157"/>
  <c r="Z1987" i="157"/>
  <c r="Y1987" i="157"/>
  <c r="X1987" i="157"/>
  <c r="W1987" i="157"/>
  <c r="V1987" i="157"/>
  <c r="U1987" i="157"/>
  <c r="R1987" i="157"/>
  <c r="AB1986" i="157"/>
  <c r="AA1986" i="157"/>
  <c r="Z1986" i="157"/>
  <c r="Y1986" i="157"/>
  <c r="X1986" i="157"/>
  <c r="W1986" i="157"/>
  <c r="V1986" i="157"/>
  <c r="U1986" i="157"/>
  <c r="R1986" i="157"/>
  <c r="AB1985" i="157"/>
  <c r="AA1985" i="157"/>
  <c r="Z1985" i="157"/>
  <c r="Y1985" i="157"/>
  <c r="X1985" i="157"/>
  <c r="W1985" i="157"/>
  <c r="V1985" i="157"/>
  <c r="U1985" i="157"/>
  <c r="R1985" i="157"/>
  <c r="AB1984" i="157"/>
  <c r="AA1984" i="157"/>
  <c r="Z1984" i="157"/>
  <c r="Y1984" i="157"/>
  <c r="X1984" i="157"/>
  <c r="W1984" i="157"/>
  <c r="V1984" i="157"/>
  <c r="U1984" i="157"/>
  <c r="R1984" i="157"/>
  <c r="AB1983" i="157"/>
  <c r="AA1983" i="157"/>
  <c r="Z1983" i="157"/>
  <c r="Y1983" i="157"/>
  <c r="X1983" i="157"/>
  <c r="W1983" i="157"/>
  <c r="V1983" i="157"/>
  <c r="U1983" i="157"/>
  <c r="R1983" i="157"/>
  <c r="AB1982" i="157"/>
  <c r="AA1982" i="157"/>
  <c r="Z1982" i="157"/>
  <c r="Y1982" i="157"/>
  <c r="X1982" i="157"/>
  <c r="W1982" i="157"/>
  <c r="V1982" i="157"/>
  <c r="U1982" i="157"/>
  <c r="R1982" i="157"/>
  <c r="AB1981" i="157"/>
  <c r="AA1981" i="157"/>
  <c r="Z1981" i="157"/>
  <c r="Y1981" i="157"/>
  <c r="X1981" i="157"/>
  <c r="W1981" i="157"/>
  <c r="V1981" i="157"/>
  <c r="U1981" i="157"/>
  <c r="R1981" i="157"/>
  <c r="AB1925" i="157"/>
  <c r="AA1925" i="157"/>
  <c r="Z1925" i="157"/>
  <c r="X1925" i="157"/>
  <c r="W1925" i="157"/>
  <c r="W1993" i="157" s="1"/>
  <c r="R1925" i="157"/>
  <c r="AB1932" i="157"/>
  <c r="AA1932" i="157"/>
  <c r="Z1932" i="157"/>
  <c r="X1932" i="157"/>
  <c r="X2000" i="157" s="1"/>
  <c r="W1932" i="157"/>
  <c r="W2000" i="157" s="1"/>
  <c r="R1932" i="157"/>
  <c r="V1974" i="157"/>
  <c r="V2033" i="157" s="1"/>
  <c r="U2033" i="157"/>
  <c r="V1970" i="157"/>
  <c r="V1960" i="157"/>
  <c r="V2025" i="157" s="1"/>
  <c r="V1952" i="157"/>
  <c r="V2020" i="157" s="1"/>
  <c r="U2020" i="157"/>
  <c r="V1944" i="157"/>
  <c r="U2012" i="157"/>
  <c r="V1936" i="157"/>
  <c r="U2004" i="157"/>
  <c r="V1935" i="157"/>
  <c r="U2003" i="157"/>
  <c r="V1934" i="157"/>
  <c r="U2002" i="157"/>
  <c r="V1933" i="157"/>
  <c r="V1931" i="157"/>
  <c r="V1930" i="157"/>
  <c r="U1998" i="157"/>
  <c r="V1928" i="157"/>
  <c r="U1996" i="157"/>
  <c r="V1926" i="157"/>
  <c r="U1994" i="157"/>
  <c r="V1912" i="157"/>
  <c r="V1911" i="157"/>
  <c r="V1910" i="157"/>
  <c r="V1909" i="157"/>
  <c r="AB1895" i="157"/>
  <c r="AA1895" i="157"/>
  <c r="Z1895" i="157"/>
  <c r="X1895" i="157"/>
  <c r="W1895" i="157"/>
  <c r="R1895" i="157"/>
  <c r="AB1894" i="157"/>
  <c r="AA1894" i="157"/>
  <c r="Z1894" i="157"/>
  <c r="Y1894" i="157"/>
  <c r="X1894" i="157"/>
  <c r="W1894" i="157"/>
  <c r="V1894" i="157"/>
  <c r="U1894" i="157"/>
  <c r="R1894" i="157"/>
  <c r="AB1893" i="157"/>
  <c r="AA1893" i="157"/>
  <c r="Z1893" i="157"/>
  <c r="Y1893" i="157"/>
  <c r="X1893" i="157"/>
  <c r="W1893" i="157"/>
  <c r="V1893" i="157"/>
  <c r="U1893" i="157"/>
  <c r="R1893" i="157"/>
  <c r="AB1892" i="157"/>
  <c r="AA1892" i="157"/>
  <c r="Z1892" i="157"/>
  <c r="Y1892" i="157"/>
  <c r="X1892" i="157"/>
  <c r="W1892" i="157"/>
  <c r="V1892" i="157"/>
  <c r="U1892" i="157"/>
  <c r="R1892" i="157"/>
  <c r="AB1891" i="157"/>
  <c r="AA1891" i="157"/>
  <c r="Z1891" i="157"/>
  <c r="X1891" i="157"/>
  <c r="W1891" i="157"/>
  <c r="R1891" i="157"/>
  <c r="AB1890" i="157"/>
  <c r="AA1890" i="157"/>
  <c r="Z1890" i="157"/>
  <c r="Y1890" i="157"/>
  <c r="X1890" i="157"/>
  <c r="W1890" i="157"/>
  <c r="V1890" i="157"/>
  <c r="U1890" i="157"/>
  <c r="R1890" i="157"/>
  <c r="AB1887" i="157"/>
  <c r="AA1887" i="157"/>
  <c r="Z1887" i="157"/>
  <c r="X1887" i="157"/>
  <c r="W1887" i="157"/>
  <c r="R1887" i="157"/>
  <c r="AB1886" i="157"/>
  <c r="AA1886" i="157"/>
  <c r="Z1886" i="157"/>
  <c r="Y1886" i="157"/>
  <c r="X1886" i="157"/>
  <c r="W1886" i="157"/>
  <c r="V1886" i="157"/>
  <c r="U1886" i="157"/>
  <c r="R1886" i="157"/>
  <c r="AB1885" i="157"/>
  <c r="AA1885" i="157"/>
  <c r="Z1885" i="157"/>
  <c r="Y1885" i="157"/>
  <c r="X1885" i="157"/>
  <c r="W1885" i="157"/>
  <c r="V1885" i="157"/>
  <c r="U1885" i="157"/>
  <c r="R1885" i="157"/>
  <c r="AB1884" i="157"/>
  <c r="AA1884" i="157"/>
  <c r="Z1884" i="157"/>
  <c r="Y1884" i="157"/>
  <c r="X1884" i="157"/>
  <c r="W1884" i="157"/>
  <c r="V1884" i="157"/>
  <c r="U1884" i="157"/>
  <c r="R1884" i="157"/>
  <c r="AB1883" i="157"/>
  <c r="AA1883" i="157"/>
  <c r="Z1883" i="157"/>
  <c r="Y1883" i="157"/>
  <c r="X1883" i="157"/>
  <c r="W1883" i="157"/>
  <c r="V1883" i="157"/>
  <c r="U1883" i="157"/>
  <c r="R1883" i="157"/>
  <c r="AB1882" i="157"/>
  <c r="AA1882" i="157"/>
  <c r="Z1882" i="157"/>
  <c r="X1882" i="157"/>
  <c r="W1882" i="157"/>
  <c r="R1882" i="157"/>
  <c r="AB1880" i="157"/>
  <c r="AA1880" i="157"/>
  <c r="Z1880" i="157"/>
  <c r="Y1880" i="157"/>
  <c r="X1880" i="157"/>
  <c r="W1880" i="157"/>
  <c r="V1880" i="157"/>
  <c r="U1880" i="157"/>
  <c r="R1880" i="157"/>
  <c r="AB1879" i="157"/>
  <c r="AA1879" i="157"/>
  <c r="Z1879" i="157"/>
  <c r="Y1879" i="157"/>
  <c r="X1879" i="157"/>
  <c r="W1879" i="157"/>
  <c r="V1879" i="157"/>
  <c r="U1879" i="157"/>
  <c r="R1879" i="157"/>
  <c r="AB1878" i="157"/>
  <c r="AA1878" i="157"/>
  <c r="Z1878" i="157"/>
  <c r="X1878" i="157"/>
  <c r="W1878" i="157"/>
  <c r="R1878" i="157"/>
  <c r="AB1877" i="157"/>
  <c r="AA1877" i="157"/>
  <c r="Z1877" i="157"/>
  <c r="Y1877" i="157"/>
  <c r="X1877" i="157"/>
  <c r="W1877" i="157"/>
  <c r="V1877" i="157"/>
  <c r="U1877" i="157"/>
  <c r="R1877" i="157"/>
  <c r="AB1876" i="157"/>
  <c r="AA1876" i="157"/>
  <c r="Z1876" i="157"/>
  <c r="Y1876" i="157"/>
  <c r="X1876" i="157"/>
  <c r="W1876" i="157"/>
  <c r="V1876" i="157"/>
  <c r="U1876" i="157"/>
  <c r="R1876" i="157"/>
  <c r="AB1875" i="157"/>
  <c r="AA1875" i="157"/>
  <c r="Z1875" i="157"/>
  <c r="Y1875" i="157"/>
  <c r="X1875" i="157"/>
  <c r="W1875" i="157"/>
  <c r="V1875" i="157"/>
  <c r="U1875" i="157"/>
  <c r="R1875" i="157"/>
  <c r="AB1874" i="157"/>
  <c r="AA1874" i="157"/>
  <c r="Z1874" i="157"/>
  <c r="X1874" i="157"/>
  <c r="W1874" i="157"/>
  <c r="R1874" i="157"/>
  <c r="AB1873" i="157"/>
  <c r="AA1873" i="157"/>
  <c r="Z1873" i="157"/>
  <c r="Y1873" i="157"/>
  <c r="X1873" i="157"/>
  <c r="W1873" i="157"/>
  <c r="V1873" i="157"/>
  <c r="U1873" i="157"/>
  <c r="R1873" i="157"/>
  <c r="AB1872" i="157"/>
  <c r="AA1872" i="157"/>
  <c r="Z1872" i="157"/>
  <c r="Y1872" i="157"/>
  <c r="X1872" i="157"/>
  <c r="W1872" i="157"/>
  <c r="V1872" i="157"/>
  <c r="U1872" i="157"/>
  <c r="R1872" i="157"/>
  <c r="AB1871" i="157"/>
  <c r="AA1871" i="157"/>
  <c r="Z1871" i="157"/>
  <c r="Y1871" i="157"/>
  <c r="X1871" i="157"/>
  <c r="W1871" i="157"/>
  <c r="V1871" i="157"/>
  <c r="U1871" i="157"/>
  <c r="R1871" i="157"/>
  <c r="AB1870" i="157"/>
  <c r="AA1870" i="157"/>
  <c r="Z1870" i="157"/>
  <c r="Y1870" i="157"/>
  <c r="X1870" i="157"/>
  <c r="W1870" i="157"/>
  <c r="V1870" i="157"/>
  <c r="U1870" i="157"/>
  <c r="R1870" i="157"/>
  <c r="AB1869" i="157"/>
  <c r="AA1869" i="157"/>
  <c r="Z1869" i="157"/>
  <c r="Y1869" i="157"/>
  <c r="X1869" i="157"/>
  <c r="W1869" i="157"/>
  <c r="V1869" i="157"/>
  <c r="U1869" i="157"/>
  <c r="R1869" i="157"/>
  <c r="AB1868" i="157"/>
  <c r="AA1868" i="157"/>
  <c r="Z1868" i="157"/>
  <c r="Y1868" i="157"/>
  <c r="X1868" i="157"/>
  <c r="W1868" i="157"/>
  <c r="V1868" i="157"/>
  <c r="U1868" i="157"/>
  <c r="R1868" i="157"/>
  <c r="AB1866" i="157"/>
  <c r="AA1866" i="157"/>
  <c r="Z1866" i="157"/>
  <c r="X1866" i="157"/>
  <c r="W1866" i="157"/>
  <c r="R1866" i="157"/>
  <c r="AB1865" i="157"/>
  <c r="AA1865" i="157"/>
  <c r="Z1865" i="157"/>
  <c r="X1865" i="157"/>
  <c r="W1865" i="157"/>
  <c r="R1865" i="157"/>
  <c r="AB1864" i="157"/>
  <c r="AA1864" i="157"/>
  <c r="Z1864" i="157"/>
  <c r="X1864" i="157"/>
  <c r="W1864" i="157"/>
  <c r="R1864" i="157"/>
  <c r="AB1863" i="157"/>
  <c r="AA1863" i="157"/>
  <c r="Z1863" i="157"/>
  <c r="X1863" i="157"/>
  <c r="W1863" i="157"/>
  <c r="R1863" i="157"/>
  <c r="AB1861" i="157"/>
  <c r="AA1861" i="157"/>
  <c r="Z1861" i="157"/>
  <c r="X1861" i="157"/>
  <c r="W1861" i="157"/>
  <c r="R1861" i="157"/>
  <c r="AB1860" i="157"/>
  <c r="AA1860" i="157"/>
  <c r="Z1860" i="157"/>
  <c r="Y1860" i="157"/>
  <c r="X1860" i="157"/>
  <c r="W1860" i="157"/>
  <c r="V1860" i="157"/>
  <c r="U1860" i="157"/>
  <c r="R1860" i="157"/>
  <c r="AB1859" i="157"/>
  <c r="AA1859" i="157"/>
  <c r="Z1859" i="157"/>
  <c r="Y1859" i="157"/>
  <c r="X1859" i="157"/>
  <c r="W1859" i="157"/>
  <c r="V1859" i="157"/>
  <c r="U1859" i="157"/>
  <c r="R1859" i="157"/>
  <c r="AB1858" i="157"/>
  <c r="AA1858" i="157"/>
  <c r="Z1858" i="157"/>
  <c r="X1858" i="157"/>
  <c r="W1858" i="157"/>
  <c r="R1858" i="157"/>
  <c r="AB1857" i="157"/>
  <c r="AA1857" i="157"/>
  <c r="Z1857" i="157"/>
  <c r="Y1857" i="157"/>
  <c r="X1857" i="157"/>
  <c r="W1857" i="157"/>
  <c r="V1857" i="157"/>
  <c r="U1857" i="157"/>
  <c r="R1857" i="157"/>
  <c r="AB1856" i="157"/>
  <c r="AA1856" i="157"/>
  <c r="Z1856" i="157"/>
  <c r="X1856" i="157"/>
  <c r="W1856" i="157"/>
  <c r="R1856" i="157"/>
  <c r="AB1853" i="157"/>
  <c r="AA1853" i="157"/>
  <c r="Z1853" i="157"/>
  <c r="X1853" i="157"/>
  <c r="W1853" i="157"/>
  <c r="R1853" i="157"/>
  <c r="AB1852" i="157"/>
  <c r="AA1852" i="157"/>
  <c r="Z1852" i="157"/>
  <c r="Y1852" i="157"/>
  <c r="X1852" i="157"/>
  <c r="W1852" i="157"/>
  <c r="V1852" i="157"/>
  <c r="U1852" i="157"/>
  <c r="R1852" i="157"/>
  <c r="AB1851" i="157"/>
  <c r="AA1851" i="157"/>
  <c r="Z1851" i="157"/>
  <c r="Y1851" i="157"/>
  <c r="X1851" i="157"/>
  <c r="W1851" i="157"/>
  <c r="V1851" i="157"/>
  <c r="U1851" i="157"/>
  <c r="R1851" i="157"/>
  <c r="AB1850" i="157"/>
  <c r="AA1850" i="157"/>
  <c r="Z1850" i="157"/>
  <c r="Y1850" i="157"/>
  <c r="X1850" i="157"/>
  <c r="W1850" i="157"/>
  <c r="V1850" i="157"/>
  <c r="U1850" i="157"/>
  <c r="R1850" i="157"/>
  <c r="AB1849" i="157"/>
  <c r="AA1849" i="157"/>
  <c r="Z1849" i="157"/>
  <c r="Y1849" i="157"/>
  <c r="X1849" i="157"/>
  <c r="W1849" i="157"/>
  <c r="V1849" i="157"/>
  <c r="U1849" i="157"/>
  <c r="R1849" i="157"/>
  <c r="AB1848" i="157"/>
  <c r="AA1848" i="157"/>
  <c r="Z1848" i="157"/>
  <c r="Y1848" i="157"/>
  <c r="X1848" i="157"/>
  <c r="W1848" i="157"/>
  <c r="V1848" i="157"/>
  <c r="U1848" i="157"/>
  <c r="R1848" i="157"/>
  <c r="AB1847" i="157"/>
  <c r="AA1847" i="157"/>
  <c r="Z1847" i="157"/>
  <c r="Y1847" i="157"/>
  <c r="X1847" i="157"/>
  <c r="W1847" i="157"/>
  <c r="V1847" i="157"/>
  <c r="U1847" i="157"/>
  <c r="R1847" i="157"/>
  <c r="AB1846" i="157"/>
  <c r="AA1846" i="157"/>
  <c r="Z1846" i="157"/>
  <c r="Y1846" i="157"/>
  <c r="X1846" i="157"/>
  <c r="W1846" i="157"/>
  <c r="V1846" i="157"/>
  <c r="U1846" i="157"/>
  <c r="R1846" i="157"/>
  <c r="AB1845" i="157"/>
  <c r="AA1845" i="157"/>
  <c r="Z1845" i="157"/>
  <c r="Y1845" i="157"/>
  <c r="X1845" i="157"/>
  <c r="W1845" i="157"/>
  <c r="V1845" i="157"/>
  <c r="U1845" i="157"/>
  <c r="R1845" i="157"/>
  <c r="AB1844" i="157"/>
  <c r="AA1844" i="157"/>
  <c r="Z1844" i="157"/>
  <c r="Y1844" i="157"/>
  <c r="X1844" i="157"/>
  <c r="W1844" i="157"/>
  <c r="V1844" i="157"/>
  <c r="U1844" i="157"/>
  <c r="R1844" i="157"/>
  <c r="AB1843" i="157"/>
  <c r="AA1843" i="157"/>
  <c r="Z1843" i="157"/>
  <c r="Y1843" i="157"/>
  <c r="X1843" i="157"/>
  <c r="W1843" i="157"/>
  <c r="V1843" i="157"/>
  <c r="U1843" i="157"/>
  <c r="R1843" i="157"/>
  <c r="AB1837" i="157"/>
  <c r="AA1837" i="157"/>
  <c r="Z1837" i="157"/>
  <c r="X1837" i="157"/>
  <c r="W1837" i="157"/>
  <c r="R1837" i="157"/>
  <c r="AB1824" i="157"/>
  <c r="AA1824" i="157"/>
  <c r="Z1824" i="157"/>
  <c r="X1824" i="157"/>
  <c r="W1824" i="157"/>
  <c r="R1824" i="157"/>
  <c r="AB1766" i="157"/>
  <c r="AA1766" i="157"/>
  <c r="Z1766" i="157"/>
  <c r="X1766" i="157"/>
  <c r="X1862" i="157" s="1"/>
  <c r="W1766" i="157"/>
  <c r="W1862" i="157" s="1"/>
  <c r="R1766" i="157"/>
  <c r="AB1759" i="157"/>
  <c r="AA1759" i="157"/>
  <c r="Z1759" i="157"/>
  <c r="X1759" i="157"/>
  <c r="X1855" i="157" s="1"/>
  <c r="W1759" i="157"/>
  <c r="W1758" i="157" s="1"/>
  <c r="R1759" i="157"/>
  <c r="V1829" i="157"/>
  <c r="V1828" i="157"/>
  <c r="U1828" i="157"/>
  <c r="V1816" i="157"/>
  <c r="U1824" i="157"/>
  <c r="V1815" i="157"/>
  <c r="U1815" i="157"/>
  <c r="V1811" i="157"/>
  <c r="U1895" i="157"/>
  <c r="V1807" i="157"/>
  <c r="V1891" i="157" s="1"/>
  <c r="V1800" i="157"/>
  <c r="U1887" i="157"/>
  <c r="V1787" i="157"/>
  <c r="U1882" i="157"/>
  <c r="V1779" i="157"/>
  <c r="U1874" i="157"/>
  <c r="V1771" i="157"/>
  <c r="V1770" i="157"/>
  <c r="U1865" i="157"/>
  <c r="V1769" i="157"/>
  <c r="U1864" i="157"/>
  <c r="V1767" i="157"/>
  <c r="V1765" i="157"/>
  <c r="U1861" i="157"/>
  <c r="V1762" i="157"/>
  <c r="U1858" i="157"/>
  <c r="V1760" i="157"/>
  <c r="U1856" i="157"/>
  <c r="V1757" i="157"/>
  <c r="U1853" i="157"/>
  <c r="V1746" i="157"/>
  <c r="V1745" i="157"/>
  <c r="V1744" i="157"/>
  <c r="V1743" i="157"/>
  <c r="AB1729" i="157"/>
  <c r="AA1729" i="157"/>
  <c r="Z1729" i="157"/>
  <c r="X1729" i="157"/>
  <c r="W1729" i="157"/>
  <c r="R1729" i="157"/>
  <c r="AB1728" i="157"/>
  <c r="AA1728" i="157"/>
  <c r="Z1728" i="157"/>
  <c r="Y1728" i="157"/>
  <c r="X1728" i="157"/>
  <c r="W1728" i="157"/>
  <c r="V1728" i="157"/>
  <c r="U1728" i="157"/>
  <c r="R1728" i="157"/>
  <c r="AB1727" i="157"/>
  <c r="AA1727" i="157"/>
  <c r="Z1727" i="157"/>
  <c r="Y1727" i="157"/>
  <c r="X1727" i="157"/>
  <c r="W1727" i="157"/>
  <c r="V1727" i="157"/>
  <c r="U1727" i="157"/>
  <c r="R1727" i="157"/>
  <c r="AB1726" i="157"/>
  <c r="AA1726" i="157"/>
  <c r="Z1726" i="157"/>
  <c r="Y1726" i="157"/>
  <c r="X1726" i="157"/>
  <c r="W1726" i="157"/>
  <c r="V1726" i="157"/>
  <c r="U1726" i="157"/>
  <c r="R1726" i="157"/>
  <c r="AB1725" i="157"/>
  <c r="AA1725" i="157"/>
  <c r="Z1725" i="157"/>
  <c r="X1725" i="157"/>
  <c r="W1725" i="157"/>
  <c r="R1725" i="157"/>
  <c r="AB1724" i="157"/>
  <c r="AA1724" i="157"/>
  <c r="Z1724" i="157"/>
  <c r="Y1724" i="157"/>
  <c r="X1724" i="157"/>
  <c r="W1724" i="157"/>
  <c r="V1724" i="157"/>
  <c r="U1724" i="157"/>
  <c r="R1724" i="157"/>
  <c r="AB1723" i="157"/>
  <c r="AA1723" i="157"/>
  <c r="Z1723" i="157"/>
  <c r="Y1723" i="157"/>
  <c r="X1723" i="157"/>
  <c r="W1723" i="157"/>
  <c r="V1723" i="157"/>
  <c r="U1723" i="157"/>
  <c r="R1723" i="157"/>
  <c r="AB1719" i="157"/>
  <c r="AA1719" i="157"/>
  <c r="Z1719" i="157"/>
  <c r="X1719" i="157"/>
  <c r="W1719" i="157"/>
  <c r="R1719" i="157"/>
  <c r="AB1718" i="157"/>
  <c r="AA1718" i="157"/>
  <c r="Z1718" i="157"/>
  <c r="Y1718" i="157"/>
  <c r="X1718" i="157"/>
  <c r="W1718" i="157"/>
  <c r="V1718" i="157"/>
  <c r="U1718" i="157"/>
  <c r="R1718" i="157"/>
  <c r="AB1717" i="157"/>
  <c r="AA1717" i="157"/>
  <c r="Z1717" i="157"/>
  <c r="Y1717" i="157"/>
  <c r="X1717" i="157"/>
  <c r="W1717" i="157"/>
  <c r="V1717" i="157"/>
  <c r="U1717" i="157"/>
  <c r="R1717" i="157"/>
  <c r="AB1716" i="157"/>
  <c r="AA1716" i="157"/>
  <c r="Z1716" i="157"/>
  <c r="Y1716" i="157"/>
  <c r="X1716" i="157"/>
  <c r="W1716" i="157"/>
  <c r="V1716" i="157"/>
  <c r="U1716" i="157"/>
  <c r="R1716" i="157"/>
  <c r="AB1715" i="157"/>
  <c r="AA1715" i="157"/>
  <c r="Z1715" i="157"/>
  <c r="Y1715" i="157"/>
  <c r="X1715" i="157"/>
  <c r="W1715" i="157"/>
  <c r="V1715" i="157"/>
  <c r="U1715" i="157"/>
  <c r="R1715" i="157"/>
  <c r="AB1714" i="157"/>
  <c r="AA1714" i="157"/>
  <c r="Z1714" i="157"/>
  <c r="X1714" i="157"/>
  <c r="W1714" i="157"/>
  <c r="R1714" i="157"/>
  <c r="AB1713" i="157"/>
  <c r="AA1713" i="157"/>
  <c r="Z1713" i="157"/>
  <c r="Y1713" i="157"/>
  <c r="X1713" i="157"/>
  <c r="W1713" i="157"/>
  <c r="V1713" i="157"/>
  <c r="U1713" i="157"/>
  <c r="R1713" i="157"/>
  <c r="AB1712" i="157"/>
  <c r="AA1712" i="157"/>
  <c r="Z1712" i="157"/>
  <c r="Y1712" i="157"/>
  <c r="X1712" i="157"/>
  <c r="W1712" i="157"/>
  <c r="V1712" i="157"/>
  <c r="U1712" i="157"/>
  <c r="R1712" i="157"/>
  <c r="AB1711" i="157"/>
  <c r="AA1711" i="157"/>
  <c r="Z1711" i="157"/>
  <c r="Y1711" i="157"/>
  <c r="X1711" i="157"/>
  <c r="W1711" i="157"/>
  <c r="V1711" i="157"/>
  <c r="U1711" i="157"/>
  <c r="R1711" i="157"/>
  <c r="AB1710" i="157"/>
  <c r="AA1710" i="157"/>
  <c r="Z1710" i="157"/>
  <c r="Y1710" i="157"/>
  <c r="X1710" i="157"/>
  <c r="W1710" i="157"/>
  <c r="V1710" i="157"/>
  <c r="U1710" i="157"/>
  <c r="R1710" i="157"/>
  <c r="AB1709" i="157"/>
  <c r="AA1709" i="157"/>
  <c r="Z1709" i="157"/>
  <c r="Y1709" i="157"/>
  <c r="X1709" i="157"/>
  <c r="W1709" i="157"/>
  <c r="V1709" i="157"/>
  <c r="U1709" i="157"/>
  <c r="R1709" i="157"/>
  <c r="AB1708" i="157"/>
  <c r="AA1708" i="157"/>
  <c r="Z1708" i="157"/>
  <c r="Y1708" i="157"/>
  <c r="X1708" i="157"/>
  <c r="W1708" i="157"/>
  <c r="V1708" i="157"/>
  <c r="U1708" i="157"/>
  <c r="R1708" i="157"/>
  <c r="AB1707" i="157"/>
  <c r="AA1707" i="157"/>
  <c r="Z1707" i="157"/>
  <c r="Y1707" i="157"/>
  <c r="X1707" i="157"/>
  <c r="W1707" i="157"/>
  <c r="V1707" i="157"/>
  <c r="U1707" i="157"/>
  <c r="R1707" i="157"/>
  <c r="AB1706" i="157"/>
  <c r="AA1706" i="157"/>
  <c r="Z1706" i="157"/>
  <c r="X1706" i="157"/>
  <c r="W1706" i="157"/>
  <c r="R1706" i="157"/>
  <c r="AB1705" i="157"/>
  <c r="AA1705" i="157"/>
  <c r="Z1705" i="157"/>
  <c r="Y1705" i="157"/>
  <c r="X1705" i="157"/>
  <c r="W1705" i="157"/>
  <c r="V1705" i="157"/>
  <c r="U1705" i="157"/>
  <c r="R1705" i="157"/>
  <c r="AB1704" i="157"/>
  <c r="AA1704" i="157"/>
  <c r="Z1704" i="157"/>
  <c r="Y1704" i="157"/>
  <c r="X1704" i="157"/>
  <c r="W1704" i="157"/>
  <c r="V1704" i="157"/>
  <c r="U1704" i="157"/>
  <c r="R1704" i="157"/>
  <c r="AB1703" i="157"/>
  <c r="AA1703" i="157"/>
  <c r="Z1703" i="157"/>
  <c r="Y1703" i="157"/>
  <c r="X1703" i="157"/>
  <c r="W1703" i="157"/>
  <c r="V1703" i="157"/>
  <c r="U1703" i="157"/>
  <c r="R1703" i="157"/>
  <c r="AB1702" i="157"/>
  <c r="AA1702" i="157"/>
  <c r="Z1702" i="157"/>
  <c r="Y1702" i="157"/>
  <c r="X1702" i="157"/>
  <c r="W1702" i="157"/>
  <c r="V1702" i="157"/>
  <c r="U1702" i="157"/>
  <c r="R1702" i="157"/>
  <c r="AB1701" i="157"/>
  <c r="AA1701" i="157"/>
  <c r="Z1701" i="157"/>
  <c r="Y1701" i="157"/>
  <c r="X1701" i="157"/>
  <c r="W1701" i="157"/>
  <c r="V1701" i="157"/>
  <c r="U1701" i="157"/>
  <c r="R1701" i="157"/>
  <c r="AB1700" i="157"/>
  <c r="AA1700" i="157"/>
  <c r="Z1700" i="157"/>
  <c r="Y1700" i="157"/>
  <c r="X1700" i="157"/>
  <c r="W1700" i="157"/>
  <c r="V1700" i="157"/>
  <c r="U1700" i="157"/>
  <c r="R1700" i="157"/>
  <c r="AB1699" i="157"/>
  <c r="AA1699" i="157"/>
  <c r="Z1699" i="157"/>
  <c r="Y1699" i="157"/>
  <c r="X1699" i="157"/>
  <c r="W1699" i="157"/>
  <c r="V1699" i="157"/>
  <c r="U1699" i="157"/>
  <c r="R1699" i="157"/>
  <c r="AB1698" i="157"/>
  <c r="AA1698" i="157"/>
  <c r="Z1698" i="157"/>
  <c r="Y1698" i="157"/>
  <c r="X1698" i="157"/>
  <c r="W1698" i="157"/>
  <c r="V1698" i="157"/>
  <c r="U1698" i="157"/>
  <c r="R1698" i="157"/>
  <c r="AB1697" i="157"/>
  <c r="AA1697" i="157"/>
  <c r="Z1697" i="157"/>
  <c r="X1697" i="157"/>
  <c r="W1697" i="157"/>
  <c r="R1697" i="157"/>
  <c r="AB1696" i="157"/>
  <c r="AA1696" i="157"/>
  <c r="Z1696" i="157"/>
  <c r="X1696" i="157"/>
  <c r="W1696" i="157"/>
  <c r="R1696" i="157"/>
  <c r="AB1695" i="157"/>
  <c r="AA1695" i="157"/>
  <c r="Z1695" i="157"/>
  <c r="X1695" i="157"/>
  <c r="W1695" i="157"/>
  <c r="R1695" i="157"/>
  <c r="AB1694" i="157"/>
  <c r="AA1694" i="157"/>
  <c r="Z1694" i="157"/>
  <c r="X1694" i="157"/>
  <c r="W1694" i="157"/>
  <c r="R1694" i="157"/>
  <c r="AB1692" i="157"/>
  <c r="AA1692" i="157"/>
  <c r="Z1692" i="157"/>
  <c r="X1692" i="157"/>
  <c r="W1692" i="157"/>
  <c r="R1692" i="157"/>
  <c r="AB1691" i="157"/>
  <c r="AA1691" i="157"/>
  <c r="Z1691" i="157"/>
  <c r="X1691" i="157"/>
  <c r="W1691" i="157"/>
  <c r="R1691" i="157"/>
  <c r="AB1690" i="157"/>
  <c r="AA1690" i="157"/>
  <c r="Z1690" i="157"/>
  <c r="Y1690" i="157"/>
  <c r="X1690" i="157"/>
  <c r="W1690" i="157"/>
  <c r="V1690" i="157"/>
  <c r="U1690" i="157"/>
  <c r="R1690" i="157"/>
  <c r="AB1689" i="157"/>
  <c r="AA1689" i="157"/>
  <c r="Z1689" i="157"/>
  <c r="X1689" i="157"/>
  <c r="W1689" i="157"/>
  <c r="R1689" i="157"/>
  <c r="AB1688" i="157"/>
  <c r="AA1688" i="157"/>
  <c r="Z1688" i="157"/>
  <c r="Y1688" i="157"/>
  <c r="X1688" i="157"/>
  <c r="W1688" i="157"/>
  <c r="V1688" i="157"/>
  <c r="U1688" i="157"/>
  <c r="R1688" i="157"/>
  <c r="AB1687" i="157"/>
  <c r="AA1687" i="157"/>
  <c r="Z1687" i="157"/>
  <c r="X1687" i="157"/>
  <c r="W1687" i="157"/>
  <c r="R1687" i="157"/>
  <c r="AB1684" i="157"/>
  <c r="AA1684" i="157"/>
  <c r="Z1684" i="157"/>
  <c r="X1684" i="157"/>
  <c r="W1684" i="157"/>
  <c r="R1684" i="157"/>
  <c r="AB1683" i="157"/>
  <c r="AA1683" i="157"/>
  <c r="Z1683" i="157"/>
  <c r="Y1683" i="157"/>
  <c r="X1683" i="157"/>
  <c r="W1683" i="157"/>
  <c r="V1683" i="157"/>
  <c r="U1683" i="157"/>
  <c r="R1683" i="157"/>
  <c r="AB1682" i="157"/>
  <c r="AA1682" i="157"/>
  <c r="Z1682" i="157"/>
  <c r="Y1682" i="157"/>
  <c r="X1682" i="157"/>
  <c r="W1682" i="157"/>
  <c r="V1682" i="157"/>
  <c r="U1682" i="157"/>
  <c r="R1682" i="157"/>
  <c r="AB1681" i="157"/>
  <c r="AA1681" i="157"/>
  <c r="Z1681" i="157"/>
  <c r="Y1681" i="157"/>
  <c r="X1681" i="157"/>
  <c r="W1681" i="157"/>
  <c r="V1681" i="157"/>
  <c r="U1681" i="157"/>
  <c r="R1681" i="157"/>
  <c r="AB1680" i="157"/>
  <c r="AA1680" i="157"/>
  <c r="Z1680" i="157"/>
  <c r="Y1680" i="157"/>
  <c r="X1680" i="157"/>
  <c r="W1680" i="157"/>
  <c r="V1680" i="157"/>
  <c r="U1680" i="157"/>
  <c r="R1680" i="157"/>
  <c r="AB1679" i="157"/>
  <c r="AA1679" i="157"/>
  <c r="Z1679" i="157"/>
  <c r="Y1679" i="157"/>
  <c r="X1679" i="157"/>
  <c r="W1679" i="157"/>
  <c r="V1679" i="157"/>
  <c r="U1679" i="157"/>
  <c r="R1679" i="157"/>
  <c r="AB1678" i="157"/>
  <c r="AA1678" i="157"/>
  <c r="Z1678" i="157"/>
  <c r="Y1678" i="157"/>
  <c r="X1678" i="157"/>
  <c r="W1678" i="157"/>
  <c r="V1678" i="157"/>
  <c r="U1678" i="157"/>
  <c r="R1678" i="157"/>
  <c r="AB1677" i="157"/>
  <c r="AA1677" i="157"/>
  <c r="Z1677" i="157"/>
  <c r="Y1677" i="157"/>
  <c r="X1677" i="157"/>
  <c r="W1677" i="157"/>
  <c r="V1677" i="157"/>
  <c r="U1677" i="157"/>
  <c r="R1677" i="157"/>
  <c r="AB1676" i="157"/>
  <c r="AA1676" i="157"/>
  <c r="Z1676" i="157"/>
  <c r="Y1676" i="157"/>
  <c r="X1676" i="157"/>
  <c r="W1676" i="157"/>
  <c r="V1676" i="157"/>
  <c r="U1676" i="157"/>
  <c r="R1676" i="157"/>
  <c r="AB1675" i="157"/>
  <c r="AA1675" i="157"/>
  <c r="Z1675" i="157"/>
  <c r="Y1675" i="157"/>
  <c r="X1675" i="157"/>
  <c r="W1675" i="157"/>
  <c r="V1675" i="157"/>
  <c r="U1675" i="157"/>
  <c r="R1675" i="157"/>
  <c r="AB1674" i="157"/>
  <c r="AA1674" i="157"/>
  <c r="Z1674" i="157"/>
  <c r="Y1674" i="157"/>
  <c r="X1674" i="157"/>
  <c r="W1674" i="157"/>
  <c r="V1674" i="157"/>
  <c r="U1674" i="157"/>
  <c r="R1674" i="157"/>
  <c r="AB1620" i="157"/>
  <c r="AA1620" i="157"/>
  <c r="Z1620" i="157"/>
  <c r="X1620" i="157"/>
  <c r="X1693" i="157" s="1"/>
  <c r="W1620" i="157"/>
  <c r="W1693" i="157" s="1"/>
  <c r="R1620" i="157"/>
  <c r="AB1613" i="157"/>
  <c r="AA1613" i="157"/>
  <c r="Z1613" i="157"/>
  <c r="X1613" i="157"/>
  <c r="X1686" i="157" s="1"/>
  <c r="W1613" i="157"/>
  <c r="R1613" i="157"/>
  <c r="V1667" i="157"/>
  <c r="U1729" i="157"/>
  <c r="V1663" i="157"/>
  <c r="V1652" i="157"/>
  <c r="V1641" i="157"/>
  <c r="V1714" i="157" s="1"/>
  <c r="U1714" i="157"/>
  <c r="V1633" i="157"/>
  <c r="U1706" i="157"/>
  <c r="V1624" i="157"/>
  <c r="U1697" i="157"/>
  <c r="V1623" i="157"/>
  <c r="U1696" i="157"/>
  <c r="V1622" i="157"/>
  <c r="U1695" i="157"/>
  <c r="V1621" i="157"/>
  <c r="U1694" i="157"/>
  <c r="V1619" i="157"/>
  <c r="U1692" i="157"/>
  <c r="V1618" i="157"/>
  <c r="U1691" i="157"/>
  <c r="V1616" i="157"/>
  <c r="V1614" i="157"/>
  <c r="U1687" i="157"/>
  <c r="V1611" i="157"/>
  <c r="U1684" i="157"/>
  <c r="V1600" i="157"/>
  <c r="V1599" i="157"/>
  <c r="V1598" i="157"/>
  <c r="V1597" i="157"/>
  <c r="AB1583" i="157"/>
  <c r="AA1583" i="157"/>
  <c r="Z1583" i="157"/>
  <c r="X1583" i="157"/>
  <c r="W1583" i="157"/>
  <c r="R1583" i="157"/>
  <c r="AB1582" i="157"/>
  <c r="AA1582" i="157"/>
  <c r="Z1582" i="157"/>
  <c r="Y1582" i="157"/>
  <c r="X1582" i="157"/>
  <c r="W1582" i="157"/>
  <c r="V1582" i="157"/>
  <c r="U1582" i="157"/>
  <c r="R1582" i="157"/>
  <c r="AB1581" i="157"/>
  <c r="AA1581" i="157"/>
  <c r="Z1581" i="157"/>
  <c r="Y1581" i="157"/>
  <c r="X1581" i="157"/>
  <c r="W1581" i="157"/>
  <c r="V1581" i="157"/>
  <c r="U1581" i="157"/>
  <c r="R1581" i="157"/>
  <c r="AB1580" i="157"/>
  <c r="AA1580" i="157"/>
  <c r="Z1580" i="157"/>
  <c r="Y1580" i="157"/>
  <c r="X1580" i="157"/>
  <c r="W1580" i="157"/>
  <c r="V1580" i="157"/>
  <c r="U1580" i="157"/>
  <c r="R1580" i="157"/>
  <c r="AB1579" i="157"/>
  <c r="AA1579" i="157"/>
  <c r="Z1579" i="157"/>
  <c r="X1579" i="157"/>
  <c r="W1579" i="157"/>
  <c r="R1579" i="157"/>
  <c r="AB1578" i="157"/>
  <c r="AA1578" i="157"/>
  <c r="Z1578" i="157"/>
  <c r="Y1578" i="157"/>
  <c r="X1578" i="157"/>
  <c r="W1578" i="157"/>
  <c r="V1578" i="157"/>
  <c r="U1578" i="157"/>
  <c r="R1578" i="157"/>
  <c r="AB1577" i="157"/>
  <c r="AA1577" i="157"/>
  <c r="Z1577" i="157"/>
  <c r="Y1577" i="157"/>
  <c r="X1577" i="157"/>
  <c r="W1577" i="157"/>
  <c r="V1577" i="157"/>
  <c r="U1577" i="157"/>
  <c r="R1577" i="157"/>
  <c r="AB1574" i="157"/>
  <c r="AA1574" i="157"/>
  <c r="Z1574" i="157"/>
  <c r="X1574" i="157"/>
  <c r="W1574" i="157"/>
  <c r="R1574" i="157"/>
  <c r="AB1573" i="157"/>
  <c r="AA1573" i="157"/>
  <c r="Z1573" i="157"/>
  <c r="Y1573" i="157"/>
  <c r="X1573" i="157"/>
  <c r="W1573" i="157"/>
  <c r="V1573" i="157"/>
  <c r="U1573" i="157"/>
  <c r="R1573" i="157"/>
  <c r="AB1572" i="157"/>
  <c r="AA1572" i="157"/>
  <c r="Z1572" i="157"/>
  <c r="Y1572" i="157"/>
  <c r="X1572" i="157"/>
  <c r="W1572" i="157"/>
  <c r="V1572" i="157"/>
  <c r="U1572" i="157"/>
  <c r="R1572" i="157"/>
  <c r="AB1571" i="157"/>
  <c r="AA1571" i="157"/>
  <c r="Z1571" i="157"/>
  <c r="Y1571" i="157"/>
  <c r="X1571" i="157"/>
  <c r="W1571" i="157"/>
  <c r="V1571" i="157"/>
  <c r="U1571" i="157"/>
  <c r="R1571" i="157"/>
  <c r="AB1570" i="157"/>
  <c r="AA1570" i="157"/>
  <c r="Z1570" i="157"/>
  <c r="Y1570" i="157"/>
  <c r="X1570" i="157"/>
  <c r="W1570" i="157"/>
  <c r="V1570" i="157"/>
  <c r="U1570" i="157"/>
  <c r="R1570" i="157"/>
  <c r="AB1569" i="157"/>
  <c r="AA1569" i="157"/>
  <c r="Z1569" i="157"/>
  <c r="X1569" i="157"/>
  <c r="W1569" i="157"/>
  <c r="R1569" i="157"/>
  <c r="AB1568" i="157"/>
  <c r="AA1568" i="157"/>
  <c r="Z1568" i="157"/>
  <c r="Y1568" i="157"/>
  <c r="X1568" i="157"/>
  <c r="W1568" i="157"/>
  <c r="V1568" i="157"/>
  <c r="U1568" i="157"/>
  <c r="R1568" i="157"/>
  <c r="AB1567" i="157"/>
  <c r="AA1567" i="157"/>
  <c r="Z1567" i="157"/>
  <c r="Y1567" i="157"/>
  <c r="X1567" i="157"/>
  <c r="W1567" i="157"/>
  <c r="V1567" i="157"/>
  <c r="U1567" i="157"/>
  <c r="R1567" i="157"/>
  <c r="AB1566" i="157"/>
  <c r="AA1566" i="157"/>
  <c r="Z1566" i="157"/>
  <c r="Y1566" i="157"/>
  <c r="X1566" i="157"/>
  <c r="W1566" i="157"/>
  <c r="V1566" i="157"/>
  <c r="U1566" i="157"/>
  <c r="R1566" i="157"/>
  <c r="AB1565" i="157"/>
  <c r="AA1565" i="157"/>
  <c r="Z1565" i="157"/>
  <c r="Y1565" i="157"/>
  <c r="X1565" i="157"/>
  <c r="W1565" i="157"/>
  <c r="V1565" i="157"/>
  <c r="U1565" i="157"/>
  <c r="R1565" i="157"/>
  <c r="AB1564" i="157"/>
  <c r="AA1564" i="157"/>
  <c r="Z1564" i="157"/>
  <c r="Y1564" i="157"/>
  <c r="X1564" i="157"/>
  <c r="W1564" i="157"/>
  <c r="V1564" i="157"/>
  <c r="U1564" i="157"/>
  <c r="R1564" i="157"/>
  <c r="AB1563" i="157"/>
  <c r="AA1563" i="157"/>
  <c r="Z1563" i="157"/>
  <c r="Y1563" i="157"/>
  <c r="X1563" i="157"/>
  <c r="W1563" i="157"/>
  <c r="V1563" i="157"/>
  <c r="U1563" i="157"/>
  <c r="R1563" i="157"/>
  <c r="AB1562" i="157"/>
  <c r="AA1562" i="157"/>
  <c r="Z1562" i="157"/>
  <c r="Y1562" i="157"/>
  <c r="X1562" i="157"/>
  <c r="W1562" i="157"/>
  <c r="V1562" i="157"/>
  <c r="U1562" i="157"/>
  <c r="R1562" i="157"/>
  <c r="AB1561" i="157"/>
  <c r="AA1561" i="157"/>
  <c r="Z1561" i="157"/>
  <c r="X1561" i="157"/>
  <c r="W1561" i="157"/>
  <c r="R1561" i="157"/>
  <c r="AB1560" i="157"/>
  <c r="AA1560" i="157"/>
  <c r="Z1560" i="157"/>
  <c r="X1560" i="157"/>
  <c r="W1560" i="157"/>
  <c r="R1560" i="157"/>
  <c r="AB1559" i="157"/>
  <c r="AA1559" i="157"/>
  <c r="Z1559" i="157"/>
  <c r="Y1559" i="157"/>
  <c r="X1559" i="157"/>
  <c r="W1559" i="157"/>
  <c r="V1559" i="157"/>
  <c r="U1559" i="157"/>
  <c r="R1559" i="157"/>
  <c r="AB1558" i="157"/>
  <c r="AA1558" i="157"/>
  <c r="Z1558" i="157"/>
  <c r="Y1558" i="157"/>
  <c r="X1558" i="157"/>
  <c r="W1558" i="157"/>
  <c r="V1558" i="157"/>
  <c r="U1558" i="157"/>
  <c r="R1558" i="157"/>
  <c r="AB1557" i="157"/>
  <c r="AA1557" i="157"/>
  <c r="Z1557" i="157"/>
  <c r="X1557" i="157"/>
  <c r="W1557" i="157"/>
  <c r="R1557" i="157"/>
  <c r="AB1556" i="157"/>
  <c r="AA1556" i="157"/>
  <c r="Z1556" i="157"/>
  <c r="Y1556" i="157"/>
  <c r="X1556" i="157"/>
  <c r="W1556" i="157"/>
  <c r="V1556" i="157"/>
  <c r="U1556" i="157"/>
  <c r="R1556" i="157"/>
  <c r="AB1555" i="157"/>
  <c r="AA1555" i="157"/>
  <c r="Z1555" i="157"/>
  <c r="Y1555" i="157"/>
  <c r="X1555" i="157"/>
  <c r="W1555" i="157"/>
  <c r="V1555" i="157"/>
  <c r="U1555" i="157"/>
  <c r="R1555" i="157"/>
  <c r="AB1554" i="157"/>
  <c r="AA1554" i="157"/>
  <c r="Z1554" i="157"/>
  <c r="Y1554" i="157"/>
  <c r="X1554" i="157"/>
  <c r="W1554" i="157"/>
  <c r="V1554" i="157"/>
  <c r="U1554" i="157"/>
  <c r="R1554" i="157"/>
  <c r="AB1553" i="157"/>
  <c r="AA1553" i="157"/>
  <c r="Z1553" i="157"/>
  <c r="X1553" i="157"/>
  <c r="W1553" i="157"/>
  <c r="R1553" i="157"/>
  <c r="AB1552" i="157"/>
  <c r="AA1552" i="157"/>
  <c r="Z1552" i="157"/>
  <c r="Y1552" i="157"/>
  <c r="X1552" i="157"/>
  <c r="W1552" i="157"/>
  <c r="V1552" i="157"/>
  <c r="U1552" i="157"/>
  <c r="R1552" i="157"/>
  <c r="AB1551" i="157"/>
  <c r="AA1551" i="157"/>
  <c r="Z1551" i="157"/>
  <c r="X1551" i="157"/>
  <c r="W1551" i="157"/>
  <c r="R1551" i="157"/>
  <c r="AB1550" i="157"/>
  <c r="AA1550" i="157"/>
  <c r="Z1550" i="157"/>
  <c r="X1550" i="157"/>
  <c r="W1550" i="157"/>
  <c r="R1550" i="157"/>
  <c r="AB1549" i="157"/>
  <c r="AA1549" i="157"/>
  <c r="Z1549" i="157"/>
  <c r="X1549" i="157"/>
  <c r="W1549" i="157"/>
  <c r="R1549" i="157"/>
  <c r="AB1547" i="157"/>
  <c r="AA1547" i="157"/>
  <c r="Z1547" i="157"/>
  <c r="X1547" i="157"/>
  <c r="W1547" i="157"/>
  <c r="R1547" i="157"/>
  <c r="AB1546" i="157"/>
  <c r="AA1546" i="157"/>
  <c r="Z1546" i="157"/>
  <c r="X1546" i="157"/>
  <c r="W1546" i="157"/>
  <c r="R1546" i="157"/>
  <c r="AB1545" i="157"/>
  <c r="AA1545" i="157"/>
  <c r="Z1545" i="157"/>
  <c r="Y1545" i="157"/>
  <c r="X1545" i="157"/>
  <c r="W1545" i="157"/>
  <c r="V1545" i="157"/>
  <c r="U1545" i="157"/>
  <c r="R1545" i="157"/>
  <c r="AB1544" i="157"/>
  <c r="AA1544" i="157"/>
  <c r="Z1544" i="157"/>
  <c r="X1544" i="157"/>
  <c r="W1544" i="157"/>
  <c r="R1544" i="157"/>
  <c r="AB1543" i="157"/>
  <c r="AA1543" i="157"/>
  <c r="Z1543" i="157"/>
  <c r="Y1543" i="157"/>
  <c r="X1543" i="157"/>
  <c r="W1543" i="157"/>
  <c r="V1543" i="157"/>
  <c r="U1543" i="157"/>
  <c r="R1543" i="157"/>
  <c r="AB1542" i="157"/>
  <c r="AA1542" i="157"/>
  <c r="Z1542" i="157"/>
  <c r="X1542" i="157"/>
  <c r="W1542" i="157"/>
  <c r="R1542" i="157"/>
  <c r="AB1539" i="157"/>
  <c r="AA1539" i="157"/>
  <c r="Z1539" i="157"/>
  <c r="X1539" i="157"/>
  <c r="W1539" i="157"/>
  <c r="R1539" i="157"/>
  <c r="AB1538" i="157"/>
  <c r="AA1538" i="157"/>
  <c r="Z1538" i="157"/>
  <c r="Y1538" i="157"/>
  <c r="X1538" i="157"/>
  <c r="W1538" i="157"/>
  <c r="V1538" i="157"/>
  <c r="U1538" i="157"/>
  <c r="R1538" i="157"/>
  <c r="AB1537" i="157"/>
  <c r="AA1537" i="157"/>
  <c r="Z1537" i="157"/>
  <c r="Y1537" i="157"/>
  <c r="X1537" i="157"/>
  <c r="W1537" i="157"/>
  <c r="V1537" i="157"/>
  <c r="U1537" i="157"/>
  <c r="R1537" i="157"/>
  <c r="AB1536" i="157"/>
  <c r="AA1536" i="157"/>
  <c r="Z1536" i="157"/>
  <c r="Y1536" i="157"/>
  <c r="X1536" i="157"/>
  <c r="W1536" i="157"/>
  <c r="V1536" i="157"/>
  <c r="U1536" i="157"/>
  <c r="R1536" i="157"/>
  <c r="AB1535" i="157"/>
  <c r="AA1535" i="157"/>
  <c r="Z1535" i="157"/>
  <c r="Y1535" i="157"/>
  <c r="X1535" i="157"/>
  <c r="W1535" i="157"/>
  <c r="V1535" i="157"/>
  <c r="U1535" i="157"/>
  <c r="R1535" i="157"/>
  <c r="AB1534" i="157"/>
  <c r="AA1534" i="157"/>
  <c r="Z1534" i="157"/>
  <c r="Y1534" i="157"/>
  <c r="X1534" i="157"/>
  <c r="W1534" i="157"/>
  <c r="V1534" i="157"/>
  <c r="U1534" i="157"/>
  <c r="R1534" i="157"/>
  <c r="AB1533" i="157"/>
  <c r="AA1533" i="157"/>
  <c r="Z1533" i="157"/>
  <c r="Y1533" i="157"/>
  <c r="X1533" i="157"/>
  <c r="W1533" i="157"/>
  <c r="V1533" i="157"/>
  <c r="U1533" i="157"/>
  <c r="R1533" i="157"/>
  <c r="AB1532" i="157"/>
  <c r="AA1532" i="157"/>
  <c r="Z1532" i="157"/>
  <c r="Y1532" i="157"/>
  <c r="X1532" i="157"/>
  <c r="W1532" i="157"/>
  <c r="V1532" i="157"/>
  <c r="U1532" i="157"/>
  <c r="R1532" i="157"/>
  <c r="AB1531" i="157"/>
  <c r="AA1531" i="157"/>
  <c r="Z1531" i="157"/>
  <c r="Y1531" i="157"/>
  <c r="X1531" i="157"/>
  <c r="W1531" i="157"/>
  <c r="V1531" i="157"/>
  <c r="U1531" i="157"/>
  <c r="R1531" i="157"/>
  <c r="AB1530" i="157"/>
  <c r="AA1530" i="157"/>
  <c r="Z1530" i="157"/>
  <c r="Y1530" i="157"/>
  <c r="X1530" i="157"/>
  <c r="W1530" i="157"/>
  <c r="V1530" i="157"/>
  <c r="U1530" i="157"/>
  <c r="R1530" i="157"/>
  <c r="AB1529" i="157"/>
  <c r="AA1529" i="157"/>
  <c r="Z1529" i="157"/>
  <c r="X1529" i="157"/>
  <c r="W1529" i="157"/>
  <c r="R1529" i="157"/>
  <c r="AB1478" i="157"/>
  <c r="AA1478" i="157"/>
  <c r="Z1478" i="157"/>
  <c r="X1478" i="157"/>
  <c r="W1478" i="157"/>
  <c r="W1548" i="157" s="1"/>
  <c r="R1478" i="157"/>
  <c r="AB1471" i="157"/>
  <c r="AA1471" i="157"/>
  <c r="Z1471" i="157"/>
  <c r="X1471" i="157"/>
  <c r="X1541" i="157" s="1"/>
  <c r="W1471" i="157"/>
  <c r="W1541" i="157" s="1"/>
  <c r="R1471" i="157"/>
  <c r="H1471" i="157"/>
  <c r="F1471" i="157"/>
  <c r="V1522" i="157"/>
  <c r="V1583" i="157" s="1"/>
  <c r="U1583" i="157"/>
  <c r="V1518" i="157"/>
  <c r="V1579" i="157" s="1"/>
  <c r="V1506" i="157"/>
  <c r="U1574" i="157"/>
  <c r="V1499" i="157"/>
  <c r="U1569" i="157"/>
  <c r="V1491" i="157"/>
  <c r="U1561" i="157"/>
  <c r="V1490" i="157"/>
  <c r="U1490" i="157"/>
  <c r="U1560" i="157" s="1"/>
  <c r="V1483" i="157"/>
  <c r="U1553" i="157"/>
  <c r="V1481" i="157"/>
  <c r="U1551" i="157"/>
  <c r="V1480" i="157"/>
  <c r="U1550" i="157"/>
  <c r="V1479" i="157"/>
  <c r="U1549" i="157"/>
  <c r="V1477" i="157"/>
  <c r="U1547" i="157"/>
  <c r="V1476" i="157"/>
  <c r="U1546" i="157"/>
  <c r="V1474" i="157"/>
  <c r="U1544" i="157"/>
  <c r="V1472" i="157"/>
  <c r="V1469" i="157"/>
  <c r="U1539" i="157"/>
  <c r="V1459" i="157"/>
  <c r="V1529" i="157" s="1"/>
  <c r="U1459" i="157"/>
  <c r="V1458" i="157"/>
  <c r="V1457" i="157"/>
  <c r="V1456" i="157"/>
  <c r="V1455" i="157"/>
  <c r="AB1447" i="157"/>
  <c r="AA1447" i="157"/>
  <c r="Z1447" i="157"/>
  <c r="X1447" i="157"/>
  <c r="W1447" i="157"/>
  <c r="R1447" i="157"/>
  <c r="AB1446" i="157"/>
  <c r="AA1446" i="157"/>
  <c r="Z1446" i="157"/>
  <c r="Y1446" i="157"/>
  <c r="X1446" i="157"/>
  <c r="W1446" i="157"/>
  <c r="V1446" i="157"/>
  <c r="U1446" i="157"/>
  <c r="R1446" i="157"/>
  <c r="AB1445" i="157"/>
  <c r="AA1445" i="157"/>
  <c r="Z1445" i="157"/>
  <c r="Y1445" i="157"/>
  <c r="X1445" i="157"/>
  <c r="W1445" i="157"/>
  <c r="V1445" i="157"/>
  <c r="U1445" i="157"/>
  <c r="R1445" i="157"/>
  <c r="AB1444" i="157"/>
  <c r="AA1444" i="157"/>
  <c r="Z1444" i="157"/>
  <c r="Y1444" i="157"/>
  <c r="X1444" i="157"/>
  <c r="W1444" i="157"/>
  <c r="V1444" i="157"/>
  <c r="U1444" i="157"/>
  <c r="R1444" i="157"/>
  <c r="AB1443" i="157"/>
  <c r="AA1443" i="157"/>
  <c r="Z1443" i="157"/>
  <c r="X1443" i="157"/>
  <c r="W1443" i="157"/>
  <c r="R1443" i="157"/>
  <c r="AB1442" i="157"/>
  <c r="AA1442" i="157"/>
  <c r="Z1442" i="157"/>
  <c r="Y1442" i="157"/>
  <c r="X1442" i="157"/>
  <c r="W1442" i="157"/>
  <c r="V1442" i="157"/>
  <c r="U1442" i="157"/>
  <c r="R1442" i="157"/>
  <c r="AB1441" i="157"/>
  <c r="AA1441" i="157"/>
  <c r="Z1441" i="157"/>
  <c r="Y1441" i="157"/>
  <c r="X1441" i="157"/>
  <c r="W1441" i="157"/>
  <c r="V1441" i="157"/>
  <c r="U1441" i="157"/>
  <c r="R1441" i="157"/>
  <c r="AB1439" i="157"/>
  <c r="AA1439" i="157"/>
  <c r="Z1439" i="157"/>
  <c r="X1439" i="157"/>
  <c r="W1439" i="157"/>
  <c r="R1439" i="157"/>
  <c r="AB1438" i="157"/>
  <c r="AA1438" i="157"/>
  <c r="Z1438" i="157"/>
  <c r="Y1438" i="157"/>
  <c r="X1438" i="157"/>
  <c r="W1438" i="157"/>
  <c r="V1438" i="157"/>
  <c r="U1438" i="157"/>
  <c r="R1438" i="157"/>
  <c r="AB1437" i="157"/>
  <c r="AA1437" i="157"/>
  <c r="Z1437" i="157"/>
  <c r="Y1437" i="157"/>
  <c r="X1437" i="157"/>
  <c r="W1437" i="157"/>
  <c r="V1437" i="157"/>
  <c r="U1437" i="157"/>
  <c r="R1437" i="157"/>
  <c r="AB1436" i="157"/>
  <c r="AA1436" i="157"/>
  <c r="Z1436" i="157"/>
  <c r="Y1436" i="157"/>
  <c r="X1436" i="157"/>
  <c r="W1436" i="157"/>
  <c r="V1436" i="157"/>
  <c r="U1436" i="157"/>
  <c r="R1436" i="157"/>
  <c r="AB1435" i="157"/>
  <c r="AA1435" i="157"/>
  <c r="Z1435" i="157"/>
  <c r="Y1435" i="157"/>
  <c r="X1435" i="157"/>
  <c r="W1435" i="157"/>
  <c r="V1435" i="157"/>
  <c r="U1435" i="157"/>
  <c r="R1435" i="157"/>
  <c r="AB1434" i="157"/>
  <c r="AA1434" i="157"/>
  <c r="Z1434" i="157"/>
  <c r="X1434" i="157"/>
  <c r="W1434" i="157"/>
  <c r="R1434" i="157"/>
  <c r="AB1433" i="157"/>
  <c r="AA1433" i="157"/>
  <c r="Z1433" i="157"/>
  <c r="Y1433" i="157"/>
  <c r="X1433" i="157"/>
  <c r="W1433" i="157"/>
  <c r="V1433" i="157"/>
  <c r="U1433" i="157"/>
  <c r="R1433" i="157"/>
  <c r="AB1431" i="157"/>
  <c r="AA1431" i="157"/>
  <c r="Z1431" i="157"/>
  <c r="Y1431" i="157"/>
  <c r="X1431" i="157"/>
  <c r="W1431" i="157"/>
  <c r="V1431" i="157"/>
  <c r="U1431" i="157"/>
  <c r="R1431" i="157"/>
  <c r="AB1430" i="157"/>
  <c r="AA1430" i="157"/>
  <c r="Z1430" i="157"/>
  <c r="Y1430" i="157"/>
  <c r="X1430" i="157"/>
  <c r="W1430" i="157"/>
  <c r="V1430" i="157"/>
  <c r="U1430" i="157"/>
  <c r="R1430" i="157"/>
  <c r="AB1429" i="157"/>
  <c r="AA1429" i="157"/>
  <c r="Z1429" i="157"/>
  <c r="X1429" i="157"/>
  <c r="W1429" i="157"/>
  <c r="R1429" i="157"/>
  <c r="AB1428" i="157"/>
  <c r="AA1428" i="157"/>
  <c r="Z1428" i="157"/>
  <c r="Y1428" i="157"/>
  <c r="X1428" i="157"/>
  <c r="W1428" i="157"/>
  <c r="V1428" i="157"/>
  <c r="U1428" i="157"/>
  <c r="R1428" i="157"/>
  <c r="AB1427" i="157"/>
  <c r="AA1427" i="157"/>
  <c r="Z1427" i="157"/>
  <c r="Y1427" i="157"/>
  <c r="X1427" i="157"/>
  <c r="W1427" i="157"/>
  <c r="V1427" i="157"/>
  <c r="U1427" i="157"/>
  <c r="R1427" i="157"/>
  <c r="AB1426" i="157"/>
  <c r="AA1426" i="157"/>
  <c r="Z1426" i="157"/>
  <c r="X1426" i="157"/>
  <c r="W1426" i="157"/>
  <c r="R1426" i="157"/>
  <c r="AB1425" i="157"/>
  <c r="AA1425" i="157"/>
  <c r="Z1425" i="157"/>
  <c r="X1425" i="157"/>
  <c r="W1425" i="157"/>
  <c r="R1425" i="157"/>
  <c r="AB1424" i="157"/>
  <c r="AA1424" i="157"/>
  <c r="Z1424" i="157"/>
  <c r="Y1424" i="157"/>
  <c r="X1424" i="157"/>
  <c r="W1424" i="157"/>
  <c r="V1424" i="157"/>
  <c r="U1424" i="157"/>
  <c r="R1424" i="157"/>
  <c r="AB1423" i="157"/>
  <c r="AA1423" i="157"/>
  <c r="Z1423" i="157"/>
  <c r="Y1423" i="157"/>
  <c r="X1423" i="157"/>
  <c r="W1423" i="157"/>
  <c r="V1423" i="157"/>
  <c r="U1423" i="157"/>
  <c r="R1423" i="157"/>
  <c r="AB1422" i="157"/>
  <c r="AA1422" i="157"/>
  <c r="Z1422" i="157"/>
  <c r="Y1422" i="157"/>
  <c r="X1422" i="157"/>
  <c r="W1422" i="157"/>
  <c r="V1422" i="157"/>
  <c r="U1422" i="157"/>
  <c r="R1422" i="157"/>
  <c r="AB1421" i="157"/>
  <c r="AA1421" i="157"/>
  <c r="Z1421" i="157"/>
  <c r="Y1421" i="157"/>
  <c r="X1421" i="157"/>
  <c r="W1421" i="157"/>
  <c r="V1421" i="157"/>
  <c r="U1421" i="157"/>
  <c r="R1421" i="157"/>
  <c r="AB1420" i="157"/>
  <c r="AA1420" i="157"/>
  <c r="Z1420" i="157"/>
  <c r="Y1420" i="157"/>
  <c r="X1420" i="157"/>
  <c r="W1420" i="157"/>
  <c r="V1420" i="157"/>
  <c r="U1420" i="157"/>
  <c r="R1420" i="157"/>
  <c r="AB1418" i="157"/>
  <c r="AA1418" i="157"/>
  <c r="Z1418" i="157"/>
  <c r="X1418" i="157"/>
  <c r="W1418" i="157"/>
  <c r="R1418" i="157"/>
  <c r="AB1417" i="157"/>
  <c r="AA1417" i="157"/>
  <c r="Z1417" i="157"/>
  <c r="X1417" i="157"/>
  <c r="W1417" i="157"/>
  <c r="R1417" i="157"/>
  <c r="AB1416" i="157"/>
  <c r="AA1416" i="157"/>
  <c r="Z1416" i="157"/>
  <c r="X1416" i="157"/>
  <c r="W1416" i="157"/>
  <c r="R1416" i="157"/>
  <c r="AB1415" i="157"/>
  <c r="AA1415" i="157"/>
  <c r="Z1415" i="157"/>
  <c r="X1415" i="157"/>
  <c r="W1415" i="157"/>
  <c r="R1415" i="157"/>
  <c r="AB1413" i="157"/>
  <c r="AA1413" i="157"/>
  <c r="Z1413" i="157"/>
  <c r="X1413" i="157"/>
  <c r="W1413" i="157"/>
  <c r="R1413" i="157"/>
  <c r="AB1412" i="157"/>
  <c r="AA1412" i="157"/>
  <c r="Z1412" i="157"/>
  <c r="X1412" i="157"/>
  <c r="W1412" i="157"/>
  <c r="R1412" i="157"/>
  <c r="AB1411" i="157"/>
  <c r="AA1411" i="157"/>
  <c r="Z1411" i="157"/>
  <c r="Y1411" i="157"/>
  <c r="X1411" i="157"/>
  <c r="W1411" i="157"/>
  <c r="V1411" i="157"/>
  <c r="U1411" i="157"/>
  <c r="R1411" i="157"/>
  <c r="AB1410" i="157"/>
  <c r="AA1410" i="157"/>
  <c r="Z1410" i="157"/>
  <c r="X1410" i="157"/>
  <c r="W1410" i="157"/>
  <c r="R1410" i="157"/>
  <c r="AB1409" i="157"/>
  <c r="AA1409" i="157"/>
  <c r="Z1409" i="157"/>
  <c r="Y1409" i="157"/>
  <c r="X1409" i="157"/>
  <c r="W1409" i="157"/>
  <c r="V1409" i="157"/>
  <c r="U1409" i="157"/>
  <c r="R1409" i="157"/>
  <c r="AB1408" i="157"/>
  <c r="AA1408" i="157"/>
  <c r="Z1408" i="157"/>
  <c r="X1408" i="157"/>
  <c r="W1408" i="157"/>
  <c r="R1408" i="157"/>
  <c r="AB1405" i="157"/>
  <c r="AA1405" i="157"/>
  <c r="Z1405" i="157"/>
  <c r="X1405" i="157"/>
  <c r="W1405" i="157"/>
  <c r="R1405" i="157"/>
  <c r="AB1404" i="157"/>
  <c r="AA1404" i="157"/>
  <c r="Z1404" i="157"/>
  <c r="Y1404" i="157"/>
  <c r="X1404" i="157"/>
  <c r="W1404" i="157"/>
  <c r="V1404" i="157"/>
  <c r="U1404" i="157"/>
  <c r="R1404" i="157"/>
  <c r="AB1403" i="157"/>
  <c r="AA1403" i="157"/>
  <c r="Z1403" i="157"/>
  <c r="Y1403" i="157"/>
  <c r="X1403" i="157"/>
  <c r="W1403" i="157"/>
  <c r="V1403" i="157"/>
  <c r="U1403" i="157"/>
  <c r="R1403" i="157"/>
  <c r="AB1402" i="157"/>
  <c r="AA1402" i="157"/>
  <c r="Z1402" i="157"/>
  <c r="Y1402" i="157"/>
  <c r="X1402" i="157"/>
  <c r="W1402" i="157"/>
  <c r="V1402" i="157"/>
  <c r="U1402" i="157"/>
  <c r="R1402" i="157"/>
  <c r="AB1401" i="157"/>
  <c r="AA1401" i="157"/>
  <c r="Z1401" i="157"/>
  <c r="Y1401" i="157"/>
  <c r="X1401" i="157"/>
  <c r="W1401" i="157"/>
  <c r="V1401" i="157"/>
  <c r="U1401" i="157"/>
  <c r="R1401" i="157"/>
  <c r="AB1400" i="157"/>
  <c r="AA1400" i="157"/>
  <c r="Z1400" i="157"/>
  <c r="Y1400" i="157"/>
  <c r="X1400" i="157"/>
  <c r="W1400" i="157"/>
  <c r="V1400" i="157"/>
  <c r="U1400" i="157"/>
  <c r="R1400" i="157"/>
  <c r="AB1399" i="157"/>
  <c r="AA1399" i="157"/>
  <c r="Z1399" i="157"/>
  <c r="Y1399" i="157"/>
  <c r="X1399" i="157"/>
  <c r="W1399" i="157"/>
  <c r="V1399" i="157"/>
  <c r="U1399" i="157"/>
  <c r="R1399" i="157"/>
  <c r="AB1398" i="157"/>
  <c r="AA1398" i="157"/>
  <c r="Z1398" i="157"/>
  <c r="Y1398" i="157"/>
  <c r="X1398" i="157"/>
  <c r="W1398" i="157"/>
  <c r="V1398" i="157"/>
  <c r="U1398" i="157"/>
  <c r="R1398" i="157"/>
  <c r="AB1397" i="157"/>
  <c r="AA1397" i="157"/>
  <c r="Z1397" i="157"/>
  <c r="Y1397" i="157"/>
  <c r="X1397" i="157"/>
  <c r="W1397" i="157"/>
  <c r="V1397" i="157"/>
  <c r="U1397" i="157"/>
  <c r="R1397" i="157"/>
  <c r="AB1396" i="157"/>
  <c r="AA1396" i="157"/>
  <c r="Z1396" i="157"/>
  <c r="Y1396" i="157"/>
  <c r="X1396" i="157"/>
  <c r="W1396" i="157"/>
  <c r="V1396" i="157"/>
  <c r="U1396" i="157"/>
  <c r="R1396" i="157"/>
  <c r="AB1395" i="157"/>
  <c r="AA1395" i="157"/>
  <c r="Z1395" i="157"/>
  <c r="Y1395" i="157"/>
  <c r="X1395" i="157"/>
  <c r="W1395" i="157"/>
  <c r="V1395" i="157"/>
  <c r="U1395" i="157"/>
  <c r="R1395" i="157"/>
  <c r="AB1343" i="157"/>
  <c r="AA1343" i="157"/>
  <c r="Z1343" i="157"/>
  <c r="X1343" i="157"/>
  <c r="X1414" i="157" s="1"/>
  <c r="W1343" i="157"/>
  <c r="W1414" i="157" s="1"/>
  <c r="R1343" i="157"/>
  <c r="AB1336" i="157"/>
  <c r="AA1336" i="157"/>
  <c r="Z1336" i="157"/>
  <c r="X1336" i="157"/>
  <c r="X1407" i="157" s="1"/>
  <c r="W1336" i="157"/>
  <c r="W1407" i="157" s="1"/>
  <c r="R1336" i="157"/>
  <c r="H1336" i="157"/>
  <c r="F1336" i="157"/>
  <c r="V1388" i="157"/>
  <c r="U1447" i="157"/>
  <c r="V1384" i="157"/>
  <c r="V1371" i="157"/>
  <c r="U1439" i="157"/>
  <c r="V1364" i="157"/>
  <c r="U1434" i="157"/>
  <c r="V1356" i="157"/>
  <c r="U1426" i="157"/>
  <c r="V1355" i="157"/>
  <c r="V1425" i="157" s="1"/>
  <c r="U1355" i="157"/>
  <c r="U1425" i="157" s="1"/>
  <c r="V1348" i="157"/>
  <c r="U1418" i="157"/>
  <c r="V1347" i="157"/>
  <c r="V1346" i="157"/>
  <c r="U1417" i="157"/>
  <c r="V1345" i="157"/>
  <c r="V1344" i="157"/>
  <c r="V1342" i="157"/>
  <c r="U1413" i="157"/>
  <c r="V1341" i="157"/>
  <c r="U1412" i="157"/>
  <c r="V1339" i="157"/>
  <c r="U1410" i="157"/>
  <c r="V1337" i="157"/>
  <c r="U1408" i="157"/>
  <c r="V1334" i="157"/>
  <c r="U1405" i="157"/>
  <c r="V1323" i="157"/>
  <c r="V1322" i="157"/>
  <c r="V1321" i="157"/>
  <c r="V1320" i="157"/>
  <c r="AB1308" i="157"/>
  <c r="AA1308" i="157"/>
  <c r="Z1308" i="157"/>
  <c r="X1308" i="157"/>
  <c r="W1308" i="157"/>
  <c r="R1308" i="157"/>
  <c r="AB1307" i="157"/>
  <c r="AA1307" i="157"/>
  <c r="Z1307" i="157"/>
  <c r="Y1307" i="157"/>
  <c r="X1307" i="157"/>
  <c r="W1307" i="157"/>
  <c r="V1307" i="157"/>
  <c r="U1307" i="157"/>
  <c r="R1307" i="157"/>
  <c r="AB1306" i="157"/>
  <c r="AA1306" i="157"/>
  <c r="Z1306" i="157"/>
  <c r="Y1306" i="157"/>
  <c r="X1306" i="157"/>
  <c r="W1306" i="157"/>
  <c r="V1306" i="157"/>
  <c r="U1306" i="157"/>
  <c r="R1306" i="157"/>
  <c r="AB1305" i="157"/>
  <c r="AA1305" i="157"/>
  <c r="Z1305" i="157"/>
  <c r="Y1305" i="157"/>
  <c r="X1305" i="157"/>
  <c r="W1305" i="157"/>
  <c r="V1305" i="157"/>
  <c r="U1305" i="157"/>
  <c r="R1305" i="157"/>
  <c r="AB1304" i="157"/>
  <c r="AA1304" i="157"/>
  <c r="Z1304" i="157"/>
  <c r="X1304" i="157"/>
  <c r="W1304" i="157"/>
  <c r="R1304" i="157"/>
  <c r="AB1303" i="157"/>
  <c r="AA1303" i="157"/>
  <c r="Z1303" i="157"/>
  <c r="X1303" i="157"/>
  <c r="W1303" i="157"/>
  <c r="R1303" i="157"/>
  <c r="AB1302" i="157"/>
  <c r="AA1302" i="157"/>
  <c r="Z1302" i="157"/>
  <c r="Y1302" i="157"/>
  <c r="X1302" i="157"/>
  <c r="W1302" i="157"/>
  <c r="V1302" i="157"/>
  <c r="U1302" i="157"/>
  <c r="R1302" i="157"/>
  <c r="AB1301" i="157"/>
  <c r="AA1301" i="157"/>
  <c r="Z1301" i="157"/>
  <c r="Y1301" i="157"/>
  <c r="X1301" i="157"/>
  <c r="W1301" i="157"/>
  <c r="V1301" i="157"/>
  <c r="U1301" i="157"/>
  <c r="R1301" i="157"/>
  <c r="AB1299" i="157"/>
  <c r="AA1299" i="157"/>
  <c r="Z1299" i="157"/>
  <c r="X1299" i="157"/>
  <c r="W1299" i="157"/>
  <c r="R1299" i="157"/>
  <c r="AB1298" i="157"/>
  <c r="AA1298" i="157"/>
  <c r="Z1298" i="157"/>
  <c r="Y1298" i="157"/>
  <c r="X1298" i="157"/>
  <c r="W1298" i="157"/>
  <c r="V1298" i="157"/>
  <c r="U1298" i="157"/>
  <c r="R1298" i="157"/>
  <c r="AB1297" i="157"/>
  <c r="AA1297" i="157"/>
  <c r="Z1297" i="157"/>
  <c r="Y1297" i="157"/>
  <c r="X1297" i="157"/>
  <c r="W1297" i="157"/>
  <c r="V1297" i="157"/>
  <c r="U1297" i="157"/>
  <c r="R1297" i="157"/>
  <c r="AB1296" i="157"/>
  <c r="AA1296" i="157"/>
  <c r="Z1296" i="157"/>
  <c r="Y1296" i="157"/>
  <c r="X1296" i="157"/>
  <c r="W1296" i="157"/>
  <c r="V1296" i="157"/>
  <c r="U1296" i="157"/>
  <c r="R1296" i="157"/>
  <c r="AB1295" i="157"/>
  <c r="AA1295" i="157"/>
  <c r="Z1295" i="157"/>
  <c r="Y1295" i="157"/>
  <c r="X1295" i="157"/>
  <c r="W1295" i="157"/>
  <c r="V1295" i="157"/>
  <c r="U1295" i="157"/>
  <c r="R1295" i="157"/>
  <c r="AB1294" i="157"/>
  <c r="AA1294" i="157"/>
  <c r="Z1294" i="157"/>
  <c r="X1294" i="157"/>
  <c r="W1294" i="157"/>
  <c r="R1294" i="157"/>
  <c r="AB1293" i="157"/>
  <c r="AA1293" i="157"/>
  <c r="Z1293" i="157"/>
  <c r="X1293" i="157"/>
  <c r="W1293" i="157"/>
  <c r="R1293" i="157"/>
  <c r="AB1292" i="157"/>
  <c r="AA1292" i="157"/>
  <c r="Z1292" i="157"/>
  <c r="Y1292" i="157"/>
  <c r="X1292" i="157"/>
  <c r="W1292" i="157"/>
  <c r="V1292" i="157"/>
  <c r="U1292" i="157"/>
  <c r="R1292" i="157"/>
  <c r="AB1291" i="157"/>
  <c r="AA1291" i="157"/>
  <c r="Z1291" i="157"/>
  <c r="Y1291" i="157"/>
  <c r="X1291" i="157"/>
  <c r="W1291" i="157"/>
  <c r="V1291" i="157"/>
  <c r="U1291" i="157"/>
  <c r="R1291" i="157"/>
  <c r="AB1290" i="157"/>
  <c r="AA1290" i="157"/>
  <c r="Z1290" i="157"/>
  <c r="X1290" i="157"/>
  <c r="W1290" i="157"/>
  <c r="R1290" i="157"/>
  <c r="AB1289" i="157"/>
  <c r="AA1289" i="157"/>
  <c r="Z1289" i="157"/>
  <c r="Y1289" i="157"/>
  <c r="X1289" i="157"/>
  <c r="W1289" i="157"/>
  <c r="V1289" i="157"/>
  <c r="U1289" i="157"/>
  <c r="R1289" i="157"/>
  <c r="AB1288" i="157"/>
  <c r="AA1288" i="157"/>
  <c r="Z1288" i="157"/>
  <c r="Y1288" i="157"/>
  <c r="X1288" i="157"/>
  <c r="W1288" i="157"/>
  <c r="V1288" i="157"/>
  <c r="U1288" i="157"/>
  <c r="R1288" i="157"/>
  <c r="AB1287" i="157"/>
  <c r="AA1287" i="157"/>
  <c r="Z1287" i="157"/>
  <c r="Y1287" i="157"/>
  <c r="X1287" i="157"/>
  <c r="W1287" i="157"/>
  <c r="V1287" i="157"/>
  <c r="U1287" i="157"/>
  <c r="R1287" i="157"/>
  <c r="AB1286" i="157"/>
  <c r="AA1286" i="157"/>
  <c r="Z1286" i="157"/>
  <c r="Y1286" i="157"/>
  <c r="X1286" i="157"/>
  <c r="W1286" i="157"/>
  <c r="V1286" i="157"/>
  <c r="U1286" i="157"/>
  <c r="R1286" i="157"/>
  <c r="AB1285" i="157"/>
  <c r="AA1285" i="157"/>
  <c r="Z1285" i="157"/>
  <c r="X1285" i="157"/>
  <c r="W1285" i="157"/>
  <c r="R1285" i="157"/>
  <c r="AB1284" i="157"/>
  <c r="AA1284" i="157"/>
  <c r="Z1284" i="157"/>
  <c r="X1284" i="157"/>
  <c r="W1284" i="157"/>
  <c r="R1284" i="157"/>
  <c r="AB1283" i="157"/>
  <c r="AA1283" i="157"/>
  <c r="Z1283" i="157"/>
  <c r="X1283" i="157"/>
  <c r="W1283" i="157"/>
  <c r="R1283" i="157"/>
  <c r="AB1282" i="157"/>
  <c r="AA1282" i="157"/>
  <c r="Z1282" i="157"/>
  <c r="Y1282" i="157"/>
  <c r="X1282" i="157"/>
  <c r="W1282" i="157"/>
  <c r="V1282" i="157"/>
  <c r="U1282" i="157"/>
  <c r="R1282" i="157"/>
  <c r="AB1281" i="157"/>
  <c r="AA1281" i="157"/>
  <c r="Z1281" i="157"/>
  <c r="Y1281" i="157"/>
  <c r="X1281" i="157"/>
  <c r="W1281" i="157"/>
  <c r="V1281" i="157"/>
  <c r="U1281" i="157"/>
  <c r="R1281" i="157"/>
  <c r="AB1280" i="157"/>
  <c r="AA1280" i="157"/>
  <c r="Z1280" i="157"/>
  <c r="Y1280" i="157"/>
  <c r="X1280" i="157"/>
  <c r="W1280" i="157"/>
  <c r="V1280" i="157"/>
  <c r="U1280" i="157"/>
  <c r="R1280" i="157"/>
  <c r="AB1279" i="157"/>
  <c r="AA1279" i="157"/>
  <c r="Z1279" i="157"/>
  <c r="Y1279" i="157"/>
  <c r="X1279" i="157"/>
  <c r="W1279" i="157"/>
  <c r="V1279" i="157"/>
  <c r="U1279" i="157"/>
  <c r="R1279" i="157"/>
  <c r="AB1278" i="157"/>
  <c r="AA1278" i="157"/>
  <c r="Z1278" i="157"/>
  <c r="Y1278" i="157"/>
  <c r="X1278" i="157"/>
  <c r="W1278" i="157"/>
  <c r="V1278" i="157"/>
  <c r="U1278" i="157"/>
  <c r="R1278" i="157"/>
  <c r="AB1277" i="157"/>
  <c r="AA1277" i="157"/>
  <c r="Z1277" i="157"/>
  <c r="X1277" i="157"/>
  <c r="W1277" i="157"/>
  <c r="R1277" i="157"/>
  <c r="AB1276" i="157"/>
  <c r="AA1276" i="157"/>
  <c r="Z1276" i="157"/>
  <c r="X1276" i="157"/>
  <c r="W1276" i="157"/>
  <c r="R1276" i="157"/>
  <c r="AB1275" i="157"/>
  <c r="AA1275" i="157"/>
  <c r="Z1275" i="157"/>
  <c r="X1275" i="157"/>
  <c r="W1275" i="157"/>
  <c r="R1275" i="157"/>
  <c r="AB1274" i="157"/>
  <c r="AA1274" i="157"/>
  <c r="Z1274" i="157"/>
  <c r="X1274" i="157"/>
  <c r="W1274" i="157"/>
  <c r="R1274" i="157"/>
  <c r="AB1272" i="157"/>
  <c r="AA1272" i="157"/>
  <c r="Z1272" i="157"/>
  <c r="X1272" i="157"/>
  <c r="W1272" i="157"/>
  <c r="R1272" i="157"/>
  <c r="AB1271" i="157"/>
  <c r="AA1271" i="157"/>
  <c r="Z1271" i="157"/>
  <c r="X1271" i="157"/>
  <c r="W1271" i="157"/>
  <c r="R1271" i="157"/>
  <c r="AB1270" i="157"/>
  <c r="AA1270" i="157"/>
  <c r="Z1270" i="157"/>
  <c r="Y1270" i="157"/>
  <c r="X1270" i="157"/>
  <c r="W1270" i="157"/>
  <c r="V1270" i="157"/>
  <c r="U1270" i="157"/>
  <c r="R1270" i="157"/>
  <c r="AB1269" i="157"/>
  <c r="AA1269" i="157"/>
  <c r="Z1269" i="157"/>
  <c r="X1269" i="157"/>
  <c r="W1269" i="157"/>
  <c r="R1269" i="157"/>
  <c r="AB1268" i="157"/>
  <c r="AA1268" i="157"/>
  <c r="Z1268" i="157"/>
  <c r="Y1268" i="157"/>
  <c r="X1268" i="157"/>
  <c r="W1268" i="157"/>
  <c r="V1268" i="157"/>
  <c r="U1268" i="157"/>
  <c r="R1268" i="157"/>
  <c r="AB1267" i="157"/>
  <c r="AA1267" i="157"/>
  <c r="Z1267" i="157"/>
  <c r="X1267" i="157"/>
  <c r="W1267" i="157"/>
  <c r="R1267" i="157"/>
  <c r="AB1264" i="157"/>
  <c r="AA1264" i="157"/>
  <c r="Z1264" i="157"/>
  <c r="X1264" i="157"/>
  <c r="W1264" i="157"/>
  <c r="R1264" i="157"/>
  <c r="AB1262" i="157"/>
  <c r="AA1262" i="157"/>
  <c r="Z1262" i="157"/>
  <c r="Y1262" i="157"/>
  <c r="X1262" i="157"/>
  <c r="W1262" i="157"/>
  <c r="V1262" i="157"/>
  <c r="U1262" i="157"/>
  <c r="R1262" i="157"/>
  <c r="AB1261" i="157"/>
  <c r="AA1261" i="157"/>
  <c r="Z1261" i="157"/>
  <c r="Y1261" i="157"/>
  <c r="X1261" i="157"/>
  <c r="W1261" i="157"/>
  <c r="V1261" i="157"/>
  <c r="U1261" i="157"/>
  <c r="R1261" i="157"/>
  <c r="AB1260" i="157"/>
  <c r="AA1260" i="157"/>
  <c r="Z1260" i="157"/>
  <c r="Y1260" i="157"/>
  <c r="X1260" i="157"/>
  <c r="W1260" i="157"/>
  <c r="V1260" i="157"/>
  <c r="U1260" i="157"/>
  <c r="R1260" i="157"/>
  <c r="AB1259" i="157"/>
  <c r="AA1259" i="157"/>
  <c r="Z1259" i="157"/>
  <c r="Y1259" i="157"/>
  <c r="X1259" i="157"/>
  <c r="W1259" i="157"/>
  <c r="V1259" i="157"/>
  <c r="U1259" i="157"/>
  <c r="R1259" i="157"/>
  <c r="AB1258" i="157"/>
  <c r="AA1258" i="157"/>
  <c r="Z1258" i="157"/>
  <c r="Y1258" i="157"/>
  <c r="X1258" i="157"/>
  <c r="W1258" i="157"/>
  <c r="V1258" i="157"/>
  <c r="U1258" i="157"/>
  <c r="R1258" i="157"/>
  <c r="AB1257" i="157"/>
  <c r="AA1257" i="157"/>
  <c r="Z1257" i="157"/>
  <c r="Y1257" i="157"/>
  <c r="X1257" i="157"/>
  <c r="W1257" i="157"/>
  <c r="V1257" i="157"/>
  <c r="U1257" i="157"/>
  <c r="R1257" i="157"/>
  <c r="AB1256" i="157"/>
  <c r="AA1256" i="157"/>
  <c r="Z1256" i="157"/>
  <c r="Y1256" i="157"/>
  <c r="X1256" i="157"/>
  <c r="W1256" i="157"/>
  <c r="V1256" i="157"/>
  <c r="U1256" i="157"/>
  <c r="R1256" i="157"/>
  <c r="AB1254" i="157"/>
  <c r="AA1254" i="157"/>
  <c r="Z1254" i="157"/>
  <c r="Y1254" i="157"/>
  <c r="X1254" i="157"/>
  <c r="W1254" i="157"/>
  <c r="V1254" i="157"/>
  <c r="U1254" i="157"/>
  <c r="R1254" i="157"/>
  <c r="AB1253" i="157"/>
  <c r="AA1253" i="157"/>
  <c r="Z1253" i="157"/>
  <c r="Y1253" i="157"/>
  <c r="X1253" i="157"/>
  <c r="W1253" i="157"/>
  <c r="V1253" i="157"/>
  <c r="U1253" i="157"/>
  <c r="R1253" i="157"/>
  <c r="AB1205" i="157"/>
  <c r="AA1205" i="157"/>
  <c r="Z1205" i="157"/>
  <c r="X1205" i="157"/>
  <c r="W1205" i="157"/>
  <c r="R1205" i="157"/>
  <c r="AB1198" i="157"/>
  <c r="AA1198" i="157"/>
  <c r="Z1198" i="157"/>
  <c r="X1198" i="157"/>
  <c r="W1198" i="157"/>
  <c r="R1198" i="157"/>
  <c r="V1245" i="157"/>
  <c r="V1241" i="157"/>
  <c r="V1304" i="157" s="1"/>
  <c r="U1304" i="157"/>
  <c r="V1237" i="157"/>
  <c r="V1228" i="157"/>
  <c r="V1222" i="157"/>
  <c r="V1290" i="157" s="1"/>
  <c r="V1217" i="157"/>
  <c r="V1216" i="157"/>
  <c r="V1284" i="157" s="1"/>
  <c r="U1216" i="157"/>
  <c r="U1284" i="157" s="1"/>
  <c r="V1209" i="157"/>
  <c r="V1208" i="157"/>
  <c r="U1208" i="157"/>
  <c r="V1207" i="157"/>
  <c r="U1207" i="157"/>
  <c r="V1206" i="157"/>
  <c r="V1201" i="157"/>
  <c r="V1199" i="157"/>
  <c r="V1196" i="157"/>
  <c r="V1185" i="157"/>
  <c r="V1184" i="157"/>
  <c r="V1183" i="157"/>
  <c r="AB1122" i="157"/>
  <c r="AA1122" i="157"/>
  <c r="Z1122" i="157"/>
  <c r="X1122" i="157"/>
  <c r="W1122" i="157"/>
  <c r="R1122" i="157"/>
  <c r="AB1115" i="157"/>
  <c r="AA1115" i="157"/>
  <c r="Z1115" i="157"/>
  <c r="X1115" i="157"/>
  <c r="W1115" i="157"/>
  <c r="R1115" i="157"/>
  <c r="V1175" i="157"/>
  <c r="V1308" i="157" s="1"/>
  <c r="V1171" i="157"/>
  <c r="V1159" i="157"/>
  <c r="V1143" i="157"/>
  <c r="V1135" i="157"/>
  <c r="V1127" i="157"/>
  <c r="V1126" i="157"/>
  <c r="V1125" i="157"/>
  <c r="V1123" i="157"/>
  <c r="V1121" i="157"/>
  <c r="U1272" i="157"/>
  <c r="V1120" i="157"/>
  <c r="U1271" i="157"/>
  <c r="V1118" i="157"/>
  <c r="V1116" i="157"/>
  <c r="V1113" i="157"/>
  <c r="V1102" i="157"/>
  <c r="V1101" i="157"/>
  <c r="V1100" i="157"/>
  <c r="V1099" i="157"/>
  <c r="AB1083" i="157"/>
  <c r="AA1083" i="157"/>
  <c r="Z1083" i="157"/>
  <c r="X1083" i="157"/>
  <c r="W1083" i="157"/>
  <c r="R1083" i="157"/>
  <c r="AB1082" i="157"/>
  <c r="AA1082" i="157"/>
  <c r="Z1082" i="157"/>
  <c r="Y1082" i="157"/>
  <c r="X1082" i="157"/>
  <c r="W1082" i="157"/>
  <c r="V1082" i="157"/>
  <c r="U1082" i="157"/>
  <c r="R1082" i="157"/>
  <c r="AB1081" i="157"/>
  <c r="AA1081" i="157"/>
  <c r="Z1081" i="157"/>
  <c r="Y1081" i="157"/>
  <c r="X1081" i="157"/>
  <c r="W1081" i="157"/>
  <c r="V1081" i="157"/>
  <c r="U1081" i="157"/>
  <c r="R1081" i="157"/>
  <c r="AB1080" i="157"/>
  <c r="AA1080" i="157"/>
  <c r="Z1080" i="157"/>
  <c r="X1080" i="157"/>
  <c r="W1080" i="157"/>
  <c r="R1080" i="157"/>
  <c r="AB1079" i="157"/>
  <c r="AA1079" i="157"/>
  <c r="Z1079" i="157"/>
  <c r="X1079" i="157"/>
  <c r="W1079" i="157"/>
  <c r="R1079" i="157"/>
  <c r="AB1078" i="157"/>
  <c r="AA1078" i="157"/>
  <c r="Z1078" i="157"/>
  <c r="Y1078" i="157"/>
  <c r="X1078" i="157"/>
  <c r="W1078" i="157"/>
  <c r="V1078" i="157"/>
  <c r="U1078" i="157"/>
  <c r="R1078" i="157"/>
  <c r="AB1077" i="157"/>
  <c r="AA1077" i="157"/>
  <c r="Z1077" i="157"/>
  <c r="Y1077" i="157"/>
  <c r="X1077" i="157"/>
  <c r="W1077" i="157"/>
  <c r="V1077" i="157"/>
  <c r="U1077" i="157"/>
  <c r="R1077" i="157"/>
  <c r="AB1074" i="157"/>
  <c r="AA1074" i="157"/>
  <c r="Z1074" i="157"/>
  <c r="X1074" i="157"/>
  <c r="W1074" i="157"/>
  <c r="R1074" i="157"/>
  <c r="AB1073" i="157"/>
  <c r="AA1073" i="157"/>
  <c r="Z1073" i="157"/>
  <c r="X1073" i="157"/>
  <c r="W1073" i="157"/>
  <c r="R1073" i="157"/>
  <c r="AB1072" i="157"/>
  <c r="AA1072" i="157"/>
  <c r="Z1072" i="157"/>
  <c r="Y1072" i="157"/>
  <c r="X1072" i="157"/>
  <c r="W1072" i="157"/>
  <c r="V1072" i="157"/>
  <c r="U1072" i="157"/>
  <c r="R1072" i="157"/>
  <c r="AB1071" i="157"/>
  <c r="AA1071" i="157"/>
  <c r="Z1071" i="157"/>
  <c r="Y1071" i="157"/>
  <c r="X1071" i="157"/>
  <c r="W1071" i="157"/>
  <c r="V1071" i="157"/>
  <c r="U1071" i="157"/>
  <c r="R1071" i="157"/>
  <c r="AB1070" i="157"/>
  <c r="AA1070" i="157"/>
  <c r="Z1070" i="157"/>
  <c r="Y1070" i="157"/>
  <c r="X1070" i="157"/>
  <c r="W1070" i="157"/>
  <c r="V1070" i="157"/>
  <c r="U1070" i="157"/>
  <c r="R1070" i="157"/>
  <c r="AB1069" i="157"/>
  <c r="AA1069" i="157"/>
  <c r="Z1069" i="157"/>
  <c r="X1069" i="157"/>
  <c r="W1069" i="157"/>
  <c r="R1069" i="157"/>
  <c r="AB1068" i="157"/>
  <c r="AA1068" i="157"/>
  <c r="Z1068" i="157"/>
  <c r="Y1068" i="157"/>
  <c r="X1068" i="157"/>
  <c r="W1068" i="157"/>
  <c r="V1068" i="157"/>
  <c r="U1068" i="157"/>
  <c r="R1068" i="157"/>
  <c r="AB1067" i="157"/>
  <c r="AA1067" i="157"/>
  <c r="Z1067" i="157"/>
  <c r="Y1067" i="157"/>
  <c r="X1067" i="157"/>
  <c r="W1067" i="157"/>
  <c r="V1067" i="157"/>
  <c r="U1067" i="157"/>
  <c r="R1067" i="157"/>
  <c r="AB1066" i="157"/>
  <c r="AA1066" i="157"/>
  <c r="Z1066" i="157"/>
  <c r="Y1066" i="157"/>
  <c r="X1066" i="157"/>
  <c r="W1066" i="157"/>
  <c r="V1066" i="157"/>
  <c r="U1066" i="157"/>
  <c r="R1066" i="157"/>
  <c r="AB1065" i="157"/>
  <c r="AA1065" i="157"/>
  <c r="Z1065" i="157"/>
  <c r="Y1065" i="157"/>
  <c r="X1065" i="157"/>
  <c r="W1065" i="157"/>
  <c r="V1065" i="157"/>
  <c r="U1065" i="157"/>
  <c r="R1065" i="157"/>
  <c r="AB1064" i="157"/>
  <c r="AA1064" i="157"/>
  <c r="Z1064" i="157"/>
  <c r="Y1064" i="157"/>
  <c r="X1064" i="157"/>
  <c r="W1064" i="157"/>
  <c r="V1064" i="157"/>
  <c r="U1064" i="157"/>
  <c r="R1064" i="157"/>
  <c r="AB1062" i="157"/>
  <c r="AA1062" i="157"/>
  <c r="Z1062" i="157"/>
  <c r="Y1062" i="157"/>
  <c r="X1062" i="157"/>
  <c r="W1062" i="157"/>
  <c r="V1062" i="157"/>
  <c r="U1062" i="157"/>
  <c r="R1062" i="157"/>
  <c r="AB1061" i="157"/>
  <c r="AA1061" i="157"/>
  <c r="Z1061" i="157"/>
  <c r="X1061" i="157"/>
  <c r="W1061" i="157"/>
  <c r="R1061" i="157"/>
  <c r="AB1060" i="157"/>
  <c r="AA1060" i="157"/>
  <c r="Z1060" i="157"/>
  <c r="Y1060" i="157"/>
  <c r="X1060" i="157"/>
  <c r="W1060" i="157"/>
  <c r="V1060" i="157"/>
  <c r="U1060" i="157"/>
  <c r="R1060" i="157"/>
  <c r="AB1057" i="157"/>
  <c r="AA1057" i="157"/>
  <c r="Z1057" i="157"/>
  <c r="Y1057" i="157"/>
  <c r="X1057" i="157"/>
  <c r="W1057" i="157"/>
  <c r="V1057" i="157"/>
  <c r="U1057" i="157"/>
  <c r="R1057" i="157"/>
  <c r="AB1056" i="157"/>
  <c r="AA1056" i="157"/>
  <c r="Z1056" i="157"/>
  <c r="Y1056" i="157"/>
  <c r="X1056" i="157"/>
  <c r="W1056" i="157"/>
  <c r="V1056" i="157"/>
  <c r="U1056" i="157"/>
  <c r="R1056" i="157"/>
  <c r="AB1055" i="157"/>
  <c r="AA1055" i="157"/>
  <c r="Z1055" i="157"/>
  <c r="Y1055" i="157"/>
  <c r="X1055" i="157"/>
  <c r="W1055" i="157"/>
  <c r="V1055" i="157"/>
  <c r="U1055" i="157"/>
  <c r="R1055" i="157"/>
  <c r="AB1054" i="157"/>
  <c r="AA1054" i="157"/>
  <c r="Z1054" i="157"/>
  <c r="Y1054" i="157"/>
  <c r="X1054" i="157"/>
  <c r="W1054" i="157"/>
  <c r="V1054" i="157"/>
  <c r="U1054" i="157"/>
  <c r="R1054" i="157"/>
  <c r="AB1053" i="157"/>
  <c r="AA1053" i="157"/>
  <c r="Z1053" i="157"/>
  <c r="X1053" i="157"/>
  <c r="W1053" i="157"/>
  <c r="R1053" i="157"/>
  <c r="AB1052" i="157"/>
  <c r="AA1052" i="157"/>
  <c r="Z1052" i="157"/>
  <c r="X1052" i="157"/>
  <c r="W1052" i="157"/>
  <c r="R1052" i="157"/>
  <c r="AB1051" i="157"/>
  <c r="AA1051" i="157"/>
  <c r="Z1051" i="157"/>
  <c r="X1051" i="157"/>
  <c r="W1051" i="157"/>
  <c r="R1051" i="157"/>
  <c r="AB1050" i="157"/>
  <c r="AA1050" i="157"/>
  <c r="Z1050" i="157"/>
  <c r="X1050" i="157"/>
  <c r="W1050" i="157"/>
  <c r="R1050" i="157"/>
  <c r="AB1048" i="157"/>
  <c r="AA1048" i="157"/>
  <c r="Z1048" i="157"/>
  <c r="X1048" i="157"/>
  <c r="W1048" i="157"/>
  <c r="R1048" i="157"/>
  <c r="AB1047" i="157"/>
  <c r="AA1047" i="157"/>
  <c r="Z1047" i="157"/>
  <c r="X1047" i="157"/>
  <c r="W1047" i="157"/>
  <c r="R1047" i="157"/>
  <c r="AB1046" i="157"/>
  <c r="AA1046" i="157"/>
  <c r="Z1046" i="157"/>
  <c r="Y1046" i="157"/>
  <c r="X1046" i="157"/>
  <c r="W1046" i="157"/>
  <c r="V1046" i="157"/>
  <c r="U1046" i="157"/>
  <c r="R1046" i="157"/>
  <c r="AB1045" i="157"/>
  <c r="AA1045" i="157"/>
  <c r="Z1045" i="157"/>
  <c r="X1045" i="157"/>
  <c r="W1045" i="157"/>
  <c r="R1045" i="157"/>
  <c r="AB1044" i="157"/>
  <c r="AA1044" i="157"/>
  <c r="Z1044" i="157"/>
  <c r="Y1044" i="157"/>
  <c r="X1044" i="157"/>
  <c r="W1044" i="157"/>
  <c r="V1044" i="157"/>
  <c r="U1044" i="157"/>
  <c r="R1044" i="157"/>
  <c r="AB1043" i="157"/>
  <c r="AA1043" i="157"/>
  <c r="Z1043" i="157"/>
  <c r="X1043" i="157"/>
  <c r="W1043" i="157"/>
  <c r="R1043" i="157"/>
  <c r="AB1040" i="157"/>
  <c r="AA1040" i="157"/>
  <c r="Z1040" i="157"/>
  <c r="X1040" i="157"/>
  <c r="W1040" i="157"/>
  <c r="R1040" i="157"/>
  <c r="AB1039" i="157"/>
  <c r="AA1039" i="157"/>
  <c r="Z1039" i="157"/>
  <c r="Y1039" i="157"/>
  <c r="X1039" i="157"/>
  <c r="W1039" i="157"/>
  <c r="V1039" i="157"/>
  <c r="U1039" i="157"/>
  <c r="R1039" i="157"/>
  <c r="AB1038" i="157"/>
  <c r="AA1038" i="157"/>
  <c r="Z1038" i="157"/>
  <c r="Y1038" i="157"/>
  <c r="X1038" i="157"/>
  <c r="W1038" i="157"/>
  <c r="V1038" i="157"/>
  <c r="U1038" i="157"/>
  <c r="R1038" i="157"/>
  <c r="AB1037" i="157"/>
  <c r="AA1037" i="157"/>
  <c r="Z1037" i="157"/>
  <c r="Y1037" i="157"/>
  <c r="X1037" i="157"/>
  <c r="W1037" i="157"/>
  <c r="V1037" i="157"/>
  <c r="U1037" i="157"/>
  <c r="R1037" i="157"/>
  <c r="AB1036" i="157"/>
  <c r="AA1036" i="157"/>
  <c r="Z1036" i="157"/>
  <c r="Y1036" i="157"/>
  <c r="X1036" i="157"/>
  <c r="W1036" i="157"/>
  <c r="V1036" i="157"/>
  <c r="U1036" i="157"/>
  <c r="R1036" i="157"/>
  <c r="AB1035" i="157"/>
  <c r="AA1035" i="157"/>
  <c r="Z1035" i="157"/>
  <c r="Y1035" i="157"/>
  <c r="X1035" i="157"/>
  <c r="W1035" i="157"/>
  <c r="V1035" i="157"/>
  <c r="U1035" i="157"/>
  <c r="R1035" i="157"/>
  <c r="AB1034" i="157"/>
  <c r="AA1034" i="157"/>
  <c r="Z1034" i="157"/>
  <c r="Y1034" i="157"/>
  <c r="X1034" i="157"/>
  <c r="W1034" i="157"/>
  <c r="V1034" i="157"/>
  <c r="U1034" i="157"/>
  <c r="R1034" i="157"/>
  <c r="AB1033" i="157"/>
  <c r="AA1033" i="157"/>
  <c r="Z1033" i="157"/>
  <c r="Y1033" i="157"/>
  <c r="X1033" i="157"/>
  <c r="W1033" i="157"/>
  <c r="V1033" i="157"/>
  <c r="U1033" i="157"/>
  <c r="R1033" i="157"/>
  <c r="AB1032" i="157"/>
  <c r="AA1032" i="157"/>
  <c r="Z1032" i="157"/>
  <c r="Y1032" i="157"/>
  <c r="X1032" i="157"/>
  <c r="W1032" i="157"/>
  <c r="V1032" i="157"/>
  <c r="U1032" i="157"/>
  <c r="R1032" i="157"/>
  <c r="AB1031" i="157"/>
  <c r="AA1031" i="157"/>
  <c r="Z1031" i="157"/>
  <c r="Y1031" i="157"/>
  <c r="X1031" i="157"/>
  <c r="W1031" i="157"/>
  <c r="V1031" i="157"/>
  <c r="U1031" i="157"/>
  <c r="R1031" i="157"/>
  <c r="AB1030" i="157"/>
  <c r="AA1030" i="157"/>
  <c r="Z1030" i="157"/>
  <c r="Y1030" i="157"/>
  <c r="X1030" i="157"/>
  <c r="W1030" i="157"/>
  <c r="V1030" i="157"/>
  <c r="U1030" i="157"/>
  <c r="R1030" i="157"/>
  <c r="AB1023" i="157"/>
  <c r="AA1023" i="157"/>
  <c r="Z1023" i="157"/>
  <c r="X1023" i="157"/>
  <c r="W1023" i="157"/>
  <c r="R1023" i="157"/>
  <c r="V1014" i="157"/>
  <c r="V1023" i="157" s="1"/>
  <c r="U1023" i="157"/>
  <c r="V1013" i="157"/>
  <c r="U1013" i="157"/>
  <c r="AB957" i="157"/>
  <c r="AA957" i="157"/>
  <c r="Z957" i="157"/>
  <c r="X957" i="157"/>
  <c r="X1049" i="157" s="1"/>
  <c r="W957" i="157"/>
  <c r="W1049" i="157" s="1"/>
  <c r="R957" i="157"/>
  <c r="V948" i="157"/>
  <c r="U1040" i="157"/>
  <c r="AB950" i="157"/>
  <c r="AA950" i="157"/>
  <c r="Z950" i="157"/>
  <c r="X950" i="157"/>
  <c r="W950" i="157"/>
  <c r="W1042" i="157" s="1"/>
  <c r="R950" i="157"/>
  <c r="V1009" i="157"/>
  <c r="V1083" i="157" s="1"/>
  <c r="V1005" i="157"/>
  <c r="V987" i="157"/>
  <c r="U1074" i="157"/>
  <c r="V977" i="157"/>
  <c r="V1069" i="157" s="1"/>
  <c r="U1069" i="157"/>
  <c r="V969" i="157"/>
  <c r="U969" i="157"/>
  <c r="V961" i="157"/>
  <c r="V960" i="157"/>
  <c r="U1052" i="157"/>
  <c r="V959" i="157"/>
  <c r="U1051" i="157"/>
  <c r="V958" i="157"/>
  <c r="U1050" i="157"/>
  <c r="V956" i="157"/>
  <c r="U1048" i="157"/>
  <c r="V955" i="157"/>
  <c r="U1047" i="157"/>
  <c r="V953" i="157"/>
  <c r="U1045" i="157"/>
  <c r="V951" i="157"/>
  <c r="U1043" i="157"/>
  <c r="V937" i="157"/>
  <c r="V936" i="157"/>
  <c r="V935" i="157"/>
  <c r="V934" i="157"/>
  <c r="AB917" i="157"/>
  <c r="AA917" i="157"/>
  <c r="Z917" i="157"/>
  <c r="X917" i="157"/>
  <c r="W917" i="157"/>
  <c r="AB916" i="157"/>
  <c r="AA916" i="157"/>
  <c r="Z916" i="157"/>
  <c r="Y916" i="157"/>
  <c r="X916" i="157"/>
  <c r="W916" i="157"/>
  <c r="V916" i="157"/>
  <c r="U916" i="157"/>
  <c r="AB915" i="157"/>
  <c r="AA915" i="157"/>
  <c r="Z915" i="157"/>
  <c r="Y915" i="157"/>
  <c r="X915" i="157"/>
  <c r="W915" i="157"/>
  <c r="V915" i="157"/>
  <c r="U915" i="157"/>
  <c r="AB914" i="157"/>
  <c r="AA914" i="157"/>
  <c r="Z914" i="157"/>
  <c r="Y914" i="157"/>
  <c r="X914" i="157"/>
  <c r="W914" i="157"/>
  <c r="V914" i="157"/>
  <c r="U914" i="157"/>
  <c r="AB912" i="157"/>
  <c r="AA912" i="157"/>
  <c r="Z912" i="157"/>
  <c r="X912" i="157"/>
  <c r="W912" i="157"/>
  <c r="AB911" i="157"/>
  <c r="AA911" i="157"/>
  <c r="Z911" i="157"/>
  <c r="X911" i="157"/>
  <c r="W911" i="157"/>
  <c r="AB910" i="157"/>
  <c r="AA910" i="157"/>
  <c r="Z910" i="157"/>
  <c r="Y910" i="157"/>
  <c r="X910" i="157"/>
  <c r="W910" i="157"/>
  <c r="V910" i="157"/>
  <c r="AB907" i="157"/>
  <c r="AA907" i="157"/>
  <c r="Z907" i="157"/>
  <c r="X907" i="157"/>
  <c r="W907" i="157"/>
  <c r="AB906" i="157"/>
  <c r="AA906" i="157"/>
  <c r="Z906" i="157"/>
  <c r="X906" i="157"/>
  <c r="W906" i="157"/>
  <c r="AB905" i="157"/>
  <c r="AA905" i="157"/>
  <c r="Z905" i="157"/>
  <c r="X905" i="157"/>
  <c r="W905" i="157"/>
  <c r="AB904" i="157"/>
  <c r="AA904" i="157"/>
  <c r="Z904" i="157"/>
  <c r="X904" i="157"/>
  <c r="W904" i="157"/>
  <c r="AB903" i="157"/>
  <c r="AA903" i="157"/>
  <c r="Z903" i="157"/>
  <c r="Y903" i="157"/>
  <c r="X903" i="157"/>
  <c r="W903" i="157"/>
  <c r="V903" i="157"/>
  <c r="U903" i="157"/>
  <c r="AB902" i="157"/>
  <c r="AA902" i="157"/>
  <c r="Z902" i="157"/>
  <c r="X902" i="157"/>
  <c r="W902" i="157"/>
  <c r="V902" i="157"/>
  <c r="U902" i="157"/>
  <c r="AB901" i="157"/>
  <c r="AA901" i="157"/>
  <c r="Z901" i="157"/>
  <c r="X901" i="157"/>
  <c r="W901" i="157"/>
  <c r="AB900" i="157"/>
  <c r="AA900" i="157"/>
  <c r="Z900" i="157"/>
  <c r="X900" i="157"/>
  <c r="W900" i="157"/>
  <c r="AB899" i="157"/>
  <c r="AA899" i="157"/>
  <c r="Z899" i="157"/>
  <c r="Y899" i="157"/>
  <c r="X899" i="157"/>
  <c r="W899" i="157"/>
  <c r="V899" i="157"/>
  <c r="AB898" i="157"/>
  <c r="AA898" i="157"/>
  <c r="Z898" i="157"/>
  <c r="Y898" i="157"/>
  <c r="X898" i="157"/>
  <c r="W898" i="157"/>
  <c r="V898" i="157"/>
  <c r="AB897" i="157"/>
  <c r="AA897" i="157"/>
  <c r="Z897" i="157"/>
  <c r="Y897" i="157"/>
  <c r="X897" i="157"/>
  <c r="W897" i="157"/>
  <c r="V897" i="157"/>
  <c r="U897" i="157"/>
  <c r="AB896" i="157"/>
  <c r="AA896" i="157"/>
  <c r="Z896" i="157"/>
  <c r="X896" i="157"/>
  <c r="W896" i="157"/>
  <c r="AB895" i="157"/>
  <c r="AA895" i="157"/>
  <c r="Z895" i="157"/>
  <c r="Y895" i="157"/>
  <c r="X895" i="157"/>
  <c r="W895" i="157"/>
  <c r="V895" i="157"/>
  <c r="AB894" i="157"/>
  <c r="AA894" i="157"/>
  <c r="Z894" i="157"/>
  <c r="X894" i="157"/>
  <c r="W894" i="157"/>
  <c r="AB893" i="157"/>
  <c r="AA893" i="157"/>
  <c r="Z893" i="157"/>
  <c r="Y893" i="157"/>
  <c r="X893" i="157"/>
  <c r="W893" i="157"/>
  <c r="V893" i="157"/>
  <c r="AB892" i="157"/>
  <c r="AA892" i="157"/>
  <c r="Z892" i="157"/>
  <c r="X892" i="157"/>
  <c r="W892" i="157"/>
  <c r="AB891" i="157"/>
  <c r="AA891" i="157"/>
  <c r="Z891" i="157"/>
  <c r="AB890" i="157"/>
  <c r="AA890" i="157"/>
  <c r="Z890" i="157"/>
  <c r="Y890" i="157"/>
  <c r="X890" i="157"/>
  <c r="W890" i="157"/>
  <c r="V890" i="157"/>
  <c r="AB889" i="157"/>
  <c r="AA889" i="157"/>
  <c r="Z889" i="157"/>
  <c r="Y889" i="157"/>
  <c r="X889" i="157"/>
  <c r="W889" i="157"/>
  <c r="V889" i="157"/>
  <c r="AB888" i="157"/>
  <c r="AA888" i="157"/>
  <c r="Z888" i="157"/>
  <c r="Y888" i="157"/>
  <c r="X888" i="157"/>
  <c r="W888" i="157"/>
  <c r="V888" i="157"/>
  <c r="AB887" i="157"/>
  <c r="AA887" i="157"/>
  <c r="Z887" i="157"/>
  <c r="Y887" i="157"/>
  <c r="X887" i="157"/>
  <c r="W887" i="157"/>
  <c r="V887" i="157"/>
  <c r="AB886" i="157"/>
  <c r="AA886" i="157"/>
  <c r="Z886" i="157"/>
  <c r="Y886" i="157"/>
  <c r="X886" i="157"/>
  <c r="W886" i="157"/>
  <c r="V886" i="157"/>
  <c r="AB885" i="157"/>
  <c r="AA885" i="157"/>
  <c r="Z885" i="157"/>
  <c r="Y885" i="157"/>
  <c r="X885" i="157"/>
  <c r="W885" i="157"/>
  <c r="V885" i="157"/>
  <c r="AB884" i="157"/>
  <c r="AA884" i="157"/>
  <c r="Z884" i="157"/>
  <c r="Y884" i="157"/>
  <c r="X884" i="157"/>
  <c r="W884" i="157"/>
  <c r="V884" i="157"/>
  <c r="AB883" i="157"/>
  <c r="AA883" i="157"/>
  <c r="Z883" i="157"/>
  <c r="Y883" i="157"/>
  <c r="X883" i="157"/>
  <c r="W883" i="157"/>
  <c r="V883" i="157"/>
  <c r="AB882" i="157"/>
  <c r="AA882" i="157"/>
  <c r="Z882" i="157"/>
  <c r="X882" i="157"/>
  <c r="W882" i="157"/>
  <c r="AB881" i="157"/>
  <c r="AA881" i="157"/>
  <c r="Z881" i="157"/>
  <c r="X881" i="157"/>
  <c r="W881" i="157"/>
  <c r="AB880" i="157"/>
  <c r="AA880" i="157"/>
  <c r="Z880" i="157"/>
  <c r="X880" i="157"/>
  <c r="W880" i="157"/>
  <c r="AB879" i="157"/>
  <c r="AA879" i="157"/>
  <c r="Z879" i="157"/>
  <c r="X879" i="157"/>
  <c r="W879" i="157"/>
  <c r="AB877" i="157"/>
  <c r="AA877" i="157"/>
  <c r="Z877" i="157"/>
  <c r="X877" i="157"/>
  <c r="W877" i="157"/>
  <c r="AB876" i="157"/>
  <c r="AA876" i="157"/>
  <c r="Z876" i="157"/>
  <c r="X876" i="157"/>
  <c r="W876" i="157"/>
  <c r="AB875" i="157"/>
  <c r="AA875" i="157"/>
  <c r="Z875" i="157"/>
  <c r="Y875" i="157"/>
  <c r="X875" i="157"/>
  <c r="W875" i="157"/>
  <c r="V875" i="157"/>
  <c r="U875" i="157"/>
  <c r="AB874" i="157"/>
  <c r="AA874" i="157"/>
  <c r="Z874" i="157"/>
  <c r="X874" i="157"/>
  <c r="W874" i="157"/>
  <c r="AB873" i="157"/>
  <c r="AA873" i="157"/>
  <c r="Z873" i="157"/>
  <c r="Y873" i="157"/>
  <c r="X873" i="157"/>
  <c r="W873" i="157"/>
  <c r="V873" i="157"/>
  <c r="U873" i="157"/>
  <c r="AB872" i="157"/>
  <c r="AA872" i="157"/>
  <c r="Z872" i="157"/>
  <c r="X872" i="157"/>
  <c r="W872" i="157"/>
  <c r="AB869" i="157"/>
  <c r="AA869" i="157"/>
  <c r="Z869" i="157"/>
  <c r="X869" i="157"/>
  <c r="W869" i="157"/>
  <c r="AB867" i="157"/>
  <c r="AA867" i="157"/>
  <c r="Z867" i="157"/>
  <c r="Y867" i="157"/>
  <c r="X867" i="157"/>
  <c r="W867" i="157"/>
  <c r="V867" i="157"/>
  <c r="U867" i="157"/>
  <c r="AB866" i="157"/>
  <c r="AA866" i="157"/>
  <c r="Z866" i="157"/>
  <c r="Y866" i="157"/>
  <c r="X866" i="157"/>
  <c r="W866" i="157"/>
  <c r="V866" i="157"/>
  <c r="U866" i="157"/>
  <c r="AB865" i="157"/>
  <c r="AA865" i="157"/>
  <c r="Z865" i="157"/>
  <c r="Y865" i="157"/>
  <c r="X865" i="157"/>
  <c r="W865" i="157"/>
  <c r="V865" i="157"/>
  <c r="U865" i="157"/>
  <c r="AB864" i="157"/>
  <c r="AA864" i="157"/>
  <c r="Z864" i="157"/>
  <c r="Y864" i="157"/>
  <c r="X864" i="157"/>
  <c r="W864" i="157"/>
  <c r="V864" i="157"/>
  <c r="U864" i="157"/>
  <c r="AB863" i="157"/>
  <c r="AA863" i="157"/>
  <c r="Z863" i="157"/>
  <c r="Y863" i="157"/>
  <c r="X863" i="157"/>
  <c r="W863" i="157"/>
  <c r="V863" i="157"/>
  <c r="U863" i="157"/>
  <c r="AB862" i="157"/>
  <c r="AA862" i="157"/>
  <c r="Z862" i="157"/>
  <c r="Y862" i="157"/>
  <c r="X862" i="157"/>
  <c r="W862" i="157"/>
  <c r="V862" i="157"/>
  <c r="U862" i="157"/>
  <c r="AB861" i="157"/>
  <c r="AA861" i="157"/>
  <c r="Z861" i="157"/>
  <c r="Y861" i="157"/>
  <c r="X861" i="157"/>
  <c r="W861" i="157"/>
  <c r="V861" i="157"/>
  <c r="U861" i="157"/>
  <c r="AB860" i="157"/>
  <c r="AA860" i="157"/>
  <c r="Z860" i="157"/>
  <c r="Y860" i="157"/>
  <c r="X860" i="157"/>
  <c r="W860" i="157"/>
  <c r="V860" i="157"/>
  <c r="U860" i="157"/>
  <c r="AB859" i="157"/>
  <c r="AA859" i="157"/>
  <c r="Z859" i="157"/>
  <c r="Y859" i="157"/>
  <c r="X859" i="157"/>
  <c r="W859" i="157"/>
  <c r="V859" i="157"/>
  <c r="U859" i="157"/>
  <c r="R917" i="157"/>
  <c r="R916" i="157"/>
  <c r="R915" i="157"/>
  <c r="R914" i="157"/>
  <c r="R912" i="157"/>
  <c r="R911" i="157"/>
  <c r="R910" i="157"/>
  <c r="R907" i="157"/>
  <c r="R906" i="157"/>
  <c r="R905" i="157"/>
  <c r="R904" i="157"/>
  <c r="R903" i="157"/>
  <c r="R902" i="157"/>
  <c r="R901" i="157"/>
  <c r="R900" i="157"/>
  <c r="R899" i="157"/>
  <c r="R898" i="157"/>
  <c r="R897" i="157"/>
  <c r="R896" i="157"/>
  <c r="R895" i="157"/>
  <c r="R894" i="157"/>
  <c r="R893" i="157"/>
  <c r="R892" i="157"/>
  <c r="R891" i="157"/>
  <c r="R890" i="157"/>
  <c r="R889" i="157"/>
  <c r="R888" i="157"/>
  <c r="R887" i="157"/>
  <c r="R886" i="157"/>
  <c r="R885" i="157"/>
  <c r="R884" i="157"/>
  <c r="R883" i="157"/>
  <c r="R882" i="157"/>
  <c r="R881" i="157"/>
  <c r="R880" i="157"/>
  <c r="R879" i="157"/>
  <c r="R877" i="157"/>
  <c r="R876" i="157"/>
  <c r="R875" i="157"/>
  <c r="R874" i="157"/>
  <c r="R873" i="157"/>
  <c r="R872" i="157"/>
  <c r="R869" i="157"/>
  <c r="R867" i="157"/>
  <c r="R866" i="157"/>
  <c r="R865" i="157"/>
  <c r="R864" i="157"/>
  <c r="R863" i="157"/>
  <c r="R862" i="157"/>
  <c r="R861" i="157"/>
  <c r="R860" i="157"/>
  <c r="R859" i="157"/>
  <c r="V851" i="157"/>
  <c r="AB845" i="157"/>
  <c r="AB846" i="157" s="1"/>
  <c r="AA845" i="157"/>
  <c r="AA846" i="157" s="1"/>
  <c r="Z845" i="157"/>
  <c r="Z846" i="157" s="1"/>
  <c r="X845" i="157"/>
  <c r="X846" i="157" s="1"/>
  <c r="W845" i="157"/>
  <c r="W846" i="157" s="1"/>
  <c r="R845" i="157"/>
  <c r="R846" i="157" s="1"/>
  <c r="V843" i="157"/>
  <c r="U843" i="157"/>
  <c r="V835" i="157"/>
  <c r="U835" i="157"/>
  <c r="V836" i="157"/>
  <c r="U845" i="157"/>
  <c r="V828" i="157"/>
  <c r="V827" i="157"/>
  <c r="AB782" i="157"/>
  <c r="AA782" i="157"/>
  <c r="Z782" i="157"/>
  <c r="X782" i="157"/>
  <c r="W782" i="157"/>
  <c r="R782" i="157"/>
  <c r="AB775" i="157"/>
  <c r="AA775" i="157"/>
  <c r="Z775" i="157"/>
  <c r="X775" i="157"/>
  <c r="W775" i="157"/>
  <c r="R775" i="157"/>
  <c r="H775" i="157"/>
  <c r="F775" i="157"/>
  <c r="V817" i="157"/>
  <c r="V810" i="157"/>
  <c r="V803" i="157"/>
  <c r="V795" i="157"/>
  <c r="V794" i="157"/>
  <c r="U794" i="157"/>
  <c r="V786" i="157"/>
  <c r="V785" i="157"/>
  <c r="V784" i="157"/>
  <c r="V783" i="157"/>
  <c r="V778" i="157"/>
  <c r="V776" i="157"/>
  <c r="V773" i="157"/>
  <c r="V762" i="157"/>
  <c r="AB714" i="157"/>
  <c r="AA714" i="157"/>
  <c r="Z714" i="157"/>
  <c r="X714" i="157"/>
  <c r="W714" i="157"/>
  <c r="R714" i="157"/>
  <c r="AB707" i="157"/>
  <c r="AA707" i="157"/>
  <c r="Z707" i="157"/>
  <c r="X707" i="157"/>
  <c r="W707" i="157"/>
  <c r="R707" i="157"/>
  <c r="H707" i="157"/>
  <c r="F707" i="157"/>
  <c r="V754" i="157"/>
  <c r="V743" i="157"/>
  <c r="V735" i="157"/>
  <c r="V727" i="157"/>
  <c r="V726" i="157"/>
  <c r="U726" i="157"/>
  <c r="V718" i="157"/>
  <c r="V717" i="157"/>
  <c r="V716" i="157"/>
  <c r="V715" i="157"/>
  <c r="V710" i="157"/>
  <c r="V708" i="157"/>
  <c r="V705" i="157"/>
  <c r="V694" i="157"/>
  <c r="V693" i="157"/>
  <c r="V692" i="157"/>
  <c r="V691" i="157"/>
  <c r="V681" i="157"/>
  <c r="V917" i="157" s="1"/>
  <c r="U917" i="157"/>
  <c r="AB674" i="157"/>
  <c r="AA674" i="157"/>
  <c r="Z674" i="157"/>
  <c r="X674" i="157"/>
  <c r="W674" i="157"/>
  <c r="R674" i="157"/>
  <c r="V665" i="157"/>
  <c r="U674" i="157"/>
  <c r="V664" i="157"/>
  <c r="U664" i="157"/>
  <c r="AB625" i="157"/>
  <c r="AA625" i="157"/>
  <c r="Z625" i="157"/>
  <c r="X625" i="157"/>
  <c r="W625" i="157"/>
  <c r="R625" i="157"/>
  <c r="AB618" i="157"/>
  <c r="AA618" i="157"/>
  <c r="Z618" i="157"/>
  <c r="X618" i="157"/>
  <c r="W618" i="157"/>
  <c r="R618" i="157"/>
  <c r="H618" i="157"/>
  <c r="F618" i="157"/>
  <c r="V659" i="157"/>
  <c r="V911" i="157" s="1"/>
  <c r="V653" i="157"/>
  <c r="V646" i="157"/>
  <c r="V638" i="157"/>
  <c r="V629" i="157"/>
  <c r="V628" i="157"/>
  <c r="U628" i="157"/>
  <c r="V626" i="157"/>
  <c r="V621" i="157"/>
  <c r="V619" i="157"/>
  <c r="V616" i="157"/>
  <c r="V606" i="157"/>
  <c r="AB601" i="157"/>
  <c r="AA601" i="157"/>
  <c r="Z601" i="157"/>
  <c r="X601" i="157"/>
  <c r="W601" i="157"/>
  <c r="R601" i="157"/>
  <c r="V557" i="157"/>
  <c r="V540" i="157"/>
  <c r="V539" i="157"/>
  <c r="U539" i="157"/>
  <c r="AB486" i="157"/>
  <c r="AA486" i="157"/>
  <c r="Z486" i="157"/>
  <c r="X486" i="157"/>
  <c r="W486" i="157"/>
  <c r="R486" i="157"/>
  <c r="AB481" i="157"/>
  <c r="AA481" i="157"/>
  <c r="Z481" i="157"/>
  <c r="X481" i="157"/>
  <c r="W481" i="157"/>
  <c r="R481" i="157"/>
  <c r="V533" i="157"/>
  <c r="V523" i="157"/>
  <c r="U525" i="157"/>
  <c r="U526" i="157"/>
  <c r="U527" i="157"/>
  <c r="U528" i="157"/>
  <c r="U910" i="157" s="1"/>
  <c r="U529" i="157"/>
  <c r="U530" i="157"/>
  <c r="V506" i="157"/>
  <c r="V490" i="157"/>
  <c r="V489" i="157"/>
  <c r="V488" i="157"/>
  <c r="V485" i="157"/>
  <c r="V484" i="157"/>
  <c r="V468" i="157"/>
  <c r="V467" i="157"/>
  <c r="V466" i="157"/>
  <c r="AB447" i="157"/>
  <c r="AA447" i="157"/>
  <c r="Z447" i="157"/>
  <c r="X447" i="157"/>
  <c r="W447" i="157"/>
  <c r="R447" i="157"/>
  <c r="V454" i="157"/>
  <c r="V428" i="157"/>
  <c r="V417" i="157"/>
  <c r="V416" i="157"/>
  <c r="V415" i="157"/>
  <c r="V414" i="157"/>
  <c r="V413" i="157"/>
  <c r="AB400" i="157"/>
  <c r="AA400" i="157"/>
  <c r="Z400" i="157"/>
  <c r="X400" i="157"/>
  <c r="W400" i="157"/>
  <c r="R400" i="157"/>
  <c r="V405" i="157"/>
  <c r="V399" i="157"/>
  <c r="V389" i="157"/>
  <c r="V375" i="157"/>
  <c r="V374" i="157"/>
  <c r="U374" i="157"/>
  <c r="V372" i="157"/>
  <c r="AB300" i="157"/>
  <c r="AA300" i="157"/>
  <c r="Z300" i="157"/>
  <c r="X300" i="157"/>
  <c r="W300" i="157"/>
  <c r="R300" i="157"/>
  <c r="AB293" i="157"/>
  <c r="AA293" i="157"/>
  <c r="Z293" i="157"/>
  <c r="X293" i="157"/>
  <c r="W293" i="157"/>
  <c r="R293" i="157"/>
  <c r="H293" i="157"/>
  <c r="F293" i="157"/>
  <c r="V363" i="157"/>
  <c r="V345" i="157"/>
  <c r="V321" i="157"/>
  <c r="V313" i="157"/>
  <c r="V304" i="157"/>
  <c r="V301" i="157"/>
  <c r="U300" i="157"/>
  <c r="V296" i="157"/>
  <c r="V294" i="157"/>
  <c r="V291" i="157"/>
  <c r="V280" i="157"/>
  <c r="V279" i="157"/>
  <c r="V278" i="157"/>
  <c r="V277" i="157"/>
  <c r="AB211" i="157"/>
  <c r="AA211" i="157"/>
  <c r="Z211" i="157"/>
  <c r="X211" i="157"/>
  <c r="W211" i="157"/>
  <c r="R211" i="157"/>
  <c r="AB204" i="157"/>
  <c r="AA204" i="157"/>
  <c r="Z204" i="157"/>
  <c r="X204" i="157"/>
  <c r="W204" i="157"/>
  <c r="R204" i="157"/>
  <c r="H204" i="157"/>
  <c r="F204" i="157"/>
  <c r="V255" i="157"/>
  <c r="V242" i="157"/>
  <c r="V232" i="157"/>
  <c r="V224" i="157"/>
  <c r="V215" i="157"/>
  <c r="V214" i="157"/>
  <c r="U214" i="157"/>
  <c r="V212" i="157"/>
  <c r="V207" i="157"/>
  <c r="V205" i="157"/>
  <c r="V202" i="157"/>
  <c r="V191" i="157"/>
  <c r="V190" i="157"/>
  <c r="V189" i="157"/>
  <c r="V188" i="157"/>
  <c r="AB134" i="157"/>
  <c r="AA134" i="157"/>
  <c r="Z134" i="157"/>
  <c r="X134" i="157"/>
  <c r="W134" i="157"/>
  <c r="R134" i="157"/>
  <c r="AB127" i="157"/>
  <c r="AA127" i="157"/>
  <c r="Z127" i="157"/>
  <c r="X127" i="157"/>
  <c r="W127" i="157"/>
  <c r="R127" i="157"/>
  <c r="V178" i="157"/>
  <c r="V175" i="157"/>
  <c r="V163" i="157"/>
  <c r="V155" i="157"/>
  <c r="V147" i="157"/>
  <c r="V138" i="157"/>
  <c r="V137" i="157"/>
  <c r="V136" i="157"/>
  <c r="V135" i="157"/>
  <c r="V133" i="157"/>
  <c r="V130" i="157"/>
  <c r="V128" i="157"/>
  <c r="V125" i="157"/>
  <c r="V114" i="157"/>
  <c r="V113" i="157"/>
  <c r="V111" i="157"/>
  <c r="I77" i="157"/>
  <c r="W35" i="57" l="1"/>
  <c r="W71" i="57" s="1"/>
  <c r="W135" i="57" s="1"/>
  <c r="S112" i="57"/>
  <c r="X109" i="57"/>
  <c r="Y109" i="57"/>
  <c r="S121" i="57"/>
  <c r="X102" i="57"/>
  <c r="S99" i="46"/>
  <c r="S106" i="46"/>
  <c r="X103" i="46"/>
  <c r="Y103" i="46"/>
  <c r="X96" i="46"/>
  <c r="U481" i="157"/>
  <c r="AB1049" i="157"/>
  <c r="V1416" i="157"/>
  <c r="AB1407" i="157"/>
  <c r="AB1414" i="157"/>
  <c r="V1561" i="157"/>
  <c r="V1691" i="157"/>
  <c r="V1706" i="157"/>
  <c r="AB1686" i="157"/>
  <c r="AB2000" i="157"/>
  <c r="Z2059" i="157"/>
  <c r="Z2127" i="157" s="1"/>
  <c r="Z2135" i="157"/>
  <c r="V2133" i="157"/>
  <c r="AB2193" i="157"/>
  <c r="AB2256" i="157" s="1"/>
  <c r="AB2257" i="157"/>
  <c r="R1049" i="157"/>
  <c r="V1271" i="157"/>
  <c r="R1407" i="157"/>
  <c r="R1414" i="157"/>
  <c r="R1686" i="157"/>
  <c r="R2000" i="157"/>
  <c r="AA2135" i="157"/>
  <c r="V2276" i="157"/>
  <c r="R2257" i="157"/>
  <c r="Z1042" i="157"/>
  <c r="V1412" i="157"/>
  <c r="Z1541" i="157"/>
  <c r="Z1855" i="157"/>
  <c r="Z1862" i="157"/>
  <c r="V1998" i="157"/>
  <c r="V2003" i="157"/>
  <c r="AB2135" i="157"/>
  <c r="U1061" i="157"/>
  <c r="AA1042" i="157"/>
  <c r="AA1541" i="157"/>
  <c r="AA1548" i="157"/>
  <c r="V1687" i="157"/>
  <c r="AA1855" i="157"/>
  <c r="AA1862" i="157"/>
  <c r="V1999" i="157"/>
  <c r="R2128" i="157"/>
  <c r="R2135" i="157"/>
  <c r="V2267" i="157"/>
  <c r="V1061" i="157"/>
  <c r="Z1049" i="157"/>
  <c r="Z1407" i="157"/>
  <c r="V1550" i="157"/>
  <c r="AB1541" i="157"/>
  <c r="AB1548" i="157"/>
  <c r="Z1686" i="157"/>
  <c r="Z1693" i="157"/>
  <c r="AB1855" i="157"/>
  <c r="AB1862" i="157"/>
  <c r="Z1924" i="157"/>
  <c r="Z1992" i="157" s="1"/>
  <c r="Z1993" i="157"/>
  <c r="V2136" i="157"/>
  <c r="Z2257" i="157"/>
  <c r="V300" i="157"/>
  <c r="AA1049" i="157"/>
  <c r="AA1407" i="157"/>
  <c r="AA1414" i="157"/>
  <c r="R1541" i="157"/>
  <c r="R1548" i="157"/>
  <c r="AA1693" i="157"/>
  <c r="V1865" i="157"/>
  <c r="R1855" i="157"/>
  <c r="R1862" i="157"/>
  <c r="AA1993" i="157"/>
  <c r="V2265" i="157"/>
  <c r="AA2264" i="157"/>
  <c r="AA2257" i="157"/>
  <c r="V1052" i="157"/>
  <c r="V1047" i="157"/>
  <c r="V1040" i="157"/>
  <c r="V2126" i="157"/>
  <c r="V1405" i="157"/>
  <c r="V1689" i="157"/>
  <c r="V2131" i="157"/>
  <c r="V913" i="157"/>
  <c r="Z1114" i="157"/>
  <c r="AB1197" i="157"/>
  <c r="W32" i="46"/>
  <c r="W66" i="46" s="1"/>
  <c r="W128" i="46" s="1"/>
  <c r="T32" i="46"/>
  <c r="T95" i="46" s="1"/>
  <c r="V23" i="57"/>
  <c r="Y35" i="57"/>
  <c r="V55" i="57"/>
  <c r="AA1612" i="157"/>
  <c r="V34" i="57"/>
  <c r="V100" i="57" s="1"/>
  <c r="V45" i="57"/>
  <c r="V22" i="57"/>
  <c r="V42" i="57"/>
  <c r="V83" i="57"/>
  <c r="V142" i="57" s="1"/>
  <c r="R43" i="57"/>
  <c r="R109" i="57" s="1"/>
  <c r="V39" i="57"/>
  <c r="V70" i="57"/>
  <c r="V134" i="57" s="1"/>
  <c r="V41" i="46"/>
  <c r="V74" i="46"/>
  <c r="V131" i="46" s="1"/>
  <c r="V31" i="46"/>
  <c r="V94" i="46" s="1"/>
  <c r="R33" i="46"/>
  <c r="R96" i="46" s="1"/>
  <c r="V19" i="46"/>
  <c r="R40" i="46"/>
  <c r="R103" i="46" s="1"/>
  <c r="V53" i="46"/>
  <c r="U32" i="46"/>
  <c r="U66" i="46" s="1"/>
  <c r="U128" i="46" s="1"/>
  <c r="AA126" i="157"/>
  <c r="Y1912" i="157"/>
  <c r="Y1970" i="157"/>
  <c r="Y2029" i="157" s="1"/>
  <c r="Z2193" i="157"/>
  <c r="Z126" i="157"/>
  <c r="Y232" i="157"/>
  <c r="W203" i="157"/>
  <c r="W243" i="157" s="1"/>
  <c r="W292" i="157"/>
  <c r="W346" i="157" s="1"/>
  <c r="AB292" i="157"/>
  <c r="Y416" i="157"/>
  <c r="Z480" i="157"/>
  <c r="X1197" i="157"/>
  <c r="X1238" i="157" s="1"/>
  <c r="Y2047" i="157"/>
  <c r="X1114" i="157"/>
  <c r="X1160" i="157" s="1"/>
  <c r="Y2071" i="157"/>
  <c r="Y2139" i="157" s="1"/>
  <c r="W2059" i="157"/>
  <c r="W2096" i="157" s="1"/>
  <c r="W2161" i="157" s="1"/>
  <c r="AB2059" i="157"/>
  <c r="AA1335" i="157"/>
  <c r="R1197" i="157"/>
  <c r="AA1197" i="157"/>
  <c r="AB1335" i="157"/>
  <c r="R1470" i="157"/>
  <c r="W1612" i="157"/>
  <c r="W1653" i="157" s="1"/>
  <c r="W1720" i="157" s="1"/>
  <c r="T66" i="46"/>
  <c r="T128" i="46" s="1"/>
  <c r="U846" i="157"/>
  <c r="U1079" i="157"/>
  <c r="U1725" i="157"/>
  <c r="U2029" i="157"/>
  <c r="V36" i="46"/>
  <c r="O32" i="46"/>
  <c r="T96" i="46"/>
  <c r="R97" i="46"/>
  <c r="V63" i="57"/>
  <c r="V129" i="57" s="1"/>
  <c r="S138" i="57"/>
  <c r="O101" i="57"/>
  <c r="W101" i="57"/>
  <c r="U102" i="57"/>
  <c r="S105" i="57"/>
  <c r="R110" i="57"/>
  <c r="S111" i="57"/>
  <c r="R99" i="46"/>
  <c r="W103" i="46"/>
  <c r="V37" i="57"/>
  <c r="V41" i="57"/>
  <c r="V44" i="57"/>
  <c r="R36" i="57"/>
  <c r="R102" i="57" s="1"/>
  <c r="O102" i="57"/>
  <c r="R121" i="57"/>
  <c r="U1891" i="157"/>
  <c r="U2292" i="157"/>
  <c r="R131" i="46"/>
  <c r="S36" i="57"/>
  <c r="T35" i="57"/>
  <c r="S107" i="57"/>
  <c r="R138" i="57"/>
  <c r="W617" i="157"/>
  <c r="W654" i="157" s="1"/>
  <c r="Y1101" i="157"/>
  <c r="Y1143" i="157"/>
  <c r="U1443" i="157"/>
  <c r="V34" i="46"/>
  <c r="V39" i="46"/>
  <c r="V65" i="46"/>
  <c r="V127" i="46" s="1"/>
  <c r="V78" i="46"/>
  <c r="V135" i="46" s="1"/>
  <c r="U101" i="57"/>
  <c r="S108" i="57"/>
  <c r="X480" i="157"/>
  <c r="X524" i="157" s="1"/>
  <c r="Y557" i="157"/>
  <c r="Y646" i="157"/>
  <c r="Y934" i="157"/>
  <c r="Y1113" i="157"/>
  <c r="R1335" i="157"/>
  <c r="W1470" i="157"/>
  <c r="W1507" i="157" s="1"/>
  <c r="W1575" i="157" s="1"/>
  <c r="Y606" i="157"/>
  <c r="Y786" i="157"/>
  <c r="Y803" i="157"/>
  <c r="Y836" i="157"/>
  <c r="Y845" i="157" s="1"/>
  <c r="Y846" i="157" s="1"/>
  <c r="Z949" i="157"/>
  <c r="Y189" i="157"/>
  <c r="Y212" i="157"/>
  <c r="Y375" i="157"/>
  <c r="Y626" i="157"/>
  <c r="Y1771" i="157"/>
  <c r="Y1815" i="157"/>
  <c r="Y1936" i="157"/>
  <c r="Y2004" i="157" s="1"/>
  <c r="Y2061" i="157"/>
  <c r="Y2087" i="157"/>
  <c r="Y2155" i="157" s="1"/>
  <c r="Y1118" i="157"/>
  <c r="Y1127" i="157"/>
  <c r="Y1744" i="157"/>
  <c r="Y1910" i="157"/>
  <c r="Y2069" i="157"/>
  <c r="Y2192" i="157"/>
  <c r="Y2255" i="157" s="1"/>
  <c r="U1932" i="157"/>
  <c r="Y776" i="157"/>
  <c r="Y784" i="157"/>
  <c r="Y936" i="157"/>
  <c r="Y1928" i="157"/>
  <c r="Y762" i="157"/>
  <c r="Y1746" i="157"/>
  <c r="W949" i="157"/>
  <c r="W1041" i="157" s="1"/>
  <c r="Y1245" i="157"/>
  <c r="W1197" i="157"/>
  <c r="W1238" i="157" s="1"/>
  <c r="Y205" i="157"/>
  <c r="V618" i="157"/>
  <c r="Y817" i="157"/>
  <c r="R480" i="157"/>
  <c r="Y1339" i="157"/>
  <c r="Y1384" i="157"/>
  <c r="Y1443" i="157" s="1"/>
  <c r="X1335" i="157"/>
  <c r="X1406" i="157" s="1"/>
  <c r="W126" i="157"/>
  <c r="W164" i="157" s="1"/>
  <c r="Y754" i="157"/>
  <c r="Y1923" i="157"/>
  <c r="Y1991" i="157" s="1"/>
  <c r="S142" i="57"/>
  <c r="S129" i="57"/>
  <c r="V47" i="57"/>
  <c r="V113" i="57" s="1"/>
  <c r="S134" i="57"/>
  <c r="S100" i="57"/>
  <c r="V46" i="57"/>
  <c r="S110" i="57"/>
  <c r="S43" i="57"/>
  <c r="X35" i="57"/>
  <c r="S103" i="57"/>
  <c r="Y102" i="57"/>
  <c r="V79" i="57"/>
  <c r="V138" i="57" s="1"/>
  <c r="S135" i="46"/>
  <c r="S127" i="46"/>
  <c r="S33" i="46"/>
  <c r="S102" i="46"/>
  <c r="X32" i="46"/>
  <c r="Y32" i="46"/>
  <c r="S115" i="46"/>
  <c r="Y96" i="46"/>
  <c r="S97" i="46"/>
  <c r="S131" i="46"/>
  <c r="Y2046" i="157"/>
  <c r="AA1470" i="157"/>
  <c r="V1198" i="157"/>
  <c r="Y1126" i="157"/>
  <c r="Y735" i="157"/>
  <c r="Y616" i="157"/>
  <c r="Y628" i="157"/>
  <c r="Y1171" i="157"/>
  <c r="Y1184" i="157"/>
  <c r="Y1201" i="157"/>
  <c r="Y1323" i="157"/>
  <c r="Y1337" i="157"/>
  <c r="Y1348" i="157"/>
  <c r="Y1418" i="157" s="1"/>
  <c r="Y1356" i="157"/>
  <c r="Y1388" i="157"/>
  <c r="Y1447" i="157" s="1"/>
  <c r="W1335" i="157"/>
  <c r="W1406" i="157" s="1"/>
  <c r="Y1457" i="157"/>
  <c r="Y1757" i="157"/>
  <c r="Y1853" i="157" s="1"/>
  <c r="Y1816" i="157"/>
  <c r="Y1824" i="157" s="1"/>
  <c r="Y1911" i="157"/>
  <c r="Y1926" i="157"/>
  <c r="Y2066" i="157"/>
  <c r="Y2179" i="157"/>
  <c r="Y2238" i="157"/>
  <c r="Y2296" i="157" s="1"/>
  <c r="AA617" i="157"/>
  <c r="AB706" i="157"/>
  <c r="Z706" i="157"/>
  <c r="V1115" i="157"/>
  <c r="AB1470" i="157"/>
  <c r="X1612" i="157"/>
  <c r="X1685" i="157" s="1"/>
  <c r="R1758" i="157"/>
  <c r="Y1931" i="157"/>
  <c r="AA1924" i="157"/>
  <c r="R2059" i="157"/>
  <c r="R2193" i="157"/>
  <c r="Y374" i="157"/>
  <c r="AA949" i="157"/>
  <c r="Y1458" i="157"/>
  <c r="Y1469" i="157"/>
  <c r="Y1539" i="157" s="1"/>
  <c r="Y1506" i="157"/>
  <c r="Y1574" i="157" s="1"/>
  <c r="Y1597" i="157"/>
  <c r="Y1619" i="157"/>
  <c r="Y1622" i="157"/>
  <c r="Y1624" i="157"/>
  <c r="Y1697" i="157" s="1"/>
  <c r="Z1612" i="157"/>
  <c r="AA1758" i="157"/>
  <c r="X2059" i="157"/>
  <c r="X2096" i="157" s="1"/>
  <c r="X2161" i="157" s="1"/>
  <c r="Y389" i="157"/>
  <c r="Y454" i="157"/>
  <c r="V1299" i="157"/>
  <c r="X1266" i="157"/>
  <c r="R1273" i="157"/>
  <c r="AA1273" i="157"/>
  <c r="V1766" i="157"/>
  <c r="Y1909" i="157"/>
  <c r="Y2068" i="157"/>
  <c r="R292" i="157"/>
  <c r="AA292" i="157"/>
  <c r="Y638" i="157"/>
  <c r="Y653" i="157"/>
  <c r="Z774" i="157"/>
  <c r="U1264" i="157"/>
  <c r="U1269" i="157"/>
  <c r="U1285" i="157"/>
  <c r="U1294" i="157"/>
  <c r="Z1266" i="157"/>
  <c r="W1273" i="157"/>
  <c r="AB1273" i="157"/>
  <c r="Y1522" i="157"/>
  <c r="Y1583" i="157" s="1"/>
  <c r="V1863" i="157"/>
  <c r="Y2204" i="157"/>
  <c r="Y399" i="157"/>
  <c r="V1264" i="157"/>
  <c r="Y1207" i="157"/>
  <c r="Y1209" i="157"/>
  <c r="Y1217" i="157"/>
  <c r="Y1228" i="157"/>
  <c r="R1266" i="157"/>
  <c r="AA1266" i="157"/>
  <c r="X1273" i="157"/>
  <c r="Y1371" i="157"/>
  <c r="Y1439" i="157" s="1"/>
  <c r="Y1930" i="157"/>
  <c r="Y1933" i="157"/>
  <c r="Y1952" i="157"/>
  <c r="Y2020" i="157" s="1"/>
  <c r="Y155" i="157"/>
  <c r="Y175" i="157"/>
  <c r="U211" i="157"/>
  <c r="Y1135" i="157"/>
  <c r="Y1175" i="157"/>
  <c r="Y1308" i="157" s="1"/>
  <c r="U1198" i="157"/>
  <c r="U1303" i="157"/>
  <c r="W1266" i="157"/>
  <c r="AB1266" i="157"/>
  <c r="Y1667" i="157"/>
  <c r="Y1729" i="157" s="1"/>
  <c r="Y1767" i="157"/>
  <c r="Y1828" i="157"/>
  <c r="Y1935" i="157"/>
  <c r="Y1944" i="157"/>
  <c r="Y1960" i="157"/>
  <c r="Y2025" i="157" s="1"/>
  <c r="Y2178" i="157"/>
  <c r="Y2180" i="157"/>
  <c r="Y2202" i="157"/>
  <c r="X2193" i="157"/>
  <c r="V44" i="46"/>
  <c r="S40" i="46"/>
  <c r="V43" i="46"/>
  <c r="V45" i="46"/>
  <c r="V107" i="46" s="1"/>
  <c r="S104" i="46"/>
  <c r="R105" i="46"/>
  <c r="V20" i="46"/>
  <c r="S105" i="46"/>
  <c r="Y1479" i="157"/>
  <c r="Y1600" i="157"/>
  <c r="Y1481" i="157"/>
  <c r="Y664" i="157"/>
  <c r="Y1013" i="157"/>
  <c r="Y1183" i="157"/>
  <c r="Y1185" i="157"/>
  <c r="Y1206" i="157"/>
  <c r="Y1320" i="157"/>
  <c r="Y1322" i="157"/>
  <c r="Y1342" i="157"/>
  <c r="Y1347" i="157"/>
  <c r="Y1618" i="157"/>
  <c r="Y1743" i="157"/>
  <c r="Y1745" i="157"/>
  <c r="U1343" i="157"/>
  <c r="Y1477" i="157"/>
  <c r="U1478" i="157"/>
  <c r="Y1599" i="157"/>
  <c r="Y1770" i="157"/>
  <c r="U1274" i="157"/>
  <c r="U1276" i="157"/>
  <c r="Y413" i="157"/>
  <c r="Y136" i="157"/>
  <c r="Y138" i="157"/>
  <c r="Y783" i="157"/>
  <c r="Y827" i="157"/>
  <c r="Y843" i="157"/>
  <c r="Y935" i="157"/>
  <c r="Y961" i="157"/>
  <c r="U1115" i="157"/>
  <c r="V1276" i="157"/>
  <c r="U134" i="157"/>
  <c r="Y466" i="157"/>
  <c r="Y468" i="157"/>
  <c r="Y489" i="157"/>
  <c r="U1122" i="157"/>
  <c r="U1275" i="157"/>
  <c r="U1277" i="157"/>
  <c r="U486" i="157"/>
  <c r="Y726" i="157"/>
  <c r="Y1099" i="157"/>
  <c r="Y1120" i="157"/>
  <c r="Y1123" i="157"/>
  <c r="Y414" i="157"/>
  <c r="Y506" i="157"/>
  <c r="Y523" i="157"/>
  <c r="Y794" i="157"/>
  <c r="Y956" i="157"/>
  <c r="V1048" i="157"/>
  <c r="Y959" i="157"/>
  <c r="V1051" i="157"/>
  <c r="Y969" i="157"/>
  <c r="Y1009" i="157"/>
  <c r="Y1083" i="157" s="1"/>
  <c r="U1083" i="157"/>
  <c r="Y948" i="157"/>
  <c r="Y1040" i="157" s="1"/>
  <c r="R126" i="157"/>
  <c r="R203" i="157"/>
  <c r="AA203" i="157"/>
  <c r="U400" i="157"/>
  <c r="U407" i="157" s="1"/>
  <c r="V447" i="157"/>
  <c r="Y467" i="157"/>
  <c r="Y484" i="157"/>
  <c r="Y488" i="157"/>
  <c r="Y705" i="157"/>
  <c r="Y716" i="157"/>
  <c r="Y718" i="157"/>
  <c r="W774" i="157"/>
  <c r="AB774" i="157"/>
  <c r="Y851" i="157"/>
  <c r="Y951" i="157"/>
  <c r="V1043" i="157"/>
  <c r="Y987" i="157"/>
  <c r="V1074" i="157"/>
  <c r="R949" i="157"/>
  <c r="R1042" i="157"/>
  <c r="X949" i="157"/>
  <c r="X1042" i="157"/>
  <c r="AB949" i="157"/>
  <c r="AB1042" i="157"/>
  <c r="X292" i="157"/>
  <c r="X346" i="157" s="1"/>
  <c r="Y417" i="157"/>
  <c r="Y539" i="157"/>
  <c r="V601" i="157"/>
  <c r="U707" i="157"/>
  <c r="Y715" i="157"/>
  <c r="Y773" i="157"/>
  <c r="U775" i="157"/>
  <c r="U891" i="157"/>
  <c r="Y955" i="157"/>
  <c r="Y958" i="157"/>
  <c r="V1050" i="157"/>
  <c r="U950" i="157"/>
  <c r="U957" i="157"/>
  <c r="U1053" i="157"/>
  <c r="V134" i="157"/>
  <c r="Y188" i="157"/>
  <c r="Y190" i="157"/>
  <c r="R706" i="157"/>
  <c r="Y937" i="157"/>
  <c r="Y953" i="157"/>
  <c r="V1045" i="157"/>
  <c r="Y960" i="157"/>
  <c r="Y977" i="157"/>
  <c r="Y1069" i="157" s="1"/>
  <c r="Y1005" i="157"/>
  <c r="Y1079" i="157" s="1"/>
  <c r="V1079" i="157"/>
  <c r="V950" i="157"/>
  <c r="V957" i="157"/>
  <c r="Y1014" i="157"/>
  <c r="V1053" i="157"/>
  <c r="Y1208" i="157"/>
  <c r="Y1222" i="157"/>
  <c r="Y1290" i="157" s="1"/>
  <c r="Y1237" i="157"/>
  <c r="U1267" i="157"/>
  <c r="V1274" i="157"/>
  <c r="V1294" i="157"/>
  <c r="U1299" i="157"/>
  <c r="Y1321" i="157"/>
  <c r="Y1341" i="157"/>
  <c r="Y1344" i="157"/>
  <c r="Y1346" i="157"/>
  <c r="Y1355" i="157"/>
  <c r="Y1425" i="157" s="1"/>
  <c r="Y1364" i="157"/>
  <c r="Y1434" i="157" s="1"/>
  <c r="V1343" i="157"/>
  <c r="Z1335" i="157"/>
  <c r="V1413" i="157"/>
  <c r="V1417" i="157"/>
  <c r="V1426" i="157"/>
  <c r="V1439" i="157"/>
  <c r="V1443" i="157"/>
  <c r="V1447" i="157"/>
  <c r="Y1459" i="157"/>
  <c r="Y1529" i="157" s="1"/>
  <c r="U1529" i="157"/>
  <c r="U1471" i="157"/>
  <c r="U1542" i="157"/>
  <c r="Y1518" i="157"/>
  <c r="Y1579" i="157" s="1"/>
  <c r="U1579" i="157"/>
  <c r="V1684" i="157"/>
  <c r="Y1611" i="157"/>
  <c r="Y1684" i="157" s="1"/>
  <c r="V1122" i="157"/>
  <c r="Y1196" i="157"/>
  <c r="Y1216" i="157"/>
  <c r="Y1284" i="157" s="1"/>
  <c r="V1267" i="157"/>
  <c r="V1275" i="157"/>
  <c r="V1303" i="157"/>
  <c r="U1308" i="157"/>
  <c r="Y1334" i="157"/>
  <c r="Y1405" i="157" s="1"/>
  <c r="Y1345" i="157"/>
  <c r="V1410" i="157"/>
  <c r="Z1414" i="157"/>
  <c r="U1415" i="157"/>
  <c r="V1418" i="157"/>
  <c r="Y1472" i="157"/>
  <c r="V1542" i="157"/>
  <c r="V1546" i="157"/>
  <c r="Y1476" i="157"/>
  <c r="V1560" i="157"/>
  <c r="Y1490" i="157"/>
  <c r="Y1560" i="157" s="1"/>
  <c r="V1471" i="157"/>
  <c r="V1547" i="157"/>
  <c r="Y1663" i="157"/>
  <c r="Y1725" i="157" s="1"/>
  <c r="V1725" i="157"/>
  <c r="Y1100" i="157"/>
  <c r="Y1102" i="157"/>
  <c r="Y1121" i="157"/>
  <c r="Y1125" i="157"/>
  <c r="Y1159" i="157"/>
  <c r="Y1199" i="157"/>
  <c r="U1205" i="157"/>
  <c r="V1272" i="157"/>
  <c r="U1336" i="157"/>
  <c r="V1415" i="157"/>
  <c r="U1416" i="157"/>
  <c r="Y1456" i="157"/>
  <c r="V1551" i="157"/>
  <c r="U1719" i="157"/>
  <c r="Y1652" i="157"/>
  <c r="R1612" i="157"/>
  <c r="R1693" i="157"/>
  <c r="Y1116" i="157"/>
  <c r="R1114" i="157"/>
  <c r="AB1114" i="157"/>
  <c r="Y1241" i="157"/>
  <c r="Y1304" i="157" s="1"/>
  <c r="V1205" i="157"/>
  <c r="Z1197" i="157"/>
  <c r="V1269" i="157"/>
  <c r="Z1273" i="157"/>
  <c r="V1277" i="157"/>
  <c r="V1285" i="157"/>
  <c r="U1290" i="157"/>
  <c r="V1336" i="157"/>
  <c r="V1408" i="157"/>
  <c r="V1434" i="157"/>
  <c r="Y1455" i="157"/>
  <c r="Y1474" i="157"/>
  <c r="V1544" i="157"/>
  <c r="V1539" i="157"/>
  <c r="Y1616" i="157"/>
  <c r="U1689" i="157"/>
  <c r="Y1621" i="157"/>
  <c r="V1620" i="157"/>
  <c r="V1696" i="157"/>
  <c r="Y1623" i="157"/>
  <c r="U1613" i="157"/>
  <c r="AB1612" i="157"/>
  <c r="AB1693" i="157"/>
  <c r="V1694" i="157"/>
  <c r="W1854" i="157"/>
  <c r="W1801" i="157"/>
  <c r="W1888" i="157" s="1"/>
  <c r="Y1499" i="157"/>
  <c r="Y1569" i="157" s="1"/>
  <c r="V1478" i="157"/>
  <c r="Z1470" i="157"/>
  <c r="Z1548" i="157"/>
  <c r="Y1598" i="157"/>
  <c r="Y1633" i="157"/>
  <c r="V1613" i="157"/>
  <c r="U1620" i="157"/>
  <c r="W1686" i="157"/>
  <c r="AA1686" i="157"/>
  <c r="V1695" i="157"/>
  <c r="V1719" i="157"/>
  <c r="V1729" i="157"/>
  <c r="Y1760" i="157"/>
  <c r="Y1765" i="157"/>
  <c r="Y1769" i="157"/>
  <c r="V1864" i="157"/>
  <c r="Y1811" i="157"/>
  <c r="Y1895" i="157" s="1"/>
  <c r="V1895" i="157"/>
  <c r="W1855" i="157"/>
  <c r="V1856" i="157"/>
  <c r="Y1480" i="157"/>
  <c r="Y1483" i="157"/>
  <c r="Y1553" i="157" s="1"/>
  <c r="Y1491" i="157"/>
  <c r="V1549" i="157"/>
  <c r="V1553" i="157"/>
  <c r="V1569" i="157"/>
  <c r="V1692" i="157"/>
  <c r="Y1787" i="157"/>
  <c r="Y1882" i="157" s="1"/>
  <c r="V1882" i="157"/>
  <c r="U1866" i="157"/>
  <c r="U1759" i="157"/>
  <c r="X1758" i="157"/>
  <c r="AB1758" i="157"/>
  <c r="V1824" i="157"/>
  <c r="U1837" i="157"/>
  <c r="V1853" i="157"/>
  <c r="V1861" i="157"/>
  <c r="AB2226" i="157"/>
  <c r="AB2289" i="157" s="1"/>
  <c r="X1470" i="157"/>
  <c r="X1548" i="157"/>
  <c r="V1574" i="157"/>
  <c r="Y1614" i="157"/>
  <c r="Y1641" i="157"/>
  <c r="Y1714" i="157" s="1"/>
  <c r="V1697" i="157"/>
  <c r="Y1762" i="157"/>
  <c r="Y1807" i="157"/>
  <c r="Y1891" i="157" s="1"/>
  <c r="Y1829" i="157"/>
  <c r="V1866" i="157"/>
  <c r="Z1758" i="157"/>
  <c r="V1759" i="157"/>
  <c r="U1766" i="157"/>
  <c r="V1837" i="157"/>
  <c r="V1858" i="157"/>
  <c r="U1863" i="157"/>
  <c r="Y1779" i="157"/>
  <c r="V1874" i="157"/>
  <c r="Y1800" i="157"/>
  <c r="V1887" i="157"/>
  <c r="Z1961" i="157"/>
  <c r="Z2026" i="157" s="1"/>
  <c r="Y1934" i="157"/>
  <c r="V1932" i="157"/>
  <c r="W1924" i="157"/>
  <c r="U1925" i="157"/>
  <c r="V1996" i="157"/>
  <c r="Z2000" i="157"/>
  <c r="U2001" i="157"/>
  <c r="V2004" i="157"/>
  <c r="V2012" i="157"/>
  <c r="U2025" i="157"/>
  <c r="Y2045" i="157"/>
  <c r="Y2058" i="157"/>
  <c r="Y2126" i="157" s="1"/>
  <c r="Y2070" i="157"/>
  <c r="Y2079" i="157"/>
  <c r="Y2095" i="157"/>
  <c r="Y2160" i="157" s="1"/>
  <c r="AB2128" i="157"/>
  <c r="V2134" i="157"/>
  <c r="V2138" i="157"/>
  <c r="Y2197" i="157"/>
  <c r="Y2205" i="157"/>
  <c r="Y2268" i="157" s="1"/>
  <c r="Y2225" i="157"/>
  <c r="Y2288" i="157" s="1"/>
  <c r="V2201" i="157"/>
  <c r="V2260" i="157"/>
  <c r="Z2264" i="157"/>
  <c r="U2265" i="157"/>
  <c r="V2288" i="157"/>
  <c r="V2296" i="157"/>
  <c r="Y1974" i="157"/>
  <c r="Y2033" i="157" s="1"/>
  <c r="V1925" i="157"/>
  <c r="AA2000" i="157"/>
  <c r="V2001" i="157"/>
  <c r="Y2044" i="157"/>
  <c r="Y2106" i="157"/>
  <c r="Y2164" i="157" s="1"/>
  <c r="Y2110" i="157"/>
  <c r="Y2168" i="157" s="1"/>
  <c r="U2060" i="157"/>
  <c r="U2067" i="157"/>
  <c r="Y2063" i="157"/>
  <c r="Y2065" i="157"/>
  <c r="U2136" i="157"/>
  <c r="V2139" i="157"/>
  <c r="V2147" i="157"/>
  <c r="V2155" i="157"/>
  <c r="U2164" i="157"/>
  <c r="U2194" i="157"/>
  <c r="V1994" i="157"/>
  <c r="U1999" i="157"/>
  <c r="V2002" i="157"/>
  <c r="V2029" i="157"/>
  <c r="V2060" i="157"/>
  <c r="AA2059" i="157"/>
  <c r="V2067" i="157"/>
  <c r="Z2128" i="157"/>
  <c r="V2160" i="157"/>
  <c r="Y2181" i="157"/>
  <c r="Y2195" i="157"/>
  <c r="Y2200" i="157"/>
  <c r="Y2203" i="157"/>
  <c r="Y2213" i="157"/>
  <c r="V2194" i="157"/>
  <c r="V2258" i="157"/>
  <c r="R2264" i="157"/>
  <c r="AB2264" i="157"/>
  <c r="V2266" i="157"/>
  <c r="R1924" i="157"/>
  <c r="X1924" i="157"/>
  <c r="AB1924" i="157"/>
  <c r="R1993" i="157"/>
  <c r="X1993" i="157"/>
  <c r="AB1993" i="157"/>
  <c r="W2128" i="157"/>
  <c r="AA2128" i="157"/>
  <c r="V2129" i="157"/>
  <c r="V2137" i="157"/>
  <c r="Y2234" i="157"/>
  <c r="Y2292" i="157" s="1"/>
  <c r="U2201" i="157"/>
  <c r="W2193" i="157"/>
  <c r="AA2193" i="157"/>
  <c r="V2255" i="157"/>
  <c r="V2263" i="157"/>
  <c r="Y215" i="157"/>
  <c r="Y277" i="157"/>
  <c r="W1114" i="157"/>
  <c r="W1160" i="157" s="1"/>
  <c r="AA1114" i="157"/>
  <c r="U127" i="157"/>
  <c r="Y135" i="157"/>
  <c r="Y137" i="157"/>
  <c r="Y147" i="157"/>
  <c r="Y163" i="157"/>
  <c r="Y202" i="157"/>
  <c r="Y207" i="157"/>
  <c r="Y214" i="157"/>
  <c r="Y242" i="157"/>
  <c r="Y279" i="157"/>
  <c r="Y291" i="157"/>
  <c r="Y296" i="157"/>
  <c r="Y304" i="157"/>
  <c r="Y321" i="157"/>
  <c r="Y363" i="157"/>
  <c r="Z292" i="157"/>
  <c r="Y533" i="157"/>
  <c r="Y540" i="157"/>
  <c r="Y621" i="157"/>
  <c r="U625" i="157"/>
  <c r="Y665" i="157"/>
  <c r="Y674" i="157" s="1"/>
  <c r="Y692" i="157"/>
  <c r="V707" i="157"/>
  <c r="Y717" i="157"/>
  <c r="Y743" i="157"/>
  <c r="X706" i="157"/>
  <c r="X744" i="157" s="1"/>
  <c r="Y785" i="157"/>
  <c r="Y111" i="157"/>
  <c r="Y114" i="157"/>
  <c r="V127" i="157"/>
  <c r="U204" i="157"/>
  <c r="Z203" i="157"/>
  <c r="U293" i="157"/>
  <c r="U601" i="157"/>
  <c r="Y693" i="157"/>
  <c r="AA774" i="157"/>
  <c r="V625" i="157"/>
  <c r="Y130" i="157"/>
  <c r="Y405" i="157"/>
  <c r="Y428" i="157"/>
  <c r="Z617" i="157"/>
  <c r="U782" i="157"/>
  <c r="V204" i="157"/>
  <c r="V400" i="157"/>
  <c r="Y113" i="157"/>
  <c r="Y125" i="157"/>
  <c r="Y133" i="157"/>
  <c r="Y191" i="157"/>
  <c r="Y255" i="157"/>
  <c r="V211" i="157"/>
  <c r="Y278" i="157"/>
  <c r="Y280" i="157"/>
  <c r="Y294" i="157"/>
  <c r="Y301" i="157"/>
  <c r="Y313" i="157"/>
  <c r="Y345" i="157"/>
  <c r="Y372" i="157"/>
  <c r="Y415" i="157"/>
  <c r="U447" i="157"/>
  <c r="Y490" i="157"/>
  <c r="Y659" i="157"/>
  <c r="Y911" i="157" s="1"/>
  <c r="Y691" i="157"/>
  <c r="Y708" i="157"/>
  <c r="Y727" i="157"/>
  <c r="Y795" i="157"/>
  <c r="Y810" i="157"/>
  <c r="V775" i="157"/>
  <c r="Y828" i="157"/>
  <c r="Y835" i="157"/>
  <c r="Y224" i="157"/>
  <c r="Y485" i="157"/>
  <c r="AB480" i="157"/>
  <c r="Y619" i="157"/>
  <c r="U618" i="157"/>
  <c r="Y681" i="157"/>
  <c r="Y917" i="157" s="1"/>
  <c r="Y710" i="157"/>
  <c r="U714" i="157"/>
  <c r="Y778" i="157"/>
  <c r="V782" i="157"/>
  <c r="V845" i="157"/>
  <c r="V486" i="157"/>
  <c r="Y128" i="157"/>
  <c r="X126" i="157"/>
  <c r="X164" i="157" s="1"/>
  <c r="AB126" i="157"/>
  <c r="X203" i="157"/>
  <c r="X243" i="157" s="1"/>
  <c r="AB203" i="157"/>
  <c r="V293" i="157"/>
  <c r="V481" i="157"/>
  <c r="Y629" i="157"/>
  <c r="V674" i="157"/>
  <c r="Y694" i="157"/>
  <c r="W706" i="157"/>
  <c r="W744" i="157" s="1"/>
  <c r="AA706" i="157"/>
  <c r="V714" i="157"/>
  <c r="R774" i="157"/>
  <c r="X774" i="157"/>
  <c r="R617" i="157"/>
  <c r="X617" i="157"/>
  <c r="X654" i="157" s="1"/>
  <c r="AB617" i="157"/>
  <c r="W480" i="157"/>
  <c r="W524" i="157" s="1"/>
  <c r="AA480" i="157"/>
  <c r="Y178" i="157"/>
  <c r="AB47" i="157"/>
  <c r="AA47" i="157"/>
  <c r="Z47" i="157"/>
  <c r="X47" i="157"/>
  <c r="X878" i="157" s="1"/>
  <c r="W47" i="157"/>
  <c r="W878" i="157" s="1"/>
  <c r="R47" i="157"/>
  <c r="AB40" i="157"/>
  <c r="AA40" i="157"/>
  <c r="Z40" i="157"/>
  <c r="X40" i="157"/>
  <c r="W40" i="157"/>
  <c r="W871" i="157" s="1"/>
  <c r="R40" i="157"/>
  <c r="H40" i="157"/>
  <c r="F40" i="157"/>
  <c r="X3329" i="156"/>
  <c r="X2291" i="156"/>
  <c r="X545" i="156"/>
  <c r="V102" i="157"/>
  <c r="V912" i="157" s="1"/>
  <c r="V87" i="157"/>
  <c r="V907" i="157" s="1"/>
  <c r="V69" i="157"/>
  <c r="V901" i="157" s="1"/>
  <c r="U901" i="157"/>
  <c r="V61" i="157"/>
  <c r="U892" i="157"/>
  <c r="V52" i="157"/>
  <c r="V882" i="157" s="1"/>
  <c r="U882" i="157"/>
  <c r="V51" i="157"/>
  <c r="V50" i="157"/>
  <c r="U880" i="157"/>
  <c r="V48" i="157"/>
  <c r="V46" i="157"/>
  <c r="U877" i="157"/>
  <c r="V45" i="157"/>
  <c r="U876" i="157"/>
  <c r="V43" i="157"/>
  <c r="U874" i="157"/>
  <c r="V41" i="157"/>
  <c r="U872" i="157"/>
  <c r="V38" i="157"/>
  <c r="U869" i="157"/>
  <c r="V27" i="157"/>
  <c r="V26" i="157"/>
  <c r="U26" i="157"/>
  <c r="V25" i="157"/>
  <c r="AA3466" i="156"/>
  <c r="Z3466" i="156"/>
  <c r="Y3466" i="156"/>
  <c r="W3466" i="156"/>
  <c r="V3466" i="156"/>
  <c r="Q3466" i="156"/>
  <c r="AA3465" i="156"/>
  <c r="Z3465" i="156"/>
  <c r="Y3465" i="156"/>
  <c r="W3465" i="156"/>
  <c r="V3465" i="156"/>
  <c r="Q3465" i="156"/>
  <c r="AA3464" i="156"/>
  <c r="Z3464" i="156"/>
  <c r="Y3464" i="156"/>
  <c r="W3464" i="156"/>
  <c r="V3464" i="156"/>
  <c r="Q3464" i="156"/>
  <c r="AA3463" i="156"/>
  <c r="Z3463" i="156"/>
  <c r="Y3463" i="156"/>
  <c r="W3463" i="156"/>
  <c r="V3463" i="156"/>
  <c r="Q3463" i="156"/>
  <c r="AA3462" i="156"/>
  <c r="Z3462" i="156"/>
  <c r="Y3462" i="156"/>
  <c r="W3462" i="156"/>
  <c r="V3462" i="156"/>
  <c r="Q3462" i="156"/>
  <c r="AA3461" i="156"/>
  <c r="Z3461" i="156"/>
  <c r="Y3461" i="156"/>
  <c r="X3461" i="156"/>
  <c r="W3461" i="156"/>
  <c r="V3461" i="156"/>
  <c r="U3461" i="156"/>
  <c r="T3461" i="156"/>
  <c r="Q3461" i="156"/>
  <c r="AA3460" i="156"/>
  <c r="Z3460" i="156"/>
  <c r="Y3460" i="156"/>
  <c r="X3460" i="156"/>
  <c r="W3460" i="156"/>
  <c r="V3460" i="156"/>
  <c r="U3460" i="156"/>
  <c r="T3460" i="156"/>
  <c r="Q3460" i="156"/>
  <c r="AA3458" i="156"/>
  <c r="Z3458" i="156"/>
  <c r="Y3458" i="156"/>
  <c r="W3458" i="156"/>
  <c r="V3458" i="156"/>
  <c r="Q3458" i="156"/>
  <c r="AA3457" i="156"/>
  <c r="Z3457" i="156"/>
  <c r="Y3457" i="156"/>
  <c r="W3457" i="156"/>
  <c r="V3457" i="156"/>
  <c r="Q3457" i="156"/>
  <c r="AA3456" i="156"/>
  <c r="Z3456" i="156"/>
  <c r="Y3456" i="156"/>
  <c r="W3456" i="156"/>
  <c r="V3456" i="156"/>
  <c r="Q3456" i="156"/>
  <c r="AA3455" i="156"/>
  <c r="Z3455" i="156"/>
  <c r="Y3455" i="156"/>
  <c r="W3455" i="156"/>
  <c r="V3455" i="156"/>
  <c r="Q3455" i="156"/>
  <c r="AA3454" i="156"/>
  <c r="Z3454" i="156"/>
  <c r="Y3454" i="156"/>
  <c r="W3454" i="156"/>
  <c r="V3454" i="156"/>
  <c r="Q3454" i="156"/>
  <c r="AA3453" i="156"/>
  <c r="Z3453" i="156"/>
  <c r="Y3453" i="156"/>
  <c r="W3453" i="156"/>
  <c r="V3453" i="156"/>
  <c r="Q3453" i="156"/>
  <c r="AA3452" i="156"/>
  <c r="Z3452" i="156"/>
  <c r="Y3452" i="156"/>
  <c r="X3452" i="156"/>
  <c r="W3452" i="156"/>
  <c r="V3452" i="156"/>
  <c r="U3452" i="156"/>
  <c r="T3452" i="156"/>
  <c r="Q3452" i="156"/>
  <c r="AA3450" i="156"/>
  <c r="Z3450" i="156"/>
  <c r="Y3450" i="156"/>
  <c r="X3450" i="156"/>
  <c r="W3450" i="156"/>
  <c r="V3450" i="156"/>
  <c r="U3450" i="156"/>
  <c r="T3450" i="156"/>
  <c r="Q3450" i="156"/>
  <c r="AA3449" i="156"/>
  <c r="Z3449" i="156"/>
  <c r="Y3449" i="156"/>
  <c r="X3449" i="156"/>
  <c r="W3449" i="156"/>
  <c r="V3449" i="156"/>
  <c r="U3449" i="156"/>
  <c r="T3449" i="156"/>
  <c r="Q3449" i="156"/>
  <c r="AA3448" i="156"/>
  <c r="Z3448" i="156"/>
  <c r="Y3448" i="156"/>
  <c r="W3448" i="156"/>
  <c r="V3448" i="156"/>
  <c r="Q3448" i="156"/>
  <c r="AA3447" i="156"/>
  <c r="Z3447" i="156"/>
  <c r="Y3447" i="156"/>
  <c r="X3447" i="156"/>
  <c r="W3447" i="156"/>
  <c r="V3447" i="156"/>
  <c r="U3447" i="156"/>
  <c r="T3447" i="156"/>
  <c r="Q3447" i="156"/>
  <c r="AA3446" i="156"/>
  <c r="Z3446" i="156"/>
  <c r="Y3446" i="156"/>
  <c r="X3446" i="156"/>
  <c r="W3446" i="156"/>
  <c r="V3446" i="156"/>
  <c r="U3446" i="156"/>
  <c r="T3446" i="156"/>
  <c r="Q3446" i="156"/>
  <c r="AA3445" i="156"/>
  <c r="Z3445" i="156"/>
  <c r="Y3445" i="156"/>
  <c r="W3445" i="156"/>
  <c r="V3445" i="156"/>
  <c r="Q3445" i="156"/>
  <c r="AA3444" i="156"/>
  <c r="Z3444" i="156"/>
  <c r="Y3444" i="156"/>
  <c r="X3444" i="156"/>
  <c r="W3444" i="156"/>
  <c r="V3444" i="156"/>
  <c r="U3444" i="156"/>
  <c r="T3444" i="156"/>
  <c r="Q3444" i="156"/>
  <c r="AA3443" i="156"/>
  <c r="Z3443" i="156"/>
  <c r="Y3443" i="156"/>
  <c r="W3443" i="156"/>
  <c r="V3443" i="156"/>
  <c r="Q3443" i="156"/>
  <c r="AA3442" i="156"/>
  <c r="Z3442" i="156"/>
  <c r="Y3442" i="156"/>
  <c r="W3442" i="156"/>
  <c r="V3442" i="156"/>
  <c r="Q3442" i="156"/>
  <c r="AA3441" i="156"/>
  <c r="Z3441" i="156"/>
  <c r="Y3441" i="156"/>
  <c r="X3441" i="156"/>
  <c r="W3441" i="156"/>
  <c r="V3441" i="156"/>
  <c r="U3441" i="156"/>
  <c r="T3441" i="156"/>
  <c r="Q3441" i="156"/>
  <c r="AA3440" i="156"/>
  <c r="Z3440" i="156"/>
  <c r="Y3440" i="156"/>
  <c r="X3440" i="156"/>
  <c r="W3440" i="156"/>
  <c r="V3440" i="156"/>
  <c r="U3440" i="156"/>
  <c r="T3440" i="156"/>
  <c r="Q3440" i="156"/>
  <c r="AA3439" i="156"/>
  <c r="Z3439" i="156"/>
  <c r="Y3439" i="156"/>
  <c r="X3439" i="156"/>
  <c r="W3439" i="156"/>
  <c r="V3439" i="156"/>
  <c r="U3439" i="156"/>
  <c r="T3439" i="156"/>
  <c r="Q3439" i="156"/>
  <c r="AA3438" i="156"/>
  <c r="Z3438" i="156"/>
  <c r="Y3438" i="156"/>
  <c r="X3438" i="156"/>
  <c r="W3438" i="156"/>
  <c r="V3438" i="156"/>
  <c r="U3438" i="156"/>
  <c r="T3438" i="156"/>
  <c r="Q3438" i="156"/>
  <c r="AA3437" i="156"/>
  <c r="Z3437" i="156"/>
  <c r="Y3437" i="156"/>
  <c r="X3437" i="156"/>
  <c r="W3437" i="156"/>
  <c r="V3437" i="156"/>
  <c r="U3437" i="156"/>
  <c r="T3437" i="156"/>
  <c r="Q3437" i="156"/>
  <c r="AA3436" i="156"/>
  <c r="Z3436" i="156"/>
  <c r="Y3436" i="156"/>
  <c r="W3436" i="156"/>
  <c r="V3436" i="156"/>
  <c r="Q3436" i="156"/>
  <c r="AA3435" i="156"/>
  <c r="Z3435" i="156"/>
  <c r="Y3435" i="156"/>
  <c r="W3435" i="156"/>
  <c r="V3435" i="156"/>
  <c r="Q3435" i="156"/>
  <c r="AA3434" i="156"/>
  <c r="Z3434" i="156"/>
  <c r="Y3434" i="156"/>
  <c r="W3434" i="156"/>
  <c r="V3434" i="156"/>
  <c r="Q3434" i="156"/>
  <c r="AA3433" i="156"/>
  <c r="Z3433" i="156"/>
  <c r="Y3433" i="156"/>
  <c r="W3433" i="156"/>
  <c r="V3433" i="156"/>
  <c r="Q3433" i="156"/>
  <c r="AA3431" i="156"/>
  <c r="Z3431" i="156"/>
  <c r="Y3431" i="156"/>
  <c r="W3431" i="156"/>
  <c r="V3431" i="156"/>
  <c r="Q3431" i="156"/>
  <c r="AA3430" i="156"/>
  <c r="Z3430" i="156"/>
  <c r="Y3430" i="156"/>
  <c r="W3430" i="156"/>
  <c r="V3430" i="156"/>
  <c r="Q3430" i="156"/>
  <c r="AA3429" i="156"/>
  <c r="Z3429" i="156"/>
  <c r="Y3429" i="156"/>
  <c r="W3429" i="156"/>
  <c r="V3429" i="156"/>
  <c r="Q3429" i="156"/>
  <c r="AA3428" i="156"/>
  <c r="Z3428" i="156"/>
  <c r="Y3428" i="156"/>
  <c r="W3428" i="156"/>
  <c r="V3428" i="156"/>
  <c r="Q3428" i="156"/>
  <c r="AA3427" i="156"/>
  <c r="Z3427" i="156"/>
  <c r="Y3427" i="156"/>
  <c r="W3427" i="156"/>
  <c r="V3427" i="156"/>
  <c r="Q3427" i="156"/>
  <c r="AA3426" i="156"/>
  <c r="Z3426" i="156"/>
  <c r="Y3426" i="156"/>
  <c r="W3426" i="156"/>
  <c r="V3426" i="156"/>
  <c r="Q3426" i="156"/>
  <c r="AA3423" i="156"/>
  <c r="Z3423" i="156"/>
  <c r="Y3423" i="156"/>
  <c r="W3423" i="156"/>
  <c r="V3423" i="156"/>
  <c r="Q3423" i="156"/>
  <c r="AA3422" i="156"/>
  <c r="Z3422" i="156"/>
  <c r="Y3422" i="156"/>
  <c r="X3422" i="156"/>
  <c r="W3422" i="156"/>
  <c r="V3422" i="156"/>
  <c r="U3422" i="156"/>
  <c r="T3422" i="156"/>
  <c r="Q3422" i="156"/>
  <c r="AA3421" i="156"/>
  <c r="Z3421" i="156"/>
  <c r="Y3421" i="156"/>
  <c r="X3421" i="156"/>
  <c r="W3421" i="156"/>
  <c r="V3421" i="156"/>
  <c r="U3421" i="156"/>
  <c r="T3421" i="156"/>
  <c r="Q3421" i="156"/>
  <c r="AA3420" i="156"/>
  <c r="Z3420" i="156"/>
  <c r="Y3420" i="156"/>
  <c r="X3420" i="156"/>
  <c r="W3420" i="156"/>
  <c r="V3420" i="156"/>
  <c r="U3420" i="156"/>
  <c r="T3420" i="156"/>
  <c r="Q3420" i="156"/>
  <c r="AA3419" i="156"/>
  <c r="Z3419" i="156"/>
  <c r="Y3419" i="156"/>
  <c r="X3419" i="156"/>
  <c r="W3419" i="156"/>
  <c r="V3419" i="156"/>
  <c r="U3419" i="156"/>
  <c r="T3419" i="156"/>
  <c r="Q3419" i="156"/>
  <c r="AA3418" i="156"/>
  <c r="Z3418" i="156"/>
  <c r="Y3418" i="156"/>
  <c r="X3418" i="156"/>
  <c r="W3418" i="156"/>
  <c r="V3418" i="156"/>
  <c r="U3418" i="156"/>
  <c r="T3418" i="156"/>
  <c r="Q3418" i="156"/>
  <c r="AA3417" i="156"/>
  <c r="Z3417" i="156"/>
  <c r="Y3417" i="156"/>
  <c r="X3417" i="156"/>
  <c r="W3417" i="156"/>
  <c r="V3417" i="156"/>
  <c r="U3417" i="156"/>
  <c r="T3417" i="156"/>
  <c r="Q3417" i="156"/>
  <c r="AA3416" i="156"/>
  <c r="Z3416" i="156"/>
  <c r="Y3416" i="156"/>
  <c r="X3416" i="156"/>
  <c r="W3416" i="156"/>
  <c r="V3416" i="156"/>
  <c r="U3416" i="156"/>
  <c r="T3416" i="156"/>
  <c r="Q3416" i="156"/>
  <c r="AA3415" i="156"/>
  <c r="Z3415" i="156"/>
  <c r="Y3415" i="156"/>
  <c r="X3415" i="156"/>
  <c r="W3415" i="156"/>
  <c r="V3415" i="156"/>
  <c r="U3415" i="156"/>
  <c r="T3415" i="156"/>
  <c r="Q3415" i="156"/>
  <c r="AA3414" i="156"/>
  <c r="Z3414" i="156"/>
  <c r="Y3414" i="156"/>
  <c r="X3414" i="156"/>
  <c r="W3414" i="156"/>
  <c r="V3414" i="156"/>
  <c r="U3414" i="156"/>
  <c r="T3414" i="156"/>
  <c r="Q3414" i="156"/>
  <c r="AA3413" i="156"/>
  <c r="Z3413" i="156"/>
  <c r="Y3413" i="156"/>
  <c r="X3413" i="156"/>
  <c r="W3413" i="156"/>
  <c r="V3413" i="156"/>
  <c r="U3413" i="156"/>
  <c r="T3413" i="156"/>
  <c r="Q3413" i="156"/>
  <c r="AA3368" i="156"/>
  <c r="Z3368" i="156"/>
  <c r="Y3368" i="156"/>
  <c r="W3368" i="156"/>
  <c r="V3368" i="156"/>
  <c r="Q3368" i="156"/>
  <c r="AA3361" i="156"/>
  <c r="Z3361" i="156"/>
  <c r="Y3361" i="156"/>
  <c r="W3361" i="156"/>
  <c r="V3361" i="156"/>
  <c r="Q3361" i="156"/>
  <c r="G3361" i="156"/>
  <c r="E3361" i="156"/>
  <c r="U3406" i="156"/>
  <c r="U3402" i="156"/>
  <c r="U3392" i="156"/>
  <c r="U3380" i="156"/>
  <c r="U3372" i="156"/>
  <c r="U3371" i="156"/>
  <c r="U3370" i="156"/>
  <c r="U3369" i="156"/>
  <c r="U3367" i="156"/>
  <c r="U3366" i="156"/>
  <c r="U3365" i="156"/>
  <c r="T3365" i="156"/>
  <c r="U3364" i="156"/>
  <c r="U3363" i="156"/>
  <c r="T3363" i="156"/>
  <c r="U3362" i="156"/>
  <c r="U3359" i="156"/>
  <c r="U3348" i="156"/>
  <c r="U3347" i="156"/>
  <c r="U3346" i="156"/>
  <c r="U3345" i="156"/>
  <c r="AA3296" i="156"/>
  <c r="Z3296" i="156"/>
  <c r="Y3296" i="156"/>
  <c r="W3296" i="156"/>
  <c r="V3296" i="156"/>
  <c r="Q3296" i="156"/>
  <c r="AA3289" i="156"/>
  <c r="Z3289" i="156"/>
  <c r="Y3289" i="156"/>
  <c r="W3289" i="156"/>
  <c r="V3289" i="156"/>
  <c r="Q3289" i="156"/>
  <c r="G3289" i="156"/>
  <c r="E3289" i="156"/>
  <c r="U3336" i="156"/>
  <c r="U3335" i="156"/>
  <c r="T3335" i="156"/>
  <c r="U3334" i="156"/>
  <c r="T3334" i="156"/>
  <c r="U3333" i="156"/>
  <c r="T3333" i="156"/>
  <c r="U3332" i="156"/>
  <c r="U3323" i="156"/>
  <c r="U3322" i="156"/>
  <c r="T3322" i="156"/>
  <c r="U3321" i="156"/>
  <c r="T3321" i="156"/>
  <c r="U3320" i="156"/>
  <c r="T3320" i="156"/>
  <c r="U3319" i="156"/>
  <c r="T3319" i="156"/>
  <c r="U3318" i="156"/>
  <c r="T3318" i="156"/>
  <c r="U3317" i="156"/>
  <c r="T3317" i="156"/>
  <c r="U3316" i="156"/>
  <c r="U3308" i="156"/>
  <c r="U3300" i="156"/>
  <c r="U3299" i="156"/>
  <c r="U3298" i="156"/>
  <c r="U3297" i="156"/>
  <c r="U3295" i="156"/>
  <c r="U3294" i="156"/>
  <c r="T3294" i="156"/>
  <c r="U3293" i="156"/>
  <c r="T3293" i="156"/>
  <c r="U3292" i="156"/>
  <c r="U3291" i="156"/>
  <c r="T3291" i="156"/>
  <c r="U3290" i="156"/>
  <c r="U3287" i="156"/>
  <c r="U3276" i="156"/>
  <c r="U3275" i="156"/>
  <c r="U3274" i="156"/>
  <c r="U3273" i="156"/>
  <c r="AA3267" i="156"/>
  <c r="Z3267" i="156"/>
  <c r="Y3267" i="156"/>
  <c r="W3267" i="156"/>
  <c r="V3267" i="156"/>
  <c r="Q3267" i="156"/>
  <c r="AA3266" i="156"/>
  <c r="Z3266" i="156"/>
  <c r="Y3266" i="156"/>
  <c r="W3266" i="156"/>
  <c r="V3266" i="156"/>
  <c r="Q3266" i="156"/>
  <c r="AA3265" i="156"/>
  <c r="Z3265" i="156"/>
  <c r="Y3265" i="156"/>
  <c r="W3265" i="156"/>
  <c r="V3265" i="156"/>
  <c r="Q3265" i="156"/>
  <c r="AA3264" i="156"/>
  <c r="Z3264" i="156"/>
  <c r="Y3264" i="156"/>
  <c r="W3264" i="156"/>
  <c r="V3264" i="156"/>
  <c r="Q3264" i="156"/>
  <c r="AA3263" i="156"/>
  <c r="Z3263" i="156"/>
  <c r="Y3263" i="156"/>
  <c r="W3263" i="156"/>
  <c r="V3263" i="156"/>
  <c r="Q3263" i="156"/>
  <c r="AA3262" i="156"/>
  <c r="Z3262" i="156"/>
  <c r="Y3262" i="156"/>
  <c r="X3262" i="156"/>
  <c r="W3262" i="156"/>
  <c r="V3262" i="156"/>
  <c r="U3262" i="156"/>
  <c r="T3262" i="156"/>
  <c r="Q3262" i="156"/>
  <c r="AA3260" i="156"/>
  <c r="Z3260" i="156"/>
  <c r="Y3260" i="156"/>
  <c r="W3260" i="156"/>
  <c r="V3260" i="156"/>
  <c r="Q3260" i="156"/>
  <c r="AA3259" i="156"/>
  <c r="Z3259" i="156"/>
  <c r="Y3259" i="156"/>
  <c r="X3259" i="156"/>
  <c r="W3259" i="156"/>
  <c r="V3259" i="156"/>
  <c r="U3259" i="156"/>
  <c r="T3259" i="156"/>
  <c r="Q3259" i="156"/>
  <c r="AA3258" i="156"/>
  <c r="Z3258" i="156"/>
  <c r="Y3258" i="156"/>
  <c r="X3258" i="156"/>
  <c r="W3258" i="156"/>
  <c r="V3258" i="156"/>
  <c r="U3258" i="156"/>
  <c r="T3258" i="156"/>
  <c r="Q3258" i="156"/>
  <c r="AA3257" i="156"/>
  <c r="Z3257" i="156"/>
  <c r="Y3257" i="156"/>
  <c r="X3257" i="156"/>
  <c r="W3257" i="156"/>
  <c r="V3257" i="156"/>
  <c r="U3257" i="156"/>
  <c r="T3257" i="156"/>
  <c r="Q3257" i="156"/>
  <c r="AA3256" i="156"/>
  <c r="Z3256" i="156"/>
  <c r="Y3256" i="156"/>
  <c r="X3256" i="156"/>
  <c r="W3256" i="156"/>
  <c r="V3256" i="156"/>
  <c r="U3256" i="156"/>
  <c r="T3256" i="156"/>
  <c r="Q3256" i="156"/>
  <c r="AA3255" i="156"/>
  <c r="Z3255" i="156"/>
  <c r="Y3255" i="156"/>
  <c r="W3255" i="156"/>
  <c r="V3255" i="156"/>
  <c r="Q3255" i="156"/>
  <c r="AA3254" i="156"/>
  <c r="Z3254" i="156"/>
  <c r="Y3254" i="156"/>
  <c r="X3254" i="156"/>
  <c r="W3254" i="156"/>
  <c r="V3254" i="156"/>
  <c r="U3254" i="156"/>
  <c r="T3254" i="156"/>
  <c r="Q3254" i="156"/>
  <c r="AA3253" i="156"/>
  <c r="Z3253" i="156"/>
  <c r="Y3253" i="156"/>
  <c r="X3253" i="156"/>
  <c r="W3253" i="156"/>
  <c r="V3253" i="156"/>
  <c r="U3253" i="156"/>
  <c r="T3253" i="156"/>
  <c r="Q3253" i="156"/>
  <c r="AA3252" i="156"/>
  <c r="Z3252" i="156"/>
  <c r="Y3252" i="156"/>
  <c r="X3252" i="156"/>
  <c r="W3252" i="156"/>
  <c r="V3252" i="156"/>
  <c r="U3252" i="156"/>
  <c r="T3252" i="156"/>
  <c r="Q3252" i="156"/>
  <c r="AA3251" i="156"/>
  <c r="Z3251" i="156"/>
  <c r="Y3251" i="156"/>
  <c r="W3251" i="156"/>
  <c r="V3251" i="156"/>
  <c r="Q3251" i="156"/>
  <c r="AA3250" i="156"/>
  <c r="Z3250" i="156"/>
  <c r="Y3250" i="156"/>
  <c r="X3250" i="156"/>
  <c r="W3250" i="156"/>
  <c r="V3250" i="156"/>
  <c r="U3250" i="156"/>
  <c r="T3250" i="156"/>
  <c r="Q3250" i="156"/>
  <c r="AA3249" i="156"/>
  <c r="Z3249" i="156"/>
  <c r="Y3249" i="156"/>
  <c r="X3249" i="156"/>
  <c r="W3249" i="156"/>
  <c r="V3249" i="156"/>
  <c r="U3249" i="156"/>
  <c r="T3249" i="156"/>
  <c r="Q3249" i="156"/>
  <c r="AA3248" i="156"/>
  <c r="Z3248" i="156"/>
  <c r="Y3248" i="156"/>
  <c r="X3248" i="156"/>
  <c r="W3248" i="156"/>
  <c r="V3248" i="156"/>
  <c r="U3248" i="156"/>
  <c r="T3248" i="156"/>
  <c r="Q3248" i="156"/>
  <c r="AA3247" i="156"/>
  <c r="Z3247" i="156"/>
  <c r="Y3247" i="156"/>
  <c r="W3247" i="156"/>
  <c r="V3247" i="156"/>
  <c r="Q3247" i="156"/>
  <c r="AA3246" i="156"/>
  <c r="Z3246" i="156"/>
  <c r="Y3246" i="156"/>
  <c r="W3246" i="156"/>
  <c r="V3246" i="156"/>
  <c r="T3246" i="156"/>
  <c r="Q3246" i="156"/>
  <c r="AA3245" i="156"/>
  <c r="Z3245" i="156"/>
  <c r="Y3245" i="156"/>
  <c r="X3245" i="156"/>
  <c r="W3245" i="156"/>
  <c r="V3245" i="156"/>
  <c r="U3245" i="156"/>
  <c r="T3245" i="156"/>
  <c r="Q3245" i="156"/>
  <c r="AA3244" i="156"/>
  <c r="Z3244" i="156"/>
  <c r="Y3244" i="156"/>
  <c r="X3244" i="156"/>
  <c r="W3244" i="156"/>
  <c r="V3244" i="156"/>
  <c r="U3244" i="156"/>
  <c r="T3244" i="156"/>
  <c r="Q3244" i="156"/>
  <c r="AA3243" i="156"/>
  <c r="Z3243" i="156"/>
  <c r="Y3243" i="156"/>
  <c r="X3243" i="156"/>
  <c r="W3243" i="156"/>
  <c r="V3243" i="156"/>
  <c r="U3243" i="156"/>
  <c r="T3243" i="156"/>
  <c r="Q3243" i="156"/>
  <c r="AA3242" i="156"/>
  <c r="Z3242" i="156"/>
  <c r="Y3242" i="156"/>
  <c r="X3242" i="156"/>
  <c r="W3242" i="156"/>
  <c r="V3242" i="156"/>
  <c r="U3242" i="156"/>
  <c r="T3242" i="156"/>
  <c r="Q3242" i="156"/>
  <c r="AA3241" i="156"/>
  <c r="Z3241" i="156"/>
  <c r="Y3241" i="156"/>
  <c r="X3241" i="156"/>
  <c r="W3241" i="156"/>
  <c r="V3241" i="156"/>
  <c r="U3241" i="156"/>
  <c r="T3241" i="156"/>
  <c r="Q3241" i="156"/>
  <c r="AA3240" i="156"/>
  <c r="Z3240" i="156"/>
  <c r="Y3240" i="156"/>
  <c r="X3240" i="156"/>
  <c r="W3240" i="156"/>
  <c r="V3240" i="156"/>
  <c r="U3240" i="156"/>
  <c r="T3240" i="156"/>
  <c r="Q3240" i="156"/>
  <c r="AA3239" i="156"/>
  <c r="Z3239" i="156"/>
  <c r="Y3239" i="156"/>
  <c r="W3239" i="156"/>
  <c r="V3239" i="156"/>
  <c r="Q3239" i="156"/>
  <c r="AA3238" i="156"/>
  <c r="Z3238" i="156"/>
  <c r="Y3238" i="156"/>
  <c r="W3238" i="156"/>
  <c r="V3238" i="156"/>
  <c r="Q3238" i="156"/>
  <c r="AA3237" i="156"/>
  <c r="Z3237" i="156"/>
  <c r="Y3237" i="156"/>
  <c r="W3237" i="156"/>
  <c r="V3237" i="156"/>
  <c r="Q3237" i="156"/>
  <c r="AA3236" i="156"/>
  <c r="Z3236" i="156"/>
  <c r="Y3236" i="156"/>
  <c r="W3236" i="156"/>
  <c r="V3236" i="156"/>
  <c r="Q3236" i="156"/>
  <c r="AA3235" i="156"/>
  <c r="Z3235" i="156"/>
  <c r="Y3235" i="156"/>
  <c r="W3235" i="156"/>
  <c r="V3235" i="156"/>
  <c r="Q3235" i="156"/>
  <c r="AA3233" i="156"/>
  <c r="Z3233" i="156"/>
  <c r="Y3233" i="156"/>
  <c r="W3233" i="156"/>
  <c r="V3233" i="156"/>
  <c r="Q3233" i="156"/>
  <c r="AA3232" i="156"/>
  <c r="Z3232" i="156"/>
  <c r="Y3232" i="156"/>
  <c r="W3232" i="156"/>
  <c r="V3232" i="156"/>
  <c r="Q3232" i="156"/>
  <c r="AA3231" i="156"/>
  <c r="Z3231" i="156"/>
  <c r="Y3231" i="156"/>
  <c r="W3231" i="156"/>
  <c r="V3231" i="156"/>
  <c r="Q3231" i="156"/>
  <c r="AA3230" i="156"/>
  <c r="Z3230" i="156"/>
  <c r="Y3230" i="156"/>
  <c r="W3230" i="156"/>
  <c r="V3230" i="156"/>
  <c r="Q3230" i="156"/>
  <c r="AA3229" i="156"/>
  <c r="Z3229" i="156"/>
  <c r="Y3229" i="156"/>
  <c r="X3229" i="156"/>
  <c r="W3229" i="156"/>
  <c r="V3229" i="156"/>
  <c r="U3229" i="156"/>
  <c r="T3229" i="156"/>
  <c r="Q3229" i="156"/>
  <c r="AA3228" i="156"/>
  <c r="Z3228" i="156"/>
  <c r="Y3228" i="156"/>
  <c r="W3228" i="156"/>
  <c r="V3228" i="156"/>
  <c r="Q3228" i="156"/>
  <c r="AA3225" i="156"/>
  <c r="Z3225" i="156"/>
  <c r="Y3225" i="156"/>
  <c r="W3225" i="156"/>
  <c r="V3225" i="156"/>
  <c r="Q3225" i="156"/>
  <c r="AA3224" i="156"/>
  <c r="Z3224" i="156"/>
  <c r="Y3224" i="156"/>
  <c r="X3224" i="156"/>
  <c r="W3224" i="156"/>
  <c r="V3224" i="156"/>
  <c r="U3224" i="156"/>
  <c r="T3224" i="156"/>
  <c r="Q3224" i="156"/>
  <c r="AA3223" i="156"/>
  <c r="Z3223" i="156"/>
  <c r="Y3223" i="156"/>
  <c r="X3223" i="156"/>
  <c r="W3223" i="156"/>
  <c r="V3223" i="156"/>
  <c r="U3223" i="156"/>
  <c r="T3223" i="156"/>
  <c r="Q3223" i="156"/>
  <c r="AA3222" i="156"/>
  <c r="Z3222" i="156"/>
  <c r="Y3222" i="156"/>
  <c r="X3222" i="156"/>
  <c r="W3222" i="156"/>
  <c r="V3222" i="156"/>
  <c r="U3222" i="156"/>
  <c r="T3222" i="156"/>
  <c r="Q3222" i="156"/>
  <c r="AA3221" i="156"/>
  <c r="Z3221" i="156"/>
  <c r="Y3221" i="156"/>
  <c r="X3221" i="156"/>
  <c r="W3221" i="156"/>
  <c r="V3221" i="156"/>
  <c r="U3221" i="156"/>
  <c r="T3221" i="156"/>
  <c r="Q3221" i="156"/>
  <c r="AA3220" i="156"/>
  <c r="Z3220" i="156"/>
  <c r="Y3220" i="156"/>
  <c r="X3220" i="156"/>
  <c r="W3220" i="156"/>
  <c r="V3220" i="156"/>
  <c r="U3220" i="156"/>
  <c r="T3220" i="156"/>
  <c r="Q3220" i="156"/>
  <c r="AA3219" i="156"/>
  <c r="Z3219" i="156"/>
  <c r="Y3219" i="156"/>
  <c r="X3219" i="156"/>
  <c r="W3219" i="156"/>
  <c r="V3219" i="156"/>
  <c r="U3219" i="156"/>
  <c r="T3219" i="156"/>
  <c r="Q3219" i="156"/>
  <c r="AA3218" i="156"/>
  <c r="Z3218" i="156"/>
  <c r="Y3218" i="156"/>
  <c r="X3218" i="156"/>
  <c r="W3218" i="156"/>
  <c r="V3218" i="156"/>
  <c r="U3218" i="156"/>
  <c r="T3218" i="156"/>
  <c r="Q3218" i="156"/>
  <c r="AA3217" i="156"/>
  <c r="Z3217" i="156"/>
  <c r="Y3217" i="156"/>
  <c r="X3217" i="156"/>
  <c r="W3217" i="156"/>
  <c r="V3217" i="156"/>
  <c r="U3217" i="156"/>
  <c r="T3217" i="156"/>
  <c r="Q3217" i="156"/>
  <c r="AA3216" i="156"/>
  <c r="Z3216" i="156"/>
  <c r="Y3216" i="156"/>
  <c r="X3216" i="156"/>
  <c r="W3216" i="156"/>
  <c r="V3216" i="156"/>
  <c r="U3216" i="156"/>
  <c r="T3216" i="156"/>
  <c r="Q3216" i="156"/>
  <c r="AA3215" i="156"/>
  <c r="Z3215" i="156"/>
  <c r="Y3215" i="156"/>
  <c r="X3215" i="156"/>
  <c r="W3215" i="156"/>
  <c r="V3215" i="156"/>
  <c r="U3215" i="156"/>
  <c r="T3215" i="156"/>
  <c r="Q3215" i="156"/>
  <c r="U3163" i="156"/>
  <c r="AA3162" i="156"/>
  <c r="Z3162" i="156"/>
  <c r="Y3162" i="156"/>
  <c r="W3162" i="156"/>
  <c r="W3227" i="156" s="1"/>
  <c r="V3162" i="156"/>
  <c r="V3227" i="156" s="1"/>
  <c r="Q3162" i="156"/>
  <c r="G3162" i="156"/>
  <c r="E3162" i="156"/>
  <c r="AA3169" i="156"/>
  <c r="Z3169" i="156"/>
  <c r="Y3169" i="156"/>
  <c r="W3169" i="156"/>
  <c r="W3234" i="156" s="1"/>
  <c r="V3169" i="156"/>
  <c r="V3234" i="156" s="1"/>
  <c r="Q3169" i="156"/>
  <c r="U3208" i="156"/>
  <c r="U3207" i="156"/>
  <c r="T3207" i="156"/>
  <c r="U3206" i="156"/>
  <c r="T3206" i="156"/>
  <c r="U3205" i="156"/>
  <c r="T3205" i="156"/>
  <c r="U3204" i="156"/>
  <c r="U3197" i="156"/>
  <c r="U3190" i="156"/>
  <c r="U3182" i="156"/>
  <c r="U3174" i="156"/>
  <c r="U3173" i="156"/>
  <c r="T3173" i="156"/>
  <c r="U3172" i="156"/>
  <c r="U3171" i="156"/>
  <c r="U3170" i="156"/>
  <c r="U3168" i="156"/>
  <c r="U3167" i="156"/>
  <c r="U3166" i="156"/>
  <c r="T3166" i="156"/>
  <c r="U3165" i="156"/>
  <c r="U3160" i="156"/>
  <c r="U3149" i="156"/>
  <c r="U3148" i="156"/>
  <c r="U3146" i="156"/>
  <c r="AA2869" i="156"/>
  <c r="Z2869" i="156"/>
  <c r="Y2869" i="156"/>
  <c r="W2869" i="156"/>
  <c r="W2941" i="156" s="1"/>
  <c r="V2869" i="156"/>
  <c r="V2941" i="156" s="1"/>
  <c r="Q2869" i="156"/>
  <c r="G2869" i="156"/>
  <c r="E2869" i="156"/>
  <c r="AA3134" i="156"/>
  <c r="Z3134" i="156"/>
  <c r="Y3134" i="156"/>
  <c r="W3134" i="156"/>
  <c r="V3134" i="156"/>
  <c r="Q3134" i="156"/>
  <c r="AA3133" i="156"/>
  <c r="Z3133" i="156"/>
  <c r="Y3133" i="156"/>
  <c r="X3133" i="156"/>
  <c r="W3133" i="156"/>
  <c r="V3133" i="156"/>
  <c r="U3133" i="156"/>
  <c r="T3133" i="156"/>
  <c r="Q3133" i="156"/>
  <c r="AA3132" i="156"/>
  <c r="Z3132" i="156"/>
  <c r="Y3132" i="156"/>
  <c r="X3132" i="156"/>
  <c r="W3132" i="156"/>
  <c r="V3132" i="156"/>
  <c r="U3132" i="156"/>
  <c r="T3132" i="156"/>
  <c r="Q3132" i="156"/>
  <c r="AA3131" i="156"/>
  <c r="Z3131" i="156"/>
  <c r="Y3131" i="156"/>
  <c r="W3131" i="156"/>
  <c r="V3131" i="156"/>
  <c r="Q3131" i="156"/>
  <c r="AA3130" i="156"/>
  <c r="Z3130" i="156"/>
  <c r="Y3130" i="156"/>
  <c r="W3130" i="156"/>
  <c r="V3130" i="156"/>
  <c r="Q3130" i="156"/>
  <c r="AA3129" i="156"/>
  <c r="Z3129" i="156"/>
  <c r="Y3129" i="156"/>
  <c r="X3129" i="156"/>
  <c r="W3129" i="156"/>
  <c r="V3129" i="156"/>
  <c r="U3129" i="156"/>
  <c r="T3129" i="156"/>
  <c r="Q3129" i="156"/>
  <c r="AA3128" i="156"/>
  <c r="Z3128" i="156"/>
  <c r="Y3128" i="156"/>
  <c r="X3128" i="156"/>
  <c r="W3128" i="156"/>
  <c r="V3128" i="156"/>
  <c r="U3128" i="156"/>
  <c r="T3128" i="156"/>
  <c r="Q3128" i="156"/>
  <c r="AA3126" i="156"/>
  <c r="Z3126" i="156"/>
  <c r="Y3126" i="156"/>
  <c r="W3126" i="156"/>
  <c r="V3126" i="156"/>
  <c r="Q3126" i="156"/>
  <c r="AA3125" i="156"/>
  <c r="Z3125" i="156"/>
  <c r="Y3125" i="156"/>
  <c r="X3125" i="156"/>
  <c r="W3125" i="156"/>
  <c r="V3125" i="156"/>
  <c r="U3125" i="156"/>
  <c r="T3125" i="156"/>
  <c r="Q3125" i="156"/>
  <c r="AA3124" i="156"/>
  <c r="Z3124" i="156"/>
  <c r="Y3124" i="156"/>
  <c r="X3124" i="156"/>
  <c r="W3124" i="156"/>
  <c r="V3124" i="156"/>
  <c r="U3124" i="156"/>
  <c r="T3124" i="156"/>
  <c r="Q3124" i="156"/>
  <c r="AA3123" i="156"/>
  <c r="Z3123" i="156"/>
  <c r="Y3123" i="156"/>
  <c r="X3123" i="156"/>
  <c r="W3123" i="156"/>
  <c r="V3123" i="156"/>
  <c r="U3123" i="156"/>
  <c r="T3123" i="156"/>
  <c r="Q3123" i="156"/>
  <c r="AA3122" i="156"/>
  <c r="Z3122" i="156"/>
  <c r="Y3122" i="156"/>
  <c r="X3122" i="156"/>
  <c r="W3122" i="156"/>
  <c r="V3122" i="156"/>
  <c r="U3122" i="156"/>
  <c r="T3122" i="156"/>
  <c r="Q3122" i="156"/>
  <c r="AA3121" i="156"/>
  <c r="Z3121" i="156"/>
  <c r="Y3121" i="156"/>
  <c r="W3121" i="156"/>
  <c r="V3121" i="156"/>
  <c r="Q3121" i="156"/>
  <c r="AA3120" i="156"/>
  <c r="Z3120" i="156"/>
  <c r="Y3120" i="156"/>
  <c r="W3120" i="156"/>
  <c r="V3120" i="156"/>
  <c r="Q3120" i="156"/>
  <c r="AA3119" i="156"/>
  <c r="Z3119" i="156"/>
  <c r="Y3119" i="156"/>
  <c r="X3119" i="156"/>
  <c r="W3119" i="156"/>
  <c r="V3119" i="156"/>
  <c r="U3119" i="156"/>
  <c r="T3119" i="156"/>
  <c r="Q3119" i="156"/>
  <c r="AA3118" i="156"/>
  <c r="Z3118" i="156"/>
  <c r="Y3118" i="156"/>
  <c r="X3118" i="156"/>
  <c r="W3118" i="156"/>
  <c r="V3118" i="156"/>
  <c r="U3118" i="156"/>
  <c r="T3118" i="156"/>
  <c r="Q3118" i="156"/>
  <c r="AA3117" i="156"/>
  <c r="Z3117" i="156"/>
  <c r="Y3117" i="156"/>
  <c r="X3117" i="156"/>
  <c r="W3117" i="156"/>
  <c r="V3117" i="156"/>
  <c r="U3117" i="156"/>
  <c r="T3117" i="156"/>
  <c r="Q3117" i="156"/>
  <c r="AA3116" i="156"/>
  <c r="Z3116" i="156"/>
  <c r="Y3116" i="156"/>
  <c r="X3116" i="156"/>
  <c r="W3116" i="156"/>
  <c r="V3116" i="156"/>
  <c r="U3116" i="156"/>
  <c r="T3116" i="156"/>
  <c r="Q3116" i="156"/>
  <c r="AA3115" i="156"/>
  <c r="Z3115" i="156"/>
  <c r="Y3115" i="156"/>
  <c r="X3115" i="156"/>
  <c r="W3115" i="156"/>
  <c r="V3115" i="156"/>
  <c r="U3115" i="156"/>
  <c r="T3115" i="156"/>
  <c r="Q3115" i="156"/>
  <c r="AA3114" i="156"/>
  <c r="Z3114" i="156"/>
  <c r="Y3114" i="156"/>
  <c r="X3114" i="156"/>
  <c r="W3114" i="156"/>
  <c r="V3114" i="156"/>
  <c r="U3114" i="156"/>
  <c r="T3114" i="156"/>
  <c r="Q3114" i="156"/>
  <c r="AA3113" i="156"/>
  <c r="Z3113" i="156"/>
  <c r="Y3113" i="156"/>
  <c r="W3113" i="156"/>
  <c r="V3113" i="156"/>
  <c r="Q3113" i="156"/>
  <c r="AA3112" i="156"/>
  <c r="Z3112" i="156"/>
  <c r="Y3112" i="156"/>
  <c r="X3112" i="156"/>
  <c r="W3112" i="156"/>
  <c r="V3112" i="156"/>
  <c r="U3112" i="156"/>
  <c r="T3112" i="156"/>
  <c r="Q3112" i="156"/>
  <c r="AA3111" i="156"/>
  <c r="Z3111" i="156"/>
  <c r="Y3111" i="156"/>
  <c r="X3111" i="156"/>
  <c r="W3111" i="156"/>
  <c r="V3111" i="156"/>
  <c r="U3111" i="156"/>
  <c r="T3111" i="156"/>
  <c r="Q3111" i="156"/>
  <c r="AA3110" i="156"/>
  <c r="Z3110" i="156"/>
  <c r="Y3110" i="156"/>
  <c r="X3110" i="156"/>
  <c r="W3110" i="156"/>
  <c r="V3110" i="156"/>
  <c r="U3110" i="156"/>
  <c r="T3110" i="156"/>
  <c r="Q3110" i="156"/>
  <c r="AA3109" i="156"/>
  <c r="Z3109" i="156"/>
  <c r="Y3109" i="156"/>
  <c r="X3109" i="156"/>
  <c r="W3109" i="156"/>
  <c r="V3109" i="156"/>
  <c r="U3109" i="156"/>
  <c r="T3109" i="156"/>
  <c r="Q3109" i="156"/>
  <c r="AA3108" i="156"/>
  <c r="Z3108" i="156"/>
  <c r="Y3108" i="156"/>
  <c r="X3108" i="156"/>
  <c r="W3108" i="156"/>
  <c r="V3108" i="156"/>
  <c r="U3108" i="156"/>
  <c r="T3108" i="156"/>
  <c r="Q3108" i="156"/>
  <c r="AA3107" i="156"/>
  <c r="Z3107" i="156"/>
  <c r="Y3107" i="156"/>
  <c r="X3107" i="156"/>
  <c r="W3107" i="156"/>
  <c r="V3107" i="156"/>
  <c r="U3107" i="156"/>
  <c r="T3107" i="156"/>
  <c r="Q3107" i="156"/>
  <c r="AA3106" i="156"/>
  <c r="Z3106" i="156"/>
  <c r="Y3106" i="156"/>
  <c r="X3106" i="156"/>
  <c r="W3106" i="156"/>
  <c r="V3106" i="156"/>
  <c r="U3106" i="156"/>
  <c r="T3106" i="156"/>
  <c r="Q3106" i="156"/>
  <c r="AA3105" i="156"/>
  <c r="Z3105" i="156"/>
  <c r="Y3105" i="156"/>
  <c r="X3105" i="156"/>
  <c r="W3105" i="156"/>
  <c r="V3105" i="156"/>
  <c r="U3105" i="156"/>
  <c r="T3105" i="156"/>
  <c r="Q3105" i="156"/>
  <c r="AA3104" i="156"/>
  <c r="Z3104" i="156"/>
  <c r="Y3104" i="156"/>
  <c r="W3104" i="156"/>
  <c r="V3104" i="156"/>
  <c r="Q3104" i="156"/>
  <c r="AA3103" i="156"/>
  <c r="Z3103" i="156"/>
  <c r="Y3103" i="156"/>
  <c r="W3103" i="156"/>
  <c r="V3103" i="156"/>
  <c r="Q3103" i="156"/>
  <c r="AA3102" i="156"/>
  <c r="Z3102" i="156"/>
  <c r="Y3102" i="156"/>
  <c r="W3102" i="156"/>
  <c r="V3102" i="156"/>
  <c r="Q3102" i="156"/>
  <c r="AA3101" i="156"/>
  <c r="Z3101" i="156"/>
  <c r="Y3101" i="156"/>
  <c r="W3101" i="156"/>
  <c r="V3101" i="156"/>
  <c r="Q3101" i="156"/>
  <c r="AA3100" i="156"/>
  <c r="Z3100" i="156"/>
  <c r="Y3100" i="156"/>
  <c r="W3100" i="156"/>
  <c r="V3100" i="156"/>
  <c r="Q3100" i="156"/>
  <c r="AA3098" i="156"/>
  <c r="Z3098" i="156"/>
  <c r="Y3098" i="156"/>
  <c r="X3098" i="156"/>
  <c r="W3098" i="156"/>
  <c r="V3098" i="156"/>
  <c r="U3098" i="156"/>
  <c r="T3098" i="156"/>
  <c r="Q3098" i="156"/>
  <c r="AA3097" i="156"/>
  <c r="Z3097" i="156"/>
  <c r="Y3097" i="156"/>
  <c r="W3097" i="156"/>
  <c r="V3097" i="156"/>
  <c r="Q3097" i="156"/>
  <c r="AA3096" i="156"/>
  <c r="Z3096" i="156"/>
  <c r="Y3096" i="156"/>
  <c r="W3096" i="156"/>
  <c r="V3096" i="156"/>
  <c r="Q3096" i="156"/>
  <c r="AA3095" i="156"/>
  <c r="Z3095" i="156"/>
  <c r="Y3095" i="156"/>
  <c r="W3095" i="156"/>
  <c r="V3095" i="156"/>
  <c r="T3095" i="156"/>
  <c r="Q3095" i="156"/>
  <c r="AA3094" i="156"/>
  <c r="Z3094" i="156"/>
  <c r="Y3094" i="156"/>
  <c r="W3094" i="156"/>
  <c r="V3094" i="156"/>
  <c r="Q3094" i="156"/>
  <c r="AA3093" i="156"/>
  <c r="Z3093" i="156"/>
  <c r="Y3093" i="156"/>
  <c r="W3093" i="156"/>
  <c r="V3093" i="156"/>
  <c r="Q3093" i="156"/>
  <c r="AA3092" i="156"/>
  <c r="Z3092" i="156"/>
  <c r="Y3092" i="156"/>
  <c r="W3092" i="156"/>
  <c r="V3092" i="156"/>
  <c r="Q3092" i="156"/>
  <c r="AA3089" i="156"/>
  <c r="Z3089" i="156"/>
  <c r="Y3089" i="156"/>
  <c r="W3089" i="156"/>
  <c r="V3089" i="156"/>
  <c r="Q3089" i="156"/>
  <c r="AA3088" i="156"/>
  <c r="Z3088" i="156"/>
  <c r="Y3088" i="156"/>
  <c r="X3088" i="156"/>
  <c r="W3088" i="156"/>
  <c r="V3088" i="156"/>
  <c r="U3088" i="156"/>
  <c r="T3088" i="156"/>
  <c r="Q3088" i="156"/>
  <c r="AA3087" i="156"/>
  <c r="Z3087" i="156"/>
  <c r="Y3087" i="156"/>
  <c r="X3087" i="156"/>
  <c r="W3087" i="156"/>
  <c r="V3087" i="156"/>
  <c r="U3087" i="156"/>
  <c r="T3087" i="156"/>
  <c r="Q3087" i="156"/>
  <c r="AA3086" i="156"/>
  <c r="Z3086" i="156"/>
  <c r="Y3086" i="156"/>
  <c r="X3086" i="156"/>
  <c r="W3086" i="156"/>
  <c r="V3086" i="156"/>
  <c r="U3086" i="156"/>
  <c r="T3086" i="156"/>
  <c r="Q3086" i="156"/>
  <c r="AA3085" i="156"/>
  <c r="Z3085" i="156"/>
  <c r="Y3085" i="156"/>
  <c r="X3085" i="156"/>
  <c r="W3085" i="156"/>
  <c r="V3085" i="156"/>
  <c r="U3085" i="156"/>
  <c r="T3085" i="156"/>
  <c r="Q3085" i="156"/>
  <c r="AA3084" i="156"/>
  <c r="Z3084" i="156"/>
  <c r="Y3084" i="156"/>
  <c r="X3084" i="156"/>
  <c r="W3084" i="156"/>
  <c r="V3084" i="156"/>
  <c r="U3084" i="156"/>
  <c r="T3084" i="156"/>
  <c r="Q3084" i="156"/>
  <c r="AA3083" i="156"/>
  <c r="Z3083" i="156"/>
  <c r="Y3083" i="156"/>
  <c r="X3083" i="156"/>
  <c r="W3083" i="156"/>
  <c r="V3083" i="156"/>
  <c r="U3083" i="156"/>
  <c r="T3083" i="156"/>
  <c r="Q3083" i="156"/>
  <c r="AA3082" i="156"/>
  <c r="Z3082" i="156"/>
  <c r="Y3082" i="156"/>
  <c r="X3082" i="156"/>
  <c r="W3082" i="156"/>
  <c r="V3082" i="156"/>
  <c r="U3082" i="156"/>
  <c r="T3082" i="156"/>
  <c r="Q3082" i="156"/>
  <c r="AA3081" i="156"/>
  <c r="Z3081" i="156"/>
  <c r="Y3081" i="156"/>
  <c r="X3081" i="156"/>
  <c r="W3081" i="156"/>
  <c r="V3081" i="156"/>
  <c r="U3081" i="156"/>
  <c r="T3081" i="156"/>
  <c r="Q3081" i="156"/>
  <c r="AA3080" i="156"/>
  <c r="Z3080" i="156"/>
  <c r="Y3080" i="156"/>
  <c r="X3080" i="156"/>
  <c r="W3080" i="156"/>
  <c r="V3080" i="156"/>
  <c r="U3080" i="156"/>
  <c r="T3080" i="156"/>
  <c r="Q3080" i="156"/>
  <c r="AA3079" i="156"/>
  <c r="Z3079" i="156"/>
  <c r="Y3079" i="156"/>
  <c r="X3079" i="156"/>
  <c r="W3079" i="156"/>
  <c r="V3079" i="156"/>
  <c r="U3079" i="156"/>
  <c r="T3079" i="156"/>
  <c r="Q3079" i="156"/>
  <c r="AA3020" i="156"/>
  <c r="Z3020" i="156"/>
  <c r="Y3020" i="156"/>
  <c r="W3020" i="156"/>
  <c r="W3099" i="156" s="1"/>
  <c r="V3020" i="156"/>
  <c r="V3099" i="156" s="1"/>
  <c r="Q3020" i="156"/>
  <c r="AA3012" i="156"/>
  <c r="Z3012" i="156"/>
  <c r="Y3012" i="156"/>
  <c r="W3012" i="156"/>
  <c r="W3091" i="156" s="1"/>
  <c r="V3012" i="156"/>
  <c r="V3091" i="156" s="1"/>
  <c r="Q3012" i="156"/>
  <c r="G3012" i="156"/>
  <c r="E3012" i="156"/>
  <c r="U3026" i="156"/>
  <c r="U3025" i="156"/>
  <c r="U3024" i="156"/>
  <c r="U3023" i="156"/>
  <c r="U3021" i="156"/>
  <c r="U3018" i="156"/>
  <c r="U3017" i="156"/>
  <c r="U3016" i="156"/>
  <c r="U3015" i="156"/>
  <c r="U3014" i="156"/>
  <c r="U3013" i="156"/>
  <c r="T3026" i="156"/>
  <c r="T2997" i="156"/>
  <c r="AA2984" i="156"/>
  <c r="Z2984" i="156"/>
  <c r="Y2984" i="156"/>
  <c r="W2984" i="156"/>
  <c r="V2984" i="156"/>
  <c r="AA2983" i="156"/>
  <c r="Z2983" i="156"/>
  <c r="Y2983" i="156"/>
  <c r="X2983" i="156"/>
  <c r="W2983" i="156"/>
  <c r="V2983" i="156"/>
  <c r="AA2982" i="156"/>
  <c r="Z2982" i="156"/>
  <c r="Y2982" i="156"/>
  <c r="X2982" i="156"/>
  <c r="W2982" i="156"/>
  <c r="V2982" i="156"/>
  <c r="AA2981" i="156"/>
  <c r="Z2981" i="156"/>
  <c r="Y2981" i="156"/>
  <c r="W2981" i="156"/>
  <c r="V2981" i="156"/>
  <c r="AA2980" i="156"/>
  <c r="Z2980" i="156"/>
  <c r="Y2980" i="156"/>
  <c r="W2980" i="156"/>
  <c r="V2980" i="156"/>
  <c r="AA2979" i="156"/>
  <c r="Z2979" i="156"/>
  <c r="Y2979" i="156"/>
  <c r="W2979" i="156"/>
  <c r="V2979" i="156"/>
  <c r="AA2978" i="156"/>
  <c r="Z2978" i="156"/>
  <c r="Y2978" i="156"/>
  <c r="X2978" i="156"/>
  <c r="W2978" i="156"/>
  <c r="V2978" i="156"/>
  <c r="AA2977" i="156"/>
  <c r="Z2977" i="156"/>
  <c r="Y2977" i="156"/>
  <c r="X2977" i="156"/>
  <c r="W2977" i="156"/>
  <c r="V2977" i="156"/>
  <c r="AA2975" i="156"/>
  <c r="Z2975" i="156"/>
  <c r="Y2975" i="156"/>
  <c r="W2975" i="156"/>
  <c r="V2975" i="156"/>
  <c r="AA2974" i="156"/>
  <c r="Z2974" i="156"/>
  <c r="Y2974" i="156"/>
  <c r="X2974" i="156"/>
  <c r="W2974" i="156"/>
  <c r="V2974" i="156"/>
  <c r="AA2973" i="156"/>
  <c r="Z2973" i="156"/>
  <c r="Y2973" i="156"/>
  <c r="X2973" i="156"/>
  <c r="W2973" i="156"/>
  <c r="V2973" i="156"/>
  <c r="AA2972" i="156"/>
  <c r="Z2972" i="156"/>
  <c r="Y2972" i="156"/>
  <c r="X2972" i="156"/>
  <c r="W2972" i="156"/>
  <c r="V2972" i="156"/>
  <c r="AA2971" i="156"/>
  <c r="Z2971" i="156"/>
  <c r="Y2971" i="156"/>
  <c r="X2971" i="156"/>
  <c r="W2971" i="156"/>
  <c r="V2971" i="156"/>
  <c r="AA2970" i="156"/>
  <c r="Z2970" i="156"/>
  <c r="Y2970" i="156"/>
  <c r="X2970" i="156"/>
  <c r="W2970" i="156"/>
  <c r="V2970" i="156"/>
  <c r="AA2969" i="156"/>
  <c r="Z2969" i="156"/>
  <c r="Y2969" i="156"/>
  <c r="X2969" i="156"/>
  <c r="W2969" i="156"/>
  <c r="V2969" i="156"/>
  <c r="AA2968" i="156"/>
  <c r="Z2968" i="156"/>
  <c r="Y2968" i="156"/>
  <c r="W2968" i="156"/>
  <c r="V2968" i="156"/>
  <c r="AA2967" i="156"/>
  <c r="Z2967" i="156"/>
  <c r="Y2967" i="156"/>
  <c r="X2967" i="156"/>
  <c r="W2967" i="156"/>
  <c r="V2967" i="156"/>
  <c r="AA2966" i="156"/>
  <c r="Z2966" i="156"/>
  <c r="Y2966" i="156"/>
  <c r="X2966" i="156"/>
  <c r="W2966" i="156"/>
  <c r="V2966" i="156"/>
  <c r="AA2965" i="156"/>
  <c r="Z2965" i="156"/>
  <c r="Y2965" i="156"/>
  <c r="X2965" i="156"/>
  <c r="W2965" i="156"/>
  <c r="V2965" i="156"/>
  <c r="AA2964" i="156"/>
  <c r="Z2964" i="156"/>
  <c r="Y2964" i="156"/>
  <c r="X2964" i="156"/>
  <c r="W2964" i="156"/>
  <c r="V2964" i="156"/>
  <c r="AA2963" i="156"/>
  <c r="Z2963" i="156"/>
  <c r="Y2963" i="156"/>
  <c r="X2963" i="156"/>
  <c r="W2963" i="156"/>
  <c r="V2963" i="156"/>
  <c r="AA2962" i="156"/>
  <c r="Z2962" i="156"/>
  <c r="Y2962" i="156"/>
  <c r="X2962" i="156"/>
  <c r="W2962" i="156"/>
  <c r="V2962" i="156"/>
  <c r="AA2961" i="156"/>
  <c r="Z2961" i="156"/>
  <c r="Y2961" i="156"/>
  <c r="X2961" i="156"/>
  <c r="W2961" i="156"/>
  <c r="V2961" i="156"/>
  <c r="AA2960" i="156"/>
  <c r="Z2960" i="156"/>
  <c r="Y2960" i="156"/>
  <c r="W2960" i="156"/>
  <c r="V2960" i="156"/>
  <c r="AA2959" i="156"/>
  <c r="Z2959" i="156"/>
  <c r="Y2959" i="156"/>
  <c r="X2959" i="156"/>
  <c r="W2959" i="156"/>
  <c r="V2959" i="156"/>
  <c r="AA2958" i="156"/>
  <c r="Z2958" i="156"/>
  <c r="Y2958" i="156"/>
  <c r="X2958" i="156"/>
  <c r="W2958" i="156"/>
  <c r="V2958" i="156"/>
  <c r="AA2957" i="156"/>
  <c r="Z2957" i="156"/>
  <c r="Y2957" i="156"/>
  <c r="X2957" i="156"/>
  <c r="W2957" i="156"/>
  <c r="V2957" i="156"/>
  <c r="AA2956" i="156"/>
  <c r="Z2956" i="156"/>
  <c r="Y2956" i="156"/>
  <c r="W2956" i="156"/>
  <c r="V2956" i="156"/>
  <c r="AA2955" i="156"/>
  <c r="Z2955" i="156"/>
  <c r="Y2955" i="156"/>
  <c r="X2955" i="156"/>
  <c r="W2955" i="156"/>
  <c r="V2955" i="156"/>
  <c r="AA2954" i="156"/>
  <c r="Z2954" i="156"/>
  <c r="Y2954" i="156"/>
  <c r="X2954" i="156"/>
  <c r="W2954" i="156"/>
  <c r="V2954" i="156"/>
  <c r="AA2953" i="156"/>
  <c r="Z2953" i="156"/>
  <c r="Y2953" i="156"/>
  <c r="X2953" i="156"/>
  <c r="W2953" i="156"/>
  <c r="V2953" i="156"/>
  <c r="AA2952" i="156"/>
  <c r="Z2952" i="156"/>
  <c r="Y2952" i="156"/>
  <c r="W2952" i="156"/>
  <c r="V2952" i="156"/>
  <c r="AA2951" i="156"/>
  <c r="Z2951" i="156"/>
  <c r="Y2951" i="156"/>
  <c r="W2951" i="156"/>
  <c r="V2951" i="156"/>
  <c r="AA2950" i="156"/>
  <c r="Z2950" i="156"/>
  <c r="Y2950" i="156"/>
  <c r="W2950" i="156"/>
  <c r="V2950" i="156"/>
  <c r="AA2949" i="156"/>
  <c r="Z2949" i="156"/>
  <c r="Y2949" i="156"/>
  <c r="W2949" i="156"/>
  <c r="V2949" i="156"/>
  <c r="AA2947" i="156"/>
  <c r="Z2947" i="156"/>
  <c r="Y2947" i="156"/>
  <c r="W2947" i="156"/>
  <c r="V2947" i="156"/>
  <c r="AA2946" i="156"/>
  <c r="Z2946" i="156"/>
  <c r="Y2946" i="156"/>
  <c r="W2946" i="156"/>
  <c r="V2946" i="156"/>
  <c r="AA2945" i="156"/>
  <c r="Z2945" i="156"/>
  <c r="Y2945" i="156"/>
  <c r="X2945" i="156"/>
  <c r="W2945" i="156"/>
  <c r="V2945" i="156"/>
  <c r="AA2944" i="156"/>
  <c r="Z2944" i="156"/>
  <c r="Y2944" i="156"/>
  <c r="W2944" i="156"/>
  <c r="V2944" i="156"/>
  <c r="AA2943" i="156"/>
  <c r="Z2943" i="156"/>
  <c r="Y2943" i="156"/>
  <c r="X2943" i="156"/>
  <c r="W2943" i="156"/>
  <c r="V2943" i="156"/>
  <c r="AA2942" i="156"/>
  <c r="Z2942" i="156"/>
  <c r="Y2942" i="156"/>
  <c r="W2942" i="156"/>
  <c r="V2942" i="156"/>
  <c r="AA2939" i="156"/>
  <c r="Z2939" i="156"/>
  <c r="Y2939" i="156"/>
  <c r="W2939" i="156"/>
  <c r="V2939" i="156"/>
  <c r="AA2938" i="156"/>
  <c r="Z2938" i="156"/>
  <c r="Y2938" i="156"/>
  <c r="X2938" i="156"/>
  <c r="W2938" i="156"/>
  <c r="V2938" i="156"/>
  <c r="AA2937" i="156"/>
  <c r="Z2937" i="156"/>
  <c r="Y2937" i="156"/>
  <c r="X2937" i="156"/>
  <c r="W2937" i="156"/>
  <c r="V2937" i="156"/>
  <c r="AA2936" i="156"/>
  <c r="Z2936" i="156"/>
  <c r="Y2936" i="156"/>
  <c r="X2936" i="156"/>
  <c r="W2936" i="156"/>
  <c r="V2936" i="156"/>
  <c r="AA2935" i="156"/>
  <c r="Z2935" i="156"/>
  <c r="Y2935" i="156"/>
  <c r="X2935" i="156"/>
  <c r="W2935" i="156"/>
  <c r="V2935" i="156"/>
  <c r="AA2934" i="156"/>
  <c r="Z2934" i="156"/>
  <c r="Y2934" i="156"/>
  <c r="X2934" i="156"/>
  <c r="W2934" i="156"/>
  <c r="V2934" i="156"/>
  <c r="AA2933" i="156"/>
  <c r="Z2933" i="156"/>
  <c r="Y2933" i="156"/>
  <c r="X2933" i="156"/>
  <c r="W2933" i="156"/>
  <c r="V2933" i="156"/>
  <c r="AA2932" i="156"/>
  <c r="Z2932" i="156"/>
  <c r="Y2932" i="156"/>
  <c r="X2932" i="156"/>
  <c r="W2932" i="156"/>
  <c r="V2932" i="156"/>
  <c r="AA2931" i="156"/>
  <c r="Z2931" i="156"/>
  <c r="Y2931" i="156"/>
  <c r="X2931" i="156"/>
  <c r="W2931" i="156"/>
  <c r="V2931" i="156"/>
  <c r="AA2930" i="156"/>
  <c r="Z2930" i="156"/>
  <c r="Y2930" i="156"/>
  <c r="X2930" i="156"/>
  <c r="W2930" i="156"/>
  <c r="V2930" i="156"/>
  <c r="AA2929" i="156"/>
  <c r="Z2929" i="156"/>
  <c r="Y2929" i="156"/>
  <c r="X2929" i="156"/>
  <c r="W2929" i="156"/>
  <c r="V2929" i="156"/>
  <c r="U2983" i="156"/>
  <c r="U2982" i="156"/>
  <c r="U2978" i="156"/>
  <c r="U2977" i="156"/>
  <c r="U2974" i="156"/>
  <c r="U2973" i="156"/>
  <c r="U2972" i="156"/>
  <c r="U2971" i="156"/>
  <c r="U2970" i="156"/>
  <c r="U2969" i="156"/>
  <c r="U2967" i="156"/>
  <c r="U2966" i="156"/>
  <c r="U2965" i="156"/>
  <c r="U2964" i="156"/>
  <c r="U2963" i="156"/>
  <c r="U2962" i="156"/>
  <c r="U2961" i="156"/>
  <c r="U2959" i="156"/>
  <c r="U2958" i="156"/>
  <c r="U2957" i="156"/>
  <c r="U2955" i="156"/>
  <c r="U2954" i="156"/>
  <c r="U2953" i="156"/>
  <c r="U2945" i="156"/>
  <c r="U2943" i="156"/>
  <c r="U2938" i="156"/>
  <c r="U2937" i="156"/>
  <c r="U2936" i="156"/>
  <c r="U2935" i="156"/>
  <c r="U2934" i="156"/>
  <c r="U2933" i="156"/>
  <c r="U2932" i="156"/>
  <c r="U2931" i="156"/>
  <c r="U2930" i="156"/>
  <c r="U2929" i="156"/>
  <c r="T2983" i="156"/>
  <c r="T2982" i="156"/>
  <c r="T2981" i="156"/>
  <c r="T2978" i="156"/>
  <c r="T2977" i="156"/>
  <c r="T2974" i="156"/>
  <c r="T2973" i="156"/>
  <c r="T2972" i="156"/>
  <c r="T2971" i="156"/>
  <c r="T2970" i="156"/>
  <c r="T2969" i="156"/>
  <c r="T2967" i="156"/>
  <c r="T2966" i="156"/>
  <c r="T2964" i="156"/>
  <c r="T2963" i="156"/>
  <c r="T2962" i="156"/>
  <c r="T2961" i="156"/>
  <c r="T2959" i="156"/>
  <c r="T2958" i="156"/>
  <c r="T2957" i="156"/>
  <c r="T2955" i="156"/>
  <c r="T2954" i="156"/>
  <c r="T2953" i="156"/>
  <c r="T2945" i="156"/>
  <c r="T2943" i="156"/>
  <c r="T2938" i="156"/>
  <c r="T2937" i="156"/>
  <c r="T2936" i="156"/>
  <c r="T2935" i="156"/>
  <c r="T2934" i="156"/>
  <c r="T2933" i="156"/>
  <c r="T2932" i="156"/>
  <c r="T2931" i="156"/>
  <c r="T2930" i="156"/>
  <c r="T2929" i="156"/>
  <c r="Q2984" i="156"/>
  <c r="Q2983" i="156"/>
  <c r="Q2982" i="156"/>
  <c r="Q2981" i="156"/>
  <c r="Q2980" i="156"/>
  <c r="Q2979" i="156"/>
  <c r="Q2978" i="156"/>
  <c r="Q2977" i="156"/>
  <c r="Q2975" i="156"/>
  <c r="Q2974" i="156"/>
  <c r="Q2973" i="156"/>
  <c r="Q2972" i="156"/>
  <c r="Q2971" i="156"/>
  <c r="Q2970" i="156"/>
  <c r="Q2969" i="156"/>
  <c r="Q2968" i="156"/>
  <c r="Q2967" i="156"/>
  <c r="Q2966" i="156"/>
  <c r="Q2965" i="156"/>
  <c r="Q2964" i="156"/>
  <c r="Q2963" i="156"/>
  <c r="Q2962" i="156"/>
  <c r="Q2961" i="156"/>
  <c r="Q2960" i="156"/>
  <c r="Q2959" i="156"/>
  <c r="Q2958" i="156"/>
  <c r="Q2957" i="156"/>
  <c r="Q2956" i="156"/>
  <c r="Q2955" i="156"/>
  <c r="Q2954" i="156"/>
  <c r="Q2953" i="156"/>
  <c r="Q2952" i="156"/>
  <c r="Q2951" i="156"/>
  <c r="Q2950" i="156"/>
  <c r="Q2949" i="156"/>
  <c r="Q2947" i="156"/>
  <c r="Q2946" i="156"/>
  <c r="Q2945" i="156"/>
  <c r="Q2944" i="156"/>
  <c r="Q2943" i="156"/>
  <c r="Q2942" i="156"/>
  <c r="Q2939" i="156"/>
  <c r="Q2938" i="156"/>
  <c r="Q2937" i="156"/>
  <c r="Q2936" i="156"/>
  <c r="Q2935" i="156"/>
  <c r="Q2934" i="156"/>
  <c r="Q2933" i="156"/>
  <c r="Q2932" i="156"/>
  <c r="Q2931" i="156"/>
  <c r="Q2930" i="156"/>
  <c r="Q2929" i="156"/>
  <c r="AA2876" i="156"/>
  <c r="Z2876" i="156"/>
  <c r="Y2876" i="156"/>
  <c r="W2876" i="156"/>
  <c r="V2876" i="156"/>
  <c r="Q2876" i="156"/>
  <c r="U2880" i="156"/>
  <c r="U2951" i="156"/>
  <c r="U2950" i="156"/>
  <c r="U2949" i="156"/>
  <c r="U2946" i="156"/>
  <c r="U2872" i="156"/>
  <c r="U2870" i="156"/>
  <c r="V105" i="57" l="1"/>
  <c r="V112" i="57"/>
  <c r="V111" i="57"/>
  <c r="V107" i="57"/>
  <c r="V108" i="57"/>
  <c r="S109" i="57"/>
  <c r="V110" i="57"/>
  <c r="V121" i="57"/>
  <c r="V103" i="57"/>
  <c r="S102" i="57"/>
  <c r="Y71" i="57"/>
  <c r="Y135" i="57" s="1"/>
  <c r="V99" i="46"/>
  <c r="V106" i="46"/>
  <c r="V105" i="46"/>
  <c r="V102" i="46"/>
  <c r="V104" i="46"/>
  <c r="V115" i="46"/>
  <c r="Y95" i="46"/>
  <c r="X66" i="46"/>
  <c r="X128" i="46" s="1"/>
  <c r="S96" i="46"/>
  <c r="V97" i="46"/>
  <c r="R871" i="157"/>
  <c r="R878" i="157"/>
  <c r="AB164" i="157"/>
  <c r="AB524" i="157"/>
  <c r="Y300" i="157"/>
  <c r="AA1160" i="157"/>
  <c r="AA1300" i="157" s="1"/>
  <c r="U2135" i="157"/>
  <c r="U1855" i="157"/>
  <c r="U1693" i="157"/>
  <c r="V1548" i="157"/>
  <c r="R1160" i="157"/>
  <c r="R1300" i="157" s="1"/>
  <c r="Y1417" i="157"/>
  <c r="Y1271" i="157"/>
  <c r="Y1691" i="157"/>
  <c r="Y1549" i="157"/>
  <c r="Y1998" i="157"/>
  <c r="AA346" i="157"/>
  <c r="AA1854" i="157"/>
  <c r="R2096" i="157"/>
  <c r="R2161" i="157" s="1"/>
  <c r="Y2134" i="157"/>
  <c r="R1540" i="157"/>
  <c r="Z2226" i="157"/>
  <c r="Z2289" i="157" s="1"/>
  <c r="AA524" i="157"/>
  <c r="Z654" i="157"/>
  <c r="Y2276" i="157"/>
  <c r="V1686" i="157"/>
  <c r="U1686" i="157"/>
  <c r="Y1689" i="157"/>
  <c r="Y1546" i="157"/>
  <c r="U1548" i="157"/>
  <c r="R346" i="157"/>
  <c r="Z1685" i="157"/>
  <c r="AA1961" i="157"/>
  <c r="AA2026" i="157" s="1"/>
  <c r="Z744" i="157"/>
  <c r="Y1994" i="157"/>
  <c r="Y1410" i="157"/>
  <c r="Z1041" i="157"/>
  <c r="R1406" i="157"/>
  <c r="AB1406" i="157"/>
  <c r="AB346" i="157"/>
  <c r="V892" i="157"/>
  <c r="Z346" i="157"/>
  <c r="U2264" i="157"/>
  <c r="Y2266" i="157"/>
  <c r="V2135" i="157"/>
  <c r="V2264" i="157"/>
  <c r="Y1561" i="157"/>
  <c r="Y1706" i="157"/>
  <c r="Y1696" i="157"/>
  <c r="Y1412" i="157"/>
  <c r="AA243" i="157"/>
  <c r="Y1061" i="157"/>
  <c r="Y1547" i="157"/>
  <c r="Y1413" i="157"/>
  <c r="Y2012" i="157"/>
  <c r="Y2136" i="157"/>
  <c r="Y1999" i="157"/>
  <c r="AB744" i="157"/>
  <c r="Y1426" i="157"/>
  <c r="AA1540" i="157"/>
  <c r="R524" i="157"/>
  <c r="AA1238" i="157"/>
  <c r="AA1653" i="157"/>
  <c r="AA1720" i="157" s="1"/>
  <c r="AB1238" i="157"/>
  <c r="Z2096" i="157"/>
  <c r="Z2161" i="157" s="1"/>
  <c r="Z871" i="157"/>
  <c r="Z878" i="157"/>
  <c r="AB654" i="157"/>
  <c r="AA744" i="157"/>
  <c r="V292" i="157"/>
  <c r="U292" i="157"/>
  <c r="Y2263" i="157"/>
  <c r="U1862" i="157"/>
  <c r="Y1858" i="157"/>
  <c r="Y1416" i="157"/>
  <c r="V1414" i="157"/>
  <c r="R243" i="157"/>
  <c r="U1414" i="157"/>
  <c r="Y2003" i="157"/>
  <c r="Z811" i="157"/>
  <c r="Y1695" i="157"/>
  <c r="AA1041" i="157"/>
  <c r="R1801" i="157"/>
  <c r="R1888" i="157" s="1"/>
  <c r="AA654" i="157"/>
  <c r="U2000" i="157"/>
  <c r="R1238" i="157"/>
  <c r="AA164" i="157"/>
  <c r="Z1160" i="157"/>
  <c r="AA878" i="157"/>
  <c r="AB243" i="157"/>
  <c r="Z243" i="157"/>
  <c r="Y2133" i="157"/>
  <c r="Y2147" i="157"/>
  <c r="V2000" i="157"/>
  <c r="Y1864" i="157"/>
  <c r="Y1544" i="157"/>
  <c r="U1407" i="157"/>
  <c r="Y1272" i="157"/>
  <c r="R744" i="157"/>
  <c r="R164" i="157"/>
  <c r="Y1551" i="157"/>
  <c r="Y2265" i="157"/>
  <c r="V1862" i="157"/>
  <c r="Y1692" i="157"/>
  <c r="Y1408" i="157"/>
  <c r="AA1406" i="157"/>
  <c r="AB871" i="157"/>
  <c r="R654" i="157"/>
  <c r="Y2131" i="157"/>
  <c r="Y2260" i="157"/>
  <c r="Y2138" i="157"/>
  <c r="Y2002" i="157"/>
  <c r="Y1874" i="157"/>
  <c r="Y1861" i="157"/>
  <c r="AB1160" i="157"/>
  <c r="U1541" i="157"/>
  <c r="Y1865" i="157"/>
  <c r="Y1863" i="157"/>
  <c r="Y2001" i="157"/>
  <c r="Y2267" i="157"/>
  <c r="R2226" i="157"/>
  <c r="R2289" i="157" s="1"/>
  <c r="AB1507" i="157"/>
  <c r="AB1575" i="157" s="1"/>
  <c r="Y1996" i="157"/>
  <c r="Y2137" i="157"/>
  <c r="Y2129" i="157"/>
  <c r="AB2096" i="157"/>
  <c r="AB2161" i="157" s="1"/>
  <c r="Z524" i="157"/>
  <c r="Z164" i="157"/>
  <c r="V879" i="157"/>
  <c r="Y1047" i="157"/>
  <c r="V1042" i="157"/>
  <c r="Y1045" i="157"/>
  <c r="U1049" i="157"/>
  <c r="V876" i="157"/>
  <c r="V881" i="157"/>
  <c r="U1042" i="157"/>
  <c r="Y1051" i="157"/>
  <c r="Y1052" i="157"/>
  <c r="Y1048" i="157"/>
  <c r="AA3234" i="156"/>
  <c r="Z3227" i="156"/>
  <c r="Y2948" i="156"/>
  <c r="Y3091" i="156"/>
  <c r="Y3099" i="156"/>
  <c r="Y2941" i="156"/>
  <c r="Z2948" i="156"/>
  <c r="Z3091" i="156"/>
  <c r="Z3099" i="156"/>
  <c r="Z2941" i="156"/>
  <c r="Q3227" i="156"/>
  <c r="AA2948" i="156"/>
  <c r="AA3091" i="156"/>
  <c r="AA2941" i="156"/>
  <c r="Y3234" i="156"/>
  <c r="Q2948" i="156"/>
  <c r="Q3091" i="156"/>
  <c r="Q2941" i="156"/>
  <c r="Z3234" i="156"/>
  <c r="W2127" i="157"/>
  <c r="V869" i="157"/>
  <c r="Y913" i="157"/>
  <c r="V874" i="157"/>
  <c r="AB2127" i="157"/>
  <c r="U95" i="46"/>
  <c r="W95" i="46"/>
  <c r="X1653" i="157"/>
  <c r="X1720" i="157" s="1"/>
  <c r="U3237" i="156"/>
  <c r="U3266" i="156"/>
  <c r="U3100" i="156"/>
  <c r="U3264" i="156"/>
  <c r="U3094" i="156"/>
  <c r="U3225" i="156"/>
  <c r="U3236" i="156"/>
  <c r="U3260" i="156"/>
  <c r="Y101" i="57"/>
  <c r="U774" i="157"/>
  <c r="X1300" i="157"/>
  <c r="AB1300" i="157"/>
  <c r="Z2256" i="157"/>
  <c r="V36" i="57"/>
  <c r="Y601" i="157"/>
  <c r="AB1372" i="157"/>
  <c r="AB1440" i="157" s="1"/>
  <c r="AA1507" i="157"/>
  <c r="AA1575" i="157" s="1"/>
  <c r="Y1205" i="157"/>
  <c r="V617" i="157"/>
  <c r="Y1294" i="157"/>
  <c r="Y211" i="157"/>
  <c r="Y204" i="157"/>
  <c r="X1372" i="157"/>
  <c r="X1440" i="157" s="1"/>
  <c r="X1265" i="157"/>
  <c r="AA1685" i="157"/>
  <c r="U203" i="157"/>
  <c r="AB1540" i="157"/>
  <c r="Y1264" i="157"/>
  <c r="Y400" i="157"/>
  <c r="W988" i="157"/>
  <c r="W1075" i="157" s="1"/>
  <c r="T3093" i="156"/>
  <c r="T3102" i="156"/>
  <c r="T3455" i="156"/>
  <c r="T3464" i="156"/>
  <c r="T3094" i="156"/>
  <c r="T3103" i="156"/>
  <c r="T3134" i="156"/>
  <c r="T3231" i="156"/>
  <c r="T3235" i="156"/>
  <c r="T3238" i="156"/>
  <c r="T3255" i="156"/>
  <c r="T3264" i="156"/>
  <c r="T3267" i="156"/>
  <c r="T3096" i="156"/>
  <c r="T3104" i="156"/>
  <c r="T3456" i="156"/>
  <c r="T3465" i="156"/>
  <c r="T3097" i="156"/>
  <c r="T3113" i="156"/>
  <c r="T3225" i="156"/>
  <c r="T3232" i="156"/>
  <c r="T3236" i="156"/>
  <c r="T3239" i="156"/>
  <c r="T3260" i="156"/>
  <c r="T3265" i="156"/>
  <c r="T3089" i="156"/>
  <c r="T3100" i="156"/>
  <c r="T3121" i="156"/>
  <c r="T3453" i="156"/>
  <c r="T3457" i="156"/>
  <c r="T3463" i="156"/>
  <c r="T3092" i="156"/>
  <c r="T3101" i="156"/>
  <c r="T3126" i="156"/>
  <c r="T3230" i="156"/>
  <c r="T3233" i="156"/>
  <c r="T3237" i="156"/>
  <c r="T3247" i="156"/>
  <c r="T3266" i="156"/>
  <c r="T3228" i="156"/>
  <c r="R35" i="57"/>
  <c r="R71" i="57" s="1"/>
  <c r="R135" i="57" s="1"/>
  <c r="V33" i="46"/>
  <c r="R32" i="46"/>
  <c r="R95" i="46" s="1"/>
  <c r="Y66" i="46"/>
  <c r="Y128" i="46" s="1"/>
  <c r="W1685" i="157"/>
  <c r="AA988" i="157"/>
  <c r="AA1075" i="157" s="1"/>
  <c r="Y625" i="157"/>
  <c r="Y1269" i="157"/>
  <c r="R1507" i="157"/>
  <c r="R1575" i="157" s="1"/>
  <c r="AA1372" i="157"/>
  <c r="AA1440" i="157" s="1"/>
  <c r="Y714" i="157"/>
  <c r="R2256" i="157"/>
  <c r="R1854" i="157"/>
  <c r="W1300" i="157"/>
  <c r="AA39" i="157"/>
  <c r="O95" i="46"/>
  <c r="O66" i="46"/>
  <c r="O128" i="46" s="1"/>
  <c r="T3263" i="156"/>
  <c r="V846" i="157"/>
  <c r="T71" i="57"/>
  <c r="T135" i="57" s="1"/>
  <c r="T101" i="57"/>
  <c r="T3130" i="156"/>
  <c r="U1197" i="157"/>
  <c r="Y1303" i="157"/>
  <c r="U912" i="157"/>
  <c r="AA1992" i="157"/>
  <c r="U706" i="157"/>
  <c r="Y481" i="157"/>
  <c r="V126" i="157"/>
  <c r="Z1653" i="157"/>
  <c r="Z1720" i="157" s="1"/>
  <c r="U1266" i="157"/>
  <c r="Y1277" i="157"/>
  <c r="R1372" i="157"/>
  <c r="R1440" i="157" s="1"/>
  <c r="U1758" i="157"/>
  <c r="V1266" i="157"/>
  <c r="W1540" i="157"/>
  <c r="Y447" i="157"/>
  <c r="AA1801" i="157"/>
  <c r="AA1888" i="157" s="1"/>
  <c r="U1335" i="157"/>
  <c r="X2127" i="157"/>
  <c r="V1114" i="157"/>
  <c r="U1470" i="157"/>
  <c r="R2127" i="157"/>
  <c r="W1372" i="157"/>
  <c r="W1440" i="157" s="1"/>
  <c r="Y1276" i="157"/>
  <c r="U126" i="157"/>
  <c r="U1612" i="157"/>
  <c r="Y1336" i="157"/>
  <c r="Z988" i="157"/>
  <c r="Z1075" i="157" s="1"/>
  <c r="Q3161" i="156"/>
  <c r="Y1274" i="157"/>
  <c r="V43" i="57"/>
  <c r="S35" i="57"/>
  <c r="X71" i="57"/>
  <c r="X135" i="57" s="1"/>
  <c r="X101" i="57"/>
  <c r="X95" i="46"/>
  <c r="Y1925" i="157"/>
  <c r="V480" i="157"/>
  <c r="Y486" i="157"/>
  <c r="Y127" i="157"/>
  <c r="Y102" i="157"/>
  <c r="Y912" i="157" s="1"/>
  <c r="X39" i="157"/>
  <c r="X88" i="157" s="1"/>
  <c r="X104" i="157" s="1"/>
  <c r="R39" i="157"/>
  <c r="X2256" i="157"/>
  <c r="X2226" i="157"/>
  <c r="X2289" i="157" s="1"/>
  <c r="Y1285" i="157"/>
  <c r="Y293" i="157"/>
  <c r="Y2067" i="157"/>
  <c r="Y2201" i="157"/>
  <c r="V2868" i="156"/>
  <c r="V2904" i="156" s="1"/>
  <c r="V2976" i="156" s="1"/>
  <c r="S103" i="46"/>
  <c r="S32" i="46"/>
  <c r="V40" i="46"/>
  <c r="U1114" i="157"/>
  <c r="Y1115" i="157"/>
  <c r="U949" i="157"/>
  <c r="V1273" i="157"/>
  <c r="Y1122" i="157"/>
  <c r="U480" i="157"/>
  <c r="Y782" i="157"/>
  <c r="U1273" i="157"/>
  <c r="U617" i="157"/>
  <c r="AA2226" i="157"/>
  <c r="AA2289" i="157" s="1"/>
  <c r="AA2256" i="157"/>
  <c r="R1961" i="157"/>
  <c r="R2026" i="157" s="1"/>
  <c r="R1992" i="157"/>
  <c r="V2059" i="157"/>
  <c r="V2128" i="157"/>
  <c r="U2059" i="157"/>
  <c r="U2128" i="157"/>
  <c r="Z1854" i="157"/>
  <c r="Z1801" i="157"/>
  <c r="Z1888" i="157" s="1"/>
  <c r="Y1687" i="157"/>
  <c r="Y1613" i="157"/>
  <c r="X1507" i="157"/>
  <c r="X1575" i="157" s="1"/>
  <c r="X1540" i="157"/>
  <c r="AB1685" i="157"/>
  <c r="AB1653" i="157"/>
  <c r="AB1720" i="157" s="1"/>
  <c r="Y1299" i="157"/>
  <c r="Y1275" i="157"/>
  <c r="V1197" i="157"/>
  <c r="AB1041" i="157"/>
  <c r="AB988" i="157"/>
  <c r="AB1075" i="157" s="1"/>
  <c r="R1041" i="157"/>
  <c r="R988" i="157"/>
  <c r="R1075" i="157" s="1"/>
  <c r="Y1043" i="157"/>
  <c r="Y950" i="157"/>
  <c r="AA871" i="157"/>
  <c r="Y41" i="157"/>
  <c r="X811" i="157"/>
  <c r="W2226" i="157"/>
  <c r="W2289" i="157" s="1"/>
  <c r="W2256" i="157"/>
  <c r="V2257" i="157"/>
  <c r="V2193" i="157"/>
  <c r="Y2258" i="157"/>
  <c r="Y2194" i="157"/>
  <c r="U2193" i="157"/>
  <c r="U2257" i="157"/>
  <c r="Y1887" i="157"/>
  <c r="Y1766" i="157"/>
  <c r="AB1801" i="157"/>
  <c r="AB1888" i="157" s="1"/>
  <c r="AB1854" i="157"/>
  <c r="Z1507" i="157"/>
  <c r="Z1575" i="157" s="1"/>
  <c r="Z1540" i="157"/>
  <c r="V1612" i="157"/>
  <c r="V1693" i="157"/>
  <c r="Z1265" i="157"/>
  <c r="Z1238" i="157"/>
  <c r="Z1300" i="157" s="1"/>
  <c r="R1685" i="157"/>
  <c r="R1653" i="157"/>
  <c r="R1720" i="157" s="1"/>
  <c r="Y1471" i="157"/>
  <c r="Y1542" i="157"/>
  <c r="AB1265" i="157"/>
  <c r="Z1406" i="157"/>
  <c r="Z1372" i="157"/>
  <c r="Z1440" i="157" s="1"/>
  <c r="AA1265" i="157"/>
  <c r="Y1053" i="157"/>
  <c r="Y1023" i="157"/>
  <c r="AB811" i="157"/>
  <c r="V872" i="157"/>
  <c r="X871" i="157"/>
  <c r="Y775" i="157"/>
  <c r="AB39" i="157"/>
  <c r="R811" i="157"/>
  <c r="AB1961" i="157"/>
  <c r="AB2026" i="157" s="1"/>
  <c r="AB1992" i="157"/>
  <c r="V1924" i="157"/>
  <c r="V1993" i="157"/>
  <c r="U1924" i="157"/>
  <c r="U1993" i="157"/>
  <c r="Y1866" i="157"/>
  <c r="Y1837" i="157"/>
  <c r="X1801" i="157"/>
  <c r="X1888" i="157" s="1"/>
  <c r="X1854" i="157"/>
  <c r="Y1550" i="157"/>
  <c r="Y1478" i="157"/>
  <c r="Y1856" i="157"/>
  <c r="Y1759" i="157"/>
  <c r="Y1694" i="157"/>
  <c r="Y1620" i="157"/>
  <c r="V1407" i="157"/>
  <c r="V1335" i="157"/>
  <c r="Y1719" i="157"/>
  <c r="Y1198" i="157"/>
  <c r="Y1267" i="157"/>
  <c r="Y1343" i="157"/>
  <c r="Y1415" i="157"/>
  <c r="W1265" i="157"/>
  <c r="X1041" i="157"/>
  <c r="X988" i="157"/>
  <c r="X1075" i="157" s="1"/>
  <c r="Y1074" i="157"/>
  <c r="AB878" i="157"/>
  <c r="W811" i="157"/>
  <c r="Y43" i="157"/>
  <c r="Y69" i="157"/>
  <c r="Y901" i="157" s="1"/>
  <c r="V706" i="157"/>
  <c r="AA811" i="157"/>
  <c r="Y2060" i="157"/>
  <c r="X1961" i="157"/>
  <c r="X2026" i="157" s="1"/>
  <c r="X1992" i="157"/>
  <c r="AA2096" i="157"/>
  <c r="AA2161" i="157" s="1"/>
  <c r="AA2127" i="157"/>
  <c r="W1961" i="157"/>
  <c r="W2026" i="157" s="1"/>
  <c r="W1992" i="157"/>
  <c r="V1855" i="157"/>
  <c r="V1758" i="157"/>
  <c r="Y1932" i="157"/>
  <c r="V1541" i="157"/>
  <c r="V1470" i="157"/>
  <c r="R1265" i="157"/>
  <c r="V949" i="157"/>
  <c r="V1049" i="157"/>
  <c r="Y1050" i="157"/>
  <c r="Y957" i="157"/>
  <c r="Y26" i="157"/>
  <c r="Y134" i="157"/>
  <c r="Y46" i="157"/>
  <c r="V877" i="157"/>
  <c r="Y50" i="157"/>
  <c r="V880" i="157"/>
  <c r="U47" i="157"/>
  <c r="U879" i="157"/>
  <c r="Y51" i="157"/>
  <c r="U881" i="157"/>
  <c r="Y3288" i="156"/>
  <c r="X3345" i="156"/>
  <c r="X3347" i="156"/>
  <c r="X3359" i="156"/>
  <c r="X3363" i="156"/>
  <c r="X3365" i="156"/>
  <c r="X3367" i="156"/>
  <c r="Y3360" i="156"/>
  <c r="W2868" i="156"/>
  <c r="W2904" i="156" s="1"/>
  <c r="W2976" i="156" s="1"/>
  <c r="X3273" i="156"/>
  <c r="X3275" i="156"/>
  <c r="X3287" i="156"/>
  <c r="X3291" i="156"/>
  <c r="X3293" i="156"/>
  <c r="X3295" i="156"/>
  <c r="X3298" i="156"/>
  <c r="X3300" i="156"/>
  <c r="X3316" i="156"/>
  <c r="X3453" i="156" s="1"/>
  <c r="X3318" i="156"/>
  <c r="X3320" i="156"/>
  <c r="X3455" i="156" s="1"/>
  <c r="X3322" i="156"/>
  <c r="X3457" i="156" s="1"/>
  <c r="X3332" i="156"/>
  <c r="X3334" i="156"/>
  <c r="X3336" i="156"/>
  <c r="Q3288" i="156"/>
  <c r="Z3288" i="156"/>
  <c r="X3346" i="156"/>
  <c r="X3348" i="156"/>
  <c r="X3362" i="156"/>
  <c r="X3364" i="156"/>
  <c r="X3366" i="156"/>
  <c r="W3360" i="156"/>
  <c r="W3393" i="156" s="1"/>
  <c r="Z2868" i="156"/>
  <c r="T3289" i="156"/>
  <c r="T3296" i="156"/>
  <c r="V3288" i="156"/>
  <c r="V3324" i="156" s="1"/>
  <c r="V3161" i="156"/>
  <c r="V3198" i="156" s="1"/>
  <c r="V3261" i="156" s="1"/>
  <c r="W3288" i="156"/>
  <c r="W3324" i="156" s="1"/>
  <c r="X3370" i="156"/>
  <c r="X3372" i="156"/>
  <c r="X3392" i="156"/>
  <c r="Q3425" i="156"/>
  <c r="Z3425" i="156"/>
  <c r="W3432" i="156"/>
  <c r="X3148" i="156"/>
  <c r="X3160" i="156"/>
  <c r="X3225" i="156" s="1"/>
  <c r="X3166" i="156"/>
  <c r="X3168" i="156"/>
  <c r="X3171" i="156"/>
  <c r="X3173" i="156"/>
  <c r="X3238" i="156" s="1"/>
  <c r="X3182" i="156"/>
  <c r="U3231" i="156"/>
  <c r="AA3288" i="156"/>
  <c r="T3426" i="156"/>
  <c r="T3428" i="156"/>
  <c r="T3430" i="156"/>
  <c r="T3433" i="156"/>
  <c r="T3435" i="156"/>
  <c r="T3445" i="156"/>
  <c r="V3425" i="156"/>
  <c r="AA3425" i="156"/>
  <c r="Y3432" i="156"/>
  <c r="T3020" i="156"/>
  <c r="U3433" i="156"/>
  <c r="U3435" i="156"/>
  <c r="Z3432" i="156"/>
  <c r="X3274" i="156"/>
  <c r="X3276" i="156"/>
  <c r="X3290" i="156"/>
  <c r="X3292" i="156"/>
  <c r="X3294" i="156"/>
  <c r="X3297" i="156"/>
  <c r="X3299" i="156"/>
  <c r="X3308" i="156"/>
  <c r="X3317" i="156"/>
  <c r="X3319" i="156"/>
  <c r="X3321" i="156"/>
  <c r="X3456" i="156" s="1"/>
  <c r="X3323" i="156"/>
  <c r="X3333" i="156"/>
  <c r="X3335" i="156"/>
  <c r="T3423" i="156"/>
  <c r="T3427" i="156"/>
  <c r="T3429" i="156"/>
  <c r="T3431" i="156"/>
  <c r="T3434" i="156"/>
  <c r="T3436" i="156"/>
  <c r="Y3425" i="156"/>
  <c r="V3432" i="156"/>
  <c r="X3023" i="156"/>
  <c r="U3101" i="156"/>
  <c r="X3013" i="156"/>
  <c r="U3092" i="156"/>
  <c r="X3017" i="156"/>
  <c r="U3096" i="156"/>
  <c r="X3024" i="156"/>
  <c r="U3102" i="156"/>
  <c r="W3011" i="156"/>
  <c r="U3012" i="156"/>
  <c r="U3020" i="156"/>
  <c r="T3162" i="156"/>
  <c r="X3163" i="156"/>
  <c r="U3228" i="156"/>
  <c r="U3162" i="156"/>
  <c r="U2869" i="156"/>
  <c r="U2942" i="156"/>
  <c r="Q2868" i="156"/>
  <c r="U2947" i="156"/>
  <c r="X3014" i="156"/>
  <c r="U3093" i="156"/>
  <c r="X3018" i="156"/>
  <c r="U3097" i="156"/>
  <c r="X3025" i="156"/>
  <c r="U3103" i="156"/>
  <c r="Y3011" i="156"/>
  <c r="T3169" i="156"/>
  <c r="V2948" i="156"/>
  <c r="X3016" i="156"/>
  <c r="U3095" i="156"/>
  <c r="T3012" i="156"/>
  <c r="Y3161" i="156"/>
  <c r="Y3227" i="156"/>
  <c r="W2948" i="156"/>
  <c r="U2948" i="156"/>
  <c r="U2944" i="156"/>
  <c r="U2952" i="156"/>
  <c r="X3015" i="156"/>
  <c r="X3021" i="156"/>
  <c r="X3026" i="156"/>
  <c r="X3104" i="156" s="1"/>
  <c r="U3104" i="156"/>
  <c r="Q3011" i="156"/>
  <c r="Q3099" i="156"/>
  <c r="AA3011" i="156"/>
  <c r="AA3099" i="156"/>
  <c r="U3289" i="156"/>
  <c r="U3296" i="156"/>
  <c r="X3406" i="156"/>
  <c r="U3466" i="156"/>
  <c r="U3427" i="156"/>
  <c r="U3434" i="156"/>
  <c r="U3453" i="156"/>
  <c r="T3454" i="156"/>
  <c r="U3457" i="156"/>
  <c r="T3458" i="156"/>
  <c r="Y2868" i="156"/>
  <c r="X3146" i="156"/>
  <c r="X3149" i="156"/>
  <c r="X3165" i="156"/>
  <c r="X3167" i="156"/>
  <c r="X3170" i="156"/>
  <c r="X3172" i="156"/>
  <c r="X3174" i="156"/>
  <c r="X3239" i="156" s="1"/>
  <c r="X3190" i="156"/>
  <c r="X3255" i="156" s="1"/>
  <c r="X3204" i="156"/>
  <c r="X3263" i="156" s="1"/>
  <c r="X3206" i="156"/>
  <c r="X3265" i="156" s="1"/>
  <c r="X3208" i="156"/>
  <c r="X3267" i="156" s="1"/>
  <c r="U3169" i="156"/>
  <c r="W3161" i="156"/>
  <c r="U3232" i="156"/>
  <c r="Q3234" i="156"/>
  <c r="U3238" i="156"/>
  <c r="U3247" i="156"/>
  <c r="U3255" i="156"/>
  <c r="U3265" i="156"/>
  <c r="T3462" i="156"/>
  <c r="Q3360" i="156"/>
  <c r="AA3360" i="156"/>
  <c r="W3425" i="156"/>
  <c r="U3428" i="156"/>
  <c r="U3429" i="156"/>
  <c r="AA3432" i="156"/>
  <c r="U3454" i="156"/>
  <c r="U3458" i="156"/>
  <c r="Z3161" i="156"/>
  <c r="AA3161" i="156"/>
  <c r="AA3227" i="156"/>
  <c r="U3233" i="156"/>
  <c r="U3239" i="156"/>
  <c r="U3267" i="156"/>
  <c r="X3369" i="156"/>
  <c r="X3371" i="156"/>
  <c r="X3380" i="156"/>
  <c r="X3402" i="156"/>
  <c r="U3462" i="156"/>
  <c r="T3361" i="156"/>
  <c r="T3368" i="156"/>
  <c r="U3423" i="156"/>
  <c r="U3430" i="156"/>
  <c r="Q3432" i="156"/>
  <c r="U3436" i="156"/>
  <c r="U3445" i="156"/>
  <c r="U3455" i="156"/>
  <c r="X3197" i="156"/>
  <c r="X3260" i="156" s="1"/>
  <c r="X3205" i="156"/>
  <c r="X3264" i="156" s="1"/>
  <c r="X3207" i="156"/>
  <c r="X3266" i="156" s="1"/>
  <c r="U3230" i="156"/>
  <c r="U3235" i="156"/>
  <c r="U3263" i="156"/>
  <c r="T3466" i="156"/>
  <c r="U3361" i="156"/>
  <c r="U3368" i="156"/>
  <c r="U3426" i="156"/>
  <c r="U3431" i="156"/>
  <c r="U3456" i="156"/>
  <c r="Y38" i="157"/>
  <c r="Y869" i="157" s="1"/>
  <c r="Y45" i="157"/>
  <c r="Y61" i="157"/>
  <c r="W39" i="157"/>
  <c r="W88" i="157" s="1"/>
  <c r="W104" i="157" s="1"/>
  <c r="V203" i="157"/>
  <c r="Y618" i="157"/>
  <c r="Y25" i="157"/>
  <c r="U40" i="157"/>
  <c r="Y52" i="157"/>
  <c r="Y882" i="157" s="1"/>
  <c r="Y87" i="157"/>
  <c r="Y907" i="157" s="1"/>
  <c r="V47" i="157"/>
  <c r="Y27" i="157"/>
  <c r="Y48" i="157"/>
  <c r="V40" i="157"/>
  <c r="Z39" i="157"/>
  <c r="V774" i="157"/>
  <c r="Y707" i="157"/>
  <c r="V3360" i="156"/>
  <c r="Z3360" i="156"/>
  <c r="V3011" i="156"/>
  <c r="Z3011" i="156"/>
  <c r="AA2868" i="156"/>
  <c r="S71" i="57" l="1"/>
  <c r="S135" i="57" s="1"/>
  <c r="V102" i="57"/>
  <c r="V96" i="46"/>
  <c r="X3247" i="156"/>
  <c r="Z88" i="157"/>
  <c r="Z104" i="157" s="1"/>
  <c r="Y892" i="157"/>
  <c r="U1160" i="157"/>
  <c r="Y2135" i="157"/>
  <c r="V346" i="157"/>
  <c r="U871" i="157"/>
  <c r="Y2000" i="157"/>
  <c r="Y872" i="157"/>
  <c r="Y292" i="157"/>
  <c r="U243" i="157"/>
  <c r="Y874" i="157"/>
  <c r="Y1548" i="157"/>
  <c r="Y1862" i="157"/>
  <c r="Y1407" i="157"/>
  <c r="U1507" i="157"/>
  <c r="U1575" i="157" s="1"/>
  <c r="AB88" i="157"/>
  <c r="AB104" i="157" s="1"/>
  <c r="U1685" i="157"/>
  <c r="V1160" i="157"/>
  <c r="Y1693" i="157"/>
  <c r="U1801" i="157"/>
  <c r="U1888" i="157" s="1"/>
  <c r="U1238" i="157"/>
  <c r="U1300" i="157" s="1"/>
  <c r="U346" i="157"/>
  <c r="Y2264" i="157"/>
  <c r="R88" i="157"/>
  <c r="Y1993" i="157"/>
  <c r="U1406" i="157"/>
  <c r="AA88" i="157"/>
  <c r="AA104" i="157" s="1"/>
  <c r="V811" i="157"/>
  <c r="U878" i="157"/>
  <c r="U744" i="157"/>
  <c r="Y1049" i="157"/>
  <c r="V744" i="157"/>
  <c r="U811" i="157"/>
  <c r="Y880" i="157"/>
  <c r="U524" i="157"/>
  <c r="Y876" i="157"/>
  <c r="V654" i="157"/>
  <c r="Y881" i="157"/>
  <c r="Y877" i="157"/>
  <c r="V164" i="157"/>
  <c r="V871" i="157"/>
  <c r="V243" i="157"/>
  <c r="U654" i="157"/>
  <c r="U1041" i="157"/>
  <c r="V524" i="157"/>
  <c r="U164" i="157"/>
  <c r="U179" i="157" s="1"/>
  <c r="X3097" i="156"/>
  <c r="Z3324" i="156"/>
  <c r="Y3393" i="156"/>
  <c r="Q3226" i="156"/>
  <c r="X3092" i="156"/>
  <c r="X3236" i="156"/>
  <c r="Q3324" i="156"/>
  <c r="Y3324" i="156"/>
  <c r="Y3459" i="156" s="1"/>
  <c r="X3237" i="156"/>
  <c r="Y2904" i="156"/>
  <c r="Y2922" i="156" s="1"/>
  <c r="X3094" i="156"/>
  <c r="X3093" i="156"/>
  <c r="X3233" i="156"/>
  <c r="X3235" i="156"/>
  <c r="X3228" i="156"/>
  <c r="X3102" i="156"/>
  <c r="X3101" i="156"/>
  <c r="AA3324" i="156"/>
  <c r="X3231" i="156"/>
  <c r="X3232" i="156"/>
  <c r="X3103" i="156"/>
  <c r="Q2904" i="156"/>
  <c r="Q2976" i="156" s="1"/>
  <c r="X3230" i="156"/>
  <c r="X3095" i="156"/>
  <c r="X3096" i="156"/>
  <c r="Z2904" i="156"/>
  <c r="Z2976" i="156" s="1"/>
  <c r="R66" i="46"/>
  <c r="R128" i="46" s="1"/>
  <c r="U3234" i="156"/>
  <c r="U3099" i="156"/>
  <c r="U2941" i="156"/>
  <c r="Y203" i="157"/>
  <c r="Y1273" i="157"/>
  <c r="AA870" i="157"/>
  <c r="Y706" i="157"/>
  <c r="Y617" i="157"/>
  <c r="U1372" i="157"/>
  <c r="U1440" i="157" s="1"/>
  <c r="T3091" i="156"/>
  <c r="T3425" i="156"/>
  <c r="T3099" i="156"/>
  <c r="T3234" i="156"/>
  <c r="S101" i="57"/>
  <c r="R101" i="57"/>
  <c r="U1540" i="157"/>
  <c r="U1265" i="157"/>
  <c r="U1854" i="157"/>
  <c r="U988" i="157"/>
  <c r="U1075" i="157" s="1"/>
  <c r="X870" i="157"/>
  <c r="Y480" i="157"/>
  <c r="V2940" i="156"/>
  <c r="V2922" i="156"/>
  <c r="X3462" i="156"/>
  <c r="Q3198" i="156"/>
  <c r="Q3261" i="156" s="1"/>
  <c r="Y126" i="157"/>
  <c r="R870" i="157"/>
  <c r="U1653" i="157"/>
  <c r="U1720" i="157" s="1"/>
  <c r="Y40" i="157"/>
  <c r="V109" i="57"/>
  <c r="V35" i="57"/>
  <c r="X3429" i="156"/>
  <c r="X3428" i="156"/>
  <c r="AB870" i="157"/>
  <c r="S66" i="46"/>
  <c r="S128" i="46" s="1"/>
  <c r="S95" i="46"/>
  <c r="V103" i="46"/>
  <c r="V32" i="46"/>
  <c r="Y774" i="157"/>
  <c r="Y1114" i="157"/>
  <c r="V1041" i="157"/>
  <c r="V988" i="157"/>
  <c r="V1075" i="157" s="1"/>
  <c r="Y1266" i="157"/>
  <c r="Y1197" i="157"/>
  <c r="Y1541" i="157"/>
  <c r="Y1470" i="157"/>
  <c r="V2256" i="157"/>
  <c r="V2226" i="157"/>
  <c r="V2289" i="157" s="1"/>
  <c r="U1961" i="157"/>
  <c r="U2026" i="157" s="1"/>
  <c r="U1992" i="157"/>
  <c r="U2226" i="157"/>
  <c r="U2256" i="157"/>
  <c r="Y1042" i="157"/>
  <c r="Y949" i="157"/>
  <c r="Y1686" i="157"/>
  <c r="Y1612" i="157"/>
  <c r="V2096" i="157"/>
  <c r="V2161" i="157" s="1"/>
  <c r="V2127" i="157"/>
  <c r="V1507" i="157"/>
  <c r="V1575" i="157" s="1"/>
  <c r="V1540" i="157"/>
  <c r="V1854" i="157"/>
  <c r="V1801" i="157"/>
  <c r="V1888" i="157" s="1"/>
  <c r="Y2059" i="157"/>
  <c r="Y2128" i="157"/>
  <c r="W870" i="157"/>
  <c r="Z870" i="157"/>
  <c r="Y1414" i="157"/>
  <c r="Y1335" i="157"/>
  <c r="V1685" i="157"/>
  <c r="V1653" i="157"/>
  <c r="V1720" i="157" s="1"/>
  <c r="Y2193" i="157"/>
  <c r="Y2257" i="157"/>
  <c r="V1406" i="157"/>
  <c r="V1372" i="157"/>
  <c r="V1440" i="157" s="1"/>
  <c r="Y1855" i="157"/>
  <c r="Y1758" i="157"/>
  <c r="V1961" i="157"/>
  <c r="V2026" i="157" s="1"/>
  <c r="V1992" i="157"/>
  <c r="Y1924" i="157"/>
  <c r="V1265" i="157"/>
  <c r="V1238" i="157"/>
  <c r="U2096" i="157"/>
  <c r="U2161" i="157" s="1"/>
  <c r="U2127" i="157"/>
  <c r="U39" i="157"/>
  <c r="Y47" i="157"/>
  <c r="Y879" i="157"/>
  <c r="V39" i="157"/>
  <c r="V878" i="157"/>
  <c r="T3288" i="156"/>
  <c r="W2922" i="156"/>
  <c r="X3454" i="156"/>
  <c r="X3431" i="156"/>
  <c r="T3432" i="156"/>
  <c r="W3459" i="156"/>
  <c r="X3430" i="156"/>
  <c r="X3361" i="156"/>
  <c r="Z2940" i="156"/>
  <c r="X3466" i="156"/>
  <c r="X3423" i="156"/>
  <c r="X3427" i="156"/>
  <c r="X3289" i="156"/>
  <c r="X3458" i="156"/>
  <c r="X3445" i="156"/>
  <c r="X3435" i="156"/>
  <c r="V3226" i="156"/>
  <c r="X3436" i="156"/>
  <c r="Q2940" i="156"/>
  <c r="X3426" i="156"/>
  <c r="W2940" i="156"/>
  <c r="Y3424" i="156"/>
  <c r="X3434" i="156"/>
  <c r="U2868" i="156"/>
  <c r="X3169" i="156"/>
  <c r="W3424" i="156"/>
  <c r="U3288" i="156"/>
  <c r="X3296" i="156"/>
  <c r="V3393" i="156"/>
  <c r="V3459" i="156" s="1"/>
  <c r="V3424" i="156"/>
  <c r="U3425" i="156"/>
  <c r="U3360" i="156"/>
  <c r="AA3393" i="156"/>
  <c r="AA3424" i="156"/>
  <c r="AA3055" i="156"/>
  <c r="AA3127" i="156" s="1"/>
  <c r="AA3090" i="156"/>
  <c r="U3011" i="156"/>
  <c r="U3091" i="156"/>
  <c r="Y2940" i="156"/>
  <c r="X3012" i="156"/>
  <c r="X3433" i="156"/>
  <c r="X3368" i="156"/>
  <c r="Z3198" i="156"/>
  <c r="Z3261" i="156" s="1"/>
  <c r="Z3226" i="156"/>
  <c r="Q3393" i="156"/>
  <c r="Q3424" i="156"/>
  <c r="X3100" i="156"/>
  <c r="X3020" i="156"/>
  <c r="T3011" i="156"/>
  <c r="W3090" i="156"/>
  <c r="W3055" i="156"/>
  <c r="W3127" i="156" s="1"/>
  <c r="Z3090" i="156"/>
  <c r="Z3055" i="156"/>
  <c r="Z3127" i="156" s="1"/>
  <c r="T3360" i="156"/>
  <c r="X3162" i="156"/>
  <c r="Q3090" i="156"/>
  <c r="Q3055" i="156"/>
  <c r="Q3127" i="156" s="1"/>
  <c r="AA3198" i="156"/>
  <c r="AA3261" i="156" s="1"/>
  <c r="AA3226" i="156"/>
  <c r="V3090" i="156"/>
  <c r="V3055" i="156"/>
  <c r="V3127" i="156" s="1"/>
  <c r="Z3424" i="156"/>
  <c r="Z3393" i="156"/>
  <c r="U3432" i="156"/>
  <c r="W3226" i="156"/>
  <c r="W3198" i="156"/>
  <c r="W3261" i="156" s="1"/>
  <c r="Y3198" i="156"/>
  <c r="Y3261" i="156" s="1"/>
  <c r="Y3226" i="156"/>
  <c r="U3161" i="156"/>
  <c r="U3227" i="156"/>
  <c r="T3161" i="156"/>
  <c r="T3227" i="156"/>
  <c r="Y3090" i="156"/>
  <c r="Y3055" i="156"/>
  <c r="Y3127" i="156" s="1"/>
  <c r="AA2904" i="156"/>
  <c r="AA2940" i="156"/>
  <c r="Z3459" i="156" l="1"/>
  <c r="AA3459" i="156"/>
  <c r="Q3459" i="156"/>
  <c r="Q2922" i="156"/>
  <c r="V1300" i="157"/>
  <c r="Z2922" i="156"/>
  <c r="Y2976" i="156"/>
  <c r="Y346" i="157"/>
  <c r="Y1160" i="157"/>
  <c r="Y811" i="157"/>
  <c r="Y654" i="157"/>
  <c r="Y164" i="157"/>
  <c r="Y744" i="157"/>
  <c r="Y878" i="157"/>
  <c r="U88" i="157"/>
  <c r="U104" i="157" s="1"/>
  <c r="Y871" i="157"/>
  <c r="Y524" i="157"/>
  <c r="Y243" i="157"/>
  <c r="X3227" i="156"/>
  <c r="X3234" i="156"/>
  <c r="X3099" i="156"/>
  <c r="X3091" i="156"/>
  <c r="U3090" i="156"/>
  <c r="U2940" i="156"/>
  <c r="U3324" i="156"/>
  <c r="T3324" i="156"/>
  <c r="V101" i="57"/>
  <c r="V71" i="57"/>
  <c r="V135" i="57" s="1"/>
  <c r="X3011" i="156"/>
  <c r="V66" i="46"/>
  <c r="V128" i="46" s="1"/>
  <c r="V95" i="46"/>
  <c r="Y39" i="157"/>
  <c r="U2239" i="157"/>
  <c r="U2240" i="157" s="1"/>
  <c r="U2289" i="157"/>
  <c r="Y1265" i="157"/>
  <c r="Y1238" i="157"/>
  <c r="Y1854" i="157"/>
  <c r="Y1801" i="157"/>
  <c r="Y1888" i="157" s="1"/>
  <c r="Y1041" i="157"/>
  <c r="Y988" i="157"/>
  <c r="Y1075" i="157" s="1"/>
  <c r="Y1992" i="157"/>
  <c r="Y1961" i="157"/>
  <c r="Y2026" i="157" s="1"/>
  <c r="Y2256" i="157"/>
  <c r="Y2226" i="157"/>
  <c r="Y2289" i="157" s="1"/>
  <c r="Y1406" i="157"/>
  <c r="Y1372" i="157"/>
  <c r="Y1440" i="157" s="1"/>
  <c r="Y1507" i="157"/>
  <c r="Y1575" i="157" s="1"/>
  <c r="Y1540" i="157"/>
  <c r="Y2096" i="157"/>
  <c r="Y2161" i="157" s="1"/>
  <c r="Y2127" i="157"/>
  <c r="Y1685" i="157"/>
  <c r="Y1653" i="157"/>
  <c r="Y1720" i="157" s="1"/>
  <c r="U870" i="157"/>
  <c r="V88" i="157"/>
  <c r="V870" i="157"/>
  <c r="X3425" i="156"/>
  <c r="X3288" i="156"/>
  <c r="X3161" i="156"/>
  <c r="T3226" i="156"/>
  <c r="T3198" i="156"/>
  <c r="U3226" i="156"/>
  <c r="U3198" i="156"/>
  <c r="U3424" i="156"/>
  <c r="U3393" i="156"/>
  <c r="T3424" i="156"/>
  <c r="T3393" i="156"/>
  <c r="X3432" i="156"/>
  <c r="X3360" i="156"/>
  <c r="T3090" i="156"/>
  <c r="T3055" i="156"/>
  <c r="AA2922" i="156"/>
  <c r="AA2976" i="156"/>
  <c r="Y1300" i="157" l="1"/>
  <c r="Y88" i="157"/>
  <c r="X3090" i="156"/>
  <c r="X3198" i="156"/>
  <c r="X3261" i="156" s="1"/>
  <c r="X3324" i="156"/>
  <c r="U3459" i="156"/>
  <c r="U3261" i="156"/>
  <c r="T3459" i="156"/>
  <c r="T3261" i="156"/>
  <c r="T3127" i="156"/>
  <c r="Y870" i="157"/>
  <c r="X3226" i="156"/>
  <c r="X3393" i="156"/>
  <c r="X3424" i="156"/>
  <c r="T2893" i="156"/>
  <c r="T2854" i="156"/>
  <c r="AA2820" i="156"/>
  <c r="Z2820" i="156"/>
  <c r="Y2820" i="156"/>
  <c r="W2820" i="156"/>
  <c r="V2820" i="156"/>
  <c r="Q2820" i="156"/>
  <c r="AA2812" i="156"/>
  <c r="Z2812" i="156"/>
  <c r="Y2812" i="156"/>
  <c r="W2812" i="156"/>
  <c r="V2812" i="156"/>
  <c r="Q2812" i="156"/>
  <c r="AA2811" i="156"/>
  <c r="Z2811" i="156"/>
  <c r="Y2811" i="156"/>
  <c r="W2811" i="156"/>
  <c r="V2811" i="156"/>
  <c r="Q2811" i="156"/>
  <c r="AA2810" i="156"/>
  <c r="Z2810" i="156"/>
  <c r="Y2810" i="156"/>
  <c r="W2810" i="156"/>
  <c r="V2810" i="156"/>
  <c r="Q2810" i="156"/>
  <c r="AA2809" i="156"/>
  <c r="Z2809" i="156"/>
  <c r="Y2809" i="156"/>
  <c r="W2809" i="156"/>
  <c r="V2809" i="156"/>
  <c r="Q2809" i="156"/>
  <c r="AA2807" i="156"/>
  <c r="Z2807" i="156"/>
  <c r="Y2807" i="156"/>
  <c r="W2807" i="156"/>
  <c r="V2807" i="156"/>
  <c r="Q2807" i="156"/>
  <c r="AA2806" i="156"/>
  <c r="Z2806" i="156"/>
  <c r="Y2806" i="156"/>
  <c r="W2806" i="156"/>
  <c r="V2806" i="156"/>
  <c r="Q2806" i="156"/>
  <c r="AA2804" i="156"/>
  <c r="Z2804" i="156"/>
  <c r="Y2804" i="156"/>
  <c r="W2804" i="156"/>
  <c r="V2804" i="156"/>
  <c r="Q2804" i="156"/>
  <c r="AA2802" i="156"/>
  <c r="Z2802" i="156"/>
  <c r="Y2802" i="156"/>
  <c r="W2802" i="156"/>
  <c r="V2802" i="156"/>
  <c r="Q2802" i="156"/>
  <c r="AA2799" i="156"/>
  <c r="Z2799" i="156"/>
  <c r="Y2799" i="156"/>
  <c r="W2799" i="156"/>
  <c r="V2799" i="156"/>
  <c r="Q2799" i="156"/>
  <c r="AA2743" i="156"/>
  <c r="Z2743" i="156"/>
  <c r="Y2743" i="156"/>
  <c r="W2743" i="156"/>
  <c r="V2743" i="156"/>
  <c r="V2808" i="156" s="1"/>
  <c r="Q2743" i="156"/>
  <c r="AA2736" i="156"/>
  <c r="Z2736" i="156"/>
  <c r="Y2736" i="156"/>
  <c r="W2736" i="156"/>
  <c r="V2736" i="156"/>
  <c r="Q2736" i="156"/>
  <c r="U2747" i="156"/>
  <c r="U2739" i="156"/>
  <c r="U2737" i="156"/>
  <c r="Q2801" i="156" l="1"/>
  <c r="AA2808" i="156"/>
  <c r="Q2808" i="156"/>
  <c r="Y2801" i="156"/>
  <c r="Y2808" i="156"/>
  <c r="X3459" i="156"/>
  <c r="Z2801" i="156"/>
  <c r="Z2808" i="156"/>
  <c r="W2808" i="156"/>
  <c r="T2809" i="156"/>
  <c r="X2917" i="156"/>
  <c r="T2799" i="156"/>
  <c r="T2810" i="156"/>
  <c r="T2960" i="156"/>
  <c r="T2802" i="156"/>
  <c r="T2811" i="156"/>
  <c r="T2965" i="156"/>
  <c r="T2804" i="156"/>
  <c r="T2812" i="156"/>
  <c r="T2968" i="156"/>
  <c r="T2806" i="156"/>
  <c r="T2820" i="156"/>
  <c r="T2939" i="156"/>
  <c r="T2807" i="156"/>
  <c r="T2979" i="156"/>
  <c r="X2739" i="156"/>
  <c r="X2745" i="156"/>
  <c r="V2735" i="156"/>
  <c r="V2772" i="156" s="1"/>
  <c r="V2783" i="156" s="1"/>
  <c r="AA2735" i="156"/>
  <c r="X2737" i="156"/>
  <c r="U2809" i="156"/>
  <c r="X2744" i="156"/>
  <c r="T2944" i="156"/>
  <c r="X2872" i="156"/>
  <c r="T2950" i="156"/>
  <c r="X2878" i="156"/>
  <c r="T2980" i="156"/>
  <c r="T2946" i="156"/>
  <c r="X2874" i="156"/>
  <c r="T2951" i="156"/>
  <c r="X2879" i="156"/>
  <c r="T2984" i="156"/>
  <c r="X2741" i="156"/>
  <c r="X2746" i="156"/>
  <c r="U2804" i="156"/>
  <c r="T2947" i="156"/>
  <c r="X2875" i="156"/>
  <c r="T2952" i="156"/>
  <c r="X2880" i="156"/>
  <c r="X2952" i="156" s="1"/>
  <c r="T2975" i="156"/>
  <c r="X2742" i="156"/>
  <c r="X2747" i="156"/>
  <c r="X2812" i="156" s="1"/>
  <c r="T2869" i="156"/>
  <c r="T2942" i="156"/>
  <c r="X2870" i="156"/>
  <c r="T2949" i="156"/>
  <c r="T2876" i="156"/>
  <c r="X2877" i="156"/>
  <c r="Z2735" i="156"/>
  <c r="W2735" i="156"/>
  <c r="W2801" i="156"/>
  <c r="AA2801" i="156"/>
  <c r="U2806" i="156"/>
  <c r="U2810" i="156"/>
  <c r="U2807" i="156"/>
  <c r="U2811" i="156"/>
  <c r="V2801" i="156"/>
  <c r="U2802" i="156"/>
  <c r="U2812" i="156"/>
  <c r="U2808" i="156"/>
  <c r="T2736" i="156"/>
  <c r="T2743" i="156"/>
  <c r="U2736" i="156"/>
  <c r="Q2735" i="156"/>
  <c r="Y2735" i="156"/>
  <c r="X2947" i="156" l="1"/>
  <c r="X2951" i="156"/>
  <c r="AA2772" i="156"/>
  <c r="AA2783" i="156" s="1"/>
  <c r="X2946" i="156"/>
  <c r="X2810" i="156"/>
  <c r="X2811" i="156"/>
  <c r="X2804" i="156"/>
  <c r="X2942" i="156"/>
  <c r="X2806" i="156"/>
  <c r="X2949" i="156"/>
  <c r="X2802" i="156"/>
  <c r="T2808" i="156"/>
  <c r="T2801" i="156"/>
  <c r="T2948" i="156"/>
  <c r="X2736" i="156"/>
  <c r="V2800" i="156"/>
  <c r="AA2800" i="156"/>
  <c r="X2807" i="156"/>
  <c r="T2735" i="156"/>
  <c r="T2941" i="156"/>
  <c r="T2868" i="156"/>
  <c r="X2876" i="156"/>
  <c r="X2950" i="156"/>
  <c r="X2869" i="156"/>
  <c r="X2944" i="156"/>
  <c r="Y2772" i="156"/>
  <c r="Y2783" i="156" s="1"/>
  <c r="Y2800" i="156"/>
  <c r="U2735" i="156"/>
  <c r="U2801" i="156"/>
  <c r="Z2772" i="156"/>
  <c r="Z2783" i="156" s="1"/>
  <c r="Z2800" i="156"/>
  <c r="W2772" i="156"/>
  <c r="W2783" i="156" s="1"/>
  <c r="W2800" i="156"/>
  <c r="Q2772" i="156"/>
  <c r="Q2800" i="156"/>
  <c r="X2743" i="156"/>
  <c r="X2809" i="156"/>
  <c r="AA2645" i="156"/>
  <c r="Z2645" i="156"/>
  <c r="Y2645" i="156"/>
  <c r="W2645" i="156"/>
  <c r="V2645" i="156"/>
  <c r="Q2645" i="156"/>
  <c r="AA2644" i="156"/>
  <c r="Z2644" i="156"/>
  <c r="Y2644" i="156"/>
  <c r="W2644" i="156"/>
  <c r="V2644" i="156"/>
  <c r="Q2644" i="156"/>
  <c r="AA2643" i="156"/>
  <c r="Z2643" i="156"/>
  <c r="Y2643" i="156"/>
  <c r="W2643" i="156"/>
  <c r="V2643" i="156"/>
  <c r="Q2643" i="156"/>
  <c r="AA2707" i="156"/>
  <c r="Z2707" i="156"/>
  <c r="Y2707" i="156"/>
  <c r="W2707" i="156"/>
  <c r="V2707" i="156"/>
  <c r="Q2707" i="156"/>
  <c r="Y2703" i="156"/>
  <c r="Q2703" i="156"/>
  <c r="AA2702" i="156"/>
  <c r="Z2702" i="156"/>
  <c r="Y2702" i="156"/>
  <c r="W2702" i="156"/>
  <c r="V2702" i="156"/>
  <c r="Q2702" i="156"/>
  <c r="AA2701" i="156"/>
  <c r="Z2701" i="156"/>
  <c r="Y2701" i="156"/>
  <c r="W2701" i="156"/>
  <c r="V2701" i="156"/>
  <c r="Q2701" i="156"/>
  <c r="AA2700" i="156"/>
  <c r="Z2700" i="156"/>
  <c r="Y2700" i="156"/>
  <c r="W2700" i="156"/>
  <c r="V2700" i="156"/>
  <c r="Q2700" i="156"/>
  <c r="AA2695" i="156"/>
  <c r="Z2695" i="156"/>
  <c r="Y2695" i="156"/>
  <c r="W2695" i="156"/>
  <c r="V2695" i="156"/>
  <c r="Q2695" i="156"/>
  <c r="AA2689" i="156"/>
  <c r="Z2689" i="156"/>
  <c r="Y2689" i="156"/>
  <c r="W2689" i="156"/>
  <c r="V2689" i="156"/>
  <c r="Q2689" i="156"/>
  <c r="AA2685" i="156"/>
  <c r="Z2685" i="156"/>
  <c r="Y2685" i="156"/>
  <c r="W2685" i="156"/>
  <c r="V2685" i="156"/>
  <c r="Q2685" i="156"/>
  <c r="AA2679" i="156"/>
  <c r="Z2679" i="156"/>
  <c r="Y2679" i="156"/>
  <c r="W2679" i="156"/>
  <c r="V2679" i="156"/>
  <c r="Q2679" i="156"/>
  <c r="AA2670" i="156"/>
  <c r="Z2670" i="156"/>
  <c r="Y2670" i="156"/>
  <c r="W2670" i="156"/>
  <c r="V2670" i="156"/>
  <c r="Q2670" i="156"/>
  <c r="AA2669" i="156"/>
  <c r="Z2669" i="156"/>
  <c r="Y2669" i="156"/>
  <c r="W2669" i="156"/>
  <c r="V2669" i="156"/>
  <c r="Q2669" i="156"/>
  <c r="AA2668" i="156"/>
  <c r="Z2668" i="156"/>
  <c r="Y2668" i="156"/>
  <c r="W2668" i="156"/>
  <c r="V2668" i="156"/>
  <c r="Q2668" i="156"/>
  <c r="AA2667" i="156"/>
  <c r="Z2667" i="156"/>
  <c r="Y2667" i="156"/>
  <c r="W2667" i="156"/>
  <c r="V2667" i="156"/>
  <c r="Q2667" i="156"/>
  <c r="AA2665" i="156"/>
  <c r="Z2665" i="156"/>
  <c r="Y2665" i="156"/>
  <c r="W2665" i="156"/>
  <c r="V2665" i="156"/>
  <c r="Q2665" i="156"/>
  <c r="AA2664" i="156"/>
  <c r="Z2664" i="156"/>
  <c r="Y2664" i="156"/>
  <c r="W2664" i="156"/>
  <c r="V2664" i="156"/>
  <c r="Q2664" i="156"/>
  <c r="AA2662" i="156"/>
  <c r="Z2662" i="156"/>
  <c r="Y2662" i="156"/>
  <c r="W2662" i="156"/>
  <c r="V2662" i="156"/>
  <c r="Q2662" i="156"/>
  <c r="AA2660" i="156"/>
  <c r="Z2660" i="156"/>
  <c r="Y2660" i="156"/>
  <c r="W2660" i="156"/>
  <c r="V2660" i="156"/>
  <c r="Q2660" i="156"/>
  <c r="AA2657" i="156"/>
  <c r="Z2657" i="156"/>
  <c r="Y2657" i="156"/>
  <c r="W2657" i="156"/>
  <c r="V2657" i="156"/>
  <c r="Q2657" i="156"/>
  <c r="U2612" i="156"/>
  <c r="U849" i="156"/>
  <c r="AA2640" i="156"/>
  <c r="Z2640" i="156"/>
  <c r="Y2640" i="156"/>
  <c r="W2640" i="156"/>
  <c r="V2640" i="156"/>
  <c r="Q2640" i="156"/>
  <c r="AA2634" i="156"/>
  <c r="Z2634" i="156"/>
  <c r="Y2634" i="156"/>
  <c r="W2634" i="156"/>
  <c r="V2634" i="156"/>
  <c r="Q2634" i="156"/>
  <c r="U2629" i="156"/>
  <c r="AA2618" i="156"/>
  <c r="Z2618" i="156"/>
  <c r="Y2618" i="156"/>
  <c r="W2618" i="156"/>
  <c r="V2618" i="156"/>
  <c r="Q2618" i="156"/>
  <c r="AA2575" i="156"/>
  <c r="Z2575" i="156"/>
  <c r="Y2575" i="156"/>
  <c r="W2575" i="156"/>
  <c r="V2575" i="156"/>
  <c r="Q2575" i="156"/>
  <c r="U2573" i="156"/>
  <c r="AA2569" i="156"/>
  <c r="Z2569" i="156"/>
  <c r="Y2569" i="156"/>
  <c r="W2569" i="156"/>
  <c r="V2569" i="156"/>
  <c r="Q2569" i="156"/>
  <c r="U2561" i="156"/>
  <c r="AA2548" i="156"/>
  <c r="Z2548" i="156"/>
  <c r="Y2548" i="156"/>
  <c r="W2548" i="156"/>
  <c r="V2548" i="156"/>
  <c r="Q2548" i="156"/>
  <c r="U2536" i="156"/>
  <c r="AA2533" i="156"/>
  <c r="Z2533" i="156"/>
  <c r="Y2533" i="156"/>
  <c r="W2533" i="156"/>
  <c r="V2533" i="156"/>
  <c r="AA2507" i="156"/>
  <c r="Z2507" i="156"/>
  <c r="Y2507" i="156"/>
  <c r="W2507" i="156"/>
  <c r="V2507" i="156"/>
  <c r="Q2507" i="156"/>
  <c r="U2487" i="156"/>
  <c r="AA2482" i="156"/>
  <c r="Z2482" i="156"/>
  <c r="Y2482" i="156"/>
  <c r="W2482" i="156"/>
  <c r="V2482" i="156"/>
  <c r="Q2482" i="156"/>
  <c r="U2472" i="156"/>
  <c r="AA2458" i="156"/>
  <c r="Z2458" i="156"/>
  <c r="Y2458" i="156"/>
  <c r="W2458" i="156"/>
  <c r="V2458" i="156"/>
  <c r="Q2458" i="156"/>
  <c r="U2455" i="156"/>
  <c r="AA2448" i="156"/>
  <c r="Z2448" i="156"/>
  <c r="Y2448" i="156"/>
  <c r="W2448" i="156"/>
  <c r="V2448" i="156"/>
  <c r="Q2448" i="156"/>
  <c r="U2438" i="156"/>
  <c r="U2404" i="156"/>
  <c r="AA2425" i="156"/>
  <c r="Z2425" i="156"/>
  <c r="Y2425" i="156"/>
  <c r="W2425" i="156"/>
  <c r="V2425" i="156"/>
  <c r="Q2425" i="156"/>
  <c r="AA2396" i="156"/>
  <c r="AA2401" i="156" s="1"/>
  <c r="Z2396" i="156"/>
  <c r="Z2401" i="156" s="1"/>
  <c r="Y2396" i="156"/>
  <c r="Y2401" i="156" s="1"/>
  <c r="W2396" i="156"/>
  <c r="W2401" i="156" s="1"/>
  <c r="V2396" i="156"/>
  <c r="V2401" i="156" s="1"/>
  <c r="U2400" i="156"/>
  <c r="U2390" i="156"/>
  <c r="U2384" i="156"/>
  <c r="U2349" i="156"/>
  <c r="U2337" i="156"/>
  <c r="Q2396" i="156"/>
  <c r="Q2401" i="156" s="1"/>
  <c r="AA2380" i="156"/>
  <c r="AA2381" i="156" s="1"/>
  <c r="Z2380" i="156"/>
  <c r="Z2381" i="156" s="1"/>
  <c r="Y2380" i="156"/>
  <c r="Y2381" i="156" s="1"/>
  <c r="W2380" i="156"/>
  <c r="W2381" i="156" s="1"/>
  <c r="Q2380" i="156"/>
  <c r="Q2381" i="156" s="1"/>
  <c r="AA2352" i="156"/>
  <c r="Z2352" i="156"/>
  <c r="Y2352" i="156"/>
  <c r="V2352" i="156"/>
  <c r="Q2352" i="156"/>
  <c r="AA2327" i="156"/>
  <c r="Z2327" i="156"/>
  <c r="Z2333" i="156" s="1"/>
  <c r="Y2327" i="156"/>
  <c r="Y2333" i="156" s="1"/>
  <c r="W2327" i="156"/>
  <c r="W2333" i="156" s="1"/>
  <c r="V2327" i="156"/>
  <c r="V2333" i="156" s="1"/>
  <c r="Q2327" i="156"/>
  <c r="U2324" i="156"/>
  <c r="AA2319" i="156"/>
  <c r="Z2319" i="156"/>
  <c r="Y2319" i="156"/>
  <c r="W2319" i="156"/>
  <c r="V2319" i="156"/>
  <c r="Q2319" i="156"/>
  <c r="AA2303" i="156"/>
  <c r="Z2303" i="156"/>
  <c r="Y2303" i="156"/>
  <c r="W2303" i="156"/>
  <c r="V2303" i="156"/>
  <c r="Q2303" i="156"/>
  <c r="U2293" i="156"/>
  <c r="AA2237" i="156"/>
  <c r="Z2237" i="156"/>
  <c r="Y2237" i="156"/>
  <c r="W2237" i="156"/>
  <c r="V2237" i="156"/>
  <c r="Q2237" i="156"/>
  <c r="AA2230" i="156"/>
  <c r="Z2230" i="156"/>
  <c r="Y2230" i="156"/>
  <c r="W2230" i="156"/>
  <c r="V2230" i="156"/>
  <c r="Q2230" i="156"/>
  <c r="G2230" i="156"/>
  <c r="E2230" i="156"/>
  <c r="U2258" i="156"/>
  <c r="U2250" i="156"/>
  <c r="U2241" i="156"/>
  <c r="U2238" i="156"/>
  <c r="U2233" i="156"/>
  <c r="U2231" i="156"/>
  <c r="U2228" i="156"/>
  <c r="AA2208" i="156"/>
  <c r="AA2214" i="156" s="1"/>
  <c r="Z2208" i="156"/>
  <c r="Z2214" i="156" s="1"/>
  <c r="Y2208" i="156"/>
  <c r="Y2214" i="156" s="1"/>
  <c r="W2208" i="156"/>
  <c r="W2214" i="156" s="1"/>
  <c r="V2208" i="156"/>
  <c r="V2214" i="156" s="1"/>
  <c r="Q2208" i="156"/>
  <c r="AA2153" i="156"/>
  <c r="Z2153" i="156"/>
  <c r="Y2153" i="156"/>
  <c r="W2153" i="156"/>
  <c r="V2153" i="156"/>
  <c r="Q2153" i="156"/>
  <c r="G2153" i="156"/>
  <c r="E2153" i="156"/>
  <c r="AA2160" i="156"/>
  <c r="Z2160" i="156"/>
  <c r="Y2160" i="156"/>
  <c r="W2160" i="156"/>
  <c r="V2160" i="156"/>
  <c r="Q2160" i="156"/>
  <c r="U2151" i="156"/>
  <c r="U2154" i="156"/>
  <c r="U2161" i="156"/>
  <c r="U2164" i="156"/>
  <c r="U2173" i="156"/>
  <c r="T2157" i="156"/>
  <c r="U2100" i="156"/>
  <c r="U2109" i="156"/>
  <c r="AA2096" i="156"/>
  <c r="Z2096" i="156"/>
  <c r="Y2096" i="156"/>
  <c r="W2096" i="156"/>
  <c r="V2096" i="156"/>
  <c r="Q2096" i="156"/>
  <c r="U2099" i="156"/>
  <c r="U2098" i="156"/>
  <c r="U2097" i="156"/>
  <c r="U2092" i="156"/>
  <c r="U2090" i="156"/>
  <c r="AA2089" i="156"/>
  <c r="Z2089" i="156"/>
  <c r="Y2089" i="156"/>
  <c r="W2089" i="156"/>
  <c r="V2089" i="156"/>
  <c r="Q2089" i="156"/>
  <c r="G2089" i="156"/>
  <c r="E2089" i="156"/>
  <c r="Q1987" i="156"/>
  <c r="AA1994" i="156"/>
  <c r="Z1994" i="156"/>
  <c r="Y1994" i="156"/>
  <c r="W1994" i="156"/>
  <c r="V1994" i="156"/>
  <c r="Q1994" i="156"/>
  <c r="U2007" i="156"/>
  <c r="U1998" i="156"/>
  <c r="U1997" i="156"/>
  <c r="U1996" i="156"/>
  <c r="U1995" i="156"/>
  <c r="U1993" i="156"/>
  <c r="U1990" i="156"/>
  <c r="U1988" i="156"/>
  <c r="AA1987" i="156"/>
  <c r="Z1987" i="156"/>
  <c r="Y1987" i="156"/>
  <c r="W1987" i="156"/>
  <c r="V1987" i="156"/>
  <c r="G1987" i="156"/>
  <c r="E1987" i="156"/>
  <c r="X2948" i="156" l="1"/>
  <c r="X2801" i="156"/>
  <c r="X2808" i="156"/>
  <c r="U2800" i="156"/>
  <c r="T2327" i="156"/>
  <c r="T2569" i="156"/>
  <c r="X2157" i="156"/>
  <c r="T2448" i="156"/>
  <c r="T2482" i="156"/>
  <c r="T2772" i="156"/>
  <c r="T2160" i="156"/>
  <c r="T2645" i="156"/>
  <c r="T2533" i="156"/>
  <c r="T2575" i="156"/>
  <c r="T2208" i="156"/>
  <c r="T2237" i="156"/>
  <c r="T2303" i="156"/>
  <c r="T2634" i="156"/>
  <c r="T2352" i="156"/>
  <c r="T2319" i="156"/>
  <c r="T2701" i="156"/>
  <c r="T2702" i="156"/>
  <c r="T2640" i="156"/>
  <c r="T2800" i="156"/>
  <c r="X2384" i="156"/>
  <c r="X2472" i="156"/>
  <c r="X2482" i="156" s="1"/>
  <c r="X2573" i="156"/>
  <c r="X2575" i="156" s="1"/>
  <c r="X2293" i="156"/>
  <c r="X2303" i="156" s="1"/>
  <c r="X2309" i="156"/>
  <c r="X2319" i="156" s="1"/>
  <c r="X1990" i="156"/>
  <c r="X1997" i="156"/>
  <c r="X2097" i="156"/>
  <c r="X2173" i="156"/>
  <c r="X2154" i="156"/>
  <c r="X2231" i="156"/>
  <c r="X2250" i="156"/>
  <c r="X2356" i="156"/>
  <c r="X2400" i="156"/>
  <c r="X2438" i="156"/>
  <c r="X2448" i="156" s="1"/>
  <c r="X2536" i="156"/>
  <c r="X2629" i="156"/>
  <c r="X2634" i="156" s="1"/>
  <c r="X1993" i="156"/>
  <c r="X1998" i="156"/>
  <c r="X2098" i="156"/>
  <c r="X2109" i="156"/>
  <c r="X2164" i="156"/>
  <c r="X2151" i="156"/>
  <c r="X2233" i="156"/>
  <c r="X2258" i="156"/>
  <c r="X2358" i="156"/>
  <c r="X2404" i="156"/>
  <c r="X2455" i="156"/>
  <c r="X2487" i="156"/>
  <c r="X2561" i="156"/>
  <c r="T2940" i="156"/>
  <c r="T2904" i="156"/>
  <c r="X1995" i="156"/>
  <c r="X2007" i="156"/>
  <c r="X2090" i="156"/>
  <c r="X2099" i="156"/>
  <c r="X2100" i="156"/>
  <c r="X2161" i="156"/>
  <c r="X2238" i="156"/>
  <c r="X2337" i="156"/>
  <c r="X2941" i="156"/>
  <c r="X2868" i="156"/>
  <c r="X1988" i="156"/>
  <c r="X1996" i="156"/>
  <c r="X2092" i="156"/>
  <c r="X2228" i="156"/>
  <c r="X2241" i="156"/>
  <c r="X2324" i="156"/>
  <c r="X2327" i="156" s="1"/>
  <c r="X2349" i="156"/>
  <c r="X2390" i="156"/>
  <c r="X2735" i="156"/>
  <c r="AA2229" i="156"/>
  <c r="T2685" i="156"/>
  <c r="W1986" i="156"/>
  <c r="W2055" i="156" s="1"/>
  <c r="T2425" i="156"/>
  <c r="T2458" i="156"/>
  <c r="V2152" i="156"/>
  <c r="V2189" i="156" s="1"/>
  <c r="Q2214" i="156"/>
  <c r="T2548" i="156"/>
  <c r="Q2333" i="156"/>
  <c r="T2507" i="156"/>
  <c r="T2396" i="156"/>
  <c r="Q1986" i="156"/>
  <c r="U2448" i="156"/>
  <c r="AA2152" i="156"/>
  <c r="T2230" i="156"/>
  <c r="V2229" i="156"/>
  <c r="V2266" i="156" s="1"/>
  <c r="V2088" i="156"/>
  <c r="V2125" i="156" s="1"/>
  <c r="U2089" i="156"/>
  <c r="T2380" i="156"/>
  <c r="V1986" i="156"/>
  <c r="V2055" i="156" s="1"/>
  <c r="W2152" i="156"/>
  <c r="W2189" i="156" s="1"/>
  <c r="U2396" i="156"/>
  <c r="U2575" i="156"/>
  <c r="Y2152" i="156"/>
  <c r="U2569" i="156"/>
  <c r="U2634" i="156"/>
  <c r="U2482" i="156"/>
  <c r="AA2088" i="156"/>
  <c r="AA2333" i="156"/>
  <c r="T1987" i="156"/>
  <c r="T2089" i="156"/>
  <c r="Q2088" i="156"/>
  <c r="T2153" i="156"/>
  <c r="U2153" i="156"/>
  <c r="W2088" i="156"/>
  <c r="W2125" i="156" s="1"/>
  <c r="U2230" i="156"/>
  <c r="Z2088" i="156"/>
  <c r="Q2152" i="156"/>
  <c r="Y1986" i="156"/>
  <c r="U2319" i="156"/>
  <c r="AA1986" i="156"/>
  <c r="T2096" i="156"/>
  <c r="U2096" i="156"/>
  <c r="Z2152" i="156"/>
  <c r="Z2229" i="156"/>
  <c r="W2229" i="156"/>
  <c r="U2303" i="156"/>
  <c r="Z1986" i="156"/>
  <c r="U2327" i="156"/>
  <c r="T1994" i="156"/>
  <c r="U1994" i="156"/>
  <c r="Q2229" i="156"/>
  <c r="Y2229" i="156"/>
  <c r="Y2088" i="156"/>
  <c r="Y2125" i="156" l="1"/>
  <c r="Y2189" i="156"/>
  <c r="X2800" i="156"/>
  <c r="AA2125" i="156"/>
  <c r="X2940" i="156"/>
  <c r="Z2189" i="156"/>
  <c r="AA2189" i="156"/>
  <c r="Z2266" i="156"/>
  <c r="Z2125" i="156"/>
  <c r="AA2266" i="156"/>
  <c r="Y2055" i="156"/>
  <c r="AA2055" i="156"/>
  <c r="Z2055" i="156"/>
  <c r="T2214" i="156"/>
  <c r="T2152" i="156"/>
  <c r="T2229" i="156"/>
  <c r="T2333" i="156"/>
  <c r="T2783" i="156"/>
  <c r="T2381" i="156"/>
  <c r="U2401" i="156"/>
  <c r="T2401" i="156"/>
  <c r="X2230" i="156"/>
  <c r="X2153" i="156"/>
  <c r="X1987" i="156"/>
  <c r="X2096" i="156"/>
  <c r="X2569" i="156"/>
  <c r="X1994" i="156"/>
  <c r="T2976" i="156"/>
  <c r="T2922" i="156"/>
  <c r="Y2266" i="156"/>
  <c r="U2088" i="156"/>
  <c r="W2266" i="156"/>
  <c r="T2088" i="156"/>
  <c r="Q2125" i="156"/>
  <c r="X2089" i="156"/>
  <c r="X2396" i="156"/>
  <c r="Q2189" i="156"/>
  <c r="Q2266" i="156"/>
  <c r="Q2055" i="156"/>
  <c r="T1986" i="156"/>
  <c r="T2055" i="156" l="1"/>
  <c r="T2189" i="156"/>
  <c r="T2266" i="156"/>
  <c r="X1986" i="156"/>
  <c r="T2125" i="156"/>
  <c r="Q2073" i="156"/>
  <c r="X2401" i="156"/>
  <c r="X2088" i="156"/>
  <c r="U1913" i="156" l="1"/>
  <c r="U1912" i="156"/>
  <c r="U1909" i="156"/>
  <c r="AA1910" i="156"/>
  <c r="Z1910" i="156"/>
  <c r="Y1910" i="156"/>
  <c r="W1910" i="156"/>
  <c r="V1910" i="156"/>
  <c r="Q1910" i="156"/>
  <c r="AA1905" i="156"/>
  <c r="Z1905" i="156"/>
  <c r="Y1905" i="156"/>
  <c r="W1905" i="156"/>
  <c r="V1905" i="156"/>
  <c r="Q1905" i="156"/>
  <c r="AA1889" i="156"/>
  <c r="Z1889" i="156"/>
  <c r="Y1889" i="156"/>
  <c r="W1889" i="156"/>
  <c r="V1889" i="156"/>
  <c r="Q1889" i="156"/>
  <c r="U1880" i="156"/>
  <c r="AA1844" i="156"/>
  <c r="Z1844" i="156"/>
  <c r="Y1844" i="156"/>
  <c r="W1844" i="156"/>
  <c r="V1844" i="156"/>
  <c r="Q1844" i="156"/>
  <c r="AA1839" i="156"/>
  <c r="Z1839" i="156"/>
  <c r="Y1839" i="156"/>
  <c r="W1839" i="156"/>
  <c r="V1839" i="156"/>
  <c r="Q1839" i="156"/>
  <c r="U1847" i="156"/>
  <c r="U1846" i="156"/>
  <c r="U1843" i="156"/>
  <c r="U1842" i="156"/>
  <c r="U1795" i="156"/>
  <c r="U1794" i="156"/>
  <c r="U1791" i="156"/>
  <c r="U1790" i="156"/>
  <c r="AA1792" i="156"/>
  <c r="Z1792" i="156"/>
  <c r="Y1792" i="156"/>
  <c r="W1792" i="156"/>
  <c r="V1792" i="156"/>
  <c r="Q1792" i="156"/>
  <c r="AA1787" i="156"/>
  <c r="Z1787" i="156"/>
  <c r="Y1787" i="156"/>
  <c r="W1787" i="156"/>
  <c r="V1787" i="156"/>
  <c r="Q1787" i="156"/>
  <c r="U1741" i="156"/>
  <c r="U1740" i="156"/>
  <c r="U1737" i="156"/>
  <c r="U1736" i="156"/>
  <c r="AA1738" i="156"/>
  <c r="Z1738" i="156"/>
  <c r="Y1738" i="156"/>
  <c r="W1738" i="156"/>
  <c r="V1738" i="156"/>
  <c r="Q1738" i="156"/>
  <c r="AA1733" i="156"/>
  <c r="Z1733" i="156"/>
  <c r="Y1733" i="156"/>
  <c r="W1733" i="156"/>
  <c r="V1733" i="156"/>
  <c r="Q1733" i="156"/>
  <c r="AA1717" i="156"/>
  <c r="Z1717" i="156"/>
  <c r="Y1717" i="156"/>
  <c r="W1717" i="156"/>
  <c r="V1717" i="156"/>
  <c r="Q1717" i="156"/>
  <c r="U1708" i="156"/>
  <c r="AA1703" i="156"/>
  <c r="Z1703" i="156"/>
  <c r="Y1703" i="156"/>
  <c r="W1703" i="156"/>
  <c r="V1703" i="156"/>
  <c r="Q1703" i="156"/>
  <c r="U1694" i="156"/>
  <c r="AA1689" i="156"/>
  <c r="Z1689" i="156"/>
  <c r="Y1689" i="156"/>
  <c r="Y1690" i="156" s="1"/>
  <c r="W1689" i="156"/>
  <c r="V1689" i="156"/>
  <c r="Q1689" i="156"/>
  <c r="U1680" i="156"/>
  <c r="AA1638" i="156"/>
  <c r="Z1638" i="156"/>
  <c r="Y1638" i="156"/>
  <c r="W1638" i="156"/>
  <c r="V1638" i="156"/>
  <c r="Q1638" i="156"/>
  <c r="U1651" i="156"/>
  <c r="U1642" i="156"/>
  <c r="U1639" i="156"/>
  <c r="U1634" i="156"/>
  <c r="U1632" i="156"/>
  <c r="U1629" i="156"/>
  <c r="AA1631" i="156"/>
  <c r="Z1631" i="156"/>
  <c r="Y1631" i="156"/>
  <c r="W1631" i="156"/>
  <c r="W1630" i="156" s="1"/>
  <c r="W1670" i="156" s="1"/>
  <c r="V1631" i="156"/>
  <c r="V1630" i="156" s="1"/>
  <c r="V1670" i="156" s="1"/>
  <c r="Q1631" i="156"/>
  <c r="G1631" i="156"/>
  <c r="E1631" i="156"/>
  <c r="AA1580" i="156"/>
  <c r="Z1580" i="156"/>
  <c r="Y1580" i="156"/>
  <c r="W1580" i="156"/>
  <c r="V1580" i="156"/>
  <c r="Q1580" i="156"/>
  <c r="AA1573" i="156"/>
  <c r="Z1573" i="156"/>
  <c r="Y1573" i="156"/>
  <c r="W1573" i="156"/>
  <c r="V1573" i="156"/>
  <c r="Q1573" i="156"/>
  <c r="G1573" i="156"/>
  <c r="E1573" i="156"/>
  <c r="U1608" i="156"/>
  <c r="U1601" i="156"/>
  <c r="U1593" i="156"/>
  <c r="U1584" i="156"/>
  <c r="U1583" i="156"/>
  <c r="U1582" i="156"/>
  <c r="U1581" i="156"/>
  <c r="U1579" i="156"/>
  <c r="U1576" i="156"/>
  <c r="U1574" i="156"/>
  <c r="U1571" i="156"/>
  <c r="AA1516" i="156"/>
  <c r="Z1516" i="156"/>
  <c r="Y1516" i="156"/>
  <c r="W1516" i="156"/>
  <c r="V1516" i="156"/>
  <c r="Q1516" i="156"/>
  <c r="AA1509" i="156"/>
  <c r="Z1509" i="156"/>
  <c r="Y1509" i="156"/>
  <c r="W1509" i="156"/>
  <c r="V1509" i="156"/>
  <c r="Q1509" i="156"/>
  <c r="G1509" i="156"/>
  <c r="E1509" i="156"/>
  <c r="U1547" i="156"/>
  <c r="U1537" i="156"/>
  <c r="U1529" i="156"/>
  <c r="U1520" i="156"/>
  <c r="U1517" i="156"/>
  <c r="U1512" i="156"/>
  <c r="U1510" i="156"/>
  <c r="U1507" i="156"/>
  <c r="AA1457" i="156"/>
  <c r="Z1457" i="156"/>
  <c r="Y1457" i="156"/>
  <c r="W1457" i="156"/>
  <c r="V1457" i="156"/>
  <c r="Q1457" i="156"/>
  <c r="U1478" i="156"/>
  <c r="U1470" i="156"/>
  <c r="U1461" i="156"/>
  <c r="U1460" i="156"/>
  <c r="U1459" i="156"/>
  <c r="U1458" i="156"/>
  <c r="U1456" i="156"/>
  <c r="U1455" i="156"/>
  <c r="U1453" i="156"/>
  <c r="U1451" i="156"/>
  <c r="U1448" i="156"/>
  <c r="AA1450" i="156"/>
  <c r="Z1450" i="156"/>
  <c r="Y1450" i="156"/>
  <c r="W1450" i="156"/>
  <c r="V1450" i="156"/>
  <c r="Q1450" i="156"/>
  <c r="G1450" i="156"/>
  <c r="E1450" i="156"/>
  <c r="AA1395" i="156"/>
  <c r="Z1395" i="156"/>
  <c r="Y1395" i="156"/>
  <c r="W1395" i="156"/>
  <c r="V1395" i="156"/>
  <c r="Q1395" i="156"/>
  <c r="AA1388" i="156"/>
  <c r="Z1388" i="156"/>
  <c r="Y1388" i="156"/>
  <c r="W1388" i="156"/>
  <c r="V1388" i="156"/>
  <c r="Q1388" i="156"/>
  <c r="G1388" i="156"/>
  <c r="E1388" i="156"/>
  <c r="U1417" i="156"/>
  <c r="U1409" i="156"/>
  <c r="U1400" i="156"/>
  <c r="U1398" i="156"/>
  <c r="U1397" i="156"/>
  <c r="U1396" i="156"/>
  <c r="U1393" i="156"/>
  <c r="U1394" i="156"/>
  <c r="U1391" i="156"/>
  <c r="U1389" i="156"/>
  <c r="U1386" i="156"/>
  <c r="AA1312" i="156"/>
  <c r="Z1312" i="156"/>
  <c r="Y1312" i="156"/>
  <c r="W1312" i="156"/>
  <c r="V1312" i="156"/>
  <c r="Q1312" i="156"/>
  <c r="AA1305" i="156"/>
  <c r="Z1305" i="156"/>
  <c r="Y1305" i="156"/>
  <c r="W1305" i="156"/>
  <c r="V1305" i="156"/>
  <c r="Q1305" i="156"/>
  <c r="G1305" i="156"/>
  <c r="E1305" i="156"/>
  <c r="U1325" i="156"/>
  <c r="U1316" i="156"/>
  <c r="U1313" i="156"/>
  <c r="U1308" i="156"/>
  <c r="U1306" i="156"/>
  <c r="U1303" i="156"/>
  <c r="AA1250" i="156"/>
  <c r="Z1250" i="156"/>
  <c r="Y1250" i="156"/>
  <c r="W1250" i="156"/>
  <c r="V1250" i="156"/>
  <c r="Q1250" i="156"/>
  <c r="AA1243" i="156"/>
  <c r="Z1243" i="156"/>
  <c r="Y1243" i="156"/>
  <c r="W1243" i="156"/>
  <c r="V1243" i="156"/>
  <c r="Q1243" i="156"/>
  <c r="G1243" i="156"/>
  <c r="E1243" i="156"/>
  <c r="U1263" i="156"/>
  <c r="U1254" i="156"/>
  <c r="U1251" i="156"/>
  <c r="U1246" i="156"/>
  <c r="U1244" i="156"/>
  <c r="U1241" i="156"/>
  <c r="AA1178" i="156"/>
  <c r="Z1178" i="156"/>
  <c r="Y1178" i="156"/>
  <c r="W1178" i="156"/>
  <c r="V1178" i="156"/>
  <c r="Q1178" i="156"/>
  <c r="G1178" i="156"/>
  <c r="E1178" i="156"/>
  <c r="AA1185" i="156"/>
  <c r="Z1185" i="156"/>
  <c r="Y1185" i="156"/>
  <c r="W1185" i="156"/>
  <c r="V1185" i="156"/>
  <c r="Q1185" i="156"/>
  <c r="U1199" i="156"/>
  <c r="U1190" i="156"/>
  <c r="U1186" i="156"/>
  <c r="U1181" i="156"/>
  <c r="U1179" i="156"/>
  <c r="AA1155" i="156"/>
  <c r="Z1155" i="156"/>
  <c r="Y1155" i="156"/>
  <c r="W1155" i="156"/>
  <c r="V1155" i="156"/>
  <c r="Q1155" i="156"/>
  <c r="AA752" i="156"/>
  <c r="Z752" i="156"/>
  <c r="Y752" i="156"/>
  <c r="W752" i="156"/>
  <c r="V752" i="156"/>
  <c r="Q752" i="156"/>
  <c r="AA1118" i="156"/>
  <c r="Z1118" i="156"/>
  <c r="Y1118" i="156"/>
  <c r="W1118" i="156"/>
  <c r="V1118" i="156"/>
  <c r="Q1118" i="156"/>
  <c r="AA735" i="156"/>
  <c r="Z735" i="156"/>
  <c r="Y735" i="156"/>
  <c r="W735" i="156"/>
  <c r="V735" i="156"/>
  <c r="Q735" i="156"/>
  <c r="U717" i="156"/>
  <c r="AA701" i="156"/>
  <c r="Z701" i="156"/>
  <c r="Y701" i="156"/>
  <c r="W701" i="156"/>
  <c r="V701" i="156"/>
  <c r="Q701" i="156"/>
  <c r="U687" i="156"/>
  <c r="T701" i="156"/>
  <c r="AA681" i="156"/>
  <c r="Z681" i="156"/>
  <c r="Y681" i="156"/>
  <c r="V681" i="156"/>
  <c r="Q681" i="156"/>
  <c r="U645" i="156"/>
  <c r="AA599" i="156"/>
  <c r="Z599" i="156"/>
  <c r="Y599" i="156"/>
  <c r="W599" i="156"/>
  <c r="V599" i="156"/>
  <c r="Q599" i="156"/>
  <c r="U585" i="156"/>
  <c r="AA542" i="156"/>
  <c r="Z542" i="156"/>
  <c r="Y542" i="156"/>
  <c r="W542" i="156"/>
  <c r="V542" i="156"/>
  <c r="AA561" i="156"/>
  <c r="Z561" i="156"/>
  <c r="Y561" i="156"/>
  <c r="W561" i="156"/>
  <c r="V561" i="156"/>
  <c r="AA575" i="156"/>
  <c r="Z575" i="156"/>
  <c r="Y575" i="156"/>
  <c r="Y576" i="156" s="1"/>
  <c r="W575" i="156"/>
  <c r="V575" i="156"/>
  <c r="Q575" i="156"/>
  <c r="U566" i="156"/>
  <c r="T575" i="156"/>
  <c r="Q561" i="156"/>
  <c r="U552" i="156"/>
  <c r="T561" i="156"/>
  <c r="Q542" i="156"/>
  <c r="U519" i="156"/>
  <c r="Q508" i="156"/>
  <c r="U436" i="156"/>
  <c r="Q422" i="156"/>
  <c r="U364" i="156"/>
  <c r="Q336" i="156"/>
  <c r="U293" i="156"/>
  <c r="Q255" i="156"/>
  <c r="U203" i="156"/>
  <c r="Q179" i="156"/>
  <c r="U151" i="156"/>
  <c r="Q103" i="156"/>
  <c r="U43" i="156"/>
  <c r="AA1081" i="156"/>
  <c r="Z1081" i="156"/>
  <c r="Y1081" i="156"/>
  <c r="W1081" i="156"/>
  <c r="V1081" i="156"/>
  <c r="Q1081" i="156"/>
  <c r="AA1018" i="156"/>
  <c r="Z1018" i="156"/>
  <c r="Y1018" i="156"/>
  <c r="W1018" i="156"/>
  <c r="W1012" i="156" s="1"/>
  <c r="V1018" i="156"/>
  <c r="V1012" i="156" s="1"/>
  <c r="Q1018" i="156"/>
  <c r="U1021" i="156"/>
  <c r="U1020" i="156"/>
  <c r="U1017" i="156"/>
  <c r="U1016" i="156"/>
  <c r="U957" i="156"/>
  <c r="U956" i="156"/>
  <c r="U953" i="156"/>
  <c r="U952" i="156"/>
  <c r="Q954" i="156"/>
  <c r="AA949" i="156"/>
  <c r="Z949" i="156"/>
  <c r="Y949" i="156"/>
  <c r="W949" i="156"/>
  <c r="V949" i="156"/>
  <c r="Q949" i="156"/>
  <c r="T911" i="156"/>
  <c r="U840" i="156"/>
  <c r="G829" i="156"/>
  <c r="E829" i="156"/>
  <c r="U837" i="156"/>
  <c r="U832" i="156"/>
  <c r="U830" i="156"/>
  <c r="Y783" i="156"/>
  <c r="W783" i="156"/>
  <c r="V783" i="156"/>
  <c r="Q783" i="156"/>
  <c r="AA782" i="156"/>
  <c r="Z782" i="156"/>
  <c r="Y782" i="156"/>
  <c r="W782" i="156"/>
  <c r="V782" i="156"/>
  <c r="Q782" i="156"/>
  <c r="AA779" i="156"/>
  <c r="Z779" i="156"/>
  <c r="Y779" i="156"/>
  <c r="W779" i="156"/>
  <c r="V779" i="156"/>
  <c r="Q779" i="156"/>
  <c r="AA770" i="156"/>
  <c r="Z770" i="156"/>
  <c r="Y770" i="156"/>
  <c r="Q770" i="156"/>
  <c r="AA750" i="156"/>
  <c r="Z750" i="156"/>
  <c r="Y750" i="156"/>
  <c r="W750" i="156"/>
  <c r="V750" i="156"/>
  <c r="Q750" i="156"/>
  <c r="AA749" i="156"/>
  <c r="Z749" i="156"/>
  <c r="Y749" i="156"/>
  <c r="W749" i="156"/>
  <c r="V749" i="156"/>
  <c r="Q749" i="156"/>
  <c r="AA748" i="156"/>
  <c r="Z748" i="156"/>
  <c r="Y748" i="156"/>
  <c r="W748" i="156"/>
  <c r="V748" i="156"/>
  <c r="Q748" i="156"/>
  <c r="Z1387" i="156" l="1"/>
  <c r="AA1387" i="156"/>
  <c r="Y1012" i="156"/>
  <c r="Z1012" i="156"/>
  <c r="AA1012" i="156"/>
  <c r="Q1012" i="156"/>
  <c r="AA948" i="156"/>
  <c r="U1013" i="156"/>
  <c r="T1013" i="156"/>
  <c r="T2703" i="156"/>
  <c r="T1905" i="156"/>
  <c r="T836" i="156"/>
  <c r="T1638" i="156"/>
  <c r="T1717" i="156"/>
  <c r="X849" i="156"/>
  <c r="T1250" i="156"/>
  <c r="T1185" i="156"/>
  <c r="T1312" i="156"/>
  <c r="T1516" i="156"/>
  <c r="T1689" i="156"/>
  <c r="T1889" i="156"/>
  <c r="T2707" i="156"/>
  <c r="T1703" i="156"/>
  <c r="T782" i="156"/>
  <c r="T954" i="156"/>
  <c r="X585" i="156"/>
  <c r="T829" i="156"/>
  <c r="Y880" i="156"/>
  <c r="Y899" i="156" s="1"/>
  <c r="Z880" i="156"/>
  <c r="Z899" i="156" s="1"/>
  <c r="AA880" i="156"/>
  <c r="AA899" i="156" s="1"/>
  <c r="V880" i="156"/>
  <c r="V899" i="156" s="1"/>
  <c r="W880" i="156"/>
  <c r="W899" i="156" s="1"/>
  <c r="Z1508" i="156"/>
  <c r="Z1838" i="156"/>
  <c r="Z1177" i="156"/>
  <c r="AA1904" i="156"/>
  <c r="X1306" i="156"/>
  <c r="V1304" i="156"/>
  <c r="V1357" i="156" s="1"/>
  <c r="AA1304" i="156"/>
  <c r="V1572" i="156"/>
  <c r="V1609" i="156" s="1"/>
  <c r="X436" i="156"/>
  <c r="X687" i="156"/>
  <c r="X701" i="156" s="1"/>
  <c r="X645" i="156"/>
  <c r="AA1838" i="156"/>
  <c r="X151" i="156"/>
  <c r="AA1572" i="156"/>
  <c r="X1680" i="156"/>
  <c r="X1694" i="156"/>
  <c r="X1708" i="156"/>
  <c r="X1717" i="156" s="1"/>
  <c r="X1880" i="156"/>
  <c r="V1387" i="156"/>
  <c r="V1426" i="156" s="1"/>
  <c r="W1508" i="156"/>
  <c r="W1548" i="156" s="1"/>
  <c r="W1732" i="156"/>
  <c r="W1764" i="156" s="1"/>
  <c r="X830" i="156"/>
  <c r="X957" i="156"/>
  <c r="X1016" i="156"/>
  <c r="X203" i="156"/>
  <c r="X519" i="156"/>
  <c r="X1181" i="156"/>
  <c r="X1251" i="156"/>
  <c r="X1313" i="156"/>
  <c r="X1389" i="156"/>
  <c r="X1396" i="156"/>
  <c r="X1409" i="156"/>
  <c r="X1453" i="156"/>
  <c r="X1459" i="156"/>
  <c r="X1478" i="156"/>
  <c r="X1517" i="156"/>
  <c r="X1547" i="156"/>
  <c r="X1571" i="156"/>
  <c r="X1581" i="156"/>
  <c r="X1593" i="156"/>
  <c r="X1632" i="156"/>
  <c r="X1651" i="156"/>
  <c r="X1737" i="156"/>
  <c r="X1791" i="156"/>
  <c r="X1843" i="156"/>
  <c r="X1909" i="156"/>
  <c r="X832" i="156"/>
  <c r="X840" i="156"/>
  <c r="X952" i="156"/>
  <c r="X1017" i="156"/>
  <c r="X1186" i="156"/>
  <c r="X1241" i="156"/>
  <c r="X1254" i="156"/>
  <c r="X1303" i="156"/>
  <c r="X1316" i="156"/>
  <c r="X1391" i="156"/>
  <c r="X1397" i="156"/>
  <c r="X1417" i="156"/>
  <c r="X1455" i="156"/>
  <c r="X1460" i="156"/>
  <c r="X1507" i="156"/>
  <c r="X1520" i="156"/>
  <c r="X1574" i="156"/>
  <c r="X1582" i="156"/>
  <c r="X1601" i="156"/>
  <c r="X1634" i="156"/>
  <c r="X1740" i="156"/>
  <c r="X1794" i="156"/>
  <c r="X1846" i="156"/>
  <c r="X1912" i="156"/>
  <c r="X953" i="156"/>
  <c r="X1020" i="156"/>
  <c r="X43" i="156"/>
  <c r="X364" i="156"/>
  <c r="X566" i="156"/>
  <c r="X575" i="156" s="1"/>
  <c r="X1190" i="156"/>
  <c r="X1244" i="156"/>
  <c r="X1263" i="156"/>
  <c r="X1325" i="156"/>
  <c r="X1394" i="156"/>
  <c r="X1398" i="156"/>
  <c r="X1448" i="156"/>
  <c r="X1456" i="156"/>
  <c r="X1461" i="156"/>
  <c r="X1510" i="156"/>
  <c r="X1529" i="156"/>
  <c r="X1576" i="156"/>
  <c r="X1583" i="156"/>
  <c r="X1608" i="156"/>
  <c r="X1639" i="156"/>
  <c r="X1741" i="156"/>
  <c r="X1795" i="156"/>
  <c r="X1847" i="156"/>
  <c r="X1913" i="156"/>
  <c r="X837" i="156"/>
  <c r="X956" i="156"/>
  <c r="X1021" i="156"/>
  <c r="X293" i="156"/>
  <c r="X552" i="156"/>
  <c r="X561" i="156" s="1"/>
  <c r="X717" i="156"/>
  <c r="X1179" i="156"/>
  <c r="X1199" i="156"/>
  <c r="X1246" i="156"/>
  <c r="W1242" i="156"/>
  <c r="W1279" i="156" s="1"/>
  <c r="X1308" i="156"/>
  <c r="W1304" i="156"/>
  <c r="W1357" i="156" s="1"/>
  <c r="X1386" i="156"/>
  <c r="X1393" i="156"/>
  <c r="X1400" i="156"/>
  <c r="X1451" i="156"/>
  <c r="X1458" i="156"/>
  <c r="X1470" i="156"/>
  <c r="X1512" i="156"/>
  <c r="X1537" i="156"/>
  <c r="X1579" i="156"/>
  <c r="X1584" i="156"/>
  <c r="X1629" i="156"/>
  <c r="X1642" i="156"/>
  <c r="X1736" i="156"/>
  <c r="X1790" i="156"/>
  <c r="X1842" i="156"/>
  <c r="Z1242" i="156"/>
  <c r="Y1786" i="156"/>
  <c r="V1838" i="156"/>
  <c r="V1869" i="156" s="1"/>
  <c r="W1177" i="156"/>
  <c r="W1218" i="156" s="1"/>
  <c r="V1242" i="156"/>
  <c r="V1279" i="156" s="1"/>
  <c r="AA1242" i="156"/>
  <c r="Z1304" i="156"/>
  <c r="V1508" i="156"/>
  <c r="V1548" i="156" s="1"/>
  <c r="AA1508" i="156"/>
  <c r="V1732" i="156"/>
  <c r="V1764" i="156" s="1"/>
  <c r="U1787" i="156"/>
  <c r="AA1449" i="156"/>
  <c r="Z1572" i="156"/>
  <c r="Z1449" i="156"/>
  <c r="U1733" i="156"/>
  <c r="W1838" i="156"/>
  <c r="W1869" i="156" s="1"/>
  <c r="T2689" i="156"/>
  <c r="AA1177" i="156"/>
  <c r="T2657" i="156"/>
  <c r="T2700" i="156"/>
  <c r="Z2659" i="156"/>
  <c r="T1631" i="156"/>
  <c r="U2662" i="156"/>
  <c r="AA2659" i="156"/>
  <c r="AA2666" i="156"/>
  <c r="T2662" i="156"/>
  <c r="Q2659" i="156"/>
  <c r="Q2666" i="156"/>
  <c r="T2679" i="156"/>
  <c r="V2659" i="156"/>
  <c r="T2644" i="156"/>
  <c r="W2659" i="156"/>
  <c r="W2666" i="156"/>
  <c r="T1018" i="156"/>
  <c r="U2679" i="156"/>
  <c r="T1243" i="156"/>
  <c r="T2643" i="156"/>
  <c r="T1450" i="156"/>
  <c r="Y1904" i="156"/>
  <c r="Y2659" i="156"/>
  <c r="Y2666" i="156"/>
  <c r="T2667" i="156"/>
  <c r="T1738" i="156"/>
  <c r="T2668" i="156"/>
  <c r="T2664" i="156"/>
  <c r="T2669" i="156"/>
  <c r="T2665" i="156"/>
  <c r="U2665" i="156"/>
  <c r="Q880" i="156"/>
  <c r="W1449" i="156"/>
  <c r="W1486" i="156" s="1"/>
  <c r="Z1904" i="156"/>
  <c r="V1177" i="156"/>
  <c r="V1218" i="156" s="1"/>
  <c r="Q1242" i="156"/>
  <c r="T1155" i="156"/>
  <c r="Q1045" i="156"/>
  <c r="Y1449" i="156"/>
  <c r="T1081" i="156"/>
  <c r="T1118" i="156"/>
  <c r="T1733" i="156"/>
  <c r="T1573" i="156"/>
  <c r="T1305" i="156"/>
  <c r="Q1786" i="156"/>
  <c r="T1509" i="156"/>
  <c r="U1305" i="156"/>
  <c r="T542" i="156"/>
  <c r="Y1242" i="156"/>
  <c r="W1387" i="156"/>
  <c r="W1426" i="156" s="1"/>
  <c r="U1573" i="156"/>
  <c r="T1910" i="156"/>
  <c r="U575" i="156"/>
  <c r="Q1904" i="156"/>
  <c r="AA1732" i="156"/>
  <c r="T1787" i="156"/>
  <c r="U561" i="156"/>
  <c r="U701" i="156"/>
  <c r="U752" i="156"/>
  <c r="Q1177" i="156"/>
  <c r="Y1177" i="156"/>
  <c r="U1717" i="156"/>
  <c r="Q1732" i="156"/>
  <c r="AA1786" i="156"/>
  <c r="T1839" i="156"/>
  <c r="U1889" i="156"/>
  <c r="T735" i="156"/>
  <c r="U1185" i="156"/>
  <c r="T1457" i="156"/>
  <c r="U1509" i="156"/>
  <c r="T1580" i="156"/>
  <c r="Z1630" i="156"/>
  <c r="U1703" i="156"/>
  <c r="T752" i="156"/>
  <c r="U1243" i="156"/>
  <c r="T1388" i="156"/>
  <c r="U1689" i="156"/>
  <c r="T1792" i="156"/>
  <c r="U1792" i="156"/>
  <c r="T1844" i="156"/>
  <c r="T1395" i="156"/>
  <c r="U1844" i="156"/>
  <c r="U1395" i="156"/>
  <c r="U1839" i="156"/>
  <c r="U1018" i="156"/>
  <c r="U1457" i="156"/>
  <c r="U1580" i="156"/>
  <c r="W1904" i="156"/>
  <c r="U1910" i="156"/>
  <c r="U1905" i="156"/>
  <c r="V1904" i="156"/>
  <c r="V1936" i="156" s="1"/>
  <c r="Q1838" i="156"/>
  <c r="Y1838" i="156"/>
  <c r="Z1786" i="156"/>
  <c r="V1786" i="156"/>
  <c r="V1818" i="156" s="1"/>
  <c r="W1786" i="156"/>
  <c r="W1818" i="156" s="1"/>
  <c r="Z1732" i="156"/>
  <c r="Y1732" i="156"/>
  <c r="Y1630" i="156"/>
  <c r="Q1630" i="156"/>
  <c r="AA1630" i="156"/>
  <c r="U1631" i="156"/>
  <c r="Q1572" i="156"/>
  <c r="Y1572" i="156"/>
  <c r="W1572" i="156"/>
  <c r="W1609" i="156" s="1"/>
  <c r="Q1508" i="156"/>
  <c r="Y1508" i="156"/>
  <c r="V1449" i="156"/>
  <c r="V1486" i="156" s="1"/>
  <c r="Q1449" i="156"/>
  <c r="U1450" i="156"/>
  <c r="Q1387" i="156"/>
  <c r="Y1387" i="156"/>
  <c r="Q1304" i="156"/>
  <c r="Y1304" i="156"/>
  <c r="Q948" i="156"/>
  <c r="Y948" i="156"/>
  <c r="W948" i="156"/>
  <c r="W987" i="156" s="1"/>
  <c r="AA1357" i="156" l="1"/>
  <c r="Z1548" i="156"/>
  <c r="AA987" i="156"/>
  <c r="Y1548" i="156"/>
  <c r="AA1670" i="156"/>
  <c r="Y1426" i="156"/>
  <c r="Z1818" i="156"/>
  <c r="AA1818" i="156"/>
  <c r="Z1936" i="156"/>
  <c r="AA1548" i="156"/>
  <c r="AA1869" i="156"/>
  <c r="Y1670" i="156"/>
  <c r="Y1869" i="156"/>
  <c r="Q1818" i="156"/>
  <c r="Y1486" i="156"/>
  <c r="Z1486" i="156"/>
  <c r="Y1357" i="156"/>
  <c r="Y987" i="156"/>
  <c r="Y1609" i="156"/>
  <c r="Y1764" i="156"/>
  <c r="Z1609" i="156"/>
  <c r="Z1426" i="156"/>
  <c r="Y1818" i="156"/>
  <c r="X1185" i="156"/>
  <c r="AA1936" i="156"/>
  <c r="T948" i="156"/>
  <c r="Z1764" i="156"/>
  <c r="Y1218" i="156"/>
  <c r="AA1764" i="156"/>
  <c r="Y1279" i="156"/>
  <c r="AA1218" i="156"/>
  <c r="AA1486" i="156"/>
  <c r="Z1357" i="156"/>
  <c r="Z1279" i="156"/>
  <c r="Z1218" i="156"/>
  <c r="Z1670" i="156"/>
  <c r="AA1279" i="156"/>
  <c r="AA1426" i="156"/>
  <c r="AA1609" i="156"/>
  <c r="Z1869" i="156"/>
  <c r="U1012" i="156"/>
  <c r="T1012" i="156"/>
  <c r="X1013" i="156"/>
  <c r="T1304" i="156"/>
  <c r="T1242" i="156"/>
  <c r="T1630" i="156"/>
  <c r="T1508" i="156"/>
  <c r="X1844" i="156"/>
  <c r="X1018" i="156"/>
  <c r="X1509" i="156"/>
  <c r="X1889" i="156"/>
  <c r="X954" i="156"/>
  <c r="X829" i="156"/>
  <c r="X1703" i="156"/>
  <c r="X1733" i="156"/>
  <c r="X1573" i="156"/>
  <c r="X1450" i="156"/>
  <c r="X1631" i="156"/>
  <c r="X1787" i="156"/>
  <c r="Q1279" i="156"/>
  <c r="X752" i="156"/>
  <c r="T1732" i="156"/>
  <c r="X1689" i="156"/>
  <c r="X1457" i="156"/>
  <c r="X1388" i="156"/>
  <c r="X1792" i="156"/>
  <c r="X2664" i="156"/>
  <c r="U1786" i="156"/>
  <c r="X1395" i="156"/>
  <c r="X1905" i="156"/>
  <c r="X1243" i="156"/>
  <c r="T1786" i="156"/>
  <c r="Q1218" i="156"/>
  <c r="T1449" i="156"/>
  <c r="T1838" i="156"/>
  <c r="X2662" i="156"/>
  <c r="Y1936" i="156"/>
  <c r="Y2658" i="156"/>
  <c r="X2679" i="156"/>
  <c r="W1936" i="156"/>
  <c r="W2658" i="156"/>
  <c r="AA2658" i="156"/>
  <c r="Q2658" i="156"/>
  <c r="X2665" i="156"/>
  <c r="X1839" i="156"/>
  <c r="T1904" i="156"/>
  <c r="T2666" i="156"/>
  <c r="X2667" i="156"/>
  <c r="X1580" i="156"/>
  <c r="X1910" i="156"/>
  <c r="X1738" i="156"/>
  <c r="X1305" i="156"/>
  <c r="T1572" i="156"/>
  <c r="U1572" i="156"/>
  <c r="U1449" i="156"/>
  <c r="Q1609" i="156"/>
  <c r="T1387" i="156"/>
  <c r="Q1869" i="156"/>
  <c r="Q1936" i="156"/>
  <c r="Q1426" i="156"/>
  <c r="Q1670" i="156"/>
  <c r="Q987" i="156"/>
  <c r="Q1548" i="156"/>
  <c r="U1838" i="156"/>
  <c r="Q1357" i="156"/>
  <c r="Q1764" i="156"/>
  <c r="U1904" i="156"/>
  <c r="Q1486" i="156"/>
  <c r="X1012" i="156" l="1"/>
  <c r="T1670" i="156"/>
  <c r="T1357" i="156"/>
  <c r="T1426" i="156"/>
  <c r="T1818" i="156"/>
  <c r="T1764" i="156"/>
  <c r="T1548" i="156"/>
  <c r="T1869" i="156"/>
  <c r="T880" i="156"/>
  <c r="T1279" i="156"/>
  <c r="T1609" i="156"/>
  <c r="T1486" i="156"/>
  <c r="X1838" i="156"/>
  <c r="X1786" i="156"/>
  <c r="X1449" i="156"/>
  <c r="X1387" i="156"/>
  <c r="X1732" i="156"/>
  <c r="X1572" i="156"/>
  <c r="X1904" i="156"/>
  <c r="Z948" i="156"/>
  <c r="Z2666" i="156"/>
  <c r="T1936" i="156"/>
  <c r="T899" i="156" l="1"/>
  <c r="Z987" i="156"/>
  <c r="Z2658" i="156"/>
  <c r="T255" i="156"/>
  <c r="T336" i="156"/>
  <c r="T783" i="156" l="1"/>
  <c r="T779" i="156"/>
  <c r="T770" i="156"/>
  <c r="T103" i="156"/>
  <c r="T179" i="156"/>
  <c r="T750" i="156"/>
  <c r="G1154" i="157" l="1"/>
  <c r="G1153" i="157"/>
  <c r="G1152" i="157"/>
  <c r="G1150" i="157"/>
  <c r="G1151" i="157"/>
  <c r="G1149" i="157"/>
  <c r="G1148" i="157"/>
  <c r="G1147" i="157"/>
  <c r="G1146" i="157"/>
  <c r="G596" i="157"/>
  <c r="G595" i="157"/>
  <c r="G594" i="157"/>
  <c r="G593" i="157"/>
  <c r="G592" i="157"/>
  <c r="G591" i="157"/>
  <c r="G590" i="157"/>
  <c r="G589" i="157"/>
  <c r="G588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4" i="157"/>
  <c r="G563" i="157"/>
  <c r="G562" i="157"/>
  <c r="G561" i="157"/>
  <c r="G560" i="157"/>
  <c r="G437" i="157"/>
  <c r="G436" i="157"/>
  <c r="G435" i="157"/>
  <c r="G434" i="157"/>
  <c r="G433" i="157"/>
  <c r="I433" i="157" s="1"/>
  <c r="G431" i="157"/>
  <c r="G430" i="157"/>
  <c r="I430" i="157" s="1"/>
  <c r="G429" i="157"/>
  <c r="G334" i="157"/>
  <c r="G333" i="157"/>
  <c r="G332" i="157"/>
  <c r="G330" i="157"/>
  <c r="G328" i="157"/>
  <c r="G326" i="157"/>
  <c r="G324" i="157"/>
  <c r="G1224" i="157"/>
  <c r="G1223" i="157"/>
  <c r="I1223" i="157" s="1"/>
  <c r="G519" i="157"/>
  <c r="G518" i="157"/>
  <c r="G517" i="157"/>
  <c r="G516" i="157"/>
  <c r="G515" i="157"/>
  <c r="G514" i="157"/>
  <c r="G513" i="157"/>
  <c r="G512" i="157"/>
  <c r="G510" i="157"/>
  <c r="G509" i="157"/>
  <c r="G508" i="157"/>
  <c r="G507" i="157"/>
  <c r="F2421" i="156"/>
  <c r="F2420" i="156"/>
  <c r="F2419" i="156"/>
  <c r="G2488" i="156"/>
  <c r="G2487" i="156" s="1"/>
  <c r="F2206" i="156"/>
  <c r="F2205" i="156"/>
  <c r="F2204" i="156"/>
  <c r="F2203" i="156"/>
  <c r="F2202" i="156"/>
  <c r="F2201" i="156"/>
  <c r="F2200" i="156"/>
  <c r="F1507" i="156"/>
  <c r="F1448" i="156"/>
  <c r="F1386" i="156"/>
  <c r="F1176" i="156"/>
  <c r="F1094" i="156"/>
  <c r="F1093" i="156"/>
  <c r="F1092" i="156"/>
  <c r="F921" i="156"/>
  <c r="F920" i="156"/>
  <c r="F918" i="156"/>
  <c r="F919" i="156"/>
  <c r="F916" i="156"/>
  <c r="F915" i="156"/>
  <c r="F917" i="156"/>
  <c r="F913" i="156"/>
  <c r="F914" i="156"/>
  <c r="F897" i="156"/>
  <c r="F896" i="156"/>
  <c r="F677" i="156"/>
  <c r="F676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535" i="156"/>
  <c r="F534" i="156"/>
  <c r="F533" i="156"/>
  <c r="F532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4" i="156"/>
  <c r="F483" i="156"/>
  <c r="F482" i="156"/>
  <c r="F481" i="156"/>
  <c r="F480" i="156"/>
  <c r="F479" i="156"/>
  <c r="F478" i="156"/>
  <c r="F476" i="156"/>
  <c r="F475" i="156"/>
  <c r="F474" i="156"/>
  <c r="F473" i="156"/>
  <c r="F472" i="156"/>
  <c r="F470" i="156"/>
  <c r="F469" i="156"/>
  <c r="F468" i="156"/>
  <c r="F466" i="156"/>
  <c r="F465" i="156"/>
  <c r="F464" i="156"/>
  <c r="F462" i="156"/>
  <c r="F461" i="156"/>
  <c r="F460" i="156"/>
  <c r="F459" i="156"/>
  <c r="F458" i="156"/>
  <c r="F457" i="156"/>
  <c r="F455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38" i="156"/>
  <c r="F337" i="156"/>
  <c r="F249" i="156"/>
  <c r="F248" i="156"/>
  <c r="F247" i="156"/>
  <c r="F246" i="156"/>
  <c r="F245" i="156"/>
  <c r="F243" i="156"/>
  <c r="F244" i="156"/>
  <c r="F242" i="156"/>
  <c r="F241" i="156"/>
  <c r="F238" i="156"/>
  <c r="F237" i="156"/>
  <c r="F235" i="156"/>
  <c r="F240" i="156"/>
  <c r="F239" i="156"/>
  <c r="F234" i="156"/>
  <c r="F233" i="156"/>
  <c r="F232" i="156"/>
  <c r="F231" i="156"/>
  <c r="F230" i="156"/>
  <c r="F228" i="156"/>
  <c r="F226" i="156"/>
  <c r="F225" i="156"/>
  <c r="F224" i="156"/>
  <c r="F222" i="156"/>
  <c r="F221" i="156"/>
  <c r="F220" i="156"/>
  <c r="F219" i="156"/>
  <c r="F218" i="156"/>
  <c r="F217" i="156"/>
  <c r="F182" i="156"/>
  <c r="F181" i="156"/>
  <c r="F120" i="156"/>
  <c r="F31" i="156"/>
  <c r="H301" i="37"/>
  <c r="I301" i="37"/>
  <c r="J301" i="37"/>
  <c r="K301" i="37"/>
  <c r="L301" i="37"/>
  <c r="M301" i="37"/>
  <c r="N301" i="37"/>
  <c r="O301" i="37"/>
  <c r="P301" i="37"/>
  <c r="S301" i="37"/>
  <c r="T301" i="37"/>
  <c r="U301" i="37"/>
  <c r="V301" i="37"/>
  <c r="W301" i="37"/>
  <c r="X301" i="37"/>
  <c r="Y301" i="37"/>
  <c r="Z301" i="37"/>
  <c r="G3447" i="156"/>
  <c r="F3447" i="156"/>
  <c r="E3447" i="156"/>
  <c r="G3445" i="156"/>
  <c r="E3445" i="156"/>
  <c r="G3444" i="156"/>
  <c r="E3444" i="156"/>
  <c r="G3443" i="156"/>
  <c r="F3443" i="156"/>
  <c r="E3443" i="156"/>
  <c r="I1418" i="157"/>
  <c r="H1417" i="157"/>
  <c r="F1417" i="157"/>
  <c r="H1052" i="157"/>
  <c r="F1052" i="157"/>
  <c r="I1149" i="157" l="1"/>
  <c r="I566" i="157"/>
  <c r="I578" i="157"/>
  <c r="I584" i="157"/>
  <c r="I1146" i="157"/>
  <c r="I580" i="157"/>
  <c r="H404" i="156"/>
  <c r="H458" i="156"/>
  <c r="H481" i="156"/>
  <c r="H499" i="156"/>
  <c r="H240" i="156"/>
  <c r="I576" i="157"/>
  <c r="I574" i="157"/>
  <c r="I575" i="157"/>
  <c r="I324" i="157"/>
  <c r="I330" i="157"/>
  <c r="I333" i="157"/>
  <c r="H382" i="156"/>
  <c r="H455" i="156"/>
  <c r="H474" i="156"/>
  <c r="H479" i="156"/>
  <c r="I568" i="157"/>
  <c r="I560" i="157"/>
  <c r="H466" i="156"/>
  <c r="H402" i="156"/>
  <c r="H228" i="156"/>
  <c r="H464" i="156"/>
  <c r="H668" i="156"/>
  <c r="H231" i="156"/>
  <c r="H237" i="156"/>
  <c r="H469" i="156"/>
  <c r="F2416" i="156"/>
  <c r="G1972" i="156"/>
  <c r="E1972" i="156"/>
  <c r="D75" i="37"/>
  <c r="E75" i="37"/>
  <c r="F75" i="37"/>
  <c r="G75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D78" i="37"/>
  <c r="E78" i="37"/>
  <c r="F78" i="37"/>
  <c r="G78" i="37"/>
  <c r="H78" i="37"/>
  <c r="I78" i="37"/>
  <c r="J78" i="37"/>
  <c r="K78" i="37"/>
  <c r="L78" i="37"/>
  <c r="M78" i="37"/>
  <c r="N78" i="37"/>
  <c r="O78" i="37"/>
  <c r="D79" i="37"/>
  <c r="E79" i="37"/>
  <c r="F79" i="37"/>
  <c r="G79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S80" i="37"/>
  <c r="T80" i="37"/>
  <c r="U80" i="37"/>
  <c r="V80" i="37"/>
  <c r="W80" i="37"/>
  <c r="X80" i="37"/>
  <c r="Y80" i="37"/>
  <c r="Z80" i="37"/>
  <c r="H81" i="37"/>
  <c r="I81" i="37"/>
  <c r="J81" i="37"/>
  <c r="K81" i="37"/>
  <c r="L81" i="37"/>
  <c r="M81" i="37"/>
  <c r="N81" i="37"/>
  <c r="O81" i="37"/>
  <c r="P81" i="37"/>
  <c r="S81" i="37"/>
  <c r="T81" i="37"/>
  <c r="U81" i="37"/>
  <c r="V81" i="37"/>
  <c r="W81" i="37"/>
  <c r="X81" i="37"/>
  <c r="Y81" i="37"/>
  <c r="Z81" i="37"/>
  <c r="H82" i="37"/>
  <c r="I82" i="37"/>
  <c r="J82" i="37"/>
  <c r="K82" i="37"/>
  <c r="L82" i="37"/>
  <c r="M82" i="37"/>
  <c r="N82" i="37"/>
  <c r="O82" i="37"/>
  <c r="P82" i="37"/>
  <c r="S82" i="37"/>
  <c r="T82" i="37"/>
  <c r="U82" i="37"/>
  <c r="V82" i="37"/>
  <c r="W82" i="37"/>
  <c r="X82" i="37"/>
  <c r="Y82" i="37"/>
  <c r="Z82" i="37"/>
  <c r="H83" i="37"/>
  <c r="I83" i="37"/>
  <c r="J83" i="37"/>
  <c r="K83" i="37"/>
  <c r="L83" i="37"/>
  <c r="M83" i="37"/>
  <c r="N83" i="37"/>
  <c r="O83" i="37"/>
  <c r="P83" i="37"/>
  <c r="S83" i="37"/>
  <c r="T83" i="37"/>
  <c r="U83" i="37"/>
  <c r="V83" i="37"/>
  <c r="W83" i="37"/>
  <c r="X83" i="37"/>
  <c r="Y83" i="37"/>
  <c r="Z83" i="37"/>
  <c r="H84" i="37"/>
  <c r="I84" i="37"/>
  <c r="J84" i="37"/>
  <c r="K84" i="37"/>
  <c r="L84" i="37"/>
  <c r="M84" i="37"/>
  <c r="N84" i="37"/>
  <c r="O84" i="37"/>
  <c r="P84" i="37"/>
  <c r="S84" i="37"/>
  <c r="T84" i="37"/>
  <c r="U84" i="37"/>
  <c r="V84" i="37"/>
  <c r="W84" i="37"/>
  <c r="X84" i="37"/>
  <c r="Y84" i="37"/>
  <c r="Z84" i="37"/>
  <c r="H85" i="37"/>
  <c r="I85" i="37"/>
  <c r="J85" i="37"/>
  <c r="K85" i="37"/>
  <c r="L85" i="37"/>
  <c r="M85" i="37"/>
  <c r="N85" i="37"/>
  <c r="O85" i="37"/>
  <c r="P85" i="37"/>
  <c r="S85" i="37"/>
  <c r="T85" i="37"/>
  <c r="U85" i="37"/>
  <c r="V85" i="37"/>
  <c r="W85" i="37"/>
  <c r="X85" i="37"/>
  <c r="Y85" i="37"/>
  <c r="Z85" i="37"/>
  <c r="H86" i="37"/>
  <c r="I86" i="37"/>
  <c r="J86" i="37"/>
  <c r="K86" i="37"/>
  <c r="L86" i="37"/>
  <c r="M86" i="37"/>
  <c r="N86" i="37"/>
  <c r="O86" i="37"/>
  <c r="P86" i="37"/>
  <c r="S86" i="37"/>
  <c r="T86" i="37"/>
  <c r="U86" i="37"/>
  <c r="V86" i="37"/>
  <c r="W86" i="37"/>
  <c r="X86" i="37"/>
  <c r="Y86" i="37"/>
  <c r="Z86" i="37"/>
  <c r="H87" i="37"/>
  <c r="I87" i="37"/>
  <c r="J87" i="37"/>
  <c r="K87" i="37"/>
  <c r="L87" i="37"/>
  <c r="M87" i="37"/>
  <c r="N87" i="37"/>
  <c r="O87" i="37"/>
  <c r="P87" i="37"/>
  <c r="S87" i="37"/>
  <c r="T87" i="37"/>
  <c r="U87" i="37"/>
  <c r="V87" i="37"/>
  <c r="W87" i="37"/>
  <c r="X87" i="37"/>
  <c r="Y87" i="37"/>
  <c r="Z87" i="37"/>
  <c r="H88" i="37"/>
  <c r="I88" i="37"/>
  <c r="J88" i="37"/>
  <c r="K88" i="37"/>
  <c r="L88" i="37"/>
  <c r="M88" i="37"/>
  <c r="N88" i="37"/>
  <c r="O88" i="37"/>
  <c r="P88" i="37"/>
  <c r="S88" i="37"/>
  <c r="T88" i="37"/>
  <c r="U88" i="37"/>
  <c r="V88" i="37"/>
  <c r="W88" i="37"/>
  <c r="X88" i="37"/>
  <c r="Y88" i="37"/>
  <c r="Z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P89" i="37"/>
  <c r="S89" i="37"/>
  <c r="T89" i="37"/>
  <c r="U89" i="37"/>
  <c r="V89" i="37"/>
  <c r="W89" i="37"/>
  <c r="X89" i="37"/>
  <c r="Y89" i="37"/>
  <c r="Z89" i="37"/>
  <c r="H90" i="37"/>
  <c r="I90" i="37"/>
  <c r="J90" i="37"/>
  <c r="K90" i="37"/>
  <c r="L90" i="37"/>
  <c r="M90" i="37"/>
  <c r="N90" i="37"/>
  <c r="O90" i="37"/>
  <c r="P90" i="37"/>
  <c r="S90" i="37"/>
  <c r="T90" i="37"/>
  <c r="U90" i="37"/>
  <c r="V90" i="37"/>
  <c r="W90" i="37"/>
  <c r="X90" i="37"/>
  <c r="Y90" i="37"/>
  <c r="Z90" i="37"/>
  <c r="H91" i="37"/>
  <c r="I91" i="37"/>
  <c r="J91" i="37"/>
  <c r="K91" i="37"/>
  <c r="L91" i="37"/>
  <c r="M91" i="37"/>
  <c r="N91" i="37"/>
  <c r="O91" i="37"/>
  <c r="P91" i="37"/>
  <c r="S91" i="37"/>
  <c r="T91" i="37"/>
  <c r="U91" i="37"/>
  <c r="V91" i="37"/>
  <c r="W91" i="37"/>
  <c r="X91" i="37"/>
  <c r="Y91" i="37"/>
  <c r="Z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P93" i="37"/>
  <c r="S93" i="37"/>
  <c r="T93" i="37"/>
  <c r="U93" i="37"/>
  <c r="V93" i="37"/>
  <c r="W93" i="37"/>
  <c r="X93" i="37"/>
  <c r="Y93" i="37"/>
  <c r="Z93" i="37"/>
  <c r="G94" i="37"/>
  <c r="H94" i="37"/>
  <c r="I94" i="37"/>
  <c r="J94" i="37"/>
  <c r="K94" i="37"/>
  <c r="L94" i="37"/>
  <c r="M94" i="37"/>
  <c r="N94" i="37"/>
  <c r="O94" i="37"/>
  <c r="P94" i="37"/>
  <c r="S94" i="37"/>
  <c r="T94" i="37"/>
  <c r="U94" i="37"/>
  <c r="V94" i="37"/>
  <c r="W94" i="37"/>
  <c r="X94" i="37"/>
  <c r="Y94" i="37"/>
  <c r="Z94" i="37"/>
  <c r="H95" i="37"/>
  <c r="I95" i="37"/>
  <c r="J95" i="37"/>
  <c r="K95" i="37"/>
  <c r="L95" i="37"/>
  <c r="M95" i="37"/>
  <c r="N95" i="37"/>
  <c r="O95" i="37"/>
  <c r="P95" i="37"/>
  <c r="S95" i="37"/>
  <c r="T95" i="37"/>
  <c r="U95" i="37"/>
  <c r="V95" i="37"/>
  <c r="W95" i="37"/>
  <c r="X95" i="37"/>
  <c r="Y95" i="37"/>
  <c r="Z95" i="37"/>
  <c r="G96" i="37"/>
  <c r="H96" i="37"/>
  <c r="I96" i="37"/>
  <c r="J96" i="37"/>
  <c r="K96" i="37"/>
  <c r="L96" i="37"/>
  <c r="M96" i="37"/>
  <c r="N96" i="37"/>
  <c r="O96" i="37"/>
  <c r="P96" i="37"/>
  <c r="S96" i="37"/>
  <c r="T96" i="37"/>
  <c r="U96" i="37"/>
  <c r="V96" i="37"/>
  <c r="W96" i="37"/>
  <c r="X96" i="37"/>
  <c r="Y96" i="37"/>
  <c r="Z96" i="37"/>
  <c r="H97" i="37"/>
  <c r="I97" i="37"/>
  <c r="J97" i="37"/>
  <c r="K97" i="37"/>
  <c r="L97" i="37"/>
  <c r="M97" i="37"/>
  <c r="N97" i="37"/>
  <c r="O97" i="37"/>
  <c r="P97" i="37"/>
  <c r="S97" i="37"/>
  <c r="T97" i="37"/>
  <c r="U97" i="37"/>
  <c r="V97" i="37"/>
  <c r="W97" i="37"/>
  <c r="X97" i="37"/>
  <c r="Y97" i="37"/>
  <c r="Z97" i="37"/>
  <c r="H98" i="37"/>
  <c r="I98" i="37"/>
  <c r="J98" i="37"/>
  <c r="K98" i="37"/>
  <c r="L98" i="37"/>
  <c r="M98" i="37"/>
  <c r="N98" i="37"/>
  <c r="O98" i="37"/>
  <c r="P98" i="37"/>
  <c r="S98" i="37"/>
  <c r="T98" i="37"/>
  <c r="U98" i="37"/>
  <c r="V98" i="37"/>
  <c r="W98" i="37"/>
  <c r="X98" i="37"/>
  <c r="Y98" i="37"/>
  <c r="Z98" i="37"/>
  <c r="H99" i="37"/>
  <c r="I99" i="37"/>
  <c r="J99" i="37"/>
  <c r="K99" i="37"/>
  <c r="L99" i="37"/>
  <c r="M99" i="37"/>
  <c r="N99" i="37"/>
  <c r="O99" i="37"/>
  <c r="P99" i="37"/>
  <c r="S99" i="37"/>
  <c r="T99" i="37"/>
  <c r="U99" i="37"/>
  <c r="V99" i="37"/>
  <c r="W99" i="37"/>
  <c r="X99" i="37"/>
  <c r="Y99" i="37"/>
  <c r="Z99" i="37"/>
  <c r="H100" i="37"/>
  <c r="I100" i="37"/>
  <c r="J100" i="37"/>
  <c r="K100" i="37"/>
  <c r="L100" i="37"/>
  <c r="M100" i="37"/>
  <c r="N100" i="37"/>
  <c r="O100" i="37"/>
  <c r="P100" i="37"/>
  <c r="S100" i="37"/>
  <c r="T100" i="37"/>
  <c r="U100" i="37"/>
  <c r="V100" i="37"/>
  <c r="W100" i="37"/>
  <c r="X100" i="37"/>
  <c r="Y100" i="37"/>
  <c r="Z100" i="37"/>
  <c r="H101" i="37"/>
  <c r="I101" i="37"/>
  <c r="J101" i="37"/>
  <c r="K101" i="37"/>
  <c r="L101" i="37"/>
  <c r="M101" i="37"/>
  <c r="N101" i="37"/>
  <c r="O101" i="37"/>
  <c r="P101" i="37"/>
  <c r="S101" i="37"/>
  <c r="T101" i="37"/>
  <c r="U101" i="37"/>
  <c r="V101" i="37"/>
  <c r="W101" i="37"/>
  <c r="X101" i="37"/>
  <c r="Y101" i="37"/>
  <c r="Z101" i="37"/>
  <c r="H102" i="37"/>
  <c r="I102" i="37"/>
  <c r="J102" i="37"/>
  <c r="K102" i="37"/>
  <c r="L102" i="37"/>
  <c r="M102" i="37"/>
  <c r="N102" i="37"/>
  <c r="O102" i="37"/>
  <c r="P102" i="37"/>
  <c r="S102" i="37"/>
  <c r="T102" i="37"/>
  <c r="U102" i="37"/>
  <c r="V102" i="37"/>
  <c r="W102" i="37"/>
  <c r="X102" i="37"/>
  <c r="Y102" i="37"/>
  <c r="Z102" i="37"/>
  <c r="H103" i="37"/>
  <c r="I103" i="37"/>
  <c r="J103" i="37"/>
  <c r="K103" i="37"/>
  <c r="L103" i="37"/>
  <c r="M103" i="37"/>
  <c r="N103" i="37"/>
  <c r="O103" i="37"/>
  <c r="P103" i="37"/>
  <c r="S103" i="37"/>
  <c r="T103" i="37"/>
  <c r="U103" i="37"/>
  <c r="V103" i="37"/>
  <c r="W103" i="37"/>
  <c r="X103" i="37"/>
  <c r="Y103" i="37"/>
  <c r="Z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H106" i="37"/>
  <c r="I106" i="37"/>
  <c r="J106" i="37"/>
  <c r="K106" i="37"/>
  <c r="L106" i="37"/>
  <c r="M106" i="37"/>
  <c r="N106" i="37"/>
  <c r="O106" i="37"/>
  <c r="P106" i="37"/>
  <c r="T106" i="37"/>
  <c r="U106" i="37"/>
  <c r="V106" i="37"/>
  <c r="W106" i="37"/>
  <c r="X106" i="37"/>
  <c r="Y106" i="37"/>
  <c r="Z106" i="37"/>
  <c r="H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H108" i="37"/>
  <c r="I108" i="37"/>
  <c r="J108" i="37"/>
  <c r="K108" i="37"/>
  <c r="L108" i="37"/>
  <c r="M108" i="37"/>
  <c r="N108" i="37"/>
  <c r="O108" i="37"/>
  <c r="P108" i="37"/>
  <c r="T108" i="37"/>
  <c r="U108" i="37"/>
  <c r="V108" i="37"/>
  <c r="W108" i="37"/>
  <c r="X108" i="37"/>
  <c r="Y108" i="37"/>
  <c r="Z108" i="37"/>
  <c r="H109" i="37"/>
  <c r="I109" i="37"/>
  <c r="J109" i="37"/>
  <c r="K109" i="37"/>
  <c r="L109" i="37"/>
  <c r="M109" i="37"/>
  <c r="N109" i="37"/>
  <c r="O109" i="37"/>
  <c r="P109" i="37"/>
  <c r="T109" i="37"/>
  <c r="T1169" i="37" s="1"/>
  <c r="U109" i="37"/>
  <c r="U1169" i="37" s="1"/>
  <c r="V109" i="37"/>
  <c r="V1169" i="37" s="1"/>
  <c r="W109" i="37"/>
  <c r="W1169" i="37" s="1"/>
  <c r="X109" i="37"/>
  <c r="X1169" i="37" s="1"/>
  <c r="Y109" i="37"/>
  <c r="Y1169" i="37" s="1"/>
  <c r="Z109" i="37"/>
  <c r="Z1169" i="37" s="1"/>
  <c r="H110" i="37"/>
  <c r="I110" i="37"/>
  <c r="J110" i="37"/>
  <c r="K110" i="37"/>
  <c r="L110" i="37"/>
  <c r="M110" i="37"/>
  <c r="N110" i="37"/>
  <c r="O110" i="37"/>
  <c r="P110" i="37"/>
  <c r="T110" i="37"/>
  <c r="U110" i="37"/>
  <c r="V110" i="37"/>
  <c r="W110" i="37"/>
  <c r="X110" i="37"/>
  <c r="Y110" i="37"/>
  <c r="Z110" i="37"/>
  <c r="H111" i="37"/>
  <c r="I111" i="37"/>
  <c r="J111" i="37"/>
  <c r="K111" i="37"/>
  <c r="L111" i="37"/>
  <c r="M111" i="37"/>
  <c r="N111" i="37"/>
  <c r="O111" i="37"/>
  <c r="P111" i="37"/>
  <c r="T111" i="37"/>
  <c r="U111" i="37"/>
  <c r="V111" i="37"/>
  <c r="W111" i="37"/>
  <c r="X111" i="37"/>
  <c r="Y111" i="37"/>
  <c r="Z111" i="37"/>
  <c r="H112" i="37"/>
  <c r="I112" i="37"/>
  <c r="J112" i="37"/>
  <c r="K112" i="37"/>
  <c r="L112" i="37"/>
  <c r="M112" i="37"/>
  <c r="N112" i="37"/>
  <c r="O112" i="37"/>
  <c r="P112" i="37"/>
  <c r="S112" i="37"/>
  <c r="X112" i="37"/>
  <c r="Y112" i="37"/>
  <c r="Z112" i="37"/>
  <c r="H113" i="37"/>
  <c r="I113" i="37"/>
  <c r="J113" i="37"/>
  <c r="K113" i="37"/>
  <c r="L113" i="37"/>
  <c r="M113" i="37"/>
  <c r="N113" i="37"/>
  <c r="O113" i="37"/>
  <c r="P113" i="37"/>
  <c r="S113" i="37"/>
  <c r="T113" i="37"/>
  <c r="U113" i="37"/>
  <c r="V113" i="37"/>
  <c r="W113" i="37"/>
  <c r="X113" i="37"/>
  <c r="Y113" i="37"/>
  <c r="Z113" i="37"/>
  <c r="H114" i="37"/>
  <c r="I114" i="37"/>
  <c r="J114" i="37"/>
  <c r="K114" i="37"/>
  <c r="L114" i="37"/>
  <c r="M114" i="37"/>
  <c r="N114" i="37"/>
  <c r="O114" i="37"/>
  <c r="P114" i="37"/>
  <c r="T114" i="37"/>
  <c r="U114" i="37"/>
  <c r="V114" i="37"/>
  <c r="W114" i="37"/>
  <c r="X114" i="37"/>
  <c r="Y114" i="37"/>
  <c r="Z114" i="37"/>
  <c r="H115" i="37"/>
  <c r="I115" i="37"/>
  <c r="J115" i="37"/>
  <c r="K115" i="37"/>
  <c r="L115" i="37"/>
  <c r="M115" i="37"/>
  <c r="N115" i="37"/>
  <c r="O115" i="37"/>
  <c r="P115" i="37"/>
  <c r="U115" i="37"/>
  <c r="V115" i="37"/>
  <c r="X115" i="37"/>
  <c r="Y115" i="37"/>
  <c r="Z115" i="37"/>
  <c r="H116" i="37"/>
  <c r="I116" i="37"/>
  <c r="J116" i="37"/>
  <c r="K116" i="37"/>
  <c r="L116" i="37"/>
  <c r="M116" i="37"/>
  <c r="N116" i="37"/>
  <c r="O116" i="37"/>
  <c r="P116" i="37"/>
  <c r="T116" i="37"/>
  <c r="U116" i="37"/>
  <c r="V116" i="37"/>
  <c r="W116" i="37"/>
  <c r="X116" i="37"/>
  <c r="Y116" i="37"/>
  <c r="Z116" i="37"/>
  <c r="H117" i="37"/>
  <c r="I117" i="37"/>
  <c r="J117" i="37"/>
  <c r="K117" i="37"/>
  <c r="L117" i="37"/>
  <c r="M117" i="37"/>
  <c r="N117" i="37"/>
  <c r="O117" i="37"/>
  <c r="P117" i="37"/>
  <c r="U117" i="37"/>
  <c r="V117" i="37"/>
  <c r="X117" i="37"/>
  <c r="Y117" i="37"/>
  <c r="Z117" i="37"/>
  <c r="H118" i="37"/>
  <c r="I118" i="37"/>
  <c r="J118" i="37"/>
  <c r="K118" i="37"/>
  <c r="L118" i="37"/>
  <c r="M118" i="37"/>
  <c r="N118" i="37"/>
  <c r="O118" i="37"/>
  <c r="P118" i="37"/>
  <c r="S118" i="37"/>
  <c r="T118" i="37"/>
  <c r="U118" i="37"/>
  <c r="V118" i="37"/>
  <c r="W118" i="37"/>
  <c r="X118" i="37"/>
  <c r="Y118" i="37"/>
  <c r="Z118" i="37"/>
  <c r="H119" i="37"/>
  <c r="I119" i="37"/>
  <c r="J119" i="37"/>
  <c r="K119" i="37"/>
  <c r="L119" i="37"/>
  <c r="M119" i="37"/>
  <c r="N119" i="37"/>
  <c r="O119" i="37"/>
  <c r="P119" i="37"/>
  <c r="T119" i="37"/>
  <c r="U119" i="37"/>
  <c r="V119" i="37"/>
  <c r="W119" i="37"/>
  <c r="X119" i="37"/>
  <c r="Y119" i="37"/>
  <c r="Z119" i="37"/>
  <c r="H120" i="37"/>
  <c r="I120" i="37"/>
  <c r="J120" i="37"/>
  <c r="K120" i="37"/>
  <c r="L120" i="37"/>
  <c r="M120" i="37"/>
  <c r="N120" i="37"/>
  <c r="O120" i="37"/>
  <c r="P120" i="37"/>
  <c r="T120" i="37"/>
  <c r="U120" i="37"/>
  <c r="V120" i="37"/>
  <c r="W120" i="37"/>
  <c r="X120" i="37"/>
  <c r="Y120" i="37"/>
  <c r="Z120" i="37"/>
  <c r="H121" i="37"/>
  <c r="I121" i="37"/>
  <c r="J121" i="37"/>
  <c r="K121" i="37"/>
  <c r="L121" i="37"/>
  <c r="M121" i="37"/>
  <c r="N121" i="37"/>
  <c r="O121" i="37"/>
  <c r="P121" i="37"/>
  <c r="U121" i="37"/>
  <c r="V121" i="37"/>
  <c r="X121" i="37"/>
  <c r="Y121" i="37"/>
  <c r="Z121" i="37"/>
  <c r="H122" i="37"/>
  <c r="I122" i="37"/>
  <c r="J122" i="37"/>
  <c r="K122" i="37"/>
  <c r="L122" i="37"/>
  <c r="M122" i="37"/>
  <c r="N122" i="37"/>
  <c r="O122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S124" i="37"/>
  <c r="T124" i="37"/>
  <c r="U124" i="37"/>
  <c r="V124" i="37"/>
  <c r="W124" i="37"/>
  <c r="X124" i="37"/>
  <c r="Y124" i="37"/>
  <c r="Z124" i="37"/>
  <c r="H125" i="37"/>
  <c r="I125" i="37"/>
  <c r="J125" i="37"/>
  <c r="K125" i="37"/>
  <c r="L125" i="37"/>
  <c r="M125" i="37"/>
  <c r="N125" i="37"/>
  <c r="O125" i="37"/>
  <c r="P125" i="37"/>
  <c r="U125" i="37"/>
  <c r="V125" i="37"/>
  <c r="X125" i="37"/>
  <c r="Y125" i="37"/>
  <c r="Z125" i="37"/>
  <c r="H126" i="37"/>
  <c r="I126" i="37"/>
  <c r="J126" i="37"/>
  <c r="K126" i="37"/>
  <c r="L126" i="37"/>
  <c r="M126" i="37"/>
  <c r="N126" i="37"/>
  <c r="O126" i="37"/>
  <c r="P126" i="37"/>
  <c r="U126" i="37"/>
  <c r="V126" i="37"/>
  <c r="X126" i="37"/>
  <c r="Y126" i="37"/>
  <c r="Z126" i="37"/>
  <c r="H127" i="37"/>
  <c r="I127" i="37"/>
  <c r="J127" i="37"/>
  <c r="K127" i="37"/>
  <c r="L127" i="37"/>
  <c r="M127" i="37"/>
  <c r="N127" i="37"/>
  <c r="O127" i="37"/>
  <c r="P127" i="37"/>
  <c r="U127" i="37"/>
  <c r="V127" i="37"/>
  <c r="X127" i="37"/>
  <c r="Y127" i="37"/>
  <c r="Z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S130" i="37"/>
  <c r="T130" i="37"/>
  <c r="U130" i="37"/>
  <c r="V130" i="37"/>
  <c r="W130" i="37"/>
  <c r="X130" i="37"/>
  <c r="Y130" i="37"/>
  <c r="Z130" i="37"/>
  <c r="P131" i="37"/>
  <c r="S131" i="37"/>
  <c r="T131" i="37"/>
  <c r="U131" i="37"/>
  <c r="V131" i="37"/>
  <c r="W131" i="37"/>
  <c r="X131" i="37"/>
  <c r="Y131" i="37"/>
  <c r="Z131" i="37"/>
  <c r="P132" i="37"/>
  <c r="T132" i="37"/>
  <c r="U132" i="37"/>
  <c r="V132" i="37"/>
  <c r="W132" i="37"/>
  <c r="X132" i="37"/>
  <c r="Y132" i="37"/>
  <c r="Z132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P135" i="37"/>
  <c r="S135" i="37"/>
  <c r="T135" i="37"/>
  <c r="U135" i="37"/>
  <c r="V135" i="37"/>
  <c r="W135" i="37"/>
  <c r="X135" i="37"/>
  <c r="Y135" i="37"/>
  <c r="Z135" i="37"/>
  <c r="H136" i="37"/>
  <c r="I136" i="37"/>
  <c r="J136" i="37"/>
  <c r="K136" i="37"/>
  <c r="L136" i="37"/>
  <c r="M136" i="37"/>
  <c r="N136" i="37"/>
  <c r="O136" i="37"/>
  <c r="P136" i="37"/>
  <c r="S136" i="37"/>
  <c r="T136" i="37"/>
  <c r="U136" i="37"/>
  <c r="V136" i="37"/>
  <c r="W136" i="37"/>
  <c r="X136" i="37"/>
  <c r="Y136" i="37"/>
  <c r="Z136" i="37"/>
  <c r="H137" i="37"/>
  <c r="I137" i="37"/>
  <c r="J137" i="37"/>
  <c r="K137" i="37"/>
  <c r="L137" i="37"/>
  <c r="M137" i="37"/>
  <c r="N137" i="37"/>
  <c r="O137" i="37"/>
  <c r="P137" i="37"/>
  <c r="S137" i="37"/>
  <c r="T137" i="37"/>
  <c r="U137" i="37"/>
  <c r="V137" i="37"/>
  <c r="W137" i="37"/>
  <c r="X137" i="37"/>
  <c r="Y137" i="37"/>
  <c r="Z137" i="37"/>
  <c r="H138" i="37"/>
  <c r="I138" i="37"/>
  <c r="J138" i="37"/>
  <c r="K138" i="37"/>
  <c r="L138" i="37"/>
  <c r="M138" i="37"/>
  <c r="N138" i="37"/>
  <c r="O138" i="37"/>
  <c r="AA99" i="37" l="1"/>
  <c r="AA103" i="37"/>
  <c r="AB101" i="37"/>
  <c r="AA93" i="37"/>
  <c r="AA97" i="37"/>
  <c r="AA90" i="37"/>
  <c r="AA101" i="37"/>
  <c r="AB97" i="37"/>
  <c r="AB90" i="37"/>
  <c r="AB103" i="37"/>
  <c r="AB99" i="37"/>
  <c r="AB100" i="37"/>
  <c r="AB93" i="37"/>
  <c r="AA113" i="37"/>
  <c r="AB113" i="37"/>
  <c r="P1169" i="37"/>
  <c r="AA102" i="37"/>
  <c r="AA98" i="37"/>
  <c r="AA95" i="37"/>
  <c r="AA91" i="37"/>
  <c r="AB102" i="37"/>
  <c r="AA100" i="37"/>
  <c r="AB98" i="37"/>
  <c r="AB95" i="37"/>
  <c r="AB91" i="37"/>
  <c r="H897" i="157"/>
  <c r="F118" i="37" s="1"/>
  <c r="F897" i="157"/>
  <c r="H896" i="157"/>
  <c r="F117" i="37" s="1"/>
  <c r="F896" i="157"/>
  <c r="H894" i="157"/>
  <c r="F115" i="37" s="1"/>
  <c r="F894" i="157"/>
  <c r="G671" i="157"/>
  <c r="G670" i="157"/>
  <c r="H892" i="157"/>
  <c r="F113" i="37" s="1"/>
  <c r="F892" i="157"/>
  <c r="H891" i="157"/>
  <c r="F112" i="37" s="1"/>
  <c r="F891" i="157"/>
  <c r="H890" i="157"/>
  <c r="F111" i="37" s="1"/>
  <c r="F890" i="157"/>
  <c r="H889" i="157"/>
  <c r="F110" i="37" s="1"/>
  <c r="F889" i="157"/>
  <c r="H888" i="157"/>
  <c r="F109" i="37" s="1"/>
  <c r="F1169" i="37" s="1"/>
  <c r="F888" i="157"/>
  <c r="H887" i="157"/>
  <c r="F108" i="37" s="1"/>
  <c r="F887" i="157"/>
  <c r="H886" i="157"/>
  <c r="F107" i="37" s="1"/>
  <c r="F886" i="157"/>
  <c r="H885" i="157"/>
  <c r="F106" i="37" s="1"/>
  <c r="F885" i="157"/>
  <c r="H883" i="157"/>
  <c r="F104" i="37" s="1"/>
  <c r="F883" i="157"/>
  <c r="G838" i="157"/>
  <c r="H841" i="157"/>
  <c r="H844" i="157" s="1"/>
  <c r="F841" i="157"/>
  <c r="G839" i="157"/>
  <c r="I839" i="157" s="1"/>
  <c r="H837" i="157"/>
  <c r="H836" i="157" s="1"/>
  <c r="H843" i="157" s="1"/>
  <c r="F837" i="157"/>
  <c r="U844" i="157"/>
  <c r="U842" i="157"/>
  <c r="G842" i="157"/>
  <c r="U841" i="157"/>
  <c r="U840" i="157"/>
  <c r="U839" i="157"/>
  <c r="U838" i="157"/>
  <c r="U837" i="157"/>
  <c r="U834" i="157"/>
  <c r="U833" i="157"/>
  <c r="H881" i="157"/>
  <c r="F102" i="37" s="1"/>
  <c r="F881" i="157"/>
  <c r="H880" i="157"/>
  <c r="F101" i="37" s="1"/>
  <c r="F880" i="157"/>
  <c r="H879" i="157"/>
  <c r="F100" i="37" s="1"/>
  <c r="F879" i="157"/>
  <c r="H877" i="157"/>
  <c r="F98" i="37" s="1"/>
  <c r="F877" i="157"/>
  <c r="F876" i="157"/>
  <c r="H875" i="157"/>
  <c r="F96" i="37" s="1"/>
  <c r="G875" i="157"/>
  <c r="E96" i="37" s="1"/>
  <c r="F875" i="157"/>
  <c r="H874" i="157"/>
  <c r="F95" i="37" s="1"/>
  <c r="F874" i="157"/>
  <c r="H873" i="157"/>
  <c r="F94" i="37" s="1"/>
  <c r="G873" i="157"/>
  <c r="E94" i="37" s="1"/>
  <c r="F873" i="157"/>
  <c r="H872" i="157"/>
  <c r="F93" i="37" s="1"/>
  <c r="F872" i="157"/>
  <c r="H869" i="157"/>
  <c r="F90" i="37" s="1"/>
  <c r="F869" i="157"/>
  <c r="H867" i="157"/>
  <c r="F88" i="37" s="1"/>
  <c r="F867" i="157"/>
  <c r="H866" i="157"/>
  <c r="F87" i="37" s="1"/>
  <c r="F866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S13" i="37"/>
  <c r="T13" i="37"/>
  <c r="U13" i="37"/>
  <c r="V13" i="37"/>
  <c r="W13" i="37"/>
  <c r="X13" i="37"/>
  <c r="Y13" i="37"/>
  <c r="Z13" i="37"/>
  <c r="H14" i="37"/>
  <c r="I14" i="37"/>
  <c r="J14" i="37"/>
  <c r="K14" i="37"/>
  <c r="L14" i="37"/>
  <c r="M14" i="37"/>
  <c r="N14" i="37"/>
  <c r="O14" i="37"/>
  <c r="P14" i="37"/>
  <c r="S14" i="37"/>
  <c r="T14" i="37"/>
  <c r="T1139" i="37" s="1"/>
  <c r="U14" i="37"/>
  <c r="U1139" i="37" s="1"/>
  <c r="V14" i="37"/>
  <c r="V1139" i="37" s="1"/>
  <c r="W14" i="37"/>
  <c r="W1139" i="37" s="1"/>
  <c r="X14" i="37"/>
  <c r="X1139" i="37" s="1"/>
  <c r="Y14" i="37"/>
  <c r="Y1139" i="37" s="1"/>
  <c r="Z14" i="37"/>
  <c r="Z1139" i="37" s="1"/>
  <c r="H15" i="37"/>
  <c r="I15" i="37"/>
  <c r="J15" i="37"/>
  <c r="K15" i="37"/>
  <c r="L15" i="37"/>
  <c r="M15" i="37"/>
  <c r="N15" i="37"/>
  <c r="O15" i="37"/>
  <c r="P15" i="37"/>
  <c r="S15" i="37"/>
  <c r="T15" i="37"/>
  <c r="U15" i="37"/>
  <c r="V15" i="37"/>
  <c r="W15" i="37"/>
  <c r="X15" i="37"/>
  <c r="Y15" i="37"/>
  <c r="Z15" i="37"/>
  <c r="H16" i="37"/>
  <c r="I16" i="37"/>
  <c r="J16" i="37"/>
  <c r="K16" i="37"/>
  <c r="L16" i="37"/>
  <c r="M16" i="37"/>
  <c r="N16" i="37"/>
  <c r="O16" i="37"/>
  <c r="P16" i="37"/>
  <c r="S16" i="37"/>
  <c r="T16" i="37"/>
  <c r="U16" i="37"/>
  <c r="V16" i="37"/>
  <c r="W16" i="37"/>
  <c r="X16" i="37"/>
  <c r="Y16" i="37"/>
  <c r="Z16" i="37"/>
  <c r="H17" i="37"/>
  <c r="I17" i="37"/>
  <c r="J17" i="37"/>
  <c r="K17" i="37"/>
  <c r="L17" i="37"/>
  <c r="M17" i="37"/>
  <c r="N17" i="37"/>
  <c r="O17" i="37"/>
  <c r="P17" i="37"/>
  <c r="S17" i="37"/>
  <c r="T17" i="37"/>
  <c r="U17" i="37"/>
  <c r="V17" i="37"/>
  <c r="W17" i="37"/>
  <c r="X17" i="37"/>
  <c r="Y17" i="37"/>
  <c r="Z17" i="37"/>
  <c r="H18" i="37"/>
  <c r="I18" i="37"/>
  <c r="J18" i="37"/>
  <c r="K18" i="37"/>
  <c r="L18" i="37"/>
  <c r="M18" i="37"/>
  <c r="N18" i="37"/>
  <c r="O18" i="37"/>
  <c r="P18" i="37"/>
  <c r="S18" i="37"/>
  <c r="T18" i="37"/>
  <c r="U18" i="37"/>
  <c r="V18" i="37"/>
  <c r="W18" i="37"/>
  <c r="X18" i="37"/>
  <c r="Y18" i="37"/>
  <c r="Z18" i="37"/>
  <c r="H19" i="37"/>
  <c r="I19" i="37"/>
  <c r="J19" i="37"/>
  <c r="K19" i="37"/>
  <c r="L19" i="37"/>
  <c r="M19" i="37"/>
  <c r="N19" i="37"/>
  <c r="O19" i="37"/>
  <c r="P19" i="37"/>
  <c r="S19" i="37"/>
  <c r="T19" i="37"/>
  <c r="U19" i="37"/>
  <c r="V19" i="37"/>
  <c r="W19" i="37"/>
  <c r="X19" i="37"/>
  <c r="Y19" i="37"/>
  <c r="Z19" i="37"/>
  <c r="H20" i="37"/>
  <c r="I20" i="37"/>
  <c r="J20" i="37"/>
  <c r="K20" i="37"/>
  <c r="L20" i="37"/>
  <c r="M20" i="37"/>
  <c r="N20" i="37"/>
  <c r="O20" i="37"/>
  <c r="P20" i="37"/>
  <c r="S20" i="37"/>
  <c r="T20" i="37"/>
  <c r="U20" i="37"/>
  <c r="V20" i="37"/>
  <c r="W20" i="37"/>
  <c r="X20" i="37"/>
  <c r="Y20" i="37"/>
  <c r="Z20" i="37"/>
  <c r="H21" i="37"/>
  <c r="I21" i="37"/>
  <c r="J21" i="37"/>
  <c r="K21" i="37"/>
  <c r="L21" i="37"/>
  <c r="M21" i="37"/>
  <c r="N21" i="37"/>
  <c r="O21" i="37"/>
  <c r="P21" i="37"/>
  <c r="S21" i="37"/>
  <c r="T21" i="37"/>
  <c r="U21" i="37"/>
  <c r="V21" i="37"/>
  <c r="W21" i="37"/>
  <c r="X21" i="37"/>
  <c r="Y21" i="37"/>
  <c r="Z21" i="37"/>
  <c r="H22" i="37"/>
  <c r="I22" i="37"/>
  <c r="J22" i="37"/>
  <c r="K22" i="37"/>
  <c r="L22" i="37"/>
  <c r="M22" i="37"/>
  <c r="N22" i="37"/>
  <c r="O22" i="37"/>
  <c r="P22" i="37"/>
  <c r="S22" i="37"/>
  <c r="T22" i="37"/>
  <c r="U22" i="37"/>
  <c r="V22" i="37"/>
  <c r="W22" i="37"/>
  <c r="X22" i="37"/>
  <c r="Y22" i="37"/>
  <c r="Z22" i="37"/>
  <c r="H23" i="37"/>
  <c r="I23" i="37"/>
  <c r="J23" i="37"/>
  <c r="K23" i="37"/>
  <c r="L23" i="37"/>
  <c r="M23" i="37"/>
  <c r="N23" i="37"/>
  <c r="O23" i="37"/>
  <c r="H24" i="37"/>
  <c r="I24" i="37"/>
  <c r="J24" i="37"/>
  <c r="K24" i="37"/>
  <c r="L24" i="37"/>
  <c r="M24" i="37"/>
  <c r="N24" i="37"/>
  <c r="O24" i="37"/>
  <c r="P24" i="37"/>
  <c r="V24" i="37"/>
  <c r="X24" i="37"/>
  <c r="Y24" i="37"/>
  <c r="Z24" i="37"/>
  <c r="H25" i="37"/>
  <c r="I25" i="37"/>
  <c r="J25" i="37"/>
  <c r="K25" i="37"/>
  <c r="L25" i="37"/>
  <c r="M25" i="37"/>
  <c r="N25" i="37"/>
  <c r="O25" i="37"/>
  <c r="P25" i="37"/>
  <c r="U25" i="37"/>
  <c r="V25" i="37"/>
  <c r="X25" i="37"/>
  <c r="Y25" i="37"/>
  <c r="Z25" i="37"/>
  <c r="H26" i="37"/>
  <c r="I26" i="37"/>
  <c r="J26" i="37"/>
  <c r="K26" i="37"/>
  <c r="L26" i="37"/>
  <c r="M26" i="37"/>
  <c r="N26" i="37"/>
  <c r="O26" i="37"/>
  <c r="P26" i="37"/>
  <c r="U26" i="37"/>
  <c r="V26" i="37"/>
  <c r="X26" i="37"/>
  <c r="Y26" i="37"/>
  <c r="Z26" i="37"/>
  <c r="G27" i="37"/>
  <c r="H27" i="37"/>
  <c r="I27" i="37"/>
  <c r="J27" i="37"/>
  <c r="K27" i="37"/>
  <c r="L27" i="37"/>
  <c r="M27" i="37"/>
  <c r="N27" i="37"/>
  <c r="O27" i="37"/>
  <c r="P27" i="37"/>
  <c r="S27" i="37"/>
  <c r="T27" i="37"/>
  <c r="U27" i="37"/>
  <c r="V27" i="37"/>
  <c r="W27" i="37"/>
  <c r="X27" i="37"/>
  <c r="Y27" i="37"/>
  <c r="Z27" i="37"/>
  <c r="H28" i="37"/>
  <c r="I28" i="37"/>
  <c r="J28" i="37"/>
  <c r="K28" i="37"/>
  <c r="L28" i="37"/>
  <c r="M28" i="37"/>
  <c r="N28" i="37"/>
  <c r="O28" i="37"/>
  <c r="P28" i="37"/>
  <c r="S28" i="37"/>
  <c r="T28" i="37"/>
  <c r="U28" i="37"/>
  <c r="V28" i="37"/>
  <c r="W28" i="37"/>
  <c r="X28" i="37"/>
  <c r="Y28" i="37"/>
  <c r="Z28" i="37"/>
  <c r="G29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X29" i="37"/>
  <c r="Y29" i="37"/>
  <c r="Z29" i="37"/>
  <c r="H30" i="37"/>
  <c r="I30" i="37"/>
  <c r="J30" i="37"/>
  <c r="K30" i="37"/>
  <c r="L30" i="37"/>
  <c r="M30" i="37"/>
  <c r="N30" i="37"/>
  <c r="O30" i="37"/>
  <c r="P30" i="37"/>
  <c r="S30" i="37"/>
  <c r="U30" i="37"/>
  <c r="V30" i="37"/>
  <c r="W30" i="37"/>
  <c r="X30" i="37"/>
  <c r="Y30" i="37"/>
  <c r="Z30" i="37"/>
  <c r="H31" i="37"/>
  <c r="I31" i="37"/>
  <c r="J31" i="37"/>
  <c r="K31" i="37"/>
  <c r="L31" i="37"/>
  <c r="M31" i="37"/>
  <c r="N31" i="37"/>
  <c r="O31" i="37"/>
  <c r="P31" i="37"/>
  <c r="S31" i="37"/>
  <c r="T31" i="37"/>
  <c r="U31" i="37"/>
  <c r="V31" i="37"/>
  <c r="W31" i="37"/>
  <c r="X31" i="37"/>
  <c r="Y31" i="37"/>
  <c r="Z31" i="37"/>
  <c r="H32" i="37"/>
  <c r="I32" i="37"/>
  <c r="J32" i="37"/>
  <c r="K32" i="37"/>
  <c r="L32" i="37"/>
  <c r="M32" i="37"/>
  <c r="N32" i="37"/>
  <c r="O32" i="37"/>
  <c r="P32" i="37"/>
  <c r="S32" i="37"/>
  <c r="V32" i="37"/>
  <c r="X32" i="37"/>
  <c r="Y32" i="37"/>
  <c r="Z32" i="37"/>
  <c r="H33" i="37"/>
  <c r="I33" i="37"/>
  <c r="J33" i="37"/>
  <c r="K33" i="37"/>
  <c r="L33" i="37"/>
  <c r="M33" i="37"/>
  <c r="N33" i="37"/>
  <c r="O33" i="37"/>
  <c r="P33" i="37"/>
  <c r="S33" i="37"/>
  <c r="U33" i="37"/>
  <c r="V33" i="37"/>
  <c r="W33" i="37"/>
  <c r="X33" i="37"/>
  <c r="Y33" i="37"/>
  <c r="Z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P35" i="37"/>
  <c r="S35" i="37"/>
  <c r="U35" i="37"/>
  <c r="V35" i="37"/>
  <c r="X35" i="37"/>
  <c r="Y35" i="37"/>
  <c r="Z35" i="37"/>
  <c r="H36" i="37"/>
  <c r="I36" i="37"/>
  <c r="J36" i="37"/>
  <c r="K36" i="37"/>
  <c r="L36" i="37"/>
  <c r="M36" i="37"/>
  <c r="N36" i="37"/>
  <c r="O36" i="37"/>
  <c r="P36" i="37"/>
  <c r="U36" i="37"/>
  <c r="V36" i="37"/>
  <c r="X36" i="37"/>
  <c r="Y36" i="37"/>
  <c r="Z36" i="37"/>
  <c r="H37" i="37"/>
  <c r="I37" i="37"/>
  <c r="J37" i="37"/>
  <c r="K37" i="37"/>
  <c r="L37" i="37"/>
  <c r="M37" i="37"/>
  <c r="N37" i="37"/>
  <c r="O37" i="37"/>
  <c r="P37" i="37"/>
  <c r="S37" i="37"/>
  <c r="T37" i="37"/>
  <c r="U37" i="37"/>
  <c r="V37" i="37"/>
  <c r="W37" i="37"/>
  <c r="X37" i="37"/>
  <c r="Y37" i="37"/>
  <c r="Z37" i="37"/>
  <c r="H38" i="37"/>
  <c r="J38" i="37"/>
  <c r="K38" i="37"/>
  <c r="L38" i="37"/>
  <c r="M38" i="37"/>
  <c r="N38" i="37"/>
  <c r="O38" i="37"/>
  <c r="P38" i="37"/>
  <c r="S38" i="37"/>
  <c r="T38" i="37"/>
  <c r="U38" i="37"/>
  <c r="V38" i="37"/>
  <c r="W38" i="37"/>
  <c r="X38" i="37"/>
  <c r="Y38" i="37"/>
  <c r="Z38" i="37"/>
  <c r="H39" i="37"/>
  <c r="I39" i="37"/>
  <c r="J39" i="37"/>
  <c r="K39" i="37"/>
  <c r="L39" i="37"/>
  <c r="M39" i="37"/>
  <c r="N39" i="37"/>
  <c r="O39" i="37"/>
  <c r="P39" i="37"/>
  <c r="S39" i="37"/>
  <c r="T39" i="37"/>
  <c r="U39" i="37"/>
  <c r="V39" i="37"/>
  <c r="W39" i="37"/>
  <c r="X39" i="37"/>
  <c r="Y39" i="37"/>
  <c r="Z39" i="37"/>
  <c r="H40" i="37"/>
  <c r="I40" i="37"/>
  <c r="J40" i="37"/>
  <c r="K40" i="37"/>
  <c r="L40" i="37"/>
  <c r="M40" i="37"/>
  <c r="N40" i="37"/>
  <c r="O40" i="37"/>
  <c r="P40" i="37"/>
  <c r="S40" i="37"/>
  <c r="T40" i="37"/>
  <c r="U40" i="37"/>
  <c r="V40" i="37"/>
  <c r="W40" i="37"/>
  <c r="X40" i="37"/>
  <c r="Y40" i="37"/>
  <c r="Z40" i="37"/>
  <c r="H41" i="37"/>
  <c r="I41" i="37"/>
  <c r="J41" i="37"/>
  <c r="K41" i="37"/>
  <c r="L41" i="37"/>
  <c r="M41" i="37"/>
  <c r="N41" i="37"/>
  <c r="O41" i="37"/>
  <c r="P41" i="37"/>
  <c r="S41" i="37"/>
  <c r="T41" i="37"/>
  <c r="U41" i="37"/>
  <c r="V41" i="37"/>
  <c r="W41" i="37"/>
  <c r="X41" i="37"/>
  <c r="Y41" i="37"/>
  <c r="Z41" i="37"/>
  <c r="G42" i="37"/>
  <c r="H42" i="37"/>
  <c r="J42" i="37"/>
  <c r="K42" i="37"/>
  <c r="L42" i="37"/>
  <c r="M42" i="37"/>
  <c r="N42" i="37"/>
  <c r="O42" i="37"/>
  <c r="P42" i="37"/>
  <c r="S42" i="37"/>
  <c r="T42" i="37"/>
  <c r="U42" i="37"/>
  <c r="V42" i="37"/>
  <c r="W42" i="37"/>
  <c r="X42" i="37"/>
  <c r="Y42" i="37"/>
  <c r="Z42" i="37"/>
  <c r="H43" i="37"/>
  <c r="I43" i="37"/>
  <c r="J43" i="37"/>
  <c r="K43" i="37"/>
  <c r="L43" i="37"/>
  <c r="M43" i="37"/>
  <c r="N43" i="37"/>
  <c r="O43" i="37"/>
  <c r="P43" i="37"/>
  <c r="S43" i="37"/>
  <c r="T43" i="37"/>
  <c r="U43" i="37"/>
  <c r="V43" i="37"/>
  <c r="W43" i="37"/>
  <c r="X43" i="37"/>
  <c r="Y43" i="37"/>
  <c r="Z43" i="37"/>
  <c r="H44" i="37"/>
  <c r="I44" i="37"/>
  <c r="J44" i="37"/>
  <c r="K44" i="37"/>
  <c r="L44" i="37"/>
  <c r="M44" i="37"/>
  <c r="N44" i="37"/>
  <c r="O44" i="37"/>
  <c r="P44" i="37"/>
  <c r="S44" i="37"/>
  <c r="T44" i="37"/>
  <c r="U44" i="37"/>
  <c r="V44" i="37"/>
  <c r="W44" i="37"/>
  <c r="X44" i="37"/>
  <c r="Y44" i="37"/>
  <c r="Z44" i="37"/>
  <c r="H45" i="37"/>
  <c r="I45" i="37"/>
  <c r="J45" i="37"/>
  <c r="K45" i="37"/>
  <c r="L45" i="37"/>
  <c r="M45" i="37"/>
  <c r="N45" i="37"/>
  <c r="O45" i="37"/>
  <c r="P45" i="37"/>
  <c r="S45" i="37"/>
  <c r="T45" i="37"/>
  <c r="U45" i="37"/>
  <c r="V45" i="37"/>
  <c r="W45" i="37"/>
  <c r="X45" i="37"/>
  <c r="Y45" i="37"/>
  <c r="Z45" i="37"/>
  <c r="H46" i="37"/>
  <c r="I46" i="37"/>
  <c r="J46" i="37"/>
  <c r="K46" i="37"/>
  <c r="L46" i="37"/>
  <c r="M46" i="37"/>
  <c r="N46" i="37"/>
  <c r="O46" i="37"/>
  <c r="P46" i="37"/>
  <c r="S46" i="37"/>
  <c r="T46" i="37"/>
  <c r="U46" i="37"/>
  <c r="V46" i="37"/>
  <c r="W46" i="37"/>
  <c r="X46" i="37"/>
  <c r="Y46" i="37"/>
  <c r="Z46" i="37"/>
  <c r="H47" i="37"/>
  <c r="I47" i="37"/>
  <c r="J47" i="37"/>
  <c r="K47" i="37"/>
  <c r="L47" i="37"/>
  <c r="M47" i="37"/>
  <c r="N47" i="37"/>
  <c r="O47" i="37"/>
  <c r="P47" i="37"/>
  <c r="S47" i="37"/>
  <c r="T47" i="37"/>
  <c r="U47" i="37"/>
  <c r="V47" i="37"/>
  <c r="W47" i="37"/>
  <c r="X47" i="37"/>
  <c r="Y47" i="37"/>
  <c r="Z47" i="37"/>
  <c r="H48" i="37"/>
  <c r="I48" i="37"/>
  <c r="J48" i="37"/>
  <c r="K48" i="37"/>
  <c r="L48" i="37"/>
  <c r="M48" i="37"/>
  <c r="N48" i="37"/>
  <c r="O48" i="37"/>
  <c r="P48" i="37"/>
  <c r="S48" i="37"/>
  <c r="T48" i="37"/>
  <c r="U48" i="37"/>
  <c r="V48" i="37"/>
  <c r="W48" i="37"/>
  <c r="X48" i="37"/>
  <c r="Y48" i="37"/>
  <c r="Z48" i="37"/>
  <c r="H49" i="37"/>
  <c r="I49" i="37"/>
  <c r="J49" i="37"/>
  <c r="K49" i="37"/>
  <c r="L49" i="37"/>
  <c r="M49" i="37"/>
  <c r="N49" i="37"/>
  <c r="O49" i="37"/>
  <c r="P49" i="37"/>
  <c r="S49" i="37"/>
  <c r="T49" i="37"/>
  <c r="U49" i="37"/>
  <c r="V49" i="37"/>
  <c r="W49" i="37"/>
  <c r="X49" i="37"/>
  <c r="Y49" i="37"/>
  <c r="Z49" i="37"/>
  <c r="H50" i="37"/>
  <c r="I50" i="37"/>
  <c r="J50" i="37"/>
  <c r="K50" i="37"/>
  <c r="L50" i="37"/>
  <c r="M50" i="37"/>
  <c r="N50" i="37"/>
  <c r="O50" i="37"/>
  <c r="P50" i="37"/>
  <c r="S50" i="37"/>
  <c r="T50" i="37"/>
  <c r="U50" i="37"/>
  <c r="V50" i="37"/>
  <c r="W50" i="37"/>
  <c r="X50" i="37"/>
  <c r="Y50" i="37"/>
  <c r="Z50" i="37"/>
  <c r="H51" i="37"/>
  <c r="I51" i="37"/>
  <c r="J51" i="37"/>
  <c r="K51" i="37"/>
  <c r="L51" i="37"/>
  <c r="M51" i="37"/>
  <c r="N51" i="37"/>
  <c r="O51" i="37"/>
  <c r="P51" i="37"/>
  <c r="H52" i="37"/>
  <c r="I52" i="37"/>
  <c r="J52" i="37"/>
  <c r="K52" i="37"/>
  <c r="L52" i="37"/>
  <c r="M52" i="37"/>
  <c r="N52" i="37"/>
  <c r="O52" i="37"/>
  <c r="P52" i="37"/>
  <c r="S52" i="37"/>
  <c r="T52" i="37"/>
  <c r="U52" i="37"/>
  <c r="V52" i="37"/>
  <c r="W52" i="37"/>
  <c r="X52" i="37"/>
  <c r="Y52" i="37"/>
  <c r="Z52" i="37"/>
  <c r="H53" i="37"/>
  <c r="I53" i="37"/>
  <c r="J53" i="37"/>
  <c r="K53" i="37"/>
  <c r="L53" i="37"/>
  <c r="M53" i="37"/>
  <c r="N53" i="37"/>
  <c r="O53" i="37"/>
  <c r="P53" i="37"/>
  <c r="S53" i="37"/>
  <c r="T53" i="37"/>
  <c r="U53" i="37"/>
  <c r="V53" i="37"/>
  <c r="W53" i="37"/>
  <c r="X53" i="37"/>
  <c r="Y53" i="37"/>
  <c r="Z53" i="37"/>
  <c r="H54" i="37"/>
  <c r="I54" i="37"/>
  <c r="J54" i="37"/>
  <c r="K54" i="37"/>
  <c r="L54" i="37"/>
  <c r="M54" i="37"/>
  <c r="N54" i="37"/>
  <c r="O54" i="37"/>
  <c r="P54" i="37"/>
  <c r="S54" i="37"/>
  <c r="T54" i="37"/>
  <c r="U54" i="37"/>
  <c r="V54" i="37"/>
  <c r="W54" i="37"/>
  <c r="X54" i="37"/>
  <c r="Y54" i="37"/>
  <c r="Z54" i="37"/>
  <c r="H55" i="37"/>
  <c r="I55" i="37"/>
  <c r="J55" i="37"/>
  <c r="K55" i="37"/>
  <c r="L55" i="37"/>
  <c r="M55" i="37"/>
  <c r="N55" i="37"/>
  <c r="O55" i="37"/>
  <c r="G56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S57" i="37"/>
  <c r="T57" i="37"/>
  <c r="U57" i="37"/>
  <c r="V57" i="37"/>
  <c r="W57" i="37"/>
  <c r="X57" i="37"/>
  <c r="Y57" i="37"/>
  <c r="Z57" i="37"/>
  <c r="H58" i="37"/>
  <c r="I58" i="37"/>
  <c r="J58" i="37"/>
  <c r="K58" i="37"/>
  <c r="L58" i="37"/>
  <c r="M58" i="37"/>
  <c r="N58" i="37"/>
  <c r="O58" i="37"/>
  <c r="P58" i="37"/>
  <c r="S58" i="37"/>
  <c r="T58" i="37"/>
  <c r="U58" i="37"/>
  <c r="V58" i="37"/>
  <c r="W58" i="37"/>
  <c r="X58" i="37"/>
  <c r="Y58" i="37"/>
  <c r="Z58" i="37"/>
  <c r="H59" i="37"/>
  <c r="I59" i="37"/>
  <c r="J59" i="37"/>
  <c r="K59" i="37"/>
  <c r="L59" i="37"/>
  <c r="M59" i="37"/>
  <c r="N59" i="37"/>
  <c r="O59" i="37"/>
  <c r="P59" i="37"/>
  <c r="S59" i="37"/>
  <c r="T59" i="37"/>
  <c r="U59" i="37"/>
  <c r="V59" i="37"/>
  <c r="W59" i="37"/>
  <c r="X59" i="37"/>
  <c r="Y59" i="37"/>
  <c r="Z59" i="37"/>
  <c r="H60" i="37"/>
  <c r="I60" i="37"/>
  <c r="J60" i="37"/>
  <c r="K60" i="37"/>
  <c r="L60" i="37"/>
  <c r="M60" i="37"/>
  <c r="N60" i="37"/>
  <c r="O60" i="37"/>
  <c r="P60" i="37"/>
  <c r="S60" i="37"/>
  <c r="T60" i="37"/>
  <c r="U60" i="37"/>
  <c r="V60" i="37"/>
  <c r="W60" i="37"/>
  <c r="X60" i="37"/>
  <c r="Y60" i="37"/>
  <c r="Z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D63" i="37"/>
  <c r="E63" i="37"/>
  <c r="F63" i="37"/>
  <c r="G63" i="37"/>
  <c r="H63" i="37"/>
  <c r="I63" i="37"/>
  <c r="J63" i="37"/>
  <c r="K63" i="37"/>
  <c r="L63" i="37"/>
  <c r="M63" i="37"/>
  <c r="N63" i="37"/>
  <c r="O63" i="37"/>
  <c r="P63" i="37"/>
  <c r="S63" i="37"/>
  <c r="T63" i="37"/>
  <c r="U63" i="37"/>
  <c r="V63" i="37"/>
  <c r="W63" i="37"/>
  <c r="X63" i="37"/>
  <c r="Y63" i="37"/>
  <c r="Z63" i="37"/>
  <c r="P64" i="37"/>
  <c r="S64" i="37"/>
  <c r="T64" i="37"/>
  <c r="U64" i="37"/>
  <c r="V64" i="37"/>
  <c r="W64" i="37"/>
  <c r="X64" i="37"/>
  <c r="Y64" i="37"/>
  <c r="Z64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S70" i="37"/>
  <c r="T70" i="37"/>
  <c r="U70" i="37"/>
  <c r="V70" i="37"/>
  <c r="W70" i="37"/>
  <c r="X70" i="37"/>
  <c r="Y70" i="37"/>
  <c r="Z70" i="37"/>
  <c r="H71" i="37"/>
  <c r="I71" i="37"/>
  <c r="J71" i="37"/>
  <c r="K71" i="37"/>
  <c r="L71" i="37"/>
  <c r="M71" i="37"/>
  <c r="N71" i="37"/>
  <c r="O71" i="37"/>
  <c r="P71" i="37"/>
  <c r="S71" i="37"/>
  <c r="T71" i="37"/>
  <c r="U71" i="37"/>
  <c r="V71" i="37"/>
  <c r="W71" i="37"/>
  <c r="X71" i="37"/>
  <c r="Y71" i="37"/>
  <c r="Z71" i="37"/>
  <c r="H72" i="37"/>
  <c r="I72" i="37"/>
  <c r="J72" i="37"/>
  <c r="K72" i="37"/>
  <c r="L72" i="37"/>
  <c r="M72" i="37"/>
  <c r="N72" i="37"/>
  <c r="O72" i="37"/>
  <c r="P72" i="37"/>
  <c r="S72" i="37"/>
  <c r="T72" i="37"/>
  <c r="U72" i="37"/>
  <c r="V72" i="37"/>
  <c r="W72" i="37"/>
  <c r="X72" i="37"/>
  <c r="Y72" i="37"/>
  <c r="Z72" i="37"/>
  <c r="H73" i="37"/>
  <c r="I73" i="37"/>
  <c r="J73" i="37"/>
  <c r="K73" i="37"/>
  <c r="L73" i="37"/>
  <c r="M73" i="37"/>
  <c r="N73" i="37"/>
  <c r="O73" i="37"/>
  <c r="Z67" i="37"/>
  <c r="Y67" i="37"/>
  <c r="X67" i="37"/>
  <c r="V67" i="37"/>
  <c r="U67" i="37"/>
  <c r="S1139" i="37" l="1"/>
  <c r="AB32" i="37"/>
  <c r="AA45" i="37"/>
  <c r="AB45" i="37"/>
  <c r="AB33" i="37"/>
  <c r="AB31" i="37"/>
  <c r="AB28" i="37"/>
  <c r="P1139" i="37"/>
  <c r="AB35" i="37"/>
  <c r="AA31" i="37"/>
  <c r="AB30" i="37"/>
  <c r="AA28" i="37"/>
  <c r="P67" i="37"/>
  <c r="D90" i="37"/>
  <c r="D97" i="37"/>
  <c r="F836" i="157"/>
  <c r="G897" i="157"/>
  <c r="E118" i="37" s="1"/>
  <c r="D95" i="37"/>
  <c r="D98" i="37"/>
  <c r="D102" i="37"/>
  <c r="I842" i="157"/>
  <c r="G837" i="157"/>
  <c r="D106" i="37"/>
  <c r="D109" i="37"/>
  <c r="D1169" i="37" s="1"/>
  <c r="D112" i="37"/>
  <c r="D115" i="37"/>
  <c r="D87" i="37"/>
  <c r="D93" i="37"/>
  <c r="G889" i="157"/>
  <c r="E110" i="37" s="1"/>
  <c r="D96" i="37"/>
  <c r="D100" i="37"/>
  <c r="D107" i="37"/>
  <c r="D110" i="37"/>
  <c r="D113" i="37"/>
  <c r="D117" i="37"/>
  <c r="D88" i="37"/>
  <c r="D94" i="37"/>
  <c r="D101" i="37"/>
  <c r="F844" i="157"/>
  <c r="D104" i="37"/>
  <c r="D108" i="37"/>
  <c r="D111" i="37"/>
  <c r="D118" i="37"/>
  <c r="I838" i="157"/>
  <c r="H845" i="157"/>
  <c r="G841" i="157"/>
  <c r="Z66" i="37"/>
  <c r="Y66" i="37"/>
  <c r="X66" i="37"/>
  <c r="V66" i="37"/>
  <c r="U66" i="37"/>
  <c r="AA2699" i="156"/>
  <c r="Z65" i="37" s="1"/>
  <c r="Z2699" i="156"/>
  <c r="Y65" i="37" s="1"/>
  <c r="Y2699" i="156"/>
  <c r="X65" i="37" s="1"/>
  <c r="X2699" i="156"/>
  <c r="W65" i="37" s="1"/>
  <c r="W2699" i="156"/>
  <c r="V65" i="37" s="1"/>
  <c r="V2699" i="156"/>
  <c r="U65" i="37" s="1"/>
  <c r="T2699" i="156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I860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S861" i="37"/>
  <c r="T861" i="37"/>
  <c r="U861" i="37"/>
  <c r="V861" i="37"/>
  <c r="W861" i="37"/>
  <c r="X861" i="37"/>
  <c r="Y861" i="37"/>
  <c r="Z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P864" i="37"/>
  <c r="S864" i="37"/>
  <c r="T864" i="37"/>
  <c r="U864" i="37"/>
  <c r="V864" i="37"/>
  <c r="W864" i="37"/>
  <c r="X864" i="37"/>
  <c r="Y864" i="37"/>
  <c r="Z864" i="37"/>
  <c r="H865" i="37"/>
  <c r="I865" i="37"/>
  <c r="J865" i="37"/>
  <c r="K865" i="37"/>
  <c r="L865" i="37"/>
  <c r="M865" i="37"/>
  <c r="N865" i="37"/>
  <c r="O865" i="37"/>
  <c r="P865" i="37"/>
  <c r="S865" i="37"/>
  <c r="T865" i="37"/>
  <c r="U865" i="37"/>
  <c r="V865" i="37"/>
  <c r="W865" i="37"/>
  <c r="X865" i="37"/>
  <c r="Y865" i="37"/>
  <c r="Z865" i="37"/>
  <c r="H866" i="37"/>
  <c r="I866" i="37"/>
  <c r="J866" i="37"/>
  <c r="K866" i="37"/>
  <c r="L866" i="37"/>
  <c r="M866" i="37"/>
  <c r="N866" i="37"/>
  <c r="O866" i="37"/>
  <c r="P866" i="37"/>
  <c r="S866" i="37"/>
  <c r="T866" i="37"/>
  <c r="U866" i="37"/>
  <c r="V866" i="37"/>
  <c r="W866" i="37"/>
  <c r="X866" i="37"/>
  <c r="Y866" i="37"/>
  <c r="Z866" i="37"/>
  <c r="H867" i="37"/>
  <c r="I867" i="37"/>
  <c r="J867" i="37"/>
  <c r="K867" i="37"/>
  <c r="L867" i="37"/>
  <c r="M867" i="37"/>
  <c r="N867" i="37"/>
  <c r="O867" i="37"/>
  <c r="P867" i="37"/>
  <c r="S867" i="37"/>
  <c r="T867" i="37"/>
  <c r="U867" i="37"/>
  <c r="V867" i="37"/>
  <c r="W867" i="37"/>
  <c r="X867" i="37"/>
  <c r="Y867" i="37"/>
  <c r="Z867" i="37"/>
  <c r="H868" i="37"/>
  <c r="I868" i="37"/>
  <c r="J868" i="37"/>
  <c r="K868" i="37"/>
  <c r="L868" i="37"/>
  <c r="M868" i="37"/>
  <c r="N868" i="37"/>
  <c r="O868" i="37"/>
  <c r="P868" i="37"/>
  <c r="S868" i="37"/>
  <c r="T868" i="37"/>
  <c r="U868" i="37"/>
  <c r="V868" i="37"/>
  <c r="W868" i="37"/>
  <c r="X868" i="37"/>
  <c r="Y868" i="37"/>
  <c r="Z868" i="37"/>
  <c r="H869" i="37"/>
  <c r="I869" i="37"/>
  <c r="J869" i="37"/>
  <c r="K869" i="37"/>
  <c r="L869" i="37"/>
  <c r="M869" i="37"/>
  <c r="N869" i="37"/>
  <c r="O869" i="37"/>
  <c r="P869" i="37"/>
  <c r="S869" i="37"/>
  <c r="T869" i="37"/>
  <c r="U869" i="37"/>
  <c r="V869" i="37"/>
  <c r="W869" i="37"/>
  <c r="X869" i="37"/>
  <c r="Y869" i="37"/>
  <c r="Z869" i="37"/>
  <c r="H870" i="37"/>
  <c r="I870" i="37"/>
  <c r="J870" i="37"/>
  <c r="K870" i="37"/>
  <c r="L870" i="37"/>
  <c r="M870" i="37"/>
  <c r="N870" i="37"/>
  <c r="O870" i="37"/>
  <c r="P870" i="37"/>
  <c r="S870" i="37"/>
  <c r="T870" i="37"/>
  <c r="U870" i="37"/>
  <c r="V870" i="37"/>
  <c r="W870" i="37"/>
  <c r="X870" i="37"/>
  <c r="Y870" i="37"/>
  <c r="Z870" i="37"/>
  <c r="H871" i="37"/>
  <c r="I871" i="37"/>
  <c r="J871" i="37"/>
  <c r="K871" i="37"/>
  <c r="L871" i="37"/>
  <c r="M871" i="37"/>
  <c r="N871" i="37"/>
  <c r="O871" i="37"/>
  <c r="P871" i="37"/>
  <c r="S871" i="37"/>
  <c r="T871" i="37"/>
  <c r="U871" i="37"/>
  <c r="V871" i="37"/>
  <c r="W871" i="37"/>
  <c r="X871" i="37"/>
  <c r="Y871" i="37"/>
  <c r="Z871" i="37"/>
  <c r="H872" i="37"/>
  <c r="I872" i="37"/>
  <c r="J872" i="37"/>
  <c r="K872" i="37"/>
  <c r="L872" i="37"/>
  <c r="M872" i="37"/>
  <c r="N872" i="37"/>
  <c r="O872" i="37"/>
  <c r="P872" i="37"/>
  <c r="S872" i="37"/>
  <c r="T872" i="37"/>
  <c r="U872" i="37"/>
  <c r="V872" i="37"/>
  <c r="W872" i="37"/>
  <c r="X872" i="37"/>
  <c r="Y872" i="37"/>
  <c r="Z872" i="37"/>
  <c r="H873" i="37"/>
  <c r="I873" i="37"/>
  <c r="J873" i="37"/>
  <c r="K873" i="37"/>
  <c r="L873" i="37"/>
  <c r="M873" i="37"/>
  <c r="N873" i="37"/>
  <c r="O873" i="37"/>
  <c r="P873" i="37"/>
  <c r="S873" i="37"/>
  <c r="T873" i="37"/>
  <c r="U873" i="37"/>
  <c r="V873" i="37"/>
  <c r="W873" i="37"/>
  <c r="X873" i="37"/>
  <c r="Y873" i="37"/>
  <c r="Z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P875" i="37"/>
  <c r="S875" i="37"/>
  <c r="T875" i="37"/>
  <c r="U875" i="37"/>
  <c r="V875" i="37"/>
  <c r="W875" i="37"/>
  <c r="X875" i="37"/>
  <c r="Y875" i="37"/>
  <c r="Z875" i="37"/>
  <c r="H876" i="37"/>
  <c r="I876" i="37"/>
  <c r="J876" i="37"/>
  <c r="K876" i="37"/>
  <c r="L876" i="37"/>
  <c r="M876" i="37"/>
  <c r="N876" i="37"/>
  <c r="O876" i="37"/>
  <c r="P876" i="37"/>
  <c r="S876" i="37"/>
  <c r="T876" i="37"/>
  <c r="U876" i="37"/>
  <c r="V876" i="37"/>
  <c r="W876" i="37"/>
  <c r="X876" i="37"/>
  <c r="Y876" i="37"/>
  <c r="Z876" i="37"/>
  <c r="H877" i="37"/>
  <c r="I877" i="37"/>
  <c r="J877" i="37"/>
  <c r="K877" i="37"/>
  <c r="L877" i="37"/>
  <c r="M877" i="37"/>
  <c r="N877" i="37"/>
  <c r="O877" i="37"/>
  <c r="P877" i="37"/>
  <c r="S877" i="37"/>
  <c r="T877" i="37"/>
  <c r="U877" i="37"/>
  <c r="V877" i="37"/>
  <c r="W877" i="37"/>
  <c r="X877" i="37"/>
  <c r="Y877" i="37"/>
  <c r="Z877" i="37"/>
  <c r="H878" i="37"/>
  <c r="I878" i="37"/>
  <c r="J878" i="37"/>
  <c r="K878" i="37"/>
  <c r="L878" i="37"/>
  <c r="M878" i="37"/>
  <c r="N878" i="37"/>
  <c r="O878" i="37"/>
  <c r="P878" i="37"/>
  <c r="S878" i="37"/>
  <c r="T878" i="37"/>
  <c r="U878" i="37"/>
  <c r="V878" i="37"/>
  <c r="W878" i="37"/>
  <c r="X878" i="37"/>
  <c r="Y878" i="37"/>
  <c r="Z878" i="37"/>
  <c r="H879" i="37"/>
  <c r="I879" i="37"/>
  <c r="J879" i="37"/>
  <c r="K879" i="37"/>
  <c r="L879" i="37"/>
  <c r="M879" i="37"/>
  <c r="N879" i="37"/>
  <c r="O879" i="37"/>
  <c r="P879" i="37"/>
  <c r="S879" i="37"/>
  <c r="T879" i="37"/>
  <c r="U879" i="37"/>
  <c r="V879" i="37"/>
  <c r="W879" i="37"/>
  <c r="X879" i="37"/>
  <c r="Y879" i="37"/>
  <c r="Z879" i="37"/>
  <c r="H880" i="37"/>
  <c r="I880" i="37"/>
  <c r="J880" i="37"/>
  <c r="K880" i="37"/>
  <c r="L880" i="37"/>
  <c r="M880" i="37"/>
  <c r="N880" i="37"/>
  <c r="O880" i="37"/>
  <c r="P880" i="37"/>
  <c r="S880" i="37"/>
  <c r="T880" i="37"/>
  <c r="U880" i="37"/>
  <c r="V880" i="37"/>
  <c r="W880" i="37"/>
  <c r="X880" i="37"/>
  <c r="Y880" i="37"/>
  <c r="Z880" i="37"/>
  <c r="H881" i="37"/>
  <c r="I881" i="37"/>
  <c r="J881" i="37"/>
  <c r="K881" i="37"/>
  <c r="L881" i="37"/>
  <c r="M881" i="37"/>
  <c r="N881" i="37"/>
  <c r="O881" i="37"/>
  <c r="P881" i="37"/>
  <c r="S881" i="37"/>
  <c r="T881" i="37"/>
  <c r="U881" i="37"/>
  <c r="V881" i="37"/>
  <c r="W881" i="37"/>
  <c r="X881" i="37"/>
  <c r="Y881" i="37"/>
  <c r="Z881" i="37"/>
  <c r="H882" i="37"/>
  <c r="I882" i="37"/>
  <c r="J882" i="37"/>
  <c r="K882" i="37"/>
  <c r="L882" i="37"/>
  <c r="M882" i="37"/>
  <c r="N882" i="37"/>
  <c r="O882" i="37"/>
  <c r="P882" i="37"/>
  <c r="S882" i="37"/>
  <c r="T882" i="37"/>
  <c r="U882" i="37"/>
  <c r="V882" i="37"/>
  <c r="W882" i="37"/>
  <c r="X882" i="37"/>
  <c r="Y882" i="37"/>
  <c r="Z882" i="37"/>
  <c r="H883" i="37"/>
  <c r="I883" i="37"/>
  <c r="J883" i="37"/>
  <c r="K883" i="37"/>
  <c r="L883" i="37"/>
  <c r="M883" i="37"/>
  <c r="N883" i="37"/>
  <c r="O883" i="37"/>
  <c r="P883" i="37"/>
  <c r="S883" i="37"/>
  <c r="T883" i="37"/>
  <c r="U883" i="37"/>
  <c r="V883" i="37"/>
  <c r="W883" i="37"/>
  <c r="X883" i="37"/>
  <c r="Y883" i="37"/>
  <c r="Z883" i="37"/>
  <c r="H884" i="37"/>
  <c r="I884" i="37"/>
  <c r="J884" i="37"/>
  <c r="K884" i="37"/>
  <c r="L884" i="37"/>
  <c r="M884" i="37"/>
  <c r="N884" i="37"/>
  <c r="O884" i="37"/>
  <c r="P884" i="37"/>
  <c r="S884" i="37"/>
  <c r="T884" i="37"/>
  <c r="U884" i="37"/>
  <c r="V884" i="37"/>
  <c r="W884" i="37"/>
  <c r="X884" i="37"/>
  <c r="Y884" i="37"/>
  <c r="Z884" i="37"/>
  <c r="H885" i="37"/>
  <c r="I885" i="37"/>
  <c r="J885" i="37"/>
  <c r="K885" i="37"/>
  <c r="L885" i="37"/>
  <c r="M885" i="37"/>
  <c r="N885" i="37"/>
  <c r="O885" i="37"/>
  <c r="P885" i="37"/>
  <c r="S885" i="37"/>
  <c r="T885" i="37"/>
  <c r="U885" i="37"/>
  <c r="V885" i="37"/>
  <c r="W885" i="37"/>
  <c r="X885" i="37"/>
  <c r="Y885" i="37"/>
  <c r="Z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S887" i="37"/>
  <c r="T887" i="37"/>
  <c r="U887" i="37"/>
  <c r="V887" i="37"/>
  <c r="W887" i="37"/>
  <c r="X887" i="37"/>
  <c r="Y887" i="37"/>
  <c r="Z887" i="37"/>
  <c r="H888" i="37"/>
  <c r="I888" i="37"/>
  <c r="J888" i="37"/>
  <c r="K888" i="37"/>
  <c r="L888" i="37"/>
  <c r="M888" i="37"/>
  <c r="N888" i="37"/>
  <c r="O888" i="37"/>
  <c r="P888" i="37"/>
  <c r="S888" i="37"/>
  <c r="T888" i="37"/>
  <c r="U888" i="37"/>
  <c r="V888" i="37"/>
  <c r="W888" i="37"/>
  <c r="X888" i="37"/>
  <c r="Y888" i="37"/>
  <c r="Z888" i="37"/>
  <c r="H889" i="37"/>
  <c r="I889" i="37"/>
  <c r="J889" i="37"/>
  <c r="K889" i="37"/>
  <c r="L889" i="37"/>
  <c r="M889" i="37"/>
  <c r="N889" i="37"/>
  <c r="O889" i="37"/>
  <c r="P889" i="37"/>
  <c r="S889" i="37"/>
  <c r="T889" i="37"/>
  <c r="U889" i="37"/>
  <c r="V889" i="37"/>
  <c r="W889" i="37"/>
  <c r="X889" i="37"/>
  <c r="Y889" i="37"/>
  <c r="Z889" i="37"/>
  <c r="H890" i="37"/>
  <c r="I890" i="37"/>
  <c r="J890" i="37"/>
  <c r="K890" i="37"/>
  <c r="L890" i="37"/>
  <c r="M890" i="37"/>
  <c r="N890" i="37"/>
  <c r="O890" i="37"/>
  <c r="P890" i="37"/>
  <c r="S890" i="37"/>
  <c r="T890" i="37"/>
  <c r="U890" i="37"/>
  <c r="V890" i="37"/>
  <c r="W890" i="37"/>
  <c r="X890" i="37"/>
  <c r="Y890" i="37"/>
  <c r="Z890" i="37"/>
  <c r="H891" i="37"/>
  <c r="I891" i="37"/>
  <c r="J891" i="37"/>
  <c r="K891" i="37"/>
  <c r="L891" i="37"/>
  <c r="M891" i="37"/>
  <c r="N891" i="37"/>
  <c r="O891" i="37"/>
  <c r="P891" i="37"/>
  <c r="S891" i="37"/>
  <c r="T891" i="37"/>
  <c r="U891" i="37"/>
  <c r="V891" i="37"/>
  <c r="W891" i="37"/>
  <c r="X891" i="37"/>
  <c r="Y891" i="37"/>
  <c r="Z891" i="37"/>
  <c r="H892" i="37"/>
  <c r="I892" i="37"/>
  <c r="J892" i="37"/>
  <c r="K892" i="37"/>
  <c r="L892" i="37"/>
  <c r="M892" i="37"/>
  <c r="N892" i="37"/>
  <c r="O892" i="37"/>
  <c r="P892" i="37"/>
  <c r="S892" i="37"/>
  <c r="T892" i="37"/>
  <c r="U892" i="37"/>
  <c r="V892" i="37"/>
  <c r="W892" i="37"/>
  <c r="X892" i="37"/>
  <c r="Y892" i="37"/>
  <c r="Z892" i="37"/>
  <c r="H893" i="37"/>
  <c r="I893" i="37"/>
  <c r="J893" i="37"/>
  <c r="K893" i="37"/>
  <c r="L893" i="37"/>
  <c r="M893" i="37"/>
  <c r="N893" i="37"/>
  <c r="O893" i="37"/>
  <c r="P893" i="37"/>
  <c r="S893" i="37"/>
  <c r="T893" i="37"/>
  <c r="U893" i="37"/>
  <c r="V893" i="37"/>
  <c r="W893" i="37"/>
  <c r="X893" i="37"/>
  <c r="Y893" i="37"/>
  <c r="Z893" i="37"/>
  <c r="H894" i="37"/>
  <c r="I894" i="37"/>
  <c r="J894" i="37"/>
  <c r="K894" i="37"/>
  <c r="L894" i="37"/>
  <c r="M894" i="37"/>
  <c r="N894" i="37"/>
  <c r="O894" i="37"/>
  <c r="P894" i="37"/>
  <c r="S894" i="37"/>
  <c r="T894" i="37"/>
  <c r="U894" i="37"/>
  <c r="V894" i="37"/>
  <c r="W894" i="37"/>
  <c r="X894" i="37"/>
  <c r="Y894" i="37"/>
  <c r="Z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P896" i="37"/>
  <c r="S896" i="37"/>
  <c r="T896" i="37"/>
  <c r="U896" i="37"/>
  <c r="V896" i="37"/>
  <c r="W896" i="37"/>
  <c r="X896" i="37"/>
  <c r="Y896" i="37"/>
  <c r="Z896" i="37"/>
  <c r="H897" i="37"/>
  <c r="I897" i="37"/>
  <c r="J897" i="37"/>
  <c r="K897" i="37"/>
  <c r="L897" i="37"/>
  <c r="M897" i="37"/>
  <c r="N897" i="37"/>
  <c r="O897" i="37"/>
  <c r="P897" i="37"/>
  <c r="S897" i="37"/>
  <c r="T897" i="37"/>
  <c r="U897" i="37"/>
  <c r="V897" i="37"/>
  <c r="W897" i="37"/>
  <c r="X897" i="37"/>
  <c r="Y897" i="37"/>
  <c r="Z897" i="37"/>
  <c r="H898" i="37"/>
  <c r="I898" i="37"/>
  <c r="J898" i="37"/>
  <c r="K898" i="37"/>
  <c r="L898" i="37"/>
  <c r="M898" i="37"/>
  <c r="N898" i="37"/>
  <c r="O898" i="37"/>
  <c r="P898" i="37"/>
  <c r="S898" i="37"/>
  <c r="T898" i="37"/>
  <c r="U898" i="37"/>
  <c r="V898" i="37"/>
  <c r="W898" i="37"/>
  <c r="X898" i="37"/>
  <c r="Y898" i="37"/>
  <c r="Z898" i="37"/>
  <c r="H899" i="37"/>
  <c r="I899" i="37"/>
  <c r="J899" i="37"/>
  <c r="K899" i="37"/>
  <c r="L899" i="37"/>
  <c r="M899" i="37"/>
  <c r="N899" i="37"/>
  <c r="O899" i="37"/>
  <c r="P899" i="37"/>
  <c r="S899" i="37"/>
  <c r="T899" i="37"/>
  <c r="U899" i="37"/>
  <c r="V899" i="37"/>
  <c r="W899" i="37"/>
  <c r="X899" i="37"/>
  <c r="Y899" i="37"/>
  <c r="Z899" i="37"/>
  <c r="H900" i="37"/>
  <c r="I900" i="37"/>
  <c r="J900" i="37"/>
  <c r="K900" i="37"/>
  <c r="L900" i="37"/>
  <c r="M900" i="37"/>
  <c r="N900" i="37"/>
  <c r="O900" i="37"/>
  <c r="P900" i="37"/>
  <c r="S900" i="37"/>
  <c r="T900" i="37"/>
  <c r="U900" i="37"/>
  <c r="V900" i="37"/>
  <c r="W900" i="37"/>
  <c r="X900" i="37"/>
  <c r="Y900" i="37"/>
  <c r="Z900" i="37"/>
  <c r="H901" i="37"/>
  <c r="I901" i="37"/>
  <c r="J901" i="37"/>
  <c r="K901" i="37"/>
  <c r="L901" i="37"/>
  <c r="M901" i="37"/>
  <c r="N901" i="37"/>
  <c r="O901" i="37"/>
  <c r="P901" i="37"/>
  <c r="S901" i="37"/>
  <c r="T901" i="37"/>
  <c r="U901" i="37"/>
  <c r="V901" i="37"/>
  <c r="W901" i="37"/>
  <c r="X901" i="37"/>
  <c r="Y901" i="37"/>
  <c r="Z901" i="37"/>
  <c r="H902" i="37"/>
  <c r="I902" i="37"/>
  <c r="J902" i="37"/>
  <c r="K902" i="37"/>
  <c r="L902" i="37"/>
  <c r="M902" i="37"/>
  <c r="N902" i="37"/>
  <c r="O902" i="37"/>
  <c r="P902" i="37"/>
  <c r="S902" i="37"/>
  <c r="T902" i="37"/>
  <c r="U902" i="37"/>
  <c r="V902" i="37"/>
  <c r="W902" i="37"/>
  <c r="X902" i="37"/>
  <c r="Y902" i="37"/>
  <c r="Z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P904" i="37"/>
  <c r="S904" i="37"/>
  <c r="T904" i="37"/>
  <c r="U904" i="37"/>
  <c r="V904" i="37"/>
  <c r="W904" i="37"/>
  <c r="X904" i="37"/>
  <c r="Y904" i="37"/>
  <c r="Z904" i="37"/>
  <c r="H905" i="37"/>
  <c r="I905" i="37"/>
  <c r="J905" i="37"/>
  <c r="K905" i="37"/>
  <c r="L905" i="37"/>
  <c r="M905" i="37"/>
  <c r="N905" i="37"/>
  <c r="O905" i="37"/>
  <c r="P905" i="37"/>
  <c r="S905" i="37"/>
  <c r="T905" i="37"/>
  <c r="U905" i="37"/>
  <c r="V905" i="37"/>
  <c r="W905" i="37"/>
  <c r="X905" i="37"/>
  <c r="Y905" i="37"/>
  <c r="Z905" i="37"/>
  <c r="H906" i="37"/>
  <c r="I906" i="37"/>
  <c r="J906" i="37"/>
  <c r="K906" i="37"/>
  <c r="L906" i="37"/>
  <c r="M906" i="37"/>
  <c r="N906" i="37"/>
  <c r="O906" i="37"/>
  <c r="P906" i="37"/>
  <c r="S906" i="37"/>
  <c r="T906" i="37"/>
  <c r="U906" i="37"/>
  <c r="V906" i="37"/>
  <c r="W906" i="37"/>
  <c r="X906" i="37"/>
  <c r="Y906" i="37"/>
  <c r="Z906" i="37"/>
  <c r="H907" i="37"/>
  <c r="I907" i="37"/>
  <c r="J907" i="37"/>
  <c r="K907" i="37"/>
  <c r="L907" i="37"/>
  <c r="M907" i="37"/>
  <c r="N907" i="37"/>
  <c r="O907" i="37"/>
  <c r="P907" i="37"/>
  <c r="S907" i="37"/>
  <c r="T907" i="37"/>
  <c r="U907" i="37"/>
  <c r="V907" i="37"/>
  <c r="W907" i="37"/>
  <c r="X907" i="37"/>
  <c r="Y907" i="37"/>
  <c r="Z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P911" i="37"/>
  <c r="S911" i="37"/>
  <c r="T911" i="37"/>
  <c r="U911" i="37"/>
  <c r="V911" i="37"/>
  <c r="W911" i="37"/>
  <c r="X911" i="37"/>
  <c r="Y911" i="37"/>
  <c r="Z911" i="37"/>
  <c r="H913" i="37"/>
  <c r="I913" i="37"/>
  <c r="J913" i="37"/>
  <c r="K913" i="37"/>
  <c r="L913" i="37"/>
  <c r="M913" i="37"/>
  <c r="N913" i="37"/>
  <c r="O913" i="37"/>
  <c r="P913" i="37"/>
  <c r="S913" i="37"/>
  <c r="T913" i="37"/>
  <c r="U913" i="37"/>
  <c r="V913" i="37"/>
  <c r="W913" i="37"/>
  <c r="X913" i="37"/>
  <c r="Y913" i="37"/>
  <c r="Z913" i="37"/>
  <c r="H914" i="37"/>
  <c r="I914" i="37"/>
  <c r="J914" i="37"/>
  <c r="K914" i="37"/>
  <c r="L914" i="37"/>
  <c r="M914" i="37"/>
  <c r="N914" i="37"/>
  <c r="O914" i="37"/>
  <c r="P914" i="37"/>
  <c r="S914" i="37"/>
  <c r="T914" i="37"/>
  <c r="U914" i="37"/>
  <c r="V914" i="37"/>
  <c r="W914" i="37"/>
  <c r="X914" i="37"/>
  <c r="Y914" i="37"/>
  <c r="Z914" i="37"/>
  <c r="H915" i="37"/>
  <c r="I915" i="37"/>
  <c r="J915" i="37"/>
  <c r="K915" i="37"/>
  <c r="L915" i="37"/>
  <c r="M915" i="37"/>
  <c r="N915" i="37"/>
  <c r="O915" i="37"/>
  <c r="P915" i="37"/>
  <c r="S915" i="37"/>
  <c r="T915" i="37"/>
  <c r="U915" i="37"/>
  <c r="V915" i="37"/>
  <c r="W915" i="37"/>
  <c r="X915" i="37"/>
  <c r="Y915" i="37"/>
  <c r="Z915" i="37"/>
  <c r="H916" i="37"/>
  <c r="I916" i="37"/>
  <c r="J916" i="37"/>
  <c r="K916" i="37"/>
  <c r="L916" i="37"/>
  <c r="M916" i="37"/>
  <c r="N916" i="37"/>
  <c r="O916" i="37"/>
  <c r="C91" i="57"/>
  <c r="D865" i="37" s="1"/>
  <c r="D91" i="57"/>
  <c r="E865" i="37" s="1"/>
  <c r="E91" i="57"/>
  <c r="F865" i="37" s="1"/>
  <c r="F91" i="57"/>
  <c r="G865" i="37" s="1"/>
  <c r="C92" i="57"/>
  <c r="D866" i="37" s="1"/>
  <c r="E92" i="57"/>
  <c r="F866" i="37" s="1"/>
  <c r="C93" i="57"/>
  <c r="D867" i="37" s="1"/>
  <c r="E93" i="57"/>
  <c r="F867" i="37" s="1"/>
  <c r="C94" i="57"/>
  <c r="D868" i="37" s="1"/>
  <c r="E94" i="57"/>
  <c r="F868" i="37" s="1"/>
  <c r="C95" i="57"/>
  <c r="D869" i="37" s="1"/>
  <c r="E95" i="57"/>
  <c r="F869" i="37" s="1"/>
  <c r="C97" i="57"/>
  <c r="D871" i="37" s="1"/>
  <c r="E97" i="57"/>
  <c r="F871" i="37" s="1"/>
  <c r="C98" i="57"/>
  <c r="D872" i="37" s="1"/>
  <c r="E98" i="57"/>
  <c r="F872" i="37" s="1"/>
  <c r="C99" i="57"/>
  <c r="D873" i="37" s="1"/>
  <c r="D99" i="57"/>
  <c r="E873" i="37" s="1"/>
  <c r="E99" i="57"/>
  <c r="F873" i="37" s="1"/>
  <c r="F99" i="57"/>
  <c r="G873" i="37" s="1"/>
  <c r="C100" i="57"/>
  <c r="D874" i="37" s="1"/>
  <c r="E100" i="57"/>
  <c r="F874" i="37" s="1"/>
  <c r="C103" i="57"/>
  <c r="D877" i="37" s="1"/>
  <c r="E103" i="57"/>
  <c r="F877" i="37" s="1"/>
  <c r="F103" i="57"/>
  <c r="G877" i="37" s="1"/>
  <c r="C104" i="57"/>
  <c r="D878" i="37" s="1"/>
  <c r="D104" i="57"/>
  <c r="E878" i="37" s="1"/>
  <c r="E104" i="57"/>
  <c r="F878" i="37" s="1"/>
  <c r="F104" i="57"/>
  <c r="G878" i="37" s="1"/>
  <c r="C105" i="57"/>
  <c r="D879" i="37" s="1"/>
  <c r="E105" i="57"/>
  <c r="F879" i="37" s="1"/>
  <c r="C106" i="57"/>
  <c r="D880" i="37" s="1"/>
  <c r="D106" i="57"/>
  <c r="E880" i="37" s="1"/>
  <c r="E106" i="57"/>
  <c r="F880" i="37" s="1"/>
  <c r="F106" i="57"/>
  <c r="G880" i="37" s="1"/>
  <c r="C107" i="57"/>
  <c r="D881" i="37" s="1"/>
  <c r="E107" i="57"/>
  <c r="F881" i="37" s="1"/>
  <c r="C108" i="57"/>
  <c r="D882" i="37" s="1"/>
  <c r="E108" i="57"/>
  <c r="F882" i="37" s="1"/>
  <c r="C110" i="57"/>
  <c r="D884" i="37" s="1"/>
  <c r="E110" i="57"/>
  <c r="F884" i="37" s="1"/>
  <c r="C111" i="57"/>
  <c r="D885" i="37" s="1"/>
  <c r="E111" i="57"/>
  <c r="F885" i="37" s="1"/>
  <c r="C112" i="57"/>
  <c r="D886" i="37" s="1"/>
  <c r="E112" i="57"/>
  <c r="F886" i="37" s="1"/>
  <c r="C114" i="57"/>
  <c r="D888" i="37" s="1"/>
  <c r="D114" i="57"/>
  <c r="E888" i="37" s="1"/>
  <c r="E114" i="57"/>
  <c r="F888" i="37" s="1"/>
  <c r="F114" i="57"/>
  <c r="G888" i="37" s="1"/>
  <c r="C116" i="57"/>
  <c r="D890" i="37" s="1"/>
  <c r="D116" i="57"/>
  <c r="E890" i="37" s="1"/>
  <c r="E116" i="57"/>
  <c r="F890" i="37" s="1"/>
  <c r="F116" i="57"/>
  <c r="G890" i="37" s="1"/>
  <c r="C117" i="57"/>
  <c r="D891" i="37" s="1"/>
  <c r="E117" i="57"/>
  <c r="F891" i="37" s="1"/>
  <c r="C118" i="57"/>
  <c r="D892" i="37" s="1"/>
  <c r="D118" i="57"/>
  <c r="E892" i="37" s="1"/>
  <c r="E118" i="57"/>
  <c r="F892" i="37" s="1"/>
  <c r="F118" i="57"/>
  <c r="G892" i="37" s="1"/>
  <c r="C119" i="57"/>
  <c r="D893" i="37" s="1"/>
  <c r="D119" i="57"/>
  <c r="E893" i="37" s="1"/>
  <c r="E119" i="57"/>
  <c r="F893" i="37" s="1"/>
  <c r="F119" i="57"/>
  <c r="G893" i="37" s="1"/>
  <c r="C120" i="57"/>
  <c r="D894" i="37" s="1"/>
  <c r="D120" i="57"/>
  <c r="E894" i="37" s="1"/>
  <c r="E120" i="57"/>
  <c r="F894" i="37" s="1"/>
  <c r="F120" i="57"/>
  <c r="G894" i="37" s="1"/>
  <c r="C121" i="57"/>
  <c r="D895" i="37" s="1"/>
  <c r="E121" i="57"/>
  <c r="F895" i="37" s="1"/>
  <c r="C123" i="57"/>
  <c r="D897" i="37" s="1"/>
  <c r="D123" i="57"/>
  <c r="E897" i="37" s="1"/>
  <c r="E123" i="57"/>
  <c r="F897" i="37" s="1"/>
  <c r="F123" i="57"/>
  <c r="G897" i="37" s="1"/>
  <c r="C125" i="57"/>
  <c r="D899" i="37" s="1"/>
  <c r="E125" i="57"/>
  <c r="F899" i="37" s="1"/>
  <c r="C126" i="57"/>
  <c r="D900" i="37" s="1"/>
  <c r="E126" i="57"/>
  <c r="F900" i="37" s="1"/>
  <c r="C127" i="57"/>
  <c r="D901" i="37" s="1"/>
  <c r="D127" i="57"/>
  <c r="E901" i="37" s="1"/>
  <c r="E127" i="57"/>
  <c r="F901" i="37" s="1"/>
  <c r="F127" i="57"/>
  <c r="G901" i="37" s="1"/>
  <c r="C128" i="57"/>
  <c r="D902" i="37" s="1"/>
  <c r="E128" i="57"/>
  <c r="F902" i="37" s="1"/>
  <c r="E70" i="57"/>
  <c r="E134" i="57" s="1"/>
  <c r="F908" i="37" s="1"/>
  <c r="E66" i="57"/>
  <c r="E130" i="57" s="1"/>
  <c r="F904" i="37" s="1"/>
  <c r="C70" i="57"/>
  <c r="C134" i="57" s="1"/>
  <c r="D908" i="37" s="1"/>
  <c r="C66" i="57"/>
  <c r="C130" i="57" s="1"/>
  <c r="D904" i="37" s="1"/>
  <c r="D64" i="57"/>
  <c r="E63" i="57"/>
  <c r="E129" i="57" s="1"/>
  <c r="F903" i="37" s="1"/>
  <c r="C63" i="57"/>
  <c r="C129" i="57" s="1"/>
  <c r="D903" i="37" s="1"/>
  <c r="E49" i="57"/>
  <c r="E47" i="57" s="1"/>
  <c r="E113" i="57" s="1"/>
  <c r="F887" i="37" s="1"/>
  <c r="E43" i="57"/>
  <c r="E36" i="57"/>
  <c r="E30" i="57"/>
  <c r="E24" i="57"/>
  <c r="E90" i="57" s="1"/>
  <c r="F864" i="37" s="1"/>
  <c r="D55" i="57"/>
  <c r="D121" i="57" s="1"/>
  <c r="E895" i="37" s="1"/>
  <c r="D51" i="57"/>
  <c r="D49" i="57" s="1"/>
  <c r="D115" i="57" s="1"/>
  <c r="E889" i="37" s="1"/>
  <c r="D46" i="57"/>
  <c r="F46" i="57" s="1"/>
  <c r="D45" i="57"/>
  <c r="D111" i="57" s="1"/>
  <c r="E885" i="37" s="1"/>
  <c r="D44" i="57"/>
  <c r="D110" i="57" s="1"/>
  <c r="E884" i="37" s="1"/>
  <c r="D42" i="57"/>
  <c r="F42" i="57" s="1"/>
  <c r="D41" i="57"/>
  <c r="D107" i="57" s="1"/>
  <c r="E881" i="37" s="1"/>
  <c r="D39" i="57"/>
  <c r="D105" i="57" s="1"/>
  <c r="E879" i="37" s="1"/>
  <c r="D37" i="57"/>
  <c r="D103" i="57" s="1"/>
  <c r="E877" i="37" s="1"/>
  <c r="D34" i="57"/>
  <c r="D100" i="57" s="1"/>
  <c r="E874" i="37" s="1"/>
  <c r="D32" i="57"/>
  <c r="D98" i="57" s="1"/>
  <c r="E872" i="37" s="1"/>
  <c r="D31" i="57"/>
  <c r="D97" i="57" s="1"/>
  <c r="E871" i="37" s="1"/>
  <c r="D29" i="57"/>
  <c r="D95" i="57" s="1"/>
  <c r="E869" i="37" s="1"/>
  <c r="D28" i="57"/>
  <c r="D94" i="57" s="1"/>
  <c r="E868" i="37" s="1"/>
  <c r="D27" i="57"/>
  <c r="D93" i="57" s="1"/>
  <c r="E867" i="37" s="1"/>
  <c r="D26" i="57"/>
  <c r="D92" i="57" s="1"/>
  <c r="E866" i="37" s="1"/>
  <c r="C49" i="57"/>
  <c r="C47" i="57" s="1"/>
  <c r="C43" i="57"/>
  <c r="C109" i="57" s="1"/>
  <c r="D883" i="37" s="1"/>
  <c r="C36" i="57"/>
  <c r="C102" i="57" s="1"/>
  <c r="D876" i="37" s="1"/>
  <c r="C30" i="57"/>
  <c r="C96" i="57" s="1"/>
  <c r="D870" i="37" s="1"/>
  <c r="C24" i="57"/>
  <c r="C90" i="57" s="1"/>
  <c r="D864" i="37" s="1"/>
  <c r="I12" i="57"/>
  <c r="H12" i="57"/>
  <c r="D12" i="5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H203" i="37"/>
  <c r="I203" i="37"/>
  <c r="J203" i="37"/>
  <c r="K203" i="37"/>
  <c r="L203" i="37"/>
  <c r="M203" i="37"/>
  <c r="N203" i="37"/>
  <c r="O203" i="37"/>
  <c r="P203" i="37"/>
  <c r="S203" i="37"/>
  <c r="T203" i="37"/>
  <c r="U203" i="37"/>
  <c r="V203" i="37"/>
  <c r="W203" i="37"/>
  <c r="X203" i="37"/>
  <c r="Y203" i="37"/>
  <c r="Z203" i="37"/>
  <c r="H204" i="37"/>
  <c r="I204" i="37"/>
  <c r="J204" i="37"/>
  <c r="K204" i="37"/>
  <c r="L204" i="37"/>
  <c r="M204" i="37"/>
  <c r="N204" i="37"/>
  <c r="O204" i="37"/>
  <c r="P204" i="37"/>
  <c r="S204" i="37"/>
  <c r="T204" i="37"/>
  <c r="U204" i="37"/>
  <c r="V204" i="37"/>
  <c r="W204" i="37"/>
  <c r="X204" i="37"/>
  <c r="Y204" i="37"/>
  <c r="Z204" i="37"/>
  <c r="H205" i="37"/>
  <c r="I205" i="37"/>
  <c r="J205" i="37"/>
  <c r="K205" i="37"/>
  <c r="L205" i="37"/>
  <c r="M205" i="37"/>
  <c r="N205" i="37"/>
  <c r="O205" i="37"/>
  <c r="P205" i="37"/>
  <c r="S205" i="37"/>
  <c r="T205" i="37"/>
  <c r="U205" i="37"/>
  <c r="V205" i="37"/>
  <c r="W205" i="37"/>
  <c r="X205" i="37"/>
  <c r="Y205" i="37"/>
  <c r="Z205" i="37"/>
  <c r="H206" i="37"/>
  <c r="I206" i="37"/>
  <c r="J206" i="37"/>
  <c r="K206" i="37"/>
  <c r="L206" i="37"/>
  <c r="M206" i="37"/>
  <c r="N206" i="37"/>
  <c r="O206" i="37"/>
  <c r="P206" i="37"/>
  <c r="S206" i="37"/>
  <c r="T206" i="37"/>
  <c r="U206" i="37"/>
  <c r="V206" i="37"/>
  <c r="W206" i="37"/>
  <c r="X206" i="37"/>
  <c r="Y206" i="37"/>
  <c r="Z206" i="37"/>
  <c r="H207" i="37"/>
  <c r="I207" i="37"/>
  <c r="J207" i="37"/>
  <c r="K207" i="37"/>
  <c r="L207" i="37"/>
  <c r="M207" i="37"/>
  <c r="N207" i="37"/>
  <c r="O207" i="37"/>
  <c r="P207" i="37"/>
  <c r="S207" i="37"/>
  <c r="T207" i="37"/>
  <c r="U207" i="37"/>
  <c r="V207" i="37"/>
  <c r="W207" i="37"/>
  <c r="X207" i="37"/>
  <c r="Y207" i="37"/>
  <c r="Z207" i="37"/>
  <c r="H208" i="37"/>
  <c r="I208" i="37"/>
  <c r="J208" i="37"/>
  <c r="K208" i="37"/>
  <c r="L208" i="37"/>
  <c r="M208" i="37"/>
  <c r="N208" i="37"/>
  <c r="O208" i="37"/>
  <c r="P208" i="37"/>
  <c r="S208" i="37"/>
  <c r="T208" i="37"/>
  <c r="U208" i="37"/>
  <c r="V208" i="37"/>
  <c r="W208" i="37"/>
  <c r="X208" i="37"/>
  <c r="Y208" i="37"/>
  <c r="Z208" i="37"/>
  <c r="H209" i="37"/>
  <c r="I209" i="37"/>
  <c r="J209" i="37"/>
  <c r="K209" i="37"/>
  <c r="L209" i="37"/>
  <c r="M209" i="37"/>
  <c r="N209" i="37"/>
  <c r="O209" i="37"/>
  <c r="P209" i="37"/>
  <c r="S209" i="37"/>
  <c r="T209" i="37"/>
  <c r="U209" i="37"/>
  <c r="V209" i="37"/>
  <c r="W209" i="37"/>
  <c r="X209" i="37"/>
  <c r="Y209" i="37"/>
  <c r="Z209" i="37"/>
  <c r="H210" i="37"/>
  <c r="I210" i="37"/>
  <c r="J210" i="37"/>
  <c r="K210" i="37"/>
  <c r="L210" i="37"/>
  <c r="M210" i="37"/>
  <c r="N210" i="37"/>
  <c r="O210" i="37"/>
  <c r="P210" i="37"/>
  <c r="S210" i="37"/>
  <c r="T210" i="37"/>
  <c r="U210" i="37"/>
  <c r="V210" i="37"/>
  <c r="W210" i="37"/>
  <c r="X210" i="37"/>
  <c r="Y210" i="37"/>
  <c r="Z210" i="37"/>
  <c r="H211" i="37"/>
  <c r="I211" i="37"/>
  <c r="J211" i="37"/>
  <c r="K211" i="37"/>
  <c r="L211" i="37"/>
  <c r="M211" i="37"/>
  <c r="N211" i="37"/>
  <c r="O211" i="37"/>
  <c r="P211" i="37"/>
  <c r="S211" i="37"/>
  <c r="T211" i="37"/>
  <c r="U211" i="37"/>
  <c r="V211" i="37"/>
  <c r="W211" i="37"/>
  <c r="X211" i="37"/>
  <c r="Y211" i="37"/>
  <c r="Z211" i="37"/>
  <c r="H212" i="37"/>
  <c r="I212" i="37"/>
  <c r="J212" i="37"/>
  <c r="K212" i="37"/>
  <c r="L212" i="37"/>
  <c r="M212" i="37"/>
  <c r="N212" i="37"/>
  <c r="O212" i="37"/>
  <c r="P212" i="37"/>
  <c r="S212" i="37"/>
  <c r="T212" i="37"/>
  <c r="U212" i="37"/>
  <c r="V212" i="37"/>
  <c r="W212" i="37"/>
  <c r="X212" i="37"/>
  <c r="Y212" i="37"/>
  <c r="Z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P214" i="37"/>
  <c r="S214" i="37"/>
  <c r="T214" i="37"/>
  <c r="U214" i="37"/>
  <c r="V214" i="37"/>
  <c r="W214" i="37"/>
  <c r="X214" i="37"/>
  <c r="Y214" i="37"/>
  <c r="Z214" i="37"/>
  <c r="H215" i="37"/>
  <c r="I215" i="37"/>
  <c r="J215" i="37"/>
  <c r="K215" i="37"/>
  <c r="L215" i="37"/>
  <c r="M215" i="37"/>
  <c r="N215" i="37"/>
  <c r="O215" i="37"/>
  <c r="P215" i="37"/>
  <c r="S215" i="37"/>
  <c r="T215" i="37"/>
  <c r="U215" i="37"/>
  <c r="V215" i="37"/>
  <c r="W215" i="37"/>
  <c r="X215" i="37"/>
  <c r="Y215" i="37"/>
  <c r="Z215" i="37"/>
  <c r="H216" i="37"/>
  <c r="I216" i="37"/>
  <c r="J216" i="37"/>
  <c r="K216" i="37"/>
  <c r="L216" i="37"/>
  <c r="M216" i="37"/>
  <c r="N216" i="37"/>
  <c r="O216" i="37"/>
  <c r="P216" i="37"/>
  <c r="S216" i="37"/>
  <c r="T216" i="37"/>
  <c r="U216" i="37"/>
  <c r="V216" i="37"/>
  <c r="W216" i="37"/>
  <c r="X216" i="37"/>
  <c r="Y216" i="37"/>
  <c r="Z216" i="37"/>
  <c r="H217" i="37"/>
  <c r="I217" i="37"/>
  <c r="J217" i="37"/>
  <c r="K217" i="37"/>
  <c r="L217" i="37"/>
  <c r="M217" i="37"/>
  <c r="N217" i="37"/>
  <c r="O217" i="37"/>
  <c r="P217" i="37"/>
  <c r="S217" i="37"/>
  <c r="T217" i="37"/>
  <c r="U217" i="37"/>
  <c r="V217" i="37"/>
  <c r="W217" i="37"/>
  <c r="X217" i="37"/>
  <c r="Y217" i="37"/>
  <c r="Z217" i="37"/>
  <c r="H218" i="37"/>
  <c r="I218" i="37"/>
  <c r="J218" i="37"/>
  <c r="K218" i="37"/>
  <c r="L218" i="37"/>
  <c r="M218" i="37"/>
  <c r="N218" i="37"/>
  <c r="O218" i="37"/>
  <c r="P218" i="37"/>
  <c r="S218" i="37"/>
  <c r="T218" i="37"/>
  <c r="U218" i="37"/>
  <c r="V218" i="37"/>
  <c r="W218" i="37"/>
  <c r="X218" i="37"/>
  <c r="Y218" i="37"/>
  <c r="Z218" i="37"/>
  <c r="H219" i="37"/>
  <c r="I219" i="37"/>
  <c r="J219" i="37"/>
  <c r="K219" i="37"/>
  <c r="L219" i="37"/>
  <c r="M219" i="37"/>
  <c r="N219" i="37"/>
  <c r="O219" i="37"/>
  <c r="P219" i="37"/>
  <c r="S219" i="37"/>
  <c r="T219" i="37"/>
  <c r="U219" i="37"/>
  <c r="V219" i="37"/>
  <c r="W219" i="37"/>
  <c r="X219" i="37"/>
  <c r="Y219" i="37"/>
  <c r="Z219" i="37"/>
  <c r="H220" i="37"/>
  <c r="I220" i="37"/>
  <c r="J220" i="37"/>
  <c r="K220" i="37"/>
  <c r="L220" i="37"/>
  <c r="M220" i="37"/>
  <c r="N220" i="37"/>
  <c r="O220" i="37"/>
  <c r="P220" i="37"/>
  <c r="S220" i="37"/>
  <c r="T220" i="37"/>
  <c r="U220" i="37"/>
  <c r="V220" i="37"/>
  <c r="W220" i="37"/>
  <c r="X220" i="37"/>
  <c r="Y220" i="37"/>
  <c r="Z220" i="37"/>
  <c r="H221" i="37"/>
  <c r="I221" i="37"/>
  <c r="J221" i="37"/>
  <c r="K221" i="37"/>
  <c r="L221" i="37"/>
  <c r="M221" i="37"/>
  <c r="N221" i="37"/>
  <c r="O221" i="37"/>
  <c r="P221" i="37"/>
  <c r="S221" i="37"/>
  <c r="T221" i="37"/>
  <c r="U221" i="37"/>
  <c r="V221" i="37"/>
  <c r="W221" i="37"/>
  <c r="X221" i="37"/>
  <c r="Y221" i="37"/>
  <c r="Z221" i="37"/>
  <c r="H222" i="37"/>
  <c r="I222" i="37"/>
  <c r="J222" i="37"/>
  <c r="K222" i="37"/>
  <c r="L222" i="37"/>
  <c r="M222" i="37"/>
  <c r="N222" i="37"/>
  <c r="O222" i="37"/>
  <c r="P222" i="37"/>
  <c r="S222" i="37"/>
  <c r="T222" i="37"/>
  <c r="U222" i="37"/>
  <c r="V222" i="37"/>
  <c r="W222" i="37"/>
  <c r="X222" i="37"/>
  <c r="Y222" i="37"/>
  <c r="Z222" i="37"/>
  <c r="H223" i="37"/>
  <c r="I223" i="37"/>
  <c r="J223" i="37"/>
  <c r="K223" i="37"/>
  <c r="L223" i="37"/>
  <c r="M223" i="37"/>
  <c r="N223" i="37"/>
  <c r="O223" i="37"/>
  <c r="P223" i="37"/>
  <c r="S223" i="37"/>
  <c r="T223" i="37"/>
  <c r="U223" i="37"/>
  <c r="V223" i="37"/>
  <c r="W223" i="37"/>
  <c r="X223" i="37"/>
  <c r="Y223" i="37"/>
  <c r="Z223" i="37"/>
  <c r="H224" i="37"/>
  <c r="I224" i="37"/>
  <c r="J224" i="37"/>
  <c r="K224" i="37"/>
  <c r="L224" i="37"/>
  <c r="M224" i="37"/>
  <c r="N224" i="37"/>
  <c r="O224" i="37"/>
  <c r="P224" i="37"/>
  <c r="S224" i="37"/>
  <c r="T224" i="37"/>
  <c r="U224" i="37"/>
  <c r="V224" i="37"/>
  <c r="W224" i="37"/>
  <c r="X224" i="37"/>
  <c r="Y224" i="37"/>
  <c r="Z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S226" i="37"/>
  <c r="T226" i="37"/>
  <c r="U226" i="37"/>
  <c r="V226" i="37"/>
  <c r="W226" i="37"/>
  <c r="X226" i="37"/>
  <c r="Y226" i="37"/>
  <c r="Z226" i="37"/>
  <c r="H227" i="37"/>
  <c r="I227" i="37"/>
  <c r="J227" i="37"/>
  <c r="K227" i="37"/>
  <c r="L227" i="37"/>
  <c r="M227" i="37"/>
  <c r="N227" i="37"/>
  <c r="O227" i="37"/>
  <c r="P227" i="37"/>
  <c r="S227" i="37"/>
  <c r="T227" i="37"/>
  <c r="U227" i="37"/>
  <c r="V227" i="37"/>
  <c r="W227" i="37"/>
  <c r="X227" i="37"/>
  <c r="Y227" i="37"/>
  <c r="Z227" i="37"/>
  <c r="H228" i="37"/>
  <c r="I228" i="37"/>
  <c r="J228" i="37"/>
  <c r="K228" i="37"/>
  <c r="L228" i="37"/>
  <c r="M228" i="37"/>
  <c r="N228" i="37"/>
  <c r="O228" i="37"/>
  <c r="P228" i="37"/>
  <c r="S228" i="37"/>
  <c r="T228" i="37"/>
  <c r="U228" i="37"/>
  <c r="V228" i="37"/>
  <c r="W228" i="37"/>
  <c r="X228" i="37"/>
  <c r="Y228" i="37"/>
  <c r="Z228" i="37"/>
  <c r="H229" i="37"/>
  <c r="I229" i="37"/>
  <c r="J229" i="37"/>
  <c r="K229" i="37"/>
  <c r="L229" i="37"/>
  <c r="M229" i="37"/>
  <c r="N229" i="37"/>
  <c r="O229" i="37"/>
  <c r="P229" i="37"/>
  <c r="S229" i="37"/>
  <c r="T229" i="37"/>
  <c r="U229" i="37"/>
  <c r="V229" i="37"/>
  <c r="W229" i="37"/>
  <c r="X229" i="37"/>
  <c r="Y229" i="37"/>
  <c r="Z229" i="37"/>
  <c r="H230" i="37"/>
  <c r="I230" i="37"/>
  <c r="J230" i="37"/>
  <c r="K230" i="37"/>
  <c r="L230" i="37"/>
  <c r="M230" i="37"/>
  <c r="N230" i="37"/>
  <c r="O230" i="37"/>
  <c r="P230" i="37"/>
  <c r="S230" i="37"/>
  <c r="T230" i="37"/>
  <c r="U230" i="37"/>
  <c r="V230" i="37"/>
  <c r="W230" i="37"/>
  <c r="X230" i="37"/>
  <c r="Y230" i="37"/>
  <c r="Z230" i="37"/>
  <c r="H231" i="37"/>
  <c r="J231" i="37"/>
  <c r="K231" i="37"/>
  <c r="L231" i="37"/>
  <c r="M231" i="37"/>
  <c r="N231" i="37"/>
  <c r="O231" i="37"/>
  <c r="P231" i="37"/>
  <c r="S231" i="37"/>
  <c r="T231" i="37"/>
  <c r="U231" i="37"/>
  <c r="V231" i="37"/>
  <c r="W231" i="37"/>
  <c r="X231" i="37"/>
  <c r="Y231" i="37"/>
  <c r="Z231" i="37"/>
  <c r="H232" i="37"/>
  <c r="I232" i="37"/>
  <c r="J232" i="37"/>
  <c r="K232" i="37"/>
  <c r="L232" i="37"/>
  <c r="M232" i="37"/>
  <c r="N232" i="37"/>
  <c r="O232" i="37"/>
  <c r="P232" i="37"/>
  <c r="S232" i="37"/>
  <c r="T232" i="37"/>
  <c r="U232" i="37"/>
  <c r="V232" i="37"/>
  <c r="W232" i="37"/>
  <c r="X232" i="37"/>
  <c r="Y232" i="37"/>
  <c r="Z232" i="37"/>
  <c r="H233" i="37"/>
  <c r="I233" i="37"/>
  <c r="J233" i="37"/>
  <c r="K233" i="37"/>
  <c r="L233" i="37"/>
  <c r="M233" i="37"/>
  <c r="N233" i="37"/>
  <c r="O233" i="37"/>
  <c r="P233" i="37"/>
  <c r="S233" i="37"/>
  <c r="T233" i="37"/>
  <c r="U233" i="37"/>
  <c r="V233" i="37"/>
  <c r="W233" i="37"/>
  <c r="X233" i="37"/>
  <c r="Y233" i="37"/>
  <c r="Z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P235" i="37"/>
  <c r="S235" i="37"/>
  <c r="T235" i="37"/>
  <c r="U235" i="37"/>
  <c r="V235" i="37"/>
  <c r="W235" i="37"/>
  <c r="X235" i="37"/>
  <c r="Y235" i="37"/>
  <c r="Z235" i="37"/>
  <c r="H236" i="37"/>
  <c r="I236" i="37"/>
  <c r="J236" i="37"/>
  <c r="K236" i="37"/>
  <c r="L236" i="37"/>
  <c r="M236" i="37"/>
  <c r="N236" i="37"/>
  <c r="O236" i="37"/>
  <c r="P236" i="37"/>
  <c r="S236" i="37"/>
  <c r="T236" i="37"/>
  <c r="U236" i="37"/>
  <c r="V236" i="37"/>
  <c r="W236" i="37"/>
  <c r="X236" i="37"/>
  <c r="Y236" i="37"/>
  <c r="Z236" i="37"/>
  <c r="H237" i="37"/>
  <c r="I237" i="37"/>
  <c r="J237" i="37"/>
  <c r="K237" i="37"/>
  <c r="L237" i="37"/>
  <c r="M237" i="37"/>
  <c r="N237" i="37"/>
  <c r="O237" i="37"/>
  <c r="P237" i="37"/>
  <c r="S237" i="37"/>
  <c r="T237" i="37"/>
  <c r="U237" i="37"/>
  <c r="V237" i="37"/>
  <c r="W237" i="37"/>
  <c r="X237" i="37"/>
  <c r="Y237" i="37"/>
  <c r="Z237" i="37"/>
  <c r="H238" i="37"/>
  <c r="I238" i="37"/>
  <c r="J238" i="37"/>
  <c r="K238" i="37"/>
  <c r="L238" i="37"/>
  <c r="M238" i="37"/>
  <c r="N238" i="37"/>
  <c r="O238" i="37"/>
  <c r="P238" i="37"/>
  <c r="U238" i="37"/>
  <c r="V238" i="37"/>
  <c r="X238" i="37"/>
  <c r="Y238" i="37"/>
  <c r="Z238" i="37"/>
  <c r="H239" i="37"/>
  <c r="I239" i="37"/>
  <c r="J239" i="37"/>
  <c r="K239" i="37"/>
  <c r="L239" i="37"/>
  <c r="M239" i="37"/>
  <c r="N239" i="37"/>
  <c r="O239" i="37"/>
  <c r="P239" i="37"/>
  <c r="S239" i="37"/>
  <c r="T239" i="37"/>
  <c r="U239" i="37"/>
  <c r="V239" i="37"/>
  <c r="W239" i="37"/>
  <c r="X239" i="37"/>
  <c r="Y239" i="37"/>
  <c r="Z239" i="37"/>
  <c r="H240" i="37"/>
  <c r="I240" i="37"/>
  <c r="J240" i="37"/>
  <c r="K240" i="37"/>
  <c r="L240" i="37"/>
  <c r="M240" i="37"/>
  <c r="N240" i="37"/>
  <c r="O240" i="37"/>
  <c r="P240" i="37"/>
  <c r="S240" i="37"/>
  <c r="T240" i="37"/>
  <c r="U240" i="37"/>
  <c r="V240" i="37"/>
  <c r="W240" i="37"/>
  <c r="X240" i="37"/>
  <c r="Y240" i="37"/>
  <c r="Z240" i="37"/>
  <c r="H241" i="37"/>
  <c r="I241" i="37"/>
  <c r="J241" i="37"/>
  <c r="K241" i="37"/>
  <c r="L241" i="37"/>
  <c r="M241" i="37"/>
  <c r="N241" i="37"/>
  <c r="O241" i="37"/>
  <c r="P241" i="37"/>
  <c r="S241" i="37"/>
  <c r="T241" i="37"/>
  <c r="U241" i="37"/>
  <c r="V241" i="37"/>
  <c r="W241" i="37"/>
  <c r="X241" i="37"/>
  <c r="Y241" i="37"/>
  <c r="Z241" i="37"/>
  <c r="H242" i="37"/>
  <c r="I242" i="37"/>
  <c r="J242" i="37"/>
  <c r="K242" i="37"/>
  <c r="L242" i="37"/>
  <c r="M242" i="37"/>
  <c r="N242" i="37"/>
  <c r="O242" i="37"/>
  <c r="P242" i="37"/>
  <c r="S242" i="37"/>
  <c r="T242" i="37"/>
  <c r="U242" i="37"/>
  <c r="V242" i="37"/>
  <c r="W242" i="37"/>
  <c r="X242" i="37"/>
  <c r="Y242" i="37"/>
  <c r="Z242" i="37"/>
  <c r="H243" i="37"/>
  <c r="I243" i="37"/>
  <c r="J243" i="37"/>
  <c r="K243" i="37"/>
  <c r="L243" i="37"/>
  <c r="M243" i="37"/>
  <c r="N243" i="37"/>
  <c r="O243" i="37"/>
  <c r="P243" i="37"/>
  <c r="S243" i="37"/>
  <c r="T243" i="37"/>
  <c r="U243" i="37"/>
  <c r="V243" i="37"/>
  <c r="W243" i="37"/>
  <c r="X243" i="37"/>
  <c r="Y243" i="37"/>
  <c r="Z243" i="37"/>
  <c r="H244" i="37"/>
  <c r="I244" i="37"/>
  <c r="J244" i="37"/>
  <c r="K244" i="37"/>
  <c r="L244" i="37"/>
  <c r="M244" i="37"/>
  <c r="N244" i="37"/>
  <c r="O244" i="37"/>
  <c r="P244" i="37"/>
  <c r="S244" i="37"/>
  <c r="T244" i="37"/>
  <c r="U244" i="37"/>
  <c r="V244" i="37"/>
  <c r="W244" i="37"/>
  <c r="X244" i="37"/>
  <c r="Y244" i="37"/>
  <c r="Z244" i="37"/>
  <c r="H245" i="37"/>
  <c r="I245" i="37"/>
  <c r="J245" i="37"/>
  <c r="K245" i="37"/>
  <c r="L245" i="37"/>
  <c r="M245" i="37"/>
  <c r="N245" i="37"/>
  <c r="O245" i="37"/>
  <c r="P245" i="37"/>
  <c r="S245" i="37"/>
  <c r="T245" i="37"/>
  <c r="U245" i="37"/>
  <c r="V245" i="37"/>
  <c r="W245" i="37"/>
  <c r="X245" i="37"/>
  <c r="Y245" i="37"/>
  <c r="Z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P248" i="37"/>
  <c r="S248" i="37"/>
  <c r="T248" i="37"/>
  <c r="U248" i="37"/>
  <c r="V248" i="37"/>
  <c r="W248" i="37"/>
  <c r="X248" i="37"/>
  <c r="Y248" i="37"/>
  <c r="Z248" i="37"/>
  <c r="P249" i="37"/>
  <c r="S249" i="37"/>
  <c r="T249" i="37"/>
  <c r="U249" i="37"/>
  <c r="V249" i="37"/>
  <c r="W249" i="37"/>
  <c r="X249" i="37"/>
  <c r="Y249" i="37"/>
  <c r="Z249" i="37"/>
  <c r="H251" i="37"/>
  <c r="I251" i="37"/>
  <c r="J251" i="37"/>
  <c r="K251" i="37"/>
  <c r="L251" i="37"/>
  <c r="M251" i="37"/>
  <c r="N251" i="37"/>
  <c r="O251" i="37"/>
  <c r="P251" i="37"/>
  <c r="S251" i="37"/>
  <c r="T251" i="37"/>
  <c r="U251" i="37"/>
  <c r="V251" i="37"/>
  <c r="W251" i="37"/>
  <c r="X251" i="37"/>
  <c r="Y251" i="37"/>
  <c r="Z251" i="37"/>
  <c r="H252" i="37"/>
  <c r="I252" i="37"/>
  <c r="J252" i="37"/>
  <c r="K252" i="37"/>
  <c r="L252" i="37"/>
  <c r="M252" i="37"/>
  <c r="N252" i="37"/>
  <c r="O252" i="37"/>
  <c r="P252" i="37"/>
  <c r="S252" i="37"/>
  <c r="T252" i="37"/>
  <c r="U252" i="37"/>
  <c r="V252" i="37"/>
  <c r="W252" i="37"/>
  <c r="X252" i="37"/>
  <c r="Y252" i="37"/>
  <c r="Z252" i="37"/>
  <c r="H253" i="37"/>
  <c r="I253" i="37"/>
  <c r="J253" i="37"/>
  <c r="K253" i="37"/>
  <c r="L253" i="37"/>
  <c r="M253" i="37"/>
  <c r="N253" i="37"/>
  <c r="O253" i="37"/>
  <c r="P253" i="37"/>
  <c r="S253" i="37"/>
  <c r="T253" i="37"/>
  <c r="U253" i="37"/>
  <c r="V253" i="37"/>
  <c r="W253" i="37"/>
  <c r="X253" i="37"/>
  <c r="Y253" i="37"/>
  <c r="Z253" i="37"/>
  <c r="H254" i="37"/>
  <c r="I254" i="37"/>
  <c r="J254" i="37"/>
  <c r="K254" i="37"/>
  <c r="L254" i="37"/>
  <c r="M254" i="37"/>
  <c r="N254" i="37"/>
  <c r="O254" i="37"/>
  <c r="C85" i="46"/>
  <c r="D204" i="37" s="1"/>
  <c r="D85" i="46"/>
  <c r="E204" i="37" s="1"/>
  <c r="E85" i="46"/>
  <c r="F204" i="37" s="1"/>
  <c r="F85" i="46"/>
  <c r="G204" i="37" s="1"/>
  <c r="C86" i="46"/>
  <c r="D205" i="37" s="1"/>
  <c r="E86" i="46"/>
  <c r="F205" i="37" s="1"/>
  <c r="C87" i="46"/>
  <c r="D206" i="37" s="1"/>
  <c r="E87" i="46"/>
  <c r="F206" i="37" s="1"/>
  <c r="C88" i="46"/>
  <c r="D207" i="37" s="1"/>
  <c r="E88" i="46"/>
  <c r="F207" i="37" s="1"/>
  <c r="C89" i="46"/>
  <c r="D208" i="37" s="1"/>
  <c r="E89" i="46"/>
  <c r="F208" i="37" s="1"/>
  <c r="C91" i="46"/>
  <c r="D210" i="37" s="1"/>
  <c r="E91" i="46"/>
  <c r="F210" i="37" s="1"/>
  <c r="C92" i="46"/>
  <c r="D211" i="37" s="1"/>
  <c r="E92" i="46"/>
  <c r="F211" i="37" s="1"/>
  <c r="C93" i="46"/>
  <c r="D212" i="37" s="1"/>
  <c r="D93" i="46"/>
  <c r="E212" i="37" s="1"/>
  <c r="E93" i="46"/>
  <c r="F212" i="37" s="1"/>
  <c r="F93" i="46"/>
  <c r="G212" i="37" s="1"/>
  <c r="C94" i="46"/>
  <c r="D213" i="37" s="1"/>
  <c r="E94" i="46"/>
  <c r="F213" i="37" s="1"/>
  <c r="C97" i="46"/>
  <c r="D216" i="37" s="1"/>
  <c r="E97" i="46"/>
  <c r="F216" i="37" s="1"/>
  <c r="C98" i="46"/>
  <c r="D217" i="37" s="1"/>
  <c r="D98" i="46"/>
  <c r="E217" i="37" s="1"/>
  <c r="E98" i="46"/>
  <c r="F217" i="37" s="1"/>
  <c r="F98" i="46"/>
  <c r="G217" i="37" s="1"/>
  <c r="C99" i="46"/>
  <c r="D218" i="37" s="1"/>
  <c r="E99" i="46"/>
  <c r="F218" i="37" s="1"/>
  <c r="C100" i="46"/>
  <c r="D219" i="37" s="1"/>
  <c r="D100" i="46"/>
  <c r="E219" i="37" s="1"/>
  <c r="E100" i="46"/>
  <c r="F219" i="37" s="1"/>
  <c r="F100" i="46"/>
  <c r="G219" i="37" s="1"/>
  <c r="C101" i="46"/>
  <c r="D220" i="37" s="1"/>
  <c r="D101" i="46"/>
  <c r="E220" i="37" s="1"/>
  <c r="E101" i="46"/>
  <c r="F220" i="37" s="1"/>
  <c r="F101" i="46"/>
  <c r="G220" i="37" s="1"/>
  <c r="C102" i="46"/>
  <c r="D221" i="37" s="1"/>
  <c r="E102" i="46"/>
  <c r="F221" i="37" s="1"/>
  <c r="C104" i="46"/>
  <c r="D223" i="37" s="1"/>
  <c r="E104" i="46"/>
  <c r="F223" i="37" s="1"/>
  <c r="C105" i="46"/>
  <c r="D224" i="37" s="1"/>
  <c r="E105" i="46"/>
  <c r="F224" i="37" s="1"/>
  <c r="C106" i="46"/>
  <c r="D225" i="37" s="1"/>
  <c r="E106" i="46"/>
  <c r="F225" i="37" s="1"/>
  <c r="C108" i="46"/>
  <c r="D227" i="37" s="1"/>
  <c r="D108" i="46"/>
  <c r="E227" i="37" s="1"/>
  <c r="E108" i="46"/>
  <c r="F227" i="37" s="1"/>
  <c r="F108" i="46"/>
  <c r="G227" i="37" s="1"/>
  <c r="C110" i="46"/>
  <c r="D229" i="37" s="1"/>
  <c r="D110" i="46"/>
  <c r="E229" i="37" s="1"/>
  <c r="E110" i="46"/>
  <c r="F229" i="37" s="1"/>
  <c r="F110" i="46"/>
  <c r="G229" i="37" s="1"/>
  <c r="C111" i="46"/>
  <c r="D230" i="37" s="1"/>
  <c r="E111" i="46"/>
  <c r="F230" i="37" s="1"/>
  <c r="C112" i="46"/>
  <c r="D231" i="37" s="1"/>
  <c r="D112" i="46"/>
  <c r="E231" i="37" s="1"/>
  <c r="E112" i="46"/>
  <c r="F231" i="37" s="1"/>
  <c r="F112" i="46"/>
  <c r="G231" i="37" s="1"/>
  <c r="C113" i="46"/>
  <c r="D232" i="37" s="1"/>
  <c r="D113" i="46"/>
  <c r="E232" i="37" s="1"/>
  <c r="E113" i="46"/>
  <c r="F232" i="37" s="1"/>
  <c r="F113" i="46"/>
  <c r="G232" i="37" s="1"/>
  <c r="C114" i="46"/>
  <c r="D233" i="37" s="1"/>
  <c r="E114" i="46"/>
  <c r="F233" i="37" s="1"/>
  <c r="C115" i="46"/>
  <c r="D234" i="37" s="1"/>
  <c r="E115" i="46"/>
  <c r="F234" i="37" s="1"/>
  <c r="C117" i="46"/>
  <c r="D236" i="37" s="1"/>
  <c r="D117" i="46"/>
  <c r="E236" i="37" s="1"/>
  <c r="E117" i="46"/>
  <c r="F236" i="37" s="1"/>
  <c r="F117" i="46"/>
  <c r="G236" i="37" s="1"/>
  <c r="C119" i="46"/>
  <c r="D238" i="37" s="1"/>
  <c r="E119" i="46"/>
  <c r="F238" i="37" s="1"/>
  <c r="C120" i="46"/>
  <c r="D239" i="37" s="1"/>
  <c r="E120" i="46"/>
  <c r="F239" i="37" s="1"/>
  <c r="C121" i="46"/>
  <c r="D240" i="37" s="1"/>
  <c r="D121" i="46"/>
  <c r="E240" i="37" s="1"/>
  <c r="E121" i="46"/>
  <c r="F240" i="37" s="1"/>
  <c r="F121" i="46"/>
  <c r="G240" i="37" s="1"/>
  <c r="C122" i="46"/>
  <c r="D241" i="37" s="1"/>
  <c r="D122" i="46"/>
  <c r="E241" i="37" s="1"/>
  <c r="E122" i="46"/>
  <c r="F241" i="37" s="1"/>
  <c r="F122" i="46"/>
  <c r="G241" i="37" s="1"/>
  <c r="F123" i="46"/>
  <c r="G242" i="37" s="1"/>
  <c r="E65" i="46"/>
  <c r="E127" i="46" s="1"/>
  <c r="F246" i="37" s="1"/>
  <c r="E61" i="46"/>
  <c r="E123" i="46" s="1"/>
  <c r="F242" i="37" s="1"/>
  <c r="C65" i="46"/>
  <c r="C127" i="46" s="1"/>
  <c r="D246" i="37" s="1"/>
  <c r="C61" i="46"/>
  <c r="C123" i="46" s="1"/>
  <c r="D242" i="37" s="1"/>
  <c r="E47" i="46"/>
  <c r="E45" i="46" s="1"/>
  <c r="E107" i="46" s="1"/>
  <c r="F226" i="37" s="1"/>
  <c r="E103" i="46"/>
  <c r="F222" i="37" s="1"/>
  <c r="E33" i="46"/>
  <c r="E27" i="46"/>
  <c r="E21" i="46"/>
  <c r="E84" i="46" s="1"/>
  <c r="F203" i="37" s="1"/>
  <c r="D53" i="46"/>
  <c r="D115" i="46" s="1"/>
  <c r="E234" i="37" s="1"/>
  <c r="D52" i="46"/>
  <c r="D114" i="46" s="1"/>
  <c r="E233" i="37" s="1"/>
  <c r="D49" i="46"/>
  <c r="D47" i="46" s="1"/>
  <c r="D109" i="46" s="1"/>
  <c r="E228" i="37" s="1"/>
  <c r="D44" i="46"/>
  <c r="F44" i="46" s="1"/>
  <c r="D43" i="46"/>
  <c r="D105" i="46" s="1"/>
  <c r="E224" i="37" s="1"/>
  <c r="D41" i="46"/>
  <c r="D104" i="46" s="1"/>
  <c r="E223" i="37" s="1"/>
  <c r="D39" i="46"/>
  <c r="F39" i="46" s="1"/>
  <c r="D36" i="46"/>
  <c r="D99" i="46" s="1"/>
  <c r="E218" i="37" s="1"/>
  <c r="D34" i="46"/>
  <c r="F34" i="46" s="1"/>
  <c r="D31" i="46"/>
  <c r="D61" i="46" s="1"/>
  <c r="D123" i="46" s="1"/>
  <c r="E242" i="37" s="1"/>
  <c r="D29" i="46"/>
  <c r="D92" i="46" s="1"/>
  <c r="E211" i="37" s="1"/>
  <c r="D28" i="46"/>
  <c r="D91" i="46" s="1"/>
  <c r="E210" i="37" s="1"/>
  <c r="D26" i="46"/>
  <c r="D89" i="46" s="1"/>
  <c r="E208" i="37" s="1"/>
  <c r="D25" i="46"/>
  <c r="D88" i="46" s="1"/>
  <c r="E207" i="37" s="1"/>
  <c r="D24" i="46"/>
  <c r="D87" i="46" s="1"/>
  <c r="E206" i="37" s="1"/>
  <c r="D23" i="46"/>
  <c r="D86" i="46" s="1"/>
  <c r="E205" i="37" s="1"/>
  <c r="C47" i="46"/>
  <c r="C45" i="46" s="1"/>
  <c r="C40" i="46"/>
  <c r="C103" i="46" s="1"/>
  <c r="D222" i="37" s="1"/>
  <c r="C33" i="46"/>
  <c r="C96" i="46" s="1"/>
  <c r="D215" i="37" s="1"/>
  <c r="C27" i="46"/>
  <c r="C90" i="46" s="1"/>
  <c r="D209" i="37" s="1"/>
  <c r="C21" i="46"/>
  <c r="C84" i="46" s="1"/>
  <c r="D203" i="37" s="1"/>
  <c r="D976" i="37"/>
  <c r="E976" i="37"/>
  <c r="F976" i="37"/>
  <c r="G976" i="37"/>
  <c r="H976" i="37"/>
  <c r="I976" i="37"/>
  <c r="J976" i="37"/>
  <c r="K976" i="37"/>
  <c r="L976" i="37"/>
  <c r="M976" i="37"/>
  <c r="N976" i="37"/>
  <c r="O976" i="37"/>
  <c r="D978" i="37"/>
  <c r="E978" i="37"/>
  <c r="F978" i="37"/>
  <c r="G978" i="37"/>
  <c r="H978" i="37"/>
  <c r="I978" i="37"/>
  <c r="J978" i="37"/>
  <c r="K978" i="37"/>
  <c r="L978" i="37"/>
  <c r="M978" i="37"/>
  <c r="N978" i="37"/>
  <c r="O978" i="37"/>
  <c r="D979" i="37"/>
  <c r="E979" i="37"/>
  <c r="F979" i="37"/>
  <c r="G979" i="37"/>
  <c r="H979" i="37"/>
  <c r="I979" i="37"/>
  <c r="J979" i="37"/>
  <c r="K979" i="37"/>
  <c r="L979" i="37"/>
  <c r="M979" i="37"/>
  <c r="N979" i="37"/>
  <c r="O979" i="37"/>
  <c r="D980" i="37"/>
  <c r="E980" i="37"/>
  <c r="F980" i="37"/>
  <c r="G980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P981" i="37"/>
  <c r="S981" i="37"/>
  <c r="T981" i="37"/>
  <c r="U981" i="37"/>
  <c r="V981" i="37"/>
  <c r="W981" i="37"/>
  <c r="X981" i="37"/>
  <c r="Y981" i="37"/>
  <c r="Z981" i="37"/>
  <c r="H982" i="37"/>
  <c r="I982" i="37"/>
  <c r="J982" i="37"/>
  <c r="K982" i="37"/>
  <c r="L982" i="37"/>
  <c r="M982" i="37"/>
  <c r="N982" i="37"/>
  <c r="O982" i="37"/>
  <c r="P982" i="37"/>
  <c r="S982" i="37"/>
  <c r="T982" i="37"/>
  <c r="U982" i="37"/>
  <c r="V982" i="37"/>
  <c r="W982" i="37"/>
  <c r="X982" i="37"/>
  <c r="Y982" i="37"/>
  <c r="Z982" i="37"/>
  <c r="H983" i="37"/>
  <c r="I983" i="37"/>
  <c r="J983" i="37"/>
  <c r="K983" i="37"/>
  <c r="L983" i="37"/>
  <c r="M983" i="37"/>
  <c r="N983" i="37"/>
  <c r="O983" i="37"/>
  <c r="P983" i="37"/>
  <c r="S983" i="37"/>
  <c r="T983" i="37"/>
  <c r="U983" i="37"/>
  <c r="V983" i="37"/>
  <c r="W983" i="37"/>
  <c r="X983" i="37"/>
  <c r="Y983" i="37"/>
  <c r="Z983" i="37"/>
  <c r="H984" i="37"/>
  <c r="I984" i="37"/>
  <c r="J984" i="37"/>
  <c r="K984" i="37"/>
  <c r="L984" i="37"/>
  <c r="M984" i="37"/>
  <c r="N984" i="37"/>
  <c r="O984" i="37"/>
  <c r="P984" i="37"/>
  <c r="S984" i="37"/>
  <c r="T984" i="37"/>
  <c r="U984" i="37"/>
  <c r="V984" i="37"/>
  <c r="W984" i="37"/>
  <c r="X984" i="37"/>
  <c r="Y984" i="37"/>
  <c r="Z984" i="37"/>
  <c r="H985" i="37"/>
  <c r="I985" i="37"/>
  <c r="J985" i="37"/>
  <c r="K985" i="37"/>
  <c r="L985" i="37"/>
  <c r="M985" i="37"/>
  <c r="N985" i="37"/>
  <c r="O985" i="37"/>
  <c r="P985" i="37"/>
  <c r="S985" i="37"/>
  <c r="T985" i="37"/>
  <c r="U985" i="37"/>
  <c r="V985" i="37"/>
  <c r="W985" i="37"/>
  <c r="X985" i="37"/>
  <c r="Y985" i="37"/>
  <c r="Z985" i="37"/>
  <c r="H986" i="37"/>
  <c r="I986" i="37"/>
  <c r="J986" i="37"/>
  <c r="K986" i="37"/>
  <c r="L986" i="37"/>
  <c r="M986" i="37"/>
  <c r="N986" i="37"/>
  <c r="O986" i="37"/>
  <c r="P986" i="37"/>
  <c r="S986" i="37"/>
  <c r="T986" i="37"/>
  <c r="U986" i="37"/>
  <c r="V986" i="37"/>
  <c r="W986" i="37"/>
  <c r="X986" i="37"/>
  <c r="Y986" i="37"/>
  <c r="Z986" i="37"/>
  <c r="H987" i="37"/>
  <c r="I987" i="37"/>
  <c r="J987" i="37"/>
  <c r="K987" i="37"/>
  <c r="L987" i="37"/>
  <c r="M987" i="37"/>
  <c r="N987" i="37"/>
  <c r="O987" i="37"/>
  <c r="P987" i="37"/>
  <c r="S987" i="37"/>
  <c r="T987" i="37"/>
  <c r="U987" i="37"/>
  <c r="V987" i="37"/>
  <c r="W987" i="37"/>
  <c r="X987" i="37"/>
  <c r="Y987" i="37"/>
  <c r="Z987" i="37"/>
  <c r="H988" i="37"/>
  <c r="I988" i="37"/>
  <c r="J988" i="37"/>
  <c r="K988" i="37"/>
  <c r="L988" i="37"/>
  <c r="M988" i="37"/>
  <c r="N988" i="37"/>
  <c r="O988" i="37"/>
  <c r="P988" i="37"/>
  <c r="S988" i="37"/>
  <c r="T988" i="37"/>
  <c r="U988" i="37"/>
  <c r="V988" i="37"/>
  <c r="W988" i="37"/>
  <c r="X988" i="37"/>
  <c r="Y988" i="37"/>
  <c r="Z988" i="37"/>
  <c r="H989" i="37"/>
  <c r="I989" i="37"/>
  <c r="J989" i="37"/>
  <c r="K989" i="37"/>
  <c r="L989" i="37"/>
  <c r="M989" i="37"/>
  <c r="N989" i="37"/>
  <c r="O989" i="37"/>
  <c r="P989" i="37"/>
  <c r="S989" i="37"/>
  <c r="T989" i="37"/>
  <c r="U989" i="37"/>
  <c r="V989" i="37"/>
  <c r="W989" i="37"/>
  <c r="X989" i="37"/>
  <c r="Y989" i="37"/>
  <c r="Z989" i="37"/>
  <c r="H990" i="37"/>
  <c r="I990" i="37"/>
  <c r="J990" i="37"/>
  <c r="K990" i="37"/>
  <c r="L990" i="37"/>
  <c r="M990" i="37"/>
  <c r="N990" i="37"/>
  <c r="O990" i="37"/>
  <c r="P990" i="37"/>
  <c r="S990" i="37"/>
  <c r="T990" i="37"/>
  <c r="U990" i="37"/>
  <c r="V990" i="37"/>
  <c r="W990" i="37"/>
  <c r="X990" i="37"/>
  <c r="Y990" i="37"/>
  <c r="Z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P992" i="37"/>
  <c r="S992" i="37"/>
  <c r="T992" i="37"/>
  <c r="U992" i="37"/>
  <c r="V992" i="37"/>
  <c r="W992" i="37"/>
  <c r="X992" i="37"/>
  <c r="Y992" i="37"/>
  <c r="Z992" i="37"/>
  <c r="H993" i="37"/>
  <c r="I993" i="37"/>
  <c r="J993" i="37"/>
  <c r="K993" i="37"/>
  <c r="L993" i="37"/>
  <c r="M993" i="37"/>
  <c r="N993" i="37"/>
  <c r="O993" i="37"/>
  <c r="P993" i="37"/>
  <c r="S993" i="37"/>
  <c r="T993" i="37"/>
  <c r="U993" i="37"/>
  <c r="V993" i="37"/>
  <c r="W993" i="37"/>
  <c r="X993" i="37"/>
  <c r="Y993" i="37"/>
  <c r="Z993" i="37"/>
  <c r="H994" i="37"/>
  <c r="I994" i="37"/>
  <c r="J994" i="37"/>
  <c r="K994" i="37"/>
  <c r="L994" i="37"/>
  <c r="M994" i="37"/>
  <c r="N994" i="37"/>
  <c r="O994" i="37"/>
  <c r="P994" i="37"/>
  <c r="S994" i="37"/>
  <c r="T994" i="37"/>
  <c r="U994" i="37"/>
  <c r="V994" i="37"/>
  <c r="W994" i="37"/>
  <c r="X994" i="37"/>
  <c r="Y994" i="37"/>
  <c r="Z994" i="37"/>
  <c r="H995" i="37"/>
  <c r="I995" i="37"/>
  <c r="J995" i="37"/>
  <c r="K995" i="37"/>
  <c r="L995" i="37"/>
  <c r="M995" i="37"/>
  <c r="N995" i="37"/>
  <c r="O995" i="37"/>
  <c r="P995" i="37"/>
  <c r="S995" i="37"/>
  <c r="T995" i="37"/>
  <c r="U995" i="37"/>
  <c r="V995" i="37"/>
  <c r="W995" i="37"/>
  <c r="X995" i="37"/>
  <c r="Y995" i="37"/>
  <c r="Z995" i="37"/>
  <c r="H996" i="37"/>
  <c r="I996" i="37"/>
  <c r="J996" i="37"/>
  <c r="K996" i="37"/>
  <c r="L996" i="37"/>
  <c r="M996" i="37"/>
  <c r="N996" i="37"/>
  <c r="O996" i="37"/>
  <c r="P996" i="37"/>
  <c r="S996" i="37"/>
  <c r="T996" i="37"/>
  <c r="U996" i="37"/>
  <c r="V996" i="37"/>
  <c r="W996" i="37"/>
  <c r="X996" i="37"/>
  <c r="Y996" i="37"/>
  <c r="Z996" i="37"/>
  <c r="H997" i="37"/>
  <c r="I997" i="37"/>
  <c r="J997" i="37"/>
  <c r="K997" i="37"/>
  <c r="L997" i="37"/>
  <c r="M997" i="37"/>
  <c r="N997" i="37"/>
  <c r="O997" i="37"/>
  <c r="P997" i="37"/>
  <c r="S997" i="37"/>
  <c r="T997" i="37"/>
  <c r="U997" i="37"/>
  <c r="V997" i="37"/>
  <c r="W997" i="37"/>
  <c r="X997" i="37"/>
  <c r="Y997" i="37"/>
  <c r="Z997" i="37"/>
  <c r="H998" i="37"/>
  <c r="I998" i="37"/>
  <c r="J998" i="37"/>
  <c r="K998" i="37"/>
  <c r="L998" i="37"/>
  <c r="M998" i="37"/>
  <c r="N998" i="37"/>
  <c r="O998" i="37"/>
  <c r="P998" i="37"/>
  <c r="S998" i="37"/>
  <c r="T998" i="37"/>
  <c r="U998" i="37"/>
  <c r="V998" i="37"/>
  <c r="W998" i="37"/>
  <c r="X998" i="37"/>
  <c r="Y998" i="37"/>
  <c r="Z998" i="37"/>
  <c r="H999" i="37"/>
  <c r="I999" i="37"/>
  <c r="J999" i="37"/>
  <c r="K999" i="37"/>
  <c r="L999" i="37"/>
  <c r="M999" i="37"/>
  <c r="N999" i="37"/>
  <c r="O999" i="37"/>
  <c r="P999" i="37"/>
  <c r="S999" i="37"/>
  <c r="T999" i="37"/>
  <c r="U999" i="37"/>
  <c r="V999" i="37"/>
  <c r="W999" i="37"/>
  <c r="X999" i="37"/>
  <c r="Y999" i="37"/>
  <c r="Z999" i="37"/>
  <c r="H1000" i="37"/>
  <c r="I1000" i="37"/>
  <c r="J1000" i="37"/>
  <c r="K1000" i="37"/>
  <c r="L1000" i="37"/>
  <c r="M1000" i="37"/>
  <c r="N1000" i="37"/>
  <c r="O1000" i="37"/>
  <c r="P1000" i="37"/>
  <c r="S1000" i="37"/>
  <c r="T1000" i="37"/>
  <c r="U1000" i="37"/>
  <c r="V1000" i="37"/>
  <c r="W1000" i="37"/>
  <c r="X1000" i="37"/>
  <c r="Y1000" i="37"/>
  <c r="Z1000" i="37"/>
  <c r="H1001" i="37"/>
  <c r="I1001" i="37"/>
  <c r="J1001" i="37"/>
  <c r="K1001" i="37"/>
  <c r="L1001" i="37"/>
  <c r="M1001" i="37"/>
  <c r="N1001" i="37"/>
  <c r="O1001" i="37"/>
  <c r="P1001" i="37"/>
  <c r="S1001" i="37"/>
  <c r="T1001" i="37"/>
  <c r="U1001" i="37"/>
  <c r="V1001" i="37"/>
  <c r="W1001" i="37"/>
  <c r="X1001" i="37"/>
  <c r="Y1001" i="37"/>
  <c r="Z1001" i="37"/>
  <c r="H1002" i="37"/>
  <c r="I1002" i="37"/>
  <c r="J1002" i="37"/>
  <c r="K1002" i="37"/>
  <c r="L1002" i="37"/>
  <c r="M1002" i="37"/>
  <c r="N1002" i="37"/>
  <c r="O1002" i="37"/>
  <c r="P1002" i="37"/>
  <c r="S1002" i="37"/>
  <c r="T1002" i="37"/>
  <c r="U1002" i="37"/>
  <c r="V1002" i="37"/>
  <c r="W1002" i="37"/>
  <c r="X1002" i="37"/>
  <c r="Y1002" i="37"/>
  <c r="Z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S1004" i="37"/>
  <c r="T1004" i="37"/>
  <c r="U1004" i="37"/>
  <c r="V1004" i="37"/>
  <c r="W1004" i="37"/>
  <c r="X1004" i="37"/>
  <c r="Y1004" i="37"/>
  <c r="Z1004" i="37"/>
  <c r="H1005" i="37"/>
  <c r="I1005" i="37"/>
  <c r="J1005" i="37"/>
  <c r="K1005" i="37"/>
  <c r="L1005" i="37"/>
  <c r="M1005" i="37"/>
  <c r="N1005" i="37"/>
  <c r="O1005" i="37"/>
  <c r="P1005" i="37"/>
  <c r="S1005" i="37"/>
  <c r="T1005" i="37"/>
  <c r="U1005" i="37"/>
  <c r="V1005" i="37"/>
  <c r="W1005" i="37"/>
  <c r="X1005" i="37"/>
  <c r="Y1005" i="37"/>
  <c r="Z1005" i="37"/>
  <c r="H1006" i="37"/>
  <c r="I1006" i="37"/>
  <c r="J1006" i="37"/>
  <c r="K1006" i="37"/>
  <c r="L1006" i="37"/>
  <c r="M1006" i="37"/>
  <c r="N1006" i="37"/>
  <c r="O1006" i="37"/>
  <c r="P1006" i="37"/>
  <c r="S1006" i="37"/>
  <c r="T1006" i="37"/>
  <c r="U1006" i="37"/>
  <c r="V1006" i="37"/>
  <c r="W1006" i="37"/>
  <c r="X1006" i="37"/>
  <c r="Y1006" i="37"/>
  <c r="Z1006" i="37"/>
  <c r="H1007" i="37"/>
  <c r="I1007" i="37"/>
  <c r="J1007" i="37"/>
  <c r="K1007" i="37"/>
  <c r="L1007" i="37"/>
  <c r="M1007" i="37"/>
  <c r="N1007" i="37"/>
  <c r="O1007" i="37"/>
  <c r="P1007" i="37"/>
  <c r="S1007" i="37"/>
  <c r="T1007" i="37"/>
  <c r="U1007" i="37"/>
  <c r="V1007" i="37"/>
  <c r="W1007" i="37"/>
  <c r="X1007" i="37"/>
  <c r="Y1007" i="37"/>
  <c r="Z1007" i="37"/>
  <c r="H1008" i="37"/>
  <c r="I1008" i="37"/>
  <c r="J1008" i="37"/>
  <c r="K1008" i="37"/>
  <c r="L1008" i="37"/>
  <c r="M1008" i="37"/>
  <c r="N1008" i="37"/>
  <c r="O1008" i="37"/>
  <c r="P1008" i="37"/>
  <c r="S1008" i="37"/>
  <c r="T1008" i="37"/>
  <c r="U1008" i="37"/>
  <c r="V1008" i="37"/>
  <c r="W1008" i="37"/>
  <c r="X1008" i="37"/>
  <c r="Y1008" i="37"/>
  <c r="Z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P1010" i="37"/>
  <c r="S1010" i="37"/>
  <c r="T1010" i="37"/>
  <c r="U1010" i="37"/>
  <c r="V1010" i="37"/>
  <c r="W1010" i="37"/>
  <c r="X1010" i="37"/>
  <c r="Y1010" i="37"/>
  <c r="Z1010" i="37"/>
  <c r="H1011" i="37"/>
  <c r="I1011" i="37"/>
  <c r="J1011" i="37"/>
  <c r="K1011" i="37"/>
  <c r="L1011" i="37"/>
  <c r="M1011" i="37"/>
  <c r="N1011" i="37"/>
  <c r="O1011" i="37"/>
  <c r="P1011" i="37"/>
  <c r="S1011" i="37"/>
  <c r="T1011" i="37"/>
  <c r="U1011" i="37"/>
  <c r="V1011" i="37"/>
  <c r="W1011" i="37"/>
  <c r="X1011" i="37"/>
  <c r="Y1011" i="37"/>
  <c r="Z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P1013" i="37"/>
  <c r="S1013" i="37"/>
  <c r="T1013" i="37"/>
  <c r="U1013" i="37"/>
  <c r="V1013" i="37"/>
  <c r="W1013" i="37"/>
  <c r="X1013" i="37"/>
  <c r="Y1013" i="37"/>
  <c r="Z1013" i="37"/>
  <c r="H1014" i="37"/>
  <c r="I1014" i="37"/>
  <c r="J1014" i="37"/>
  <c r="K1014" i="37"/>
  <c r="L1014" i="37"/>
  <c r="M1014" i="37"/>
  <c r="N1014" i="37"/>
  <c r="O1014" i="37"/>
  <c r="P1014" i="37"/>
  <c r="S1014" i="37"/>
  <c r="T1014" i="37"/>
  <c r="U1014" i="37"/>
  <c r="V1014" i="37"/>
  <c r="W1014" i="37"/>
  <c r="X1014" i="37"/>
  <c r="Y1014" i="37"/>
  <c r="Z1014" i="37"/>
  <c r="H1015" i="37"/>
  <c r="I1015" i="37"/>
  <c r="J1015" i="37"/>
  <c r="K1015" i="37"/>
  <c r="L1015" i="37"/>
  <c r="M1015" i="37"/>
  <c r="N1015" i="37"/>
  <c r="O1015" i="37"/>
  <c r="P1015" i="37"/>
  <c r="U1015" i="37"/>
  <c r="V1015" i="37"/>
  <c r="X1015" i="37"/>
  <c r="Y1015" i="37"/>
  <c r="Z1015" i="37"/>
  <c r="H1016" i="37"/>
  <c r="I1016" i="37"/>
  <c r="J1016" i="37"/>
  <c r="K1016" i="37"/>
  <c r="L1016" i="37"/>
  <c r="M1016" i="37"/>
  <c r="N1016" i="37"/>
  <c r="O1016" i="37"/>
  <c r="P1016" i="37"/>
  <c r="S1016" i="37"/>
  <c r="T1016" i="37"/>
  <c r="U1016" i="37"/>
  <c r="V1016" i="37"/>
  <c r="W1016" i="37"/>
  <c r="X1016" i="37"/>
  <c r="Y1016" i="37"/>
  <c r="Z1016" i="37"/>
  <c r="H1017" i="37"/>
  <c r="I1017" i="37"/>
  <c r="J1017" i="37"/>
  <c r="K1017" i="37"/>
  <c r="L1017" i="37"/>
  <c r="M1017" i="37"/>
  <c r="N1017" i="37"/>
  <c r="O1017" i="37"/>
  <c r="P1017" i="37"/>
  <c r="S1017" i="37"/>
  <c r="T1017" i="37"/>
  <c r="U1017" i="37"/>
  <c r="V1017" i="37"/>
  <c r="W1017" i="37"/>
  <c r="X1017" i="37"/>
  <c r="Y1017" i="37"/>
  <c r="Z1017" i="37"/>
  <c r="H1018" i="37"/>
  <c r="I1018" i="37"/>
  <c r="J1018" i="37"/>
  <c r="K1018" i="37"/>
  <c r="L1018" i="37"/>
  <c r="M1018" i="37"/>
  <c r="N1018" i="37"/>
  <c r="O1018" i="37"/>
  <c r="P1018" i="37"/>
  <c r="S1018" i="37"/>
  <c r="T1018" i="37"/>
  <c r="U1018" i="37"/>
  <c r="V1018" i="37"/>
  <c r="W1018" i="37"/>
  <c r="X1018" i="37"/>
  <c r="Y1018" i="37"/>
  <c r="Z1018" i="37"/>
  <c r="H1019" i="37"/>
  <c r="I1019" i="37"/>
  <c r="J1019" i="37"/>
  <c r="K1019" i="37"/>
  <c r="L1019" i="37"/>
  <c r="M1019" i="37"/>
  <c r="N1019" i="37"/>
  <c r="O1019" i="37"/>
  <c r="P1019" i="37"/>
  <c r="S1019" i="37"/>
  <c r="T1019" i="37"/>
  <c r="U1019" i="37"/>
  <c r="V1019" i="37"/>
  <c r="W1019" i="37"/>
  <c r="X1019" i="37"/>
  <c r="Y1019" i="37"/>
  <c r="Z1019" i="37"/>
  <c r="H1020" i="37"/>
  <c r="I1020" i="37"/>
  <c r="J1020" i="37"/>
  <c r="K1020" i="37"/>
  <c r="L1020" i="37"/>
  <c r="M1020" i="37"/>
  <c r="N1020" i="37"/>
  <c r="O1020" i="37"/>
  <c r="P1020" i="37"/>
  <c r="S1020" i="37"/>
  <c r="T1020" i="37"/>
  <c r="U1020" i="37"/>
  <c r="V1020" i="37"/>
  <c r="W1020" i="37"/>
  <c r="X1020" i="37"/>
  <c r="Y1020" i="37"/>
  <c r="Z1020" i="37"/>
  <c r="H1021" i="37"/>
  <c r="I1021" i="37"/>
  <c r="J1021" i="37"/>
  <c r="K1021" i="37"/>
  <c r="L1021" i="37"/>
  <c r="M1021" i="37"/>
  <c r="N1021" i="37"/>
  <c r="O1021" i="37"/>
  <c r="P1021" i="37"/>
  <c r="S1021" i="37"/>
  <c r="T1021" i="37"/>
  <c r="U1021" i="37"/>
  <c r="V1021" i="37"/>
  <c r="W1021" i="37"/>
  <c r="X1021" i="37"/>
  <c r="Y1021" i="37"/>
  <c r="Z1021" i="37"/>
  <c r="H1022" i="37"/>
  <c r="I1022" i="37"/>
  <c r="J1022" i="37"/>
  <c r="K1022" i="37"/>
  <c r="L1022" i="37"/>
  <c r="M1022" i="37"/>
  <c r="N1022" i="37"/>
  <c r="O1022" i="37"/>
  <c r="P1022" i="37"/>
  <c r="S1022" i="37"/>
  <c r="T1022" i="37"/>
  <c r="U1022" i="37"/>
  <c r="V1022" i="37"/>
  <c r="W1022" i="37"/>
  <c r="X1022" i="37"/>
  <c r="Y1022" i="37"/>
  <c r="Z1022" i="37"/>
  <c r="H1023" i="37"/>
  <c r="I1023" i="37"/>
  <c r="J1023" i="37"/>
  <c r="K1023" i="37"/>
  <c r="L1023" i="37"/>
  <c r="M1023" i="37"/>
  <c r="N1023" i="37"/>
  <c r="O1023" i="37"/>
  <c r="P1023" i="37"/>
  <c r="S1023" i="37"/>
  <c r="T1023" i="37"/>
  <c r="U1023" i="37"/>
  <c r="V1023" i="37"/>
  <c r="W1023" i="37"/>
  <c r="X1023" i="37"/>
  <c r="Y1023" i="37"/>
  <c r="Z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6" i="37"/>
  <c r="S1026" i="37"/>
  <c r="T1026" i="37"/>
  <c r="U1026" i="37"/>
  <c r="V1026" i="37"/>
  <c r="W1026" i="37"/>
  <c r="X1026" i="37"/>
  <c r="Y1026" i="37"/>
  <c r="Z1026" i="37"/>
  <c r="P1027" i="37"/>
  <c r="S1027" i="37"/>
  <c r="T1027" i="37"/>
  <c r="U1027" i="37"/>
  <c r="V1027" i="37"/>
  <c r="W1027" i="37"/>
  <c r="X1027" i="37"/>
  <c r="Y1027" i="37"/>
  <c r="Z1027" i="37"/>
  <c r="H1029" i="37"/>
  <c r="I1029" i="37"/>
  <c r="J1029" i="37"/>
  <c r="K1029" i="37"/>
  <c r="L1029" i="37"/>
  <c r="M1029" i="37"/>
  <c r="N1029" i="37"/>
  <c r="O1029" i="37"/>
  <c r="P1029" i="37"/>
  <c r="S1029" i="37"/>
  <c r="T1029" i="37"/>
  <c r="U1029" i="37"/>
  <c r="V1029" i="37"/>
  <c r="W1029" i="37"/>
  <c r="X1029" i="37"/>
  <c r="Y1029" i="37"/>
  <c r="Z1029" i="37"/>
  <c r="H1030" i="37"/>
  <c r="I1030" i="37"/>
  <c r="J1030" i="37"/>
  <c r="K1030" i="37"/>
  <c r="L1030" i="37"/>
  <c r="M1030" i="37"/>
  <c r="N1030" i="37"/>
  <c r="O1030" i="37"/>
  <c r="P1030" i="37"/>
  <c r="S1030" i="37"/>
  <c r="T1030" i="37"/>
  <c r="U1030" i="37"/>
  <c r="V1030" i="37"/>
  <c r="W1030" i="37"/>
  <c r="X1030" i="37"/>
  <c r="Y1030" i="37"/>
  <c r="Z1030" i="37"/>
  <c r="H1031" i="37"/>
  <c r="I1031" i="37"/>
  <c r="J1031" i="37"/>
  <c r="K1031" i="37"/>
  <c r="L1031" i="37"/>
  <c r="M1031" i="37"/>
  <c r="N1031" i="37"/>
  <c r="O1031" i="37"/>
  <c r="P1031" i="37"/>
  <c r="S1031" i="37"/>
  <c r="T1031" i="37"/>
  <c r="U1031" i="37"/>
  <c r="V1031" i="37"/>
  <c r="W1031" i="37"/>
  <c r="X1031" i="37"/>
  <c r="Y1031" i="37"/>
  <c r="Z1031" i="37"/>
  <c r="H1032" i="37"/>
  <c r="I1032" i="37"/>
  <c r="J1032" i="37"/>
  <c r="K1032" i="37"/>
  <c r="L1032" i="37"/>
  <c r="M1032" i="37"/>
  <c r="N1032" i="37"/>
  <c r="O1032" i="37"/>
  <c r="F2246" i="157"/>
  <c r="G2246" i="157"/>
  <c r="E982" i="37" s="1"/>
  <c r="H2246" i="157"/>
  <c r="F982" i="37" s="1"/>
  <c r="I2246" i="157"/>
  <c r="G982" i="37" s="1"/>
  <c r="F2247" i="157"/>
  <c r="H2247" i="157"/>
  <c r="F983" i="37" s="1"/>
  <c r="F2248" i="157"/>
  <c r="H2248" i="157"/>
  <c r="F984" i="37" s="1"/>
  <c r="F2249" i="157"/>
  <c r="H2249" i="157"/>
  <c r="F985" i="37" s="1"/>
  <c r="F2250" i="157"/>
  <c r="H2250" i="157"/>
  <c r="F986" i="37" s="1"/>
  <c r="F2252" i="157"/>
  <c r="H2252" i="157"/>
  <c r="F988" i="37" s="1"/>
  <c r="F2253" i="157"/>
  <c r="H2253" i="157"/>
  <c r="F989" i="37" s="1"/>
  <c r="F2254" i="157"/>
  <c r="G2254" i="157"/>
  <c r="E990" i="37" s="1"/>
  <c r="H2254" i="157"/>
  <c r="F990" i="37" s="1"/>
  <c r="I2254" i="157"/>
  <c r="G990" i="37" s="1"/>
  <c r="F2255" i="157"/>
  <c r="H2255" i="157"/>
  <c r="F991" i="37" s="1"/>
  <c r="F2258" i="157"/>
  <c r="H2258" i="157"/>
  <c r="F994" i="37" s="1"/>
  <c r="F2259" i="157"/>
  <c r="G2259" i="157"/>
  <c r="E995" i="37" s="1"/>
  <c r="H2259" i="157"/>
  <c r="F995" i="37" s="1"/>
  <c r="I2259" i="157"/>
  <c r="G995" i="37" s="1"/>
  <c r="F2260" i="157"/>
  <c r="H2260" i="157"/>
  <c r="F996" i="37" s="1"/>
  <c r="F2261" i="157"/>
  <c r="G2261" i="157"/>
  <c r="E997" i="37" s="1"/>
  <c r="H2261" i="157"/>
  <c r="F997" i="37" s="1"/>
  <c r="I2261" i="157"/>
  <c r="G997" i="37" s="1"/>
  <c r="F2262" i="157"/>
  <c r="G2262" i="157"/>
  <c r="E998" i="37" s="1"/>
  <c r="H2262" i="157"/>
  <c r="F998" i="37" s="1"/>
  <c r="I2262" i="157"/>
  <c r="G998" i="37" s="1"/>
  <c r="F2263" i="157"/>
  <c r="H2263" i="157"/>
  <c r="F999" i="37" s="1"/>
  <c r="F2265" i="157"/>
  <c r="H2265" i="157"/>
  <c r="F1001" i="37" s="1"/>
  <c r="F2266" i="157"/>
  <c r="H2266" i="157"/>
  <c r="F1002" i="37" s="1"/>
  <c r="F2267" i="157"/>
  <c r="H2267" i="157"/>
  <c r="F1003" i="37" s="1"/>
  <c r="F2269" i="157"/>
  <c r="G2269" i="157"/>
  <c r="E1005" i="37" s="1"/>
  <c r="H2269" i="157"/>
  <c r="F1005" i="37" s="1"/>
  <c r="I2269" i="157"/>
  <c r="G1005" i="37" s="1"/>
  <c r="F2271" i="157"/>
  <c r="G2271" i="157"/>
  <c r="E1007" i="37" s="1"/>
  <c r="H2271" i="157"/>
  <c r="F1007" i="37" s="1"/>
  <c r="I2271" i="157"/>
  <c r="G1007" i="37" s="1"/>
  <c r="F2272" i="157"/>
  <c r="H2272" i="157"/>
  <c r="F1008" i="37" s="1"/>
  <c r="F2273" i="157"/>
  <c r="G2273" i="157"/>
  <c r="E1009" i="37" s="1"/>
  <c r="H2273" i="157"/>
  <c r="F1009" i="37" s="1"/>
  <c r="I2273" i="157"/>
  <c r="G1009" i="37" s="1"/>
  <c r="F2274" i="157"/>
  <c r="G2274" i="157"/>
  <c r="E1010" i="37" s="1"/>
  <c r="H2274" i="157"/>
  <c r="F1010" i="37" s="1"/>
  <c r="I2274" i="157"/>
  <c r="G1010" i="37" s="1"/>
  <c r="F2275" i="157"/>
  <c r="H2275" i="157"/>
  <c r="F1011" i="37" s="1"/>
  <c r="F2276" i="157"/>
  <c r="H2276" i="157"/>
  <c r="F1012" i="37" s="1"/>
  <c r="F2278" i="157"/>
  <c r="G2278" i="157"/>
  <c r="E1014" i="37" s="1"/>
  <c r="H2278" i="157"/>
  <c r="F1014" i="37" s="1"/>
  <c r="I2278" i="157"/>
  <c r="G1014" i="37" s="1"/>
  <c r="F2280" i="157"/>
  <c r="H2280" i="157"/>
  <c r="F1016" i="37" s="1"/>
  <c r="F2281" i="157"/>
  <c r="H2281" i="157"/>
  <c r="F1017" i="37" s="1"/>
  <c r="F2282" i="157"/>
  <c r="G2282" i="157"/>
  <c r="E1018" i="37" s="1"/>
  <c r="H2282" i="157"/>
  <c r="F1018" i="37" s="1"/>
  <c r="I2282" i="157"/>
  <c r="G1018" i="37" s="1"/>
  <c r="F2283" i="157"/>
  <c r="G2283" i="157"/>
  <c r="E1019" i="37" s="1"/>
  <c r="H2283" i="157"/>
  <c r="F1019" i="37" s="1"/>
  <c r="I2283" i="157"/>
  <c r="G1019" i="37" s="1"/>
  <c r="H2225" i="157"/>
  <c r="H2288" i="157" s="1"/>
  <c r="F1024" i="37" s="1"/>
  <c r="H2221" i="157"/>
  <c r="F2225" i="157"/>
  <c r="F2221" i="157"/>
  <c r="H2207" i="157"/>
  <c r="H2205" i="157" s="1"/>
  <c r="H2201" i="157"/>
  <c r="H2194" i="157"/>
  <c r="H2188" i="157"/>
  <c r="H2182" i="157"/>
  <c r="H2245" i="157" s="1"/>
  <c r="F981" i="37" s="1"/>
  <c r="G2213" i="157"/>
  <c r="G2212" i="157"/>
  <c r="G2209" i="157"/>
  <c r="G2204" i="157"/>
  <c r="G2203" i="157"/>
  <c r="G2202" i="157"/>
  <c r="G2200" i="157"/>
  <c r="G2197" i="157"/>
  <c r="G2195" i="157"/>
  <c r="G2192" i="157"/>
  <c r="G2190" i="157"/>
  <c r="G2189" i="157"/>
  <c r="I2189" i="157" s="1"/>
  <c r="I2252" i="157" s="1"/>
  <c r="G988" i="37" s="1"/>
  <c r="G2187" i="157"/>
  <c r="G2186" i="157"/>
  <c r="G2185" i="157"/>
  <c r="G2184" i="157"/>
  <c r="F2207" i="157"/>
  <c r="F2201" i="157"/>
  <c r="F2194" i="157"/>
  <c r="F2188" i="157"/>
  <c r="F2182" i="15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P922" i="37"/>
  <c r="S922" i="37"/>
  <c r="T922" i="37"/>
  <c r="U922" i="37"/>
  <c r="V922" i="37"/>
  <c r="W922" i="37"/>
  <c r="X922" i="37"/>
  <c r="Y922" i="37"/>
  <c r="Z922" i="37"/>
  <c r="H923" i="37"/>
  <c r="I923" i="37"/>
  <c r="J923" i="37"/>
  <c r="K923" i="37"/>
  <c r="L923" i="37"/>
  <c r="M923" i="37"/>
  <c r="N923" i="37"/>
  <c r="O923" i="37"/>
  <c r="P923" i="37"/>
  <c r="S923" i="37"/>
  <c r="T923" i="37"/>
  <c r="U923" i="37"/>
  <c r="V923" i="37"/>
  <c r="W923" i="37"/>
  <c r="X923" i="37"/>
  <c r="Y923" i="37"/>
  <c r="Z923" i="37"/>
  <c r="H924" i="37"/>
  <c r="I924" i="37"/>
  <c r="J924" i="37"/>
  <c r="K924" i="37"/>
  <c r="L924" i="37"/>
  <c r="M924" i="37"/>
  <c r="N924" i="37"/>
  <c r="O924" i="37"/>
  <c r="P924" i="37"/>
  <c r="S924" i="37"/>
  <c r="T924" i="37"/>
  <c r="U924" i="37"/>
  <c r="V924" i="37"/>
  <c r="W924" i="37"/>
  <c r="X924" i="37"/>
  <c r="Y924" i="37"/>
  <c r="Z924" i="37"/>
  <c r="H925" i="37"/>
  <c r="I925" i="37"/>
  <c r="J925" i="37"/>
  <c r="K925" i="37"/>
  <c r="L925" i="37"/>
  <c r="M925" i="37"/>
  <c r="N925" i="37"/>
  <c r="O925" i="37"/>
  <c r="P925" i="37"/>
  <c r="S925" i="37"/>
  <c r="T925" i="37"/>
  <c r="U925" i="37"/>
  <c r="V925" i="37"/>
  <c r="W925" i="37"/>
  <c r="X925" i="37"/>
  <c r="Y925" i="37"/>
  <c r="Z925" i="37"/>
  <c r="H926" i="37"/>
  <c r="I926" i="37"/>
  <c r="J926" i="37"/>
  <c r="K926" i="37"/>
  <c r="L926" i="37"/>
  <c r="M926" i="37"/>
  <c r="N926" i="37"/>
  <c r="O926" i="37"/>
  <c r="P926" i="37"/>
  <c r="S926" i="37"/>
  <c r="T926" i="37"/>
  <c r="U926" i="37"/>
  <c r="V926" i="37"/>
  <c r="W926" i="37"/>
  <c r="X926" i="37"/>
  <c r="Y926" i="37"/>
  <c r="Z926" i="37"/>
  <c r="H927" i="37"/>
  <c r="I927" i="37"/>
  <c r="J927" i="37"/>
  <c r="K927" i="37"/>
  <c r="L927" i="37"/>
  <c r="M927" i="37"/>
  <c r="N927" i="37"/>
  <c r="O927" i="37"/>
  <c r="P927" i="37"/>
  <c r="S927" i="37"/>
  <c r="T927" i="37"/>
  <c r="U927" i="37"/>
  <c r="V927" i="37"/>
  <c r="W927" i="37"/>
  <c r="X927" i="37"/>
  <c r="Y927" i="37"/>
  <c r="Z927" i="37"/>
  <c r="H928" i="37"/>
  <c r="I928" i="37"/>
  <c r="J928" i="37"/>
  <c r="K928" i="37"/>
  <c r="L928" i="37"/>
  <c r="M928" i="37"/>
  <c r="N928" i="37"/>
  <c r="O928" i="37"/>
  <c r="P928" i="37"/>
  <c r="S928" i="37"/>
  <c r="T928" i="37"/>
  <c r="U928" i="37"/>
  <c r="V928" i="37"/>
  <c r="W928" i="37"/>
  <c r="X928" i="37"/>
  <c r="Y928" i="37"/>
  <c r="Z928" i="37"/>
  <c r="H929" i="37"/>
  <c r="I929" i="37"/>
  <c r="J929" i="37"/>
  <c r="K929" i="37"/>
  <c r="L929" i="37"/>
  <c r="M929" i="37"/>
  <c r="N929" i="37"/>
  <c r="O929" i="37"/>
  <c r="P929" i="37"/>
  <c r="S929" i="37"/>
  <c r="T929" i="37"/>
  <c r="U929" i="37"/>
  <c r="V929" i="37"/>
  <c r="W929" i="37"/>
  <c r="X929" i="37"/>
  <c r="Y929" i="37"/>
  <c r="Z929" i="37"/>
  <c r="H930" i="37"/>
  <c r="I930" i="37"/>
  <c r="J930" i="37"/>
  <c r="K930" i="37"/>
  <c r="L930" i="37"/>
  <c r="M930" i="37"/>
  <c r="N930" i="37"/>
  <c r="O930" i="37"/>
  <c r="P930" i="37"/>
  <c r="S930" i="37"/>
  <c r="T930" i="37"/>
  <c r="U930" i="37"/>
  <c r="V930" i="37"/>
  <c r="W930" i="37"/>
  <c r="X930" i="37"/>
  <c r="Y930" i="37"/>
  <c r="Z930" i="37"/>
  <c r="H931" i="37"/>
  <c r="I931" i="37"/>
  <c r="J931" i="37"/>
  <c r="K931" i="37"/>
  <c r="L931" i="37"/>
  <c r="M931" i="37"/>
  <c r="N931" i="37"/>
  <c r="O931" i="37"/>
  <c r="P931" i="37"/>
  <c r="S931" i="37"/>
  <c r="T931" i="37"/>
  <c r="U931" i="37"/>
  <c r="V931" i="37"/>
  <c r="W931" i="37"/>
  <c r="X931" i="37"/>
  <c r="Y931" i="37"/>
  <c r="Z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P933" i="37"/>
  <c r="S933" i="37"/>
  <c r="T933" i="37"/>
  <c r="U933" i="37"/>
  <c r="V933" i="37"/>
  <c r="W933" i="37"/>
  <c r="X933" i="37"/>
  <c r="Y933" i="37"/>
  <c r="Z933" i="37"/>
  <c r="H934" i="37"/>
  <c r="I934" i="37"/>
  <c r="J934" i="37"/>
  <c r="K934" i="37"/>
  <c r="L934" i="37"/>
  <c r="M934" i="37"/>
  <c r="N934" i="37"/>
  <c r="O934" i="37"/>
  <c r="P934" i="37"/>
  <c r="S934" i="37"/>
  <c r="T934" i="37"/>
  <c r="U934" i="37"/>
  <c r="V934" i="37"/>
  <c r="W934" i="37"/>
  <c r="X934" i="37"/>
  <c r="Y934" i="37"/>
  <c r="Z934" i="37"/>
  <c r="H935" i="37"/>
  <c r="I935" i="37"/>
  <c r="J935" i="37"/>
  <c r="K935" i="37"/>
  <c r="L935" i="37"/>
  <c r="M935" i="37"/>
  <c r="N935" i="37"/>
  <c r="O935" i="37"/>
  <c r="P935" i="37"/>
  <c r="S935" i="37"/>
  <c r="T935" i="37"/>
  <c r="U935" i="37"/>
  <c r="V935" i="37"/>
  <c r="W935" i="37"/>
  <c r="X935" i="37"/>
  <c r="Y935" i="37"/>
  <c r="Z935" i="37"/>
  <c r="H936" i="37"/>
  <c r="I936" i="37"/>
  <c r="J936" i="37"/>
  <c r="K936" i="37"/>
  <c r="L936" i="37"/>
  <c r="M936" i="37"/>
  <c r="N936" i="37"/>
  <c r="O936" i="37"/>
  <c r="P936" i="37"/>
  <c r="S936" i="37"/>
  <c r="T936" i="37"/>
  <c r="U936" i="37"/>
  <c r="V936" i="37"/>
  <c r="W936" i="37"/>
  <c r="X936" i="37"/>
  <c r="Y936" i="37"/>
  <c r="Z936" i="37"/>
  <c r="H937" i="37"/>
  <c r="I937" i="37"/>
  <c r="J937" i="37"/>
  <c r="K937" i="37"/>
  <c r="L937" i="37"/>
  <c r="M937" i="37"/>
  <c r="N937" i="37"/>
  <c r="O937" i="37"/>
  <c r="P937" i="37"/>
  <c r="S937" i="37"/>
  <c r="T937" i="37"/>
  <c r="U937" i="37"/>
  <c r="V937" i="37"/>
  <c r="W937" i="37"/>
  <c r="X937" i="37"/>
  <c r="Y937" i="37"/>
  <c r="Z937" i="37"/>
  <c r="H938" i="37"/>
  <c r="I938" i="37"/>
  <c r="J938" i="37"/>
  <c r="K938" i="37"/>
  <c r="L938" i="37"/>
  <c r="M938" i="37"/>
  <c r="N938" i="37"/>
  <c r="O938" i="37"/>
  <c r="P938" i="37"/>
  <c r="S938" i="37"/>
  <c r="T938" i="37"/>
  <c r="U938" i="37"/>
  <c r="V938" i="37"/>
  <c r="W938" i="37"/>
  <c r="X938" i="37"/>
  <c r="Y938" i="37"/>
  <c r="Z938" i="37"/>
  <c r="H939" i="37"/>
  <c r="I939" i="37"/>
  <c r="J939" i="37"/>
  <c r="K939" i="37"/>
  <c r="L939" i="37"/>
  <c r="M939" i="37"/>
  <c r="N939" i="37"/>
  <c r="O939" i="37"/>
  <c r="P939" i="37"/>
  <c r="S939" i="37"/>
  <c r="T939" i="37"/>
  <c r="U939" i="37"/>
  <c r="V939" i="37"/>
  <c r="W939" i="37"/>
  <c r="X939" i="37"/>
  <c r="Y939" i="37"/>
  <c r="Z939" i="37"/>
  <c r="H940" i="37"/>
  <c r="I940" i="37"/>
  <c r="J940" i="37"/>
  <c r="K940" i="37"/>
  <c r="L940" i="37"/>
  <c r="M940" i="37"/>
  <c r="N940" i="37"/>
  <c r="O940" i="37"/>
  <c r="P940" i="37"/>
  <c r="S940" i="37"/>
  <c r="T940" i="37"/>
  <c r="U940" i="37"/>
  <c r="V940" i="37"/>
  <c r="W940" i="37"/>
  <c r="X940" i="37"/>
  <c r="Y940" i="37"/>
  <c r="Z940" i="37"/>
  <c r="H941" i="37"/>
  <c r="I941" i="37"/>
  <c r="J941" i="37"/>
  <c r="K941" i="37"/>
  <c r="L941" i="37"/>
  <c r="M941" i="37"/>
  <c r="N941" i="37"/>
  <c r="O941" i="37"/>
  <c r="P941" i="37"/>
  <c r="S941" i="37"/>
  <c r="T941" i="37"/>
  <c r="U941" i="37"/>
  <c r="V941" i="37"/>
  <c r="W941" i="37"/>
  <c r="X941" i="37"/>
  <c r="Y941" i="37"/>
  <c r="Z941" i="37"/>
  <c r="H942" i="37"/>
  <c r="I942" i="37"/>
  <c r="J942" i="37"/>
  <c r="K942" i="37"/>
  <c r="L942" i="37"/>
  <c r="M942" i="37"/>
  <c r="N942" i="37"/>
  <c r="O942" i="37"/>
  <c r="P942" i="37"/>
  <c r="S942" i="37"/>
  <c r="T942" i="37"/>
  <c r="U942" i="37"/>
  <c r="V942" i="37"/>
  <c r="W942" i="37"/>
  <c r="X942" i="37"/>
  <c r="Y942" i="37"/>
  <c r="Z942" i="37"/>
  <c r="H943" i="37"/>
  <c r="I943" i="37"/>
  <c r="J943" i="37"/>
  <c r="K943" i="37"/>
  <c r="L943" i="37"/>
  <c r="M943" i="37"/>
  <c r="N943" i="37"/>
  <c r="O943" i="37"/>
  <c r="P943" i="37"/>
  <c r="S943" i="37"/>
  <c r="T943" i="37"/>
  <c r="U943" i="37"/>
  <c r="V943" i="37"/>
  <c r="W943" i="37"/>
  <c r="X943" i="37"/>
  <c r="Y943" i="37"/>
  <c r="Z943" i="37"/>
  <c r="H944" i="37"/>
  <c r="I944" i="37"/>
  <c r="J944" i="37"/>
  <c r="K944" i="37"/>
  <c r="L944" i="37"/>
  <c r="M944" i="37"/>
  <c r="N944" i="37"/>
  <c r="O944" i="37"/>
  <c r="H945" i="37"/>
  <c r="I945" i="37"/>
  <c r="J945" i="37"/>
  <c r="K945" i="37"/>
  <c r="L945" i="37"/>
  <c r="M945" i="37"/>
  <c r="N945" i="37"/>
  <c r="O945" i="37"/>
  <c r="P945" i="37"/>
  <c r="S945" i="37"/>
  <c r="T945" i="37"/>
  <c r="U945" i="37"/>
  <c r="V945" i="37"/>
  <c r="W945" i="37"/>
  <c r="X945" i="37"/>
  <c r="Y945" i="37"/>
  <c r="Z945" i="37"/>
  <c r="H946" i="37"/>
  <c r="I946" i="37"/>
  <c r="J946" i="37"/>
  <c r="K946" i="37"/>
  <c r="L946" i="37"/>
  <c r="M946" i="37"/>
  <c r="N946" i="37"/>
  <c r="O946" i="37"/>
  <c r="P946" i="37"/>
  <c r="S946" i="37"/>
  <c r="T946" i="37"/>
  <c r="U946" i="37"/>
  <c r="V946" i="37"/>
  <c r="W946" i="37"/>
  <c r="X946" i="37"/>
  <c r="Y946" i="37"/>
  <c r="Z946" i="37"/>
  <c r="H947" i="37"/>
  <c r="I947" i="37"/>
  <c r="J947" i="37"/>
  <c r="K947" i="37"/>
  <c r="L947" i="37"/>
  <c r="M947" i="37"/>
  <c r="N947" i="37"/>
  <c r="O947" i="37"/>
  <c r="P947" i="37"/>
  <c r="S947" i="37"/>
  <c r="T947" i="37"/>
  <c r="U947" i="37"/>
  <c r="V947" i="37"/>
  <c r="W947" i="37"/>
  <c r="X947" i="37"/>
  <c r="Y947" i="37"/>
  <c r="Z947" i="37"/>
  <c r="H948" i="37"/>
  <c r="I948" i="37"/>
  <c r="J948" i="37"/>
  <c r="K948" i="37"/>
  <c r="L948" i="37"/>
  <c r="M948" i="37"/>
  <c r="N948" i="37"/>
  <c r="O948" i="37"/>
  <c r="P948" i="37"/>
  <c r="S948" i="37"/>
  <c r="T948" i="37"/>
  <c r="U948" i="37"/>
  <c r="V948" i="37"/>
  <c r="W948" i="37"/>
  <c r="X948" i="37"/>
  <c r="Y948" i="37"/>
  <c r="Z948" i="37"/>
  <c r="H949" i="37"/>
  <c r="I949" i="37"/>
  <c r="J949" i="37"/>
  <c r="K949" i="37"/>
  <c r="L949" i="37"/>
  <c r="M949" i="37"/>
  <c r="N949" i="37"/>
  <c r="O949" i="37"/>
  <c r="P949" i="37"/>
  <c r="S949" i="37"/>
  <c r="T949" i="37"/>
  <c r="U949" i="37"/>
  <c r="V949" i="37"/>
  <c r="W949" i="37"/>
  <c r="X949" i="37"/>
  <c r="Y949" i="37"/>
  <c r="Z949" i="37"/>
  <c r="H950" i="37"/>
  <c r="I950" i="37"/>
  <c r="J950" i="37"/>
  <c r="K950" i="37"/>
  <c r="L950" i="37"/>
  <c r="M950" i="37"/>
  <c r="N950" i="37"/>
  <c r="O950" i="37"/>
  <c r="P950" i="37"/>
  <c r="U950" i="37"/>
  <c r="V950" i="37"/>
  <c r="X950" i="37"/>
  <c r="Y950" i="37"/>
  <c r="Z950" i="37"/>
  <c r="H951" i="37"/>
  <c r="I951" i="37"/>
  <c r="J951" i="37"/>
  <c r="K951" i="37"/>
  <c r="L951" i="37"/>
  <c r="M951" i="37"/>
  <c r="N951" i="37"/>
  <c r="O951" i="37"/>
  <c r="P951" i="37"/>
  <c r="S951" i="37"/>
  <c r="T951" i="37"/>
  <c r="U951" i="37"/>
  <c r="V951" i="37"/>
  <c r="W951" i="37"/>
  <c r="X951" i="37"/>
  <c r="Y951" i="37"/>
  <c r="Z951" i="37"/>
  <c r="H952" i="37"/>
  <c r="I952" i="37"/>
  <c r="J952" i="37"/>
  <c r="K952" i="37"/>
  <c r="L952" i="37"/>
  <c r="M952" i="37"/>
  <c r="N952" i="37"/>
  <c r="O952" i="37"/>
  <c r="P952" i="37"/>
  <c r="S952" i="37"/>
  <c r="T952" i="37"/>
  <c r="U952" i="37"/>
  <c r="V952" i="37"/>
  <c r="W952" i="37"/>
  <c r="X952" i="37"/>
  <c r="Y952" i="37"/>
  <c r="Z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P954" i="37"/>
  <c r="S954" i="37"/>
  <c r="T954" i="37"/>
  <c r="U954" i="37"/>
  <c r="V954" i="37"/>
  <c r="W954" i="37"/>
  <c r="X954" i="37"/>
  <c r="Y954" i="37"/>
  <c r="Z954" i="37"/>
  <c r="H955" i="37"/>
  <c r="I955" i="37"/>
  <c r="J955" i="37"/>
  <c r="K955" i="37"/>
  <c r="L955" i="37"/>
  <c r="M955" i="37"/>
  <c r="N955" i="37"/>
  <c r="O955" i="37"/>
  <c r="P955" i="37"/>
  <c r="S955" i="37"/>
  <c r="T955" i="37"/>
  <c r="U955" i="37"/>
  <c r="V955" i="37"/>
  <c r="W955" i="37"/>
  <c r="X955" i="37"/>
  <c r="Y955" i="37"/>
  <c r="Z955" i="37"/>
  <c r="H956" i="37"/>
  <c r="I956" i="37"/>
  <c r="J956" i="37"/>
  <c r="K956" i="37"/>
  <c r="L956" i="37"/>
  <c r="M956" i="37"/>
  <c r="N956" i="37"/>
  <c r="O956" i="37"/>
  <c r="P956" i="37"/>
  <c r="S956" i="37"/>
  <c r="T956" i="37"/>
  <c r="U956" i="37"/>
  <c r="V956" i="37"/>
  <c r="W956" i="37"/>
  <c r="X956" i="37"/>
  <c r="Y956" i="37"/>
  <c r="Z956" i="37"/>
  <c r="H957" i="37"/>
  <c r="I957" i="37"/>
  <c r="J957" i="37"/>
  <c r="K957" i="37"/>
  <c r="L957" i="37"/>
  <c r="M957" i="37"/>
  <c r="N957" i="37"/>
  <c r="O957" i="37"/>
  <c r="P957" i="37"/>
  <c r="S957" i="37"/>
  <c r="T957" i="37"/>
  <c r="U957" i="37"/>
  <c r="V957" i="37"/>
  <c r="W957" i="37"/>
  <c r="X957" i="37"/>
  <c r="Y957" i="37"/>
  <c r="Z957" i="37"/>
  <c r="H958" i="37"/>
  <c r="I958" i="37"/>
  <c r="J958" i="37"/>
  <c r="K958" i="37"/>
  <c r="L958" i="37"/>
  <c r="M958" i="37"/>
  <c r="N958" i="37"/>
  <c r="O958" i="37"/>
  <c r="P958" i="37"/>
  <c r="S958" i="37"/>
  <c r="T958" i="37"/>
  <c r="U958" i="37"/>
  <c r="V958" i="37"/>
  <c r="W958" i="37"/>
  <c r="X958" i="37"/>
  <c r="Y958" i="37"/>
  <c r="Z958" i="37"/>
  <c r="H959" i="37"/>
  <c r="I959" i="37"/>
  <c r="J959" i="37"/>
  <c r="K959" i="37"/>
  <c r="L959" i="37"/>
  <c r="M959" i="37"/>
  <c r="N959" i="37"/>
  <c r="O959" i="37"/>
  <c r="P959" i="37"/>
  <c r="S959" i="37"/>
  <c r="T959" i="37"/>
  <c r="U959" i="37"/>
  <c r="V959" i="37"/>
  <c r="W959" i="37"/>
  <c r="X959" i="37"/>
  <c r="Y959" i="37"/>
  <c r="Z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P962" i="37"/>
  <c r="S962" i="37"/>
  <c r="T962" i="37"/>
  <c r="U962" i="37"/>
  <c r="V962" i="37"/>
  <c r="W962" i="37"/>
  <c r="X962" i="37"/>
  <c r="Y962" i="37"/>
  <c r="Z962" i="37"/>
  <c r="H963" i="37"/>
  <c r="I963" i="37"/>
  <c r="J963" i="37"/>
  <c r="K963" i="37"/>
  <c r="L963" i="37"/>
  <c r="M963" i="37"/>
  <c r="N963" i="37"/>
  <c r="O963" i="37"/>
  <c r="P963" i="37"/>
  <c r="S963" i="37"/>
  <c r="T963" i="37"/>
  <c r="U963" i="37"/>
  <c r="V963" i="37"/>
  <c r="W963" i="37"/>
  <c r="X963" i="37"/>
  <c r="Y963" i="37"/>
  <c r="Z963" i="37"/>
  <c r="H964" i="37"/>
  <c r="I964" i="37"/>
  <c r="J964" i="37"/>
  <c r="K964" i="37"/>
  <c r="L964" i="37"/>
  <c r="M964" i="37"/>
  <c r="N964" i="37"/>
  <c r="O964" i="37"/>
  <c r="P964" i="37"/>
  <c r="S964" i="37"/>
  <c r="T964" i="37"/>
  <c r="U964" i="37"/>
  <c r="V964" i="37"/>
  <c r="W964" i="37"/>
  <c r="X964" i="37"/>
  <c r="Y964" i="37"/>
  <c r="Z964" i="37"/>
  <c r="H965" i="37"/>
  <c r="I965" i="37"/>
  <c r="J965" i="37"/>
  <c r="K965" i="37"/>
  <c r="L965" i="37"/>
  <c r="M965" i="37"/>
  <c r="N965" i="37"/>
  <c r="O965" i="37"/>
  <c r="P965" i="37"/>
  <c r="S965" i="37"/>
  <c r="T965" i="37"/>
  <c r="U965" i="37"/>
  <c r="V965" i="37"/>
  <c r="W965" i="37"/>
  <c r="X965" i="37"/>
  <c r="Y965" i="37"/>
  <c r="Z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P968" i="37"/>
  <c r="S968" i="37"/>
  <c r="T968" i="37"/>
  <c r="U968" i="37"/>
  <c r="V968" i="37"/>
  <c r="W968" i="37"/>
  <c r="X968" i="37"/>
  <c r="Y968" i="37"/>
  <c r="Z968" i="37"/>
  <c r="P969" i="37"/>
  <c r="S969" i="37"/>
  <c r="T969" i="37"/>
  <c r="U969" i="37"/>
  <c r="V969" i="37"/>
  <c r="W969" i="37"/>
  <c r="X969" i="37"/>
  <c r="Y969" i="37"/>
  <c r="Z969" i="37"/>
  <c r="U970" i="37"/>
  <c r="V970" i="37"/>
  <c r="H971" i="37"/>
  <c r="I971" i="37"/>
  <c r="J971" i="37"/>
  <c r="K971" i="37"/>
  <c r="L971" i="37"/>
  <c r="M971" i="37"/>
  <c r="N971" i="37"/>
  <c r="O971" i="37"/>
  <c r="P971" i="37"/>
  <c r="S971" i="37"/>
  <c r="T971" i="37"/>
  <c r="U971" i="37"/>
  <c r="V971" i="37"/>
  <c r="W971" i="37"/>
  <c r="X971" i="37"/>
  <c r="Y971" i="37"/>
  <c r="Z971" i="37"/>
  <c r="H972" i="37"/>
  <c r="I972" i="37"/>
  <c r="J972" i="37"/>
  <c r="K972" i="37"/>
  <c r="L972" i="37"/>
  <c r="M972" i="37"/>
  <c r="N972" i="37"/>
  <c r="O972" i="37"/>
  <c r="P972" i="37"/>
  <c r="S972" i="37"/>
  <c r="T972" i="37"/>
  <c r="U972" i="37"/>
  <c r="V972" i="37"/>
  <c r="W972" i="37"/>
  <c r="X972" i="37"/>
  <c r="Y972" i="37"/>
  <c r="Z972" i="37"/>
  <c r="H973" i="37"/>
  <c r="I973" i="37"/>
  <c r="J973" i="37"/>
  <c r="K973" i="37"/>
  <c r="L973" i="37"/>
  <c r="M973" i="37"/>
  <c r="N973" i="37"/>
  <c r="O973" i="37"/>
  <c r="P973" i="37"/>
  <c r="S973" i="37"/>
  <c r="T973" i="37"/>
  <c r="U973" i="37"/>
  <c r="V973" i="37"/>
  <c r="W973" i="37"/>
  <c r="X973" i="37"/>
  <c r="Y973" i="37"/>
  <c r="Z973" i="37"/>
  <c r="H974" i="37"/>
  <c r="I974" i="37"/>
  <c r="J974" i="37"/>
  <c r="K974" i="37"/>
  <c r="L974" i="37"/>
  <c r="M974" i="37"/>
  <c r="N974" i="37"/>
  <c r="O974" i="37"/>
  <c r="F2117" i="157"/>
  <c r="G2117" i="157"/>
  <c r="E923" i="37" s="1"/>
  <c r="H2117" i="157"/>
  <c r="F923" i="37" s="1"/>
  <c r="I2117" i="157"/>
  <c r="G923" i="37" s="1"/>
  <c r="F2118" i="157"/>
  <c r="H2118" i="157"/>
  <c r="F924" i="37" s="1"/>
  <c r="F2119" i="157"/>
  <c r="H2119" i="157"/>
  <c r="F925" i="37" s="1"/>
  <c r="F2120" i="157"/>
  <c r="H2120" i="157"/>
  <c r="F926" i="37" s="1"/>
  <c r="F2121" i="157"/>
  <c r="H2121" i="157"/>
  <c r="F927" i="37" s="1"/>
  <c r="F2123" i="157"/>
  <c r="H2123" i="157"/>
  <c r="F929" i="37" s="1"/>
  <c r="F2124" i="157"/>
  <c r="H2124" i="157"/>
  <c r="F930" i="37" s="1"/>
  <c r="F2125" i="157"/>
  <c r="G2125" i="157"/>
  <c r="E931" i="37" s="1"/>
  <c r="H2125" i="157"/>
  <c r="F931" i="37" s="1"/>
  <c r="I2125" i="157"/>
  <c r="G931" i="37" s="1"/>
  <c r="F2126" i="157"/>
  <c r="H2126" i="157"/>
  <c r="F932" i="37" s="1"/>
  <c r="F2129" i="157"/>
  <c r="H2129" i="157"/>
  <c r="F935" i="37" s="1"/>
  <c r="F2130" i="157"/>
  <c r="G2130" i="157"/>
  <c r="E936" i="37" s="1"/>
  <c r="H2130" i="157"/>
  <c r="F936" i="37" s="1"/>
  <c r="I2130" i="157"/>
  <c r="G936" i="37" s="1"/>
  <c r="F2131" i="157"/>
  <c r="H2131" i="157"/>
  <c r="F937" i="37" s="1"/>
  <c r="F2132" i="157"/>
  <c r="G2132" i="157"/>
  <c r="E938" i="37" s="1"/>
  <c r="H2132" i="157"/>
  <c r="F938" i="37" s="1"/>
  <c r="I2132" i="157"/>
  <c r="G938" i="37" s="1"/>
  <c r="F2133" i="157"/>
  <c r="H2133" i="157"/>
  <c r="F939" i="37" s="1"/>
  <c r="F2134" i="157"/>
  <c r="H2134" i="157"/>
  <c r="F940" i="37" s="1"/>
  <c r="F2136" i="157"/>
  <c r="H2136" i="157"/>
  <c r="F942" i="37" s="1"/>
  <c r="F2137" i="157"/>
  <c r="H2137" i="157"/>
  <c r="F943" i="37" s="1"/>
  <c r="F2138" i="157"/>
  <c r="H2138" i="157"/>
  <c r="F944" i="37" s="1"/>
  <c r="F2140" i="157"/>
  <c r="G2140" i="157"/>
  <c r="E946" i="37" s="1"/>
  <c r="H2140" i="157"/>
  <c r="F946" i="37" s="1"/>
  <c r="I2140" i="157"/>
  <c r="G946" i="37" s="1"/>
  <c r="F2142" i="157"/>
  <c r="G2142" i="157"/>
  <c r="E948" i="37" s="1"/>
  <c r="H2142" i="157"/>
  <c r="F948" i="37" s="1"/>
  <c r="I2142" i="157"/>
  <c r="G948" i="37" s="1"/>
  <c r="F2143" i="157"/>
  <c r="H2143" i="157"/>
  <c r="F949" i="37" s="1"/>
  <c r="F2144" i="157"/>
  <c r="G2144" i="157"/>
  <c r="E950" i="37" s="1"/>
  <c r="H2144" i="157"/>
  <c r="F950" i="37" s="1"/>
  <c r="I2144" i="157"/>
  <c r="G950" i="37" s="1"/>
  <c r="F2145" i="157"/>
  <c r="G2145" i="157"/>
  <c r="E951" i="37" s="1"/>
  <c r="H2145" i="157"/>
  <c r="F951" i="37" s="1"/>
  <c r="I2145" i="157"/>
  <c r="G951" i="37" s="1"/>
  <c r="F2146" i="157"/>
  <c r="H2146" i="157"/>
  <c r="F952" i="37" s="1"/>
  <c r="F2147" i="157"/>
  <c r="H2147" i="157"/>
  <c r="F953" i="37" s="1"/>
  <c r="F2149" i="157"/>
  <c r="G2149" i="157"/>
  <c r="E955" i="37" s="1"/>
  <c r="H2149" i="157"/>
  <c r="F955" i="37" s="1"/>
  <c r="I2149" i="157"/>
  <c r="G955" i="37" s="1"/>
  <c r="F2151" i="157"/>
  <c r="H2151" i="157"/>
  <c r="F957" i="37" s="1"/>
  <c r="F2152" i="157"/>
  <c r="H2152" i="157"/>
  <c r="F958" i="37" s="1"/>
  <c r="F2153" i="157"/>
  <c r="G2153" i="157"/>
  <c r="E959" i="37" s="1"/>
  <c r="H2153" i="157"/>
  <c r="F959" i="37" s="1"/>
  <c r="I2153" i="157"/>
  <c r="G959" i="37" s="1"/>
  <c r="F2154" i="157"/>
  <c r="G2154" i="157"/>
  <c r="E960" i="37" s="1"/>
  <c r="H2154" i="157"/>
  <c r="F960" i="37" s="1"/>
  <c r="I2154" i="157"/>
  <c r="G960" i="37" s="1"/>
  <c r="H2095" i="157"/>
  <c r="H2091" i="157"/>
  <c r="H2156" i="157" s="1"/>
  <c r="F962" i="37" s="1"/>
  <c r="F2095" i="157"/>
  <c r="F2091" i="157"/>
  <c r="H2073" i="157"/>
  <c r="H2071" i="157" s="1"/>
  <c r="H2067" i="157"/>
  <c r="H2060" i="157"/>
  <c r="H2054" i="157"/>
  <c r="H2048" i="157"/>
  <c r="H2116" i="157" s="1"/>
  <c r="F922" i="37" s="1"/>
  <c r="G2079" i="157"/>
  <c r="G2078" i="157"/>
  <c r="G2075" i="157"/>
  <c r="G2070" i="157"/>
  <c r="G2069" i="157"/>
  <c r="G2068" i="157"/>
  <c r="G2066" i="157"/>
  <c r="G2065" i="157"/>
  <c r="G2063" i="157"/>
  <c r="G2061" i="157"/>
  <c r="G2058" i="157"/>
  <c r="G2056" i="157"/>
  <c r="G2055" i="157"/>
  <c r="G2053" i="157"/>
  <c r="G2052" i="157"/>
  <c r="G2051" i="157"/>
  <c r="G2050" i="157"/>
  <c r="F2073" i="157"/>
  <c r="F2067" i="157"/>
  <c r="F2060" i="157"/>
  <c r="F2054" i="157"/>
  <c r="F2048" i="157"/>
  <c r="D800" i="37"/>
  <c r="E800" i="37"/>
  <c r="F800" i="37"/>
  <c r="G800" i="37"/>
  <c r="H800" i="37"/>
  <c r="I800" i="37"/>
  <c r="J800" i="37"/>
  <c r="K800" i="37"/>
  <c r="L800" i="37"/>
  <c r="M800" i="37"/>
  <c r="N800" i="37"/>
  <c r="O800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P802" i="37"/>
  <c r="S802" i="37"/>
  <c r="T802" i="37"/>
  <c r="U802" i="37"/>
  <c r="V802" i="37"/>
  <c r="W802" i="37"/>
  <c r="X802" i="37"/>
  <c r="Y802" i="37"/>
  <c r="Z802" i="37"/>
  <c r="D803" i="37"/>
  <c r="E803" i="37"/>
  <c r="F803" i="37"/>
  <c r="G803" i="37"/>
  <c r="H803" i="37"/>
  <c r="I803" i="37"/>
  <c r="J803" i="37"/>
  <c r="K803" i="37"/>
  <c r="L803" i="37"/>
  <c r="M803" i="37"/>
  <c r="N803" i="37"/>
  <c r="O803" i="37"/>
  <c r="D804" i="37"/>
  <c r="E804" i="37"/>
  <c r="F804" i="37"/>
  <c r="G804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P805" i="37"/>
  <c r="S805" i="37"/>
  <c r="T805" i="37"/>
  <c r="U805" i="37"/>
  <c r="V805" i="37"/>
  <c r="W805" i="37"/>
  <c r="X805" i="37"/>
  <c r="Y805" i="37"/>
  <c r="Z805" i="37"/>
  <c r="H806" i="37"/>
  <c r="I806" i="37"/>
  <c r="J806" i="37"/>
  <c r="K806" i="37"/>
  <c r="L806" i="37"/>
  <c r="M806" i="37"/>
  <c r="N806" i="37"/>
  <c r="O806" i="37"/>
  <c r="P806" i="37"/>
  <c r="S806" i="37"/>
  <c r="T806" i="37"/>
  <c r="U806" i="37"/>
  <c r="V806" i="37"/>
  <c r="W806" i="37"/>
  <c r="X806" i="37"/>
  <c r="Y806" i="37"/>
  <c r="Z806" i="37"/>
  <c r="H807" i="37"/>
  <c r="I807" i="37"/>
  <c r="J807" i="37"/>
  <c r="K807" i="37"/>
  <c r="L807" i="37"/>
  <c r="M807" i="37"/>
  <c r="N807" i="37"/>
  <c r="O807" i="37"/>
  <c r="P807" i="37"/>
  <c r="S807" i="37"/>
  <c r="T807" i="37"/>
  <c r="U807" i="37"/>
  <c r="V807" i="37"/>
  <c r="W807" i="37"/>
  <c r="X807" i="37"/>
  <c r="Y807" i="37"/>
  <c r="Z807" i="37"/>
  <c r="H808" i="37"/>
  <c r="I808" i="37"/>
  <c r="J808" i="37"/>
  <c r="K808" i="37"/>
  <c r="L808" i="37"/>
  <c r="M808" i="37"/>
  <c r="N808" i="37"/>
  <c r="O808" i="37"/>
  <c r="P808" i="37"/>
  <c r="S808" i="37"/>
  <c r="T808" i="37"/>
  <c r="U808" i="37"/>
  <c r="V808" i="37"/>
  <c r="W808" i="37"/>
  <c r="X808" i="37"/>
  <c r="Y808" i="37"/>
  <c r="Z808" i="37"/>
  <c r="H809" i="37"/>
  <c r="I809" i="37"/>
  <c r="J809" i="37"/>
  <c r="K809" i="37"/>
  <c r="L809" i="37"/>
  <c r="M809" i="37"/>
  <c r="N809" i="37"/>
  <c r="O809" i="37"/>
  <c r="P809" i="37"/>
  <c r="S809" i="37"/>
  <c r="T809" i="37"/>
  <c r="U809" i="37"/>
  <c r="V809" i="37"/>
  <c r="W809" i="37"/>
  <c r="X809" i="37"/>
  <c r="Y809" i="37"/>
  <c r="Z809" i="37"/>
  <c r="H810" i="37"/>
  <c r="I810" i="37"/>
  <c r="J810" i="37"/>
  <c r="K810" i="37"/>
  <c r="L810" i="37"/>
  <c r="M810" i="37"/>
  <c r="N810" i="37"/>
  <c r="O810" i="37"/>
  <c r="P810" i="37"/>
  <c r="S810" i="37"/>
  <c r="T810" i="37"/>
  <c r="U810" i="37"/>
  <c r="V810" i="37"/>
  <c r="W810" i="37"/>
  <c r="X810" i="37"/>
  <c r="Y810" i="37"/>
  <c r="Z810" i="37"/>
  <c r="H811" i="37"/>
  <c r="I811" i="37"/>
  <c r="J811" i="37"/>
  <c r="K811" i="37"/>
  <c r="L811" i="37"/>
  <c r="M811" i="37"/>
  <c r="N811" i="37"/>
  <c r="O811" i="37"/>
  <c r="P811" i="37"/>
  <c r="S811" i="37"/>
  <c r="T811" i="37"/>
  <c r="U811" i="37"/>
  <c r="V811" i="37"/>
  <c r="W811" i="37"/>
  <c r="X811" i="37"/>
  <c r="Y811" i="37"/>
  <c r="Z811" i="37"/>
  <c r="H812" i="37"/>
  <c r="I812" i="37"/>
  <c r="J812" i="37"/>
  <c r="K812" i="37"/>
  <c r="L812" i="37"/>
  <c r="M812" i="37"/>
  <c r="N812" i="37"/>
  <c r="O812" i="37"/>
  <c r="P812" i="37"/>
  <c r="S812" i="37"/>
  <c r="T812" i="37"/>
  <c r="U812" i="37"/>
  <c r="V812" i="37"/>
  <c r="W812" i="37"/>
  <c r="X812" i="37"/>
  <c r="Y812" i="37"/>
  <c r="Z812" i="37"/>
  <c r="H813" i="37"/>
  <c r="I813" i="37"/>
  <c r="J813" i="37"/>
  <c r="K813" i="37"/>
  <c r="L813" i="37"/>
  <c r="M813" i="37"/>
  <c r="N813" i="37"/>
  <c r="O813" i="37"/>
  <c r="P813" i="37"/>
  <c r="S813" i="37"/>
  <c r="T813" i="37"/>
  <c r="U813" i="37"/>
  <c r="V813" i="37"/>
  <c r="W813" i="37"/>
  <c r="X813" i="37"/>
  <c r="Y813" i="37"/>
  <c r="Z813" i="37"/>
  <c r="H814" i="37"/>
  <c r="I814" i="37"/>
  <c r="J814" i="37"/>
  <c r="K814" i="37"/>
  <c r="L814" i="37"/>
  <c r="M814" i="37"/>
  <c r="N814" i="37"/>
  <c r="O814" i="37"/>
  <c r="P814" i="37"/>
  <c r="S814" i="37"/>
  <c r="T814" i="37"/>
  <c r="U814" i="37"/>
  <c r="V814" i="37"/>
  <c r="W814" i="37"/>
  <c r="X814" i="37"/>
  <c r="Y814" i="37"/>
  <c r="Z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S816" i="37"/>
  <c r="T816" i="37"/>
  <c r="U816" i="37"/>
  <c r="V816" i="37"/>
  <c r="W816" i="37"/>
  <c r="X816" i="37"/>
  <c r="Y816" i="37"/>
  <c r="Z816" i="37"/>
  <c r="H817" i="37"/>
  <c r="I817" i="37"/>
  <c r="J817" i="37"/>
  <c r="K817" i="37"/>
  <c r="L817" i="37"/>
  <c r="M817" i="37"/>
  <c r="N817" i="37"/>
  <c r="O817" i="37"/>
  <c r="P817" i="37"/>
  <c r="S817" i="37"/>
  <c r="T817" i="37"/>
  <c r="U817" i="37"/>
  <c r="V817" i="37"/>
  <c r="W817" i="37"/>
  <c r="X817" i="37"/>
  <c r="Y817" i="37"/>
  <c r="Z817" i="37"/>
  <c r="H818" i="37"/>
  <c r="I818" i="37"/>
  <c r="J818" i="37"/>
  <c r="K818" i="37"/>
  <c r="L818" i="37"/>
  <c r="M818" i="37"/>
  <c r="N818" i="37"/>
  <c r="O818" i="37"/>
  <c r="P818" i="37"/>
  <c r="S818" i="37"/>
  <c r="T818" i="37"/>
  <c r="U818" i="37"/>
  <c r="V818" i="37"/>
  <c r="W818" i="37"/>
  <c r="X818" i="37"/>
  <c r="Y818" i="37"/>
  <c r="Z818" i="37"/>
  <c r="H819" i="37"/>
  <c r="I819" i="37"/>
  <c r="J819" i="37"/>
  <c r="K819" i="37"/>
  <c r="L819" i="37"/>
  <c r="M819" i="37"/>
  <c r="N819" i="37"/>
  <c r="O819" i="37"/>
  <c r="P819" i="37"/>
  <c r="S819" i="37"/>
  <c r="T819" i="37"/>
  <c r="U819" i="37"/>
  <c r="V819" i="37"/>
  <c r="W819" i="37"/>
  <c r="X819" i="37"/>
  <c r="Y819" i="37"/>
  <c r="Z819" i="37"/>
  <c r="H820" i="37"/>
  <c r="I820" i="37"/>
  <c r="J820" i="37"/>
  <c r="K820" i="37"/>
  <c r="L820" i="37"/>
  <c r="M820" i="37"/>
  <c r="N820" i="37"/>
  <c r="O820" i="37"/>
  <c r="P820" i="37"/>
  <c r="S820" i="37"/>
  <c r="T820" i="37"/>
  <c r="U820" i="37"/>
  <c r="V820" i="37"/>
  <c r="W820" i="37"/>
  <c r="X820" i="37"/>
  <c r="Y820" i="37"/>
  <c r="Z820" i="37"/>
  <c r="H821" i="37"/>
  <c r="I821" i="37"/>
  <c r="J821" i="37"/>
  <c r="K821" i="37"/>
  <c r="L821" i="37"/>
  <c r="M821" i="37"/>
  <c r="N821" i="37"/>
  <c r="O821" i="37"/>
  <c r="P821" i="37"/>
  <c r="S821" i="37"/>
  <c r="T821" i="37"/>
  <c r="U821" i="37"/>
  <c r="V821" i="37"/>
  <c r="W821" i="37"/>
  <c r="X821" i="37"/>
  <c r="Y821" i="37"/>
  <c r="Z821" i="37"/>
  <c r="H822" i="37"/>
  <c r="I822" i="37"/>
  <c r="J822" i="37"/>
  <c r="K822" i="37"/>
  <c r="L822" i="37"/>
  <c r="M822" i="37"/>
  <c r="N822" i="37"/>
  <c r="O822" i="37"/>
  <c r="P822" i="37"/>
  <c r="S822" i="37"/>
  <c r="T822" i="37"/>
  <c r="U822" i="37"/>
  <c r="V822" i="37"/>
  <c r="W822" i="37"/>
  <c r="X822" i="37"/>
  <c r="Y822" i="37"/>
  <c r="Z822" i="37"/>
  <c r="H823" i="37"/>
  <c r="I823" i="37"/>
  <c r="J823" i="37"/>
  <c r="K823" i="37"/>
  <c r="L823" i="37"/>
  <c r="M823" i="37"/>
  <c r="N823" i="37"/>
  <c r="O823" i="37"/>
  <c r="P823" i="37"/>
  <c r="S823" i="37"/>
  <c r="T823" i="37"/>
  <c r="U823" i="37"/>
  <c r="V823" i="37"/>
  <c r="W823" i="37"/>
  <c r="X823" i="37"/>
  <c r="Y823" i="37"/>
  <c r="Z823" i="37"/>
  <c r="H824" i="37"/>
  <c r="I824" i="37"/>
  <c r="J824" i="37"/>
  <c r="K824" i="37"/>
  <c r="L824" i="37"/>
  <c r="M824" i="37"/>
  <c r="N824" i="37"/>
  <c r="O824" i="37"/>
  <c r="P824" i="37"/>
  <c r="S824" i="37"/>
  <c r="T824" i="37"/>
  <c r="U824" i="37"/>
  <c r="V824" i="37"/>
  <c r="W824" i="37"/>
  <c r="X824" i="37"/>
  <c r="Y824" i="37"/>
  <c r="Z824" i="37"/>
  <c r="H825" i="37"/>
  <c r="I825" i="37"/>
  <c r="J825" i="37"/>
  <c r="K825" i="37"/>
  <c r="L825" i="37"/>
  <c r="M825" i="37"/>
  <c r="N825" i="37"/>
  <c r="O825" i="37"/>
  <c r="P825" i="37"/>
  <c r="S825" i="37"/>
  <c r="T825" i="37"/>
  <c r="U825" i="37"/>
  <c r="V825" i="37"/>
  <c r="W825" i="37"/>
  <c r="X825" i="37"/>
  <c r="Y825" i="37"/>
  <c r="Z825" i="37"/>
  <c r="H826" i="37"/>
  <c r="I826" i="37"/>
  <c r="J826" i="37"/>
  <c r="K826" i="37"/>
  <c r="L826" i="37"/>
  <c r="M826" i="37"/>
  <c r="N826" i="37"/>
  <c r="O826" i="37"/>
  <c r="P826" i="37"/>
  <c r="S826" i="37"/>
  <c r="T826" i="37"/>
  <c r="U826" i="37"/>
  <c r="V826" i="37"/>
  <c r="W826" i="37"/>
  <c r="X826" i="37"/>
  <c r="Y826" i="37"/>
  <c r="Z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P828" i="37"/>
  <c r="S828" i="37"/>
  <c r="T828" i="37"/>
  <c r="U828" i="37"/>
  <c r="V828" i="37"/>
  <c r="W828" i="37"/>
  <c r="X828" i="37"/>
  <c r="Y828" i="37"/>
  <c r="Z828" i="37"/>
  <c r="H829" i="37"/>
  <c r="I829" i="37"/>
  <c r="J829" i="37"/>
  <c r="K829" i="37"/>
  <c r="L829" i="37"/>
  <c r="M829" i="37"/>
  <c r="N829" i="37"/>
  <c r="O829" i="37"/>
  <c r="P829" i="37"/>
  <c r="S829" i="37"/>
  <c r="T829" i="37"/>
  <c r="U829" i="37"/>
  <c r="V829" i="37"/>
  <c r="W829" i="37"/>
  <c r="X829" i="37"/>
  <c r="Y829" i="37"/>
  <c r="Z829" i="37"/>
  <c r="H830" i="37"/>
  <c r="I830" i="37"/>
  <c r="J830" i="37"/>
  <c r="K830" i="37"/>
  <c r="L830" i="37"/>
  <c r="M830" i="37"/>
  <c r="N830" i="37"/>
  <c r="O830" i="37"/>
  <c r="P830" i="37"/>
  <c r="S830" i="37"/>
  <c r="T830" i="37"/>
  <c r="U830" i="37"/>
  <c r="V830" i="37"/>
  <c r="W830" i="37"/>
  <c r="X830" i="37"/>
  <c r="Y830" i="37"/>
  <c r="Z830" i="37"/>
  <c r="H831" i="37"/>
  <c r="I831" i="37"/>
  <c r="J831" i="37"/>
  <c r="K831" i="37"/>
  <c r="L831" i="37"/>
  <c r="M831" i="37"/>
  <c r="N831" i="37"/>
  <c r="O831" i="37"/>
  <c r="P831" i="37"/>
  <c r="S831" i="37"/>
  <c r="T831" i="37"/>
  <c r="U831" i="37"/>
  <c r="V831" i="37"/>
  <c r="W831" i="37"/>
  <c r="X831" i="37"/>
  <c r="Y831" i="37"/>
  <c r="Z831" i="37"/>
  <c r="H832" i="37"/>
  <c r="I832" i="37"/>
  <c r="J832" i="37"/>
  <c r="K832" i="37"/>
  <c r="L832" i="37"/>
  <c r="M832" i="37"/>
  <c r="N832" i="37"/>
  <c r="O832" i="37"/>
  <c r="P832" i="37"/>
  <c r="S832" i="37"/>
  <c r="T832" i="37"/>
  <c r="U832" i="37"/>
  <c r="V832" i="37"/>
  <c r="W832" i="37"/>
  <c r="X832" i="37"/>
  <c r="Y832" i="37"/>
  <c r="Z832" i="37"/>
  <c r="H833" i="37"/>
  <c r="I833" i="37"/>
  <c r="J833" i="37"/>
  <c r="K833" i="37"/>
  <c r="L833" i="37"/>
  <c r="M833" i="37"/>
  <c r="N833" i="37"/>
  <c r="O833" i="37"/>
  <c r="P833" i="37"/>
  <c r="S833" i="37"/>
  <c r="T833" i="37"/>
  <c r="U833" i="37"/>
  <c r="V833" i="37"/>
  <c r="W833" i="37"/>
  <c r="X833" i="37"/>
  <c r="Y833" i="37"/>
  <c r="Z833" i="37"/>
  <c r="H834" i="37"/>
  <c r="I834" i="37"/>
  <c r="J834" i="37"/>
  <c r="K834" i="37"/>
  <c r="L834" i="37"/>
  <c r="M834" i="37"/>
  <c r="N834" i="37"/>
  <c r="O834" i="37"/>
  <c r="P834" i="37"/>
  <c r="S834" i="37"/>
  <c r="T834" i="37"/>
  <c r="U834" i="37"/>
  <c r="V834" i="37"/>
  <c r="W834" i="37"/>
  <c r="X834" i="37"/>
  <c r="Y834" i="37"/>
  <c r="Z834" i="37"/>
  <c r="H835" i="37"/>
  <c r="I835" i="37"/>
  <c r="J835" i="37"/>
  <c r="K835" i="37"/>
  <c r="L835" i="37"/>
  <c r="M835" i="37"/>
  <c r="N835" i="37"/>
  <c r="O835" i="37"/>
  <c r="P835" i="37"/>
  <c r="S835" i="37"/>
  <c r="T835" i="37"/>
  <c r="U835" i="37"/>
  <c r="V835" i="37"/>
  <c r="W835" i="37"/>
  <c r="X835" i="37"/>
  <c r="Y835" i="37"/>
  <c r="Z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P837" i="37"/>
  <c r="S837" i="37"/>
  <c r="T837" i="37"/>
  <c r="U837" i="37"/>
  <c r="V837" i="37"/>
  <c r="W837" i="37"/>
  <c r="X837" i="37"/>
  <c r="Y837" i="37"/>
  <c r="Z837" i="37"/>
  <c r="H838" i="37"/>
  <c r="I838" i="37"/>
  <c r="J838" i="37"/>
  <c r="K838" i="37"/>
  <c r="L838" i="37"/>
  <c r="M838" i="37"/>
  <c r="N838" i="37"/>
  <c r="O838" i="37"/>
  <c r="P838" i="37"/>
  <c r="S838" i="37"/>
  <c r="T838" i="37"/>
  <c r="U838" i="37"/>
  <c r="V838" i="37"/>
  <c r="W838" i="37"/>
  <c r="X838" i="37"/>
  <c r="Y838" i="37"/>
  <c r="Z838" i="37"/>
  <c r="H839" i="37"/>
  <c r="I839" i="37"/>
  <c r="J839" i="37"/>
  <c r="K839" i="37"/>
  <c r="L839" i="37"/>
  <c r="M839" i="37"/>
  <c r="N839" i="37"/>
  <c r="O839" i="37"/>
  <c r="P839" i="37"/>
  <c r="S839" i="37"/>
  <c r="T839" i="37"/>
  <c r="U839" i="37"/>
  <c r="V839" i="37"/>
  <c r="W839" i="37"/>
  <c r="X839" i="37"/>
  <c r="Y839" i="37"/>
  <c r="Z839" i="37"/>
  <c r="H840" i="37"/>
  <c r="I840" i="37"/>
  <c r="J840" i="37"/>
  <c r="K840" i="37"/>
  <c r="L840" i="37"/>
  <c r="M840" i="37"/>
  <c r="N840" i="37"/>
  <c r="O840" i="37"/>
  <c r="P840" i="37"/>
  <c r="S840" i="37"/>
  <c r="T840" i="37"/>
  <c r="U840" i="37"/>
  <c r="V840" i="37"/>
  <c r="W840" i="37"/>
  <c r="X840" i="37"/>
  <c r="Y840" i="37"/>
  <c r="Z840" i="37"/>
  <c r="H841" i="37"/>
  <c r="I841" i="37"/>
  <c r="J841" i="37"/>
  <c r="K841" i="37"/>
  <c r="L841" i="37"/>
  <c r="M841" i="37"/>
  <c r="N841" i="37"/>
  <c r="O841" i="37"/>
  <c r="P841" i="37"/>
  <c r="S841" i="37"/>
  <c r="T841" i="37"/>
  <c r="U841" i="37"/>
  <c r="V841" i="37"/>
  <c r="W841" i="37"/>
  <c r="X841" i="37"/>
  <c r="Y841" i="37"/>
  <c r="Z841" i="37"/>
  <c r="H842" i="37"/>
  <c r="I842" i="37"/>
  <c r="J842" i="37"/>
  <c r="K842" i="37"/>
  <c r="L842" i="37"/>
  <c r="M842" i="37"/>
  <c r="N842" i="37"/>
  <c r="O842" i="37"/>
  <c r="P842" i="37"/>
  <c r="U842" i="37"/>
  <c r="V842" i="37"/>
  <c r="X842" i="37"/>
  <c r="Y842" i="37"/>
  <c r="Z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P845" i="37"/>
  <c r="S845" i="37"/>
  <c r="T845" i="37"/>
  <c r="U845" i="37"/>
  <c r="V845" i="37"/>
  <c r="W845" i="37"/>
  <c r="X845" i="37"/>
  <c r="Y845" i="37"/>
  <c r="Z845" i="37"/>
  <c r="H846" i="37"/>
  <c r="I846" i="37"/>
  <c r="J846" i="37"/>
  <c r="K846" i="37"/>
  <c r="L846" i="37"/>
  <c r="M846" i="37"/>
  <c r="N846" i="37"/>
  <c r="O846" i="37"/>
  <c r="P846" i="37"/>
  <c r="S846" i="37"/>
  <c r="T846" i="37"/>
  <c r="U846" i="37"/>
  <c r="V846" i="37"/>
  <c r="W846" i="37"/>
  <c r="X846" i="37"/>
  <c r="Y846" i="37"/>
  <c r="Z846" i="37"/>
  <c r="H847" i="37"/>
  <c r="I847" i="37"/>
  <c r="J847" i="37"/>
  <c r="K847" i="37"/>
  <c r="L847" i="37"/>
  <c r="M847" i="37"/>
  <c r="N847" i="37"/>
  <c r="O847" i="37"/>
  <c r="P847" i="37"/>
  <c r="S847" i="37"/>
  <c r="T847" i="37"/>
  <c r="U847" i="37"/>
  <c r="V847" i="37"/>
  <c r="W847" i="37"/>
  <c r="X847" i="37"/>
  <c r="Y847" i="37"/>
  <c r="Z847" i="37"/>
  <c r="H848" i="37"/>
  <c r="I848" i="37"/>
  <c r="J848" i="37"/>
  <c r="K848" i="37"/>
  <c r="L848" i="37"/>
  <c r="M848" i="37"/>
  <c r="N848" i="37"/>
  <c r="O848" i="37"/>
  <c r="P848" i="37"/>
  <c r="S848" i="37"/>
  <c r="T848" i="37"/>
  <c r="U848" i="37"/>
  <c r="V848" i="37"/>
  <c r="W848" i="37"/>
  <c r="X848" i="37"/>
  <c r="Y848" i="37"/>
  <c r="Z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P851" i="37"/>
  <c r="S851" i="37"/>
  <c r="T851" i="37"/>
  <c r="U851" i="37"/>
  <c r="V851" i="37"/>
  <c r="W851" i="37"/>
  <c r="X851" i="37"/>
  <c r="Y851" i="37"/>
  <c r="Z851" i="37"/>
  <c r="P852" i="37"/>
  <c r="S852" i="37"/>
  <c r="T852" i="37"/>
  <c r="U852" i="37"/>
  <c r="V852" i="37"/>
  <c r="W852" i="37"/>
  <c r="X852" i="37"/>
  <c r="Y852" i="37"/>
  <c r="Z852" i="37"/>
  <c r="H854" i="37"/>
  <c r="I854" i="37"/>
  <c r="J854" i="37"/>
  <c r="K854" i="37"/>
  <c r="L854" i="37"/>
  <c r="M854" i="37"/>
  <c r="N854" i="37"/>
  <c r="O854" i="37"/>
  <c r="P854" i="37"/>
  <c r="S854" i="37"/>
  <c r="T854" i="37"/>
  <c r="U854" i="37"/>
  <c r="V854" i="37"/>
  <c r="W854" i="37"/>
  <c r="X854" i="37"/>
  <c r="Y854" i="37"/>
  <c r="Z854" i="37"/>
  <c r="H855" i="37"/>
  <c r="I855" i="37"/>
  <c r="J855" i="37"/>
  <c r="K855" i="37"/>
  <c r="L855" i="37"/>
  <c r="M855" i="37"/>
  <c r="N855" i="37"/>
  <c r="O855" i="37"/>
  <c r="P855" i="37"/>
  <c r="S855" i="37"/>
  <c r="T855" i="37"/>
  <c r="U855" i="37"/>
  <c r="V855" i="37"/>
  <c r="W855" i="37"/>
  <c r="X855" i="37"/>
  <c r="Y855" i="37"/>
  <c r="Z855" i="37"/>
  <c r="H856" i="37"/>
  <c r="I856" i="37"/>
  <c r="J856" i="37"/>
  <c r="K856" i="37"/>
  <c r="L856" i="37"/>
  <c r="M856" i="37"/>
  <c r="N856" i="37"/>
  <c r="O856" i="37"/>
  <c r="P856" i="37"/>
  <c r="S856" i="37"/>
  <c r="T856" i="37"/>
  <c r="U856" i="37"/>
  <c r="V856" i="37"/>
  <c r="W856" i="37"/>
  <c r="X856" i="37"/>
  <c r="Y856" i="37"/>
  <c r="Z856" i="37"/>
  <c r="H857" i="37"/>
  <c r="I857" i="37"/>
  <c r="J857" i="37"/>
  <c r="K857" i="37"/>
  <c r="L857" i="37"/>
  <c r="M857" i="37"/>
  <c r="N857" i="37"/>
  <c r="O857" i="37"/>
  <c r="F1982" i="157"/>
  <c r="G1982" i="157"/>
  <c r="E806" i="37" s="1"/>
  <c r="H1982" i="157"/>
  <c r="F806" i="37" s="1"/>
  <c r="I1982" i="157"/>
  <c r="G806" i="37" s="1"/>
  <c r="F1983" i="157"/>
  <c r="H1983" i="157"/>
  <c r="F807" i="37" s="1"/>
  <c r="F1984" i="157"/>
  <c r="H1984" i="157"/>
  <c r="F808" i="37" s="1"/>
  <c r="F1985" i="157"/>
  <c r="H1985" i="157"/>
  <c r="F809" i="37" s="1"/>
  <c r="F1986" i="157"/>
  <c r="H1986" i="157"/>
  <c r="F810" i="37" s="1"/>
  <c r="F1988" i="157"/>
  <c r="H1988" i="157"/>
  <c r="F812" i="37" s="1"/>
  <c r="F1989" i="157"/>
  <c r="H1989" i="157"/>
  <c r="F813" i="37" s="1"/>
  <c r="F1990" i="157"/>
  <c r="G1990" i="157"/>
  <c r="E814" i="37" s="1"/>
  <c r="H1990" i="157"/>
  <c r="F814" i="37" s="1"/>
  <c r="I1990" i="157"/>
  <c r="G814" i="37" s="1"/>
  <c r="F1991" i="157"/>
  <c r="H1991" i="157"/>
  <c r="F815" i="37" s="1"/>
  <c r="F1994" i="157"/>
  <c r="H1994" i="157"/>
  <c r="F818" i="37" s="1"/>
  <c r="F1995" i="157"/>
  <c r="G1995" i="157"/>
  <c r="E819" i="37" s="1"/>
  <c r="H1995" i="157"/>
  <c r="F819" i="37" s="1"/>
  <c r="I1995" i="157"/>
  <c r="G819" i="37" s="1"/>
  <c r="F1996" i="157"/>
  <c r="H1996" i="157"/>
  <c r="F820" i="37" s="1"/>
  <c r="F1997" i="157"/>
  <c r="G1997" i="157"/>
  <c r="E821" i="37" s="1"/>
  <c r="H1997" i="157"/>
  <c r="F821" i="37" s="1"/>
  <c r="I1997" i="157"/>
  <c r="G821" i="37" s="1"/>
  <c r="F1998" i="157"/>
  <c r="H1998" i="157"/>
  <c r="F822" i="37" s="1"/>
  <c r="F1999" i="157"/>
  <c r="H1999" i="157"/>
  <c r="F823" i="37" s="1"/>
  <c r="F2001" i="157"/>
  <c r="H2001" i="157"/>
  <c r="F825" i="37" s="1"/>
  <c r="F2002" i="157"/>
  <c r="H2002" i="157"/>
  <c r="F826" i="37" s="1"/>
  <c r="F2003" i="157"/>
  <c r="H2003" i="157"/>
  <c r="F827" i="37" s="1"/>
  <c r="F2005" i="157"/>
  <c r="G2005" i="157"/>
  <c r="E829" i="37" s="1"/>
  <c r="H2005" i="157"/>
  <c r="F829" i="37" s="1"/>
  <c r="I2005" i="157"/>
  <c r="G829" i="37" s="1"/>
  <c r="F2007" i="157"/>
  <c r="G2007" i="157"/>
  <c r="E831" i="37" s="1"/>
  <c r="H2007" i="157"/>
  <c r="F831" i="37" s="1"/>
  <c r="I2007" i="157"/>
  <c r="G831" i="37" s="1"/>
  <c r="F2008" i="157"/>
  <c r="H2008" i="157"/>
  <c r="F832" i="37" s="1"/>
  <c r="F2009" i="157"/>
  <c r="G2009" i="157"/>
  <c r="E833" i="37" s="1"/>
  <c r="H2009" i="157"/>
  <c r="F833" i="37" s="1"/>
  <c r="I2009" i="157"/>
  <c r="G833" i="37" s="1"/>
  <c r="F2010" i="157"/>
  <c r="G2010" i="157"/>
  <c r="E834" i="37" s="1"/>
  <c r="H2010" i="157"/>
  <c r="F834" i="37" s="1"/>
  <c r="I2010" i="157"/>
  <c r="G834" i="37" s="1"/>
  <c r="F2011" i="157"/>
  <c r="H2011" i="157"/>
  <c r="F835" i="37" s="1"/>
  <c r="F2012" i="157"/>
  <c r="H2012" i="157"/>
  <c r="F836" i="37" s="1"/>
  <c r="F2014" i="157"/>
  <c r="G2014" i="157"/>
  <c r="E838" i="37" s="1"/>
  <c r="H2014" i="157"/>
  <c r="F838" i="37" s="1"/>
  <c r="I2014" i="157"/>
  <c r="G838" i="37" s="1"/>
  <c r="F2016" i="157"/>
  <c r="H2016" i="157"/>
  <c r="F840" i="37" s="1"/>
  <c r="F2017" i="157"/>
  <c r="H2017" i="157"/>
  <c r="F841" i="37" s="1"/>
  <c r="F2018" i="157"/>
  <c r="G2018" i="157"/>
  <c r="E842" i="37" s="1"/>
  <c r="H2018" i="157"/>
  <c r="F842" i="37" s="1"/>
  <c r="I2018" i="157"/>
  <c r="G842" i="37" s="1"/>
  <c r="F2019" i="157"/>
  <c r="H2019" i="157"/>
  <c r="F843" i="37" s="1"/>
  <c r="H1960" i="157"/>
  <c r="H2025" i="157" s="1"/>
  <c r="F849" i="37" s="1"/>
  <c r="H1956" i="157"/>
  <c r="F1960" i="157"/>
  <c r="F1956" i="157"/>
  <c r="H1938" i="157"/>
  <c r="H1936" i="157" s="1"/>
  <c r="H2004" i="157" s="1"/>
  <c r="F828" i="37" s="1"/>
  <c r="H1932" i="157"/>
  <c r="H1925" i="157"/>
  <c r="H1919" i="157"/>
  <c r="H1913" i="157"/>
  <c r="H1981" i="157" s="1"/>
  <c r="F805" i="37" s="1"/>
  <c r="G1944" i="157"/>
  <c r="G1943" i="157"/>
  <c r="G1940" i="157"/>
  <c r="G1935" i="157"/>
  <c r="G1934" i="157"/>
  <c r="G1933" i="157"/>
  <c r="G1931" i="157"/>
  <c r="G1930" i="157"/>
  <c r="G1928" i="157"/>
  <c r="G1926" i="157"/>
  <c r="G1923" i="157"/>
  <c r="G1921" i="157"/>
  <c r="G1920" i="157"/>
  <c r="G1918" i="157"/>
  <c r="G1917" i="157"/>
  <c r="G1916" i="157"/>
  <c r="G1915" i="157"/>
  <c r="F1938" i="157"/>
  <c r="F1932" i="157"/>
  <c r="F1925" i="157"/>
  <c r="F1919" i="157"/>
  <c r="F1913" i="157"/>
  <c r="D741" i="37"/>
  <c r="E741" i="37"/>
  <c r="F741" i="37"/>
  <c r="G741" i="37"/>
  <c r="H741" i="37"/>
  <c r="I741" i="37"/>
  <c r="J741" i="37"/>
  <c r="K741" i="37"/>
  <c r="L741" i="37"/>
  <c r="M741" i="37"/>
  <c r="N741" i="37"/>
  <c r="O741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P743" i="37"/>
  <c r="S743" i="37"/>
  <c r="T743" i="37"/>
  <c r="U743" i="37"/>
  <c r="V743" i="37"/>
  <c r="W743" i="37"/>
  <c r="X743" i="37"/>
  <c r="Y743" i="37"/>
  <c r="Z743" i="37"/>
  <c r="E744" i="37"/>
  <c r="F744" i="37"/>
  <c r="G744" i="37"/>
  <c r="H744" i="37"/>
  <c r="I744" i="37"/>
  <c r="J744" i="37"/>
  <c r="K744" i="37"/>
  <c r="L744" i="37"/>
  <c r="M744" i="37"/>
  <c r="N744" i="37"/>
  <c r="O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H746" i="37"/>
  <c r="I746" i="37"/>
  <c r="J746" i="37"/>
  <c r="K746" i="37"/>
  <c r="L746" i="37"/>
  <c r="M746" i="37"/>
  <c r="N746" i="37"/>
  <c r="O746" i="37"/>
  <c r="P746" i="37"/>
  <c r="S746" i="37"/>
  <c r="T746" i="37"/>
  <c r="U746" i="37"/>
  <c r="V746" i="37"/>
  <c r="W746" i="37"/>
  <c r="X746" i="37"/>
  <c r="Y746" i="37"/>
  <c r="Z746" i="37"/>
  <c r="H747" i="37"/>
  <c r="I747" i="37"/>
  <c r="J747" i="37"/>
  <c r="K747" i="37"/>
  <c r="L747" i="37"/>
  <c r="M747" i="37"/>
  <c r="N747" i="37"/>
  <c r="O747" i="37"/>
  <c r="P747" i="37"/>
  <c r="S747" i="37"/>
  <c r="T747" i="37"/>
  <c r="U747" i="37"/>
  <c r="V747" i="37"/>
  <c r="W747" i="37"/>
  <c r="X747" i="37"/>
  <c r="Y747" i="37"/>
  <c r="Z747" i="37"/>
  <c r="H748" i="37"/>
  <c r="I748" i="37"/>
  <c r="J748" i="37"/>
  <c r="K748" i="37"/>
  <c r="L748" i="37"/>
  <c r="M748" i="37"/>
  <c r="N748" i="37"/>
  <c r="O748" i="37"/>
  <c r="P748" i="37"/>
  <c r="S748" i="37"/>
  <c r="T748" i="37"/>
  <c r="U748" i="37"/>
  <c r="V748" i="37"/>
  <c r="W748" i="37"/>
  <c r="X748" i="37"/>
  <c r="Y748" i="37"/>
  <c r="Z748" i="37"/>
  <c r="H749" i="37"/>
  <c r="I749" i="37"/>
  <c r="J749" i="37"/>
  <c r="K749" i="37"/>
  <c r="L749" i="37"/>
  <c r="M749" i="37"/>
  <c r="N749" i="37"/>
  <c r="O749" i="37"/>
  <c r="P749" i="37"/>
  <c r="S749" i="37"/>
  <c r="T749" i="37"/>
  <c r="U749" i="37"/>
  <c r="V749" i="37"/>
  <c r="W749" i="37"/>
  <c r="X749" i="37"/>
  <c r="Y749" i="37"/>
  <c r="Z749" i="37"/>
  <c r="H750" i="37"/>
  <c r="I750" i="37"/>
  <c r="J750" i="37"/>
  <c r="K750" i="37"/>
  <c r="L750" i="37"/>
  <c r="M750" i="37"/>
  <c r="N750" i="37"/>
  <c r="O750" i="37"/>
  <c r="P750" i="37"/>
  <c r="S750" i="37"/>
  <c r="T750" i="37"/>
  <c r="U750" i="37"/>
  <c r="V750" i="37"/>
  <c r="W750" i="37"/>
  <c r="X750" i="37"/>
  <c r="Y750" i="37"/>
  <c r="Z750" i="37"/>
  <c r="H751" i="37"/>
  <c r="I751" i="37"/>
  <c r="J751" i="37"/>
  <c r="K751" i="37"/>
  <c r="L751" i="37"/>
  <c r="M751" i="37"/>
  <c r="N751" i="37"/>
  <c r="O751" i="37"/>
  <c r="P751" i="37"/>
  <c r="S751" i="37"/>
  <c r="T751" i="37"/>
  <c r="U751" i="37"/>
  <c r="V751" i="37"/>
  <c r="W751" i="37"/>
  <c r="X751" i="37"/>
  <c r="Y751" i="37"/>
  <c r="Z751" i="37"/>
  <c r="H752" i="37"/>
  <c r="I752" i="37"/>
  <c r="J752" i="37"/>
  <c r="K752" i="37"/>
  <c r="L752" i="37"/>
  <c r="M752" i="37"/>
  <c r="N752" i="37"/>
  <c r="O752" i="37"/>
  <c r="P752" i="37"/>
  <c r="S752" i="37"/>
  <c r="T752" i="37"/>
  <c r="U752" i="37"/>
  <c r="V752" i="37"/>
  <c r="W752" i="37"/>
  <c r="X752" i="37"/>
  <c r="Y752" i="37"/>
  <c r="Z752" i="37"/>
  <c r="H753" i="37"/>
  <c r="I753" i="37"/>
  <c r="J753" i="37"/>
  <c r="K753" i="37"/>
  <c r="L753" i="37"/>
  <c r="M753" i="37"/>
  <c r="N753" i="37"/>
  <c r="O753" i="37"/>
  <c r="P753" i="37"/>
  <c r="S753" i="37"/>
  <c r="T753" i="37"/>
  <c r="U753" i="37"/>
  <c r="V753" i="37"/>
  <c r="W753" i="37"/>
  <c r="X753" i="37"/>
  <c r="Y753" i="37"/>
  <c r="Z753" i="37"/>
  <c r="H754" i="37"/>
  <c r="I754" i="37"/>
  <c r="J754" i="37"/>
  <c r="K754" i="37"/>
  <c r="L754" i="37"/>
  <c r="M754" i="37"/>
  <c r="N754" i="37"/>
  <c r="O754" i="37"/>
  <c r="P754" i="37"/>
  <c r="S754" i="37"/>
  <c r="T754" i="37"/>
  <c r="U754" i="37"/>
  <c r="V754" i="37"/>
  <c r="W754" i="37"/>
  <c r="X754" i="37"/>
  <c r="Y754" i="37"/>
  <c r="Z754" i="37"/>
  <c r="H755" i="37"/>
  <c r="I755" i="37"/>
  <c r="J755" i="37"/>
  <c r="K755" i="37"/>
  <c r="L755" i="37"/>
  <c r="M755" i="37"/>
  <c r="N755" i="37"/>
  <c r="O755" i="37"/>
  <c r="P755" i="37"/>
  <c r="S755" i="37"/>
  <c r="T755" i="37"/>
  <c r="U755" i="37"/>
  <c r="V755" i="37"/>
  <c r="W755" i="37"/>
  <c r="X755" i="37"/>
  <c r="Y755" i="37"/>
  <c r="Z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P757" i="37"/>
  <c r="S757" i="37"/>
  <c r="T757" i="37"/>
  <c r="U757" i="37"/>
  <c r="V757" i="37"/>
  <c r="W757" i="37"/>
  <c r="X757" i="37"/>
  <c r="Y757" i="37"/>
  <c r="Z757" i="37"/>
  <c r="H758" i="37"/>
  <c r="I758" i="37"/>
  <c r="J758" i="37"/>
  <c r="K758" i="37"/>
  <c r="L758" i="37"/>
  <c r="M758" i="37"/>
  <c r="N758" i="37"/>
  <c r="O758" i="37"/>
  <c r="P758" i="37"/>
  <c r="S758" i="37"/>
  <c r="T758" i="37"/>
  <c r="U758" i="37"/>
  <c r="V758" i="37"/>
  <c r="W758" i="37"/>
  <c r="X758" i="37"/>
  <c r="Y758" i="37"/>
  <c r="Z758" i="37"/>
  <c r="H759" i="37"/>
  <c r="I759" i="37"/>
  <c r="J759" i="37"/>
  <c r="K759" i="37"/>
  <c r="L759" i="37"/>
  <c r="M759" i="37"/>
  <c r="N759" i="37"/>
  <c r="O759" i="37"/>
  <c r="P759" i="37"/>
  <c r="S759" i="37"/>
  <c r="T759" i="37"/>
  <c r="U759" i="37"/>
  <c r="V759" i="37"/>
  <c r="W759" i="37"/>
  <c r="X759" i="37"/>
  <c r="Y759" i="37"/>
  <c r="Z759" i="37"/>
  <c r="H760" i="37"/>
  <c r="I760" i="37"/>
  <c r="J760" i="37"/>
  <c r="K760" i="37"/>
  <c r="L760" i="37"/>
  <c r="M760" i="37"/>
  <c r="N760" i="37"/>
  <c r="O760" i="37"/>
  <c r="P760" i="37"/>
  <c r="S760" i="37"/>
  <c r="T760" i="37"/>
  <c r="U760" i="37"/>
  <c r="V760" i="37"/>
  <c r="W760" i="37"/>
  <c r="X760" i="37"/>
  <c r="Y760" i="37"/>
  <c r="Z760" i="37"/>
  <c r="H761" i="37"/>
  <c r="I761" i="37"/>
  <c r="J761" i="37"/>
  <c r="K761" i="37"/>
  <c r="L761" i="37"/>
  <c r="M761" i="37"/>
  <c r="N761" i="37"/>
  <c r="O761" i="37"/>
  <c r="P761" i="37"/>
  <c r="S761" i="37"/>
  <c r="T761" i="37"/>
  <c r="U761" i="37"/>
  <c r="V761" i="37"/>
  <c r="W761" i="37"/>
  <c r="X761" i="37"/>
  <c r="Y761" i="37"/>
  <c r="Z761" i="37"/>
  <c r="H762" i="37"/>
  <c r="I762" i="37"/>
  <c r="J762" i="37"/>
  <c r="K762" i="37"/>
  <c r="L762" i="37"/>
  <c r="M762" i="37"/>
  <c r="N762" i="37"/>
  <c r="O762" i="37"/>
  <c r="P762" i="37"/>
  <c r="S762" i="37"/>
  <c r="T762" i="37"/>
  <c r="U762" i="37"/>
  <c r="V762" i="37"/>
  <c r="W762" i="37"/>
  <c r="X762" i="37"/>
  <c r="Y762" i="37"/>
  <c r="Z762" i="37"/>
  <c r="H763" i="37"/>
  <c r="I763" i="37"/>
  <c r="J763" i="37"/>
  <c r="K763" i="37"/>
  <c r="L763" i="37"/>
  <c r="M763" i="37"/>
  <c r="N763" i="37"/>
  <c r="O763" i="37"/>
  <c r="P763" i="37"/>
  <c r="S763" i="37"/>
  <c r="T763" i="37"/>
  <c r="U763" i="37"/>
  <c r="V763" i="37"/>
  <c r="W763" i="37"/>
  <c r="X763" i="37"/>
  <c r="Y763" i="37"/>
  <c r="Z763" i="37"/>
  <c r="H764" i="37"/>
  <c r="I764" i="37"/>
  <c r="J764" i="37"/>
  <c r="K764" i="37"/>
  <c r="L764" i="37"/>
  <c r="M764" i="37"/>
  <c r="N764" i="37"/>
  <c r="O764" i="37"/>
  <c r="P764" i="37"/>
  <c r="S764" i="37"/>
  <c r="T764" i="37"/>
  <c r="U764" i="37"/>
  <c r="V764" i="37"/>
  <c r="W764" i="37"/>
  <c r="X764" i="37"/>
  <c r="Y764" i="37"/>
  <c r="Z764" i="37"/>
  <c r="H765" i="37"/>
  <c r="I765" i="37"/>
  <c r="J765" i="37"/>
  <c r="K765" i="37"/>
  <c r="L765" i="37"/>
  <c r="M765" i="37"/>
  <c r="N765" i="37"/>
  <c r="O765" i="37"/>
  <c r="P765" i="37"/>
  <c r="S765" i="37"/>
  <c r="T765" i="37"/>
  <c r="U765" i="37"/>
  <c r="V765" i="37"/>
  <c r="W765" i="37"/>
  <c r="X765" i="37"/>
  <c r="Y765" i="37"/>
  <c r="Z765" i="37"/>
  <c r="H766" i="37"/>
  <c r="I766" i="37"/>
  <c r="J766" i="37"/>
  <c r="K766" i="37"/>
  <c r="L766" i="37"/>
  <c r="M766" i="37"/>
  <c r="N766" i="37"/>
  <c r="O766" i="37"/>
  <c r="P766" i="37"/>
  <c r="S766" i="37"/>
  <c r="T766" i="37"/>
  <c r="U766" i="37"/>
  <c r="V766" i="37"/>
  <c r="W766" i="37"/>
  <c r="X766" i="37"/>
  <c r="Y766" i="37"/>
  <c r="Z766" i="37"/>
  <c r="H767" i="37"/>
  <c r="I767" i="37"/>
  <c r="J767" i="37"/>
  <c r="K767" i="37"/>
  <c r="L767" i="37"/>
  <c r="M767" i="37"/>
  <c r="N767" i="37"/>
  <c r="O767" i="37"/>
  <c r="P767" i="37"/>
  <c r="S767" i="37"/>
  <c r="T767" i="37"/>
  <c r="U767" i="37"/>
  <c r="V767" i="37"/>
  <c r="W767" i="37"/>
  <c r="X767" i="37"/>
  <c r="Y767" i="37"/>
  <c r="Z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S769" i="37"/>
  <c r="T769" i="37"/>
  <c r="U769" i="37"/>
  <c r="V769" i="37"/>
  <c r="W769" i="37"/>
  <c r="X769" i="37"/>
  <c r="Y769" i="37"/>
  <c r="Z769" i="37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P770" i="37"/>
  <c r="S770" i="37"/>
  <c r="T770" i="37"/>
  <c r="U770" i="37"/>
  <c r="V770" i="37"/>
  <c r="W770" i="37"/>
  <c r="X770" i="37"/>
  <c r="Y770" i="37"/>
  <c r="Z770" i="37"/>
  <c r="H771" i="37"/>
  <c r="I771" i="37"/>
  <c r="J771" i="37"/>
  <c r="K771" i="37"/>
  <c r="L771" i="37"/>
  <c r="M771" i="37"/>
  <c r="N771" i="37"/>
  <c r="O771" i="37"/>
  <c r="P771" i="37"/>
  <c r="S771" i="37"/>
  <c r="T771" i="37"/>
  <c r="U771" i="37"/>
  <c r="V771" i="37"/>
  <c r="W771" i="37"/>
  <c r="X771" i="37"/>
  <c r="Y771" i="37"/>
  <c r="Z771" i="37"/>
  <c r="H772" i="37"/>
  <c r="I772" i="37"/>
  <c r="J772" i="37"/>
  <c r="K772" i="37"/>
  <c r="L772" i="37"/>
  <c r="M772" i="37"/>
  <c r="N772" i="37"/>
  <c r="O772" i="37"/>
  <c r="P772" i="37"/>
  <c r="S772" i="37"/>
  <c r="T772" i="37"/>
  <c r="U772" i="37"/>
  <c r="V772" i="37"/>
  <c r="W772" i="37"/>
  <c r="X772" i="37"/>
  <c r="Y772" i="37"/>
  <c r="Z772" i="37"/>
  <c r="H773" i="37"/>
  <c r="I773" i="37"/>
  <c r="J773" i="37"/>
  <c r="K773" i="37"/>
  <c r="L773" i="37"/>
  <c r="M773" i="37"/>
  <c r="N773" i="37"/>
  <c r="O773" i="37"/>
  <c r="P773" i="37"/>
  <c r="S773" i="37"/>
  <c r="T773" i="37"/>
  <c r="U773" i="37"/>
  <c r="V773" i="37"/>
  <c r="W773" i="37"/>
  <c r="X773" i="37"/>
  <c r="Y773" i="37"/>
  <c r="Z773" i="37"/>
  <c r="G774" i="37"/>
  <c r="H774" i="37"/>
  <c r="I774" i="37"/>
  <c r="J774" i="37"/>
  <c r="K774" i="37"/>
  <c r="L774" i="37"/>
  <c r="M774" i="37"/>
  <c r="N774" i="37"/>
  <c r="O774" i="37"/>
  <c r="P774" i="37"/>
  <c r="S774" i="37"/>
  <c r="T774" i="37"/>
  <c r="U774" i="37"/>
  <c r="V774" i="37"/>
  <c r="W774" i="37"/>
  <c r="X774" i="37"/>
  <c r="Y774" i="37"/>
  <c r="Z774" i="37"/>
  <c r="H775" i="37"/>
  <c r="I775" i="37"/>
  <c r="J775" i="37"/>
  <c r="K775" i="37"/>
  <c r="L775" i="37"/>
  <c r="M775" i="37"/>
  <c r="N775" i="37"/>
  <c r="O775" i="37"/>
  <c r="P775" i="37"/>
  <c r="S775" i="37"/>
  <c r="T775" i="37"/>
  <c r="U775" i="37"/>
  <c r="V775" i="37"/>
  <c r="W775" i="37"/>
  <c r="X775" i="37"/>
  <c r="Y775" i="37"/>
  <c r="Z775" i="37"/>
  <c r="H776" i="37"/>
  <c r="I776" i="37"/>
  <c r="J776" i="37"/>
  <c r="K776" i="37"/>
  <c r="L776" i="37"/>
  <c r="M776" i="37"/>
  <c r="N776" i="37"/>
  <c r="O776" i="37"/>
  <c r="P776" i="37"/>
  <c r="S776" i="37"/>
  <c r="T776" i="37"/>
  <c r="U776" i="37"/>
  <c r="V776" i="37"/>
  <c r="W776" i="37"/>
  <c r="X776" i="37"/>
  <c r="Y776" i="37"/>
  <c r="Z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P778" i="37"/>
  <c r="S778" i="37"/>
  <c r="T778" i="37"/>
  <c r="U778" i="37"/>
  <c r="V778" i="37"/>
  <c r="W778" i="37"/>
  <c r="X778" i="37"/>
  <c r="Y778" i="37"/>
  <c r="Z778" i="37"/>
  <c r="H779" i="37"/>
  <c r="I779" i="37"/>
  <c r="J779" i="37"/>
  <c r="K779" i="37"/>
  <c r="L779" i="37"/>
  <c r="M779" i="37"/>
  <c r="N779" i="37"/>
  <c r="O779" i="37"/>
  <c r="P779" i="37"/>
  <c r="S779" i="37"/>
  <c r="T779" i="37"/>
  <c r="U779" i="37"/>
  <c r="V779" i="37"/>
  <c r="W779" i="37"/>
  <c r="X779" i="37"/>
  <c r="Y779" i="37"/>
  <c r="Z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P781" i="37"/>
  <c r="U781" i="37"/>
  <c r="V781" i="37"/>
  <c r="X781" i="37"/>
  <c r="Y781" i="37"/>
  <c r="Z781" i="37"/>
  <c r="H782" i="37"/>
  <c r="I782" i="37"/>
  <c r="J782" i="37"/>
  <c r="K782" i="37"/>
  <c r="L782" i="37"/>
  <c r="M782" i="37"/>
  <c r="N782" i="37"/>
  <c r="O782" i="37"/>
  <c r="P782" i="37"/>
  <c r="S782" i="37"/>
  <c r="T782" i="37"/>
  <c r="U782" i="37"/>
  <c r="V782" i="37"/>
  <c r="W782" i="37"/>
  <c r="X782" i="37"/>
  <c r="Y782" i="37"/>
  <c r="Z782" i="37"/>
  <c r="H783" i="37"/>
  <c r="I783" i="37"/>
  <c r="J783" i="37"/>
  <c r="K783" i="37"/>
  <c r="L783" i="37"/>
  <c r="M783" i="37"/>
  <c r="N783" i="37"/>
  <c r="O783" i="37"/>
  <c r="P783" i="37"/>
  <c r="S783" i="37"/>
  <c r="T783" i="37"/>
  <c r="U783" i="37"/>
  <c r="V783" i="37"/>
  <c r="W783" i="37"/>
  <c r="X783" i="37"/>
  <c r="Y783" i="37"/>
  <c r="Z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P784" i="37"/>
  <c r="S784" i="37"/>
  <c r="T784" i="37"/>
  <c r="U784" i="37"/>
  <c r="V784" i="37"/>
  <c r="W784" i="37"/>
  <c r="X784" i="37"/>
  <c r="Y784" i="37"/>
  <c r="Z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P786" i="37"/>
  <c r="S786" i="37"/>
  <c r="T786" i="37"/>
  <c r="U786" i="37"/>
  <c r="V786" i="37"/>
  <c r="W786" i="37"/>
  <c r="X786" i="37"/>
  <c r="Y786" i="37"/>
  <c r="Z786" i="37"/>
  <c r="H787" i="37"/>
  <c r="I787" i="37"/>
  <c r="J787" i="37"/>
  <c r="K787" i="37"/>
  <c r="L787" i="37"/>
  <c r="M787" i="37"/>
  <c r="N787" i="37"/>
  <c r="O787" i="37"/>
  <c r="P787" i="37"/>
  <c r="S787" i="37"/>
  <c r="T787" i="37"/>
  <c r="U787" i="37"/>
  <c r="V787" i="37"/>
  <c r="W787" i="37"/>
  <c r="X787" i="37"/>
  <c r="Y787" i="37"/>
  <c r="Z787" i="37"/>
  <c r="H788" i="37"/>
  <c r="I788" i="37"/>
  <c r="J788" i="37"/>
  <c r="K788" i="37"/>
  <c r="L788" i="37"/>
  <c r="M788" i="37"/>
  <c r="N788" i="37"/>
  <c r="O788" i="37"/>
  <c r="P788" i="37"/>
  <c r="S788" i="37"/>
  <c r="T788" i="37"/>
  <c r="U788" i="37"/>
  <c r="V788" i="37"/>
  <c r="W788" i="37"/>
  <c r="X788" i="37"/>
  <c r="Y788" i="37"/>
  <c r="Z788" i="37"/>
  <c r="H789" i="37"/>
  <c r="I789" i="37"/>
  <c r="J789" i="37"/>
  <c r="K789" i="37"/>
  <c r="L789" i="37"/>
  <c r="M789" i="37"/>
  <c r="N789" i="37"/>
  <c r="O789" i="37"/>
  <c r="P789" i="37"/>
  <c r="S789" i="37"/>
  <c r="T789" i="37"/>
  <c r="U789" i="37"/>
  <c r="V789" i="37"/>
  <c r="W789" i="37"/>
  <c r="X789" i="37"/>
  <c r="Y789" i="37"/>
  <c r="Z789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P792" i="37"/>
  <c r="S792" i="37"/>
  <c r="T792" i="37"/>
  <c r="U792" i="37"/>
  <c r="V792" i="37"/>
  <c r="W792" i="37"/>
  <c r="X792" i="37"/>
  <c r="Y792" i="37"/>
  <c r="Z792" i="37"/>
  <c r="P793" i="37"/>
  <c r="S793" i="37"/>
  <c r="T793" i="37"/>
  <c r="U793" i="37"/>
  <c r="V793" i="37"/>
  <c r="W793" i="37"/>
  <c r="X793" i="37"/>
  <c r="Y793" i="37"/>
  <c r="Z793" i="37"/>
  <c r="U794" i="37"/>
  <c r="V794" i="37"/>
  <c r="H795" i="37"/>
  <c r="I795" i="37"/>
  <c r="J795" i="37"/>
  <c r="K795" i="37"/>
  <c r="L795" i="37"/>
  <c r="M795" i="37"/>
  <c r="N795" i="37"/>
  <c r="O795" i="37"/>
  <c r="P795" i="37"/>
  <c r="S795" i="37"/>
  <c r="T795" i="37"/>
  <c r="U795" i="37"/>
  <c r="V795" i="37"/>
  <c r="W795" i="37"/>
  <c r="X795" i="37"/>
  <c r="Y795" i="37"/>
  <c r="Z795" i="37"/>
  <c r="H796" i="37"/>
  <c r="I796" i="37"/>
  <c r="J796" i="37"/>
  <c r="K796" i="37"/>
  <c r="L796" i="37"/>
  <c r="M796" i="37"/>
  <c r="N796" i="37"/>
  <c r="O796" i="37"/>
  <c r="P796" i="37"/>
  <c r="S796" i="37"/>
  <c r="T796" i="37"/>
  <c r="U796" i="37"/>
  <c r="V796" i="37"/>
  <c r="W796" i="37"/>
  <c r="X796" i="37"/>
  <c r="Y796" i="37"/>
  <c r="Z796" i="37"/>
  <c r="H797" i="37"/>
  <c r="I797" i="37"/>
  <c r="J797" i="37"/>
  <c r="K797" i="37"/>
  <c r="L797" i="37"/>
  <c r="M797" i="37"/>
  <c r="N797" i="37"/>
  <c r="O797" i="37"/>
  <c r="P797" i="37"/>
  <c r="S797" i="37"/>
  <c r="T797" i="37"/>
  <c r="U797" i="37"/>
  <c r="V797" i="37"/>
  <c r="W797" i="37"/>
  <c r="X797" i="37"/>
  <c r="Y797" i="37"/>
  <c r="Z797" i="37"/>
  <c r="H798" i="37"/>
  <c r="I798" i="37"/>
  <c r="J798" i="37"/>
  <c r="K798" i="37"/>
  <c r="L798" i="37"/>
  <c r="M798" i="37"/>
  <c r="N798" i="37"/>
  <c r="O798" i="37"/>
  <c r="H1865" i="157"/>
  <c r="F768" i="37" s="1"/>
  <c r="F1865" i="157"/>
  <c r="H1800" i="157"/>
  <c r="H1883" i="157"/>
  <c r="F786" i="37" s="1"/>
  <c r="F1800" i="157"/>
  <c r="F1796" i="157"/>
  <c r="H1773" i="157"/>
  <c r="H1771" i="157" s="1"/>
  <c r="H1759" i="157"/>
  <c r="H1753" i="157"/>
  <c r="H1747" i="157"/>
  <c r="G1779" i="157"/>
  <c r="G1778" i="157"/>
  <c r="G1775" i="157"/>
  <c r="G1770" i="157"/>
  <c r="G1769" i="157"/>
  <c r="G1767" i="157"/>
  <c r="G1765" i="157"/>
  <c r="G1762" i="157"/>
  <c r="G1760" i="157"/>
  <c r="G1757" i="157"/>
  <c r="G1755" i="157"/>
  <c r="G1754" i="157"/>
  <c r="G1752" i="157"/>
  <c r="G1751" i="157"/>
  <c r="G1750" i="157"/>
  <c r="G1749" i="157"/>
  <c r="F1773" i="157"/>
  <c r="F1766" i="157"/>
  <c r="F1759" i="157"/>
  <c r="F1753" i="157"/>
  <c r="F1747" i="15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D681" i="37"/>
  <c r="E681" i="37"/>
  <c r="F681" i="37"/>
  <c r="G681" i="37"/>
  <c r="H681" i="37"/>
  <c r="I681" i="37"/>
  <c r="J681" i="37"/>
  <c r="K681" i="37"/>
  <c r="L681" i="37"/>
  <c r="M681" i="37"/>
  <c r="N681" i="37"/>
  <c r="O681" i="37"/>
  <c r="P681" i="37"/>
  <c r="S681" i="37"/>
  <c r="T681" i="37"/>
  <c r="U681" i="37"/>
  <c r="V681" i="37"/>
  <c r="W681" i="37"/>
  <c r="X681" i="37"/>
  <c r="Y681" i="37"/>
  <c r="Z681" i="37"/>
  <c r="D682" i="37"/>
  <c r="E682" i="37"/>
  <c r="F682" i="37"/>
  <c r="G682" i="37"/>
  <c r="H682" i="37"/>
  <c r="I682" i="37"/>
  <c r="J682" i="37"/>
  <c r="K682" i="37"/>
  <c r="L682" i="37"/>
  <c r="M682" i="37"/>
  <c r="N682" i="37"/>
  <c r="O682" i="37"/>
  <c r="D683" i="37"/>
  <c r="E683" i="37"/>
  <c r="F683" i="37"/>
  <c r="G683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S684" i="37"/>
  <c r="T684" i="37"/>
  <c r="U684" i="37"/>
  <c r="V684" i="37"/>
  <c r="W684" i="37"/>
  <c r="X684" i="37"/>
  <c r="Y684" i="37"/>
  <c r="Z684" i="37"/>
  <c r="H685" i="37"/>
  <c r="I685" i="37"/>
  <c r="J685" i="37"/>
  <c r="K685" i="37"/>
  <c r="L685" i="37"/>
  <c r="M685" i="37"/>
  <c r="N685" i="37"/>
  <c r="O685" i="37"/>
  <c r="P685" i="37"/>
  <c r="S685" i="37"/>
  <c r="T685" i="37"/>
  <c r="U685" i="37"/>
  <c r="V685" i="37"/>
  <c r="W685" i="37"/>
  <c r="X685" i="37"/>
  <c r="Y685" i="37"/>
  <c r="Z685" i="37"/>
  <c r="H686" i="37"/>
  <c r="I686" i="37"/>
  <c r="J686" i="37"/>
  <c r="K686" i="37"/>
  <c r="L686" i="37"/>
  <c r="M686" i="37"/>
  <c r="N686" i="37"/>
  <c r="O686" i="37"/>
  <c r="P686" i="37"/>
  <c r="S686" i="37"/>
  <c r="T686" i="37"/>
  <c r="U686" i="37"/>
  <c r="V686" i="37"/>
  <c r="W686" i="37"/>
  <c r="X686" i="37"/>
  <c r="Y686" i="37"/>
  <c r="Z686" i="37"/>
  <c r="H687" i="37"/>
  <c r="I687" i="37"/>
  <c r="J687" i="37"/>
  <c r="K687" i="37"/>
  <c r="L687" i="37"/>
  <c r="M687" i="37"/>
  <c r="N687" i="37"/>
  <c r="O687" i="37"/>
  <c r="P687" i="37"/>
  <c r="S687" i="37"/>
  <c r="T687" i="37"/>
  <c r="U687" i="37"/>
  <c r="V687" i="37"/>
  <c r="W687" i="37"/>
  <c r="X687" i="37"/>
  <c r="Y687" i="37"/>
  <c r="Z687" i="37"/>
  <c r="H688" i="37"/>
  <c r="I688" i="37"/>
  <c r="J688" i="37"/>
  <c r="K688" i="37"/>
  <c r="L688" i="37"/>
  <c r="M688" i="37"/>
  <c r="N688" i="37"/>
  <c r="O688" i="37"/>
  <c r="P688" i="37"/>
  <c r="S688" i="37"/>
  <c r="T688" i="37"/>
  <c r="U688" i="37"/>
  <c r="V688" i="37"/>
  <c r="W688" i="37"/>
  <c r="X688" i="37"/>
  <c r="Y688" i="37"/>
  <c r="Z688" i="37"/>
  <c r="H689" i="37"/>
  <c r="I689" i="37"/>
  <c r="J689" i="37"/>
  <c r="K689" i="37"/>
  <c r="L689" i="37"/>
  <c r="M689" i="37"/>
  <c r="N689" i="37"/>
  <c r="O689" i="37"/>
  <c r="P689" i="37"/>
  <c r="S689" i="37"/>
  <c r="T689" i="37"/>
  <c r="U689" i="37"/>
  <c r="V689" i="37"/>
  <c r="W689" i="37"/>
  <c r="X689" i="37"/>
  <c r="Y689" i="37"/>
  <c r="Z689" i="37"/>
  <c r="H690" i="37"/>
  <c r="I690" i="37"/>
  <c r="J690" i="37"/>
  <c r="K690" i="37"/>
  <c r="L690" i="37"/>
  <c r="M690" i="37"/>
  <c r="N690" i="37"/>
  <c r="O690" i="37"/>
  <c r="P690" i="37"/>
  <c r="S690" i="37"/>
  <c r="T690" i="37"/>
  <c r="U690" i="37"/>
  <c r="V690" i="37"/>
  <c r="W690" i="37"/>
  <c r="X690" i="37"/>
  <c r="Y690" i="37"/>
  <c r="Z690" i="37"/>
  <c r="H691" i="37"/>
  <c r="I691" i="37"/>
  <c r="J691" i="37"/>
  <c r="K691" i="37"/>
  <c r="L691" i="37"/>
  <c r="M691" i="37"/>
  <c r="N691" i="37"/>
  <c r="O691" i="37"/>
  <c r="P691" i="37"/>
  <c r="S691" i="37"/>
  <c r="T691" i="37"/>
  <c r="U691" i="37"/>
  <c r="V691" i="37"/>
  <c r="W691" i="37"/>
  <c r="X691" i="37"/>
  <c r="Y691" i="37"/>
  <c r="Z691" i="37"/>
  <c r="H692" i="37"/>
  <c r="I692" i="37"/>
  <c r="J692" i="37"/>
  <c r="K692" i="37"/>
  <c r="L692" i="37"/>
  <c r="M692" i="37"/>
  <c r="N692" i="37"/>
  <c r="O692" i="37"/>
  <c r="P692" i="37"/>
  <c r="S692" i="37"/>
  <c r="T692" i="37"/>
  <c r="U692" i="37"/>
  <c r="V692" i="37"/>
  <c r="W692" i="37"/>
  <c r="X692" i="37"/>
  <c r="Y692" i="37"/>
  <c r="Z692" i="37"/>
  <c r="H693" i="37"/>
  <c r="I693" i="37"/>
  <c r="J693" i="37"/>
  <c r="K693" i="37"/>
  <c r="L693" i="37"/>
  <c r="M693" i="37"/>
  <c r="N693" i="37"/>
  <c r="O693" i="37"/>
  <c r="P693" i="37"/>
  <c r="S693" i="37"/>
  <c r="T693" i="37"/>
  <c r="U693" i="37"/>
  <c r="V693" i="37"/>
  <c r="W693" i="37"/>
  <c r="X693" i="37"/>
  <c r="Y693" i="37"/>
  <c r="Z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P695" i="37"/>
  <c r="S695" i="37"/>
  <c r="T695" i="37"/>
  <c r="U695" i="37"/>
  <c r="V695" i="37"/>
  <c r="W695" i="37"/>
  <c r="X695" i="37"/>
  <c r="Y695" i="37"/>
  <c r="Z695" i="37"/>
  <c r="H696" i="37"/>
  <c r="I696" i="37"/>
  <c r="J696" i="37"/>
  <c r="K696" i="37"/>
  <c r="L696" i="37"/>
  <c r="M696" i="37"/>
  <c r="N696" i="37"/>
  <c r="O696" i="37"/>
  <c r="P696" i="37"/>
  <c r="S696" i="37"/>
  <c r="T696" i="37"/>
  <c r="U696" i="37"/>
  <c r="V696" i="37"/>
  <c r="W696" i="37"/>
  <c r="X696" i="37"/>
  <c r="Y696" i="37"/>
  <c r="Z696" i="37"/>
  <c r="H697" i="37"/>
  <c r="I697" i="37"/>
  <c r="J697" i="37"/>
  <c r="K697" i="37"/>
  <c r="L697" i="37"/>
  <c r="M697" i="37"/>
  <c r="N697" i="37"/>
  <c r="O697" i="37"/>
  <c r="P697" i="37"/>
  <c r="S697" i="37"/>
  <c r="T697" i="37"/>
  <c r="U697" i="37"/>
  <c r="V697" i="37"/>
  <c r="W697" i="37"/>
  <c r="X697" i="37"/>
  <c r="Y697" i="37"/>
  <c r="Z697" i="37"/>
  <c r="H698" i="37"/>
  <c r="I698" i="37"/>
  <c r="J698" i="37"/>
  <c r="K698" i="37"/>
  <c r="L698" i="37"/>
  <c r="M698" i="37"/>
  <c r="N698" i="37"/>
  <c r="O698" i="37"/>
  <c r="P698" i="37"/>
  <c r="S698" i="37"/>
  <c r="T698" i="37"/>
  <c r="U698" i="37"/>
  <c r="V698" i="37"/>
  <c r="W698" i="37"/>
  <c r="X698" i="37"/>
  <c r="Y698" i="37"/>
  <c r="Z698" i="37"/>
  <c r="H699" i="37"/>
  <c r="I699" i="37"/>
  <c r="J699" i="37"/>
  <c r="K699" i="37"/>
  <c r="L699" i="37"/>
  <c r="M699" i="37"/>
  <c r="N699" i="37"/>
  <c r="O699" i="37"/>
  <c r="P699" i="37"/>
  <c r="S699" i="37"/>
  <c r="T699" i="37"/>
  <c r="U699" i="37"/>
  <c r="V699" i="37"/>
  <c r="W699" i="37"/>
  <c r="X699" i="37"/>
  <c r="Y699" i="37"/>
  <c r="Z699" i="37"/>
  <c r="H700" i="37"/>
  <c r="I700" i="37"/>
  <c r="J700" i="37"/>
  <c r="K700" i="37"/>
  <c r="L700" i="37"/>
  <c r="M700" i="37"/>
  <c r="N700" i="37"/>
  <c r="O700" i="37"/>
  <c r="P700" i="37"/>
  <c r="S700" i="37"/>
  <c r="T700" i="37"/>
  <c r="U700" i="37"/>
  <c r="V700" i="37"/>
  <c r="W700" i="37"/>
  <c r="X700" i="37"/>
  <c r="Y700" i="37"/>
  <c r="Z700" i="37"/>
  <c r="H701" i="37"/>
  <c r="I701" i="37"/>
  <c r="J701" i="37"/>
  <c r="K701" i="37"/>
  <c r="L701" i="37"/>
  <c r="M701" i="37"/>
  <c r="N701" i="37"/>
  <c r="O701" i="37"/>
  <c r="P701" i="37"/>
  <c r="S701" i="37"/>
  <c r="T701" i="37"/>
  <c r="U701" i="37"/>
  <c r="V701" i="37"/>
  <c r="W701" i="37"/>
  <c r="X701" i="37"/>
  <c r="Y701" i="37"/>
  <c r="Z701" i="37"/>
  <c r="H702" i="37"/>
  <c r="I702" i="37"/>
  <c r="J702" i="37"/>
  <c r="K702" i="37"/>
  <c r="L702" i="37"/>
  <c r="M702" i="37"/>
  <c r="N702" i="37"/>
  <c r="O702" i="37"/>
  <c r="P702" i="37"/>
  <c r="S702" i="37"/>
  <c r="T702" i="37"/>
  <c r="U702" i="37"/>
  <c r="V702" i="37"/>
  <c r="W702" i="37"/>
  <c r="X702" i="37"/>
  <c r="Y702" i="37"/>
  <c r="Z702" i="37"/>
  <c r="H703" i="37"/>
  <c r="I703" i="37"/>
  <c r="J703" i="37"/>
  <c r="K703" i="37"/>
  <c r="L703" i="37"/>
  <c r="M703" i="37"/>
  <c r="N703" i="37"/>
  <c r="O703" i="37"/>
  <c r="P703" i="37"/>
  <c r="S703" i="37"/>
  <c r="T703" i="37"/>
  <c r="U703" i="37"/>
  <c r="V703" i="37"/>
  <c r="W703" i="37"/>
  <c r="X703" i="37"/>
  <c r="Y703" i="37"/>
  <c r="Z703" i="37"/>
  <c r="H704" i="37"/>
  <c r="I704" i="37"/>
  <c r="J704" i="37"/>
  <c r="K704" i="37"/>
  <c r="L704" i="37"/>
  <c r="M704" i="37"/>
  <c r="N704" i="37"/>
  <c r="O704" i="37"/>
  <c r="P704" i="37"/>
  <c r="S704" i="37"/>
  <c r="T704" i="37"/>
  <c r="U704" i="37"/>
  <c r="V704" i="37"/>
  <c r="W704" i="37"/>
  <c r="X704" i="37"/>
  <c r="Y704" i="37"/>
  <c r="Z704" i="37"/>
  <c r="H705" i="37"/>
  <c r="I705" i="37"/>
  <c r="J705" i="37"/>
  <c r="K705" i="37"/>
  <c r="L705" i="37"/>
  <c r="M705" i="37"/>
  <c r="N705" i="37"/>
  <c r="O705" i="37"/>
  <c r="P705" i="37"/>
  <c r="S705" i="37"/>
  <c r="T705" i="37"/>
  <c r="U705" i="37"/>
  <c r="V705" i="37"/>
  <c r="W705" i="37"/>
  <c r="X705" i="37"/>
  <c r="Y705" i="37"/>
  <c r="Z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7" i="37"/>
  <c r="S707" i="37"/>
  <c r="T707" i="37"/>
  <c r="U707" i="37"/>
  <c r="V707" i="37"/>
  <c r="W707" i="37"/>
  <c r="X707" i="37"/>
  <c r="Y707" i="37"/>
  <c r="Z707" i="37"/>
  <c r="H708" i="37"/>
  <c r="I708" i="37"/>
  <c r="J708" i="37"/>
  <c r="K708" i="37"/>
  <c r="L708" i="37"/>
  <c r="M708" i="37"/>
  <c r="N708" i="37"/>
  <c r="O708" i="37"/>
  <c r="P708" i="37"/>
  <c r="S708" i="37"/>
  <c r="T708" i="37"/>
  <c r="U708" i="37"/>
  <c r="V708" i="37"/>
  <c r="W708" i="37"/>
  <c r="X708" i="37"/>
  <c r="Y708" i="37"/>
  <c r="Z708" i="37"/>
  <c r="H709" i="37"/>
  <c r="I709" i="37"/>
  <c r="J709" i="37"/>
  <c r="K709" i="37"/>
  <c r="L709" i="37"/>
  <c r="M709" i="37"/>
  <c r="N709" i="37"/>
  <c r="O709" i="37"/>
  <c r="P709" i="37"/>
  <c r="S709" i="37"/>
  <c r="T709" i="37"/>
  <c r="U709" i="37"/>
  <c r="V709" i="37"/>
  <c r="W709" i="37"/>
  <c r="X709" i="37"/>
  <c r="Y709" i="37"/>
  <c r="Z709" i="37"/>
  <c r="H710" i="37"/>
  <c r="I710" i="37"/>
  <c r="J710" i="37"/>
  <c r="K710" i="37"/>
  <c r="L710" i="37"/>
  <c r="M710" i="37"/>
  <c r="N710" i="37"/>
  <c r="O710" i="37"/>
  <c r="P710" i="37"/>
  <c r="S710" i="37"/>
  <c r="T710" i="37"/>
  <c r="U710" i="37"/>
  <c r="V710" i="37"/>
  <c r="W710" i="37"/>
  <c r="X710" i="37"/>
  <c r="Y710" i="37"/>
  <c r="Z710" i="37"/>
  <c r="H711" i="37"/>
  <c r="I711" i="37"/>
  <c r="J711" i="37"/>
  <c r="K711" i="37"/>
  <c r="L711" i="37"/>
  <c r="M711" i="37"/>
  <c r="N711" i="37"/>
  <c r="O711" i="37"/>
  <c r="P711" i="37"/>
  <c r="S711" i="37"/>
  <c r="T711" i="37"/>
  <c r="U711" i="37"/>
  <c r="V711" i="37"/>
  <c r="W711" i="37"/>
  <c r="X711" i="37"/>
  <c r="Y711" i="37"/>
  <c r="Z711" i="37"/>
  <c r="H712" i="37"/>
  <c r="I712" i="37"/>
  <c r="J712" i="37"/>
  <c r="K712" i="37"/>
  <c r="L712" i="37"/>
  <c r="M712" i="37"/>
  <c r="N712" i="37"/>
  <c r="O712" i="37"/>
  <c r="P712" i="37"/>
  <c r="S712" i="37"/>
  <c r="T712" i="37"/>
  <c r="U712" i="37"/>
  <c r="V712" i="37"/>
  <c r="W712" i="37"/>
  <c r="X712" i="37"/>
  <c r="Y712" i="37"/>
  <c r="Z712" i="37"/>
  <c r="H713" i="37"/>
  <c r="I713" i="37"/>
  <c r="J713" i="37"/>
  <c r="K713" i="37"/>
  <c r="L713" i="37"/>
  <c r="M713" i="37"/>
  <c r="N713" i="37"/>
  <c r="O713" i="37"/>
  <c r="P713" i="37"/>
  <c r="S713" i="37"/>
  <c r="T713" i="37"/>
  <c r="U713" i="37"/>
  <c r="V713" i="37"/>
  <c r="W713" i="37"/>
  <c r="X713" i="37"/>
  <c r="Y713" i="37"/>
  <c r="Z713" i="37"/>
  <c r="H714" i="37"/>
  <c r="I714" i="37"/>
  <c r="J714" i="37"/>
  <c r="K714" i="37"/>
  <c r="L714" i="37"/>
  <c r="M714" i="37"/>
  <c r="N714" i="37"/>
  <c r="O714" i="37"/>
  <c r="P714" i="37"/>
  <c r="S714" i="37"/>
  <c r="T714" i="37"/>
  <c r="U714" i="37"/>
  <c r="V714" i="37"/>
  <c r="W714" i="37"/>
  <c r="X714" i="37"/>
  <c r="Y714" i="37"/>
  <c r="Z714" i="37"/>
  <c r="H715" i="37"/>
  <c r="I715" i="37"/>
  <c r="J715" i="37"/>
  <c r="K715" i="37"/>
  <c r="L715" i="37"/>
  <c r="M715" i="37"/>
  <c r="N715" i="37"/>
  <c r="O715" i="37"/>
  <c r="P715" i="37"/>
  <c r="S715" i="37"/>
  <c r="T715" i="37"/>
  <c r="U715" i="37"/>
  <c r="V715" i="37"/>
  <c r="W715" i="37"/>
  <c r="X715" i="37"/>
  <c r="Y715" i="37"/>
  <c r="Z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P717" i="37"/>
  <c r="S717" i="37"/>
  <c r="T717" i="37"/>
  <c r="U717" i="37"/>
  <c r="V717" i="37"/>
  <c r="W717" i="37"/>
  <c r="X717" i="37"/>
  <c r="Y717" i="37"/>
  <c r="Z717" i="37"/>
  <c r="H718" i="37"/>
  <c r="I718" i="37"/>
  <c r="J718" i="37"/>
  <c r="K718" i="37"/>
  <c r="L718" i="37"/>
  <c r="M718" i="37"/>
  <c r="N718" i="37"/>
  <c r="O718" i="37"/>
  <c r="P718" i="37"/>
  <c r="S718" i="37"/>
  <c r="T718" i="37"/>
  <c r="U718" i="37"/>
  <c r="V718" i="37"/>
  <c r="W718" i="37"/>
  <c r="X718" i="37"/>
  <c r="Y718" i="37"/>
  <c r="Z718" i="37"/>
  <c r="H719" i="37"/>
  <c r="I719" i="37"/>
  <c r="J719" i="37"/>
  <c r="K719" i="37"/>
  <c r="L719" i="37"/>
  <c r="M719" i="37"/>
  <c r="N719" i="37"/>
  <c r="O719" i="37"/>
  <c r="P719" i="37"/>
  <c r="S719" i="37"/>
  <c r="T719" i="37"/>
  <c r="U719" i="37"/>
  <c r="V719" i="37"/>
  <c r="W719" i="37"/>
  <c r="X719" i="37"/>
  <c r="Y719" i="37"/>
  <c r="Z719" i="37"/>
  <c r="H720" i="37"/>
  <c r="I720" i="37"/>
  <c r="J720" i="37"/>
  <c r="K720" i="37"/>
  <c r="L720" i="37"/>
  <c r="M720" i="37"/>
  <c r="N720" i="37"/>
  <c r="O720" i="37"/>
  <c r="P720" i="37"/>
  <c r="S720" i="37"/>
  <c r="T720" i="37"/>
  <c r="U720" i="37"/>
  <c r="V720" i="37"/>
  <c r="W720" i="37"/>
  <c r="X720" i="37"/>
  <c r="Y720" i="37"/>
  <c r="Z720" i="37"/>
  <c r="H721" i="37"/>
  <c r="I721" i="37"/>
  <c r="J721" i="37"/>
  <c r="K721" i="37"/>
  <c r="L721" i="37"/>
  <c r="M721" i="37"/>
  <c r="N721" i="37"/>
  <c r="O721" i="37"/>
  <c r="P721" i="37"/>
  <c r="S721" i="37"/>
  <c r="T721" i="37"/>
  <c r="U721" i="37"/>
  <c r="V721" i="37"/>
  <c r="W721" i="37"/>
  <c r="X721" i="37"/>
  <c r="Y721" i="37"/>
  <c r="Z721" i="37"/>
  <c r="H722" i="37"/>
  <c r="I722" i="37"/>
  <c r="J722" i="37"/>
  <c r="K722" i="37"/>
  <c r="L722" i="37"/>
  <c r="M722" i="37"/>
  <c r="N722" i="37"/>
  <c r="O722" i="37"/>
  <c r="P722" i="37"/>
  <c r="S722" i="37"/>
  <c r="T722" i="37"/>
  <c r="U722" i="37"/>
  <c r="V722" i="37"/>
  <c r="W722" i="37"/>
  <c r="X722" i="37"/>
  <c r="Y722" i="37"/>
  <c r="Z722" i="37"/>
  <c r="H723" i="37"/>
  <c r="I723" i="37"/>
  <c r="J723" i="37"/>
  <c r="K723" i="37"/>
  <c r="L723" i="37"/>
  <c r="M723" i="37"/>
  <c r="N723" i="37"/>
  <c r="O723" i="37"/>
  <c r="P723" i="37"/>
  <c r="S723" i="37"/>
  <c r="T723" i="37"/>
  <c r="U723" i="37"/>
  <c r="V723" i="37"/>
  <c r="W723" i="37"/>
  <c r="X723" i="37"/>
  <c r="Y723" i="37"/>
  <c r="Z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P725" i="37"/>
  <c r="S725" i="37"/>
  <c r="T725" i="37"/>
  <c r="U725" i="37"/>
  <c r="V725" i="37"/>
  <c r="W725" i="37"/>
  <c r="X725" i="37"/>
  <c r="Y725" i="37"/>
  <c r="Z725" i="37"/>
  <c r="H726" i="37"/>
  <c r="I726" i="37"/>
  <c r="J726" i="37"/>
  <c r="K726" i="37"/>
  <c r="L726" i="37"/>
  <c r="M726" i="37"/>
  <c r="N726" i="37"/>
  <c r="O726" i="37"/>
  <c r="P726" i="37"/>
  <c r="S726" i="37"/>
  <c r="T726" i="37"/>
  <c r="U726" i="37"/>
  <c r="V726" i="37"/>
  <c r="W726" i="37"/>
  <c r="X726" i="37"/>
  <c r="Y726" i="37"/>
  <c r="Z726" i="37"/>
  <c r="H727" i="37"/>
  <c r="I727" i="37"/>
  <c r="J727" i="37"/>
  <c r="K727" i="37"/>
  <c r="L727" i="37"/>
  <c r="M727" i="37"/>
  <c r="N727" i="37"/>
  <c r="O727" i="37"/>
  <c r="P727" i="37"/>
  <c r="S727" i="37"/>
  <c r="T727" i="37"/>
  <c r="U727" i="37"/>
  <c r="V727" i="37"/>
  <c r="W727" i="37"/>
  <c r="X727" i="37"/>
  <c r="Y727" i="37"/>
  <c r="Z727" i="37"/>
  <c r="H728" i="37"/>
  <c r="I728" i="37"/>
  <c r="J728" i="37"/>
  <c r="K728" i="37"/>
  <c r="L728" i="37"/>
  <c r="M728" i="37"/>
  <c r="N728" i="37"/>
  <c r="O728" i="37"/>
  <c r="P728" i="37"/>
  <c r="S728" i="37"/>
  <c r="T728" i="37"/>
  <c r="U728" i="37"/>
  <c r="V728" i="37"/>
  <c r="W728" i="37"/>
  <c r="X728" i="37"/>
  <c r="Y728" i="37"/>
  <c r="Z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P731" i="37"/>
  <c r="S731" i="37"/>
  <c r="T731" i="37"/>
  <c r="U731" i="37"/>
  <c r="V731" i="37"/>
  <c r="W731" i="37"/>
  <c r="X731" i="37"/>
  <c r="Y731" i="37"/>
  <c r="Z731" i="37"/>
  <c r="D732" i="37"/>
  <c r="E732" i="37"/>
  <c r="F732" i="37"/>
  <c r="G732" i="37"/>
  <c r="H732" i="37"/>
  <c r="I732" i="37"/>
  <c r="J732" i="37"/>
  <c r="K732" i="37"/>
  <c r="L732" i="37"/>
  <c r="M732" i="37"/>
  <c r="N732" i="37"/>
  <c r="O732" i="37"/>
  <c r="P732" i="37"/>
  <c r="S732" i="37"/>
  <c r="T732" i="37"/>
  <c r="U732" i="37"/>
  <c r="V732" i="37"/>
  <c r="W732" i="37"/>
  <c r="X732" i="37"/>
  <c r="Y732" i="37"/>
  <c r="Z732" i="37"/>
  <c r="P733" i="37"/>
  <c r="S733" i="37"/>
  <c r="T733" i="37"/>
  <c r="U733" i="37"/>
  <c r="V733" i="37"/>
  <c r="W733" i="37"/>
  <c r="X733" i="37"/>
  <c r="Y733" i="37"/>
  <c r="Z733" i="37"/>
  <c r="P734" i="37"/>
  <c r="S734" i="37"/>
  <c r="T734" i="37"/>
  <c r="U734" i="37"/>
  <c r="V734" i="37"/>
  <c r="W734" i="37"/>
  <c r="X734" i="37"/>
  <c r="Y734" i="37"/>
  <c r="Z734" i="37"/>
  <c r="H736" i="37"/>
  <c r="I736" i="37"/>
  <c r="J736" i="37"/>
  <c r="K736" i="37"/>
  <c r="L736" i="37"/>
  <c r="M736" i="37"/>
  <c r="N736" i="37"/>
  <c r="O736" i="37"/>
  <c r="P736" i="37"/>
  <c r="S736" i="37"/>
  <c r="T736" i="37"/>
  <c r="U736" i="37"/>
  <c r="V736" i="37"/>
  <c r="W736" i="37"/>
  <c r="X736" i="37"/>
  <c r="Y736" i="37"/>
  <c r="Z736" i="37"/>
  <c r="H737" i="37"/>
  <c r="I737" i="37"/>
  <c r="J737" i="37"/>
  <c r="K737" i="37"/>
  <c r="L737" i="37"/>
  <c r="M737" i="37"/>
  <c r="N737" i="37"/>
  <c r="O737" i="37"/>
  <c r="P737" i="37"/>
  <c r="S737" i="37"/>
  <c r="T737" i="37"/>
  <c r="U737" i="37"/>
  <c r="V737" i="37"/>
  <c r="W737" i="37"/>
  <c r="X737" i="37"/>
  <c r="Y737" i="37"/>
  <c r="Z737" i="37"/>
  <c r="H738" i="37"/>
  <c r="I738" i="37"/>
  <c r="J738" i="37"/>
  <c r="K738" i="37"/>
  <c r="L738" i="37"/>
  <c r="M738" i="37"/>
  <c r="N738" i="37"/>
  <c r="O738" i="37"/>
  <c r="P738" i="37"/>
  <c r="S738" i="37"/>
  <c r="T738" i="37"/>
  <c r="U738" i="37"/>
  <c r="V738" i="37"/>
  <c r="W738" i="37"/>
  <c r="X738" i="37"/>
  <c r="Y738" i="37"/>
  <c r="Z738" i="37"/>
  <c r="H739" i="37"/>
  <c r="I739" i="37"/>
  <c r="J739" i="37"/>
  <c r="K739" i="37"/>
  <c r="L739" i="37"/>
  <c r="M739" i="37"/>
  <c r="N739" i="37"/>
  <c r="O739" i="37"/>
  <c r="F1675" i="157"/>
  <c r="G1675" i="157"/>
  <c r="E685" i="37" s="1"/>
  <c r="H1675" i="157"/>
  <c r="F685" i="37" s="1"/>
  <c r="I1675" i="157"/>
  <c r="G685" i="37" s="1"/>
  <c r="F1676" i="157"/>
  <c r="H1676" i="157"/>
  <c r="F686" i="37" s="1"/>
  <c r="F1677" i="157"/>
  <c r="H1677" i="157"/>
  <c r="F687" i="37" s="1"/>
  <c r="F1678" i="157"/>
  <c r="H1678" i="157"/>
  <c r="F688" i="37" s="1"/>
  <c r="F1679" i="157"/>
  <c r="H1679" i="157"/>
  <c r="F689" i="37" s="1"/>
  <c r="F1681" i="157"/>
  <c r="H1681" i="157"/>
  <c r="F691" i="37" s="1"/>
  <c r="F1682" i="157"/>
  <c r="H1682" i="157"/>
  <c r="F692" i="37" s="1"/>
  <c r="F1683" i="157"/>
  <c r="G1683" i="157"/>
  <c r="E693" i="37" s="1"/>
  <c r="H1683" i="157"/>
  <c r="F693" i="37" s="1"/>
  <c r="I1683" i="157"/>
  <c r="G693" i="37" s="1"/>
  <c r="F1684" i="157"/>
  <c r="H1684" i="157"/>
  <c r="F694" i="37" s="1"/>
  <c r="F1687" i="157"/>
  <c r="H1687" i="157"/>
  <c r="F697" i="37" s="1"/>
  <c r="F1688" i="157"/>
  <c r="G1688" i="157"/>
  <c r="E698" i="37" s="1"/>
  <c r="H1688" i="157"/>
  <c r="F698" i="37" s="1"/>
  <c r="I1688" i="157"/>
  <c r="G698" i="37" s="1"/>
  <c r="F1689" i="157"/>
  <c r="H1689" i="157"/>
  <c r="F699" i="37" s="1"/>
  <c r="F1690" i="157"/>
  <c r="G1690" i="157"/>
  <c r="E700" i="37" s="1"/>
  <c r="H1690" i="157"/>
  <c r="F700" i="37" s="1"/>
  <c r="I1690" i="157"/>
  <c r="G700" i="37" s="1"/>
  <c r="F1691" i="157"/>
  <c r="H1691" i="157"/>
  <c r="F701" i="37" s="1"/>
  <c r="F1692" i="157"/>
  <c r="H1692" i="157"/>
  <c r="F702" i="37" s="1"/>
  <c r="F1694" i="157"/>
  <c r="H1694" i="157"/>
  <c r="F704" i="37" s="1"/>
  <c r="F1695" i="157"/>
  <c r="H1695" i="157"/>
  <c r="F705" i="37" s="1"/>
  <c r="F1696" i="157"/>
  <c r="H1696" i="157"/>
  <c r="F706" i="37" s="1"/>
  <c r="F1698" i="157"/>
  <c r="G1698" i="157"/>
  <c r="E708" i="37" s="1"/>
  <c r="H1698" i="157"/>
  <c r="F708" i="37" s="1"/>
  <c r="I1698" i="157"/>
  <c r="G708" i="37" s="1"/>
  <c r="F1700" i="157"/>
  <c r="G1700" i="157"/>
  <c r="E710" i="37" s="1"/>
  <c r="H1700" i="157"/>
  <c r="F710" i="37" s="1"/>
  <c r="I1700" i="157"/>
  <c r="G710" i="37" s="1"/>
  <c r="F1701" i="157"/>
  <c r="H1701" i="157"/>
  <c r="F711" i="37" s="1"/>
  <c r="F1702" i="157"/>
  <c r="G1702" i="157"/>
  <c r="E712" i="37" s="1"/>
  <c r="H1702" i="157"/>
  <c r="F712" i="37" s="1"/>
  <c r="I1702" i="157"/>
  <c r="G712" i="37" s="1"/>
  <c r="F1703" i="157"/>
  <c r="G1703" i="157"/>
  <c r="E713" i="37" s="1"/>
  <c r="H1703" i="157"/>
  <c r="F713" i="37" s="1"/>
  <c r="I1703" i="157"/>
  <c r="G713" i="37" s="1"/>
  <c r="F1704" i="157"/>
  <c r="G1704" i="157"/>
  <c r="E714" i="37" s="1"/>
  <c r="H1704" i="157"/>
  <c r="F714" i="37" s="1"/>
  <c r="I1704" i="157"/>
  <c r="G714" i="37" s="1"/>
  <c r="F1705" i="157"/>
  <c r="H1705" i="157"/>
  <c r="F715" i="37" s="1"/>
  <c r="F1706" i="157"/>
  <c r="H1706" i="157"/>
  <c r="F716" i="37" s="1"/>
  <c r="F1708" i="157"/>
  <c r="G1708" i="157"/>
  <c r="E718" i="37" s="1"/>
  <c r="H1708" i="157"/>
  <c r="F718" i="37" s="1"/>
  <c r="I1708" i="157"/>
  <c r="G718" i="37" s="1"/>
  <c r="F1710" i="157"/>
  <c r="H1710" i="157"/>
  <c r="F720" i="37" s="1"/>
  <c r="F1711" i="157"/>
  <c r="H1711" i="157"/>
  <c r="F721" i="37" s="1"/>
  <c r="F1712" i="157"/>
  <c r="G1712" i="157"/>
  <c r="E722" i="37" s="1"/>
  <c r="H1712" i="157"/>
  <c r="F722" i="37" s="1"/>
  <c r="I1712" i="157"/>
  <c r="G722" i="37" s="1"/>
  <c r="F1713" i="157"/>
  <c r="G1713" i="157"/>
  <c r="E723" i="37" s="1"/>
  <c r="H1713" i="157"/>
  <c r="F723" i="37" s="1"/>
  <c r="I1713" i="157"/>
  <c r="G723" i="37" s="1"/>
  <c r="H1652" i="157"/>
  <c r="H1648" i="157"/>
  <c r="F1652" i="157"/>
  <c r="F1648" i="157"/>
  <c r="H1626" i="157"/>
  <c r="H1624" i="157" s="1"/>
  <c r="H1697" i="157" s="1"/>
  <c r="F707" i="37" s="1"/>
  <c r="H1620" i="157"/>
  <c r="H1613" i="157"/>
  <c r="H1607" i="157"/>
  <c r="H1601" i="157"/>
  <c r="H1674" i="157" s="1"/>
  <c r="F684" i="37" s="1"/>
  <c r="G1633" i="157"/>
  <c r="G1632" i="157"/>
  <c r="G1628" i="157"/>
  <c r="G1623" i="157"/>
  <c r="G1622" i="157"/>
  <c r="G1621" i="157"/>
  <c r="G1619" i="157"/>
  <c r="G1618" i="157"/>
  <c r="G1616" i="157"/>
  <c r="G1614" i="157"/>
  <c r="G1611" i="157"/>
  <c r="G1609" i="157"/>
  <c r="G1608" i="157"/>
  <c r="G1606" i="157"/>
  <c r="G1605" i="157"/>
  <c r="G1604" i="157"/>
  <c r="G1603" i="157"/>
  <c r="F1626" i="157"/>
  <c r="F1620" i="157"/>
  <c r="F1613" i="157"/>
  <c r="F1607" i="157"/>
  <c r="F1601" i="15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D500" i="37"/>
  <c r="E500" i="37"/>
  <c r="F500" i="37"/>
  <c r="G500" i="37"/>
  <c r="H500" i="37"/>
  <c r="I500" i="37"/>
  <c r="J500" i="37"/>
  <c r="K500" i="37"/>
  <c r="L500" i="37"/>
  <c r="M500" i="37"/>
  <c r="N500" i="37"/>
  <c r="O500" i="37"/>
  <c r="P500" i="37"/>
  <c r="S500" i="37"/>
  <c r="T500" i="37"/>
  <c r="U500" i="37"/>
  <c r="V500" i="37"/>
  <c r="W500" i="37"/>
  <c r="X500" i="37"/>
  <c r="Y500" i="37"/>
  <c r="Z500" i="37"/>
  <c r="D501" i="37"/>
  <c r="E501" i="37"/>
  <c r="F501" i="37"/>
  <c r="G501" i="37"/>
  <c r="H501" i="37"/>
  <c r="I501" i="37"/>
  <c r="J501" i="37"/>
  <c r="K501" i="37"/>
  <c r="L501" i="37"/>
  <c r="M501" i="37"/>
  <c r="N501" i="37"/>
  <c r="O501" i="37"/>
  <c r="D502" i="37"/>
  <c r="E502" i="37"/>
  <c r="F502" i="37"/>
  <c r="G502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S503" i="37"/>
  <c r="T503" i="37"/>
  <c r="U503" i="37"/>
  <c r="V503" i="37"/>
  <c r="W503" i="37"/>
  <c r="X503" i="37"/>
  <c r="Y503" i="37"/>
  <c r="Z503" i="37"/>
  <c r="H504" i="37"/>
  <c r="I504" i="37"/>
  <c r="J504" i="37"/>
  <c r="K504" i="37"/>
  <c r="L504" i="37"/>
  <c r="M504" i="37"/>
  <c r="N504" i="37"/>
  <c r="O504" i="37"/>
  <c r="P504" i="37"/>
  <c r="S504" i="37"/>
  <c r="T504" i="37"/>
  <c r="U504" i="37"/>
  <c r="V504" i="37"/>
  <c r="W504" i="37"/>
  <c r="X504" i="37"/>
  <c r="Y504" i="37"/>
  <c r="Z504" i="37"/>
  <c r="H505" i="37"/>
  <c r="I505" i="37"/>
  <c r="J505" i="37"/>
  <c r="K505" i="37"/>
  <c r="L505" i="37"/>
  <c r="M505" i="37"/>
  <c r="N505" i="37"/>
  <c r="O505" i="37"/>
  <c r="P505" i="37"/>
  <c r="S505" i="37"/>
  <c r="T505" i="37"/>
  <c r="U505" i="37"/>
  <c r="V505" i="37"/>
  <c r="W505" i="37"/>
  <c r="X505" i="37"/>
  <c r="Y505" i="37"/>
  <c r="Z505" i="37"/>
  <c r="H506" i="37"/>
  <c r="I506" i="37"/>
  <c r="J506" i="37"/>
  <c r="K506" i="37"/>
  <c r="L506" i="37"/>
  <c r="M506" i="37"/>
  <c r="N506" i="37"/>
  <c r="O506" i="37"/>
  <c r="P506" i="37"/>
  <c r="S506" i="37"/>
  <c r="T506" i="37"/>
  <c r="U506" i="37"/>
  <c r="V506" i="37"/>
  <c r="W506" i="37"/>
  <c r="X506" i="37"/>
  <c r="Y506" i="37"/>
  <c r="Z506" i="37"/>
  <c r="H507" i="37"/>
  <c r="I507" i="37"/>
  <c r="J507" i="37"/>
  <c r="K507" i="37"/>
  <c r="L507" i="37"/>
  <c r="M507" i="37"/>
  <c r="N507" i="37"/>
  <c r="O507" i="37"/>
  <c r="P507" i="37"/>
  <c r="S507" i="37"/>
  <c r="T507" i="37"/>
  <c r="U507" i="37"/>
  <c r="V507" i="37"/>
  <c r="W507" i="37"/>
  <c r="X507" i="37"/>
  <c r="Y507" i="37"/>
  <c r="Z507" i="37"/>
  <c r="H508" i="37"/>
  <c r="I508" i="37"/>
  <c r="J508" i="37"/>
  <c r="K508" i="37"/>
  <c r="L508" i="37"/>
  <c r="M508" i="37"/>
  <c r="N508" i="37"/>
  <c r="O508" i="37"/>
  <c r="P508" i="37"/>
  <c r="S508" i="37"/>
  <c r="T508" i="37"/>
  <c r="U508" i="37"/>
  <c r="V508" i="37"/>
  <c r="W508" i="37"/>
  <c r="X508" i="37"/>
  <c r="Y508" i="37"/>
  <c r="Z508" i="37"/>
  <c r="H509" i="37"/>
  <c r="I509" i="37"/>
  <c r="J509" i="37"/>
  <c r="K509" i="37"/>
  <c r="L509" i="37"/>
  <c r="M509" i="37"/>
  <c r="N509" i="37"/>
  <c r="O509" i="37"/>
  <c r="P509" i="37"/>
  <c r="S509" i="37"/>
  <c r="T509" i="37"/>
  <c r="U509" i="37"/>
  <c r="V509" i="37"/>
  <c r="W509" i="37"/>
  <c r="X509" i="37"/>
  <c r="Y509" i="37"/>
  <c r="Z509" i="37"/>
  <c r="H510" i="37"/>
  <c r="I510" i="37"/>
  <c r="J510" i="37"/>
  <c r="K510" i="37"/>
  <c r="L510" i="37"/>
  <c r="M510" i="37"/>
  <c r="N510" i="37"/>
  <c r="O510" i="37"/>
  <c r="P510" i="37"/>
  <c r="S510" i="37"/>
  <c r="T510" i="37"/>
  <c r="U510" i="37"/>
  <c r="V510" i="37"/>
  <c r="W510" i="37"/>
  <c r="X510" i="37"/>
  <c r="Y510" i="37"/>
  <c r="Z510" i="37"/>
  <c r="H511" i="37"/>
  <c r="I511" i="37"/>
  <c r="J511" i="37"/>
  <c r="K511" i="37"/>
  <c r="L511" i="37"/>
  <c r="M511" i="37"/>
  <c r="N511" i="37"/>
  <c r="O511" i="37"/>
  <c r="P511" i="37"/>
  <c r="S511" i="37"/>
  <c r="T511" i="37"/>
  <c r="U511" i="37"/>
  <c r="V511" i="37"/>
  <c r="W511" i="37"/>
  <c r="X511" i="37"/>
  <c r="Y511" i="37"/>
  <c r="Z511" i="37"/>
  <c r="H512" i="37"/>
  <c r="I512" i="37"/>
  <c r="J512" i="37"/>
  <c r="K512" i="37"/>
  <c r="L512" i="37"/>
  <c r="M512" i="37"/>
  <c r="N512" i="37"/>
  <c r="O512" i="37"/>
  <c r="P512" i="37"/>
  <c r="S512" i="37"/>
  <c r="T512" i="37"/>
  <c r="U512" i="37"/>
  <c r="V512" i="37"/>
  <c r="W512" i="37"/>
  <c r="X512" i="37"/>
  <c r="Y512" i="37"/>
  <c r="Z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P514" i="37"/>
  <c r="S514" i="37"/>
  <c r="T514" i="37"/>
  <c r="U514" i="37"/>
  <c r="V514" i="37"/>
  <c r="W514" i="37"/>
  <c r="X514" i="37"/>
  <c r="Y514" i="37"/>
  <c r="Z514" i="37"/>
  <c r="H515" i="37"/>
  <c r="I515" i="37"/>
  <c r="J515" i="37"/>
  <c r="K515" i="37"/>
  <c r="L515" i="37"/>
  <c r="M515" i="37"/>
  <c r="N515" i="37"/>
  <c r="O515" i="37"/>
  <c r="P515" i="37"/>
  <c r="S515" i="37"/>
  <c r="T515" i="37"/>
  <c r="U515" i="37"/>
  <c r="V515" i="37"/>
  <c r="W515" i="37"/>
  <c r="X515" i="37"/>
  <c r="Y515" i="37"/>
  <c r="Z515" i="37"/>
  <c r="H516" i="37"/>
  <c r="I516" i="37"/>
  <c r="J516" i="37"/>
  <c r="K516" i="37"/>
  <c r="L516" i="37"/>
  <c r="M516" i="37"/>
  <c r="N516" i="37"/>
  <c r="O516" i="37"/>
  <c r="P516" i="37"/>
  <c r="S516" i="37"/>
  <c r="T516" i="37"/>
  <c r="U516" i="37"/>
  <c r="V516" i="37"/>
  <c r="W516" i="37"/>
  <c r="X516" i="37"/>
  <c r="Y516" i="37"/>
  <c r="Z516" i="37"/>
  <c r="H517" i="37"/>
  <c r="I517" i="37"/>
  <c r="J517" i="37"/>
  <c r="K517" i="37"/>
  <c r="L517" i="37"/>
  <c r="M517" i="37"/>
  <c r="N517" i="37"/>
  <c r="O517" i="37"/>
  <c r="P517" i="37"/>
  <c r="S517" i="37"/>
  <c r="T517" i="37"/>
  <c r="U517" i="37"/>
  <c r="V517" i="37"/>
  <c r="W517" i="37"/>
  <c r="X517" i="37"/>
  <c r="Y517" i="37"/>
  <c r="Z517" i="37"/>
  <c r="H518" i="37"/>
  <c r="I518" i="37"/>
  <c r="J518" i="37"/>
  <c r="K518" i="37"/>
  <c r="L518" i="37"/>
  <c r="M518" i="37"/>
  <c r="N518" i="37"/>
  <c r="O518" i="37"/>
  <c r="P518" i="37"/>
  <c r="S518" i="37"/>
  <c r="T518" i="37"/>
  <c r="U518" i="37"/>
  <c r="V518" i="37"/>
  <c r="W518" i="37"/>
  <c r="X518" i="37"/>
  <c r="Y518" i="37"/>
  <c r="Z518" i="37"/>
  <c r="H519" i="37"/>
  <c r="I519" i="37"/>
  <c r="J519" i="37"/>
  <c r="K519" i="37"/>
  <c r="L519" i="37"/>
  <c r="M519" i="37"/>
  <c r="N519" i="37"/>
  <c r="O519" i="37"/>
  <c r="P519" i="37"/>
  <c r="S519" i="37"/>
  <c r="T519" i="37"/>
  <c r="U519" i="37"/>
  <c r="V519" i="37"/>
  <c r="W519" i="37"/>
  <c r="X519" i="37"/>
  <c r="Y519" i="37"/>
  <c r="Z519" i="37"/>
  <c r="H520" i="37"/>
  <c r="I520" i="37"/>
  <c r="J520" i="37"/>
  <c r="K520" i="37"/>
  <c r="L520" i="37"/>
  <c r="M520" i="37"/>
  <c r="N520" i="37"/>
  <c r="O520" i="37"/>
  <c r="P520" i="37"/>
  <c r="S520" i="37"/>
  <c r="T520" i="37"/>
  <c r="U520" i="37"/>
  <c r="V520" i="37"/>
  <c r="W520" i="37"/>
  <c r="X520" i="37"/>
  <c r="Y520" i="37"/>
  <c r="Z520" i="37"/>
  <c r="H521" i="37"/>
  <c r="I521" i="37"/>
  <c r="J521" i="37"/>
  <c r="K521" i="37"/>
  <c r="L521" i="37"/>
  <c r="M521" i="37"/>
  <c r="N521" i="37"/>
  <c r="O521" i="37"/>
  <c r="P521" i="37"/>
  <c r="S521" i="37"/>
  <c r="T521" i="37"/>
  <c r="U521" i="37"/>
  <c r="V521" i="37"/>
  <c r="W521" i="37"/>
  <c r="X521" i="37"/>
  <c r="Y521" i="37"/>
  <c r="Z521" i="37"/>
  <c r="H522" i="37"/>
  <c r="I522" i="37"/>
  <c r="J522" i="37"/>
  <c r="K522" i="37"/>
  <c r="L522" i="37"/>
  <c r="M522" i="37"/>
  <c r="N522" i="37"/>
  <c r="O522" i="37"/>
  <c r="P522" i="37"/>
  <c r="S522" i="37"/>
  <c r="T522" i="37"/>
  <c r="U522" i="37"/>
  <c r="V522" i="37"/>
  <c r="W522" i="37"/>
  <c r="X522" i="37"/>
  <c r="Y522" i="37"/>
  <c r="Z522" i="37"/>
  <c r="H523" i="37"/>
  <c r="I523" i="37"/>
  <c r="J523" i="37"/>
  <c r="K523" i="37"/>
  <c r="L523" i="37"/>
  <c r="M523" i="37"/>
  <c r="N523" i="37"/>
  <c r="O523" i="37"/>
  <c r="P523" i="37"/>
  <c r="S523" i="37"/>
  <c r="T523" i="37"/>
  <c r="U523" i="37"/>
  <c r="V523" i="37"/>
  <c r="W523" i="37"/>
  <c r="X523" i="37"/>
  <c r="Y523" i="37"/>
  <c r="Z523" i="37"/>
  <c r="H524" i="37"/>
  <c r="I524" i="37"/>
  <c r="J524" i="37"/>
  <c r="K524" i="37"/>
  <c r="L524" i="37"/>
  <c r="M524" i="37"/>
  <c r="N524" i="37"/>
  <c r="O524" i="37"/>
  <c r="P524" i="37"/>
  <c r="S524" i="37"/>
  <c r="T524" i="37"/>
  <c r="U524" i="37"/>
  <c r="V524" i="37"/>
  <c r="W524" i="37"/>
  <c r="X524" i="37"/>
  <c r="Y524" i="37"/>
  <c r="Z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P526" i="37"/>
  <c r="S526" i="37"/>
  <c r="T526" i="37"/>
  <c r="U526" i="37"/>
  <c r="V526" i="37"/>
  <c r="W526" i="37"/>
  <c r="X526" i="37"/>
  <c r="Y526" i="37"/>
  <c r="Z526" i="37"/>
  <c r="H527" i="37"/>
  <c r="I527" i="37"/>
  <c r="J527" i="37"/>
  <c r="K527" i="37"/>
  <c r="L527" i="37"/>
  <c r="M527" i="37"/>
  <c r="N527" i="37"/>
  <c r="O527" i="37"/>
  <c r="P527" i="37"/>
  <c r="S527" i="37"/>
  <c r="T527" i="37"/>
  <c r="U527" i="37"/>
  <c r="V527" i="37"/>
  <c r="W527" i="37"/>
  <c r="X527" i="37"/>
  <c r="Y527" i="37"/>
  <c r="Z527" i="37"/>
  <c r="H528" i="37"/>
  <c r="I528" i="37"/>
  <c r="J528" i="37"/>
  <c r="K528" i="37"/>
  <c r="L528" i="37"/>
  <c r="M528" i="37"/>
  <c r="N528" i="37"/>
  <c r="O528" i="37"/>
  <c r="P528" i="37"/>
  <c r="S528" i="37"/>
  <c r="T528" i="37"/>
  <c r="U528" i="37"/>
  <c r="V528" i="37"/>
  <c r="W528" i="37"/>
  <c r="X528" i="37"/>
  <c r="Y528" i="37"/>
  <c r="Z528" i="37"/>
  <c r="H529" i="37"/>
  <c r="I529" i="37"/>
  <c r="J529" i="37"/>
  <c r="K529" i="37"/>
  <c r="L529" i="37"/>
  <c r="M529" i="37"/>
  <c r="N529" i="37"/>
  <c r="O529" i="37"/>
  <c r="P529" i="37"/>
  <c r="S529" i="37"/>
  <c r="T529" i="37"/>
  <c r="U529" i="37"/>
  <c r="V529" i="37"/>
  <c r="W529" i="37"/>
  <c r="X529" i="37"/>
  <c r="Y529" i="37"/>
  <c r="Z529" i="37"/>
  <c r="H530" i="37"/>
  <c r="I530" i="37"/>
  <c r="J530" i="37"/>
  <c r="K530" i="37"/>
  <c r="L530" i="37"/>
  <c r="M530" i="37"/>
  <c r="N530" i="37"/>
  <c r="O530" i="37"/>
  <c r="P530" i="37"/>
  <c r="S530" i="37"/>
  <c r="T530" i="37"/>
  <c r="U530" i="37"/>
  <c r="V530" i="37"/>
  <c r="W530" i="37"/>
  <c r="X530" i="37"/>
  <c r="Y530" i="37"/>
  <c r="Z530" i="37"/>
  <c r="H531" i="37"/>
  <c r="I531" i="37"/>
  <c r="J531" i="37"/>
  <c r="K531" i="37"/>
  <c r="L531" i="37"/>
  <c r="M531" i="37"/>
  <c r="N531" i="37"/>
  <c r="O531" i="37"/>
  <c r="P531" i="37"/>
  <c r="U531" i="37"/>
  <c r="V531" i="37"/>
  <c r="X531" i="37"/>
  <c r="Y531" i="37"/>
  <c r="Z531" i="37"/>
  <c r="H532" i="37"/>
  <c r="I532" i="37"/>
  <c r="J532" i="37"/>
  <c r="K532" i="37"/>
  <c r="L532" i="37"/>
  <c r="M532" i="37"/>
  <c r="N532" i="37"/>
  <c r="O532" i="37"/>
  <c r="P532" i="37"/>
  <c r="S532" i="37"/>
  <c r="T532" i="37"/>
  <c r="U532" i="37"/>
  <c r="V532" i="37"/>
  <c r="W532" i="37"/>
  <c r="X532" i="37"/>
  <c r="Y532" i="37"/>
  <c r="Z532" i="37"/>
  <c r="H533" i="37"/>
  <c r="I533" i="37"/>
  <c r="J533" i="37"/>
  <c r="K533" i="37"/>
  <c r="L533" i="37"/>
  <c r="M533" i="37"/>
  <c r="N533" i="37"/>
  <c r="O533" i="37"/>
  <c r="P533" i="37"/>
  <c r="S533" i="37"/>
  <c r="T533" i="37"/>
  <c r="U533" i="37"/>
  <c r="V533" i="37"/>
  <c r="W533" i="37"/>
  <c r="X533" i="37"/>
  <c r="Y533" i="37"/>
  <c r="Z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P535" i="37"/>
  <c r="S535" i="37"/>
  <c r="T535" i="37"/>
  <c r="U535" i="37"/>
  <c r="V535" i="37"/>
  <c r="W535" i="37"/>
  <c r="X535" i="37"/>
  <c r="Y535" i="37"/>
  <c r="Z535" i="37"/>
  <c r="H536" i="37"/>
  <c r="I536" i="37"/>
  <c r="J536" i="37"/>
  <c r="K536" i="37"/>
  <c r="L536" i="37"/>
  <c r="M536" i="37"/>
  <c r="N536" i="37"/>
  <c r="O536" i="37"/>
  <c r="P536" i="37"/>
  <c r="S536" i="37"/>
  <c r="T536" i="37"/>
  <c r="U536" i="37"/>
  <c r="V536" i="37"/>
  <c r="W536" i="37"/>
  <c r="X536" i="37"/>
  <c r="Y536" i="37"/>
  <c r="Z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P538" i="37"/>
  <c r="S538" i="37"/>
  <c r="T538" i="37"/>
  <c r="U538" i="37"/>
  <c r="V538" i="37"/>
  <c r="W538" i="37"/>
  <c r="X538" i="37"/>
  <c r="Y538" i="37"/>
  <c r="Z538" i="37"/>
  <c r="H539" i="37"/>
  <c r="I539" i="37"/>
  <c r="J539" i="37"/>
  <c r="K539" i="37"/>
  <c r="L539" i="37"/>
  <c r="M539" i="37"/>
  <c r="N539" i="37"/>
  <c r="O539" i="37"/>
  <c r="P539" i="37"/>
  <c r="S539" i="37"/>
  <c r="T539" i="37"/>
  <c r="U539" i="37"/>
  <c r="V539" i="37"/>
  <c r="W539" i="37"/>
  <c r="X539" i="37"/>
  <c r="Y539" i="37"/>
  <c r="Z539" i="37"/>
  <c r="H540" i="37"/>
  <c r="I540" i="37"/>
  <c r="J540" i="37"/>
  <c r="K540" i="37"/>
  <c r="L540" i="37"/>
  <c r="M540" i="37"/>
  <c r="N540" i="37"/>
  <c r="O540" i="37"/>
  <c r="P540" i="37"/>
  <c r="S540" i="37"/>
  <c r="T540" i="37"/>
  <c r="U540" i="37"/>
  <c r="V540" i="37"/>
  <c r="W540" i="37"/>
  <c r="X540" i="37"/>
  <c r="Y540" i="37"/>
  <c r="Z540" i="37"/>
  <c r="H541" i="37"/>
  <c r="I541" i="37"/>
  <c r="J541" i="37"/>
  <c r="K541" i="37"/>
  <c r="L541" i="37"/>
  <c r="M541" i="37"/>
  <c r="N541" i="37"/>
  <c r="O541" i="37"/>
  <c r="P541" i="37"/>
  <c r="S541" i="37"/>
  <c r="T541" i="37"/>
  <c r="U541" i="37"/>
  <c r="V541" i="37"/>
  <c r="W541" i="37"/>
  <c r="X541" i="37"/>
  <c r="Y541" i="37"/>
  <c r="Z541" i="37"/>
  <c r="H542" i="37"/>
  <c r="I542" i="37"/>
  <c r="J542" i="37"/>
  <c r="K542" i="37"/>
  <c r="L542" i="37"/>
  <c r="M542" i="37"/>
  <c r="N542" i="37"/>
  <c r="O542" i="37"/>
  <c r="P542" i="37"/>
  <c r="S542" i="37"/>
  <c r="T542" i="37"/>
  <c r="U542" i="37"/>
  <c r="V542" i="37"/>
  <c r="W542" i="37"/>
  <c r="X542" i="37"/>
  <c r="Y542" i="37"/>
  <c r="Z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P544" i="37"/>
  <c r="S544" i="37"/>
  <c r="T544" i="37"/>
  <c r="U544" i="37"/>
  <c r="V544" i="37"/>
  <c r="W544" i="37"/>
  <c r="X544" i="37"/>
  <c r="Y544" i="37"/>
  <c r="Z544" i="37"/>
  <c r="H545" i="37"/>
  <c r="I545" i="37"/>
  <c r="J545" i="37"/>
  <c r="K545" i="37"/>
  <c r="L545" i="37"/>
  <c r="M545" i="37"/>
  <c r="N545" i="37"/>
  <c r="O545" i="37"/>
  <c r="P545" i="37"/>
  <c r="S545" i="37"/>
  <c r="T545" i="37"/>
  <c r="U545" i="37"/>
  <c r="V545" i="37"/>
  <c r="W545" i="37"/>
  <c r="X545" i="37"/>
  <c r="Y545" i="37"/>
  <c r="Z545" i="37"/>
  <c r="H546" i="37"/>
  <c r="I546" i="37"/>
  <c r="J546" i="37"/>
  <c r="K546" i="37"/>
  <c r="L546" i="37"/>
  <c r="M546" i="37"/>
  <c r="N546" i="37"/>
  <c r="O546" i="37"/>
  <c r="P546" i="37"/>
  <c r="S546" i="37"/>
  <c r="T546" i="37"/>
  <c r="U546" i="37"/>
  <c r="V546" i="37"/>
  <c r="W546" i="37"/>
  <c r="X546" i="37"/>
  <c r="Y546" i="37"/>
  <c r="Z546" i="37"/>
  <c r="H547" i="37"/>
  <c r="I547" i="37"/>
  <c r="J547" i="37"/>
  <c r="K547" i="37"/>
  <c r="L547" i="37"/>
  <c r="M547" i="37"/>
  <c r="N547" i="37"/>
  <c r="O547" i="37"/>
  <c r="P547" i="37"/>
  <c r="S547" i="37"/>
  <c r="T547" i="37"/>
  <c r="U547" i="37"/>
  <c r="V547" i="37"/>
  <c r="W547" i="37"/>
  <c r="X547" i="37"/>
  <c r="Y547" i="37"/>
  <c r="Z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P550" i="37"/>
  <c r="S550" i="37"/>
  <c r="T550" i="37"/>
  <c r="U550" i="37"/>
  <c r="V550" i="37"/>
  <c r="W550" i="37"/>
  <c r="X550" i="37"/>
  <c r="Y550" i="37"/>
  <c r="Z550" i="37"/>
  <c r="U551" i="37"/>
  <c r="V551" i="37"/>
  <c r="U552" i="37"/>
  <c r="V552" i="37"/>
  <c r="H554" i="37"/>
  <c r="I554" i="37"/>
  <c r="J554" i="37"/>
  <c r="K554" i="37"/>
  <c r="L554" i="37"/>
  <c r="M554" i="37"/>
  <c r="N554" i="37"/>
  <c r="O554" i="37"/>
  <c r="P554" i="37"/>
  <c r="S554" i="37"/>
  <c r="T554" i="37"/>
  <c r="U554" i="37"/>
  <c r="V554" i="37"/>
  <c r="W554" i="37"/>
  <c r="X554" i="37"/>
  <c r="Y554" i="37"/>
  <c r="Z554" i="37"/>
  <c r="H555" i="37"/>
  <c r="I555" i="37"/>
  <c r="J555" i="37"/>
  <c r="K555" i="37"/>
  <c r="L555" i="37"/>
  <c r="M555" i="37"/>
  <c r="N555" i="37"/>
  <c r="O555" i="37"/>
  <c r="P555" i="37"/>
  <c r="S555" i="37"/>
  <c r="T555" i="37"/>
  <c r="U555" i="37"/>
  <c r="V555" i="37"/>
  <c r="W555" i="37"/>
  <c r="X555" i="37"/>
  <c r="Y555" i="37"/>
  <c r="Z555" i="37"/>
  <c r="H556" i="37"/>
  <c r="I556" i="37"/>
  <c r="J556" i="37"/>
  <c r="K556" i="37"/>
  <c r="L556" i="37"/>
  <c r="M556" i="37"/>
  <c r="N556" i="37"/>
  <c r="O556" i="37"/>
  <c r="P556" i="37"/>
  <c r="S556" i="37"/>
  <c r="T556" i="37"/>
  <c r="U556" i="37"/>
  <c r="V556" i="37"/>
  <c r="W556" i="37"/>
  <c r="X556" i="37"/>
  <c r="Y556" i="37"/>
  <c r="Z556" i="37"/>
  <c r="H557" i="37"/>
  <c r="I557" i="37"/>
  <c r="J557" i="37"/>
  <c r="K557" i="37"/>
  <c r="L557" i="37"/>
  <c r="M557" i="37"/>
  <c r="N557" i="37"/>
  <c r="O557" i="37"/>
  <c r="F1530" i="157"/>
  <c r="G1530" i="157"/>
  <c r="E504" i="37" s="1"/>
  <c r="H1530" i="157"/>
  <c r="F504" i="37" s="1"/>
  <c r="I1530" i="157"/>
  <c r="G504" i="37" s="1"/>
  <c r="F1531" i="157"/>
  <c r="H1531" i="157"/>
  <c r="F505" i="37" s="1"/>
  <c r="F1532" i="157"/>
  <c r="H1532" i="157"/>
  <c r="F506" i="37" s="1"/>
  <c r="F1533" i="157"/>
  <c r="H1533" i="157"/>
  <c r="F507" i="37" s="1"/>
  <c r="F1534" i="157"/>
  <c r="H1534" i="157"/>
  <c r="F508" i="37" s="1"/>
  <c r="F1536" i="157"/>
  <c r="H1536" i="157"/>
  <c r="F510" i="37" s="1"/>
  <c r="F1537" i="157"/>
  <c r="H1537" i="157"/>
  <c r="F511" i="37" s="1"/>
  <c r="F1538" i="157"/>
  <c r="G1538" i="157"/>
  <c r="E512" i="37" s="1"/>
  <c r="H1538" i="157"/>
  <c r="F512" i="37" s="1"/>
  <c r="I1538" i="157"/>
  <c r="G512" i="37" s="1"/>
  <c r="F1539" i="157"/>
  <c r="H1539" i="157"/>
  <c r="F513" i="37" s="1"/>
  <c r="F1542" i="157"/>
  <c r="H1542" i="157"/>
  <c r="F516" i="37" s="1"/>
  <c r="F1543" i="157"/>
  <c r="G1543" i="157"/>
  <c r="E517" i="37" s="1"/>
  <c r="H1543" i="157"/>
  <c r="F517" i="37" s="1"/>
  <c r="I1543" i="157"/>
  <c r="G517" i="37" s="1"/>
  <c r="F1544" i="157"/>
  <c r="H1544" i="157"/>
  <c r="F518" i="37" s="1"/>
  <c r="F1545" i="157"/>
  <c r="G1545" i="157"/>
  <c r="E519" i="37" s="1"/>
  <c r="H1545" i="157"/>
  <c r="F519" i="37" s="1"/>
  <c r="I1545" i="157"/>
  <c r="G519" i="37" s="1"/>
  <c r="F1546" i="157"/>
  <c r="H1546" i="157"/>
  <c r="F520" i="37" s="1"/>
  <c r="F1547" i="157"/>
  <c r="H1547" i="157"/>
  <c r="F521" i="37" s="1"/>
  <c r="F1549" i="157"/>
  <c r="H1549" i="157"/>
  <c r="F523" i="37" s="1"/>
  <c r="F1550" i="157"/>
  <c r="H1550" i="157"/>
  <c r="F524" i="37" s="1"/>
  <c r="F1551" i="157"/>
  <c r="H1551" i="157"/>
  <c r="F525" i="37" s="1"/>
  <c r="F1552" i="157"/>
  <c r="G1552" i="157"/>
  <c r="E526" i="37" s="1"/>
  <c r="H1552" i="157"/>
  <c r="F526" i="37" s="1"/>
  <c r="I1552" i="157"/>
  <c r="G526" i="37" s="1"/>
  <c r="F1554" i="157"/>
  <c r="G1554" i="157"/>
  <c r="E528" i="37" s="1"/>
  <c r="H1554" i="157"/>
  <c r="F528" i="37" s="1"/>
  <c r="I1554" i="157"/>
  <c r="G528" i="37" s="1"/>
  <c r="F1556" i="157"/>
  <c r="G1556" i="157"/>
  <c r="E530" i="37" s="1"/>
  <c r="H1556" i="157"/>
  <c r="F530" i="37" s="1"/>
  <c r="I1556" i="157"/>
  <c r="G530" i="37" s="1"/>
  <c r="F1557" i="157"/>
  <c r="H1557" i="157"/>
  <c r="F531" i="37" s="1"/>
  <c r="F1558" i="157"/>
  <c r="G1558" i="157"/>
  <c r="E532" i="37" s="1"/>
  <c r="H1558" i="157"/>
  <c r="F532" i="37" s="1"/>
  <c r="I1558" i="157"/>
  <c r="G532" i="37" s="1"/>
  <c r="F1559" i="157"/>
  <c r="G1559" i="157"/>
  <c r="E533" i="37" s="1"/>
  <c r="H1559" i="157"/>
  <c r="F533" i="37" s="1"/>
  <c r="I1559" i="157"/>
  <c r="G533" i="37" s="1"/>
  <c r="F1560" i="157"/>
  <c r="H1560" i="157"/>
  <c r="F534" i="37" s="1"/>
  <c r="F1561" i="157"/>
  <c r="H1561" i="157"/>
  <c r="F535" i="37" s="1"/>
  <c r="F1563" i="157"/>
  <c r="G1563" i="157"/>
  <c r="E537" i="37" s="1"/>
  <c r="H1563" i="157"/>
  <c r="F537" i="37" s="1"/>
  <c r="I1563" i="157"/>
  <c r="G537" i="37" s="1"/>
  <c r="F1565" i="157"/>
  <c r="H1565" i="157"/>
  <c r="F539" i="37" s="1"/>
  <c r="F1566" i="157"/>
  <c r="H1566" i="157"/>
  <c r="F540" i="37" s="1"/>
  <c r="F1567" i="157"/>
  <c r="G1567" i="157"/>
  <c r="E541" i="37" s="1"/>
  <c r="H1567" i="157"/>
  <c r="F541" i="37" s="1"/>
  <c r="I1567" i="157"/>
  <c r="G541" i="37" s="1"/>
  <c r="F1568" i="157"/>
  <c r="G1568" i="157"/>
  <c r="E542" i="37" s="1"/>
  <c r="H1568" i="157"/>
  <c r="F542" i="37" s="1"/>
  <c r="I1568" i="157"/>
  <c r="G542" i="37" s="1"/>
  <c r="H1506" i="157"/>
  <c r="H1502" i="157"/>
  <c r="H1570" i="157" s="1"/>
  <c r="F544" i="37" s="1"/>
  <c r="F1506" i="157"/>
  <c r="F1502" i="157"/>
  <c r="H1485" i="157"/>
  <c r="H1555" i="157" s="1"/>
  <c r="F529" i="37" s="1"/>
  <c r="H1478" i="157"/>
  <c r="H1541" i="157"/>
  <c r="F515" i="37" s="1"/>
  <c r="G1469" i="157"/>
  <c r="H1465" i="157"/>
  <c r="H1459" i="157"/>
  <c r="H1529" i="157" s="1"/>
  <c r="F503" i="37" s="1"/>
  <c r="G1461" i="157"/>
  <c r="G1491" i="157"/>
  <c r="G1490" i="157"/>
  <c r="G1487" i="157"/>
  <c r="G1481" i="157"/>
  <c r="G1480" i="157"/>
  <c r="G1479" i="157"/>
  <c r="G1477" i="157"/>
  <c r="G1476" i="157"/>
  <c r="G1474" i="157"/>
  <c r="G1472" i="157"/>
  <c r="G1467" i="157"/>
  <c r="G1466" i="157"/>
  <c r="G1464" i="157"/>
  <c r="G1463" i="157"/>
  <c r="G1462" i="157"/>
  <c r="F1485" i="157"/>
  <c r="F1478" i="157"/>
  <c r="F1465" i="157"/>
  <c r="F1459" i="157"/>
  <c r="D377" i="37"/>
  <c r="E377" i="37"/>
  <c r="F377" i="37"/>
  <c r="G377" i="37"/>
  <c r="H377" i="37"/>
  <c r="I377" i="37"/>
  <c r="J377" i="37"/>
  <c r="K377" i="37"/>
  <c r="L377" i="37"/>
  <c r="M377" i="37"/>
  <c r="N377" i="37"/>
  <c r="O377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P379" i="37"/>
  <c r="S379" i="37"/>
  <c r="T379" i="37"/>
  <c r="U379" i="37"/>
  <c r="V379" i="37"/>
  <c r="W379" i="37"/>
  <c r="X379" i="37"/>
  <c r="Y379" i="37"/>
  <c r="Z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H382" i="37"/>
  <c r="I382" i="37"/>
  <c r="J382" i="37"/>
  <c r="K382" i="37"/>
  <c r="L382" i="37"/>
  <c r="M382" i="37"/>
  <c r="N382" i="37"/>
  <c r="O382" i="37"/>
  <c r="P382" i="37"/>
  <c r="S382" i="37"/>
  <c r="T382" i="37"/>
  <c r="U382" i="37"/>
  <c r="V382" i="37"/>
  <c r="W382" i="37"/>
  <c r="X382" i="37"/>
  <c r="Y382" i="37"/>
  <c r="Z382" i="37"/>
  <c r="H383" i="37"/>
  <c r="I383" i="37"/>
  <c r="J383" i="37"/>
  <c r="K383" i="37"/>
  <c r="L383" i="37"/>
  <c r="M383" i="37"/>
  <c r="N383" i="37"/>
  <c r="O383" i="37"/>
  <c r="P383" i="37"/>
  <c r="S383" i="37"/>
  <c r="T383" i="37"/>
  <c r="U383" i="37"/>
  <c r="V383" i="37"/>
  <c r="W383" i="37"/>
  <c r="X383" i="37"/>
  <c r="Y383" i="37"/>
  <c r="Z383" i="37"/>
  <c r="H384" i="37"/>
  <c r="I384" i="37"/>
  <c r="J384" i="37"/>
  <c r="K384" i="37"/>
  <c r="L384" i="37"/>
  <c r="M384" i="37"/>
  <c r="N384" i="37"/>
  <c r="O384" i="37"/>
  <c r="P384" i="37"/>
  <c r="S384" i="37"/>
  <c r="T384" i="37"/>
  <c r="U384" i="37"/>
  <c r="V384" i="37"/>
  <c r="W384" i="37"/>
  <c r="X384" i="37"/>
  <c r="Y384" i="37"/>
  <c r="Z384" i="37"/>
  <c r="H385" i="37"/>
  <c r="I385" i="37"/>
  <c r="J385" i="37"/>
  <c r="K385" i="37"/>
  <c r="L385" i="37"/>
  <c r="M385" i="37"/>
  <c r="N385" i="37"/>
  <c r="O385" i="37"/>
  <c r="P385" i="37"/>
  <c r="S385" i="37"/>
  <c r="T385" i="37"/>
  <c r="U385" i="37"/>
  <c r="V385" i="37"/>
  <c r="W385" i="37"/>
  <c r="X385" i="37"/>
  <c r="Y385" i="37"/>
  <c r="Z385" i="37"/>
  <c r="H386" i="37"/>
  <c r="I386" i="37"/>
  <c r="J386" i="37"/>
  <c r="K386" i="37"/>
  <c r="L386" i="37"/>
  <c r="M386" i="37"/>
  <c r="N386" i="37"/>
  <c r="O386" i="37"/>
  <c r="P386" i="37"/>
  <c r="S386" i="37"/>
  <c r="T386" i="37"/>
  <c r="U386" i="37"/>
  <c r="V386" i="37"/>
  <c r="W386" i="37"/>
  <c r="X386" i="37"/>
  <c r="Y386" i="37"/>
  <c r="Z386" i="37"/>
  <c r="H387" i="37"/>
  <c r="I387" i="37"/>
  <c r="J387" i="37"/>
  <c r="K387" i="37"/>
  <c r="L387" i="37"/>
  <c r="M387" i="37"/>
  <c r="N387" i="37"/>
  <c r="O387" i="37"/>
  <c r="P387" i="37"/>
  <c r="S387" i="37"/>
  <c r="T387" i="37"/>
  <c r="U387" i="37"/>
  <c r="V387" i="37"/>
  <c r="W387" i="37"/>
  <c r="X387" i="37"/>
  <c r="Y387" i="37"/>
  <c r="Z387" i="37"/>
  <c r="H388" i="37"/>
  <c r="I388" i="37"/>
  <c r="J388" i="37"/>
  <c r="K388" i="37"/>
  <c r="L388" i="37"/>
  <c r="M388" i="37"/>
  <c r="N388" i="37"/>
  <c r="O388" i="37"/>
  <c r="P388" i="37"/>
  <c r="S388" i="37"/>
  <c r="T388" i="37"/>
  <c r="U388" i="37"/>
  <c r="V388" i="37"/>
  <c r="W388" i="37"/>
  <c r="X388" i="37"/>
  <c r="Y388" i="37"/>
  <c r="Z388" i="37"/>
  <c r="H389" i="37"/>
  <c r="I389" i="37"/>
  <c r="J389" i="37"/>
  <c r="K389" i="37"/>
  <c r="L389" i="37"/>
  <c r="M389" i="37"/>
  <c r="N389" i="37"/>
  <c r="O389" i="37"/>
  <c r="P389" i="37"/>
  <c r="S389" i="37"/>
  <c r="T389" i="37"/>
  <c r="U389" i="37"/>
  <c r="V389" i="37"/>
  <c r="W389" i="37"/>
  <c r="X389" i="37"/>
  <c r="Y389" i="37"/>
  <c r="Z389" i="37"/>
  <c r="H390" i="37"/>
  <c r="I390" i="37"/>
  <c r="J390" i="37"/>
  <c r="K390" i="37"/>
  <c r="L390" i="37"/>
  <c r="M390" i="37"/>
  <c r="N390" i="37"/>
  <c r="O390" i="37"/>
  <c r="P390" i="37"/>
  <c r="S390" i="37"/>
  <c r="T390" i="37"/>
  <c r="U390" i="37"/>
  <c r="V390" i="37"/>
  <c r="W390" i="37"/>
  <c r="X390" i="37"/>
  <c r="Y390" i="37"/>
  <c r="Z390" i="37"/>
  <c r="H391" i="37"/>
  <c r="I391" i="37"/>
  <c r="J391" i="37"/>
  <c r="K391" i="37"/>
  <c r="L391" i="37"/>
  <c r="M391" i="37"/>
  <c r="N391" i="37"/>
  <c r="O391" i="37"/>
  <c r="P391" i="37"/>
  <c r="S391" i="37"/>
  <c r="T391" i="37"/>
  <c r="U391" i="37"/>
  <c r="V391" i="37"/>
  <c r="W391" i="37"/>
  <c r="X391" i="37"/>
  <c r="Y391" i="37"/>
  <c r="Z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P393" i="37"/>
  <c r="S393" i="37"/>
  <c r="T393" i="37"/>
  <c r="U393" i="37"/>
  <c r="V393" i="37"/>
  <c r="W393" i="37"/>
  <c r="X393" i="37"/>
  <c r="Y393" i="37"/>
  <c r="Z393" i="37"/>
  <c r="H394" i="37"/>
  <c r="I394" i="37"/>
  <c r="J394" i="37"/>
  <c r="K394" i="37"/>
  <c r="L394" i="37"/>
  <c r="M394" i="37"/>
  <c r="N394" i="37"/>
  <c r="O394" i="37"/>
  <c r="P394" i="37"/>
  <c r="S394" i="37"/>
  <c r="T394" i="37"/>
  <c r="U394" i="37"/>
  <c r="V394" i="37"/>
  <c r="W394" i="37"/>
  <c r="X394" i="37"/>
  <c r="Y394" i="37"/>
  <c r="Z394" i="37"/>
  <c r="H395" i="37"/>
  <c r="I395" i="37"/>
  <c r="J395" i="37"/>
  <c r="K395" i="37"/>
  <c r="L395" i="37"/>
  <c r="M395" i="37"/>
  <c r="N395" i="37"/>
  <c r="O395" i="37"/>
  <c r="P395" i="37"/>
  <c r="S395" i="37"/>
  <c r="T395" i="37"/>
  <c r="U395" i="37"/>
  <c r="V395" i="37"/>
  <c r="W395" i="37"/>
  <c r="X395" i="37"/>
  <c r="Y395" i="37"/>
  <c r="Z395" i="37"/>
  <c r="H396" i="37"/>
  <c r="I396" i="37"/>
  <c r="J396" i="37"/>
  <c r="K396" i="37"/>
  <c r="L396" i="37"/>
  <c r="M396" i="37"/>
  <c r="N396" i="37"/>
  <c r="O396" i="37"/>
  <c r="P396" i="37"/>
  <c r="S396" i="37"/>
  <c r="T396" i="37"/>
  <c r="U396" i="37"/>
  <c r="V396" i="37"/>
  <c r="W396" i="37"/>
  <c r="X396" i="37"/>
  <c r="Y396" i="37"/>
  <c r="Z396" i="37"/>
  <c r="H397" i="37"/>
  <c r="I397" i="37"/>
  <c r="J397" i="37"/>
  <c r="K397" i="37"/>
  <c r="L397" i="37"/>
  <c r="M397" i="37"/>
  <c r="N397" i="37"/>
  <c r="O397" i="37"/>
  <c r="P397" i="37"/>
  <c r="S397" i="37"/>
  <c r="T397" i="37"/>
  <c r="U397" i="37"/>
  <c r="V397" i="37"/>
  <c r="W397" i="37"/>
  <c r="X397" i="37"/>
  <c r="Y397" i="37"/>
  <c r="Z397" i="37"/>
  <c r="H398" i="37"/>
  <c r="I398" i="37"/>
  <c r="J398" i="37"/>
  <c r="K398" i="37"/>
  <c r="L398" i="37"/>
  <c r="M398" i="37"/>
  <c r="N398" i="37"/>
  <c r="O398" i="37"/>
  <c r="P398" i="37"/>
  <c r="S398" i="37"/>
  <c r="T398" i="37"/>
  <c r="U398" i="37"/>
  <c r="V398" i="37"/>
  <c r="W398" i="37"/>
  <c r="X398" i="37"/>
  <c r="Y398" i="37"/>
  <c r="Z398" i="37"/>
  <c r="H399" i="37"/>
  <c r="I399" i="37"/>
  <c r="J399" i="37"/>
  <c r="K399" i="37"/>
  <c r="L399" i="37"/>
  <c r="M399" i="37"/>
  <c r="N399" i="37"/>
  <c r="O399" i="37"/>
  <c r="P399" i="37"/>
  <c r="S399" i="37"/>
  <c r="T399" i="37"/>
  <c r="U399" i="37"/>
  <c r="V399" i="37"/>
  <c r="W399" i="37"/>
  <c r="X399" i="37"/>
  <c r="Y399" i="37"/>
  <c r="Z399" i="37"/>
  <c r="H400" i="37"/>
  <c r="I400" i="37"/>
  <c r="J400" i="37"/>
  <c r="K400" i="37"/>
  <c r="L400" i="37"/>
  <c r="M400" i="37"/>
  <c r="N400" i="37"/>
  <c r="O400" i="37"/>
  <c r="P400" i="37"/>
  <c r="S400" i="37"/>
  <c r="T400" i="37"/>
  <c r="U400" i="37"/>
  <c r="V400" i="37"/>
  <c r="W400" i="37"/>
  <c r="X400" i="37"/>
  <c r="Y400" i="37"/>
  <c r="Z400" i="37"/>
  <c r="H401" i="37"/>
  <c r="I401" i="37"/>
  <c r="J401" i="37"/>
  <c r="K401" i="37"/>
  <c r="L401" i="37"/>
  <c r="M401" i="37"/>
  <c r="N401" i="37"/>
  <c r="O401" i="37"/>
  <c r="P401" i="37"/>
  <c r="S401" i="37"/>
  <c r="T401" i="37"/>
  <c r="U401" i="37"/>
  <c r="V401" i="37"/>
  <c r="W401" i="37"/>
  <c r="X401" i="37"/>
  <c r="Y401" i="37"/>
  <c r="Z401" i="37"/>
  <c r="H402" i="37"/>
  <c r="I402" i="37"/>
  <c r="J402" i="37"/>
  <c r="K402" i="37"/>
  <c r="L402" i="37"/>
  <c r="M402" i="37"/>
  <c r="N402" i="37"/>
  <c r="O402" i="37"/>
  <c r="P402" i="37"/>
  <c r="S402" i="37"/>
  <c r="T402" i="37"/>
  <c r="U402" i="37"/>
  <c r="V402" i="37"/>
  <c r="W402" i="37"/>
  <c r="X402" i="37"/>
  <c r="Y402" i="37"/>
  <c r="Z402" i="37"/>
  <c r="H403" i="37"/>
  <c r="I403" i="37"/>
  <c r="J403" i="37"/>
  <c r="K403" i="37"/>
  <c r="L403" i="37"/>
  <c r="M403" i="37"/>
  <c r="N403" i="37"/>
  <c r="O403" i="37"/>
  <c r="P403" i="37"/>
  <c r="S403" i="37"/>
  <c r="T403" i="37"/>
  <c r="U403" i="37"/>
  <c r="V403" i="37"/>
  <c r="W403" i="37"/>
  <c r="X403" i="37"/>
  <c r="Y403" i="37"/>
  <c r="Z403" i="37"/>
  <c r="D404" i="37"/>
  <c r="F404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P405" i="37"/>
  <c r="S405" i="37"/>
  <c r="T405" i="37"/>
  <c r="U405" i="37"/>
  <c r="V405" i="37"/>
  <c r="W405" i="37"/>
  <c r="X405" i="37"/>
  <c r="Y405" i="37"/>
  <c r="Z405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P406" i="37"/>
  <c r="S406" i="37"/>
  <c r="T406" i="37"/>
  <c r="U406" i="37"/>
  <c r="V406" i="37"/>
  <c r="W406" i="37"/>
  <c r="X406" i="37"/>
  <c r="Y406" i="37"/>
  <c r="Z406" i="37"/>
  <c r="H407" i="37"/>
  <c r="I407" i="37"/>
  <c r="J407" i="37"/>
  <c r="K407" i="37"/>
  <c r="L407" i="37"/>
  <c r="M407" i="37"/>
  <c r="N407" i="37"/>
  <c r="O407" i="37"/>
  <c r="P407" i="37"/>
  <c r="S407" i="37"/>
  <c r="T407" i="37"/>
  <c r="U407" i="37"/>
  <c r="V407" i="37"/>
  <c r="W407" i="37"/>
  <c r="X407" i="37"/>
  <c r="Y407" i="37"/>
  <c r="Z407" i="37"/>
  <c r="H408" i="37"/>
  <c r="I408" i="37"/>
  <c r="J408" i="37"/>
  <c r="K408" i="37"/>
  <c r="L408" i="37"/>
  <c r="M408" i="37"/>
  <c r="N408" i="37"/>
  <c r="O408" i="37"/>
  <c r="P408" i="37"/>
  <c r="S408" i="37"/>
  <c r="T408" i="37"/>
  <c r="U408" i="37"/>
  <c r="V408" i="37"/>
  <c r="W408" i="37"/>
  <c r="X408" i="37"/>
  <c r="Y408" i="37"/>
  <c r="Z408" i="37"/>
  <c r="H409" i="37"/>
  <c r="I409" i="37"/>
  <c r="J409" i="37"/>
  <c r="K409" i="37"/>
  <c r="L409" i="37"/>
  <c r="M409" i="37"/>
  <c r="N409" i="37"/>
  <c r="O409" i="37"/>
  <c r="P409" i="37"/>
  <c r="S409" i="37"/>
  <c r="T409" i="37"/>
  <c r="U409" i="37"/>
  <c r="V409" i="37"/>
  <c r="W409" i="37"/>
  <c r="X409" i="37"/>
  <c r="Y409" i="37"/>
  <c r="Z409" i="37"/>
  <c r="H410" i="37"/>
  <c r="I410" i="37"/>
  <c r="J410" i="37"/>
  <c r="K410" i="37"/>
  <c r="L410" i="37"/>
  <c r="M410" i="37"/>
  <c r="N410" i="37"/>
  <c r="O410" i="37"/>
  <c r="P410" i="37"/>
  <c r="S410" i="37"/>
  <c r="T410" i="37"/>
  <c r="U410" i="37"/>
  <c r="V410" i="37"/>
  <c r="W410" i="37"/>
  <c r="X410" i="37"/>
  <c r="Y410" i="37"/>
  <c r="Z410" i="37"/>
  <c r="H411" i="37"/>
  <c r="I411" i="37"/>
  <c r="J411" i="37"/>
  <c r="K411" i="37"/>
  <c r="L411" i="37"/>
  <c r="M411" i="37"/>
  <c r="N411" i="37"/>
  <c r="O411" i="37"/>
  <c r="P411" i="37"/>
  <c r="S411" i="37"/>
  <c r="T411" i="37"/>
  <c r="U411" i="37"/>
  <c r="V411" i="37"/>
  <c r="W411" i="37"/>
  <c r="X411" i="37"/>
  <c r="Y411" i="37"/>
  <c r="Z411" i="37"/>
  <c r="H412" i="37"/>
  <c r="I412" i="37"/>
  <c r="J412" i="37"/>
  <c r="K412" i="37"/>
  <c r="L412" i="37"/>
  <c r="M412" i="37"/>
  <c r="N412" i="37"/>
  <c r="O412" i="37"/>
  <c r="P412" i="37"/>
  <c r="S412" i="37"/>
  <c r="T412" i="37"/>
  <c r="U412" i="37"/>
  <c r="V412" i="37"/>
  <c r="W412" i="37"/>
  <c r="X412" i="37"/>
  <c r="Y412" i="37"/>
  <c r="Z412" i="37"/>
  <c r="H413" i="37"/>
  <c r="I413" i="37"/>
  <c r="J413" i="37"/>
  <c r="K413" i="37"/>
  <c r="L413" i="37"/>
  <c r="M413" i="37"/>
  <c r="N413" i="37"/>
  <c r="O413" i="37"/>
  <c r="H414" i="37"/>
  <c r="I414" i="37"/>
  <c r="J414" i="37"/>
  <c r="K414" i="37"/>
  <c r="L414" i="37"/>
  <c r="M414" i="37"/>
  <c r="N414" i="37"/>
  <c r="O414" i="37"/>
  <c r="P414" i="37"/>
  <c r="S414" i="37"/>
  <c r="T414" i="37"/>
  <c r="U414" i="37"/>
  <c r="V414" i="37"/>
  <c r="W414" i="37"/>
  <c r="X414" i="37"/>
  <c r="Y414" i="37"/>
  <c r="Z414" i="37"/>
  <c r="H415" i="37"/>
  <c r="I415" i="37"/>
  <c r="J415" i="37"/>
  <c r="K415" i="37"/>
  <c r="L415" i="37"/>
  <c r="M415" i="37"/>
  <c r="N415" i="37"/>
  <c r="O415" i="37"/>
  <c r="P415" i="37"/>
  <c r="S415" i="37"/>
  <c r="T415" i="37"/>
  <c r="U415" i="37"/>
  <c r="V415" i="37"/>
  <c r="W415" i="37"/>
  <c r="X415" i="37"/>
  <c r="Y415" i="37"/>
  <c r="Z415" i="37"/>
  <c r="H416" i="37"/>
  <c r="I416" i="37"/>
  <c r="J416" i="37"/>
  <c r="K416" i="37"/>
  <c r="L416" i="37"/>
  <c r="M416" i="37"/>
  <c r="N416" i="37"/>
  <c r="O416" i="37"/>
  <c r="P416" i="37"/>
  <c r="U416" i="37"/>
  <c r="V416" i="37"/>
  <c r="X416" i="37"/>
  <c r="Y416" i="37"/>
  <c r="Z416" i="37"/>
  <c r="H417" i="37"/>
  <c r="I417" i="37"/>
  <c r="J417" i="37"/>
  <c r="K417" i="37"/>
  <c r="L417" i="37"/>
  <c r="M417" i="37"/>
  <c r="N417" i="37"/>
  <c r="O417" i="37"/>
  <c r="P417" i="37"/>
  <c r="S417" i="37"/>
  <c r="T417" i="37"/>
  <c r="U417" i="37"/>
  <c r="V417" i="37"/>
  <c r="W417" i="37"/>
  <c r="X417" i="37"/>
  <c r="Y417" i="37"/>
  <c r="Z417" i="37"/>
  <c r="H418" i="37"/>
  <c r="I418" i="37"/>
  <c r="J418" i="37"/>
  <c r="K418" i="37"/>
  <c r="L418" i="37"/>
  <c r="M418" i="37"/>
  <c r="N418" i="37"/>
  <c r="O418" i="37"/>
  <c r="P418" i="37"/>
  <c r="S418" i="37"/>
  <c r="T418" i="37"/>
  <c r="U418" i="37"/>
  <c r="V418" i="37"/>
  <c r="W418" i="37"/>
  <c r="X418" i="37"/>
  <c r="Y418" i="37"/>
  <c r="Z418" i="37"/>
  <c r="D419" i="37"/>
  <c r="E419" i="37"/>
  <c r="F419" i="37"/>
  <c r="G419" i="37"/>
  <c r="H419" i="37"/>
  <c r="I419" i="37"/>
  <c r="J419" i="37"/>
  <c r="K419" i="37"/>
  <c r="L419" i="37"/>
  <c r="M419" i="37"/>
  <c r="N419" i="37"/>
  <c r="O419" i="37"/>
  <c r="P419" i="37"/>
  <c r="S419" i="37"/>
  <c r="T419" i="37"/>
  <c r="U419" i="37"/>
  <c r="V419" i="37"/>
  <c r="W419" i="37"/>
  <c r="X419" i="37"/>
  <c r="Y419" i="37"/>
  <c r="Z419" i="37"/>
  <c r="H420" i="37"/>
  <c r="I420" i="37"/>
  <c r="J420" i="37"/>
  <c r="K420" i="37"/>
  <c r="L420" i="37"/>
  <c r="M420" i="37"/>
  <c r="N420" i="37"/>
  <c r="O420" i="37"/>
  <c r="P420" i="37"/>
  <c r="S420" i="37"/>
  <c r="T420" i="37"/>
  <c r="U420" i="37"/>
  <c r="V420" i="37"/>
  <c r="W420" i="37"/>
  <c r="X420" i="37"/>
  <c r="Y420" i="37"/>
  <c r="Z420" i="37"/>
  <c r="H422" i="37"/>
  <c r="I422" i="37"/>
  <c r="J422" i="37"/>
  <c r="K422" i="37"/>
  <c r="L422" i="37"/>
  <c r="M422" i="37"/>
  <c r="N422" i="37"/>
  <c r="O422" i="37"/>
  <c r="P422" i="37"/>
  <c r="S422" i="37"/>
  <c r="T422" i="37"/>
  <c r="U422" i="37"/>
  <c r="V422" i="37"/>
  <c r="W422" i="37"/>
  <c r="X422" i="37"/>
  <c r="Y422" i="37"/>
  <c r="Z422" i="37"/>
  <c r="H423" i="37"/>
  <c r="I423" i="37"/>
  <c r="J423" i="37"/>
  <c r="K423" i="37"/>
  <c r="L423" i="37"/>
  <c r="M423" i="37"/>
  <c r="N423" i="37"/>
  <c r="O423" i="37"/>
  <c r="P423" i="37"/>
  <c r="S423" i="37"/>
  <c r="T423" i="37"/>
  <c r="U423" i="37"/>
  <c r="V423" i="37"/>
  <c r="W423" i="37"/>
  <c r="X423" i="37"/>
  <c r="Y423" i="37"/>
  <c r="Z423" i="37"/>
  <c r="H424" i="37"/>
  <c r="I424" i="37"/>
  <c r="J424" i="37"/>
  <c r="K424" i="37"/>
  <c r="L424" i="37"/>
  <c r="M424" i="37"/>
  <c r="N424" i="37"/>
  <c r="O424" i="37"/>
  <c r="P424" i="37"/>
  <c r="S424" i="37"/>
  <c r="T424" i="37"/>
  <c r="U424" i="37"/>
  <c r="V424" i="37"/>
  <c r="W424" i="37"/>
  <c r="X424" i="37"/>
  <c r="Y424" i="37"/>
  <c r="Z424" i="37"/>
  <c r="H425" i="37"/>
  <c r="I425" i="37"/>
  <c r="J425" i="37"/>
  <c r="K425" i="37"/>
  <c r="L425" i="37"/>
  <c r="M425" i="37"/>
  <c r="N425" i="37"/>
  <c r="O425" i="37"/>
  <c r="P425" i="37"/>
  <c r="S425" i="37"/>
  <c r="T425" i="37"/>
  <c r="U425" i="37"/>
  <c r="V425" i="37"/>
  <c r="W425" i="37"/>
  <c r="X425" i="37"/>
  <c r="Y425" i="37"/>
  <c r="Z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P428" i="37"/>
  <c r="S428" i="37"/>
  <c r="T428" i="37"/>
  <c r="U428" i="37"/>
  <c r="V428" i="37"/>
  <c r="W428" i="37"/>
  <c r="X428" i="37"/>
  <c r="Y428" i="37"/>
  <c r="Z428" i="37"/>
  <c r="P429" i="37"/>
  <c r="S429" i="37"/>
  <c r="T429" i="37"/>
  <c r="U429" i="37"/>
  <c r="V429" i="37"/>
  <c r="W429" i="37"/>
  <c r="X429" i="37"/>
  <c r="Y429" i="37"/>
  <c r="Z429" i="37"/>
  <c r="U430" i="37"/>
  <c r="V430" i="37"/>
  <c r="H431" i="37"/>
  <c r="I431" i="37"/>
  <c r="J431" i="37"/>
  <c r="K431" i="37"/>
  <c r="L431" i="37"/>
  <c r="M431" i="37"/>
  <c r="N431" i="37"/>
  <c r="O431" i="37"/>
  <c r="P431" i="37"/>
  <c r="S431" i="37"/>
  <c r="T431" i="37"/>
  <c r="U431" i="37"/>
  <c r="V431" i="37"/>
  <c r="W431" i="37"/>
  <c r="X431" i="37"/>
  <c r="Y431" i="37"/>
  <c r="Z431" i="37"/>
  <c r="H432" i="37"/>
  <c r="I432" i="37"/>
  <c r="J432" i="37"/>
  <c r="K432" i="37"/>
  <c r="L432" i="37"/>
  <c r="M432" i="37"/>
  <c r="N432" i="37"/>
  <c r="O432" i="37"/>
  <c r="P432" i="37"/>
  <c r="S432" i="37"/>
  <c r="T432" i="37"/>
  <c r="U432" i="37"/>
  <c r="V432" i="37"/>
  <c r="W432" i="37"/>
  <c r="X432" i="37"/>
  <c r="Y432" i="37"/>
  <c r="Z432" i="37"/>
  <c r="H433" i="37"/>
  <c r="I433" i="37"/>
  <c r="J433" i="37"/>
  <c r="K433" i="37"/>
  <c r="L433" i="37"/>
  <c r="M433" i="37"/>
  <c r="N433" i="37"/>
  <c r="O433" i="37"/>
  <c r="P433" i="37"/>
  <c r="S433" i="37"/>
  <c r="T433" i="37"/>
  <c r="U433" i="37"/>
  <c r="V433" i="37"/>
  <c r="W433" i="37"/>
  <c r="X433" i="37"/>
  <c r="Y433" i="37"/>
  <c r="Z433" i="37"/>
  <c r="H434" i="37"/>
  <c r="I434" i="37"/>
  <c r="J434" i="37"/>
  <c r="K434" i="37"/>
  <c r="L434" i="37"/>
  <c r="M434" i="37"/>
  <c r="N434" i="37"/>
  <c r="O434" i="37"/>
  <c r="H1426" i="157"/>
  <c r="F413" i="37" s="1"/>
  <c r="F1426" i="157"/>
  <c r="H1425" i="157"/>
  <c r="F412" i="37" s="1"/>
  <c r="F1425" i="157"/>
  <c r="I1424" i="157"/>
  <c r="G411" i="37" s="1"/>
  <c r="H1424" i="157"/>
  <c r="F411" i="37" s="1"/>
  <c r="G1424" i="157"/>
  <c r="E411" i="37" s="1"/>
  <c r="F1424" i="157"/>
  <c r="I1423" i="157"/>
  <c r="G410" i="37" s="1"/>
  <c r="H1423" i="157"/>
  <c r="F410" i="37" s="1"/>
  <c r="G1423" i="157"/>
  <c r="E410" i="37" s="1"/>
  <c r="F1423" i="157"/>
  <c r="H1422" i="157"/>
  <c r="F1422" i="157"/>
  <c r="I1421" i="157"/>
  <c r="G408" i="37" s="1"/>
  <c r="H1421" i="157"/>
  <c r="F408" i="37" s="1"/>
  <c r="G1421" i="157"/>
  <c r="E408" i="37" s="1"/>
  <c r="F1421" i="157"/>
  <c r="F1396" i="157"/>
  <c r="G1396" i="157"/>
  <c r="E383" i="37" s="1"/>
  <c r="H1396" i="157"/>
  <c r="F383" i="37" s="1"/>
  <c r="I1396" i="157"/>
  <c r="G383" i="37" s="1"/>
  <c r="F1397" i="157"/>
  <c r="H1397" i="157"/>
  <c r="F384" i="37" s="1"/>
  <c r="F1398" i="157"/>
  <c r="H1398" i="157"/>
  <c r="F385" i="37" s="1"/>
  <c r="F1399" i="157"/>
  <c r="H1399" i="157"/>
  <c r="F386" i="37" s="1"/>
  <c r="F1400" i="157"/>
  <c r="H1400" i="157"/>
  <c r="F387" i="37" s="1"/>
  <c r="F1402" i="157"/>
  <c r="H1402" i="157"/>
  <c r="F389" i="37" s="1"/>
  <c r="F1403" i="157"/>
  <c r="H1403" i="157"/>
  <c r="F390" i="37" s="1"/>
  <c r="F1404" i="157"/>
  <c r="G1404" i="157"/>
  <c r="E391" i="37" s="1"/>
  <c r="H1404" i="157"/>
  <c r="F391" i="37" s="1"/>
  <c r="I1404" i="157"/>
  <c r="G391" i="37" s="1"/>
  <c r="F1405" i="157"/>
  <c r="H1405" i="157"/>
  <c r="F392" i="37" s="1"/>
  <c r="F1408" i="157"/>
  <c r="H1408" i="157"/>
  <c r="F395" i="37" s="1"/>
  <c r="F1409" i="157"/>
  <c r="G1409" i="157"/>
  <c r="E396" i="37" s="1"/>
  <c r="H1409" i="157"/>
  <c r="F396" i="37" s="1"/>
  <c r="I1409" i="157"/>
  <c r="G396" i="37" s="1"/>
  <c r="F1410" i="157"/>
  <c r="H1410" i="157"/>
  <c r="F397" i="37" s="1"/>
  <c r="F1411" i="157"/>
  <c r="G1411" i="157"/>
  <c r="E398" i="37" s="1"/>
  <c r="H1411" i="157"/>
  <c r="F398" i="37" s="1"/>
  <c r="I1411" i="157"/>
  <c r="G398" i="37" s="1"/>
  <c r="F1412" i="157"/>
  <c r="H1412" i="157"/>
  <c r="F399" i="37" s="1"/>
  <c r="F1413" i="157"/>
  <c r="H1413" i="157"/>
  <c r="F1415" i="157"/>
  <c r="H1415" i="157"/>
  <c r="F402" i="37" s="1"/>
  <c r="F1416" i="157"/>
  <c r="H1416" i="157"/>
  <c r="F403" i="37" s="1"/>
  <c r="G405" i="37"/>
  <c r="F1428" i="157"/>
  <c r="G1428" i="157"/>
  <c r="E415" i="37" s="1"/>
  <c r="H1428" i="157"/>
  <c r="F415" i="37" s="1"/>
  <c r="I1428" i="157"/>
  <c r="G415" i="37" s="1"/>
  <c r="F1430" i="157"/>
  <c r="H1430" i="157"/>
  <c r="F417" i="37" s="1"/>
  <c r="F1431" i="157"/>
  <c r="H1431" i="157"/>
  <c r="F418" i="37" s="1"/>
  <c r="F1433" i="157"/>
  <c r="H1433" i="157"/>
  <c r="F420" i="37" s="1"/>
  <c r="H1371" i="157"/>
  <c r="H1439" i="157" s="1"/>
  <c r="F426" i="37" s="1"/>
  <c r="H1367" i="157"/>
  <c r="F1371" i="157"/>
  <c r="F1367" i="157"/>
  <c r="F1364" i="157"/>
  <c r="H1350" i="157"/>
  <c r="H1420" i="157" s="1"/>
  <c r="H1343" i="157"/>
  <c r="H1407" i="157"/>
  <c r="F394" i="37" s="1"/>
  <c r="H1330" i="157"/>
  <c r="H1324" i="157"/>
  <c r="H1395" i="157" s="1"/>
  <c r="F382" i="37" s="1"/>
  <c r="G1356" i="157"/>
  <c r="G1355" i="157"/>
  <c r="G1352" i="157"/>
  <c r="G1346" i="157"/>
  <c r="G1345" i="157"/>
  <c r="G1344" i="157"/>
  <c r="G1342" i="157"/>
  <c r="G1341" i="157"/>
  <c r="G1339" i="157"/>
  <c r="G1337" i="157"/>
  <c r="G1334" i="157"/>
  <c r="G1332" i="157"/>
  <c r="G1331" i="157"/>
  <c r="G1329" i="157"/>
  <c r="G1328" i="157"/>
  <c r="G1327" i="157"/>
  <c r="G1326" i="157"/>
  <c r="F1350" i="157"/>
  <c r="F1343" i="157"/>
  <c r="F1330" i="157"/>
  <c r="F1324" i="15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S317" i="37"/>
  <c r="T317" i="37"/>
  <c r="U317" i="37"/>
  <c r="V317" i="37"/>
  <c r="W317" i="37"/>
  <c r="X317" i="37"/>
  <c r="Y317" i="37"/>
  <c r="Z317" i="37"/>
  <c r="D318" i="37"/>
  <c r="E318" i="37"/>
  <c r="F318" i="37"/>
  <c r="G318" i="37"/>
  <c r="H318" i="37"/>
  <c r="I318" i="37"/>
  <c r="J318" i="37"/>
  <c r="K318" i="37"/>
  <c r="L318" i="37"/>
  <c r="M318" i="37"/>
  <c r="N318" i="37"/>
  <c r="O318" i="3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P320" i="37"/>
  <c r="S320" i="37"/>
  <c r="T320" i="37"/>
  <c r="U320" i="37"/>
  <c r="V320" i="37"/>
  <c r="W320" i="37"/>
  <c r="X320" i="37"/>
  <c r="Y320" i="37"/>
  <c r="Z320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S321" i="37"/>
  <c r="T321" i="37"/>
  <c r="U321" i="37"/>
  <c r="V321" i="37"/>
  <c r="W321" i="37"/>
  <c r="X321" i="37"/>
  <c r="Y321" i="37"/>
  <c r="Z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S322" i="37"/>
  <c r="T322" i="37"/>
  <c r="U322" i="37"/>
  <c r="V322" i="37"/>
  <c r="W322" i="37"/>
  <c r="X322" i="37"/>
  <c r="Y322" i="37"/>
  <c r="Z322" i="37"/>
  <c r="H323" i="37"/>
  <c r="I323" i="37"/>
  <c r="J323" i="37"/>
  <c r="K323" i="37"/>
  <c r="L323" i="37"/>
  <c r="M323" i="37"/>
  <c r="N323" i="37"/>
  <c r="O323" i="37"/>
  <c r="P323" i="37"/>
  <c r="S323" i="37"/>
  <c r="T323" i="37"/>
  <c r="U323" i="37"/>
  <c r="V323" i="37"/>
  <c r="W323" i="37"/>
  <c r="X323" i="37"/>
  <c r="Y323" i="37"/>
  <c r="Z323" i="37"/>
  <c r="H324" i="37"/>
  <c r="I324" i="37"/>
  <c r="J324" i="37"/>
  <c r="K324" i="37"/>
  <c r="L324" i="37"/>
  <c r="M324" i="37"/>
  <c r="N324" i="37"/>
  <c r="O324" i="37"/>
  <c r="P324" i="37"/>
  <c r="S324" i="37"/>
  <c r="T324" i="37"/>
  <c r="U324" i="37"/>
  <c r="V324" i="37"/>
  <c r="W324" i="37"/>
  <c r="X324" i="37"/>
  <c r="Y324" i="37"/>
  <c r="Z324" i="37"/>
  <c r="H325" i="37"/>
  <c r="I325" i="37"/>
  <c r="J325" i="37"/>
  <c r="K325" i="37"/>
  <c r="L325" i="37"/>
  <c r="M325" i="37"/>
  <c r="N325" i="37"/>
  <c r="O325" i="37"/>
  <c r="P325" i="37"/>
  <c r="S325" i="37"/>
  <c r="T325" i="37"/>
  <c r="U325" i="37"/>
  <c r="V325" i="37"/>
  <c r="W325" i="37"/>
  <c r="X325" i="37"/>
  <c r="Y325" i="37"/>
  <c r="Z325" i="37"/>
  <c r="H326" i="37"/>
  <c r="I326" i="37"/>
  <c r="J326" i="37"/>
  <c r="K326" i="37"/>
  <c r="L326" i="37"/>
  <c r="M326" i="37"/>
  <c r="N326" i="37"/>
  <c r="O326" i="37"/>
  <c r="P326" i="37"/>
  <c r="S326" i="37"/>
  <c r="T326" i="37"/>
  <c r="U326" i="37"/>
  <c r="V326" i="37"/>
  <c r="W326" i="37"/>
  <c r="X326" i="37"/>
  <c r="Y326" i="37"/>
  <c r="Z326" i="37"/>
  <c r="H327" i="37"/>
  <c r="I327" i="37"/>
  <c r="J327" i="37"/>
  <c r="K327" i="37"/>
  <c r="L327" i="37"/>
  <c r="M327" i="37"/>
  <c r="N327" i="37"/>
  <c r="O327" i="37"/>
  <c r="P327" i="37"/>
  <c r="S327" i="37"/>
  <c r="T327" i="37"/>
  <c r="U327" i="37"/>
  <c r="V327" i="37"/>
  <c r="W327" i="37"/>
  <c r="X327" i="37"/>
  <c r="Y327" i="37"/>
  <c r="Z327" i="37"/>
  <c r="H328" i="37"/>
  <c r="I328" i="37"/>
  <c r="J328" i="37"/>
  <c r="K328" i="37"/>
  <c r="L328" i="37"/>
  <c r="M328" i="37"/>
  <c r="N328" i="37"/>
  <c r="O328" i="37"/>
  <c r="P328" i="37"/>
  <c r="S328" i="37"/>
  <c r="T328" i="37"/>
  <c r="U328" i="37"/>
  <c r="V328" i="37"/>
  <c r="W328" i="37"/>
  <c r="X328" i="37"/>
  <c r="Y328" i="37"/>
  <c r="Z328" i="37"/>
  <c r="H329" i="37"/>
  <c r="I329" i="37"/>
  <c r="J329" i="37"/>
  <c r="K329" i="37"/>
  <c r="L329" i="37"/>
  <c r="M329" i="37"/>
  <c r="N329" i="37"/>
  <c r="O329" i="37"/>
  <c r="P329" i="37"/>
  <c r="S329" i="37"/>
  <c r="T329" i="37"/>
  <c r="U329" i="37"/>
  <c r="V329" i="37"/>
  <c r="W329" i="37"/>
  <c r="X329" i="37"/>
  <c r="Y329" i="37"/>
  <c r="Z329" i="37"/>
  <c r="D330" i="37"/>
  <c r="E330" i="37"/>
  <c r="F330" i="37"/>
  <c r="G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S331" i="37"/>
  <c r="T331" i="37"/>
  <c r="U331" i="37"/>
  <c r="V331" i="37"/>
  <c r="W331" i="37"/>
  <c r="X331" i="37"/>
  <c r="Y331" i="37"/>
  <c r="Z331" i="37"/>
  <c r="H332" i="37"/>
  <c r="I332" i="37"/>
  <c r="J332" i="37"/>
  <c r="K332" i="37"/>
  <c r="L332" i="37"/>
  <c r="M332" i="37"/>
  <c r="N332" i="37"/>
  <c r="O332" i="37"/>
  <c r="P332" i="37"/>
  <c r="S332" i="37"/>
  <c r="T332" i="37"/>
  <c r="U332" i="37"/>
  <c r="V332" i="37"/>
  <c r="W332" i="37"/>
  <c r="X332" i="37"/>
  <c r="Y332" i="37"/>
  <c r="Z332" i="37"/>
  <c r="H333" i="37"/>
  <c r="I333" i="37"/>
  <c r="J333" i="37"/>
  <c r="K333" i="37"/>
  <c r="L333" i="37"/>
  <c r="M333" i="37"/>
  <c r="N333" i="37"/>
  <c r="O333" i="37"/>
  <c r="P333" i="37"/>
  <c r="S333" i="37"/>
  <c r="T333" i="37"/>
  <c r="U333" i="37"/>
  <c r="V333" i="37"/>
  <c r="W333" i="37"/>
  <c r="X333" i="37"/>
  <c r="Y333" i="37"/>
  <c r="Z333" i="37"/>
  <c r="H334" i="37"/>
  <c r="I334" i="37"/>
  <c r="J334" i="37"/>
  <c r="K334" i="37"/>
  <c r="L334" i="37"/>
  <c r="M334" i="37"/>
  <c r="N334" i="37"/>
  <c r="O334" i="37"/>
  <c r="P334" i="37"/>
  <c r="S334" i="37"/>
  <c r="T334" i="37"/>
  <c r="U334" i="37"/>
  <c r="V334" i="37"/>
  <c r="W334" i="37"/>
  <c r="X334" i="37"/>
  <c r="Y334" i="37"/>
  <c r="Z334" i="37"/>
  <c r="G335" i="37"/>
  <c r="H335" i="37"/>
  <c r="I335" i="37"/>
  <c r="J335" i="37"/>
  <c r="K335" i="37"/>
  <c r="L335" i="37"/>
  <c r="M335" i="37"/>
  <c r="N335" i="37"/>
  <c r="O335" i="37"/>
  <c r="P335" i="37"/>
  <c r="S335" i="37"/>
  <c r="T335" i="37"/>
  <c r="U335" i="37"/>
  <c r="V335" i="37"/>
  <c r="W335" i="37"/>
  <c r="X335" i="37"/>
  <c r="Y335" i="37"/>
  <c r="Z335" i="37"/>
  <c r="H336" i="37"/>
  <c r="I336" i="37"/>
  <c r="J336" i="37"/>
  <c r="K336" i="37"/>
  <c r="L336" i="37"/>
  <c r="M336" i="37"/>
  <c r="N336" i="37"/>
  <c r="O336" i="37"/>
  <c r="P336" i="37"/>
  <c r="S336" i="37"/>
  <c r="T336" i="37"/>
  <c r="U336" i="37"/>
  <c r="V336" i="37"/>
  <c r="W336" i="37"/>
  <c r="X336" i="37"/>
  <c r="Y336" i="37"/>
  <c r="Z336" i="37"/>
  <c r="G337" i="37"/>
  <c r="H337" i="37"/>
  <c r="I337" i="37"/>
  <c r="J337" i="37"/>
  <c r="K337" i="37"/>
  <c r="L337" i="37"/>
  <c r="M337" i="37"/>
  <c r="N337" i="37"/>
  <c r="O337" i="37"/>
  <c r="P337" i="37"/>
  <c r="S337" i="37"/>
  <c r="T337" i="37"/>
  <c r="U337" i="37"/>
  <c r="V337" i="37"/>
  <c r="W337" i="37"/>
  <c r="X337" i="37"/>
  <c r="Y337" i="37"/>
  <c r="Z337" i="37"/>
  <c r="H338" i="37"/>
  <c r="I338" i="37"/>
  <c r="J338" i="37"/>
  <c r="K338" i="37"/>
  <c r="L338" i="37"/>
  <c r="M338" i="37"/>
  <c r="N338" i="37"/>
  <c r="O338" i="37"/>
  <c r="P338" i="37"/>
  <c r="S338" i="37"/>
  <c r="T338" i="37"/>
  <c r="U338" i="37"/>
  <c r="V338" i="37"/>
  <c r="W338" i="37"/>
  <c r="X338" i="37"/>
  <c r="Y338" i="37"/>
  <c r="Z338" i="37"/>
  <c r="H339" i="37"/>
  <c r="I339" i="37"/>
  <c r="J339" i="37"/>
  <c r="K339" i="37"/>
  <c r="L339" i="37"/>
  <c r="M339" i="37"/>
  <c r="N339" i="37"/>
  <c r="O339" i="37"/>
  <c r="P339" i="37"/>
  <c r="S339" i="37"/>
  <c r="T339" i="37"/>
  <c r="U339" i="37"/>
  <c r="V339" i="37"/>
  <c r="W339" i="37"/>
  <c r="X339" i="37"/>
  <c r="Y339" i="37"/>
  <c r="Z339" i="37"/>
  <c r="H340" i="37"/>
  <c r="I340" i="37"/>
  <c r="J340" i="37"/>
  <c r="K340" i="37"/>
  <c r="L340" i="37"/>
  <c r="M340" i="37"/>
  <c r="N340" i="37"/>
  <c r="O340" i="37"/>
  <c r="P340" i="37"/>
  <c r="S340" i="37"/>
  <c r="T340" i="37"/>
  <c r="U340" i="37"/>
  <c r="V340" i="37"/>
  <c r="W340" i="37"/>
  <c r="X340" i="37"/>
  <c r="Y340" i="37"/>
  <c r="Z340" i="37"/>
  <c r="H341" i="37"/>
  <c r="I341" i="37"/>
  <c r="J341" i="37"/>
  <c r="K341" i="37"/>
  <c r="L341" i="37"/>
  <c r="M341" i="37"/>
  <c r="N341" i="37"/>
  <c r="O341" i="37"/>
  <c r="P341" i="37"/>
  <c r="S341" i="37"/>
  <c r="T341" i="37"/>
  <c r="U341" i="37"/>
  <c r="V341" i="37"/>
  <c r="W341" i="37"/>
  <c r="X341" i="37"/>
  <c r="Y341" i="37"/>
  <c r="Z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P343" i="37"/>
  <c r="S343" i="37"/>
  <c r="T343" i="37"/>
  <c r="U343" i="37"/>
  <c r="V343" i="37"/>
  <c r="W343" i="37"/>
  <c r="X343" i="37"/>
  <c r="Y343" i="37"/>
  <c r="Z343" i="37"/>
  <c r="H344" i="37"/>
  <c r="I344" i="37"/>
  <c r="J344" i="37"/>
  <c r="K344" i="37"/>
  <c r="L344" i="37"/>
  <c r="M344" i="37"/>
  <c r="N344" i="37"/>
  <c r="O344" i="37"/>
  <c r="P344" i="37"/>
  <c r="S344" i="37"/>
  <c r="T344" i="37"/>
  <c r="U344" i="37"/>
  <c r="V344" i="37"/>
  <c r="W344" i="37"/>
  <c r="X344" i="37"/>
  <c r="Y344" i="37"/>
  <c r="Z344" i="37"/>
  <c r="G345" i="37"/>
  <c r="H345" i="37"/>
  <c r="J345" i="37"/>
  <c r="K345" i="37"/>
  <c r="L345" i="37"/>
  <c r="M345" i="37"/>
  <c r="N345" i="37"/>
  <c r="O345" i="37"/>
  <c r="P345" i="37"/>
  <c r="S345" i="37"/>
  <c r="T345" i="37"/>
  <c r="U345" i="37"/>
  <c r="V345" i="37"/>
  <c r="W345" i="37"/>
  <c r="X345" i="37"/>
  <c r="Y345" i="37"/>
  <c r="Z345" i="37"/>
  <c r="H346" i="37"/>
  <c r="I346" i="37"/>
  <c r="J346" i="37"/>
  <c r="K346" i="37"/>
  <c r="L346" i="37"/>
  <c r="M346" i="37"/>
  <c r="N346" i="37"/>
  <c r="O346" i="37"/>
  <c r="P346" i="37"/>
  <c r="S346" i="37"/>
  <c r="T346" i="37"/>
  <c r="U346" i="37"/>
  <c r="V346" i="37"/>
  <c r="W346" i="37"/>
  <c r="X346" i="37"/>
  <c r="Y346" i="37"/>
  <c r="Z346" i="37"/>
  <c r="H347" i="37"/>
  <c r="I347" i="37"/>
  <c r="J347" i="37"/>
  <c r="K347" i="37"/>
  <c r="L347" i="37"/>
  <c r="M347" i="37"/>
  <c r="N347" i="37"/>
  <c r="O347" i="37"/>
  <c r="P347" i="37"/>
  <c r="S347" i="37"/>
  <c r="T347" i="37"/>
  <c r="U347" i="37"/>
  <c r="V347" i="37"/>
  <c r="W347" i="37"/>
  <c r="X347" i="37"/>
  <c r="Y347" i="37"/>
  <c r="Z347" i="37"/>
  <c r="H348" i="37"/>
  <c r="I348" i="37"/>
  <c r="J348" i="37"/>
  <c r="K348" i="37"/>
  <c r="L348" i="37"/>
  <c r="M348" i="37"/>
  <c r="N348" i="37"/>
  <c r="O348" i="37"/>
  <c r="G349" i="37"/>
  <c r="H349" i="37"/>
  <c r="I349" i="37"/>
  <c r="J349" i="37"/>
  <c r="K349" i="37"/>
  <c r="L349" i="37"/>
  <c r="M349" i="37"/>
  <c r="N349" i="37"/>
  <c r="O349" i="37"/>
  <c r="P349" i="37"/>
  <c r="S349" i="37"/>
  <c r="T349" i="37"/>
  <c r="U349" i="37"/>
  <c r="V349" i="37"/>
  <c r="W349" i="37"/>
  <c r="X349" i="37"/>
  <c r="Y349" i="37"/>
  <c r="Z349" i="37"/>
  <c r="G350" i="37"/>
  <c r="H350" i="37"/>
  <c r="I350" i="37"/>
  <c r="J350" i="37"/>
  <c r="K350" i="37"/>
  <c r="L350" i="37"/>
  <c r="M350" i="37"/>
  <c r="N350" i="37"/>
  <c r="O350" i="37"/>
  <c r="P350" i="37"/>
  <c r="U350" i="37"/>
  <c r="V350" i="37"/>
  <c r="X350" i="37"/>
  <c r="Y350" i="37"/>
  <c r="Z350" i="37"/>
  <c r="H351" i="37"/>
  <c r="I351" i="37"/>
  <c r="J351" i="37"/>
  <c r="K351" i="37"/>
  <c r="L351" i="37"/>
  <c r="M351" i="37"/>
  <c r="N351" i="37"/>
  <c r="O351" i="37"/>
  <c r="H352" i="37"/>
  <c r="I352" i="37"/>
  <c r="J352" i="37"/>
  <c r="K352" i="37"/>
  <c r="L352" i="37"/>
  <c r="M352" i="37"/>
  <c r="N352" i="37"/>
  <c r="O352" i="37"/>
  <c r="P352" i="37"/>
  <c r="S352" i="37"/>
  <c r="T352" i="37"/>
  <c r="U352" i="37"/>
  <c r="V352" i="37"/>
  <c r="W352" i="37"/>
  <c r="X352" i="37"/>
  <c r="Y352" i="37"/>
  <c r="Z352" i="37"/>
  <c r="H353" i="37"/>
  <c r="I353" i="37"/>
  <c r="J353" i="37"/>
  <c r="K353" i="37"/>
  <c r="L353" i="37"/>
  <c r="M353" i="37"/>
  <c r="N353" i="37"/>
  <c r="O353" i="37"/>
  <c r="P353" i="37"/>
  <c r="S353" i="37"/>
  <c r="T353" i="37"/>
  <c r="U353" i="37"/>
  <c r="V353" i="37"/>
  <c r="W353" i="37"/>
  <c r="X353" i="37"/>
  <c r="Y353" i="37"/>
  <c r="Z353" i="37"/>
  <c r="H354" i="37"/>
  <c r="I354" i="37"/>
  <c r="J354" i="37"/>
  <c r="K354" i="37"/>
  <c r="L354" i="37"/>
  <c r="M354" i="37"/>
  <c r="N354" i="37"/>
  <c r="O354" i="37"/>
  <c r="P354" i="37"/>
  <c r="S354" i="37"/>
  <c r="T354" i="37"/>
  <c r="U354" i="37"/>
  <c r="V354" i="37"/>
  <c r="W354" i="37"/>
  <c r="X354" i="37"/>
  <c r="Y354" i="37"/>
  <c r="Z354" i="37"/>
  <c r="H355" i="37"/>
  <c r="I355" i="37"/>
  <c r="J355" i="37"/>
  <c r="K355" i="37"/>
  <c r="L355" i="37"/>
  <c r="M355" i="37"/>
  <c r="N355" i="37"/>
  <c r="O355" i="37"/>
  <c r="P355" i="37"/>
  <c r="S355" i="37"/>
  <c r="T355" i="37"/>
  <c r="U355" i="37"/>
  <c r="V355" i="37"/>
  <c r="W355" i="37"/>
  <c r="X355" i="37"/>
  <c r="Y355" i="37"/>
  <c r="Z355" i="37"/>
  <c r="H356" i="37"/>
  <c r="I356" i="37"/>
  <c r="J356" i="37"/>
  <c r="K356" i="37"/>
  <c r="L356" i="37"/>
  <c r="M356" i="37"/>
  <c r="N356" i="37"/>
  <c r="O356" i="37"/>
  <c r="P356" i="37"/>
  <c r="S356" i="37"/>
  <c r="T356" i="37"/>
  <c r="U356" i="37"/>
  <c r="V356" i="37"/>
  <c r="W356" i="37"/>
  <c r="X356" i="37"/>
  <c r="Y356" i="37"/>
  <c r="Z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P358" i="37"/>
  <c r="S358" i="37"/>
  <c r="T358" i="37"/>
  <c r="U358" i="37"/>
  <c r="V358" i="37"/>
  <c r="W358" i="37"/>
  <c r="X358" i="37"/>
  <c r="Y358" i="37"/>
  <c r="Z358" i="37"/>
  <c r="H359" i="37"/>
  <c r="I359" i="37"/>
  <c r="J359" i="37"/>
  <c r="K359" i="37"/>
  <c r="L359" i="37"/>
  <c r="M359" i="37"/>
  <c r="N359" i="37"/>
  <c r="O359" i="37"/>
  <c r="P359" i="37"/>
  <c r="S359" i="37"/>
  <c r="T359" i="37"/>
  <c r="U359" i="37"/>
  <c r="V359" i="37"/>
  <c r="W359" i="37"/>
  <c r="X359" i="37"/>
  <c r="Y359" i="37"/>
  <c r="Z359" i="37"/>
  <c r="H360" i="37"/>
  <c r="I360" i="37"/>
  <c r="J360" i="37"/>
  <c r="K360" i="37"/>
  <c r="L360" i="37"/>
  <c r="M360" i="37"/>
  <c r="N360" i="37"/>
  <c r="O360" i="37"/>
  <c r="P360" i="37"/>
  <c r="U360" i="37"/>
  <c r="V360" i="37"/>
  <c r="X360" i="37"/>
  <c r="Y360" i="37"/>
  <c r="Z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P362" i="37"/>
  <c r="S362" i="37"/>
  <c r="T362" i="37"/>
  <c r="U362" i="37"/>
  <c r="V362" i="37"/>
  <c r="W362" i="37"/>
  <c r="X362" i="37"/>
  <c r="Y362" i="37"/>
  <c r="Z362" i="37"/>
  <c r="H363" i="37"/>
  <c r="I363" i="37"/>
  <c r="J363" i="37"/>
  <c r="K363" i="37"/>
  <c r="L363" i="37"/>
  <c r="M363" i="37"/>
  <c r="N363" i="37"/>
  <c r="O363" i="37"/>
  <c r="P363" i="37"/>
  <c r="S363" i="37"/>
  <c r="T363" i="37"/>
  <c r="U363" i="37"/>
  <c r="V363" i="37"/>
  <c r="W363" i="37"/>
  <c r="X363" i="37"/>
  <c r="Y363" i="37"/>
  <c r="Z363" i="37"/>
  <c r="H364" i="37"/>
  <c r="I364" i="37"/>
  <c r="J364" i="37"/>
  <c r="K364" i="37"/>
  <c r="L364" i="37"/>
  <c r="M364" i="37"/>
  <c r="N364" i="37"/>
  <c r="O364" i="37"/>
  <c r="P364" i="37"/>
  <c r="S364" i="37"/>
  <c r="T364" i="37"/>
  <c r="U364" i="37"/>
  <c r="V364" i="37"/>
  <c r="W364" i="37"/>
  <c r="X364" i="37"/>
  <c r="Y364" i="37"/>
  <c r="Z364" i="37"/>
  <c r="H365" i="37"/>
  <c r="I365" i="37"/>
  <c r="J365" i="37"/>
  <c r="K365" i="37"/>
  <c r="L365" i="37"/>
  <c r="M365" i="37"/>
  <c r="N365" i="37"/>
  <c r="O365" i="37"/>
  <c r="P365" i="37"/>
  <c r="S365" i="37"/>
  <c r="T365" i="37"/>
  <c r="U365" i="37"/>
  <c r="V365" i="37"/>
  <c r="W365" i="37"/>
  <c r="X365" i="37"/>
  <c r="Y365" i="37"/>
  <c r="Z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P368" i="37"/>
  <c r="S368" i="37"/>
  <c r="T368" i="37"/>
  <c r="U368" i="37"/>
  <c r="V368" i="37"/>
  <c r="W368" i="37"/>
  <c r="X368" i="37"/>
  <c r="Y368" i="37"/>
  <c r="Z368" i="37"/>
  <c r="P369" i="37"/>
  <c r="S369" i="37"/>
  <c r="T369" i="37"/>
  <c r="U369" i="37"/>
  <c r="V369" i="37"/>
  <c r="W369" i="37"/>
  <c r="X369" i="37"/>
  <c r="Y369" i="37"/>
  <c r="Z369" i="37"/>
  <c r="H372" i="37"/>
  <c r="I372" i="37"/>
  <c r="J372" i="37"/>
  <c r="K372" i="37"/>
  <c r="L372" i="37"/>
  <c r="M372" i="37"/>
  <c r="N372" i="37"/>
  <c r="O372" i="37"/>
  <c r="P372" i="37"/>
  <c r="S372" i="37"/>
  <c r="T372" i="37"/>
  <c r="U372" i="37"/>
  <c r="V372" i="37"/>
  <c r="W372" i="37"/>
  <c r="X372" i="37"/>
  <c r="Y372" i="37"/>
  <c r="Z372" i="37"/>
  <c r="H373" i="37"/>
  <c r="I373" i="37"/>
  <c r="J373" i="37"/>
  <c r="K373" i="37"/>
  <c r="L373" i="37"/>
  <c r="M373" i="37"/>
  <c r="N373" i="37"/>
  <c r="O373" i="37"/>
  <c r="P373" i="37"/>
  <c r="S373" i="37"/>
  <c r="T373" i="37"/>
  <c r="U373" i="37"/>
  <c r="V373" i="37"/>
  <c r="W373" i="37"/>
  <c r="X373" i="37"/>
  <c r="Y373" i="37"/>
  <c r="Z373" i="37"/>
  <c r="H374" i="37"/>
  <c r="I374" i="37"/>
  <c r="J374" i="37"/>
  <c r="K374" i="37"/>
  <c r="L374" i="37"/>
  <c r="M374" i="37"/>
  <c r="N374" i="37"/>
  <c r="O374" i="37"/>
  <c r="P374" i="37"/>
  <c r="S374" i="37"/>
  <c r="T374" i="37"/>
  <c r="U374" i="37"/>
  <c r="V374" i="37"/>
  <c r="W374" i="37"/>
  <c r="X374" i="37"/>
  <c r="Y374" i="37"/>
  <c r="Z374" i="37"/>
  <c r="H375" i="37"/>
  <c r="I375" i="37"/>
  <c r="J375" i="37"/>
  <c r="K375" i="37"/>
  <c r="L375" i="37"/>
  <c r="M375" i="37"/>
  <c r="N375" i="37"/>
  <c r="O375" i="37"/>
  <c r="H1285" i="157"/>
  <c r="F352" i="37" s="1"/>
  <c r="F1285" i="157"/>
  <c r="H1284" i="157"/>
  <c r="F351" i="37" s="1"/>
  <c r="F1284" i="157"/>
  <c r="H1283" i="157"/>
  <c r="F350" i="37" s="1"/>
  <c r="G1283" i="157"/>
  <c r="E350" i="37" s="1"/>
  <c r="F1283" i="157"/>
  <c r="H1282" i="157"/>
  <c r="F349" i="37" s="1"/>
  <c r="G1282" i="157"/>
  <c r="E349" i="37" s="1"/>
  <c r="F1282" i="157"/>
  <c r="H1281" i="157"/>
  <c r="F1281" i="157"/>
  <c r="H1280" i="157"/>
  <c r="F1280" i="157"/>
  <c r="H1278" i="157"/>
  <c r="F345" i="37" s="1"/>
  <c r="G1278" i="157"/>
  <c r="E345" i="37" s="1"/>
  <c r="F1278" i="157"/>
  <c r="H1276" i="157"/>
  <c r="F343" i="37" s="1"/>
  <c r="F1276" i="157"/>
  <c r="H1275" i="157"/>
  <c r="F1275" i="157"/>
  <c r="H1274" i="157"/>
  <c r="F341" i="37" s="1"/>
  <c r="F1274" i="157"/>
  <c r="H1272" i="157"/>
  <c r="F339" i="37" s="1"/>
  <c r="F1272" i="157"/>
  <c r="H1271" i="157"/>
  <c r="F1271" i="157"/>
  <c r="H1270" i="157"/>
  <c r="F337" i="37" s="1"/>
  <c r="G1270" i="157"/>
  <c r="E337" i="37" s="1"/>
  <c r="F1270" i="157"/>
  <c r="H1269" i="157"/>
  <c r="F1269" i="157"/>
  <c r="H1268" i="157"/>
  <c r="F335" i="37" s="1"/>
  <c r="G1268" i="157"/>
  <c r="E335" i="37" s="1"/>
  <c r="F1268" i="157"/>
  <c r="H1267" i="157"/>
  <c r="F334" i="37" s="1"/>
  <c r="F1267" i="157"/>
  <c r="H1264" i="157"/>
  <c r="F1264" i="157"/>
  <c r="H1262" i="157"/>
  <c r="F329" i="37" s="1"/>
  <c r="F1262" i="157"/>
  <c r="H1261" i="157"/>
  <c r="F1261" i="157"/>
  <c r="H1259" i="157"/>
  <c r="F1259" i="157"/>
  <c r="H1258" i="157"/>
  <c r="F325" i="37" s="1"/>
  <c r="F1258" i="157"/>
  <c r="H1257" i="157"/>
  <c r="F1257" i="157"/>
  <c r="H1256" i="157"/>
  <c r="F323" i="37" s="1"/>
  <c r="F1256" i="157"/>
  <c r="H1237" i="157"/>
  <c r="H1233" i="157"/>
  <c r="F1237" i="157"/>
  <c r="F1233" i="157"/>
  <c r="H1211" i="157"/>
  <c r="H1209" i="157" s="1"/>
  <c r="H1205" i="157"/>
  <c r="H1198" i="157"/>
  <c r="H1192" i="157"/>
  <c r="H1186" i="157"/>
  <c r="G1217" i="157"/>
  <c r="G1216" i="157"/>
  <c r="G1212" i="157"/>
  <c r="G1213" i="157"/>
  <c r="G1206" i="157"/>
  <c r="G1201" i="157"/>
  <c r="G1199" i="157"/>
  <c r="G1196" i="157"/>
  <c r="G1193" i="157"/>
  <c r="G1191" i="157"/>
  <c r="G1190" i="157"/>
  <c r="G1188" i="157"/>
  <c r="F1211" i="157"/>
  <c r="F1205" i="157"/>
  <c r="F1198" i="157"/>
  <c r="F1192" i="157"/>
  <c r="F1186" i="157"/>
  <c r="H1183" i="157"/>
  <c r="F1183" i="157"/>
  <c r="V1182" i="157"/>
  <c r="U1182" i="157"/>
  <c r="L1182" i="157"/>
  <c r="K1182" i="157"/>
  <c r="G1182" i="157"/>
  <c r="L1163" i="157"/>
  <c r="K1163" i="157"/>
  <c r="G1163" i="157"/>
  <c r="H1159" i="157"/>
  <c r="H1155" i="157"/>
  <c r="F1159" i="157"/>
  <c r="F1155" i="157"/>
  <c r="H1129" i="157"/>
  <c r="H1127" i="157" s="1"/>
  <c r="H1115" i="157"/>
  <c r="H1109" i="157"/>
  <c r="H1103" i="157"/>
  <c r="G1135" i="157"/>
  <c r="G1134" i="157"/>
  <c r="G1131" i="157"/>
  <c r="G1126" i="157"/>
  <c r="G1125" i="157"/>
  <c r="G1123" i="157"/>
  <c r="G1121" i="157"/>
  <c r="G1120" i="157"/>
  <c r="G1118" i="157"/>
  <c r="G1116" i="157"/>
  <c r="G1113" i="157"/>
  <c r="G1111" i="157"/>
  <c r="G1110" i="157"/>
  <c r="G1107" i="157"/>
  <c r="G1106" i="157"/>
  <c r="G1105" i="157"/>
  <c r="F1129" i="157"/>
  <c r="F1122" i="157"/>
  <c r="F1115" i="157"/>
  <c r="F1109" i="157"/>
  <c r="F1103" i="15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D143" i="37"/>
  <c r="E143" i="37"/>
  <c r="F143" i="37"/>
  <c r="G143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P144" i="37"/>
  <c r="S144" i="37"/>
  <c r="T144" i="37"/>
  <c r="U144" i="37"/>
  <c r="V144" i="37"/>
  <c r="W144" i="37"/>
  <c r="X144" i="37"/>
  <c r="Y144" i="37"/>
  <c r="Z144" i="37"/>
  <c r="E145" i="37"/>
  <c r="F145" i="37"/>
  <c r="G145" i="37"/>
  <c r="I145" i="37"/>
  <c r="J145" i="37"/>
  <c r="K145" i="37"/>
  <c r="L145" i="37"/>
  <c r="M145" i="37"/>
  <c r="N145" i="37"/>
  <c r="O145" i="37"/>
  <c r="P145" i="37"/>
  <c r="S145" i="37"/>
  <c r="T145" i="37"/>
  <c r="U145" i="37"/>
  <c r="V145" i="37"/>
  <c r="W145" i="37"/>
  <c r="X145" i="37"/>
  <c r="Y145" i="37"/>
  <c r="Z145" i="37"/>
  <c r="H146" i="37"/>
  <c r="I146" i="37"/>
  <c r="J146" i="37"/>
  <c r="K146" i="37"/>
  <c r="L146" i="37"/>
  <c r="M146" i="37"/>
  <c r="N146" i="37"/>
  <c r="O146" i="37"/>
  <c r="P146" i="37"/>
  <c r="S146" i="37"/>
  <c r="T146" i="37"/>
  <c r="U146" i="37"/>
  <c r="V146" i="37"/>
  <c r="W146" i="37"/>
  <c r="X146" i="37"/>
  <c r="Y146" i="37"/>
  <c r="Z146" i="37"/>
  <c r="H147" i="37"/>
  <c r="I147" i="37"/>
  <c r="J147" i="37"/>
  <c r="K147" i="37"/>
  <c r="L147" i="37"/>
  <c r="M147" i="37"/>
  <c r="N147" i="37"/>
  <c r="O147" i="37"/>
  <c r="P147" i="37"/>
  <c r="S147" i="37"/>
  <c r="T147" i="37"/>
  <c r="U147" i="37"/>
  <c r="V147" i="37"/>
  <c r="W147" i="37"/>
  <c r="X147" i="37"/>
  <c r="Y147" i="37"/>
  <c r="Z147" i="37"/>
  <c r="H148" i="37"/>
  <c r="I148" i="37"/>
  <c r="J148" i="37"/>
  <c r="K148" i="37"/>
  <c r="L148" i="37"/>
  <c r="M148" i="37"/>
  <c r="N148" i="37"/>
  <c r="O148" i="37"/>
  <c r="P148" i="37"/>
  <c r="S148" i="37"/>
  <c r="T148" i="37"/>
  <c r="U148" i="37"/>
  <c r="V148" i="37"/>
  <c r="W148" i="37"/>
  <c r="X148" i="37"/>
  <c r="Y148" i="37"/>
  <c r="Z148" i="37"/>
  <c r="H149" i="37"/>
  <c r="I149" i="37"/>
  <c r="J149" i="37"/>
  <c r="K149" i="37"/>
  <c r="L149" i="37"/>
  <c r="M149" i="37"/>
  <c r="N149" i="37"/>
  <c r="O149" i="37"/>
  <c r="P149" i="37"/>
  <c r="S149" i="37"/>
  <c r="T149" i="37"/>
  <c r="U149" i="37"/>
  <c r="V149" i="37"/>
  <c r="W149" i="37"/>
  <c r="X149" i="37"/>
  <c r="Y149" i="37"/>
  <c r="Z149" i="37"/>
  <c r="H150" i="37"/>
  <c r="I150" i="37"/>
  <c r="J150" i="37"/>
  <c r="K150" i="37"/>
  <c r="L150" i="37"/>
  <c r="M150" i="37"/>
  <c r="N150" i="37"/>
  <c r="O150" i="37"/>
  <c r="P150" i="37"/>
  <c r="S150" i="37"/>
  <c r="T150" i="37"/>
  <c r="U150" i="37"/>
  <c r="V150" i="37"/>
  <c r="W150" i="37"/>
  <c r="X150" i="37"/>
  <c r="Y150" i="37"/>
  <c r="Z150" i="37"/>
  <c r="H151" i="37"/>
  <c r="I151" i="37"/>
  <c r="J151" i="37"/>
  <c r="K151" i="37"/>
  <c r="L151" i="37"/>
  <c r="M151" i="37"/>
  <c r="N151" i="37"/>
  <c r="O151" i="37"/>
  <c r="P151" i="37"/>
  <c r="S151" i="37"/>
  <c r="T151" i="37"/>
  <c r="U151" i="37"/>
  <c r="V151" i="37"/>
  <c r="W151" i="37"/>
  <c r="X151" i="37"/>
  <c r="Y151" i="37"/>
  <c r="Z151" i="37"/>
  <c r="H152" i="37"/>
  <c r="I152" i="37"/>
  <c r="J152" i="37"/>
  <c r="K152" i="37"/>
  <c r="L152" i="37"/>
  <c r="M152" i="37"/>
  <c r="N152" i="37"/>
  <c r="O152" i="37"/>
  <c r="P152" i="37"/>
  <c r="S152" i="37"/>
  <c r="T152" i="37"/>
  <c r="U152" i="37"/>
  <c r="V152" i="37"/>
  <c r="W152" i="37"/>
  <c r="X152" i="37"/>
  <c r="Y152" i="37"/>
  <c r="Z152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S153" i="37"/>
  <c r="T153" i="37"/>
  <c r="U153" i="37"/>
  <c r="V153" i="37"/>
  <c r="W153" i="37"/>
  <c r="X153" i="37"/>
  <c r="Y153" i="37"/>
  <c r="Z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P155" i="37"/>
  <c r="S155" i="37"/>
  <c r="T155" i="37"/>
  <c r="U155" i="37"/>
  <c r="V155" i="37"/>
  <c r="W155" i="37"/>
  <c r="X155" i="37"/>
  <c r="Y155" i="37"/>
  <c r="Z155" i="37"/>
  <c r="H156" i="37"/>
  <c r="I156" i="37"/>
  <c r="J156" i="37"/>
  <c r="K156" i="37"/>
  <c r="L156" i="37"/>
  <c r="M156" i="37"/>
  <c r="N156" i="37"/>
  <c r="O156" i="37"/>
  <c r="P156" i="37"/>
  <c r="S156" i="37"/>
  <c r="T156" i="37"/>
  <c r="U156" i="37"/>
  <c r="V156" i="37"/>
  <c r="W156" i="37"/>
  <c r="X156" i="37"/>
  <c r="Y156" i="37"/>
  <c r="Z156" i="37"/>
  <c r="H157" i="37"/>
  <c r="I157" i="37"/>
  <c r="J157" i="37"/>
  <c r="K157" i="37"/>
  <c r="L157" i="37"/>
  <c r="M157" i="37"/>
  <c r="N157" i="37"/>
  <c r="O157" i="37"/>
  <c r="P157" i="37"/>
  <c r="S157" i="37"/>
  <c r="T157" i="37"/>
  <c r="U157" i="37"/>
  <c r="V157" i="37"/>
  <c r="W157" i="37"/>
  <c r="X157" i="37"/>
  <c r="Y157" i="37"/>
  <c r="Z157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S158" i="37"/>
  <c r="T158" i="37"/>
  <c r="U158" i="37"/>
  <c r="V158" i="37"/>
  <c r="W158" i="37"/>
  <c r="X158" i="37"/>
  <c r="Y158" i="37"/>
  <c r="Z158" i="37"/>
  <c r="H159" i="37"/>
  <c r="I159" i="37"/>
  <c r="J159" i="37"/>
  <c r="K159" i="37"/>
  <c r="L159" i="37"/>
  <c r="M159" i="37"/>
  <c r="N159" i="37"/>
  <c r="O159" i="37"/>
  <c r="P159" i="37"/>
  <c r="S159" i="37"/>
  <c r="T159" i="37"/>
  <c r="U159" i="37"/>
  <c r="V159" i="37"/>
  <c r="W159" i="37"/>
  <c r="X159" i="37"/>
  <c r="Y159" i="37"/>
  <c r="Z159" i="37"/>
  <c r="G160" i="37"/>
  <c r="H160" i="37"/>
  <c r="I160" i="37"/>
  <c r="J160" i="37"/>
  <c r="K160" i="37"/>
  <c r="L160" i="37"/>
  <c r="M160" i="37"/>
  <c r="N160" i="37"/>
  <c r="O160" i="37"/>
  <c r="P160" i="37"/>
  <c r="S160" i="37"/>
  <c r="T160" i="37"/>
  <c r="U160" i="37"/>
  <c r="V160" i="37"/>
  <c r="W160" i="37"/>
  <c r="X160" i="37"/>
  <c r="Y160" i="37"/>
  <c r="Z160" i="37"/>
  <c r="H161" i="37"/>
  <c r="I161" i="37"/>
  <c r="J161" i="37"/>
  <c r="K161" i="37"/>
  <c r="L161" i="37"/>
  <c r="M161" i="37"/>
  <c r="N161" i="37"/>
  <c r="O161" i="37"/>
  <c r="P161" i="37"/>
  <c r="S161" i="37"/>
  <c r="T161" i="37"/>
  <c r="U161" i="37"/>
  <c r="V161" i="37"/>
  <c r="W161" i="37"/>
  <c r="X161" i="37"/>
  <c r="Y161" i="37"/>
  <c r="Z161" i="37"/>
  <c r="H162" i="37"/>
  <c r="I162" i="37"/>
  <c r="J162" i="37"/>
  <c r="K162" i="37"/>
  <c r="L162" i="37"/>
  <c r="M162" i="37"/>
  <c r="N162" i="37"/>
  <c r="O162" i="37"/>
  <c r="P162" i="37"/>
  <c r="S162" i="37"/>
  <c r="T162" i="37"/>
  <c r="U162" i="37"/>
  <c r="V162" i="37"/>
  <c r="W162" i="37"/>
  <c r="X162" i="37"/>
  <c r="Y162" i="37"/>
  <c r="Z162" i="37"/>
  <c r="H163" i="37"/>
  <c r="I163" i="37"/>
  <c r="J163" i="37"/>
  <c r="K163" i="37"/>
  <c r="L163" i="37"/>
  <c r="M163" i="37"/>
  <c r="N163" i="37"/>
  <c r="O163" i="37"/>
  <c r="P163" i="37"/>
  <c r="S163" i="37"/>
  <c r="T163" i="37"/>
  <c r="U163" i="37"/>
  <c r="V163" i="37"/>
  <c r="W163" i="37"/>
  <c r="X163" i="37"/>
  <c r="Y163" i="37"/>
  <c r="Z163" i="37"/>
  <c r="H164" i="37"/>
  <c r="I164" i="37"/>
  <c r="J164" i="37"/>
  <c r="K164" i="37"/>
  <c r="L164" i="37"/>
  <c r="M164" i="37"/>
  <c r="N164" i="37"/>
  <c r="O164" i="37"/>
  <c r="P164" i="37"/>
  <c r="S164" i="37"/>
  <c r="T164" i="37"/>
  <c r="U164" i="37"/>
  <c r="V164" i="37"/>
  <c r="W164" i="37"/>
  <c r="X164" i="37"/>
  <c r="Y164" i="37"/>
  <c r="Z164" i="37"/>
  <c r="H165" i="37"/>
  <c r="I165" i="37"/>
  <c r="J165" i="37"/>
  <c r="K165" i="37"/>
  <c r="L165" i="37"/>
  <c r="M165" i="37"/>
  <c r="N165" i="37"/>
  <c r="O165" i="37"/>
  <c r="P165" i="37"/>
  <c r="S165" i="37"/>
  <c r="T165" i="37"/>
  <c r="U165" i="37"/>
  <c r="V165" i="37"/>
  <c r="W165" i="37"/>
  <c r="X165" i="37"/>
  <c r="Y165" i="37"/>
  <c r="Z165" i="37"/>
  <c r="D166" i="37"/>
  <c r="F166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P167" i="37"/>
  <c r="S167" i="37"/>
  <c r="T167" i="37"/>
  <c r="U167" i="37"/>
  <c r="V167" i="37"/>
  <c r="W167" i="37"/>
  <c r="X167" i="37"/>
  <c r="Y167" i="37"/>
  <c r="Z167" i="37"/>
  <c r="G168" i="37"/>
  <c r="H168" i="37"/>
  <c r="I168" i="37"/>
  <c r="J168" i="37"/>
  <c r="K168" i="37"/>
  <c r="L168" i="37"/>
  <c r="M168" i="37"/>
  <c r="N168" i="37"/>
  <c r="O168" i="37"/>
  <c r="P168" i="37"/>
  <c r="S168" i="37"/>
  <c r="T168" i="37"/>
  <c r="U168" i="37"/>
  <c r="V168" i="37"/>
  <c r="W168" i="37"/>
  <c r="X168" i="37"/>
  <c r="Y168" i="37"/>
  <c r="Z168" i="37"/>
  <c r="H169" i="37"/>
  <c r="I169" i="37"/>
  <c r="J169" i="37"/>
  <c r="K169" i="37"/>
  <c r="L169" i="37"/>
  <c r="M169" i="37"/>
  <c r="N169" i="37"/>
  <c r="O169" i="37"/>
  <c r="P169" i="37"/>
  <c r="S169" i="37"/>
  <c r="T169" i="37"/>
  <c r="U169" i="37"/>
  <c r="V169" i="37"/>
  <c r="W169" i="37"/>
  <c r="X169" i="37"/>
  <c r="Y169" i="37"/>
  <c r="Z169" i="37"/>
  <c r="G170" i="37"/>
  <c r="H170" i="37"/>
  <c r="I170" i="37"/>
  <c r="J170" i="37"/>
  <c r="K170" i="37"/>
  <c r="L170" i="37"/>
  <c r="M170" i="37"/>
  <c r="N170" i="37"/>
  <c r="O170" i="37"/>
  <c r="P170" i="37"/>
  <c r="S170" i="37"/>
  <c r="T170" i="37"/>
  <c r="U170" i="37"/>
  <c r="V170" i="37"/>
  <c r="W170" i="37"/>
  <c r="X170" i="37"/>
  <c r="Y170" i="37"/>
  <c r="Z170" i="37"/>
  <c r="H171" i="37"/>
  <c r="I171" i="37"/>
  <c r="J171" i="37"/>
  <c r="K171" i="37"/>
  <c r="L171" i="37"/>
  <c r="M171" i="37"/>
  <c r="N171" i="37"/>
  <c r="O171" i="37"/>
  <c r="P171" i="37"/>
  <c r="S171" i="37"/>
  <c r="T171" i="37"/>
  <c r="U171" i="37"/>
  <c r="V171" i="37"/>
  <c r="W171" i="37"/>
  <c r="X171" i="37"/>
  <c r="Y171" i="37"/>
  <c r="Z171" i="37"/>
  <c r="D172" i="37"/>
  <c r="E172" i="37"/>
  <c r="F172" i="37"/>
  <c r="G172" i="37"/>
  <c r="H172" i="37"/>
  <c r="J172" i="37"/>
  <c r="K172" i="37"/>
  <c r="L172" i="37"/>
  <c r="M172" i="37"/>
  <c r="N172" i="37"/>
  <c r="O172" i="37"/>
  <c r="P172" i="37"/>
  <c r="S172" i="37"/>
  <c r="T172" i="37"/>
  <c r="U172" i="37"/>
  <c r="V172" i="37"/>
  <c r="W172" i="37"/>
  <c r="X172" i="37"/>
  <c r="Y172" i="37"/>
  <c r="Z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S173" i="37"/>
  <c r="T173" i="37"/>
  <c r="U173" i="37"/>
  <c r="V173" i="37"/>
  <c r="W173" i="37"/>
  <c r="X173" i="37"/>
  <c r="Y173" i="37"/>
  <c r="Z173" i="37"/>
  <c r="H174" i="37"/>
  <c r="I174" i="37"/>
  <c r="J174" i="37"/>
  <c r="K174" i="37"/>
  <c r="L174" i="37"/>
  <c r="M174" i="37"/>
  <c r="N174" i="37"/>
  <c r="O174" i="37"/>
  <c r="P174" i="37"/>
  <c r="S174" i="37"/>
  <c r="T174" i="37"/>
  <c r="U174" i="37"/>
  <c r="V174" i="37"/>
  <c r="W174" i="37"/>
  <c r="X174" i="37"/>
  <c r="Y174" i="37"/>
  <c r="Z174" i="37"/>
  <c r="H175" i="37"/>
  <c r="I175" i="37"/>
  <c r="J175" i="37"/>
  <c r="K175" i="37"/>
  <c r="L175" i="37"/>
  <c r="M175" i="37"/>
  <c r="N175" i="37"/>
  <c r="O175" i="37"/>
  <c r="H176" i="37"/>
  <c r="I176" i="37"/>
  <c r="J176" i="37"/>
  <c r="K176" i="37"/>
  <c r="L176" i="37"/>
  <c r="M176" i="37"/>
  <c r="N176" i="37"/>
  <c r="O176" i="37"/>
  <c r="P176" i="37"/>
  <c r="S176" i="37"/>
  <c r="T176" i="37"/>
  <c r="U176" i="37"/>
  <c r="V176" i="37"/>
  <c r="W176" i="37"/>
  <c r="X176" i="37"/>
  <c r="Y176" i="37"/>
  <c r="Z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S177" i="37"/>
  <c r="T177" i="37"/>
  <c r="U177" i="37"/>
  <c r="V177" i="37"/>
  <c r="W177" i="37"/>
  <c r="X177" i="37"/>
  <c r="Y177" i="37"/>
  <c r="Z177" i="37"/>
  <c r="H178" i="37"/>
  <c r="I178" i="37"/>
  <c r="J178" i="37"/>
  <c r="K178" i="37"/>
  <c r="L178" i="37"/>
  <c r="M178" i="37"/>
  <c r="N178" i="37"/>
  <c r="O178" i="37"/>
  <c r="P178" i="37"/>
  <c r="S178" i="37"/>
  <c r="T178" i="37"/>
  <c r="U178" i="37"/>
  <c r="V178" i="37"/>
  <c r="W178" i="37"/>
  <c r="X178" i="37"/>
  <c r="Y178" i="37"/>
  <c r="Z178" i="37"/>
  <c r="H179" i="37"/>
  <c r="I179" i="37"/>
  <c r="J179" i="37"/>
  <c r="K179" i="37"/>
  <c r="L179" i="37"/>
  <c r="M179" i="37"/>
  <c r="N179" i="37"/>
  <c r="O179" i="37"/>
  <c r="P179" i="37"/>
  <c r="S179" i="37"/>
  <c r="T179" i="37"/>
  <c r="U179" i="37"/>
  <c r="V179" i="37"/>
  <c r="W179" i="37"/>
  <c r="X179" i="37"/>
  <c r="Y179" i="37"/>
  <c r="Z179" i="37"/>
  <c r="H180" i="37"/>
  <c r="I180" i="37"/>
  <c r="J180" i="37"/>
  <c r="K180" i="37"/>
  <c r="L180" i="37"/>
  <c r="M180" i="37"/>
  <c r="N180" i="37"/>
  <c r="O180" i="37"/>
  <c r="P180" i="37"/>
  <c r="S180" i="37"/>
  <c r="T180" i="37"/>
  <c r="U180" i="37"/>
  <c r="V180" i="37"/>
  <c r="W180" i="37"/>
  <c r="X180" i="37"/>
  <c r="Y180" i="37"/>
  <c r="Z180" i="37"/>
  <c r="H181" i="37"/>
  <c r="I181" i="37"/>
  <c r="J181" i="37"/>
  <c r="K181" i="37"/>
  <c r="L181" i="37"/>
  <c r="M181" i="37"/>
  <c r="N181" i="37"/>
  <c r="O181" i="37"/>
  <c r="P181" i="37"/>
  <c r="S181" i="37"/>
  <c r="T181" i="37"/>
  <c r="U181" i="37"/>
  <c r="V181" i="37"/>
  <c r="W181" i="37"/>
  <c r="X181" i="37"/>
  <c r="Y181" i="37"/>
  <c r="Z181" i="37"/>
  <c r="H182" i="37"/>
  <c r="I182" i="37"/>
  <c r="J182" i="37"/>
  <c r="K182" i="37"/>
  <c r="L182" i="37"/>
  <c r="M182" i="37"/>
  <c r="N182" i="37"/>
  <c r="O182" i="37"/>
  <c r="P182" i="37"/>
  <c r="S182" i="37"/>
  <c r="T182" i="37"/>
  <c r="U182" i="37"/>
  <c r="V182" i="37"/>
  <c r="W182" i="37"/>
  <c r="X182" i="37"/>
  <c r="Y182" i="37"/>
  <c r="Z182" i="37"/>
  <c r="H183" i="37"/>
  <c r="I183" i="37"/>
  <c r="J183" i="37"/>
  <c r="K183" i="37"/>
  <c r="L183" i="37"/>
  <c r="M183" i="37"/>
  <c r="N183" i="37"/>
  <c r="O183" i="37"/>
  <c r="H184" i="37"/>
  <c r="I184" i="37"/>
  <c r="J184" i="37"/>
  <c r="K184" i="37"/>
  <c r="L184" i="37"/>
  <c r="M184" i="37"/>
  <c r="N184" i="37"/>
  <c r="O184" i="37"/>
  <c r="P184" i="37"/>
  <c r="S184" i="37"/>
  <c r="T184" i="37"/>
  <c r="U184" i="37"/>
  <c r="V184" i="37"/>
  <c r="W184" i="37"/>
  <c r="X184" i="37"/>
  <c r="Y184" i="37"/>
  <c r="Z184" i="37"/>
  <c r="H185" i="37"/>
  <c r="I185" i="37"/>
  <c r="J185" i="37"/>
  <c r="K185" i="37"/>
  <c r="L185" i="37"/>
  <c r="M185" i="37"/>
  <c r="N185" i="37"/>
  <c r="O185" i="37"/>
  <c r="P185" i="37"/>
  <c r="S185" i="37"/>
  <c r="T185" i="37"/>
  <c r="U185" i="37"/>
  <c r="V185" i="37"/>
  <c r="W185" i="37"/>
  <c r="X185" i="37"/>
  <c r="Y185" i="37"/>
  <c r="Z185" i="37"/>
  <c r="H186" i="37"/>
  <c r="I186" i="37"/>
  <c r="J186" i="37"/>
  <c r="K186" i="37"/>
  <c r="L186" i="37"/>
  <c r="M186" i="37"/>
  <c r="N186" i="37"/>
  <c r="O186" i="37"/>
  <c r="P186" i="37"/>
  <c r="S186" i="37"/>
  <c r="T186" i="37"/>
  <c r="U186" i="37"/>
  <c r="V186" i="37"/>
  <c r="W186" i="37"/>
  <c r="X186" i="37"/>
  <c r="Y186" i="37"/>
  <c r="Z186" i="37"/>
  <c r="H187" i="37"/>
  <c r="I187" i="37"/>
  <c r="J187" i="37"/>
  <c r="K187" i="37"/>
  <c r="L187" i="37"/>
  <c r="M187" i="37"/>
  <c r="N187" i="37"/>
  <c r="O187" i="37"/>
  <c r="P187" i="37"/>
  <c r="U187" i="37"/>
  <c r="V187" i="37"/>
  <c r="X187" i="37"/>
  <c r="Y187" i="37"/>
  <c r="Z187" i="37"/>
  <c r="H188" i="37"/>
  <c r="I188" i="37"/>
  <c r="J188" i="37"/>
  <c r="K188" i="37"/>
  <c r="L188" i="37"/>
  <c r="M188" i="37"/>
  <c r="N188" i="37"/>
  <c r="O188" i="37"/>
  <c r="H189" i="37"/>
  <c r="I189" i="37"/>
  <c r="J189" i="37"/>
  <c r="K189" i="37"/>
  <c r="L189" i="37"/>
  <c r="M189" i="37"/>
  <c r="N189" i="37"/>
  <c r="O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S190" i="37"/>
  <c r="T190" i="37"/>
  <c r="U190" i="37"/>
  <c r="V190" i="37"/>
  <c r="W190" i="37"/>
  <c r="X190" i="37"/>
  <c r="Y190" i="37"/>
  <c r="Z190" i="37"/>
  <c r="P191" i="37"/>
  <c r="S191" i="37"/>
  <c r="T191" i="37"/>
  <c r="U191" i="37"/>
  <c r="V191" i="37"/>
  <c r="W191" i="37"/>
  <c r="X191" i="37"/>
  <c r="Y191" i="37"/>
  <c r="Z191" i="37"/>
  <c r="P192" i="37"/>
  <c r="S192" i="37"/>
  <c r="T192" i="37"/>
  <c r="U192" i="37"/>
  <c r="V192" i="37"/>
  <c r="W192" i="37"/>
  <c r="X192" i="37"/>
  <c r="Y192" i="37"/>
  <c r="Z192" i="37"/>
  <c r="H194" i="37"/>
  <c r="I194" i="37"/>
  <c r="J194" i="37"/>
  <c r="K194" i="37"/>
  <c r="L194" i="37"/>
  <c r="M194" i="37"/>
  <c r="N194" i="37"/>
  <c r="O194" i="37"/>
  <c r="P194" i="37"/>
  <c r="U194" i="37"/>
  <c r="V194" i="37"/>
  <c r="X194" i="37"/>
  <c r="Y194" i="37"/>
  <c r="Z194" i="37"/>
  <c r="H195" i="37"/>
  <c r="I195" i="37"/>
  <c r="J195" i="37"/>
  <c r="K195" i="37"/>
  <c r="L195" i="37"/>
  <c r="M195" i="37"/>
  <c r="N195" i="37"/>
  <c r="O195" i="37"/>
  <c r="P195" i="37"/>
  <c r="S195" i="37"/>
  <c r="T195" i="37"/>
  <c r="U195" i="37"/>
  <c r="V195" i="37"/>
  <c r="W195" i="37"/>
  <c r="X195" i="37"/>
  <c r="Y195" i="37"/>
  <c r="Z195" i="37"/>
  <c r="H196" i="37"/>
  <c r="I196" i="37"/>
  <c r="J196" i="37"/>
  <c r="K196" i="37"/>
  <c r="L196" i="37"/>
  <c r="M196" i="37"/>
  <c r="N196" i="37"/>
  <c r="O196" i="37"/>
  <c r="P196" i="37"/>
  <c r="S196" i="37"/>
  <c r="T196" i="37"/>
  <c r="U196" i="37"/>
  <c r="V196" i="37"/>
  <c r="W196" i="37"/>
  <c r="X196" i="37"/>
  <c r="Y196" i="37"/>
  <c r="Z196" i="37"/>
  <c r="H197" i="37"/>
  <c r="I197" i="37"/>
  <c r="J197" i="37"/>
  <c r="K197" i="37"/>
  <c r="L197" i="37"/>
  <c r="M197" i="37"/>
  <c r="N197" i="37"/>
  <c r="O197" i="37"/>
  <c r="H1043" i="157"/>
  <c r="F157" i="37" s="1"/>
  <c r="H987" i="157"/>
  <c r="H983" i="157"/>
  <c r="H1070" i="157" s="1"/>
  <c r="F987" i="157"/>
  <c r="F983" i="157"/>
  <c r="H961" i="157"/>
  <c r="H957" i="157"/>
  <c r="H950" i="157"/>
  <c r="H944" i="157"/>
  <c r="H938" i="157"/>
  <c r="G969" i="157"/>
  <c r="G968" i="157"/>
  <c r="G965" i="157"/>
  <c r="G960" i="157"/>
  <c r="G959" i="157"/>
  <c r="G958" i="157"/>
  <c r="G956" i="157"/>
  <c r="G955" i="157"/>
  <c r="G953" i="157"/>
  <c r="G951" i="157"/>
  <c r="G948" i="157"/>
  <c r="G946" i="157"/>
  <c r="G945" i="157"/>
  <c r="G943" i="157"/>
  <c r="G942" i="157"/>
  <c r="G941" i="157"/>
  <c r="G940" i="157"/>
  <c r="F963" i="157"/>
  <c r="F957" i="157"/>
  <c r="F950" i="157"/>
  <c r="F944" i="157"/>
  <c r="F938" i="157"/>
  <c r="H810" i="157"/>
  <c r="H806" i="157"/>
  <c r="F810" i="157"/>
  <c r="F806" i="157"/>
  <c r="H788" i="157"/>
  <c r="H782" i="157"/>
  <c r="H769" i="157"/>
  <c r="H763" i="157"/>
  <c r="G765" i="157"/>
  <c r="G795" i="157"/>
  <c r="G794" i="157"/>
  <c r="G790" i="157"/>
  <c r="G785" i="157"/>
  <c r="G784" i="157"/>
  <c r="G783" i="157"/>
  <c r="G778" i="157"/>
  <c r="G776" i="157"/>
  <c r="G773" i="157"/>
  <c r="G771" i="157"/>
  <c r="G770" i="157"/>
  <c r="G768" i="157"/>
  <c r="G767" i="157"/>
  <c r="G766" i="157"/>
  <c r="F788" i="157"/>
  <c r="F782" i="157"/>
  <c r="F769" i="157"/>
  <c r="F763" i="157"/>
  <c r="H743" i="157"/>
  <c r="H739" i="157"/>
  <c r="F743" i="157"/>
  <c r="F739" i="157"/>
  <c r="H720" i="157"/>
  <c r="H714" i="157"/>
  <c r="G710" i="157"/>
  <c r="H701" i="157"/>
  <c r="H695" i="157"/>
  <c r="G727" i="157"/>
  <c r="G726" i="157"/>
  <c r="G722" i="157"/>
  <c r="G717" i="157"/>
  <c r="G716" i="157"/>
  <c r="G715" i="157"/>
  <c r="G708" i="157"/>
  <c r="G705" i="157"/>
  <c r="G703" i="157"/>
  <c r="G702" i="157"/>
  <c r="G700" i="157"/>
  <c r="G697" i="157"/>
  <c r="G699" i="157"/>
  <c r="F720" i="157"/>
  <c r="F714" i="157"/>
  <c r="F701" i="157"/>
  <c r="F695" i="157"/>
  <c r="H653" i="157"/>
  <c r="H649" i="157"/>
  <c r="F653" i="157"/>
  <c r="F649" i="157"/>
  <c r="G648" i="157"/>
  <c r="H646" i="157"/>
  <c r="F646" i="157"/>
  <c r="H629" i="157"/>
  <c r="H625" i="157"/>
  <c r="G616" i="157"/>
  <c r="H613" i="157"/>
  <c r="H607" i="157"/>
  <c r="G609" i="157"/>
  <c r="G638" i="157"/>
  <c r="G637" i="157"/>
  <c r="G626" i="157"/>
  <c r="G621" i="157"/>
  <c r="G619" i="157"/>
  <c r="G614" i="157"/>
  <c r="G612" i="157"/>
  <c r="G611" i="157"/>
  <c r="G610" i="157"/>
  <c r="F629" i="157"/>
  <c r="F625" i="157"/>
  <c r="F613" i="157"/>
  <c r="F607" i="157"/>
  <c r="G489" i="157"/>
  <c r="H486" i="157"/>
  <c r="G485" i="157"/>
  <c r="G484" i="157"/>
  <c r="H475" i="157"/>
  <c r="G477" i="157"/>
  <c r="G476" i="157"/>
  <c r="H469" i="157"/>
  <c r="H520" i="157" s="1"/>
  <c r="F490" i="157"/>
  <c r="F486" i="157"/>
  <c r="F481" i="157"/>
  <c r="F475" i="157"/>
  <c r="F469" i="157"/>
  <c r="H345" i="157"/>
  <c r="H341" i="157"/>
  <c r="F345" i="157"/>
  <c r="F341" i="157"/>
  <c r="H304" i="157"/>
  <c r="H300" i="157"/>
  <c r="H287" i="157"/>
  <c r="H281" i="157"/>
  <c r="G313" i="157"/>
  <c r="G312" i="157"/>
  <c r="G311" i="157"/>
  <c r="G301" i="157"/>
  <c r="G296" i="157"/>
  <c r="G294" i="157"/>
  <c r="G291" i="157"/>
  <c r="G288" i="157"/>
  <c r="G286" i="157"/>
  <c r="G285" i="157"/>
  <c r="I285" i="157" s="1"/>
  <c r="G283" i="157"/>
  <c r="F306" i="157"/>
  <c r="F300" i="157"/>
  <c r="F287" i="157"/>
  <c r="F281" i="157"/>
  <c r="H242" i="157"/>
  <c r="H238" i="157"/>
  <c r="F242" i="157"/>
  <c r="F238" i="157"/>
  <c r="H215" i="157"/>
  <c r="G202" i="157"/>
  <c r="H211" i="157"/>
  <c r="H198" i="157"/>
  <c r="G194" i="157"/>
  <c r="H192" i="157"/>
  <c r="G224" i="157"/>
  <c r="G223" i="157"/>
  <c r="G212" i="157"/>
  <c r="G207" i="157"/>
  <c r="G205" i="157"/>
  <c r="G200" i="157"/>
  <c r="G199" i="157"/>
  <c r="G197" i="157"/>
  <c r="G196" i="157"/>
  <c r="G195" i="157"/>
  <c r="F215" i="157"/>
  <c r="F211" i="157"/>
  <c r="F198" i="157"/>
  <c r="F192" i="157"/>
  <c r="G117" i="157"/>
  <c r="H163" i="157"/>
  <c r="H159" i="157"/>
  <c r="F163" i="157"/>
  <c r="F159" i="157"/>
  <c r="H140" i="157"/>
  <c r="H138" i="157" s="1"/>
  <c r="H134" i="157"/>
  <c r="H127" i="157"/>
  <c r="H121" i="157"/>
  <c r="H115" i="157"/>
  <c r="G147" i="157"/>
  <c r="G146" i="157"/>
  <c r="G142" i="157"/>
  <c r="G137" i="157"/>
  <c r="G136" i="157"/>
  <c r="G135" i="157"/>
  <c r="G133" i="157"/>
  <c r="G130" i="157"/>
  <c r="G128" i="157"/>
  <c r="G125" i="157"/>
  <c r="G123" i="157"/>
  <c r="G122" i="157"/>
  <c r="G120" i="157"/>
  <c r="I120" i="157" s="1"/>
  <c r="G119" i="157"/>
  <c r="G118" i="157"/>
  <c r="F140" i="157"/>
  <c r="F134" i="157"/>
  <c r="F127" i="157"/>
  <c r="F121" i="157"/>
  <c r="F115" i="157"/>
  <c r="H87" i="157"/>
  <c r="H83" i="157"/>
  <c r="F87" i="157"/>
  <c r="F83" i="157"/>
  <c r="U85" i="157"/>
  <c r="V85" i="157"/>
  <c r="V905" i="157" s="1"/>
  <c r="T126" i="37" s="1"/>
  <c r="AC87" i="157"/>
  <c r="R104" i="157"/>
  <c r="AD88" i="157"/>
  <c r="H54" i="157"/>
  <c r="H52" i="157" s="1"/>
  <c r="H34" i="157"/>
  <c r="H28" i="157"/>
  <c r="G61" i="157"/>
  <c r="G60" i="157"/>
  <c r="G55" i="157"/>
  <c r="I55" i="157" s="1"/>
  <c r="G51" i="157"/>
  <c r="G50" i="157"/>
  <c r="G48" i="157"/>
  <c r="G46" i="157"/>
  <c r="G45" i="157"/>
  <c r="G43" i="157"/>
  <c r="G41" i="157"/>
  <c r="G38" i="157"/>
  <c r="G36" i="157"/>
  <c r="G35" i="157"/>
  <c r="G33" i="157"/>
  <c r="G32" i="157"/>
  <c r="G31" i="157"/>
  <c r="G30" i="157"/>
  <c r="G29" i="157"/>
  <c r="F54" i="157"/>
  <c r="F47" i="157"/>
  <c r="F34" i="157"/>
  <c r="F28" i="157"/>
  <c r="R179" i="157"/>
  <c r="R257" i="157"/>
  <c r="R365" i="157"/>
  <c r="R407" i="157"/>
  <c r="R456" i="157"/>
  <c r="R535" i="157"/>
  <c r="R602" i="157"/>
  <c r="R660" i="157"/>
  <c r="R675" i="157"/>
  <c r="R682" i="157"/>
  <c r="R756" i="157"/>
  <c r="R819" i="157"/>
  <c r="R831" i="157"/>
  <c r="R908" i="157" s="1"/>
  <c r="R832" i="157"/>
  <c r="R852" i="157"/>
  <c r="R855" i="157"/>
  <c r="P76" i="37" s="1"/>
  <c r="R856" i="157"/>
  <c r="P77" i="37" s="1"/>
  <c r="R857" i="157"/>
  <c r="P78" i="37" s="1"/>
  <c r="R858" i="157"/>
  <c r="P79" i="37" s="1"/>
  <c r="P92" i="37"/>
  <c r="P104" i="37"/>
  <c r="P122" i="37"/>
  <c r="P123" i="37"/>
  <c r="P128" i="37"/>
  <c r="P133" i="37"/>
  <c r="P138" i="37"/>
  <c r="R1010" i="157"/>
  <c r="R1024" i="157"/>
  <c r="R1027" i="157"/>
  <c r="P141" i="37" s="1"/>
  <c r="R1028" i="157"/>
  <c r="P142" i="37" s="1"/>
  <c r="R1029" i="157"/>
  <c r="P143" i="37" s="1"/>
  <c r="P154" i="37"/>
  <c r="P166" i="37"/>
  <c r="P175" i="37"/>
  <c r="P183" i="37"/>
  <c r="P188" i="37"/>
  <c r="P193" i="37"/>
  <c r="P197" i="37"/>
  <c r="R1176" i="157"/>
  <c r="R1246" i="157"/>
  <c r="R1249" i="157"/>
  <c r="P316" i="37" s="1"/>
  <c r="R1251" i="157"/>
  <c r="P318" i="37" s="1"/>
  <c r="R1252" i="157"/>
  <c r="P319" i="37" s="1"/>
  <c r="P330" i="37"/>
  <c r="P342" i="37"/>
  <c r="P348" i="37"/>
  <c r="P351" i="37"/>
  <c r="P357" i="37"/>
  <c r="P361" i="37"/>
  <c r="P366" i="37"/>
  <c r="P370" i="37"/>
  <c r="P371" i="37"/>
  <c r="P375" i="37"/>
  <c r="R1389" i="157"/>
  <c r="R1390" i="157" s="1"/>
  <c r="P377" i="37" s="1"/>
  <c r="R1391" i="157"/>
  <c r="P378" i="37" s="1"/>
  <c r="R1393" i="157"/>
  <c r="P380" i="37" s="1"/>
  <c r="R1394" i="157"/>
  <c r="P381" i="37" s="1"/>
  <c r="P392" i="37"/>
  <c r="P404" i="37"/>
  <c r="P413" i="37"/>
  <c r="P421" i="37"/>
  <c r="P426" i="37"/>
  <c r="P430" i="37"/>
  <c r="P434" i="37"/>
  <c r="R1523" i="157"/>
  <c r="R1524" i="157" s="1"/>
  <c r="P498" i="37" s="1"/>
  <c r="R1525" i="157"/>
  <c r="P499" i="37" s="1"/>
  <c r="R1527" i="157"/>
  <c r="P501" i="37" s="1"/>
  <c r="R1528" i="157"/>
  <c r="P502" i="37" s="1"/>
  <c r="P513" i="37"/>
  <c r="P525" i="37"/>
  <c r="P534" i="37"/>
  <c r="P537" i="37"/>
  <c r="P543" i="37"/>
  <c r="P548" i="37"/>
  <c r="P551" i="37"/>
  <c r="P552" i="37"/>
  <c r="P553" i="37"/>
  <c r="P557" i="37"/>
  <c r="R1668" i="157"/>
  <c r="R1669" i="157" s="1"/>
  <c r="P679" i="37" s="1"/>
  <c r="R1670" i="157"/>
  <c r="P680" i="37" s="1"/>
  <c r="R1672" i="157"/>
  <c r="P682" i="37" s="1"/>
  <c r="R1673" i="157"/>
  <c r="P683" i="37" s="1"/>
  <c r="P694" i="37"/>
  <c r="P706" i="37"/>
  <c r="P716" i="37"/>
  <c r="P724" i="37"/>
  <c r="P729" i="37"/>
  <c r="P735" i="37"/>
  <c r="P739" i="37"/>
  <c r="R1812" i="157"/>
  <c r="R1825" i="157"/>
  <c r="R1839" i="157"/>
  <c r="P742" i="37" s="1"/>
  <c r="R1841" i="157"/>
  <c r="P744" i="37" s="1"/>
  <c r="R1842" i="157"/>
  <c r="P745" i="37" s="1"/>
  <c r="P756" i="37"/>
  <c r="P768" i="37"/>
  <c r="P777" i="37"/>
  <c r="P780" i="37"/>
  <c r="P785" i="37"/>
  <c r="P790" i="37"/>
  <c r="P794" i="37"/>
  <c r="P798" i="37"/>
  <c r="R1975" i="157"/>
  <c r="R1976" i="157" s="1"/>
  <c r="P800" i="37" s="1"/>
  <c r="R1977" i="157"/>
  <c r="P801" i="37" s="1"/>
  <c r="R1979" i="157"/>
  <c r="P803" i="37" s="1"/>
  <c r="R1980" i="157"/>
  <c r="P804" i="37" s="1"/>
  <c r="P815" i="37"/>
  <c r="P827" i="37"/>
  <c r="P836" i="37"/>
  <c r="P843" i="37"/>
  <c r="P844" i="37"/>
  <c r="P849" i="37"/>
  <c r="P853" i="37"/>
  <c r="P857" i="37"/>
  <c r="R2111" i="157"/>
  <c r="R2112" i="157" s="1"/>
  <c r="P918" i="37" s="1"/>
  <c r="R2113" i="157"/>
  <c r="P919" i="37" s="1"/>
  <c r="R2114" i="157"/>
  <c r="P920" i="37" s="1"/>
  <c r="R2115" i="157"/>
  <c r="P921" i="37" s="1"/>
  <c r="P932" i="37"/>
  <c r="P944" i="37"/>
  <c r="P953" i="37"/>
  <c r="P960" i="37"/>
  <c r="P961" i="37"/>
  <c r="P966" i="37"/>
  <c r="P970" i="37"/>
  <c r="P974" i="37"/>
  <c r="R2239" i="157"/>
  <c r="R2240" i="157" s="1"/>
  <c r="P976" i="37" s="1"/>
  <c r="R2241" i="157"/>
  <c r="P977" i="37" s="1"/>
  <c r="R2242" i="157"/>
  <c r="P978" i="37" s="1"/>
  <c r="R2243" i="157"/>
  <c r="P979" i="37" s="1"/>
  <c r="R2244" i="157"/>
  <c r="P980" i="37" s="1"/>
  <c r="P991" i="37"/>
  <c r="P1003" i="37"/>
  <c r="P1009" i="37"/>
  <c r="P1012" i="37"/>
  <c r="P1024" i="37"/>
  <c r="P1028" i="37"/>
  <c r="P1032" i="37"/>
  <c r="D1034" i="37"/>
  <c r="E1034" i="37"/>
  <c r="F1034" i="37"/>
  <c r="G1034" i="37"/>
  <c r="H1034" i="37"/>
  <c r="I1034" i="37"/>
  <c r="J1034" i="37"/>
  <c r="K1034" i="37"/>
  <c r="L1034" i="37"/>
  <c r="M1034" i="37"/>
  <c r="N1034" i="37"/>
  <c r="O1034" i="37"/>
  <c r="D1036" i="37"/>
  <c r="E1036" i="37"/>
  <c r="F1036" i="37"/>
  <c r="G1036" i="37"/>
  <c r="H1036" i="37"/>
  <c r="I1036" i="37"/>
  <c r="J1036" i="37"/>
  <c r="K1036" i="37"/>
  <c r="L1036" i="37"/>
  <c r="M1036" i="37"/>
  <c r="N1036" i="37"/>
  <c r="O1036" i="37"/>
  <c r="P1036" i="37"/>
  <c r="S1036" i="37"/>
  <c r="T1036" i="37"/>
  <c r="U1036" i="37"/>
  <c r="V1036" i="37"/>
  <c r="W1036" i="37"/>
  <c r="X1036" i="37"/>
  <c r="Y1036" i="37"/>
  <c r="Z1036" i="37"/>
  <c r="D1037" i="37"/>
  <c r="E1037" i="37"/>
  <c r="F1037" i="37"/>
  <c r="G1037" i="37"/>
  <c r="H1037" i="37"/>
  <c r="I1037" i="37"/>
  <c r="J1037" i="37"/>
  <c r="K1037" i="37"/>
  <c r="L1037" i="37"/>
  <c r="M1037" i="37"/>
  <c r="N1037" i="37"/>
  <c r="O1037" i="37"/>
  <c r="D1038" i="37"/>
  <c r="E1038" i="37"/>
  <c r="F1038" i="37"/>
  <c r="G1038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P1039" i="37"/>
  <c r="S1039" i="37"/>
  <c r="T1039" i="37"/>
  <c r="U1039" i="37"/>
  <c r="V1039" i="37"/>
  <c r="W1039" i="37"/>
  <c r="X1039" i="37"/>
  <c r="Y1039" i="37"/>
  <c r="Z1039" i="37"/>
  <c r="G1040" i="37"/>
  <c r="H1040" i="37"/>
  <c r="I1040" i="37"/>
  <c r="J1040" i="37"/>
  <c r="K1040" i="37"/>
  <c r="L1040" i="37"/>
  <c r="M1040" i="37"/>
  <c r="N1040" i="37"/>
  <c r="O1040" i="37"/>
  <c r="P1040" i="37"/>
  <c r="S1040" i="37"/>
  <c r="T1040" i="37"/>
  <c r="U1040" i="37"/>
  <c r="V1040" i="37"/>
  <c r="W1040" i="37"/>
  <c r="X1040" i="37"/>
  <c r="Y1040" i="37"/>
  <c r="Z1040" i="37"/>
  <c r="H1041" i="37"/>
  <c r="I1041" i="37"/>
  <c r="J1041" i="37"/>
  <c r="K1041" i="37"/>
  <c r="L1041" i="37"/>
  <c r="M1041" i="37"/>
  <c r="N1041" i="37"/>
  <c r="O1041" i="37"/>
  <c r="P1041" i="37"/>
  <c r="S1041" i="37"/>
  <c r="T1041" i="37"/>
  <c r="U1041" i="37"/>
  <c r="V1041" i="37"/>
  <c r="W1041" i="37"/>
  <c r="X1041" i="37"/>
  <c r="Y1041" i="37"/>
  <c r="Z1041" i="37"/>
  <c r="H1042" i="37"/>
  <c r="I1042" i="37"/>
  <c r="J1042" i="37"/>
  <c r="K1042" i="37"/>
  <c r="L1042" i="37"/>
  <c r="M1042" i="37"/>
  <c r="N1042" i="37"/>
  <c r="O1042" i="37"/>
  <c r="P1042" i="37"/>
  <c r="S1042" i="37"/>
  <c r="T1042" i="37"/>
  <c r="U1042" i="37"/>
  <c r="V1042" i="37"/>
  <c r="W1042" i="37"/>
  <c r="X1042" i="37"/>
  <c r="Y1042" i="37"/>
  <c r="Z1042" i="37"/>
  <c r="H1043" i="37"/>
  <c r="I1043" i="37"/>
  <c r="J1043" i="37"/>
  <c r="K1043" i="37"/>
  <c r="L1043" i="37"/>
  <c r="M1043" i="37"/>
  <c r="N1043" i="37"/>
  <c r="O1043" i="37"/>
  <c r="P1043" i="37"/>
  <c r="S1043" i="37"/>
  <c r="T1043" i="37"/>
  <c r="U1043" i="37"/>
  <c r="V1043" i="37"/>
  <c r="W1043" i="37"/>
  <c r="X1043" i="37"/>
  <c r="Y1043" i="37"/>
  <c r="Z1043" i="37"/>
  <c r="H1044" i="37"/>
  <c r="I1044" i="37"/>
  <c r="J1044" i="37"/>
  <c r="K1044" i="37"/>
  <c r="L1044" i="37"/>
  <c r="M1044" i="37"/>
  <c r="N1044" i="37"/>
  <c r="O1044" i="37"/>
  <c r="P1044" i="37"/>
  <c r="S1044" i="37"/>
  <c r="T1044" i="37"/>
  <c r="U1044" i="37"/>
  <c r="V1044" i="37"/>
  <c r="W1044" i="37"/>
  <c r="X1044" i="37"/>
  <c r="Y1044" i="37"/>
  <c r="Z1044" i="37"/>
  <c r="H1045" i="37"/>
  <c r="I1045" i="37"/>
  <c r="J1045" i="37"/>
  <c r="K1045" i="37"/>
  <c r="L1045" i="37"/>
  <c r="M1045" i="37"/>
  <c r="N1045" i="37"/>
  <c r="O1045" i="37"/>
  <c r="P1045" i="37"/>
  <c r="S1045" i="37"/>
  <c r="T1045" i="37"/>
  <c r="U1045" i="37"/>
  <c r="V1045" i="37"/>
  <c r="W1045" i="37"/>
  <c r="X1045" i="37"/>
  <c r="Y1045" i="37"/>
  <c r="Z1045" i="37"/>
  <c r="H1046" i="37"/>
  <c r="I1046" i="37"/>
  <c r="J1046" i="37"/>
  <c r="K1046" i="37"/>
  <c r="L1046" i="37"/>
  <c r="M1046" i="37"/>
  <c r="N1046" i="37"/>
  <c r="O1046" i="37"/>
  <c r="P1046" i="37"/>
  <c r="S1046" i="37"/>
  <c r="T1046" i="37"/>
  <c r="U1046" i="37"/>
  <c r="V1046" i="37"/>
  <c r="W1046" i="37"/>
  <c r="X1046" i="37"/>
  <c r="Y1046" i="37"/>
  <c r="Z1046" i="37"/>
  <c r="H1047" i="37"/>
  <c r="I1047" i="37"/>
  <c r="J1047" i="37"/>
  <c r="K1047" i="37"/>
  <c r="L1047" i="37"/>
  <c r="M1047" i="37"/>
  <c r="N1047" i="37"/>
  <c r="O1047" i="37"/>
  <c r="P1047" i="37"/>
  <c r="S1047" i="37"/>
  <c r="T1047" i="37"/>
  <c r="U1047" i="37"/>
  <c r="V1047" i="37"/>
  <c r="W1047" i="37"/>
  <c r="X1047" i="37"/>
  <c r="Y1047" i="37"/>
  <c r="Z1047" i="37"/>
  <c r="H1048" i="37"/>
  <c r="I1048" i="37"/>
  <c r="J1048" i="37"/>
  <c r="K1048" i="37"/>
  <c r="L1048" i="37"/>
  <c r="M1048" i="37"/>
  <c r="N1048" i="37"/>
  <c r="O1048" i="37"/>
  <c r="P1048" i="37"/>
  <c r="S1048" i="37"/>
  <c r="T1048" i="37"/>
  <c r="U1048" i="37"/>
  <c r="V1048" i="37"/>
  <c r="W1048" i="37"/>
  <c r="X1048" i="37"/>
  <c r="Y1048" i="37"/>
  <c r="Z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P1050" i="37"/>
  <c r="S1050" i="37"/>
  <c r="T1050" i="37"/>
  <c r="U1050" i="37"/>
  <c r="V1050" i="37"/>
  <c r="W1050" i="37"/>
  <c r="X1050" i="37"/>
  <c r="Y1050" i="37"/>
  <c r="Z1050" i="37"/>
  <c r="H1051" i="37"/>
  <c r="I1051" i="37"/>
  <c r="J1051" i="37"/>
  <c r="K1051" i="37"/>
  <c r="L1051" i="37"/>
  <c r="M1051" i="37"/>
  <c r="N1051" i="37"/>
  <c r="O1051" i="37"/>
  <c r="P1051" i="37"/>
  <c r="S1051" i="37"/>
  <c r="T1051" i="37"/>
  <c r="U1051" i="37"/>
  <c r="V1051" i="37"/>
  <c r="W1051" i="37"/>
  <c r="X1051" i="37"/>
  <c r="Y1051" i="37"/>
  <c r="Z1051" i="37"/>
  <c r="H1052" i="37"/>
  <c r="I1052" i="37"/>
  <c r="J1052" i="37"/>
  <c r="K1052" i="37"/>
  <c r="L1052" i="37"/>
  <c r="M1052" i="37"/>
  <c r="N1052" i="37"/>
  <c r="O1052" i="37"/>
  <c r="P1052" i="37"/>
  <c r="S1052" i="37"/>
  <c r="T1052" i="37"/>
  <c r="U1052" i="37"/>
  <c r="V1052" i="37"/>
  <c r="W1052" i="37"/>
  <c r="X1052" i="37"/>
  <c r="Y1052" i="37"/>
  <c r="Z1052" i="37"/>
  <c r="H1053" i="37"/>
  <c r="I1053" i="37"/>
  <c r="J1053" i="37"/>
  <c r="K1053" i="37"/>
  <c r="L1053" i="37"/>
  <c r="M1053" i="37"/>
  <c r="N1053" i="37"/>
  <c r="O1053" i="37"/>
  <c r="P1053" i="37"/>
  <c r="S1053" i="37"/>
  <c r="T1053" i="37"/>
  <c r="U1053" i="37"/>
  <c r="V1053" i="37"/>
  <c r="W1053" i="37"/>
  <c r="X1053" i="37"/>
  <c r="Y1053" i="37"/>
  <c r="Z1053" i="37"/>
  <c r="H1054" i="37"/>
  <c r="I1054" i="37"/>
  <c r="J1054" i="37"/>
  <c r="K1054" i="37"/>
  <c r="L1054" i="37"/>
  <c r="M1054" i="37"/>
  <c r="N1054" i="37"/>
  <c r="O1054" i="37"/>
  <c r="P1054" i="37"/>
  <c r="S1054" i="37"/>
  <c r="T1054" i="37"/>
  <c r="U1054" i="37"/>
  <c r="V1054" i="37"/>
  <c r="W1054" i="37"/>
  <c r="X1054" i="37"/>
  <c r="Y1054" i="37"/>
  <c r="Z1054" i="37"/>
  <c r="H1055" i="37"/>
  <c r="I1055" i="37"/>
  <c r="J1055" i="37"/>
  <c r="K1055" i="37"/>
  <c r="L1055" i="37"/>
  <c r="M1055" i="37"/>
  <c r="N1055" i="37"/>
  <c r="O1055" i="37"/>
  <c r="P1055" i="37"/>
  <c r="S1055" i="37"/>
  <c r="T1055" i="37"/>
  <c r="U1055" i="37"/>
  <c r="V1055" i="37"/>
  <c r="W1055" i="37"/>
  <c r="X1055" i="37"/>
  <c r="Y1055" i="37"/>
  <c r="Z1055" i="37"/>
  <c r="H1056" i="37"/>
  <c r="I1056" i="37"/>
  <c r="J1056" i="37"/>
  <c r="K1056" i="37"/>
  <c r="L1056" i="37"/>
  <c r="M1056" i="37"/>
  <c r="N1056" i="37"/>
  <c r="O1056" i="37"/>
  <c r="P1056" i="37"/>
  <c r="S1056" i="37"/>
  <c r="T1056" i="37"/>
  <c r="U1056" i="37"/>
  <c r="V1056" i="37"/>
  <c r="W1056" i="37"/>
  <c r="X1056" i="37"/>
  <c r="Y1056" i="37"/>
  <c r="Z1056" i="37"/>
  <c r="H1057" i="37"/>
  <c r="I1057" i="37"/>
  <c r="J1057" i="37"/>
  <c r="K1057" i="37"/>
  <c r="L1057" i="37"/>
  <c r="M1057" i="37"/>
  <c r="N1057" i="37"/>
  <c r="O1057" i="37"/>
  <c r="P1057" i="37"/>
  <c r="S1057" i="37"/>
  <c r="T1057" i="37"/>
  <c r="U1057" i="37"/>
  <c r="V1057" i="37"/>
  <c r="W1057" i="37"/>
  <c r="X1057" i="37"/>
  <c r="Y1057" i="37"/>
  <c r="Z1057" i="37"/>
  <c r="H1058" i="37"/>
  <c r="I1058" i="37"/>
  <c r="J1058" i="37"/>
  <c r="K1058" i="37"/>
  <c r="L1058" i="37"/>
  <c r="M1058" i="37"/>
  <c r="N1058" i="37"/>
  <c r="O1058" i="37"/>
  <c r="P1058" i="37"/>
  <c r="S1058" i="37"/>
  <c r="T1058" i="37"/>
  <c r="U1058" i="37"/>
  <c r="V1058" i="37"/>
  <c r="W1058" i="37"/>
  <c r="X1058" i="37"/>
  <c r="Y1058" i="37"/>
  <c r="Z1058" i="37"/>
  <c r="H1059" i="37"/>
  <c r="I1059" i="37"/>
  <c r="J1059" i="37"/>
  <c r="K1059" i="37"/>
  <c r="L1059" i="37"/>
  <c r="M1059" i="37"/>
  <c r="N1059" i="37"/>
  <c r="O1059" i="37"/>
  <c r="P1059" i="37"/>
  <c r="S1059" i="37"/>
  <c r="T1059" i="37"/>
  <c r="U1059" i="37"/>
  <c r="V1059" i="37"/>
  <c r="W1059" i="37"/>
  <c r="X1059" i="37"/>
  <c r="Y1059" i="37"/>
  <c r="Z1059" i="37"/>
  <c r="H1060" i="37"/>
  <c r="I1060" i="37"/>
  <c r="J1060" i="37"/>
  <c r="K1060" i="37"/>
  <c r="L1060" i="37"/>
  <c r="M1060" i="37"/>
  <c r="N1060" i="37"/>
  <c r="O1060" i="37"/>
  <c r="P1060" i="37"/>
  <c r="S1060" i="37"/>
  <c r="T1060" i="37"/>
  <c r="U1060" i="37"/>
  <c r="V1060" i="37"/>
  <c r="W1060" i="37"/>
  <c r="X1060" i="37"/>
  <c r="Y1060" i="37"/>
  <c r="Z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P1062" i="37"/>
  <c r="S1062" i="37"/>
  <c r="T1062" i="37"/>
  <c r="U1062" i="37"/>
  <c r="V1062" i="37"/>
  <c r="W1062" i="37"/>
  <c r="X1062" i="37"/>
  <c r="Y1062" i="37"/>
  <c r="Z1062" i="37"/>
  <c r="E1063" i="37"/>
  <c r="F1063" i="37"/>
  <c r="G1063" i="37"/>
  <c r="H1063" i="37"/>
  <c r="I1063" i="37"/>
  <c r="J1063" i="37"/>
  <c r="K1063" i="37"/>
  <c r="L1063" i="37"/>
  <c r="M1063" i="37"/>
  <c r="N1063" i="37"/>
  <c r="O1063" i="37"/>
  <c r="P1063" i="37"/>
  <c r="S1063" i="37"/>
  <c r="T1063" i="37"/>
  <c r="U1063" i="37"/>
  <c r="V1063" i="37"/>
  <c r="W1063" i="37"/>
  <c r="X1063" i="37"/>
  <c r="Y1063" i="37"/>
  <c r="Z1063" i="37"/>
  <c r="H1064" i="37"/>
  <c r="I1064" i="37"/>
  <c r="J1064" i="37"/>
  <c r="K1064" i="37"/>
  <c r="L1064" i="37"/>
  <c r="M1064" i="37"/>
  <c r="N1064" i="37"/>
  <c r="O1064" i="37"/>
  <c r="P1064" i="37"/>
  <c r="S1064" i="37"/>
  <c r="T1064" i="37"/>
  <c r="U1064" i="37"/>
  <c r="V1064" i="37"/>
  <c r="W1064" i="37"/>
  <c r="X1064" i="37"/>
  <c r="Y1064" i="37"/>
  <c r="Z1064" i="37"/>
  <c r="E1065" i="37"/>
  <c r="F1065" i="37"/>
  <c r="G1065" i="37"/>
  <c r="H1065" i="37"/>
  <c r="I1065" i="37"/>
  <c r="J1065" i="37"/>
  <c r="K1065" i="37"/>
  <c r="L1065" i="37"/>
  <c r="M1065" i="37"/>
  <c r="N1065" i="37"/>
  <c r="O1065" i="37"/>
  <c r="P1065" i="37"/>
  <c r="S1065" i="37"/>
  <c r="T1065" i="37"/>
  <c r="U1065" i="37"/>
  <c r="V1065" i="37"/>
  <c r="W1065" i="37"/>
  <c r="X1065" i="37"/>
  <c r="Y1065" i="37"/>
  <c r="Z1065" i="37"/>
  <c r="H1066" i="37"/>
  <c r="I1066" i="37"/>
  <c r="J1066" i="37"/>
  <c r="K1066" i="37"/>
  <c r="L1066" i="37"/>
  <c r="M1066" i="37"/>
  <c r="N1066" i="37"/>
  <c r="O1066" i="37"/>
  <c r="P1066" i="37"/>
  <c r="S1066" i="37"/>
  <c r="T1066" i="37"/>
  <c r="U1066" i="37"/>
  <c r="V1066" i="37"/>
  <c r="W1066" i="37"/>
  <c r="X1066" i="37"/>
  <c r="Y1066" i="37"/>
  <c r="Z1066" i="37"/>
  <c r="G1067" i="37"/>
  <c r="H1067" i="37"/>
  <c r="I1067" i="37"/>
  <c r="J1067" i="37"/>
  <c r="K1067" i="37"/>
  <c r="L1067" i="37"/>
  <c r="M1067" i="37"/>
  <c r="N1067" i="37"/>
  <c r="O1067" i="37"/>
  <c r="G1068" i="37"/>
  <c r="H1068" i="37"/>
  <c r="I1068" i="37"/>
  <c r="J1068" i="37"/>
  <c r="K1068" i="37"/>
  <c r="L1068" i="37"/>
  <c r="M1068" i="37"/>
  <c r="N1068" i="37"/>
  <c r="O1068" i="37"/>
  <c r="P1068" i="37"/>
  <c r="U1068" i="37"/>
  <c r="V1068" i="37"/>
  <c r="X1068" i="37"/>
  <c r="Y1068" i="37"/>
  <c r="Z1068" i="37"/>
  <c r="H1069" i="37"/>
  <c r="I1069" i="37"/>
  <c r="J1069" i="37"/>
  <c r="K1069" i="37"/>
  <c r="L1069" i="37"/>
  <c r="M1069" i="37"/>
  <c r="N1069" i="37"/>
  <c r="O1069" i="37"/>
  <c r="P1069" i="37"/>
  <c r="U1069" i="37"/>
  <c r="V1069" i="37"/>
  <c r="X1069" i="37"/>
  <c r="Y1069" i="37"/>
  <c r="Z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P1071" i="37"/>
  <c r="S1071" i="37"/>
  <c r="T1071" i="37"/>
  <c r="U1071" i="37"/>
  <c r="V1071" i="37"/>
  <c r="W1071" i="37"/>
  <c r="X1071" i="37"/>
  <c r="Y1071" i="37"/>
  <c r="Z1071" i="37"/>
  <c r="H1072" i="37"/>
  <c r="I1072" i="37"/>
  <c r="J1072" i="37"/>
  <c r="K1072" i="37"/>
  <c r="L1072" i="37"/>
  <c r="M1072" i="37"/>
  <c r="N1072" i="37"/>
  <c r="O1072" i="37"/>
  <c r="P1072" i="37"/>
  <c r="S1072" i="37"/>
  <c r="T1072" i="37"/>
  <c r="U1072" i="37"/>
  <c r="V1072" i="37"/>
  <c r="W1072" i="37"/>
  <c r="X1072" i="37"/>
  <c r="Y1072" i="37"/>
  <c r="Z1072" i="37"/>
  <c r="H1073" i="37"/>
  <c r="I1073" i="37"/>
  <c r="J1073" i="37"/>
  <c r="K1073" i="37"/>
  <c r="L1073" i="37"/>
  <c r="M1073" i="37"/>
  <c r="N1073" i="37"/>
  <c r="O1073" i="37"/>
  <c r="P1073" i="37"/>
  <c r="S1073" i="37"/>
  <c r="T1073" i="37"/>
  <c r="U1073" i="37"/>
  <c r="V1073" i="37"/>
  <c r="W1073" i="37"/>
  <c r="X1073" i="37"/>
  <c r="Y1073" i="37"/>
  <c r="Z1073" i="37"/>
  <c r="H1074" i="37"/>
  <c r="I1074" i="37"/>
  <c r="J1074" i="37"/>
  <c r="K1074" i="37"/>
  <c r="L1074" i="37"/>
  <c r="M1074" i="37"/>
  <c r="N1074" i="37"/>
  <c r="O1074" i="37"/>
  <c r="P1074" i="37"/>
  <c r="U1074" i="37"/>
  <c r="V1074" i="37"/>
  <c r="X1074" i="37"/>
  <c r="Y1074" i="37"/>
  <c r="Z1074" i="37"/>
  <c r="H1075" i="37"/>
  <c r="I1075" i="37"/>
  <c r="J1075" i="37"/>
  <c r="K1075" i="37"/>
  <c r="L1075" i="37"/>
  <c r="M1075" i="37"/>
  <c r="N1075" i="37"/>
  <c r="O1075" i="37"/>
  <c r="P1075" i="37"/>
  <c r="S1075" i="37"/>
  <c r="T1075" i="37"/>
  <c r="U1075" i="37"/>
  <c r="V1075" i="37"/>
  <c r="W1075" i="37"/>
  <c r="X1075" i="37"/>
  <c r="Y1075" i="37"/>
  <c r="Z1075" i="37"/>
  <c r="H1076" i="37"/>
  <c r="I1076" i="37"/>
  <c r="J1076" i="37"/>
  <c r="K1076" i="37"/>
  <c r="L1076" i="37"/>
  <c r="M1076" i="37"/>
  <c r="N1076" i="37"/>
  <c r="O1076" i="37"/>
  <c r="P1076" i="37"/>
  <c r="S1076" i="37"/>
  <c r="T1076" i="37"/>
  <c r="U1076" i="37"/>
  <c r="V1076" i="37"/>
  <c r="W1076" i="37"/>
  <c r="X1076" i="37"/>
  <c r="Y1076" i="37"/>
  <c r="Z1076" i="37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P1077" i="37"/>
  <c r="S1077" i="37"/>
  <c r="T1077" i="37"/>
  <c r="U1077" i="37"/>
  <c r="V1077" i="37"/>
  <c r="W1077" i="37"/>
  <c r="X1077" i="37"/>
  <c r="Y1077" i="37"/>
  <c r="Z1077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P1078" i="37"/>
  <c r="S1078" i="37"/>
  <c r="T1078" i="37"/>
  <c r="U1078" i="37"/>
  <c r="V1078" i="37"/>
  <c r="W1078" i="37"/>
  <c r="X1078" i="37"/>
  <c r="Y1078" i="37"/>
  <c r="Z1078" i="37"/>
  <c r="H1079" i="37"/>
  <c r="I1079" i="37"/>
  <c r="J1079" i="37"/>
  <c r="K1079" i="37"/>
  <c r="L1079" i="37"/>
  <c r="M1079" i="37"/>
  <c r="N1079" i="37"/>
  <c r="O1079" i="37"/>
  <c r="P1079" i="37"/>
  <c r="S1079" i="37"/>
  <c r="T1079" i="37"/>
  <c r="U1079" i="37"/>
  <c r="V1079" i="37"/>
  <c r="W1079" i="37"/>
  <c r="X1079" i="37"/>
  <c r="Y1079" i="37"/>
  <c r="Z1079" i="37"/>
  <c r="H1080" i="37"/>
  <c r="I1080" i="37"/>
  <c r="J1080" i="37"/>
  <c r="K1080" i="37"/>
  <c r="L1080" i="37"/>
  <c r="M1080" i="37"/>
  <c r="N1080" i="37"/>
  <c r="O1080" i="37"/>
  <c r="P1080" i="37"/>
  <c r="S1080" i="37"/>
  <c r="T1080" i="37"/>
  <c r="U1080" i="37"/>
  <c r="V1080" i="37"/>
  <c r="W1080" i="37"/>
  <c r="X1080" i="37"/>
  <c r="Y1080" i="37"/>
  <c r="Z1080" i="37"/>
  <c r="H1081" i="37"/>
  <c r="I1081" i="37"/>
  <c r="J1081" i="37"/>
  <c r="K1081" i="37"/>
  <c r="L1081" i="37"/>
  <c r="M1081" i="37"/>
  <c r="N1081" i="37"/>
  <c r="O1081" i="37"/>
  <c r="P1081" i="37"/>
  <c r="S1081" i="37"/>
  <c r="T1081" i="37"/>
  <c r="U1081" i="37"/>
  <c r="V1081" i="37"/>
  <c r="W1081" i="37"/>
  <c r="X1081" i="37"/>
  <c r="Y1081" i="37"/>
  <c r="Z1081" i="37"/>
  <c r="H1082" i="37"/>
  <c r="I1082" i="37"/>
  <c r="J1082" i="37"/>
  <c r="K1082" i="37"/>
  <c r="L1082" i="37"/>
  <c r="M1082" i="37"/>
  <c r="N1082" i="37"/>
  <c r="O1082" i="37"/>
  <c r="P1082" i="37"/>
  <c r="S1082" i="37"/>
  <c r="T1082" i="37"/>
  <c r="U1082" i="37"/>
  <c r="V1082" i="37"/>
  <c r="W1082" i="37"/>
  <c r="X1082" i="37"/>
  <c r="Y1082" i="37"/>
  <c r="Z1082" i="37"/>
  <c r="H1083" i="37"/>
  <c r="I1083" i="37"/>
  <c r="J1083" i="37"/>
  <c r="K1083" i="37"/>
  <c r="L1083" i="37"/>
  <c r="M1083" i="37"/>
  <c r="N1083" i="37"/>
  <c r="O1083" i="37"/>
  <c r="P1083" i="37"/>
  <c r="S1083" i="37"/>
  <c r="T1083" i="37"/>
  <c r="U1083" i="37"/>
  <c r="V1083" i="37"/>
  <c r="W1083" i="37"/>
  <c r="X1083" i="37"/>
  <c r="Y1083" i="37"/>
  <c r="Z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U1086" i="37"/>
  <c r="V1086" i="37"/>
  <c r="U1087" i="37"/>
  <c r="V1087" i="37"/>
  <c r="H1089" i="37"/>
  <c r="I1089" i="37"/>
  <c r="J1089" i="37"/>
  <c r="K1089" i="37"/>
  <c r="L1089" i="37"/>
  <c r="M1089" i="37"/>
  <c r="N1089" i="37"/>
  <c r="O1089" i="37"/>
  <c r="U1089" i="37"/>
  <c r="V1089" i="37"/>
  <c r="H1090" i="37"/>
  <c r="I1090" i="37"/>
  <c r="J1090" i="37"/>
  <c r="K1090" i="37"/>
  <c r="L1090" i="37"/>
  <c r="M1090" i="37"/>
  <c r="N1090" i="37"/>
  <c r="O1090" i="37"/>
  <c r="U1090" i="37"/>
  <c r="V1090" i="37"/>
  <c r="H1091" i="37"/>
  <c r="I1091" i="37"/>
  <c r="J1091" i="37"/>
  <c r="K1091" i="37"/>
  <c r="L1091" i="37"/>
  <c r="M1091" i="37"/>
  <c r="N1091" i="37"/>
  <c r="O1091" i="37"/>
  <c r="U1091" i="37"/>
  <c r="V1091" i="37"/>
  <c r="H1092" i="37"/>
  <c r="I1092" i="37"/>
  <c r="J1092" i="37"/>
  <c r="K1092" i="37"/>
  <c r="L1092" i="37"/>
  <c r="M1092" i="37"/>
  <c r="N1092" i="37"/>
  <c r="O1092" i="37"/>
  <c r="G3454" i="156"/>
  <c r="E3454" i="156"/>
  <c r="G3450" i="156"/>
  <c r="F1076" i="37" s="1"/>
  <c r="E3450" i="156"/>
  <c r="G3449" i="156"/>
  <c r="F1075" i="37" s="1"/>
  <c r="E3449" i="156"/>
  <c r="G3435" i="156"/>
  <c r="F1061" i="37" s="1"/>
  <c r="E3435" i="156"/>
  <c r="E3414" i="156"/>
  <c r="E3415" i="156"/>
  <c r="E3416" i="156"/>
  <c r="E3417" i="156"/>
  <c r="E3418" i="156"/>
  <c r="E3420" i="156"/>
  <c r="E3421" i="156"/>
  <c r="E3422" i="156"/>
  <c r="E3423" i="156"/>
  <c r="E3426" i="156"/>
  <c r="E3427" i="156"/>
  <c r="E3428" i="156"/>
  <c r="E3429" i="156"/>
  <c r="E3430" i="156"/>
  <c r="E3431" i="156"/>
  <c r="E3433" i="156"/>
  <c r="E3434" i="156"/>
  <c r="E3437" i="156"/>
  <c r="E3439" i="156"/>
  <c r="E3440" i="156"/>
  <c r="E3441" i="156"/>
  <c r="E3442" i="156"/>
  <c r="D1069" i="37"/>
  <c r="D1070" i="37"/>
  <c r="E3452" i="156"/>
  <c r="G3401" i="156"/>
  <c r="E3401" i="156"/>
  <c r="K3399" i="156"/>
  <c r="O3399" i="156" s="1"/>
  <c r="P3399" i="156" s="1"/>
  <c r="J3399" i="156"/>
  <c r="F3399" i="156"/>
  <c r="AB3401" i="156"/>
  <c r="E3403" i="156"/>
  <c r="G3403" i="156"/>
  <c r="U3403" i="156"/>
  <c r="AB3403" i="156"/>
  <c r="G3388" i="156"/>
  <c r="E3392" i="156"/>
  <c r="E3388" i="156"/>
  <c r="G3374" i="156"/>
  <c r="G3372" i="156" s="1"/>
  <c r="G3368" i="156"/>
  <c r="G3355" i="156"/>
  <c r="G3349" i="156"/>
  <c r="F3380" i="156"/>
  <c r="F3379" i="156"/>
  <c r="F3376" i="156"/>
  <c r="F3371" i="156"/>
  <c r="F3370" i="156"/>
  <c r="F3369" i="156"/>
  <c r="F3367" i="156"/>
  <c r="F3366" i="156"/>
  <c r="F3364" i="156"/>
  <c r="F3362" i="156"/>
  <c r="F3359" i="156"/>
  <c r="F3357" i="156"/>
  <c r="F3356" i="156"/>
  <c r="H3356" i="156" s="1"/>
  <c r="F3353" i="156"/>
  <c r="F3352" i="156"/>
  <c r="F3351" i="156"/>
  <c r="E3374" i="156"/>
  <c r="E3368" i="156"/>
  <c r="E3355" i="156"/>
  <c r="E3349" i="156"/>
  <c r="G3323" i="156"/>
  <c r="G3319" i="156"/>
  <c r="E3323" i="156"/>
  <c r="E3319" i="156"/>
  <c r="G3300" i="156"/>
  <c r="G3296" i="156"/>
  <c r="G3283" i="156"/>
  <c r="G3277" i="156"/>
  <c r="F3308" i="156"/>
  <c r="F3307" i="156"/>
  <c r="F3299" i="156"/>
  <c r="F3298" i="156"/>
  <c r="F3297" i="156"/>
  <c r="F3295" i="156"/>
  <c r="F3292" i="156"/>
  <c r="F3290" i="156"/>
  <c r="F3287" i="156"/>
  <c r="F3285" i="156"/>
  <c r="F3284" i="156"/>
  <c r="F3282" i="156"/>
  <c r="F3281" i="156"/>
  <c r="F3280" i="156"/>
  <c r="F3279" i="156"/>
  <c r="E3300" i="156"/>
  <c r="E3296" i="156"/>
  <c r="E3283" i="156"/>
  <c r="E3277" i="156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P622" i="37"/>
  <c r="S622" i="37"/>
  <c r="T622" i="37"/>
  <c r="U622" i="37"/>
  <c r="V622" i="37"/>
  <c r="W622" i="37"/>
  <c r="X622" i="37"/>
  <c r="Y622" i="37"/>
  <c r="Z622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S625" i="37"/>
  <c r="T625" i="37"/>
  <c r="U625" i="37"/>
  <c r="V625" i="37"/>
  <c r="W625" i="37"/>
  <c r="X625" i="37"/>
  <c r="Y625" i="37"/>
  <c r="Z625" i="37"/>
  <c r="H626" i="37"/>
  <c r="I626" i="37"/>
  <c r="J626" i="37"/>
  <c r="K626" i="37"/>
  <c r="L626" i="37"/>
  <c r="M626" i="37"/>
  <c r="N626" i="37"/>
  <c r="O626" i="37"/>
  <c r="P626" i="37"/>
  <c r="S626" i="37"/>
  <c r="T626" i="37"/>
  <c r="U626" i="37"/>
  <c r="V626" i="37"/>
  <c r="W626" i="37"/>
  <c r="X626" i="37"/>
  <c r="Y626" i="37"/>
  <c r="Z626" i="37"/>
  <c r="H627" i="37"/>
  <c r="I627" i="37"/>
  <c r="J627" i="37"/>
  <c r="K627" i="37"/>
  <c r="L627" i="37"/>
  <c r="M627" i="37"/>
  <c r="N627" i="37"/>
  <c r="O627" i="37"/>
  <c r="P627" i="37"/>
  <c r="S627" i="37"/>
  <c r="T627" i="37"/>
  <c r="U627" i="37"/>
  <c r="V627" i="37"/>
  <c r="W627" i="37"/>
  <c r="X627" i="37"/>
  <c r="Y627" i="37"/>
  <c r="Z627" i="37"/>
  <c r="H628" i="37"/>
  <c r="I628" i="37"/>
  <c r="J628" i="37"/>
  <c r="K628" i="37"/>
  <c r="L628" i="37"/>
  <c r="M628" i="37"/>
  <c r="N628" i="37"/>
  <c r="O628" i="37"/>
  <c r="P628" i="37"/>
  <c r="S628" i="37"/>
  <c r="T628" i="37"/>
  <c r="U628" i="37"/>
  <c r="V628" i="37"/>
  <c r="W628" i="37"/>
  <c r="X628" i="37"/>
  <c r="Y628" i="37"/>
  <c r="Z628" i="37"/>
  <c r="H629" i="37"/>
  <c r="I629" i="37"/>
  <c r="J629" i="37"/>
  <c r="K629" i="37"/>
  <c r="L629" i="37"/>
  <c r="M629" i="37"/>
  <c r="N629" i="37"/>
  <c r="O629" i="37"/>
  <c r="P629" i="37"/>
  <c r="S629" i="37"/>
  <c r="T629" i="37"/>
  <c r="U629" i="37"/>
  <c r="V629" i="37"/>
  <c r="W629" i="37"/>
  <c r="X629" i="37"/>
  <c r="Y629" i="37"/>
  <c r="Z629" i="37"/>
  <c r="H630" i="37"/>
  <c r="I630" i="37"/>
  <c r="J630" i="37"/>
  <c r="K630" i="37"/>
  <c r="L630" i="37"/>
  <c r="M630" i="37"/>
  <c r="N630" i="37"/>
  <c r="O630" i="37"/>
  <c r="P630" i="37"/>
  <c r="S630" i="37"/>
  <c r="T630" i="37"/>
  <c r="U630" i="37"/>
  <c r="V630" i="37"/>
  <c r="W630" i="37"/>
  <c r="X630" i="37"/>
  <c r="Y630" i="37"/>
  <c r="Z630" i="37"/>
  <c r="H631" i="37"/>
  <c r="I631" i="37"/>
  <c r="J631" i="37"/>
  <c r="K631" i="37"/>
  <c r="L631" i="37"/>
  <c r="M631" i="37"/>
  <c r="N631" i="37"/>
  <c r="O631" i="37"/>
  <c r="P631" i="37"/>
  <c r="S631" i="37"/>
  <c r="T631" i="37"/>
  <c r="U631" i="37"/>
  <c r="V631" i="37"/>
  <c r="W631" i="37"/>
  <c r="X631" i="37"/>
  <c r="Y631" i="37"/>
  <c r="Z631" i="37"/>
  <c r="H632" i="37"/>
  <c r="I632" i="37"/>
  <c r="J632" i="37"/>
  <c r="K632" i="37"/>
  <c r="L632" i="37"/>
  <c r="M632" i="37"/>
  <c r="N632" i="37"/>
  <c r="O632" i="37"/>
  <c r="P632" i="37"/>
  <c r="S632" i="37"/>
  <c r="T632" i="37"/>
  <c r="U632" i="37"/>
  <c r="V632" i="37"/>
  <c r="W632" i="37"/>
  <c r="X632" i="37"/>
  <c r="Y632" i="37"/>
  <c r="Z632" i="37"/>
  <c r="H633" i="37"/>
  <c r="I633" i="37"/>
  <c r="J633" i="37"/>
  <c r="K633" i="37"/>
  <c r="L633" i="37"/>
  <c r="M633" i="37"/>
  <c r="N633" i="37"/>
  <c r="O633" i="37"/>
  <c r="P633" i="37"/>
  <c r="S633" i="37"/>
  <c r="T633" i="37"/>
  <c r="U633" i="37"/>
  <c r="V633" i="37"/>
  <c r="W633" i="37"/>
  <c r="X633" i="37"/>
  <c r="Y633" i="37"/>
  <c r="Z633" i="37"/>
  <c r="H634" i="37"/>
  <c r="I634" i="37"/>
  <c r="J634" i="37"/>
  <c r="K634" i="37"/>
  <c r="L634" i="37"/>
  <c r="M634" i="37"/>
  <c r="N634" i="37"/>
  <c r="O634" i="37"/>
  <c r="P634" i="37"/>
  <c r="S634" i="37"/>
  <c r="T634" i="37"/>
  <c r="U634" i="37"/>
  <c r="V634" i="37"/>
  <c r="W634" i="37"/>
  <c r="X634" i="37"/>
  <c r="Y634" i="37"/>
  <c r="Z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P636" i="37"/>
  <c r="S636" i="37"/>
  <c r="T636" i="37"/>
  <c r="U636" i="37"/>
  <c r="V636" i="37"/>
  <c r="W636" i="37"/>
  <c r="X636" i="37"/>
  <c r="Y636" i="37"/>
  <c r="Z636" i="37"/>
  <c r="H637" i="37"/>
  <c r="I637" i="37"/>
  <c r="J637" i="37"/>
  <c r="K637" i="37"/>
  <c r="L637" i="37"/>
  <c r="M637" i="37"/>
  <c r="N637" i="37"/>
  <c r="O637" i="37"/>
  <c r="P637" i="37"/>
  <c r="S637" i="37"/>
  <c r="T637" i="37"/>
  <c r="U637" i="37"/>
  <c r="V637" i="37"/>
  <c r="W637" i="37"/>
  <c r="X637" i="37"/>
  <c r="Y637" i="37"/>
  <c r="Z637" i="37"/>
  <c r="H638" i="37"/>
  <c r="I638" i="37"/>
  <c r="J638" i="37"/>
  <c r="K638" i="37"/>
  <c r="L638" i="37"/>
  <c r="M638" i="37"/>
  <c r="N638" i="37"/>
  <c r="O638" i="37"/>
  <c r="P638" i="37"/>
  <c r="S638" i="37"/>
  <c r="T638" i="37"/>
  <c r="U638" i="37"/>
  <c r="V638" i="37"/>
  <c r="W638" i="37"/>
  <c r="X638" i="37"/>
  <c r="Y638" i="37"/>
  <c r="Z638" i="37"/>
  <c r="H639" i="37"/>
  <c r="I639" i="37"/>
  <c r="J639" i="37"/>
  <c r="K639" i="37"/>
  <c r="L639" i="37"/>
  <c r="M639" i="37"/>
  <c r="N639" i="37"/>
  <c r="O639" i="37"/>
  <c r="P639" i="37"/>
  <c r="S639" i="37"/>
  <c r="T639" i="37"/>
  <c r="U639" i="37"/>
  <c r="V639" i="37"/>
  <c r="W639" i="37"/>
  <c r="X639" i="37"/>
  <c r="Y639" i="37"/>
  <c r="Z639" i="37"/>
  <c r="H640" i="37"/>
  <c r="I640" i="37"/>
  <c r="J640" i="37"/>
  <c r="K640" i="37"/>
  <c r="L640" i="37"/>
  <c r="M640" i="37"/>
  <c r="N640" i="37"/>
  <c r="O640" i="37"/>
  <c r="P640" i="37"/>
  <c r="S640" i="37"/>
  <c r="T640" i="37"/>
  <c r="U640" i="37"/>
  <c r="V640" i="37"/>
  <c r="W640" i="37"/>
  <c r="X640" i="37"/>
  <c r="Y640" i="37"/>
  <c r="Z640" i="37"/>
  <c r="H641" i="37"/>
  <c r="I641" i="37"/>
  <c r="J641" i="37"/>
  <c r="K641" i="37"/>
  <c r="L641" i="37"/>
  <c r="M641" i="37"/>
  <c r="N641" i="37"/>
  <c r="O641" i="37"/>
  <c r="P641" i="37"/>
  <c r="S641" i="37"/>
  <c r="T641" i="37"/>
  <c r="U641" i="37"/>
  <c r="V641" i="37"/>
  <c r="W641" i="37"/>
  <c r="X641" i="37"/>
  <c r="Y641" i="37"/>
  <c r="Z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S643" i="37"/>
  <c r="T643" i="37"/>
  <c r="U643" i="37"/>
  <c r="V643" i="37"/>
  <c r="W643" i="37"/>
  <c r="X643" i="37"/>
  <c r="Y643" i="37"/>
  <c r="Z643" i="37"/>
  <c r="H644" i="37"/>
  <c r="I644" i="37"/>
  <c r="J644" i="37"/>
  <c r="K644" i="37"/>
  <c r="L644" i="37"/>
  <c r="M644" i="37"/>
  <c r="N644" i="37"/>
  <c r="O644" i="37"/>
  <c r="P644" i="37"/>
  <c r="S644" i="37"/>
  <c r="T644" i="37"/>
  <c r="U644" i="37"/>
  <c r="V644" i="37"/>
  <c r="W644" i="37"/>
  <c r="X644" i="37"/>
  <c r="Y644" i="37"/>
  <c r="Z644" i="37"/>
  <c r="H645" i="37"/>
  <c r="I645" i="37"/>
  <c r="J645" i="37"/>
  <c r="K645" i="37"/>
  <c r="L645" i="37"/>
  <c r="M645" i="37"/>
  <c r="N645" i="37"/>
  <c r="O645" i="37"/>
  <c r="P645" i="37"/>
  <c r="S645" i="37"/>
  <c r="T645" i="37"/>
  <c r="U645" i="37"/>
  <c r="V645" i="37"/>
  <c r="W645" i="37"/>
  <c r="X645" i="37"/>
  <c r="Y645" i="37"/>
  <c r="Z645" i="37"/>
  <c r="H646" i="37"/>
  <c r="I646" i="37"/>
  <c r="J646" i="37"/>
  <c r="K646" i="37"/>
  <c r="L646" i="37"/>
  <c r="M646" i="37"/>
  <c r="N646" i="37"/>
  <c r="O646" i="37"/>
  <c r="P646" i="37"/>
  <c r="S646" i="37"/>
  <c r="T646" i="37"/>
  <c r="U646" i="37"/>
  <c r="V646" i="37"/>
  <c r="W646" i="37"/>
  <c r="X646" i="37"/>
  <c r="Y646" i="37"/>
  <c r="Z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P648" i="37"/>
  <c r="S648" i="37"/>
  <c r="T648" i="37"/>
  <c r="U648" i="37"/>
  <c r="V648" i="37"/>
  <c r="W648" i="37"/>
  <c r="X648" i="37"/>
  <c r="Y648" i="37"/>
  <c r="Z648" i="37"/>
  <c r="H649" i="37"/>
  <c r="I649" i="37"/>
  <c r="J649" i="37"/>
  <c r="K649" i="37"/>
  <c r="L649" i="37"/>
  <c r="M649" i="37"/>
  <c r="N649" i="37"/>
  <c r="O649" i="37"/>
  <c r="P649" i="37"/>
  <c r="S649" i="37"/>
  <c r="T649" i="37"/>
  <c r="U649" i="37"/>
  <c r="V649" i="37"/>
  <c r="W649" i="37"/>
  <c r="X649" i="37"/>
  <c r="Y649" i="37"/>
  <c r="Z649" i="37"/>
  <c r="H650" i="37"/>
  <c r="I650" i="37"/>
  <c r="J650" i="37"/>
  <c r="K650" i="37"/>
  <c r="L650" i="37"/>
  <c r="M650" i="37"/>
  <c r="N650" i="37"/>
  <c r="O650" i="37"/>
  <c r="P650" i="37"/>
  <c r="S650" i="37"/>
  <c r="T650" i="37"/>
  <c r="U650" i="37"/>
  <c r="V650" i="37"/>
  <c r="W650" i="37"/>
  <c r="X650" i="37"/>
  <c r="Y650" i="37"/>
  <c r="Z650" i="37"/>
  <c r="H651" i="37"/>
  <c r="I651" i="37"/>
  <c r="J651" i="37"/>
  <c r="K651" i="37"/>
  <c r="L651" i="37"/>
  <c r="M651" i="37"/>
  <c r="N651" i="37"/>
  <c r="O651" i="37"/>
  <c r="P651" i="37"/>
  <c r="S651" i="37"/>
  <c r="T651" i="37"/>
  <c r="U651" i="37"/>
  <c r="V651" i="37"/>
  <c r="W651" i="37"/>
  <c r="X651" i="37"/>
  <c r="Y651" i="37"/>
  <c r="Z651" i="37"/>
  <c r="H652" i="37"/>
  <c r="I652" i="37"/>
  <c r="J652" i="37"/>
  <c r="K652" i="37"/>
  <c r="L652" i="37"/>
  <c r="M652" i="37"/>
  <c r="N652" i="37"/>
  <c r="O652" i="37"/>
  <c r="P652" i="37"/>
  <c r="S652" i="37"/>
  <c r="T652" i="37"/>
  <c r="U652" i="37"/>
  <c r="V652" i="37"/>
  <c r="W652" i="37"/>
  <c r="X652" i="37"/>
  <c r="Y652" i="37"/>
  <c r="Z652" i="37"/>
  <c r="H653" i="37"/>
  <c r="I653" i="37"/>
  <c r="J653" i="37"/>
  <c r="K653" i="37"/>
  <c r="L653" i="37"/>
  <c r="M653" i="37"/>
  <c r="N653" i="37"/>
  <c r="O653" i="37"/>
  <c r="P653" i="37"/>
  <c r="S653" i="37"/>
  <c r="T653" i="37"/>
  <c r="U653" i="37"/>
  <c r="V653" i="37"/>
  <c r="W653" i="37"/>
  <c r="X653" i="37"/>
  <c r="Y653" i="37"/>
  <c r="Z653" i="37"/>
  <c r="H654" i="37"/>
  <c r="I654" i="37"/>
  <c r="J654" i="37"/>
  <c r="K654" i="37"/>
  <c r="L654" i="37"/>
  <c r="M654" i="37"/>
  <c r="N654" i="37"/>
  <c r="O654" i="37"/>
  <c r="P654" i="37"/>
  <c r="S654" i="37"/>
  <c r="T654" i="37"/>
  <c r="U654" i="37"/>
  <c r="V654" i="37"/>
  <c r="W654" i="37"/>
  <c r="X654" i="37"/>
  <c r="Y654" i="37"/>
  <c r="Z654" i="37"/>
  <c r="H655" i="37"/>
  <c r="I655" i="37"/>
  <c r="J655" i="37"/>
  <c r="K655" i="37"/>
  <c r="L655" i="37"/>
  <c r="M655" i="37"/>
  <c r="N655" i="37"/>
  <c r="O655" i="37"/>
  <c r="P655" i="37"/>
  <c r="S655" i="37"/>
  <c r="T655" i="37"/>
  <c r="U655" i="37"/>
  <c r="V655" i="37"/>
  <c r="W655" i="37"/>
  <c r="X655" i="37"/>
  <c r="Y655" i="37"/>
  <c r="Z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P657" i="37"/>
  <c r="S657" i="37"/>
  <c r="T657" i="37"/>
  <c r="U657" i="37"/>
  <c r="V657" i="37"/>
  <c r="W657" i="37"/>
  <c r="X657" i="37"/>
  <c r="Y657" i="37"/>
  <c r="Z657" i="37"/>
  <c r="H658" i="37"/>
  <c r="I658" i="37"/>
  <c r="J658" i="37"/>
  <c r="K658" i="37"/>
  <c r="L658" i="37"/>
  <c r="M658" i="37"/>
  <c r="N658" i="37"/>
  <c r="O658" i="37"/>
  <c r="P658" i="37"/>
  <c r="S658" i="37"/>
  <c r="T658" i="37"/>
  <c r="U658" i="37"/>
  <c r="V658" i="37"/>
  <c r="W658" i="37"/>
  <c r="X658" i="37"/>
  <c r="Y658" i="37"/>
  <c r="Z658" i="37"/>
  <c r="H659" i="37"/>
  <c r="I659" i="37"/>
  <c r="J659" i="37"/>
  <c r="K659" i="37"/>
  <c r="L659" i="37"/>
  <c r="M659" i="37"/>
  <c r="N659" i="37"/>
  <c r="O659" i="37"/>
  <c r="P659" i="37"/>
  <c r="S659" i="37"/>
  <c r="T659" i="37"/>
  <c r="U659" i="37"/>
  <c r="V659" i="37"/>
  <c r="W659" i="37"/>
  <c r="X659" i="37"/>
  <c r="Y659" i="37"/>
  <c r="Z659" i="37"/>
  <c r="H660" i="37"/>
  <c r="I660" i="37"/>
  <c r="J660" i="37"/>
  <c r="K660" i="37"/>
  <c r="L660" i="37"/>
  <c r="M660" i="37"/>
  <c r="N660" i="37"/>
  <c r="O660" i="37"/>
  <c r="P660" i="37"/>
  <c r="S660" i="37"/>
  <c r="T660" i="37"/>
  <c r="U660" i="37"/>
  <c r="V660" i="37"/>
  <c r="W660" i="37"/>
  <c r="X660" i="37"/>
  <c r="Y660" i="37"/>
  <c r="Z660" i="37"/>
  <c r="H661" i="37"/>
  <c r="I661" i="37"/>
  <c r="J661" i="37"/>
  <c r="K661" i="37"/>
  <c r="L661" i="37"/>
  <c r="M661" i="37"/>
  <c r="N661" i="37"/>
  <c r="O661" i="37"/>
  <c r="P661" i="37"/>
  <c r="U661" i="37"/>
  <c r="V661" i="37"/>
  <c r="X661" i="37"/>
  <c r="Y661" i="37"/>
  <c r="Z661" i="37"/>
  <c r="H662" i="37"/>
  <c r="I662" i="37"/>
  <c r="J662" i="37"/>
  <c r="K662" i="37"/>
  <c r="L662" i="37"/>
  <c r="M662" i="37"/>
  <c r="N662" i="37"/>
  <c r="O662" i="37"/>
  <c r="P662" i="37"/>
  <c r="S662" i="37"/>
  <c r="T662" i="37"/>
  <c r="U662" i="37"/>
  <c r="V662" i="37"/>
  <c r="W662" i="37"/>
  <c r="X662" i="37"/>
  <c r="Y662" i="37"/>
  <c r="Z662" i="37"/>
  <c r="H663" i="37"/>
  <c r="I663" i="37"/>
  <c r="J663" i="37"/>
  <c r="K663" i="37"/>
  <c r="L663" i="37"/>
  <c r="M663" i="37"/>
  <c r="N663" i="37"/>
  <c r="O663" i="37"/>
  <c r="P663" i="37"/>
  <c r="S663" i="37"/>
  <c r="T663" i="37"/>
  <c r="U663" i="37"/>
  <c r="V663" i="37"/>
  <c r="W663" i="37"/>
  <c r="X663" i="37"/>
  <c r="Y663" i="37"/>
  <c r="Z663" i="37"/>
  <c r="H664" i="37"/>
  <c r="I664" i="37"/>
  <c r="J664" i="37"/>
  <c r="K664" i="37"/>
  <c r="L664" i="37"/>
  <c r="M664" i="37"/>
  <c r="N664" i="37"/>
  <c r="O664" i="37"/>
  <c r="P664" i="37"/>
  <c r="S664" i="37"/>
  <c r="T664" i="37"/>
  <c r="U664" i="37"/>
  <c r="V664" i="37"/>
  <c r="W664" i="37"/>
  <c r="X664" i="37"/>
  <c r="Y664" i="37"/>
  <c r="Z664" i="37"/>
  <c r="H665" i="37"/>
  <c r="I665" i="37"/>
  <c r="J665" i="37"/>
  <c r="K665" i="37"/>
  <c r="L665" i="37"/>
  <c r="M665" i="37"/>
  <c r="N665" i="37"/>
  <c r="O665" i="37"/>
  <c r="P665" i="37"/>
  <c r="S665" i="37"/>
  <c r="T665" i="37"/>
  <c r="U665" i="37"/>
  <c r="V665" i="37"/>
  <c r="W665" i="37"/>
  <c r="X665" i="37"/>
  <c r="Y665" i="37"/>
  <c r="Z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P667" i="37"/>
  <c r="S667" i="37"/>
  <c r="T667" i="37"/>
  <c r="U667" i="37"/>
  <c r="V667" i="37"/>
  <c r="W667" i="37"/>
  <c r="X667" i="37"/>
  <c r="Y667" i="37"/>
  <c r="Z667" i="37"/>
  <c r="H668" i="37"/>
  <c r="I668" i="37"/>
  <c r="J668" i="37"/>
  <c r="K668" i="37"/>
  <c r="L668" i="37"/>
  <c r="M668" i="37"/>
  <c r="N668" i="37"/>
  <c r="O668" i="37"/>
  <c r="P668" i="37"/>
  <c r="S668" i="37"/>
  <c r="T668" i="37"/>
  <c r="U668" i="37"/>
  <c r="V668" i="37"/>
  <c r="W668" i="37"/>
  <c r="X668" i="37"/>
  <c r="Y668" i="37"/>
  <c r="Z668" i="37"/>
  <c r="H669" i="37"/>
  <c r="I669" i="37"/>
  <c r="J669" i="37"/>
  <c r="K669" i="37"/>
  <c r="L669" i="37"/>
  <c r="M669" i="37"/>
  <c r="N669" i="37"/>
  <c r="O669" i="37"/>
  <c r="P669" i="37"/>
  <c r="S669" i="37"/>
  <c r="T669" i="37"/>
  <c r="U669" i="37"/>
  <c r="V669" i="37"/>
  <c r="W669" i="37"/>
  <c r="X669" i="37"/>
  <c r="Y669" i="37"/>
  <c r="Z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P672" i="37"/>
  <c r="S672" i="37"/>
  <c r="T672" i="37"/>
  <c r="U672" i="37"/>
  <c r="V672" i="37"/>
  <c r="W672" i="37"/>
  <c r="X672" i="37"/>
  <c r="Y672" i="37"/>
  <c r="Z672" i="37"/>
  <c r="U673" i="37"/>
  <c r="V673" i="37"/>
  <c r="U674" i="37"/>
  <c r="V674" i="37"/>
  <c r="H675" i="37"/>
  <c r="I675" i="37"/>
  <c r="J675" i="37"/>
  <c r="K675" i="37"/>
  <c r="L675" i="37"/>
  <c r="M675" i="37"/>
  <c r="N675" i="37"/>
  <c r="O675" i="37"/>
  <c r="P675" i="37"/>
  <c r="S675" i="37"/>
  <c r="T675" i="37"/>
  <c r="U675" i="37"/>
  <c r="V675" i="37"/>
  <c r="W675" i="37"/>
  <c r="X675" i="37"/>
  <c r="Y675" i="37"/>
  <c r="Z675" i="37"/>
  <c r="H676" i="37"/>
  <c r="I676" i="37"/>
  <c r="J676" i="37"/>
  <c r="K676" i="37"/>
  <c r="L676" i="37"/>
  <c r="M676" i="37"/>
  <c r="N676" i="37"/>
  <c r="O676" i="37"/>
  <c r="P676" i="37"/>
  <c r="S676" i="37"/>
  <c r="T676" i="37"/>
  <c r="U676" i="37"/>
  <c r="V676" i="37"/>
  <c r="W676" i="37"/>
  <c r="X676" i="37"/>
  <c r="Y676" i="37"/>
  <c r="Z676" i="37"/>
  <c r="H677" i="37"/>
  <c r="I677" i="37"/>
  <c r="J677" i="37"/>
  <c r="K677" i="37"/>
  <c r="L677" i="37"/>
  <c r="M677" i="37"/>
  <c r="N677" i="37"/>
  <c r="O677" i="37"/>
  <c r="E3216" i="156"/>
  <c r="F3216" i="156"/>
  <c r="E626" i="37" s="1"/>
  <c r="G3216" i="156"/>
  <c r="F626" i="37" s="1"/>
  <c r="H3216" i="156"/>
  <c r="G626" i="37" s="1"/>
  <c r="E3217" i="156"/>
  <c r="G3217" i="156"/>
  <c r="F627" i="37" s="1"/>
  <c r="E3218" i="156"/>
  <c r="G3218" i="156"/>
  <c r="F628" i="37" s="1"/>
  <c r="E3219" i="156"/>
  <c r="G3219" i="156"/>
  <c r="F629" i="37" s="1"/>
  <c r="E3220" i="156"/>
  <c r="G3220" i="156"/>
  <c r="F630" i="37" s="1"/>
  <c r="E3222" i="156"/>
  <c r="G3222" i="156"/>
  <c r="F632" i="37" s="1"/>
  <c r="E3223" i="156"/>
  <c r="G3223" i="156"/>
  <c r="F633" i="37" s="1"/>
  <c r="E3224" i="156"/>
  <c r="F3224" i="156"/>
  <c r="E634" i="37" s="1"/>
  <c r="G3224" i="156"/>
  <c r="F634" i="37" s="1"/>
  <c r="H3224" i="156"/>
  <c r="G634" i="37" s="1"/>
  <c r="E3225" i="156"/>
  <c r="G3225" i="156"/>
  <c r="F635" i="37" s="1"/>
  <c r="E3228" i="156"/>
  <c r="G3228" i="156"/>
  <c r="F638" i="37" s="1"/>
  <c r="E3229" i="156"/>
  <c r="G3229" i="156"/>
  <c r="F639" i="37" s="1"/>
  <c r="H3229" i="156"/>
  <c r="G639" i="37" s="1"/>
  <c r="E3230" i="156"/>
  <c r="G3230" i="156"/>
  <c r="F640" i="37" s="1"/>
  <c r="E3231" i="156"/>
  <c r="G3231" i="156"/>
  <c r="F641" i="37" s="1"/>
  <c r="H3231" i="156"/>
  <c r="G641" i="37" s="1"/>
  <c r="E3232" i="156"/>
  <c r="G3232" i="156"/>
  <c r="F642" i="37" s="1"/>
  <c r="E3233" i="156"/>
  <c r="G3233" i="156"/>
  <c r="F643" i="37" s="1"/>
  <c r="E3235" i="156"/>
  <c r="G3235" i="156"/>
  <c r="F645" i="37" s="1"/>
  <c r="E3236" i="156"/>
  <c r="G3236" i="156"/>
  <c r="F646" i="37" s="1"/>
  <c r="E3237" i="156"/>
  <c r="G3237" i="156"/>
  <c r="F647" i="37" s="1"/>
  <c r="E3238" i="156"/>
  <c r="F3238" i="156"/>
  <c r="E648" i="37" s="1"/>
  <c r="G3238" i="156"/>
  <c r="F648" i="37" s="1"/>
  <c r="H3238" i="156"/>
  <c r="G648" i="37" s="1"/>
  <c r="E3240" i="156"/>
  <c r="F3240" i="156"/>
  <c r="E650" i="37" s="1"/>
  <c r="G3240" i="156"/>
  <c r="F650" i="37" s="1"/>
  <c r="H3240" i="156"/>
  <c r="G650" i="37" s="1"/>
  <c r="F3241" i="156"/>
  <c r="E651" i="37" s="1"/>
  <c r="G3241" i="156"/>
  <c r="F651" i="37" s="1"/>
  <c r="H3241" i="156"/>
  <c r="G651" i="37" s="1"/>
  <c r="E3242" i="156"/>
  <c r="F3242" i="156"/>
  <c r="E652" i="37" s="1"/>
  <c r="G3242" i="156"/>
  <c r="F652" i="37" s="1"/>
  <c r="H3242" i="156"/>
  <c r="G652" i="37" s="1"/>
  <c r="E3243" i="156"/>
  <c r="F3243" i="156"/>
  <c r="E653" i="37" s="1"/>
  <c r="G3243" i="156"/>
  <c r="F653" i="37" s="1"/>
  <c r="H3243" i="156"/>
  <c r="G653" i="37" s="1"/>
  <c r="E3244" i="156"/>
  <c r="F3244" i="156"/>
  <c r="E654" i="37" s="1"/>
  <c r="G3244" i="156"/>
  <c r="F654" i="37" s="1"/>
  <c r="H3244" i="156"/>
  <c r="G654" i="37" s="1"/>
  <c r="E3245" i="156"/>
  <c r="F3245" i="156"/>
  <c r="E655" i="37" s="1"/>
  <c r="G3245" i="156"/>
  <c r="F655" i="37" s="1"/>
  <c r="H3245" i="156"/>
  <c r="G655" i="37" s="1"/>
  <c r="E3246" i="156"/>
  <c r="F3246" i="156"/>
  <c r="E656" i="37" s="1"/>
  <c r="G3246" i="156"/>
  <c r="F656" i="37" s="1"/>
  <c r="H3246" i="156"/>
  <c r="G656" i="37" s="1"/>
  <c r="E3247" i="156"/>
  <c r="G3247" i="156"/>
  <c r="F657" i="37" s="1"/>
  <c r="E3249" i="156"/>
  <c r="F3249" i="156"/>
  <c r="E659" i="37" s="1"/>
  <c r="G3249" i="156"/>
  <c r="F659" i="37" s="1"/>
  <c r="H3249" i="156"/>
  <c r="G659" i="37" s="1"/>
  <c r="E3251" i="156"/>
  <c r="G3251" i="156"/>
  <c r="F661" i="37" s="1"/>
  <c r="E3252" i="156"/>
  <c r="G3252" i="156"/>
  <c r="F662" i="37" s="1"/>
  <c r="E3253" i="156"/>
  <c r="F3253" i="156"/>
  <c r="E663" i="37" s="1"/>
  <c r="G3253" i="156"/>
  <c r="F663" i="37" s="1"/>
  <c r="H3253" i="156"/>
  <c r="G663" i="37" s="1"/>
  <c r="E3254" i="156"/>
  <c r="F3254" i="156"/>
  <c r="E664" i="37" s="1"/>
  <c r="G3254" i="156"/>
  <c r="F664" i="37" s="1"/>
  <c r="H3254" i="156"/>
  <c r="G664" i="37" s="1"/>
  <c r="U666" i="37"/>
  <c r="V666" i="37"/>
  <c r="X666" i="37"/>
  <c r="Y666" i="37"/>
  <c r="Z666" i="37"/>
  <c r="AC3256" i="156"/>
  <c r="G3197" i="156"/>
  <c r="G3260" i="156" s="1"/>
  <c r="F670" i="37" s="1"/>
  <c r="G3193" i="156"/>
  <c r="E3197" i="156"/>
  <c r="E3193" i="156"/>
  <c r="G3174" i="156"/>
  <c r="G3169" i="156"/>
  <c r="G3227" i="156"/>
  <c r="F637" i="37" s="1"/>
  <c r="G3156" i="156"/>
  <c r="G3150" i="156"/>
  <c r="G3215" i="156" s="1"/>
  <c r="F625" i="37" s="1"/>
  <c r="F3182" i="156"/>
  <c r="F3172" i="156"/>
  <c r="F3171" i="156"/>
  <c r="F3170" i="156"/>
  <c r="F3168" i="156"/>
  <c r="F3167" i="156"/>
  <c r="F3166" i="156"/>
  <c r="F3165" i="156"/>
  <c r="F3164" i="156"/>
  <c r="F3163" i="156"/>
  <c r="F3160" i="156"/>
  <c r="F3158" i="156"/>
  <c r="F3157" i="156"/>
  <c r="F3155" i="156"/>
  <c r="F3154" i="156"/>
  <c r="F3153" i="156"/>
  <c r="F3152" i="156"/>
  <c r="E3176" i="156"/>
  <c r="E3169" i="156"/>
  <c r="E3156" i="156"/>
  <c r="E3150" i="156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D562" i="37"/>
  <c r="E562" i="37"/>
  <c r="F562" i="37"/>
  <c r="G562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S563" i="37"/>
  <c r="T563" i="37"/>
  <c r="U563" i="37"/>
  <c r="V563" i="37"/>
  <c r="W563" i="37"/>
  <c r="X563" i="37"/>
  <c r="Y563" i="37"/>
  <c r="Z563" i="37"/>
  <c r="H564" i="37"/>
  <c r="I564" i="37"/>
  <c r="J564" i="37"/>
  <c r="K564" i="37"/>
  <c r="L564" i="37"/>
  <c r="M564" i="37"/>
  <c r="N564" i="37"/>
  <c r="O564" i="37"/>
  <c r="P564" i="37"/>
  <c r="S564" i="37"/>
  <c r="T564" i="37"/>
  <c r="U564" i="37"/>
  <c r="V564" i="37"/>
  <c r="W564" i="37"/>
  <c r="X564" i="37"/>
  <c r="Y564" i="37"/>
  <c r="Z564" i="37"/>
  <c r="H565" i="37"/>
  <c r="I565" i="37"/>
  <c r="J565" i="37"/>
  <c r="K565" i="37"/>
  <c r="L565" i="37"/>
  <c r="M565" i="37"/>
  <c r="N565" i="37"/>
  <c r="O565" i="37"/>
  <c r="P565" i="37"/>
  <c r="S565" i="37"/>
  <c r="T565" i="37"/>
  <c r="U565" i="37"/>
  <c r="V565" i="37"/>
  <c r="W565" i="37"/>
  <c r="X565" i="37"/>
  <c r="Y565" i="37"/>
  <c r="Z565" i="37"/>
  <c r="H566" i="37"/>
  <c r="I566" i="37"/>
  <c r="J566" i="37"/>
  <c r="K566" i="37"/>
  <c r="L566" i="37"/>
  <c r="M566" i="37"/>
  <c r="N566" i="37"/>
  <c r="O566" i="37"/>
  <c r="P566" i="37"/>
  <c r="S566" i="37"/>
  <c r="T566" i="37"/>
  <c r="U566" i="37"/>
  <c r="V566" i="37"/>
  <c r="W566" i="37"/>
  <c r="X566" i="37"/>
  <c r="Y566" i="37"/>
  <c r="Z566" i="37"/>
  <c r="H567" i="37"/>
  <c r="I567" i="37"/>
  <c r="J567" i="37"/>
  <c r="K567" i="37"/>
  <c r="L567" i="37"/>
  <c r="M567" i="37"/>
  <c r="N567" i="37"/>
  <c r="O567" i="37"/>
  <c r="P567" i="37"/>
  <c r="S567" i="37"/>
  <c r="T567" i="37"/>
  <c r="U567" i="37"/>
  <c r="V567" i="37"/>
  <c r="W567" i="37"/>
  <c r="X567" i="37"/>
  <c r="Y567" i="37"/>
  <c r="Z567" i="37"/>
  <c r="H568" i="37"/>
  <c r="I568" i="37"/>
  <c r="J568" i="37"/>
  <c r="K568" i="37"/>
  <c r="L568" i="37"/>
  <c r="M568" i="37"/>
  <c r="N568" i="37"/>
  <c r="O568" i="37"/>
  <c r="P568" i="37"/>
  <c r="S568" i="37"/>
  <c r="T568" i="37"/>
  <c r="U568" i="37"/>
  <c r="V568" i="37"/>
  <c r="W568" i="37"/>
  <c r="X568" i="37"/>
  <c r="Y568" i="37"/>
  <c r="Z568" i="37"/>
  <c r="H569" i="37"/>
  <c r="I569" i="37"/>
  <c r="J569" i="37"/>
  <c r="K569" i="37"/>
  <c r="L569" i="37"/>
  <c r="M569" i="37"/>
  <c r="N569" i="37"/>
  <c r="O569" i="37"/>
  <c r="P569" i="37"/>
  <c r="S569" i="37"/>
  <c r="T569" i="37"/>
  <c r="U569" i="37"/>
  <c r="V569" i="37"/>
  <c r="W569" i="37"/>
  <c r="X569" i="37"/>
  <c r="Y569" i="37"/>
  <c r="Z569" i="37"/>
  <c r="H570" i="37"/>
  <c r="I570" i="37"/>
  <c r="J570" i="37"/>
  <c r="K570" i="37"/>
  <c r="L570" i="37"/>
  <c r="M570" i="37"/>
  <c r="N570" i="37"/>
  <c r="O570" i="37"/>
  <c r="P570" i="37"/>
  <c r="S570" i="37"/>
  <c r="T570" i="37"/>
  <c r="U570" i="37"/>
  <c r="V570" i="37"/>
  <c r="W570" i="37"/>
  <c r="X570" i="37"/>
  <c r="Y570" i="37"/>
  <c r="Z570" i="37"/>
  <c r="H571" i="37"/>
  <c r="I571" i="37"/>
  <c r="J571" i="37"/>
  <c r="K571" i="37"/>
  <c r="L571" i="37"/>
  <c r="M571" i="37"/>
  <c r="N571" i="37"/>
  <c r="O571" i="37"/>
  <c r="P571" i="37"/>
  <c r="S571" i="37"/>
  <c r="T571" i="37"/>
  <c r="U571" i="37"/>
  <c r="V571" i="37"/>
  <c r="W571" i="37"/>
  <c r="X571" i="37"/>
  <c r="Y571" i="37"/>
  <c r="Z571" i="37"/>
  <c r="H572" i="37"/>
  <c r="I572" i="37"/>
  <c r="J572" i="37"/>
  <c r="K572" i="37"/>
  <c r="L572" i="37"/>
  <c r="M572" i="37"/>
  <c r="N572" i="37"/>
  <c r="O572" i="37"/>
  <c r="P572" i="37"/>
  <c r="S572" i="37"/>
  <c r="T572" i="37"/>
  <c r="U572" i="37"/>
  <c r="V572" i="37"/>
  <c r="W572" i="37"/>
  <c r="X572" i="37"/>
  <c r="Y572" i="37"/>
  <c r="Z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S574" i="37"/>
  <c r="T574" i="37"/>
  <c r="U574" i="37"/>
  <c r="V574" i="37"/>
  <c r="W574" i="37"/>
  <c r="X574" i="37"/>
  <c r="Y574" i="37"/>
  <c r="Z574" i="37"/>
  <c r="H575" i="37"/>
  <c r="I575" i="37"/>
  <c r="J575" i="37"/>
  <c r="K575" i="37"/>
  <c r="L575" i="37"/>
  <c r="M575" i="37"/>
  <c r="N575" i="37"/>
  <c r="O575" i="37"/>
  <c r="P575" i="37"/>
  <c r="S575" i="37"/>
  <c r="T575" i="37"/>
  <c r="U575" i="37"/>
  <c r="V575" i="37"/>
  <c r="W575" i="37"/>
  <c r="X575" i="37"/>
  <c r="Y575" i="37"/>
  <c r="Z575" i="37"/>
  <c r="H576" i="37"/>
  <c r="I576" i="37"/>
  <c r="J576" i="37"/>
  <c r="K576" i="37"/>
  <c r="L576" i="37"/>
  <c r="M576" i="37"/>
  <c r="N576" i="37"/>
  <c r="O576" i="37"/>
  <c r="P576" i="37"/>
  <c r="S576" i="37"/>
  <c r="T576" i="37"/>
  <c r="U576" i="37"/>
  <c r="V576" i="37"/>
  <c r="W576" i="37"/>
  <c r="X576" i="37"/>
  <c r="Y576" i="37"/>
  <c r="Z576" i="37"/>
  <c r="H577" i="37"/>
  <c r="I577" i="37"/>
  <c r="J577" i="37"/>
  <c r="K577" i="37"/>
  <c r="L577" i="37"/>
  <c r="M577" i="37"/>
  <c r="N577" i="37"/>
  <c r="O577" i="37"/>
  <c r="P577" i="37"/>
  <c r="S577" i="37"/>
  <c r="T577" i="37"/>
  <c r="U577" i="37"/>
  <c r="U1152" i="37" s="1"/>
  <c r="V577" i="37"/>
  <c r="V1152" i="37" s="1"/>
  <c r="W577" i="37"/>
  <c r="W1152" i="37" s="1"/>
  <c r="X577" i="37"/>
  <c r="X1152" i="37" s="1"/>
  <c r="Y577" i="37"/>
  <c r="Y1152" i="37" s="1"/>
  <c r="Z577" i="37"/>
  <c r="H578" i="37"/>
  <c r="I578" i="37"/>
  <c r="J578" i="37"/>
  <c r="K578" i="37"/>
  <c r="L578" i="37"/>
  <c r="M578" i="37"/>
  <c r="N578" i="37"/>
  <c r="O578" i="37"/>
  <c r="P578" i="37"/>
  <c r="S578" i="37"/>
  <c r="T578" i="37"/>
  <c r="U578" i="37"/>
  <c r="V578" i="37"/>
  <c r="W578" i="37"/>
  <c r="X578" i="37"/>
  <c r="Y578" i="37"/>
  <c r="Z578" i="37"/>
  <c r="H579" i="37"/>
  <c r="I579" i="37"/>
  <c r="J579" i="37"/>
  <c r="K579" i="37"/>
  <c r="L579" i="37"/>
  <c r="M579" i="37"/>
  <c r="N579" i="37"/>
  <c r="O579" i="37"/>
  <c r="P579" i="37"/>
  <c r="S579" i="37"/>
  <c r="T579" i="37"/>
  <c r="U579" i="37"/>
  <c r="V579" i="37"/>
  <c r="W579" i="37"/>
  <c r="X579" i="37"/>
  <c r="Y579" i="37"/>
  <c r="Z579" i="37"/>
  <c r="H580" i="37"/>
  <c r="I580" i="37"/>
  <c r="J580" i="37"/>
  <c r="K580" i="37"/>
  <c r="L580" i="37"/>
  <c r="M580" i="37"/>
  <c r="N580" i="37"/>
  <c r="O580" i="37"/>
  <c r="P580" i="37"/>
  <c r="S580" i="37"/>
  <c r="T580" i="37"/>
  <c r="U580" i="37"/>
  <c r="V580" i="37"/>
  <c r="W580" i="37"/>
  <c r="X580" i="37"/>
  <c r="Y580" i="37"/>
  <c r="Z580" i="37"/>
  <c r="H581" i="37"/>
  <c r="I581" i="37"/>
  <c r="J581" i="37"/>
  <c r="K581" i="37"/>
  <c r="L581" i="37"/>
  <c r="M581" i="37"/>
  <c r="N581" i="37"/>
  <c r="O581" i="37"/>
  <c r="P581" i="37"/>
  <c r="S581" i="37"/>
  <c r="T581" i="37"/>
  <c r="U581" i="37"/>
  <c r="V581" i="37"/>
  <c r="W581" i="37"/>
  <c r="X581" i="37"/>
  <c r="Y581" i="37"/>
  <c r="Z581" i="37"/>
  <c r="H582" i="37"/>
  <c r="I582" i="37"/>
  <c r="J582" i="37"/>
  <c r="K582" i="37"/>
  <c r="L582" i="37"/>
  <c r="M582" i="37"/>
  <c r="N582" i="37"/>
  <c r="O582" i="37"/>
  <c r="P582" i="37"/>
  <c r="S582" i="37"/>
  <c r="T582" i="37"/>
  <c r="T1157" i="37" s="1"/>
  <c r="U582" i="37"/>
  <c r="U1157" i="37" s="1"/>
  <c r="V582" i="37"/>
  <c r="V1157" i="37" s="1"/>
  <c r="W582" i="37"/>
  <c r="W1157" i="37" s="1"/>
  <c r="X582" i="37"/>
  <c r="X1157" i="37" s="1"/>
  <c r="Y582" i="37"/>
  <c r="Y1157" i="37" s="1"/>
  <c r="Z582" i="37"/>
  <c r="Z1157" i="37" s="1"/>
  <c r="H583" i="37"/>
  <c r="I583" i="37"/>
  <c r="J583" i="37"/>
  <c r="K583" i="37"/>
  <c r="L583" i="37"/>
  <c r="M583" i="37"/>
  <c r="N583" i="37"/>
  <c r="O583" i="37"/>
  <c r="P583" i="37"/>
  <c r="S583" i="37"/>
  <c r="T583" i="37"/>
  <c r="U583" i="37"/>
  <c r="V583" i="37"/>
  <c r="W583" i="37"/>
  <c r="X583" i="37"/>
  <c r="Y583" i="37"/>
  <c r="Z583" i="37"/>
  <c r="H584" i="37"/>
  <c r="I584" i="37"/>
  <c r="J584" i="37"/>
  <c r="K584" i="37"/>
  <c r="L584" i="37"/>
  <c r="M584" i="37"/>
  <c r="N584" i="37"/>
  <c r="O584" i="37"/>
  <c r="P584" i="37"/>
  <c r="S584" i="37"/>
  <c r="T584" i="37"/>
  <c r="U584" i="37"/>
  <c r="V584" i="37"/>
  <c r="W584" i="37"/>
  <c r="X584" i="37"/>
  <c r="Y584" i="37"/>
  <c r="Z584" i="37"/>
  <c r="H585" i="37"/>
  <c r="I585" i="37"/>
  <c r="J585" i="37"/>
  <c r="K585" i="37"/>
  <c r="L585" i="37"/>
  <c r="M585" i="37"/>
  <c r="N585" i="37"/>
  <c r="O585" i="37"/>
  <c r="P585" i="37"/>
  <c r="S585" i="37"/>
  <c r="T585" i="37"/>
  <c r="U585" i="37"/>
  <c r="U1160" i="37" s="1"/>
  <c r="V585" i="37"/>
  <c r="V1160" i="37" s="1"/>
  <c r="W585" i="37"/>
  <c r="W1160" i="37" s="1"/>
  <c r="X585" i="37"/>
  <c r="X1160" i="37" s="1"/>
  <c r="Y585" i="37"/>
  <c r="Y1160" i="37" s="1"/>
  <c r="Z585" i="37"/>
  <c r="H586" i="37"/>
  <c r="I586" i="37"/>
  <c r="J586" i="37"/>
  <c r="K586" i="37"/>
  <c r="L586" i="37"/>
  <c r="M586" i="37"/>
  <c r="N586" i="37"/>
  <c r="O586" i="37"/>
  <c r="P586" i="37"/>
  <c r="S586" i="37"/>
  <c r="T586" i="37"/>
  <c r="U586" i="37"/>
  <c r="V586" i="37"/>
  <c r="W586" i="37"/>
  <c r="X586" i="37"/>
  <c r="Y586" i="37"/>
  <c r="Z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P588" i="37"/>
  <c r="S588" i="37"/>
  <c r="T588" i="37"/>
  <c r="U588" i="37"/>
  <c r="V588" i="37"/>
  <c r="W588" i="37"/>
  <c r="X588" i="37"/>
  <c r="Y588" i="37"/>
  <c r="Z588" i="37"/>
  <c r="H589" i="37"/>
  <c r="I589" i="37"/>
  <c r="J589" i="37"/>
  <c r="K589" i="37"/>
  <c r="L589" i="37"/>
  <c r="M589" i="37"/>
  <c r="N589" i="37"/>
  <c r="O589" i="37"/>
  <c r="P589" i="37"/>
  <c r="S589" i="37"/>
  <c r="T589" i="37"/>
  <c r="U589" i="37"/>
  <c r="V589" i="37"/>
  <c r="W589" i="37"/>
  <c r="X589" i="37"/>
  <c r="Y589" i="37"/>
  <c r="Z589" i="37"/>
  <c r="H590" i="37"/>
  <c r="I590" i="37"/>
  <c r="J590" i="37"/>
  <c r="K590" i="37"/>
  <c r="L590" i="37"/>
  <c r="M590" i="37"/>
  <c r="N590" i="37"/>
  <c r="O590" i="37"/>
  <c r="P590" i="37"/>
  <c r="S590" i="37"/>
  <c r="T590" i="37"/>
  <c r="U590" i="37"/>
  <c r="V590" i="37"/>
  <c r="W590" i="37"/>
  <c r="X590" i="37"/>
  <c r="Y590" i="37"/>
  <c r="Z590" i="37"/>
  <c r="H591" i="37"/>
  <c r="I591" i="37"/>
  <c r="J591" i="37"/>
  <c r="K591" i="37"/>
  <c r="L591" i="37"/>
  <c r="M591" i="37"/>
  <c r="N591" i="37"/>
  <c r="O591" i="37"/>
  <c r="P591" i="37"/>
  <c r="S591" i="37"/>
  <c r="T591" i="37"/>
  <c r="U591" i="37"/>
  <c r="V591" i="37"/>
  <c r="W591" i="37"/>
  <c r="X591" i="37"/>
  <c r="Y591" i="37"/>
  <c r="Z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S593" i="37"/>
  <c r="T593" i="37"/>
  <c r="U593" i="37"/>
  <c r="V593" i="37"/>
  <c r="W593" i="37"/>
  <c r="X593" i="37"/>
  <c r="Y593" i="37"/>
  <c r="Z593" i="37"/>
  <c r="H594" i="37"/>
  <c r="I594" i="37"/>
  <c r="J594" i="37"/>
  <c r="K594" i="37"/>
  <c r="L594" i="37"/>
  <c r="M594" i="37"/>
  <c r="N594" i="37"/>
  <c r="O594" i="37"/>
  <c r="P594" i="37"/>
  <c r="S594" i="37"/>
  <c r="T594" i="37"/>
  <c r="U594" i="37"/>
  <c r="V594" i="37"/>
  <c r="W594" i="37"/>
  <c r="X594" i="37"/>
  <c r="Y594" i="37"/>
  <c r="Z594" i="37"/>
  <c r="H595" i="37"/>
  <c r="I595" i="37"/>
  <c r="J595" i="37"/>
  <c r="K595" i="37"/>
  <c r="L595" i="37"/>
  <c r="M595" i="37"/>
  <c r="N595" i="37"/>
  <c r="O595" i="37"/>
  <c r="P595" i="37"/>
  <c r="S595" i="37"/>
  <c r="T595" i="37"/>
  <c r="U595" i="37"/>
  <c r="V595" i="37"/>
  <c r="W595" i="37"/>
  <c r="X595" i="37"/>
  <c r="Y595" i="37"/>
  <c r="Z595" i="37"/>
  <c r="H596" i="37"/>
  <c r="I596" i="37"/>
  <c r="J596" i="37"/>
  <c r="K596" i="37"/>
  <c r="L596" i="37"/>
  <c r="M596" i="37"/>
  <c r="N596" i="37"/>
  <c r="O596" i="37"/>
  <c r="P596" i="37"/>
  <c r="S596" i="37"/>
  <c r="T596" i="37"/>
  <c r="U596" i="37"/>
  <c r="V596" i="37"/>
  <c r="W596" i="37"/>
  <c r="X596" i="37"/>
  <c r="Y596" i="37"/>
  <c r="Z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S598" i="37"/>
  <c r="T598" i="37"/>
  <c r="U598" i="37"/>
  <c r="V598" i="37"/>
  <c r="W598" i="37"/>
  <c r="X598" i="37"/>
  <c r="Y598" i="37"/>
  <c r="Z598" i="37"/>
  <c r="H599" i="37"/>
  <c r="I599" i="37"/>
  <c r="J599" i="37"/>
  <c r="K599" i="37"/>
  <c r="L599" i="37"/>
  <c r="M599" i="37"/>
  <c r="N599" i="37"/>
  <c r="O599" i="37"/>
  <c r="P599" i="37"/>
  <c r="S599" i="37"/>
  <c r="T599" i="37"/>
  <c r="U599" i="37"/>
  <c r="V599" i="37"/>
  <c r="W599" i="37"/>
  <c r="X599" i="37"/>
  <c r="Y599" i="37"/>
  <c r="Z599" i="37"/>
  <c r="H600" i="37"/>
  <c r="I600" i="37"/>
  <c r="J600" i="37"/>
  <c r="K600" i="37"/>
  <c r="L600" i="37"/>
  <c r="M600" i="37"/>
  <c r="N600" i="37"/>
  <c r="O600" i="37"/>
  <c r="P600" i="37"/>
  <c r="S600" i="37"/>
  <c r="T600" i="37"/>
  <c r="U600" i="37"/>
  <c r="V600" i="37"/>
  <c r="W600" i="37"/>
  <c r="X600" i="37"/>
  <c r="Y600" i="37"/>
  <c r="Z600" i="37"/>
  <c r="H601" i="37"/>
  <c r="I601" i="37"/>
  <c r="J601" i="37"/>
  <c r="K601" i="37"/>
  <c r="L601" i="37"/>
  <c r="M601" i="37"/>
  <c r="N601" i="37"/>
  <c r="O601" i="37"/>
  <c r="P601" i="37"/>
  <c r="S601" i="37"/>
  <c r="T601" i="37"/>
  <c r="U601" i="37"/>
  <c r="V601" i="37"/>
  <c r="W601" i="37"/>
  <c r="X601" i="37"/>
  <c r="Y601" i="37"/>
  <c r="Z601" i="37"/>
  <c r="H602" i="37"/>
  <c r="I602" i="37"/>
  <c r="J602" i="37"/>
  <c r="K602" i="37"/>
  <c r="L602" i="37"/>
  <c r="M602" i="37"/>
  <c r="N602" i="37"/>
  <c r="O602" i="37"/>
  <c r="P602" i="37"/>
  <c r="S602" i="37"/>
  <c r="T602" i="37"/>
  <c r="U602" i="37"/>
  <c r="V602" i="37"/>
  <c r="W602" i="37"/>
  <c r="X602" i="37"/>
  <c r="Y602" i="37"/>
  <c r="Z602" i="37"/>
  <c r="H603" i="37"/>
  <c r="I603" i="37"/>
  <c r="J603" i="37"/>
  <c r="K603" i="37"/>
  <c r="L603" i="37"/>
  <c r="M603" i="37"/>
  <c r="N603" i="37"/>
  <c r="O603" i="37"/>
  <c r="P603" i="37"/>
  <c r="S603" i="37"/>
  <c r="T603" i="37"/>
  <c r="U603" i="37"/>
  <c r="V603" i="37"/>
  <c r="W603" i="37"/>
  <c r="X603" i="37"/>
  <c r="Y603" i="37"/>
  <c r="Z603" i="37"/>
  <c r="H604" i="37"/>
  <c r="I604" i="37"/>
  <c r="J604" i="37"/>
  <c r="K604" i="37"/>
  <c r="L604" i="37"/>
  <c r="M604" i="37"/>
  <c r="N604" i="37"/>
  <c r="O604" i="37"/>
  <c r="P604" i="37"/>
  <c r="U604" i="37"/>
  <c r="V604" i="37"/>
  <c r="X604" i="37"/>
  <c r="Y604" i="37"/>
  <c r="Z604" i="37"/>
  <c r="H605" i="37"/>
  <c r="I605" i="37"/>
  <c r="J605" i="37"/>
  <c r="K605" i="37"/>
  <c r="L605" i="37"/>
  <c r="M605" i="37"/>
  <c r="N605" i="37"/>
  <c r="O605" i="37"/>
  <c r="P605" i="37"/>
  <c r="S605" i="37"/>
  <c r="U605" i="37"/>
  <c r="V605" i="37"/>
  <c r="X605" i="37"/>
  <c r="Y605" i="37"/>
  <c r="Z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P607" i="37"/>
  <c r="S607" i="37"/>
  <c r="T607" i="37"/>
  <c r="U607" i="37"/>
  <c r="V607" i="37"/>
  <c r="W607" i="37"/>
  <c r="X607" i="37"/>
  <c r="Y607" i="37"/>
  <c r="Z607" i="37"/>
  <c r="H608" i="37"/>
  <c r="I608" i="37"/>
  <c r="J608" i="37"/>
  <c r="K608" i="37"/>
  <c r="L608" i="37"/>
  <c r="M608" i="37"/>
  <c r="N608" i="37"/>
  <c r="O608" i="37"/>
  <c r="P608" i="37"/>
  <c r="S608" i="37"/>
  <c r="T608" i="37"/>
  <c r="U608" i="37"/>
  <c r="V608" i="37"/>
  <c r="W608" i="37"/>
  <c r="X608" i="37"/>
  <c r="Y608" i="37"/>
  <c r="Z608" i="37"/>
  <c r="H609" i="37"/>
  <c r="I609" i="37"/>
  <c r="J609" i="37"/>
  <c r="K609" i="37"/>
  <c r="L609" i="37"/>
  <c r="M609" i="37"/>
  <c r="N609" i="37"/>
  <c r="O609" i="37"/>
  <c r="P609" i="37"/>
  <c r="S609" i="37"/>
  <c r="T609" i="37"/>
  <c r="U609" i="37"/>
  <c r="V609" i="37"/>
  <c r="W609" i="37"/>
  <c r="X609" i="37"/>
  <c r="Y609" i="37"/>
  <c r="Z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P612" i="37"/>
  <c r="S612" i="37"/>
  <c r="T612" i="37"/>
  <c r="U612" i="37"/>
  <c r="V612" i="37"/>
  <c r="W612" i="37"/>
  <c r="X612" i="37"/>
  <c r="Y612" i="37"/>
  <c r="Z612" i="37"/>
  <c r="P613" i="37"/>
  <c r="S613" i="37"/>
  <c r="T613" i="37"/>
  <c r="U613" i="37"/>
  <c r="V613" i="37"/>
  <c r="W613" i="37"/>
  <c r="X613" i="37"/>
  <c r="Y613" i="37"/>
  <c r="Z613" i="37"/>
  <c r="H616" i="37"/>
  <c r="I616" i="37"/>
  <c r="J616" i="37"/>
  <c r="K616" i="37"/>
  <c r="L616" i="37"/>
  <c r="M616" i="37"/>
  <c r="N616" i="37"/>
  <c r="O616" i="37"/>
  <c r="P616" i="37"/>
  <c r="S616" i="37"/>
  <c r="T616" i="37"/>
  <c r="U616" i="37"/>
  <c r="V616" i="37"/>
  <c r="W616" i="37"/>
  <c r="X616" i="37"/>
  <c r="Y616" i="37"/>
  <c r="Z616" i="37"/>
  <c r="H617" i="37"/>
  <c r="I617" i="37"/>
  <c r="J617" i="37"/>
  <c r="K617" i="37"/>
  <c r="L617" i="37"/>
  <c r="M617" i="37"/>
  <c r="N617" i="37"/>
  <c r="O617" i="37"/>
  <c r="P617" i="37"/>
  <c r="S617" i="37"/>
  <c r="T617" i="37"/>
  <c r="U617" i="37"/>
  <c r="V617" i="37"/>
  <c r="W617" i="37"/>
  <c r="X617" i="37"/>
  <c r="Y617" i="37"/>
  <c r="Z617" i="37"/>
  <c r="H618" i="37"/>
  <c r="I618" i="37"/>
  <c r="J618" i="37"/>
  <c r="K618" i="37"/>
  <c r="L618" i="37"/>
  <c r="M618" i="37"/>
  <c r="N618" i="37"/>
  <c r="O618" i="37"/>
  <c r="E3080" i="156"/>
  <c r="F3080" i="156"/>
  <c r="E564" i="37" s="1"/>
  <c r="G3080" i="156"/>
  <c r="F564" i="37" s="1"/>
  <c r="H3080" i="156"/>
  <c r="G564" i="37" s="1"/>
  <c r="E3081" i="156"/>
  <c r="G3081" i="156"/>
  <c r="F565" i="37" s="1"/>
  <c r="E3082" i="156"/>
  <c r="G3082" i="156"/>
  <c r="F566" i="37" s="1"/>
  <c r="E3083" i="156"/>
  <c r="G3083" i="156"/>
  <c r="F567" i="37" s="1"/>
  <c r="E3084" i="156"/>
  <c r="G3084" i="156"/>
  <c r="F568" i="37" s="1"/>
  <c r="E3086" i="156"/>
  <c r="G3086" i="156"/>
  <c r="F570" i="37" s="1"/>
  <c r="E3087" i="156"/>
  <c r="G3087" i="156"/>
  <c r="F571" i="37" s="1"/>
  <c r="E3088" i="156"/>
  <c r="F3088" i="156"/>
  <c r="E572" i="37" s="1"/>
  <c r="G3088" i="156"/>
  <c r="F572" i="37" s="1"/>
  <c r="H3088" i="156"/>
  <c r="G572" i="37" s="1"/>
  <c r="E3089" i="156"/>
  <c r="G3089" i="156"/>
  <c r="F573" i="37" s="1"/>
  <c r="E3092" i="156"/>
  <c r="G3092" i="156"/>
  <c r="F576" i="37" s="1"/>
  <c r="E3093" i="156"/>
  <c r="G3093" i="156"/>
  <c r="F577" i="37" s="1"/>
  <c r="F1152" i="37" s="1"/>
  <c r="E3094" i="156"/>
  <c r="G3094" i="156"/>
  <c r="F578" i="37" s="1"/>
  <c r="E3095" i="156"/>
  <c r="F3095" i="156"/>
  <c r="E579" i="37" s="1"/>
  <c r="G3095" i="156"/>
  <c r="F579" i="37" s="1"/>
  <c r="H3095" i="156"/>
  <c r="G579" i="37" s="1"/>
  <c r="E3096" i="156"/>
  <c r="G3096" i="156"/>
  <c r="F580" i="37" s="1"/>
  <c r="E3097" i="156"/>
  <c r="G3097" i="156"/>
  <c r="F581" i="37" s="1"/>
  <c r="E3098" i="156"/>
  <c r="F3098" i="156"/>
  <c r="E582" i="37" s="1"/>
  <c r="E1157" i="37" s="1"/>
  <c r="G3098" i="156"/>
  <c r="F582" i="37" s="1"/>
  <c r="F1157" i="37" s="1"/>
  <c r="H3098" i="156"/>
  <c r="G582" i="37" s="1"/>
  <c r="E3100" i="156"/>
  <c r="G3100" i="156"/>
  <c r="F584" i="37" s="1"/>
  <c r="E3101" i="156"/>
  <c r="G3101" i="156"/>
  <c r="F585" i="37" s="1"/>
  <c r="F1160" i="37" s="1"/>
  <c r="E3102" i="156"/>
  <c r="G3102" i="156"/>
  <c r="F586" i="37" s="1"/>
  <c r="E3103" i="156"/>
  <c r="G3103" i="156"/>
  <c r="F587" i="37" s="1"/>
  <c r="E3105" i="156"/>
  <c r="F3105" i="156"/>
  <c r="E589" i="37" s="1"/>
  <c r="G3105" i="156"/>
  <c r="F589" i="37" s="1"/>
  <c r="H3105" i="156"/>
  <c r="G589" i="37" s="1"/>
  <c r="E3107" i="156"/>
  <c r="F3107" i="156"/>
  <c r="E591" i="37" s="1"/>
  <c r="G3107" i="156"/>
  <c r="F591" i="37" s="1"/>
  <c r="H3107" i="156"/>
  <c r="G591" i="37" s="1"/>
  <c r="E3108" i="156"/>
  <c r="G3108" i="156"/>
  <c r="F592" i="37" s="1"/>
  <c r="E3109" i="156"/>
  <c r="F3109" i="156"/>
  <c r="E593" i="37" s="1"/>
  <c r="G3109" i="156"/>
  <c r="F593" i="37" s="1"/>
  <c r="H3109" i="156"/>
  <c r="G593" i="37" s="1"/>
  <c r="E3110" i="156"/>
  <c r="F3110" i="156"/>
  <c r="E594" i="37" s="1"/>
  <c r="G3110" i="156"/>
  <c r="F594" i="37" s="1"/>
  <c r="H3110" i="156"/>
  <c r="G594" i="37" s="1"/>
  <c r="E3111" i="156"/>
  <c r="F3111" i="156"/>
  <c r="E595" i="37" s="1"/>
  <c r="G3111" i="156"/>
  <c r="F595" i="37" s="1"/>
  <c r="H3111" i="156"/>
  <c r="G595" i="37" s="1"/>
  <c r="E3112" i="156"/>
  <c r="G3112" i="156"/>
  <c r="F596" i="37" s="1"/>
  <c r="E3113" i="156"/>
  <c r="G3113" i="156"/>
  <c r="F597" i="37" s="1"/>
  <c r="E3115" i="156"/>
  <c r="F3115" i="156"/>
  <c r="E599" i="37" s="1"/>
  <c r="G3115" i="156"/>
  <c r="F599" i="37" s="1"/>
  <c r="H3115" i="156"/>
  <c r="G599" i="37" s="1"/>
  <c r="E3117" i="156"/>
  <c r="G3117" i="156"/>
  <c r="F601" i="37" s="1"/>
  <c r="E3118" i="156"/>
  <c r="G3118" i="156"/>
  <c r="F602" i="37" s="1"/>
  <c r="E3119" i="156"/>
  <c r="G3119" i="156"/>
  <c r="F603" i="37" s="1"/>
  <c r="E3120" i="156"/>
  <c r="G3120" i="156"/>
  <c r="F604" i="37" s="1"/>
  <c r="G3054" i="156"/>
  <c r="G3126" i="156" s="1"/>
  <c r="F610" i="37" s="1"/>
  <c r="G3050" i="156"/>
  <c r="E3054" i="156"/>
  <c r="E3050" i="156"/>
  <c r="G3028" i="156"/>
  <c r="G3026" i="156" s="1"/>
  <c r="F3025" i="156"/>
  <c r="G3020" i="156"/>
  <c r="F3010" i="156"/>
  <c r="G3006" i="156"/>
  <c r="F3002" i="156"/>
  <c r="G3000" i="156"/>
  <c r="G3079" i="156" s="1"/>
  <c r="F563" i="37" s="1"/>
  <c r="F3035" i="156"/>
  <c r="F3034" i="156"/>
  <c r="F3030" i="156"/>
  <c r="F3024" i="156"/>
  <c r="F3023" i="156"/>
  <c r="F3021" i="156"/>
  <c r="F3018" i="156"/>
  <c r="F3017" i="156"/>
  <c r="F3015" i="156"/>
  <c r="F3014" i="156"/>
  <c r="F3013" i="156"/>
  <c r="F3008" i="156"/>
  <c r="F3007" i="156"/>
  <c r="F3005" i="156"/>
  <c r="F3004" i="156"/>
  <c r="F3003" i="156"/>
  <c r="E3028" i="156"/>
  <c r="E3020" i="156"/>
  <c r="E3006" i="156"/>
  <c r="E3000" i="156"/>
  <c r="D436" i="37"/>
  <c r="E436" i="37"/>
  <c r="F436" i="37"/>
  <c r="G436" i="37"/>
  <c r="H436" i="37"/>
  <c r="I436" i="37"/>
  <c r="J436" i="37"/>
  <c r="K436" i="37"/>
  <c r="L436" i="37"/>
  <c r="M436" i="37"/>
  <c r="N436" i="37"/>
  <c r="O436" i="37"/>
  <c r="D438" i="37"/>
  <c r="E438" i="37"/>
  <c r="F438" i="37"/>
  <c r="G438" i="37"/>
  <c r="H438" i="37"/>
  <c r="I438" i="37"/>
  <c r="J438" i="37"/>
  <c r="K438" i="37"/>
  <c r="L438" i="37"/>
  <c r="M438" i="37"/>
  <c r="N438" i="37"/>
  <c r="O438" i="37"/>
  <c r="P438" i="37"/>
  <c r="S438" i="37"/>
  <c r="T438" i="37"/>
  <c r="U438" i="37"/>
  <c r="V438" i="37"/>
  <c r="W438" i="37"/>
  <c r="X438" i="37"/>
  <c r="Y438" i="37"/>
  <c r="Z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P441" i="37"/>
  <c r="S441" i="37"/>
  <c r="T441" i="37"/>
  <c r="U441" i="37"/>
  <c r="V441" i="37"/>
  <c r="W441" i="37"/>
  <c r="X441" i="37"/>
  <c r="Y441" i="37"/>
  <c r="Z441" i="37"/>
  <c r="H442" i="37"/>
  <c r="I442" i="37"/>
  <c r="J442" i="37"/>
  <c r="K442" i="37"/>
  <c r="L442" i="37"/>
  <c r="M442" i="37"/>
  <c r="N442" i="37"/>
  <c r="O442" i="37"/>
  <c r="P442" i="37"/>
  <c r="S442" i="37"/>
  <c r="T442" i="37"/>
  <c r="U442" i="37"/>
  <c r="V442" i="37"/>
  <c r="W442" i="37"/>
  <c r="X442" i="37"/>
  <c r="Y442" i="37"/>
  <c r="Z442" i="37"/>
  <c r="H443" i="37"/>
  <c r="I443" i="37"/>
  <c r="J443" i="37"/>
  <c r="K443" i="37"/>
  <c r="L443" i="37"/>
  <c r="M443" i="37"/>
  <c r="N443" i="37"/>
  <c r="O443" i="37"/>
  <c r="P443" i="37"/>
  <c r="S443" i="37"/>
  <c r="T443" i="37"/>
  <c r="U443" i="37"/>
  <c r="V443" i="37"/>
  <c r="W443" i="37"/>
  <c r="X443" i="37"/>
  <c r="Y443" i="37"/>
  <c r="Z443" i="37"/>
  <c r="H444" i="37"/>
  <c r="I444" i="37"/>
  <c r="J444" i="37"/>
  <c r="K444" i="37"/>
  <c r="L444" i="37"/>
  <c r="M444" i="37"/>
  <c r="N444" i="37"/>
  <c r="O444" i="37"/>
  <c r="P444" i="37"/>
  <c r="S444" i="37"/>
  <c r="T444" i="37"/>
  <c r="U444" i="37"/>
  <c r="V444" i="37"/>
  <c r="W444" i="37"/>
  <c r="X444" i="37"/>
  <c r="Y444" i="37"/>
  <c r="Z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P447" i="37"/>
  <c r="S447" i="37"/>
  <c r="T447" i="37"/>
  <c r="U447" i="37"/>
  <c r="V447" i="37"/>
  <c r="W447" i="37"/>
  <c r="X447" i="37"/>
  <c r="Y447" i="37"/>
  <c r="Z447" i="37"/>
  <c r="H448" i="37"/>
  <c r="I448" i="37"/>
  <c r="J448" i="37"/>
  <c r="K448" i="37"/>
  <c r="L448" i="37"/>
  <c r="M448" i="37"/>
  <c r="N448" i="37"/>
  <c r="O448" i="37"/>
  <c r="P448" i="37"/>
  <c r="S448" i="37"/>
  <c r="T448" i="37"/>
  <c r="U448" i="37"/>
  <c r="V448" i="37"/>
  <c r="W448" i="37"/>
  <c r="X448" i="37"/>
  <c r="Y448" i="37"/>
  <c r="Z448" i="37"/>
  <c r="H449" i="37"/>
  <c r="I449" i="37"/>
  <c r="J449" i="37"/>
  <c r="K449" i="37"/>
  <c r="L449" i="37"/>
  <c r="M449" i="37"/>
  <c r="N449" i="37"/>
  <c r="O449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P452" i="37"/>
  <c r="S452" i="37"/>
  <c r="T452" i="37"/>
  <c r="U452" i="37"/>
  <c r="V452" i="37"/>
  <c r="W452" i="37"/>
  <c r="X452" i="37"/>
  <c r="Y452" i="37"/>
  <c r="Z452" i="37"/>
  <c r="H453" i="37"/>
  <c r="I453" i="37"/>
  <c r="J453" i="37"/>
  <c r="K453" i="37"/>
  <c r="L453" i="37"/>
  <c r="M453" i="37"/>
  <c r="N453" i="37"/>
  <c r="O453" i="37"/>
  <c r="P453" i="37"/>
  <c r="S453" i="37"/>
  <c r="T453" i="37"/>
  <c r="U453" i="37"/>
  <c r="V453" i="37"/>
  <c r="W453" i="37"/>
  <c r="X453" i="37"/>
  <c r="Y453" i="37"/>
  <c r="Z453" i="37"/>
  <c r="H454" i="37"/>
  <c r="I454" i="37"/>
  <c r="J454" i="37"/>
  <c r="K454" i="37"/>
  <c r="L454" i="37"/>
  <c r="M454" i="37"/>
  <c r="N454" i="37"/>
  <c r="O454" i="37"/>
  <c r="P454" i="37"/>
  <c r="S454" i="37"/>
  <c r="T454" i="37"/>
  <c r="U454" i="37"/>
  <c r="V454" i="37"/>
  <c r="W454" i="37"/>
  <c r="X454" i="37"/>
  <c r="Y454" i="37"/>
  <c r="Z454" i="37"/>
  <c r="H455" i="37"/>
  <c r="I455" i="37"/>
  <c r="J455" i="37"/>
  <c r="K455" i="37"/>
  <c r="L455" i="37"/>
  <c r="M455" i="37"/>
  <c r="N455" i="37"/>
  <c r="O455" i="37"/>
  <c r="P455" i="37"/>
  <c r="S455" i="37"/>
  <c r="T455" i="37"/>
  <c r="U455" i="37"/>
  <c r="V455" i="37"/>
  <c r="W455" i="37"/>
  <c r="X455" i="37"/>
  <c r="Y455" i="37"/>
  <c r="Z455" i="37"/>
  <c r="H456" i="37"/>
  <c r="I456" i="37"/>
  <c r="J456" i="37"/>
  <c r="K456" i="37"/>
  <c r="L456" i="37"/>
  <c r="M456" i="37"/>
  <c r="N456" i="37"/>
  <c r="O456" i="37"/>
  <c r="P456" i="37"/>
  <c r="S456" i="37"/>
  <c r="T456" i="37"/>
  <c r="U456" i="37"/>
  <c r="V456" i="37"/>
  <c r="W456" i="37"/>
  <c r="X456" i="37"/>
  <c r="Y456" i="37"/>
  <c r="Z456" i="37"/>
  <c r="H457" i="37"/>
  <c r="I457" i="37"/>
  <c r="J457" i="37"/>
  <c r="K457" i="37"/>
  <c r="L457" i="37"/>
  <c r="M457" i="37"/>
  <c r="N457" i="37"/>
  <c r="O457" i="37"/>
  <c r="P457" i="37"/>
  <c r="S457" i="37"/>
  <c r="T457" i="37"/>
  <c r="U457" i="37"/>
  <c r="V457" i="37"/>
  <c r="W457" i="37"/>
  <c r="X457" i="37"/>
  <c r="Y457" i="37"/>
  <c r="Z457" i="37"/>
  <c r="H458" i="37"/>
  <c r="I458" i="37"/>
  <c r="J458" i="37"/>
  <c r="K458" i="37"/>
  <c r="L458" i="37"/>
  <c r="M458" i="37"/>
  <c r="N458" i="37"/>
  <c r="O458" i="37"/>
  <c r="P458" i="37"/>
  <c r="S458" i="37"/>
  <c r="T458" i="37"/>
  <c r="U458" i="37"/>
  <c r="V458" i="37"/>
  <c r="W458" i="37"/>
  <c r="X458" i="37"/>
  <c r="Y458" i="37"/>
  <c r="Z458" i="37"/>
  <c r="H459" i="37"/>
  <c r="I459" i="37"/>
  <c r="J459" i="37"/>
  <c r="K459" i="37"/>
  <c r="L459" i="37"/>
  <c r="M459" i="37"/>
  <c r="N459" i="37"/>
  <c r="O459" i="37"/>
  <c r="P459" i="37"/>
  <c r="S459" i="37"/>
  <c r="T459" i="37"/>
  <c r="U459" i="37"/>
  <c r="V459" i="37"/>
  <c r="W459" i="37"/>
  <c r="X459" i="37"/>
  <c r="Y459" i="37"/>
  <c r="Z459" i="37"/>
  <c r="H460" i="37"/>
  <c r="I460" i="37"/>
  <c r="J460" i="37"/>
  <c r="K460" i="37"/>
  <c r="L460" i="37"/>
  <c r="M460" i="37"/>
  <c r="N460" i="37"/>
  <c r="O460" i="37"/>
  <c r="P460" i="37"/>
  <c r="S460" i="37"/>
  <c r="T460" i="37"/>
  <c r="U460" i="37"/>
  <c r="V460" i="37"/>
  <c r="W460" i="37"/>
  <c r="X460" i="37"/>
  <c r="Y460" i="37"/>
  <c r="Z460" i="37"/>
  <c r="H461" i="37"/>
  <c r="I461" i="37"/>
  <c r="J461" i="37"/>
  <c r="K461" i="37"/>
  <c r="L461" i="37"/>
  <c r="M461" i="37"/>
  <c r="N461" i="37"/>
  <c r="O461" i="37"/>
  <c r="P461" i="37"/>
  <c r="S461" i="37"/>
  <c r="T461" i="37"/>
  <c r="U461" i="37"/>
  <c r="V461" i="37"/>
  <c r="W461" i="37"/>
  <c r="X461" i="37"/>
  <c r="Y461" i="37"/>
  <c r="Z461" i="37"/>
  <c r="H462" i="37"/>
  <c r="I462" i="37"/>
  <c r="J462" i="37"/>
  <c r="K462" i="37"/>
  <c r="L462" i="37"/>
  <c r="M462" i="37"/>
  <c r="N462" i="37"/>
  <c r="O462" i="37"/>
  <c r="P462" i="37"/>
  <c r="S462" i="37"/>
  <c r="T462" i="37"/>
  <c r="U462" i="37"/>
  <c r="V462" i="37"/>
  <c r="W462" i="37"/>
  <c r="X462" i="37"/>
  <c r="Y462" i="37"/>
  <c r="Z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P464" i="37"/>
  <c r="S464" i="37"/>
  <c r="T464" i="37"/>
  <c r="U464" i="37"/>
  <c r="V464" i="37"/>
  <c r="W464" i="37"/>
  <c r="X464" i="37"/>
  <c r="Y464" i="37"/>
  <c r="Z464" i="37"/>
  <c r="H465" i="37"/>
  <c r="I465" i="37"/>
  <c r="J465" i="37"/>
  <c r="K465" i="37"/>
  <c r="L465" i="37"/>
  <c r="M465" i="37"/>
  <c r="N465" i="37"/>
  <c r="O465" i="37"/>
  <c r="P465" i="37"/>
  <c r="S465" i="37"/>
  <c r="T465" i="37"/>
  <c r="U465" i="37"/>
  <c r="V465" i="37"/>
  <c r="W465" i="37"/>
  <c r="X465" i="37"/>
  <c r="Y465" i="37"/>
  <c r="Z465" i="37"/>
  <c r="H466" i="37"/>
  <c r="I466" i="37"/>
  <c r="J466" i="37"/>
  <c r="K466" i="37"/>
  <c r="L466" i="37"/>
  <c r="M466" i="37"/>
  <c r="N466" i="37"/>
  <c r="O466" i="37"/>
  <c r="P466" i="37"/>
  <c r="S466" i="37"/>
  <c r="T466" i="37"/>
  <c r="U466" i="37"/>
  <c r="V466" i="37"/>
  <c r="W466" i="37"/>
  <c r="X466" i="37"/>
  <c r="Y466" i="37"/>
  <c r="Z466" i="37"/>
  <c r="H467" i="37"/>
  <c r="I467" i="37"/>
  <c r="J467" i="37"/>
  <c r="K467" i="37"/>
  <c r="L467" i="37"/>
  <c r="M467" i="37"/>
  <c r="N467" i="37"/>
  <c r="O467" i="37"/>
  <c r="P467" i="37"/>
  <c r="S467" i="37"/>
  <c r="T467" i="37"/>
  <c r="U467" i="37"/>
  <c r="V467" i="37"/>
  <c r="W467" i="37"/>
  <c r="X467" i="37"/>
  <c r="Y467" i="37"/>
  <c r="Z467" i="37"/>
  <c r="H468" i="37"/>
  <c r="I468" i="37"/>
  <c r="J468" i="37"/>
  <c r="K468" i="37"/>
  <c r="L468" i="37"/>
  <c r="M468" i="37"/>
  <c r="N468" i="37"/>
  <c r="O468" i="37"/>
  <c r="P468" i="37"/>
  <c r="U468" i="37"/>
  <c r="V468" i="37"/>
  <c r="X468" i="37"/>
  <c r="Y468" i="37"/>
  <c r="Z468" i="37"/>
  <c r="H469" i="37"/>
  <c r="J469" i="37"/>
  <c r="K469" i="37"/>
  <c r="L469" i="37"/>
  <c r="M469" i="37"/>
  <c r="N469" i="37"/>
  <c r="O469" i="37"/>
  <c r="P469" i="37"/>
  <c r="S469" i="37"/>
  <c r="T469" i="37"/>
  <c r="U469" i="37"/>
  <c r="V469" i="37"/>
  <c r="W469" i="37"/>
  <c r="X469" i="37"/>
  <c r="Y469" i="37"/>
  <c r="Z469" i="37"/>
  <c r="H470" i="37"/>
  <c r="I470" i="37"/>
  <c r="J470" i="37"/>
  <c r="K470" i="37"/>
  <c r="L470" i="37"/>
  <c r="M470" i="37"/>
  <c r="N470" i="37"/>
  <c r="O470" i="37"/>
  <c r="P470" i="37"/>
  <c r="S470" i="37"/>
  <c r="T470" i="37"/>
  <c r="U470" i="37"/>
  <c r="V470" i="37"/>
  <c r="W470" i="37"/>
  <c r="X470" i="37"/>
  <c r="Y470" i="37"/>
  <c r="Z470" i="37"/>
  <c r="H471" i="37"/>
  <c r="I471" i="37"/>
  <c r="J471" i="37"/>
  <c r="K471" i="37"/>
  <c r="L471" i="37"/>
  <c r="M471" i="37"/>
  <c r="N471" i="37"/>
  <c r="O471" i="37"/>
  <c r="P471" i="37"/>
  <c r="S471" i="37"/>
  <c r="T471" i="37"/>
  <c r="U471" i="37"/>
  <c r="V471" i="37"/>
  <c r="W471" i="37"/>
  <c r="X471" i="37"/>
  <c r="Y471" i="37"/>
  <c r="Z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P473" i="37"/>
  <c r="S473" i="37"/>
  <c r="T473" i="37"/>
  <c r="U473" i="37"/>
  <c r="V473" i="37"/>
  <c r="W473" i="37"/>
  <c r="X473" i="37"/>
  <c r="Y473" i="37"/>
  <c r="Z473" i="37"/>
  <c r="H474" i="37"/>
  <c r="I474" i="37"/>
  <c r="J474" i="37"/>
  <c r="K474" i="37"/>
  <c r="L474" i="37"/>
  <c r="M474" i="37"/>
  <c r="N474" i="37"/>
  <c r="O474" i="37"/>
  <c r="P474" i="37"/>
  <c r="S474" i="37"/>
  <c r="T474" i="37"/>
  <c r="U474" i="37"/>
  <c r="V474" i="37"/>
  <c r="W474" i="37"/>
  <c r="X474" i="37"/>
  <c r="Y474" i="37"/>
  <c r="Z474" i="37"/>
  <c r="H475" i="37"/>
  <c r="I475" i="37"/>
  <c r="J475" i="37"/>
  <c r="K475" i="37"/>
  <c r="L475" i="37"/>
  <c r="M475" i="37"/>
  <c r="N475" i="37"/>
  <c r="O475" i="37"/>
  <c r="P475" i="37"/>
  <c r="S475" i="37"/>
  <c r="T475" i="37"/>
  <c r="U475" i="37"/>
  <c r="V475" i="37"/>
  <c r="W475" i="37"/>
  <c r="X475" i="37"/>
  <c r="Y475" i="37"/>
  <c r="Z475" i="37"/>
  <c r="H476" i="37"/>
  <c r="I476" i="37"/>
  <c r="J476" i="37"/>
  <c r="K476" i="37"/>
  <c r="L476" i="37"/>
  <c r="M476" i="37"/>
  <c r="N476" i="37"/>
  <c r="O476" i="37"/>
  <c r="P476" i="37"/>
  <c r="S476" i="37"/>
  <c r="T476" i="37"/>
  <c r="U476" i="37"/>
  <c r="V476" i="37"/>
  <c r="W476" i="37"/>
  <c r="X476" i="37"/>
  <c r="Y476" i="37"/>
  <c r="Z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P478" i="37"/>
  <c r="S478" i="37"/>
  <c r="T478" i="37"/>
  <c r="U478" i="37"/>
  <c r="V478" i="37"/>
  <c r="W478" i="37"/>
  <c r="X478" i="37"/>
  <c r="Y478" i="37"/>
  <c r="Z478" i="37"/>
  <c r="H479" i="37"/>
  <c r="I479" i="37"/>
  <c r="J479" i="37"/>
  <c r="K479" i="37"/>
  <c r="L479" i="37"/>
  <c r="M479" i="37"/>
  <c r="N479" i="37"/>
  <c r="O479" i="37"/>
  <c r="P479" i="37"/>
  <c r="S479" i="37"/>
  <c r="T479" i="37"/>
  <c r="U479" i="37"/>
  <c r="V479" i="37"/>
  <c r="W479" i="37"/>
  <c r="X479" i="37"/>
  <c r="Y479" i="37"/>
  <c r="Z479" i="37"/>
  <c r="H480" i="37"/>
  <c r="I480" i="37"/>
  <c r="J480" i="37"/>
  <c r="K480" i="37"/>
  <c r="L480" i="37"/>
  <c r="M480" i="37"/>
  <c r="N480" i="37"/>
  <c r="O480" i="37"/>
  <c r="P480" i="37"/>
  <c r="S480" i="37"/>
  <c r="U480" i="37"/>
  <c r="V480" i="37"/>
  <c r="X480" i="37"/>
  <c r="Y480" i="37"/>
  <c r="Z480" i="37"/>
  <c r="H481" i="37"/>
  <c r="I481" i="37"/>
  <c r="J481" i="37"/>
  <c r="K481" i="37"/>
  <c r="L481" i="37"/>
  <c r="M481" i="37"/>
  <c r="N481" i="37"/>
  <c r="O481" i="37"/>
  <c r="P481" i="37"/>
  <c r="S481" i="37"/>
  <c r="T481" i="37"/>
  <c r="U481" i="37"/>
  <c r="V481" i="37"/>
  <c r="W481" i="37"/>
  <c r="X481" i="37"/>
  <c r="Y481" i="37"/>
  <c r="Z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P483" i="37"/>
  <c r="S483" i="37"/>
  <c r="T483" i="37"/>
  <c r="U483" i="37"/>
  <c r="V483" i="37"/>
  <c r="W483" i="37"/>
  <c r="X483" i="37"/>
  <c r="Y483" i="37"/>
  <c r="Z483" i="37"/>
  <c r="H484" i="37"/>
  <c r="I484" i="37"/>
  <c r="J484" i="37"/>
  <c r="K484" i="37"/>
  <c r="L484" i="37"/>
  <c r="M484" i="37"/>
  <c r="N484" i="37"/>
  <c r="O484" i="37"/>
  <c r="P484" i="37"/>
  <c r="S484" i="37"/>
  <c r="T484" i="37"/>
  <c r="U484" i="37"/>
  <c r="V484" i="37"/>
  <c r="W484" i="37"/>
  <c r="X484" i="37"/>
  <c r="Y484" i="37"/>
  <c r="Z484" i="37"/>
  <c r="H485" i="37"/>
  <c r="I485" i="37"/>
  <c r="J485" i="37"/>
  <c r="K485" i="37"/>
  <c r="L485" i="37"/>
  <c r="M485" i="37"/>
  <c r="N485" i="37"/>
  <c r="O485" i="37"/>
  <c r="P485" i="37"/>
  <c r="S485" i="37"/>
  <c r="T485" i="37"/>
  <c r="U485" i="37"/>
  <c r="V485" i="37"/>
  <c r="W485" i="37"/>
  <c r="X485" i="37"/>
  <c r="Y485" i="37"/>
  <c r="Z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P488" i="37"/>
  <c r="S488" i="37"/>
  <c r="U488" i="37"/>
  <c r="V488" i="37"/>
  <c r="X488" i="37"/>
  <c r="Y488" i="37"/>
  <c r="Z488" i="37"/>
  <c r="P489" i="37"/>
  <c r="S489" i="37"/>
  <c r="T489" i="37"/>
  <c r="U489" i="37"/>
  <c r="V489" i="37"/>
  <c r="W489" i="37"/>
  <c r="X489" i="37"/>
  <c r="Y489" i="37"/>
  <c r="Z489" i="37"/>
  <c r="P490" i="37"/>
  <c r="S490" i="37"/>
  <c r="T490" i="37"/>
  <c r="U490" i="37"/>
  <c r="V490" i="37"/>
  <c r="W490" i="37"/>
  <c r="X490" i="37"/>
  <c r="Y490" i="37"/>
  <c r="Z490" i="37"/>
  <c r="E2930" i="156"/>
  <c r="F2930" i="156"/>
  <c r="E442" i="37" s="1"/>
  <c r="G2930" i="156"/>
  <c r="F442" i="37" s="1"/>
  <c r="H2930" i="156"/>
  <c r="G442" i="37" s="1"/>
  <c r="E2931" i="156"/>
  <c r="G2931" i="156"/>
  <c r="F443" i="37" s="1"/>
  <c r="E2932" i="156"/>
  <c r="G2932" i="156"/>
  <c r="F444" i="37" s="1"/>
  <c r="E2933" i="156"/>
  <c r="G2933" i="156"/>
  <c r="F445" i="37" s="1"/>
  <c r="E2934" i="156"/>
  <c r="G2934" i="156"/>
  <c r="F446" i="37" s="1"/>
  <c r="E2936" i="156"/>
  <c r="G2936" i="156"/>
  <c r="F448" i="37" s="1"/>
  <c r="E2937" i="156"/>
  <c r="G2937" i="156"/>
  <c r="F449" i="37" s="1"/>
  <c r="E2938" i="156"/>
  <c r="F2938" i="156"/>
  <c r="E450" i="37" s="1"/>
  <c r="G2938" i="156"/>
  <c r="F450" i="37" s="1"/>
  <c r="H2938" i="156"/>
  <c r="G450" i="37" s="1"/>
  <c r="E2939" i="156"/>
  <c r="G2939" i="156"/>
  <c r="F451" i="37" s="1"/>
  <c r="E2942" i="156"/>
  <c r="G2942" i="156"/>
  <c r="F454" i="37" s="1"/>
  <c r="E2943" i="156"/>
  <c r="F2943" i="156"/>
  <c r="E455" i="37" s="1"/>
  <c r="G2943" i="156"/>
  <c r="F455" i="37" s="1"/>
  <c r="H2943" i="156"/>
  <c r="G455" i="37" s="1"/>
  <c r="E2944" i="156"/>
  <c r="G2944" i="156"/>
  <c r="F456" i="37" s="1"/>
  <c r="E2945" i="156"/>
  <c r="F2945" i="156"/>
  <c r="E457" i="37" s="1"/>
  <c r="G2945" i="156"/>
  <c r="F457" i="37" s="1"/>
  <c r="H2945" i="156"/>
  <c r="G457" i="37" s="1"/>
  <c r="E2946" i="156"/>
  <c r="G2946" i="156"/>
  <c r="F458" i="37" s="1"/>
  <c r="E2947" i="156"/>
  <c r="G2947" i="156"/>
  <c r="F459" i="37" s="1"/>
  <c r="E2949" i="156"/>
  <c r="G2949" i="156"/>
  <c r="F461" i="37" s="1"/>
  <c r="E2950" i="156"/>
  <c r="G2950" i="156"/>
  <c r="F462" i="37" s="1"/>
  <c r="E2951" i="156"/>
  <c r="G2951" i="156"/>
  <c r="F463" i="37" s="1"/>
  <c r="E2953" i="156"/>
  <c r="F2953" i="156"/>
  <c r="E465" i="37" s="1"/>
  <c r="G2953" i="156"/>
  <c r="F465" i="37" s="1"/>
  <c r="H2953" i="156"/>
  <c r="G465" i="37" s="1"/>
  <c r="G2954" i="156"/>
  <c r="F466" i="37" s="1"/>
  <c r="E2955" i="156"/>
  <c r="F2955" i="156"/>
  <c r="E467" i="37" s="1"/>
  <c r="G2955" i="156"/>
  <c r="F467" i="37" s="1"/>
  <c r="H2955" i="156"/>
  <c r="G467" i="37" s="1"/>
  <c r="E2956" i="156"/>
  <c r="G2956" i="156"/>
  <c r="F468" i="37" s="1"/>
  <c r="E2957" i="156"/>
  <c r="F2957" i="156"/>
  <c r="E469" i="37" s="1"/>
  <c r="G2957" i="156"/>
  <c r="F469" i="37" s="1"/>
  <c r="H2957" i="156"/>
  <c r="G469" i="37" s="1"/>
  <c r="E2958" i="156"/>
  <c r="F2958" i="156"/>
  <c r="E470" i="37" s="1"/>
  <c r="G2958" i="156"/>
  <c r="F470" i="37" s="1"/>
  <c r="H2958" i="156"/>
  <c r="G470" i="37" s="1"/>
  <c r="E2959" i="156"/>
  <c r="G2959" i="156"/>
  <c r="F471" i="37" s="1"/>
  <c r="E2960" i="156"/>
  <c r="G2960" i="156"/>
  <c r="F472" i="37" s="1"/>
  <c r="E2962" i="156"/>
  <c r="F2962" i="156"/>
  <c r="E474" i="37" s="1"/>
  <c r="G2962" i="156"/>
  <c r="F474" i="37" s="1"/>
  <c r="H2962" i="156"/>
  <c r="G474" i="37" s="1"/>
  <c r="E2964" i="156"/>
  <c r="G2964" i="156"/>
  <c r="F476" i="37" s="1"/>
  <c r="E2965" i="156"/>
  <c r="G2965" i="156"/>
  <c r="F477" i="37" s="1"/>
  <c r="E2966" i="156"/>
  <c r="F2966" i="156"/>
  <c r="E478" i="37" s="1"/>
  <c r="G2966" i="156"/>
  <c r="F478" i="37" s="1"/>
  <c r="H2966" i="156"/>
  <c r="G478" i="37" s="1"/>
  <c r="E2967" i="156"/>
  <c r="G2967" i="156"/>
  <c r="F479" i="37" s="1"/>
  <c r="E2969" i="156"/>
  <c r="G2969" i="156"/>
  <c r="F481" i="37" s="1"/>
  <c r="E2970" i="156"/>
  <c r="G2970" i="156"/>
  <c r="F482" i="37" s="1"/>
  <c r="G2980" i="156"/>
  <c r="E2917" i="156"/>
  <c r="E2980" i="156" s="1"/>
  <c r="F2907" i="156"/>
  <c r="J2907" i="156"/>
  <c r="K2907" i="156"/>
  <c r="L2907" i="156" s="1"/>
  <c r="N2907" i="156" s="1"/>
  <c r="G2903" i="156"/>
  <c r="G2975" i="156" s="1"/>
  <c r="F487" i="37" s="1"/>
  <c r="G2899" i="156"/>
  <c r="E2903" i="156"/>
  <c r="E2899" i="156"/>
  <c r="G2880" i="156"/>
  <c r="G2952" i="156" s="1"/>
  <c r="F464" i="37" s="1"/>
  <c r="G2876" i="156"/>
  <c r="G2941" i="156"/>
  <c r="F453" i="37" s="1"/>
  <c r="G2863" i="156"/>
  <c r="F2862" i="156"/>
  <c r="G2857" i="156"/>
  <c r="G2929" i="156" s="1"/>
  <c r="F441" i="37" s="1"/>
  <c r="F2888" i="156"/>
  <c r="F2887" i="156"/>
  <c r="F2884" i="156"/>
  <c r="F2879" i="156"/>
  <c r="F2878" i="156"/>
  <c r="F2877" i="156"/>
  <c r="F2875" i="156"/>
  <c r="F2874" i="156"/>
  <c r="F2872" i="156"/>
  <c r="F2870" i="156"/>
  <c r="F2867" i="156"/>
  <c r="F2865" i="156"/>
  <c r="F2864" i="156"/>
  <c r="F2861" i="156"/>
  <c r="F2860" i="156"/>
  <c r="F2859" i="156"/>
  <c r="E2882" i="156"/>
  <c r="E2876" i="156"/>
  <c r="E2863" i="156"/>
  <c r="E2857" i="156"/>
  <c r="D256" i="37"/>
  <c r="E256" i="37"/>
  <c r="F256" i="37"/>
  <c r="G256" i="37"/>
  <c r="H256" i="37"/>
  <c r="I256" i="37"/>
  <c r="J256" i="37"/>
  <c r="K256" i="37"/>
  <c r="L256" i="37"/>
  <c r="M256" i="37"/>
  <c r="N256" i="37"/>
  <c r="O256" i="37"/>
  <c r="D258" i="37"/>
  <c r="E258" i="37"/>
  <c r="F258" i="37"/>
  <c r="G258" i="37"/>
  <c r="H258" i="37"/>
  <c r="I258" i="37"/>
  <c r="J258" i="37"/>
  <c r="K258" i="37"/>
  <c r="L258" i="37"/>
  <c r="M258" i="37"/>
  <c r="N258" i="37"/>
  <c r="O258" i="37"/>
  <c r="P258" i="37"/>
  <c r="S258" i="37"/>
  <c r="T258" i="37"/>
  <c r="U258" i="37"/>
  <c r="V258" i="37"/>
  <c r="W258" i="37"/>
  <c r="X258" i="37"/>
  <c r="Y258" i="37"/>
  <c r="Z258" i="37"/>
  <c r="D259" i="37"/>
  <c r="E259" i="37"/>
  <c r="F259" i="37"/>
  <c r="G259" i="37"/>
  <c r="H259" i="37"/>
  <c r="I259" i="37"/>
  <c r="J259" i="37"/>
  <c r="K259" i="37"/>
  <c r="L259" i="37"/>
  <c r="M259" i="37"/>
  <c r="N259" i="37"/>
  <c r="O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P261" i="37"/>
  <c r="S261" i="37"/>
  <c r="T261" i="37"/>
  <c r="U261" i="37"/>
  <c r="V261" i="37"/>
  <c r="W261" i="37"/>
  <c r="X261" i="37"/>
  <c r="Y261" i="37"/>
  <c r="Z261" i="37"/>
  <c r="G262" i="37"/>
  <c r="H262" i="37"/>
  <c r="I262" i="37"/>
  <c r="J262" i="37"/>
  <c r="K262" i="37"/>
  <c r="L262" i="37"/>
  <c r="M262" i="37"/>
  <c r="N262" i="37"/>
  <c r="O262" i="37"/>
  <c r="P262" i="37"/>
  <c r="S262" i="37"/>
  <c r="T262" i="37"/>
  <c r="U262" i="37"/>
  <c r="V262" i="37"/>
  <c r="W262" i="37"/>
  <c r="X262" i="37"/>
  <c r="Y262" i="37"/>
  <c r="Z262" i="37"/>
  <c r="H263" i="37"/>
  <c r="I263" i="37"/>
  <c r="J263" i="37"/>
  <c r="K263" i="37"/>
  <c r="L263" i="37"/>
  <c r="M263" i="37"/>
  <c r="N263" i="37"/>
  <c r="O263" i="37"/>
  <c r="P263" i="37"/>
  <c r="S263" i="37"/>
  <c r="T263" i="37"/>
  <c r="U263" i="37"/>
  <c r="V263" i="37"/>
  <c r="W263" i="37"/>
  <c r="X263" i="37"/>
  <c r="Y263" i="37"/>
  <c r="Z263" i="37"/>
  <c r="H264" i="37"/>
  <c r="I264" i="37"/>
  <c r="J264" i="37"/>
  <c r="K264" i="37"/>
  <c r="L264" i="37"/>
  <c r="M264" i="37"/>
  <c r="N264" i="37"/>
  <c r="O264" i="37"/>
  <c r="P264" i="37"/>
  <c r="S264" i="37"/>
  <c r="T264" i="37"/>
  <c r="U264" i="37"/>
  <c r="V264" i="37"/>
  <c r="W264" i="37"/>
  <c r="X264" i="37"/>
  <c r="Y264" i="37"/>
  <c r="Z264" i="37"/>
  <c r="H265" i="37"/>
  <c r="I265" i="37"/>
  <c r="J265" i="37"/>
  <c r="K265" i="37"/>
  <c r="L265" i="37"/>
  <c r="M265" i="37"/>
  <c r="N265" i="37"/>
  <c r="O265" i="37"/>
  <c r="P265" i="37"/>
  <c r="S265" i="37"/>
  <c r="T265" i="37"/>
  <c r="U265" i="37"/>
  <c r="V265" i="37"/>
  <c r="W265" i="37"/>
  <c r="X265" i="37"/>
  <c r="Y265" i="37"/>
  <c r="Z265" i="37"/>
  <c r="H266" i="37"/>
  <c r="I266" i="37"/>
  <c r="J266" i="37"/>
  <c r="K266" i="37"/>
  <c r="L266" i="37"/>
  <c r="M266" i="37"/>
  <c r="N266" i="37"/>
  <c r="O266" i="37"/>
  <c r="P266" i="37"/>
  <c r="S266" i="37"/>
  <c r="T266" i="37"/>
  <c r="U266" i="37"/>
  <c r="V266" i="37"/>
  <c r="W266" i="37"/>
  <c r="X266" i="37"/>
  <c r="Y266" i="37"/>
  <c r="Z266" i="37"/>
  <c r="H267" i="37"/>
  <c r="I267" i="37"/>
  <c r="J267" i="37"/>
  <c r="K267" i="37"/>
  <c r="L267" i="37"/>
  <c r="M267" i="37"/>
  <c r="N267" i="37"/>
  <c r="O267" i="37"/>
  <c r="P267" i="37"/>
  <c r="S267" i="37"/>
  <c r="T267" i="37"/>
  <c r="U267" i="37"/>
  <c r="V267" i="37"/>
  <c r="W267" i="37"/>
  <c r="X267" i="37"/>
  <c r="Y267" i="37"/>
  <c r="Z267" i="37"/>
  <c r="H268" i="37"/>
  <c r="I268" i="37"/>
  <c r="J268" i="37"/>
  <c r="K268" i="37"/>
  <c r="L268" i="37"/>
  <c r="M268" i="37"/>
  <c r="N268" i="37"/>
  <c r="O268" i="37"/>
  <c r="P268" i="37"/>
  <c r="S268" i="37"/>
  <c r="T268" i="37"/>
  <c r="U268" i="37"/>
  <c r="V268" i="37"/>
  <c r="W268" i="37"/>
  <c r="X268" i="37"/>
  <c r="Y268" i="37"/>
  <c r="Z268" i="37"/>
  <c r="H269" i="37"/>
  <c r="I269" i="37"/>
  <c r="J269" i="37"/>
  <c r="K269" i="37"/>
  <c r="L269" i="37"/>
  <c r="M269" i="37"/>
  <c r="N269" i="37"/>
  <c r="O269" i="37"/>
  <c r="P269" i="37"/>
  <c r="S269" i="37"/>
  <c r="T269" i="37"/>
  <c r="U269" i="37"/>
  <c r="V269" i="37"/>
  <c r="W269" i="37"/>
  <c r="X269" i="37"/>
  <c r="Y269" i="37"/>
  <c r="Z269" i="37"/>
  <c r="G270" i="37"/>
  <c r="H270" i="37"/>
  <c r="I270" i="37"/>
  <c r="J270" i="37"/>
  <c r="K270" i="37"/>
  <c r="L270" i="37"/>
  <c r="M270" i="37"/>
  <c r="N270" i="37"/>
  <c r="O270" i="37"/>
  <c r="P270" i="37"/>
  <c r="S270" i="37"/>
  <c r="T270" i="37"/>
  <c r="U270" i="37"/>
  <c r="V270" i="37"/>
  <c r="W270" i="37"/>
  <c r="X270" i="37"/>
  <c r="Y270" i="37"/>
  <c r="Z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P272" i="37"/>
  <c r="S272" i="37"/>
  <c r="T272" i="37"/>
  <c r="U272" i="37"/>
  <c r="V272" i="37"/>
  <c r="W272" i="37"/>
  <c r="X272" i="37"/>
  <c r="Y272" i="37"/>
  <c r="Z272" i="37"/>
  <c r="H273" i="37"/>
  <c r="I273" i="37"/>
  <c r="J273" i="37"/>
  <c r="K273" i="37"/>
  <c r="L273" i="37"/>
  <c r="M273" i="37"/>
  <c r="N273" i="37"/>
  <c r="O273" i="37"/>
  <c r="P273" i="37"/>
  <c r="S273" i="37"/>
  <c r="T273" i="37"/>
  <c r="U273" i="37"/>
  <c r="V273" i="37"/>
  <c r="W273" i="37"/>
  <c r="X273" i="37"/>
  <c r="Y273" i="37"/>
  <c r="Z273" i="37"/>
  <c r="H274" i="37"/>
  <c r="I274" i="37"/>
  <c r="J274" i="37"/>
  <c r="K274" i="37"/>
  <c r="L274" i="37"/>
  <c r="M274" i="37"/>
  <c r="N274" i="37"/>
  <c r="O274" i="37"/>
  <c r="P274" i="37"/>
  <c r="S274" i="37"/>
  <c r="T274" i="37"/>
  <c r="U274" i="37"/>
  <c r="V274" i="37"/>
  <c r="W274" i="37"/>
  <c r="X274" i="37"/>
  <c r="Y274" i="37"/>
  <c r="Z274" i="37"/>
  <c r="G275" i="37"/>
  <c r="H275" i="37"/>
  <c r="I275" i="37"/>
  <c r="J275" i="37"/>
  <c r="K275" i="37"/>
  <c r="L275" i="37"/>
  <c r="M275" i="37"/>
  <c r="N275" i="37"/>
  <c r="O275" i="37"/>
  <c r="P275" i="37"/>
  <c r="S275" i="37"/>
  <c r="T275" i="37"/>
  <c r="U275" i="37"/>
  <c r="V275" i="37"/>
  <c r="W275" i="37"/>
  <c r="X275" i="37"/>
  <c r="Y275" i="37"/>
  <c r="Z275" i="37"/>
  <c r="H276" i="37"/>
  <c r="I276" i="37"/>
  <c r="J276" i="37"/>
  <c r="K276" i="37"/>
  <c r="L276" i="37"/>
  <c r="M276" i="37"/>
  <c r="N276" i="37"/>
  <c r="O276" i="37"/>
  <c r="P276" i="37"/>
  <c r="S276" i="37"/>
  <c r="T276" i="37"/>
  <c r="U276" i="37"/>
  <c r="V276" i="37"/>
  <c r="W276" i="37"/>
  <c r="X276" i="37"/>
  <c r="Y276" i="37"/>
  <c r="Z276" i="37"/>
  <c r="G277" i="37"/>
  <c r="H277" i="37"/>
  <c r="I277" i="37"/>
  <c r="J277" i="37"/>
  <c r="K277" i="37"/>
  <c r="L277" i="37"/>
  <c r="M277" i="37"/>
  <c r="N277" i="37"/>
  <c r="O277" i="37"/>
  <c r="P277" i="37"/>
  <c r="S277" i="37"/>
  <c r="T277" i="37"/>
  <c r="U277" i="37"/>
  <c r="V277" i="37"/>
  <c r="W277" i="37"/>
  <c r="X277" i="37"/>
  <c r="Y277" i="37"/>
  <c r="Z277" i="37"/>
  <c r="H278" i="37"/>
  <c r="I278" i="37"/>
  <c r="J278" i="37"/>
  <c r="K278" i="37"/>
  <c r="L278" i="37"/>
  <c r="M278" i="37"/>
  <c r="N278" i="37"/>
  <c r="O278" i="37"/>
  <c r="P278" i="37"/>
  <c r="S278" i="37"/>
  <c r="T278" i="37"/>
  <c r="U278" i="37"/>
  <c r="V278" i="37"/>
  <c r="W278" i="37"/>
  <c r="X278" i="37"/>
  <c r="Y278" i="37"/>
  <c r="Z278" i="37"/>
  <c r="H279" i="37"/>
  <c r="I279" i="37"/>
  <c r="J279" i="37"/>
  <c r="K279" i="37"/>
  <c r="L279" i="37"/>
  <c r="M279" i="37"/>
  <c r="N279" i="37"/>
  <c r="O279" i="37"/>
  <c r="P279" i="37"/>
  <c r="S279" i="37"/>
  <c r="T279" i="37"/>
  <c r="U279" i="37"/>
  <c r="V279" i="37"/>
  <c r="W279" i="37"/>
  <c r="X279" i="37"/>
  <c r="Y279" i="37"/>
  <c r="Z279" i="37"/>
  <c r="H280" i="37"/>
  <c r="I280" i="37"/>
  <c r="J280" i="37"/>
  <c r="K280" i="37"/>
  <c r="L280" i="37"/>
  <c r="M280" i="37"/>
  <c r="N280" i="37"/>
  <c r="O280" i="37"/>
  <c r="P280" i="37"/>
  <c r="S280" i="37"/>
  <c r="T280" i="37"/>
  <c r="U280" i="37"/>
  <c r="V280" i="37"/>
  <c r="W280" i="37"/>
  <c r="X280" i="37"/>
  <c r="Y280" i="37"/>
  <c r="Z280" i="37"/>
  <c r="H281" i="37"/>
  <c r="I281" i="37"/>
  <c r="J281" i="37"/>
  <c r="K281" i="37"/>
  <c r="L281" i="37"/>
  <c r="M281" i="37"/>
  <c r="N281" i="37"/>
  <c r="O281" i="37"/>
  <c r="P281" i="37"/>
  <c r="S281" i="37"/>
  <c r="T281" i="37"/>
  <c r="U281" i="37"/>
  <c r="V281" i="37"/>
  <c r="W281" i="37"/>
  <c r="X281" i="37"/>
  <c r="Y281" i="37"/>
  <c r="Z281" i="37"/>
  <c r="H282" i="37"/>
  <c r="I282" i="37"/>
  <c r="J282" i="37"/>
  <c r="K282" i="37"/>
  <c r="L282" i="37"/>
  <c r="M282" i="37"/>
  <c r="N282" i="37"/>
  <c r="O282" i="37"/>
  <c r="P282" i="37"/>
  <c r="S282" i="37"/>
  <c r="T282" i="37"/>
  <c r="U282" i="37"/>
  <c r="V282" i="37"/>
  <c r="W282" i="37"/>
  <c r="X282" i="37"/>
  <c r="Y282" i="37"/>
  <c r="Z282" i="37"/>
  <c r="H283" i="37"/>
  <c r="I283" i="37"/>
  <c r="J283" i="37"/>
  <c r="K283" i="37"/>
  <c r="L283" i="37"/>
  <c r="M283" i="37"/>
  <c r="N283" i="37"/>
  <c r="O283" i="37"/>
  <c r="H284" i="37"/>
  <c r="I284" i="37"/>
  <c r="J284" i="37"/>
  <c r="K284" i="37"/>
  <c r="L284" i="37"/>
  <c r="M284" i="37"/>
  <c r="N284" i="37"/>
  <c r="O284" i="37"/>
  <c r="P284" i="37"/>
  <c r="S284" i="37"/>
  <c r="T284" i="37"/>
  <c r="U284" i="37"/>
  <c r="V284" i="37"/>
  <c r="W284" i="37"/>
  <c r="X284" i="37"/>
  <c r="Y284" i="37"/>
  <c r="Z284" i="37"/>
  <c r="H285" i="37"/>
  <c r="I285" i="37"/>
  <c r="J285" i="37"/>
  <c r="K285" i="37"/>
  <c r="L285" i="37"/>
  <c r="M285" i="37"/>
  <c r="N285" i="37"/>
  <c r="O285" i="37"/>
  <c r="P285" i="37"/>
  <c r="S285" i="37"/>
  <c r="T285" i="37"/>
  <c r="U285" i="37"/>
  <c r="V285" i="37"/>
  <c r="W285" i="37"/>
  <c r="X285" i="37"/>
  <c r="Y285" i="37"/>
  <c r="Z285" i="37"/>
  <c r="H286" i="37"/>
  <c r="I286" i="37"/>
  <c r="J286" i="37"/>
  <c r="K286" i="37"/>
  <c r="L286" i="37"/>
  <c r="M286" i="37"/>
  <c r="N286" i="37"/>
  <c r="O286" i="37"/>
  <c r="P286" i="37"/>
  <c r="S286" i="37"/>
  <c r="T286" i="37"/>
  <c r="U286" i="37"/>
  <c r="V286" i="37"/>
  <c r="W286" i="37"/>
  <c r="X286" i="37"/>
  <c r="Y286" i="37"/>
  <c r="Z286" i="37"/>
  <c r="H287" i="37"/>
  <c r="I287" i="37"/>
  <c r="J287" i="37"/>
  <c r="K287" i="37"/>
  <c r="L287" i="37"/>
  <c r="M287" i="37"/>
  <c r="N287" i="37"/>
  <c r="O287" i="37"/>
  <c r="P287" i="37"/>
  <c r="S287" i="37"/>
  <c r="T287" i="37"/>
  <c r="U287" i="37"/>
  <c r="V287" i="37"/>
  <c r="W287" i="37"/>
  <c r="X287" i="37"/>
  <c r="Y287" i="37"/>
  <c r="Z287" i="37"/>
  <c r="H288" i="37"/>
  <c r="I288" i="37"/>
  <c r="J288" i="37"/>
  <c r="K288" i="37"/>
  <c r="L288" i="37"/>
  <c r="M288" i="37"/>
  <c r="N288" i="37"/>
  <c r="O288" i="37"/>
  <c r="P288" i="37"/>
  <c r="S288" i="37"/>
  <c r="T288" i="37"/>
  <c r="U288" i="37"/>
  <c r="V288" i="37"/>
  <c r="W288" i="37"/>
  <c r="X288" i="37"/>
  <c r="Y288" i="37"/>
  <c r="Z288" i="37"/>
  <c r="G289" i="37"/>
  <c r="H289" i="37"/>
  <c r="J289" i="37"/>
  <c r="K289" i="37"/>
  <c r="L289" i="37"/>
  <c r="M289" i="37"/>
  <c r="N289" i="37"/>
  <c r="O289" i="37"/>
  <c r="G290" i="37"/>
  <c r="H290" i="37"/>
  <c r="I290" i="37"/>
  <c r="J290" i="37"/>
  <c r="K290" i="37"/>
  <c r="L290" i="37"/>
  <c r="M290" i="37"/>
  <c r="N290" i="37"/>
  <c r="O290" i="37"/>
  <c r="P290" i="37"/>
  <c r="S290" i="37"/>
  <c r="T290" i="37"/>
  <c r="U290" i="37"/>
  <c r="V290" i="37"/>
  <c r="W290" i="37"/>
  <c r="X290" i="37"/>
  <c r="Y290" i="37"/>
  <c r="Z290" i="37"/>
  <c r="G291" i="37"/>
  <c r="H291" i="37"/>
  <c r="I291" i="37"/>
  <c r="J291" i="37"/>
  <c r="K291" i="37"/>
  <c r="L291" i="37"/>
  <c r="M291" i="37"/>
  <c r="N291" i="37"/>
  <c r="O291" i="37"/>
  <c r="P291" i="37"/>
  <c r="S291" i="37"/>
  <c r="T291" i="37"/>
  <c r="U291" i="37"/>
  <c r="V291" i="37"/>
  <c r="W291" i="37"/>
  <c r="X291" i="37"/>
  <c r="Y291" i="37"/>
  <c r="Z291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S293" i="37"/>
  <c r="T293" i="37"/>
  <c r="U293" i="37"/>
  <c r="V293" i="37"/>
  <c r="W293" i="37"/>
  <c r="X293" i="37"/>
  <c r="Y293" i="37"/>
  <c r="Z293" i="37"/>
  <c r="G294" i="37"/>
  <c r="H294" i="37"/>
  <c r="I294" i="37"/>
  <c r="J294" i="37"/>
  <c r="K294" i="37"/>
  <c r="L294" i="37"/>
  <c r="M294" i="37"/>
  <c r="N294" i="37"/>
  <c r="O294" i="37"/>
  <c r="P294" i="37"/>
  <c r="S294" i="37"/>
  <c r="T294" i="37"/>
  <c r="U294" i="37"/>
  <c r="V294" i="37"/>
  <c r="W294" i="37"/>
  <c r="X294" i="37"/>
  <c r="Y294" i="37"/>
  <c r="Z294" i="37"/>
  <c r="H295" i="37"/>
  <c r="I295" i="37"/>
  <c r="J295" i="37"/>
  <c r="K295" i="37"/>
  <c r="L295" i="37"/>
  <c r="M295" i="37"/>
  <c r="N295" i="37"/>
  <c r="O295" i="37"/>
  <c r="P295" i="37"/>
  <c r="S295" i="37"/>
  <c r="T295" i="37"/>
  <c r="U295" i="37"/>
  <c r="V295" i="37"/>
  <c r="W295" i="37"/>
  <c r="X295" i="37"/>
  <c r="Y295" i="37"/>
  <c r="Z295" i="37"/>
  <c r="H296" i="37"/>
  <c r="I296" i="37"/>
  <c r="J296" i="37"/>
  <c r="K296" i="37"/>
  <c r="L296" i="37"/>
  <c r="M296" i="37"/>
  <c r="N296" i="37"/>
  <c r="O296" i="37"/>
  <c r="P296" i="37"/>
  <c r="S296" i="37"/>
  <c r="T296" i="37"/>
  <c r="U296" i="37"/>
  <c r="V296" i="37"/>
  <c r="W296" i="37"/>
  <c r="X296" i="37"/>
  <c r="Y296" i="37"/>
  <c r="Z296" i="37"/>
  <c r="H297" i="37"/>
  <c r="I297" i="37"/>
  <c r="J297" i="37"/>
  <c r="K297" i="37"/>
  <c r="L297" i="37"/>
  <c r="M297" i="37"/>
  <c r="N297" i="37"/>
  <c r="O297" i="37"/>
  <c r="P297" i="37"/>
  <c r="S297" i="37"/>
  <c r="T297" i="37"/>
  <c r="U297" i="37"/>
  <c r="V297" i="37"/>
  <c r="W297" i="37"/>
  <c r="X297" i="37"/>
  <c r="Y297" i="37"/>
  <c r="Z297" i="37"/>
  <c r="D298" i="37"/>
  <c r="E298" i="37"/>
  <c r="F298" i="37"/>
  <c r="G298" i="37"/>
  <c r="H298" i="37"/>
  <c r="I298" i="37"/>
  <c r="J298" i="37"/>
  <c r="K298" i="37"/>
  <c r="L298" i="37"/>
  <c r="M298" i="37"/>
  <c r="N298" i="37"/>
  <c r="O298" i="37"/>
  <c r="P298" i="37"/>
  <c r="S298" i="37"/>
  <c r="T298" i="37"/>
  <c r="U298" i="37"/>
  <c r="V298" i="37"/>
  <c r="W298" i="37"/>
  <c r="X298" i="37"/>
  <c r="Y298" i="37"/>
  <c r="Z298" i="37"/>
  <c r="H299" i="37"/>
  <c r="I299" i="37"/>
  <c r="J299" i="37"/>
  <c r="K299" i="37"/>
  <c r="L299" i="37"/>
  <c r="M299" i="37"/>
  <c r="N299" i="37"/>
  <c r="O299" i="37"/>
  <c r="D300" i="37"/>
  <c r="E300" i="37"/>
  <c r="F300" i="37"/>
  <c r="G300" i="37"/>
  <c r="H300" i="37"/>
  <c r="I300" i="37"/>
  <c r="J300" i="37"/>
  <c r="K300" i="37"/>
  <c r="L300" i="37"/>
  <c r="M300" i="37"/>
  <c r="N300" i="37"/>
  <c r="O300" i="37"/>
  <c r="P300" i="37"/>
  <c r="S300" i="37"/>
  <c r="T300" i="37"/>
  <c r="U300" i="37"/>
  <c r="V300" i="37"/>
  <c r="W300" i="37"/>
  <c r="X300" i="37"/>
  <c r="Y300" i="37"/>
  <c r="Z300" i="37"/>
  <c r="H302" i="37"/>
  <c r="I302" i="37"/>
  <c r="J302" i="37"/>
  <c r="K302" i="37"/>
  <c r="L302" i="37"/>
  <c r="M302" i="37"/>
  <c r="N302" i="37"/>
  <c r="O302" i="37"/>
  <c r="P302" i="37"/>
  <c r="S302" i="37"/>
  <c r="T302" i="37"/>
  <c r="U302" i="37"/>
  <c r="V302" i="37"/>
  <c r="W302" i="37"/>
  <c r="X302" i="37"/>
  <c r="Y302" i="37"/>
  <c r="Z302" i="37"/>
  <c r="H303" i="37"/>
  <c r="I303" i="37"/>
  <c r="J303" i="37"/>
  <c r="K303" i="37"/>
  <c r="L303" i="37"/>
  <c r="M303" i="37"/>
  <c r="N303" i="37"/>
  <c r="O303" i="37"/>
  <c r="P303" i="37"/>
  <c r="S303" i="37"/>
  <c r="T303" i="37"/>
  <c r="U303" i="37"/>
  <c r="V303" i="37"/>
  <c r="W303" i="37"/>
  <c r="X303" i="37"/>
  <c r="Y303" i="37"/>
  <c r="Z303" i="37"/>
  <c r="H304" i="37"/>
  <c r="I304" i="37"/>
  <c r="J304" i="37"/>
  <c r="K304" i="37"/>
  <c r="L304" i="37"/>
  <c r="M304" i="37"/>
  <c r="N304" i="37"/>
  <c r="O304" i="37"/>
  <c r="P304" i="37"/>
  <c r="S304" i="37"/>
  <c r="T304" i="37"/>
  <c r="U304" i="37"/>
  <c r="V304" i="37"/>
  <c r="W304" i="37"/>
  <c r="X304" i="37"/>
  <c r="Y304" i="37"/>
  <c r="Z304" i="37"/>
  <c r="H305" i="37"/>
  <c r="I305" i="37"/>
  <c r="J305" i="37"/>
  <c r="K305" i="37"/>
  <c r="L305" i="37"/>
  <c r="M305" i="37"/>
  <c r="N305" i="37"/>
  <c r="O305" i="37"/>
  <c r="H306" i="37"/>
  <c r="I306" i="37"/>
  <c r="J306" i="37"/>
  <c r="K306" i="37"/>
  <c r="L306" i="37"/>
  <c r="M306" i="37"/>
  <c r="N306" i="37"/>
  <c r="O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S307" i="37"/>
  <c r="T307" i="37"/>
  <c r="U307" i="37"/>
  <c r="V307" i="37"/>
  <c r="W307" i="37"/>
  <c r="X307" i="37"/>
  <c r="Y307" i="37"/>
  <c r="Z307" i="37"/>
  <c r="P308" i="37"/>
  <c r="S308" i="37"/>
  <c r="T308" i="37"/>
  <c r="U308" i="37"/>
  <c r="V308" i="37"/>
  <c r="W308" i="37"/>
  <c r="X308" i="37"/>
  <c r="Y308" i="37"/>
  <c r="Z308" i="37"/>
  <c r="U309" i="37"/>
  <c r="V309" i="37"/>
  <c r="U310" i="37"/>
  <c r="V310" i="37"/>
  <c r="U311" i="37"/>
  <c r="V311" i="37"/>
  <c r="U312" i="37"/>
  <c r="V312" i="37"/>
  <c r="H313" i="37"/>
  <c r="I313" i="37"/>
  <c r="J313" i="37"/>
  <c r="K313" i="37"/>
  <c r="L313" i="37"/>
  <c r="M313" i="37"/>
  <c r="N313" i="37"/>
  <c r="O313" i="37"/>
  <c r="G2820" i="156"/>
  <c r="F292" i="37" s="1"/>
  <c r="E2820" i="156"/>
  <c r="G2819" i="156"/>
  <c r="F291" i="37" s="1"/>
  <c r="F2819" i="156"/>
  <c r="E291" i="37" s="1"/>
  <c r="E2819" i="156"/>
  <c r="G2818" i="156"/>
  <c r="F290" i="37" s="1"/>
  <c r="F2818" i="156"/>
  <c r="E290" i="37" s="1"/>
  <c r="E2818" i="156"/>
  <c r="G2817" i="156"/>
  <c r="F289" i="37" s="1"/>
  <c r="F2817" i="156"/>
  <c r="E289" i="37" s="1"/>
  <c r="E2817" i="156"/>
  <c r="G2816" i="156"/>
  <c r="F288" i="37" s="1"/>
  <c r="E2816" i="156"/>
  <c r="G2815" i="156"/>
  <c r="F287" i="37" s="1"/>
  <c r="F2815" i="156"/>
  <c r="E287" i="37" s="1"/>
  <c r="E2815" i="156"/>
  <c r="G2813" i="156"/>
  <c r="F285" i="37" s="1"/>
  <c r="F2813" i="156"/>
  <c r="E285" i="37" s="1"/>
  <c r="E2813" i="156"/>
  <c r="G2811" i="156"/>
  <c r="E2811" i="156"/>
  <c r="G2810" i="156"/>
  <c r="F282" i="37" s="1"/>
  <c r="E2810" i="156"/>
  <c r="G2809" i="156"/>
  <c r="F281" i="37" s="1"/>
  <c r="E2809" i="156"/>
  <c r="G2807" i="156"/>
  <c r="E2807" i="156"/>
  <c r="G2806" i="156"/>
  <c r="F278" i="37" s="1"/>
  <c r="E2806" i="156"/>
  <c r="G2805" i="156"/>
  <c r="F277" i="37" s="1"/>
  <c r="F2805" i="156"/>
  <c r="E277" i="37" s="1"/>
  <c r="E2805" i="156"/>
  <c r="G2804" i="156"/>
  <c r="F276" i="37" s="1"/>
  <c r="E2804" i="156"/>
  <c r="G2803" i="156"/>
  <c r="F275" i="37" s="1"/>
  <c r="F2803" i="156"/>
  <c r="E275" i="37" s="1"/>
  <c r="E2803" i="156"/>
  <c r="G2802" i="156"/>
  <c r="E2802" i="156"/>
  <c r="G2799" i="156"/>
  <c r="F271" i="37" s="1"/>
  <c r="E2799" i="156"/>
  <c r="G2798" i="156"/>
  <c r="F270" i="37" s="1"/>
  <c r="F2798" i="156"/>
  <c r="E270" i="37" s="1"/>
  <c r="E2798" i="156"/>
  <c r="G2797" i="156"/>
  <c r="F269" i="37" s="1"/>
  <c r="E2797" i="156"/>
  <c r="G2796" i="156"/>
  <c r="F268" i="37" s="1"/>
  <c r="E2796" i="156"/>
  <c r="G2794" i="156"/>
  <c r="F266" i="37" s="1"/>
  <c r="E2794" i="156"/>
  <c r="G2793" i="156"/>
  <c r="F265" i="37" s="1"/>
  <c r="E2793" i="156"/>
  <c r="G2792" i="156"/>
  <c r="F264" i="37" s="1"/>
  <c r="E2792" i="156"/>
  <c r="G2791" i="156"/>
  <c r="F263" i="37" s="1"/>
  <c r="E2791" i="156"/>
  <c r="G2790" i="156"/>
  <c r="F262" i="37" s="1"/>
  <c r="F2790" i="156"/>
  <c r="E262" i="37" s="1"/>
  <c r="E2790" i="156"/>
  <c r="G2771" i="156"/>
  <c r="G2767" i="156"/>
  <c r="E2771" i="156"/>
  <c r="E2767" i="156"/>
  <c r="T2769" i="156"/>
  <c r="U2769" i="156"/>
  <c r="F2755" i="156"/>
  <c r="G2736" i="156"/>
  <c r="E2736" i="156"/>
  <c r="G2743" i="156"/>
  <c r="F2746" i="156"/>
  <c r="F2745" i="156"/>
  <c r="F2744" i="156"/>
  <c r="F2742" i="156"/>
  <c r="F2741" i="156"/>
  <c r="F2739" i="156"/>
  <c r="F2737" i="156"/>
  <c r="F2734" i="156"/>
  <c r="G2730" i="156"/>
  <c r="G2724" i="156"/>
  <c r="F2732" i="156"/>
  <c r="F2731" i="156"/>
  <c r="F2729" i="156"/>
  <c r="F2728" i="156"/>
  <c r="F2727" i="156"/>
  <c r="F2726" i="156"/>
  <c r="E2749" i="156"/>
  <c r="E2743" i="156"/>
  <c r="E2730" i="156"/>
  <c r="E2724" i="156"/>
  <c r="D1094" i="37"/>
  <c r="E1094" i="37"/>
  <c r="F1094" i="37"/>
  <c r="G1094" i="37"/>
  <c r="H1094" i="37"/>
  <c r="I1094" i="37"/>
  <c r="J1094" i="37"/>
  <c r="K1094" i="37"/>
  <c r="L1094" i="37"/>
  <c r="M1094" i="37"/>
  <c r="N1094" i="37"/>
  <c r="O1094" i="37"/>
  <c r="H1096" i="37"/>
  <c r="I1096" i="37"/>
  <c r="J1096" i="37"/>
  <c r="K1096" i="37"/>
  <c r="L1096" i="37"/>
  <c r="M1096" i="37"/>
  <c r="N1096" i="37"/>
  <c r="O1096" i="37"/>
  <c r="H1097" i="37"/>
  <c r="I1097" i="37"/>
  <c r="O1097" i="37"/>
  <c r="D1098" i="37"/>
  <c r="E1098" i="37"/>
  <c r="F1098" i="37"/>
  <c r="G1098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P1099" i="37"/>
  <c r="S1099" i="37"/>
  <c r="T1099" i="37"/>
  <c r="U1099" i="37"/>
  <c r="V1099" i="37"/>
  <c r="W1099" i="37"/>
  <c r="X1099" i="37"/>
  <c r="Y1099" i="37"/>
  <c r="Z1099" i="37"/>
  <c r="H1100" i="37"/>
  <c r="I1100" i="37"/>
  <c r="J1100" i="37"/>
  <c r="K1100" i="37"/>
  <c r="L1100" i="37"/>
  <c r="M1100" i="37"/>
  <c r="N1100" i="37"/>
  <c r="O1100" i="37"/>
  <c r="P1100" i="37"/>
  <c r="S1100" i="37"/>
  <c r="T1100" i="37"/>
  <c r="U1100" i="37"/>
  <c r="V1100" i="37"/>
  <c r="W1100" i="37"/>
  <c r="X1100" i="37"/>
  <c r="Y1100" i="37"/>
  <c r="Z1100" i="37"/>
  <c r="H1101" i="37"/>
  <c r="I1101" i="37"/>
  <c r="J1101" i="37"/>
  <c r="K1101" i="37"/>
  <c r="L1101" i="37"/>
  <c r="M1101" i="37"/>
  <c r="N1101" i="37"/>
  <c r="O1101" i="37"/>
  <c r="P1101" i="37"/>
  <c r="S1101" i="37"/>
  <c r="T1101" i="37"/>
  <c r="U1101" i="37"/>
  <c r="V1101" i="37"/>
  <c r="W1101" i="37"/>
  <c r="X1101" i="37"/>
  <c r="Y1101" i="37"/>
  <c r="Z1101" i="37"/>
  <c r="H1102" i="37"/>
  <c r="J1102" i="37"/>
  <c r="K1102" i="37"/>
  <c r="L1102" i="37"/>
  <c r="M1102" i="37"/>
  <c r="N1102" i="37"/>
  <c r="O1102" i="37"/>
  <c r="P1102" i="37"/>
  <c r="S1102" i="37"/>
  <c r="T1102" i="37"/>
  <c r="U1102" i="37"/>
  <c r="V1102" i="37"/>
  <c r="W1102" i="37"/>
  <c r="X1102" i="37"/>
  <c r="Y1102" i="37"/>
  <c r="Z1102" i="37"/>
  <c r="H1103" i="37"/>
  <c r="J1103" i="37"/>
  <c r="K1103" i="37"/>
  <c r="L1103" i="37"/>
  <c r="M1103" i="37"/>
  <c r="N1103" i="37"/>
  <c r="O1103" i="37"/>
  <c r="P1103" i="37"/>
  <c r="S1103" i="37"/>
  <c r="T1103" i="37"/>
  <c r="U1103" i="37"/>
  <c r="V1103" i="37"/>
  <c r="W1103" i="37"/>
  <c r="X1103" i="37"/>
  <c r="Y1103" i="37"/>
  <c r="Z1103" i="37"/>
  <c r="H1104" i="37"/>
  <c r="I1104" i="37"/>
  <c r="J1104" i="37"/>
  <c r="K1104" i="37"/>
  <c r="L1104" i="37"/>
  <c r="M1104" i="37"/>
  <c r="N1104" i="37"/>
  <c r="O1104" i="37"/>
  <c r="P1104" i="37"/>
  <c r="S1104" i="37"/>
  <c r="T1104" i="37"/>
  <c r="U1104" i="37"/>
  <c r="V1104" i="37"/>
  <c r="W1104" i="37"/>
  <c r="X1104" i="37"/>
  <c r="Y1104" i="37"/>
  <c r="Z1104" i="37"/>
  <c r="H1105" i="37"/>
  <c r="J1105" i="37"/>
  <c r="K1105" i="37"/>
  <c r="L1105" i="37"/>
  <c r="M1105" i="37"/>
  <c r="N1105" i="37"/>
  <c r="O1105" i="37"/>
  <c r="P1105" i="37"/>
  <c r="S1105" i="37"/>
  <c r="T1105" i="37"/>
  <c r="T1170" i="37" s="1"/>
  <c r="U1105" i="37"/>
  <c r="U1170" i="37" s="1"/>
  <c r="V1105" i="37"/>
  <c r="V1170" i="37" s="1"/>
  <c r="W1105" i="37"/>
  <c r="W1170" i="37" s="1"/>
  <c r="X1105" i="37"/>
  <c r="X1170" i="37" s="1"/>
  <c r="Y1105" i="37"/>
  <c r="Y1170" i="37" s="1"/>
  <c r="Z1105" i="37"/>
  <c r="Z1170" i="37" s="1"/>
  <c r="H1106" i="37"/>
  <c r="I1106" i="37"/>
  <c r="J1106" i="37"/>
  <c r="K1106" i="37"/>
  <c r="L1106" i="37"/>
  <c r="M1106" i="37"/>
  <c r="N1106" i="37"/>
  <c r="O1106" i="37"/>
  <c r="P1106" i="37"/>
  <c r="S1106" i="37"/>
  <c r="T1106" i="37"/>
  <c r="U1106" i="37"/>
  <c r="V1106" i="37"/>
  <c r="W1106" i="37"/>
  <c r="X1106" i="37"/>
  <c r="Y1106" i="37"/>
  <c r="Z1106" i="37"/>
  <c r="H1107" i="37"/>
  <c r="I1107" i="37"/>
  <c r="J1107" i="37"/>
  <c r="K1107" i="37"/>
  <c r="L1107" i="37"/>
  <c r="M1107" i="37"/>
  <c r="N1107" i="37"/>
  <c r="O1107" i="37"/>
  <c r="P1107" i="37"/>
  <c r="S1107" i="37"/>
  <c r="T1107" i="37"/>
  <c r="U1107" i="37"/>
  <c r="V1107" i="37"/>
  <c r="W1107" i="37"/>
  <c r="X1107" i="37"/>
  <c r="Y1107" i="37"/>
  <c r="Z1107" i="37"/>
  <c r="H1108" i="37"/>
  <c r="I1108" i="37"/>
  <c r="J1108" i="37"/>
  <c r="K1108" i="37"/>
  <c r="L1108" i="37"/>
  <c r="M1108" i="37"/>
  <c r="N1108" i="37"/>
  <c r="O1108" i="37"/>
  <c r="P1108" i="37"/>
  <c r="S1108" i="37"/>
  <c r="T1108" i="37"/>
  <c r="U1108" i="37"/>
  <c r="V1108" i="37"/>
  <c r="W1108" i="37"/>
  <c r="X1108" i="37"/>
  <c r="Y1108" i="37"/>
  <c r="Z1108" i="37"/>
  <c r="H1109" i="37"/>
  <c r="I1109" i="37"/>
  <c r="J1109" i="37"/>
  <c r="K1109" i="37"/>
  <c r="L1109" i="37"/>
  <c r="M1109" i="37"/>
  <c r="N1109" i="37"/>
  <c r="O1109" i="37"/>
  <c r="P1109" i="37"/>
  <c r="S1109" i="37"/>
  <c r="T1109" i="37"/>
  <c r="U1109" i="37"/>
  <c r="V1109" i="37"/>
  <c r="W1109" i="37"/>
  <c r="X1109" i="37"/>
  <c r="Y1109" i="37"/>
  <c r="Y1175" i="37" s="1"/>
  <c r="Z1109" i="37"/>
  <c r="H1110" i="37"/>
  <c r="I1110" i="37"/>
  <c r="J1110" i="37"/>
  <c r="K1110" i="37"/>
  <c r="L1110" i="37"/>
  <c r="M1110" i="37"/>
  <c r="N1110" i="37"/>
  <c r="O1110" i="37"/>
  <c r="P1110" i="37"/>
  <c r="S1110" i="37"/>
  <c r="T1110" i="37"/>
  <c r="U1110" i="37"/>
  <c r="V1110" i="37"/>
  <c r="W1110" i="37"/>
  <c r="X1110" i="37"/>
  <c r="Y1110" i="37"/>
  <c r="Z1110" i="37"/>
  <c r="H1111" i="37"/>
  <c r="I1111" i="37"/>
  <c r="J1111" i="37"/>
  <c r="K1111" i="37"/>
  <c r="L1111" i="37"/>
  <c r="M1111" i="37"/>
  <c r="N1111" i="37"/>
  <c r="O1111" i="37"/>
  <c r="P1111" i="37"/>
  <c r="S1111" i="37"/>
  <c r="T1111" i="37"/>
  <c r="U1111" i="37"/>
  <c r="V1111" i="37"/>
  <c r="W1111" i="37"/>
  <c r="X1111" i="37"/>
  <c r="Y1111" i="37"/>
  <c r="Z1111" i="37"/>
  <c r="H1112" i="37"/>
  <c r="I1112" i="37"/>
  <c r="J1112" i="37"/>
  <c r="K1112" i="37"/>
  <c r="L1112" i="37"/>
  <c r="M1112" i="37"/>
  <c r="N1112" i="37"/>
  <c r="O1112" i="37"/>
  <c r="P1112" i="37"/>
  <c r="S1112" i="37"/>
  <c r="T1112" i="37"/>
  <c r="T1178" i="37" s="1"/>
  <c r="U1112" i="37"/>
  <c r="U1178" i="37" s="1"/>
  <c r="V1112" i="37"/>
  <c r="V1178" i="37" s="1"/>
  <c r="W1112" i="37"/>
  <c r="W1178" i="37" s="1"/>
  <c r="X1112" i="37"/>
  <c r="X1178" i="37" s="1"/>
  <c r="Y1112" i="37"/>
  <c r="Y1178" i="37" s="1"/>
  <c r="Z1112" i="37"/>
  <c r="Z1178" i="37" s="1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P1114" i="37"/>
  <c r="S1114" i="37"/>
  <c r="T1114" i="37"/>
  <c r="U1114" i="37"/>
  <c r="V1114" i="37"/>
  <c r="W1114" i="37"/>
  <c r="X1114" i="37"/>
  <c r="Y1114" i="37"/>
  <c r="Z1114" i="37"/>
  <c r="H1115" i="37"/>
  <c r="I1115" i="37"/>
  <c r="J1115" i="37"/>
  <c r="K1115" i="37"/>
  <c r="L1115" i="37"/>
  <c r="M1115" i="37"/>
  <c r="N1115" i="37"/>
  <c r="O1115" i="37"/>
  <c r="P1115" i="37"/>
  <c r="S1115" i="37"/>
  <c r="T1115" i="37"/>
  <c r="U1115" i="37"/>
  <c r="V1115" i="37"/>
  <c r="W1115" i="37"/>
  <c r="X1115" i="37"/>
  <c r="Y1115" i="37"/>
  <c r="Z1115" i="37"/>
  <c r="H1116" i="37"/>
  <c r="I1116" i="37"/>
  <c r="J1116" i="37"/>
  <c r="K1116" i="37"/>
  <c r="L1116" i="37"/>
  <c r="M1116" i="37"/>
  <c r="N1116" i="37"/>
  <c r="O1116" i="37"/>
  <c r="P1116" i="37"/>
  <c r="S1116" i="37"/>
  <c r="T1116" i="37"/>
  <c r="U1116" i="37"/>
  <c r="V1116" i="37"/>
  <c r="W1116" i="37"/>
  <c r="X1116" i="37"/>
  <c r="Y1116" i="37"/>
  <c r="Z1116" i="37"/>
  <c r="H1117" i="37"/>
  <c r="I1117" i="37"/>
  <c r="J1117" i="37"/>
  <c r="K1117" i="37"/>
  <c r="L1117" i="37"/>
  <c r="M1117" i="37"/>
  <c r="N1117" i="37"/>
  <c r="O1117" i="37"/>
  <c r="G1118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P1119" i="37"/>
  <c r="S1119" i="37"/>
  <c r="T1119" i="37"/>
  <c r="U1119" i="37"/>
  <c r="V1119" i="37"/>
  <c r="W1119" i="37"/>
  <c r="X1119" i="37"/>
  <c r="Y1119" i="37"/>
  <c r="Z1119" i="37"/>
  <c r="H1120" i="37"/>
  <c r="I1120" i="37"/>
  <c r="J1120" i="37"/>
  <c r="K1120" i="37"/>
  <c r="L1120" i="37"/>
  <c r="M1120" i="37"/>
  <c r="N1120" i="37"/>
  <c r="O1120" i="37"/>
  <c r="P1120" i="37"/>
  <c r="S1120" i="37"/>
  <c r="T1120" i="37"/>
  <c r="U1120" i="37"/>
  <c r="V1120" i="37"/>
  <c r="W1120" i="37"/>
  <c r="X1120" i="37"/>
  <c r="Y1120" i="37"/>
  <c r="Z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D1123" i="37"/>
  <c r="E1123" i="37"/>
  <c r="F1123" i="37"/>
  <c r="G1123" i="37"/>
  <c r="H1123" i="37"/>
  <c r="I1123" i="37"/>
  <c r="J1123" i="37"/>
  <c r="K1123" i="37"/>
  <c r="L1123" i="37"/>
  <c r="M1123" i="37"/>
  <c r="N1123" i="37"/>
  <c r="O1123" i="37"/>
  <c r="P1123" i="37"/>
  <c r="S1123" i="37"/>
  <c r="T1123" i="37"/>
  <c r="U1123" i="37"/>
  <c r="V1123" i="37"/>
  <c r="W1123" i="37"/>
  <c r="X1123" i="37"/>
  <c r="Y1123" i="37"/>
  <c r="Z1123" i="37"/>
  <c r="P1124" i="37"/>
  <c r="S1124" i="37"/>
  <c r="T1124" i="37"/>
  <c r="U1124" i="37"/>
  <c r="V1124" i="37"/>
  <c r="W1124" i="37"/>
  <c r="X1124" i="37"/>
  <c r="Y1124" i="37"/>
  <c r="Z1124" i="37"/>
  <c r="P1125" i="37"/>
  <c r="S1125" i="37"/>
  <c r="T1125" i="37"/>
  <c r="U1125" i="37"/>
  <c r="V1125" i="37"/>
  <c r="W1125" i="37"/>
  <c r="X1125" i="37"/>
  <c r="Y1125" i="37"/>
  <c r="Z1125" i="37"/>
  <c r="H1130" i="37"/>
  <c r="I1130" i="37"/>
  <c r="J1130" i="37"/>
  <c r="K1130" i="37"/>
  <c r="L1130" i="37"/>
  <c r="M1130" i="37"/>
  <c r="N1130" i="37"/>
  <c r="O1130" i="37"/>
  <c r="AB876" i="37" l="1"/>
  <c r="F112" i="57"/>
  <c r="G886" i="37" s="1"/>
  <c r="F108" i="57"/>
  <c r="G882" i="37" s="1"/>
  <c r="E109" i="57"/>
  <c r="F883" i="37" s="1"/>
  <c r="E102" i="57"/>
  <c r="F876" i="37" s="1"/>
  <c r="E96" i="57"/>
  <c r="F870" i="37" s="1"/>
  <c r="F106" i="46"/>
  <c r="G225" i="37" s="1"/>
  <c r="F102" i="46"/>
  <c r="G221" i="37" s="1"/>
  <c r="E96" i="46"/>
  <c r="F215" i="37" s="1"/>
  <c r="F97" i="46"/>
  <c r="G216" i="37" s="1"/>
  <c r="E90" i="46"/>
  <c r="F209" i="37" s="1"/>
  <c r="G2935" i="156"/>
  <c r="F447" i="37" s="1"/>
  <c r="G3085" i="156"/>
  <c r="F569" i="37" s="1"/>
  <c r="G3221" i="156"/>
  <c r="F631" i="37" s="1"/>
  <c r="H241" i="157"/>
  <c r="H1535" i="157"/>
  <c r="F509" i="37" s="1"/>
  <c r="H1993" i="157"/>
  <c r="F817" i="37" s="1"/>
  <c r="H2122" i="157"/>
  <c r="F928" i="37" s="1"/>
  <c r="H2000" i="157"/>
  <c r="F824" i="37" s="1"/>
  <c r="H2128" i="157"/>
  <c r="F934" i="37" s="1"/>
  <c r="H2251" i="157"/>
  <c r="F987" i="37" s="1"/>
  <c r="H1401" i="157"/>
  <c r="F388" i="37" s="1"/>
  <c r="H1680" i="157"/>
  <c r="F690" i="37" s="1"/>
  <c r="H2135" i="157"/>
  <c r="F941" i="37" s="1"/>
  <c r="H1548" i="157"/>
  <c r="F522" i="37" s="1"/>
  <c r="H1686" i="157"/>
  <c r="F696" i="37" s="1"/>
  <c r="H2264" i="157"/>
  <c r="F1000" i="37" s="1"/>
  <c r="H1414" i="157"/>
  <c r="F401" i="37" s="1"/>
  <c r="H1693" i="157"/>
  <c r="F703" i="37" s="1"/>
  <c r="H652" i="157"/>
  <c r="H1987" i="157"/>
  <c r="F811" i="37" s="1"/>
  <c r="G3234" i="156"/>
  <c r="F644" i="37" s="1"/>
  <c r="G2948" i="156"/>
  <c r="F460" i="37" s="1"/>
  <c r="G3360" i="156"/>
  <c r="G2808" i="156"/>
  <c r="F280" i="37" s="1"/>
  <c r="I207" i="157"/>
  <c r="I1342" i="157"/>
  <c r="I1926" i="157"/>
  <c r="I128" i="157"/>
  <c r="I212" i="157"/>
  <c r="I489" i="157"/>
  <c r="I2070" i="157"/>
  <c r="I1116" i="157"/>
  <c r="I1126" i="157"/>
  <c r="I133" i="157"/>
  <c r="I951" i="157"/>
  <c r="I1337" i="157"/>
  <c r="I1346" i="157"/>
  <c r="I1623" i="157"/>
  <c r="I1760" i="157"/>
  <c r="I1931" i="157"/>
  <c r="I41" i="157"/>
  <c r="I716" i="157"/>
  <c r="I776" i="157"/>
  <c r="I1199" i="157"/>
  <c r="I2066" i="157"/>
  <c r="I621" i="157"/>
  <c r="I710" i="157"/>
  <c r="I1121" i="157"/>
  <c r="I137" i="157"/>
  <c r="I294" i="157"/>
  <c r="I46" i="157"/>
  <c r="I50" i="157"/>
  <c r="H2742" i="156"/>
  <c r="H2870" i="156"/>
  <c r="H2879" i="156"/>
  <c r="H3163" i="156"/>
  <c r="H3290" i="156"/>
  <c r="H3171" i="156"/>
  <c r="H3025" i="156"/>
  <c r="H3172" i="156"/>
  <c r="H3295" i="156"/>
  <c r="H3362" i="156"/>
  <c r="H3371" i="156"/>
  <c r="H2737" i="156"/>
  <c r="H2746" i="156"/>
  <c r="H2875" i="156"/>
  <c r="H3168" i="156"/>
  <c r="H3299" i="156"/>
  <c r="H3367" i="156"/>
  <c r="F342" i="37"/>
  <c r="H2021" i="157"/>
  <c r="F845" i="37" s="1"/>
  <c r="F347" i="37"/>
  <c r="F407" i="37"/>
  <c r="H1715" i="157"/>
  <c r="F725" i="37" s="1"/>
  <c r="F348" i="37"/>
  <c r="F400" i="37"/>
  <c r="H2284" i="157"/>
  <c r="F1020" i="37" s="1"/>
  <c r="H1435" i="157"/>
  <c r="F422" i="37" s="1"/>
  <c r="F409" i="37"/>
  <c r="G2829" i="156"/>
  <c r="G2971" i="156"/>
  <c r="F483" i="37" s="1"/>
  <c r="G3122" i="156"/>
  <c r="F606" i="37" s="1"/>
  <c r="G3256" i="156"/>
  <c r="F666" i="37" s="1"/>
  <c r="G3322" i="156"/>
  <c r="F274" i="37"/>
  <c r="F279" i="37"/>
  <c r="F283" i="37"/>
  <c r="AB223" i="37"/>
  <c r="G2795" i="156"/>
  <c r="F267" i="37" s="1"/>
  <c r="V1171" i="37"/>
  <c r="F64" i="57"/>
  <c r="X1175" i="37"/>
  <c r="AA226" i="37"/>
  <c r="S1160" i="37"/>
  <c r="S65" i="37"/>
  <c r="S1178" i="37"/>
  <c r="S1157" i="37"/>
  <c r="S1152" i="37"/>
  <c r="AB163" i="37"/>
  <c r="AA221" i="37"/>
  <c r="AB215" i="37"/>
  <c r="AA876" i="37"/>
  <c r="AA937" i="37"/>
  <c r="AB340" i="37"/>
  <c r="AA1004" i="37"/>
  <c r="AB403" i="37"/>
  <c r="AA400" i="37"/>
  <c r="AA393" i="37"/>
  <c r="U1171" i="37"/>
  <c r="F12" i="57"/>
  <c r="AB226" i="37"/>
  <c r="AB221" i="37"/>
  <c r="M12" i="57"/>
  <c r="N12" i="57" s="1"/>
  <c r="AB887" i="37"/>
  <c r="AB882" i="37"/>
  <c r="U1175" i="37"/>
  <c r="AA999" i="37"/>
  <c r="H1797" i="157"/>
  <c r="G618" i="157"/>
  <c r="AB156" i="37"/>
  <c r="AB334" i="37"/>
  <c r="AA696" i="37"/>
  <c r="AA941" i="37"/>
  <c r="AB331" i="37"/>
  <c r="AA883" i="37"/>
  <c r="AA879" i="37"/>
  <c r="AB1001" i="37"/>
  <c r="AB883" i="37"/>
  <c r="AB879" i="37"/>
  <c r="AB875" i="37"/>
  <c r="AA933" i="37"/>
  <c r="AA223" i="37"/>
  <c r="AA884" i="37"/>
  <c r="AB344" i="37"/>
  <c r="AB341" i="37"/>
  <c r="AB224" i="37"/>
  <c r="AB216" i="37"/>
  <c r="AB885" i="37"/>
  <c r="AB881" i="37"/>
  <c r="AB877" i="37"/>
  <c r="AA875" i="37"/>
  <c r="AA704" i="37"/>
  <c r="AA887" i="37"/>
  <c r="AB884" i="37"/>
  <c r="AA882" i="37"/>
  <c r="AA885" i="37"/>
  <c r="AA881" i="37"/>
  <c r="AA877" i="37"/>
  <c r="G707" i="157"/>
  <c r="I708" i="157"/>
  <c r="G3239" i="156"/>
  <c r="F649" i="37" s="1"/>
  <c r="AA224" i="37"/>
  <c r="AB222" i="37"/>
  <c r="AB218" i="37"/>
  <c r="AA216" i="37"/>
  <c r="AB214" i="37"/>
  <c r="AA215" i="37"/>
  <c r="AA222" i="37"/>
  <c r="AA218" i="37"/>
  <c r="AA214" i="37"/>
  <c r="AB352" i="37"/>
  <c r="AB521" i="37"/>
  <c r="AB707" i="37"/>
  <c r="AB702" i="37"/>
  <c r="AA338" i="37"/>
  <c r="AA707" i="37"/>
  <c r="AB941" i="37"/>
  <c r="AB937" i="37"/>
  <c r="AB933" i="37"/>
  <c r="AB769" i="37"/>
  <c r="AB764" i="37"/>
  <c r="AB761" i="37"/>
  <c r="AB757" i="37"/>
  <c r="AA1002" i="37"/>
  <c r="AA702" i="37"/>
  <c r="AA1001" i="37"/>
  <c r="AA769" i="37"/>
  <c r="AA764" i="37"/>
  <c r="AA761" i="37"/>
  <c r="AA757" i="37"/>
  <c r="Z1175" i="37"/>
  <c r="V1175" i="37"/>
  <c r="AA159" i="37"/>
  <c r="AA405" i="37"/>
  <c r="AA403" i="37"/>
  <c r="AA167" i="37"/>
  <c r="AA164" i="37"/>
  <c r="AA161" i="37"/>
  <c r="AA527" i="37"/>
  <c r="AA518" i="37"/>
  <c r="AA514" i="37"/>
  <c r="AA766" i="37"/>
  <c r="AA759" i="37"/>
  <c r="AB167" i="37"/>
  <c r="AB164" i="37"/>
  <c r="AB161" i="37"/>
  <c r="AB157" i="37"/>
  <c r="AB402" i="37"/>
  <c r="AB399" i="37"/>
  <c r="AA397" i="37"/>
  <c r="AB395" i="37"/>
  <c r="AB535" i="37"/>
  <c r="AB527" i="37"/>
  <c r="G40" i="157"/>
  <c r="AA943" i="37"/>
  <c r="AA939" i="37"/>
  <c r="AA935" i="37"/>
  <c r="P134" i="37"/>
  <c r="R854" i="157"/>
  <c r="AA157" i="37"/>
  <c r="AA344" i="37"/>
  <c r="G1336" i="157"/>
  <c r="G204" i="157"/>
  <c r="I205" i="157"/>
  <c r="G1471" i="157"/>
  <c r="G293" i="157"/>
  <c r="AA156" i="37"/>
  <c r="AA521" i="37"/>
  <c r="AB704" i="37"/>
  <c r="AB696" i="37"/>
  <c r="AB766" i="37"/>
  <c r="AB759" i="37"/>
  <c r="AB943" i="37"/>
  <c r="AB939" i="37"/>
  <c r="AB935" i="37"/>
  <c r="AB1004" i="37"/>
  <c r="AB999" i="37"/>
  <c r="AB1002" i="37"/>
  <c r="AB994" i="37"/>
  <c r="AA515" i="37"/>
  <c r="AA824" i="37"/>
  <c r="AA820" i="37"/>
  <c r="AA816" i="37"/>
  <c r="AA522" i="37"/>
  <c r="AB824" i="37"/>
  <c r="AB820" i="37"/>
  <c r="AB816" i="37"/>
  <c r="AA332" i="37"/>
  <c r="AA523" i="37"/>
  <c r="AB993" i="37"/>
  <c r="AA352" i="37"/>
  <c r="AA341" i="37"/>
  <c r="AA331" i="37"/>
  <c r="AA993" i="37"/>
  <c r="AA165" i="37"/>
  <c r="AB826" i="37"/>
  <c r="AB822" i="37"/>
  <c r="AB818" i="37"/>
  <c r="AA826" i="37"/>
  <c r="AA822" i="37"/>
  <c r="AA818" i="37"/>
  <c r="AB162" i="37"/>
  <c r="AB155" i="37"/>
  <c r="AB343" i="37"/>
  <c r="AB339" i="37"/>
  <c r="AB336" i="37"/>
  <c r="AB333" i="37"/>
  <c r="AB401" i="37"/>
  <c r="AB394" i="37"/>
  <c r="AB524" i="37"/>
  <c r="AB165" i="37"/>
  <c r="AA163" i="37"/>
  <c r="AB159" i="37"/>
  <c r="AA340" i="37"/>
  <c r="AB338" i="37"/>
  <c r="AA334" i="37"/>
  <c r="AB332" i="37"/>
  <c r="AA402" i="37"/>
  <c r="AB400" i="37"/>
  <c r="AA399" i="37"/>
  <c r="AB397" i="37"/>
  <c r="AA395" i="37"/>
  <c r="AB393" i="37"/>
  <c r="AA535" i="37"/>
  <c r="AA162" i="37"/>
  <c r="AA155" i="37"/>
  <c r="AA343" i="37"/>
  <c r="AA339" i="37"/>
  <c r="AA336" i="37"/>
  <c r="AA333" i="37"/>
  <c r="AB405" i="37"/>
  <c r="AA401" i="37"/>
  <c r="AA394" i="37"/>
  <c r="AB520" i="37"/>
  <c r="AB516" i="37"/>
  <c r="AB705" i="37"/>
  <c r="AA703" i="37"/>
  <c r="AB701" i="37"/>
  <c r="AA699" i="37"/>
  <c r="AB697" i="37"/>
  <c r="AA695" i="37"/>
  <c r="AB767" i="37"/>
  <c r="AA765" i="37"/>
  <c r="AA758" i="37"/>
  <c r="AA828" i="37"/>
  <c r="AB825" i="37"/>
  <c r="AA823" i="37"/>
  <c r="AB817" i="37"/>
  <c r="AB945" i="37"/>
  <c r="AA942" i="37"/>
  <c r="AB940" i="37"/>
  <c r="AA934" i="37"/>
  <c r="AB1000" i="37"/>
  <c r="AB996" i="37"/>
  <c r="AA994" i="37"/>
  <c r="AB992" i="37"/>
  <c r="AB523" i="37"/>
  <c r="AB515" i="37"/>
  <c r="AA524" i="37"/>
  <c r="AB522" i="37"/>
  <c r="AA520" i="37"/>
  <c r="AB518" i="37"/>
  <c r="AA516" i="37"/>
  <c r="AB514" i="37"/>
  <c r="AA705" i="37"/>
  <c r="AB703" i="37"/>
  <c r="AA701" i="37"/>
  <c r="AB699" i="37"/>
  <c r="AA697" i="37"/>
  <c r="AB695" i="37"/>
  <c r="AA767" i="37"/>
  <c r="AB765" i="37"/>
  <c r="AB758" i="37"/>
  <c r="AB828" i="37"/>
  <c r="AA825" i="37"/>
  <c r="AB823" i="37"/>
  <c r="AA817" i="37"/>
  <c r="AA945" i="37"/>
  <c r="AB942" i="37"/>
  <c r="AA940" i="37"/>
  <c r="AB934" i="37"/>
  <c r="AA1000" i="37"/>
  <c r="AA996" i="37"/>
  <c r="AA992" i="37"/>
  <c r="Y1171" i="37"/>
  <c r="Z1171" i="37"/>
  <c r="AA649" i="37"/>
  <c r="AA644" i="37"/>
  <c r="AB588" i="37"/>
  <c r="AB583" i="37"/>
  <c r="AB575" i="37"/>
  <c r="X1177" i="37"/>
  <c r="X1166" i="37"/>
  <c r="T1166" i="37"/>
  <c r="Y1165" i="37"/>
  <c r="U1165" i="37"/>
  <c r="Y1174" i="37"/>
  <c r="U1174" i="37"/>
  <c r="V1193" i="37"/>
  <c r="Z1186" i="37"/>
  <c r="V1186" i="37"/>
  <c r="Y1181" i="37"/>
  <c r="U1181" i="37"/>
  <c r="W1174" i="37"/>
  <c r="Y1166" i="37"/>
  <c r="U1166" i="37"/>
  <c r="Z1165" i="37"/>
  <c r="V1165" i="37"/>
  <c r="X1163" i="37"/>
  <c r="AA281" i="37"/>
  <c r="AA278" i="37"/>
  <c r="AA461" i="37"/>
  <c r="AA580" i="37"/>
  <c r="AB284" i="37"/>
  <c r="AB280" i="37"/>
  <c r="AB272" i="37"/>
  <c r="W1165" i="37"/>
  <c r="Y1163" i="37"/>
  <c r="U1163" i="37"/>
  <c r="X2769" i="156"/>
  <c r="AA456" i="37"/>
  <c r="AA452" i="37"/>
  <c r="F2869" i="156"/>
  <c r="AB464" i="37"/>
  <c r="AB459" i="37"/>
  <c r="AA453" i="37"/>
  <c r="F3012" i="156"/>
  <c r="AB646" i="37"/>
  <c r="AB637" i="37"/>
  <c r="F3289" i="156"/>
  <c r="AA282" i="37"/>
  <c r="AA276" i="37"/>
  <c r="AA581" i="37"/>
  <c r="AA1062" i="37"/>
  <c r="AB649" i="37"/>
  <c r="G3099" i="156"/>
  <c r="F583" i="37" s="1"/>
  <c r="G3011" i="156"/>
  <c r="F3162" i="156"/>
  <c r="F3361" i="156"/>
  <c r="X3403" i="156"/>
  <c r="X3463" i="156" s="1"/>
  <c r="U3463" i="156"/>
  <c r="AB1062" i="37"/>
  <c r="AA284" i="37"/>
  <c r="AA280" i="37"/>
  <c r="AA272" i="37"/>
  <c r="AA464" i="37"/>
  <c r="AA459" i="37"/>
  <c r="AA588" i="37"/>
  <c r="AA583" i="37"/>
  <c r="AA575" i="37"/>
  <c r="AA646" i="37"/>
  <c r="AA637" i="37"/>
  <c r="V1159" i="37"/>
  <c r="S1158" i="37"/>
  <c r="V1151" i="37"/>
  <c r="X1145" i="37"/>
  <c r="T1145" i="37"/>
  <c r="Y1144" i="37"/>
  <c r="U1144" i="37"/>
  <c r="X1138" i="37"/>
  <c r="T1138" i="37"/>
  <c r="AA273" i="37"/>
  <c r="AA460" i="37"/>
  <c r="AA584" i="37"/>
  <c r="AA576" i="37"/>
  <c r="AA665" i="37"/>
  <c r="AA643" i="37"/>
  <c r="AA638" i="37"/>
  <c r="P1186" i="37"/>
  <c r="AB1059" i="37"/>
  <c r="Z1159" i="37"/>
  <c r="AA1051" i="37"/>
  <c r="X1141" i="37"/>
  <c r="U1140" i="37"/>
  <c r="U1193" i="37"/>
  <c r="Y1186" i="37"/>
  <c r="U1186" i="37"/>
  <c r="X1181" i="37"/>
  <c r="P1178" i="37"/>
  <c r="Z1174" i="37"/>
  <c r="V1174" i="37"/>
  <c r="P1174" i="37"/>
  <c r="X1171" i="37"/>
  <c r="P1164" i="37"/>
  <c r="AB279" i="37"/>
  <c r="AB274" i="37"/>
  <c r="AB488" i="37"/>
  <c r="AB462" i="37"/>
  <c r="AB458" i="37"/>
  <c r="AB454" i="37"/>
  <c r="AB605" i="37"/>
  <c r="AB586" i="37"/>
  <c r="P1157" i="37"/>
  <c r="AB578" i="37"/>
  <c r="AB574" i="37"/>
  <c r="AA657" i="37"/>
  <c r="AB645" i="37"/>
  <c r="AB640" i="37"/>
  <c r="AB636" i="37"/>
  <c r="AB1079" i="37"/>
  <c r="AB1071" i="37"/>
  <c r="AA1060" i="37"/>
  <c r="Y1159" i="37"/>
  <c r="U1159" i="37"/>
  <c r="AB1058" i="37"/>
  <c r="Z1158" i="37"/>
  <c r="V1158" i="37"/>
  <c r="P1158" i="37"/>
  <c r="W1156" i="37"/>
  <c r="S1156" i="37"/>
  <c r="Z1154" i="37"/>
  <c r="V1154" i="37"/>
  <c r="P1154" i="37"/>
  <c r="W1153" i="37"/>
  <c r="S1153" i="37"/>
  <c r="Y1151" i="37"/>
  <c r="U1151" i="37"/>
  <c r="X1149" i="37"/>
  <c r="AA1050" i="37"/>
  <c r="W1145" i="37"/>
  <c r="S1145" i="37"/>
  <c r="X1144" i="37"/>
  <c r="T1144" i="37"/>
  <c r="W1141" i="37"/>
  <c r="S1141" i="37"/>
  <c r="X1140" i="37"/>
  <c r="T1140" i="37"/>
  <c r="W1138" i="37"/>
  <c r="S1138" i="37"/>
  <c r="P1170" i="37"/>
  <c r="T1187" i="37"/>
  <c r="AB1080" i="37"/>
  <c r="X1153" i="37"/>
  <c r="AB1052" i="37"/>
  <c r="Z1151" i="37"/>
  <c r="Y1149" i="37"/>
  <c r="T1141" i="37"/>
  <c r="X1186" i="37"/>
  <c r="P1182" i="37"/>
  <c r="Z1177" i="37"/>
  <c r="V1177" i="37"/>
  <c r="P1177" i="37"/>
  <c r="W1166" i="37"/>
  <c r="X1165" i="37"/>
  <c r="T1165" i="37"/>
  <c r="AB1099" i="37"/>
  <c r="Z1163" i="37"/>
  <c r="V1163" i="37"/>
  <c r="P1163" i="37"/>
  <c r="AB282" i="37"/>
  <c r="AB276" i="37"/>
  <c r="AB480" i="37"/>
  <c r="AB461" i="37"/>
  <c r="AB453" i="37"/>
  <c r="AB585" i="37"/>
  <c r="Z1160" i="37"/>
  <c r="P1160" i="37"/>
  <c r="AB581" i="37"/>
  <c r="AB577" i="37"/>
  <c r="Z1152" i="37"/>
  <c r="P1152" i="37"/>
  <c r="AB644" i="37"/>
  <c r="Z1187" i="37"/>
  <c r="V1187" i="37"/>
  <c r="P1187" i="37"/>
  <c r="AA1080" i="37"/>
  <c r="X1159" i="37"/>
  <c r="AA1059" i="37"/>
  <c r="Y1158" i="37"/>
  <c r="AB1057" i="37"/>
  <c r="Z1156" i="37"/>
  <c r="V1156" i="37"/>
  <c r="P1156" i="37"/>
  <c r="AA1056" i="37"/>
  <c r="Y1154" i="37"/>
  <c r="U1154" i="37"/>
  <c r="AB1054" i="37"/>
  <c r="Z1153" i="37"/>
  <c r="V1153" i="37"/>
  <c r="P1153" i="37"/>
  <c r="X1151" i="37"/>
  <c r="AA1052" i="37"/>
  <c r="AB1051" i="37"/>
  <c r="P1150" i="37"/>
  <c r="Z1145" i="37"/>
  <c r="V1145" i="37"/>
  <c r="P1145" i="37"/>
  <c r="W1144" i="37"/>
  <c r="S1144" i="37"/>
  <c r="Z1141" i="37"/>
  <c r="V1141" i="37"/>
  <c r="P1141" i="37"/>
  <c r="W1140" i="37"/>
  <c r="S1140" i="37"/>
  <c r="Z1138" i="37"/>
  <c r="V1138" i="37"/>
  <c r="P1138" i="37"/>
  <c r="P1175" i="37"/>
  <c r="P1165" i="37"/>
  <c r="AA1099" i="37"/>
  <c r="AA585" i="37"/>
  <c r="T1160" i="37"/>
  <c r="AA577" i="37"/>
  <c r="T1152" i="37"/>
  <c r="X1187" i="37"/>
  <c r="P1159" i="37"/>
  <c r="X1156" i="37"/>
  <c r="AA1057" i="37"/>
  <c r="T1156" i="37"/>
  <c r="AB1056" i="37"/>
  <c r="AA1054" i="37"/>
  <c r="T1153" i="37"/>
  <c r="P1151" i="37"/>
  <c r="Y1140" i="37"/>
  <c r="Z1181" i="37"/>
  <c r="V1181" i="37"/>
  <c r="P1181" i="37"/>
  <c r="Y1177" i="37"/>
  <c r="U1177" i="37"/>
  <c r="P1176" i="37"/>
  <c r="X1174" i="37"/>
  <c r="T1174" i="37"/>
  <c r="P1171" i="37"/>
  <c r="Z1166" i="37"/>
  <c r="V1166" i="37"/>
  <c r="P1166" i="37"/>
  <c r="AB281" i="37"/>
  <c r="AA279" i="37"/>
  <c r="AB278" i="37"/>
  <c r="AA274" i="37"/>
  <c r="AB273" i="37"/>
  <c r="AA462" i="37"/>
  <c r="AB460" i="37"/>
  <c r="AA458" i="37"/>
  <c r="AB456" i="37"/>
  <c r="AA454" i="37"/>
  <c r="AB452" i="37"/>
  <c r="AA586" i="37"/>
  <c r="AB584" i="37"/>
  <c r="AB580" i="37"/>
  <c r="AA578" i="37"/>
  <c r="AB576" i="37"/>
  <c r="AA574" i="37"/>
  <c r="AB665" i="37"/>
  <c r="AB657" i="37"/>
  <c r="AA645" i="37"/>
  <c r="AB643" i="37"/>
  <c r="AA640" i="37"/>
  <c r="AB638" i="37"/>
  <c r="AA636" i="37"/>
  <c r="Y1187" i="37"/>
  <c r="U1187" i="37"/>
  <c r="AA1079" i="37"/>
  <c r="AA1071" i="37"/>
  <c r="AB1060" i="37"/>
  <c r="W1159" i="37"/>
  <c r="S1159" i="37"/>
  <c r="X1158" i="37"/>
  <c r="AA1058" i="37"/>
  <c r="Y1156" i="37"/>
  <c r="U1156" i="37"/>
  <c r="X1154" i="37"/>
  <c r="T1154" i="37"/>
  <c r="Y1153" i="37"/>
  <c r="U1153" i="37"/>
  <c r="AB1050" i="37"/>
  <c r="Z1149" i="37"/>
  <c r="V1149" i="37"/>
  <c r="P1149" i="37"/>
  <c r="Y1145" i="37"/>
  <c r="U1145" i="37"/>
  <c r="Z1144" i="37"/>
  <c r="V1144" i="37"/>
  <c r="P1144" i="37"/>
  <c r="Y1141" i="37"/>
  <c r="U1141" i="37"/>
  <c r="Z1140" i="37"/>
  <c r="V1140" i="37"/>
  <c r="P1140" i="37"/>
  <c r="Y1138" i="37"/>
  <c r="U1138" i="37"/>
  <c r="G775" i="157"/>
  <c r="E109" i="46"/>
  <c r="F228" i="37" s="1"/>
  <c r="C62" i="46"/>
  <c r="D33" i="46"/>
  <c r="D96" i="46" s="1"/>
  <c r="E215" i="37" s="1"/>
  <c r="D111" i="46"/>
  <c r="E230" i="37" s="1"/>
  <c r="D106" i="46"/>
  <c r="E225" i="37" s="1"/>
  <c r="D102" i="46"/>
  <c r="E221" i="37" s="1"/>
  <c r="D97" i="46"/>
  <c r="E216" i="37" s="1"/>
  <c r="D94" i="46"/>
  <c r="E213" i="37" s="1"/>
  <c r="E62" i="46"/>
  <c r="E124" i="46" s="1"/>
  <c r="F243" i="37" s="1"/>
  <c r="C109" i="46"/>
  <c r="D228" i="37" s="1"/>
  <c r="C107" i="46"/>
  <c r="D226" i="37" s="1"/>
  <c r="C67" i="57"/>
  <c r="C131" i="57" s="1"/>
  <c r="D905" i="37" s="1"/>
  <c r="C113" i="57"/>
  <c r="D887" i="37" s="1"/>
  <c r="C32" i="46"/>
  <c r="D27" i="46"/>
  <c r="D90" i="46" s="1"/>
  <c r="E209" i="37" s="1"/>
  <c r="D66" i="57"/>
  <c r="E115" i="57"/>
  <c r="F889" i="37" s="1"/>
  <c r="E67" i="57"/>
  <c r="E131" i="57" s="1"/>
  <c r="F905" i="37" s="1"/>
  <c r="D117" i="57"/>
  <c r="E891" i="37" s="1"/>
  <c r="D112" i="57"/>
  <c r="E886" i="37" s="1"/>
  <c r="D108" i="57"/>
  <c r="E882" i="37" s="1"/>
  <c r="C115" i="57"/>
  <c r="D889" i="37" s="1"/>
  <c r="D47" i="57"/>
  <c r="D113" i="57" s="1"/>
  <c r="E887" i="37" s="1"/>
  <c r="P666" i="37"/>
  <c r="P66" i="37"/>
  <c r="G836" i="157"/>
  <c r="G843" i="157" s="1"/>
  <c r="G54" i="157"/>
  <c r="G52" i="157" s="1"/>
  <c r="I52" i="157" s="1"/>
  <c r="G238" i="157"/>
  <c r="I301" i="157"/>
  <c r="I699" i="157"/>
  <c r="G1276" i="157"/>
  <c r="E343" i="37" s="1"/>
  <c r="I1190" i="157"/>
  <c r="I1206" i="157"/>
  <c r="D325" i="37"/>
  <c r="D329" i="37"/>
  <c r="D335" i="37"/>
  <c r="D341" i="37"/>
  <c r="D345" i="37"/>
  <c r="F1407" i="157"/>
  <c r="G1400" i="157"/>
  <c r="E387" i="37" s="1"/>
  <c r="G1412" i="157"/>
  <c r="E399" i="37" s="1"/>
  <c r="D403" i="37"/>
  <c r="D399" i="37"/>
  <c r="D397" i="37"/>
  <c r="D408" i="37"/>
  <c r="D410" i="37"/>
  <c r="F1535" i="157"/>
  <c r="G1534" i="157"/>
  <c r="E508" i="37" s="1"/>
  <c r="G1547" i="157"/>
  <c r="E521" i="37" s="1"/>
  <c r="G1561" i="157"/>
  <c r="E535" i="37" s="1"/>
  <c r="F1693" i="157"/>
  <c r="G1681" i="157"/>
  <c r="E691" i="37" s="1"/>
  <c r="I1619" i="157"/>
  <c r="G1706" i="157"/>
  <c r="E716" i="37" s="1"/>
  <c r="F1715" i="157"/>
  <c r="D706" i="37"/>
  <c r="D702" i="37"/>
  <c r="D700" i="37"/>
  <c r="D698" i="37"/>
  <c r="D691" i="37"/>
  <c r="D687" i="37"/>
  <c r="D685" i="37"/>
  <c r="G1983" i="157"/>
  <c r="E807" i="37" s="1"/>
  <c r="G1956" i="157"/>
  <c r="G2021" i="157" s="1"/>
  <c r="E845" i="37" s="1"/>
  <c r="G2002" i="157"/>
  <c r="E826" i="37" s="1"/>
  <c r="D822" i="37"/>
  <c r="D820" i="37"/>
  <c r="F2071" i="157"/>
  <c r="F2092" i="157" s="1"/>
  <c r="G2124" i="157"/>
  <c r="E930" i="37" s="1"/>
  <c r="G2136" i="157"/>
  <c r="E942" i="37" s="1"/>
  <c r="D942" i="37"/>
  <c r="G2250" i="157"/>
  <c r="E986" i="37" s="1"/>
  <c r="I2200" i="157"/>
  <c r="G2276" i="157"/>
  <c r="E1012" i="37" s="1"/>
  <c r="F2284" i="157"/>
  <c r="D1018" i="37"/>
  <c r="D1011" i="37"/>
  <c r="D1005" i="37"/>
  <c r="D1001" i="37"/>
  <c r="D998" i="37"/>
  <c r="D996" i="37"/>
  <c r="D994" i="37"/>
  <c r="D990" i="37"/>
  <c r="I956" i="157"/>
  <c r="F1070" i="157"/>
  <c r="G1257" i="157"/>
  <c r="E324" i="37" s="1"/>
  <c r="G1129" i="157"/>
  <c r="G1127" i="157" s="1"/>
  <c r="I1163" i="157"/>
  <c r="G1259" i="157"/>
  <c r="E326" i="37" s="1"/>
  <c r="I1213" i="157"/>
  <c r="D349" i="37"/>
  <c r="D351" i="37"/>
  <c r="F1414" i="157"/>
  <c r="G1413" i="157"/>
  <c r="E400" i="37" s="1"/>
  <c r="G1426" i="157"/>
  <c r="E413" i="37" s="1"/>
  <c r="F1434" i="157"/>
  <c r="D420" i="37"/>
  <c r="D395" i="37"/>
  <c r="D391" i="37"/>
  <c r="D387" i="37"/>
  <c r="D384" i="37"/>
  <c r="G1536" i="157"/>
  <c r="E510" i="37" s="1"/>
  <c r="G1549" i="157"/>
  <c r="E523" i="37" s="1"/>
  <c r="G1531" i="157"/>
  <c r="E505" i="37" s="1"/>
  <c r="D541" i="37"/>
  <c r="D534" i="37"/>
  <c r="D528" i="37"/>
  <c r="D525" i="37"/>
  <c r="D521" i="37"/>
  <c r="D519" i="37"/>
  <c r="D517" i="37"/>
  <c r="D510" i="37"/>
  <c r="D506" i="37"/>
  <c r="D504" i="37"/>
  <c r="F1624" i="157"/>
  <c r="F1649" i="157" s="1"/>
  <c r="D723" i="37"/>
  <c r="D721" i="37"/>
  <c r="D718" i="37"/>
  <c r="D713" i="37"/>
  <c r="D711" i="37"/>
  <c r="I1765" i="157"/>
  <c r="F1883" i="157"/>
  <c r="F1981" i="157"/>
  <c r="G1984" i="157"/>
  <c r="E808" i="37" s="1"/>
  <c r="G1994" i="157"/>
  <c r="E818" i="37" s="1"/>
  <c r="I1935" i="157"/>
  <c r="D842" i="37"/>
  <c r="D835" i="37"/>
  <c r="D829" i="37"/>
  <c r="D825" i="37"/>
  <c r="D818" i="37"/>
  <c r="D814" i="37"/>
  <c r="D810" i="37"/>
  <c r="D807" i="37"/>
  <c r="G2118" i="157"/>
  <c r="E924" i="37" s="1"/>
  <c r="G2091" i="157"/>
  <c r="I2091" i="157" s="1"/>
  <c r="I2156" i="157" s="1"/>
  <c r="G962" i="37" s="1"/>
  <c r="G2137" i="157"/>
  <c r="E943" i="37" s="1"/>
  <c r="D960" i="37"/>
  <c r="D958" i="37"/>
  <c r="D955" i="37"/>
  <c r="D950" i="37"/>
  <c r="D948" i="37"/>
  <c r="D932" i="37"/>
  <c r="D930" i="37"/>
  <c r="D926" i="37"/>
  <c r="F2264" i="157"/>
  <c r="G2252" i="157"/>
  <c r="E988" i="37" s="1"/>
  <c r="G2265" i="157"/>
  <c r="E1001" i="37" s="1"/>
  <c r="F2288" i="157"/>
  <c r="D986" i="37"/>
  <c r="D983" i="37"/>
  <c r="F843" i="157"/>
  <c r="F52" i="157"/>
  <c r="F84" i="157" s="1"/>
  <c r="F138" i="157"/>
  <c r="F160" i="157" s="1"/>
  <c r="G159" i="157"/>
  <c r="I159" i="157" s="1"/>
  <c r="G287" i="157"/>
  <c r="G625" i="157"/>
  <c r="G649" i="157"/>
  <c r="I649" i="157" s="1"/>
  <c r="F961" i="157"/>
  <c r="F984" i="157" s="1"/>
  <c r="G1271" i="157"/>
  <c r="E338" i="37" s="1"/>
  <c r="G1192" i="157"/>
  <c r="I1212" i="157"/>
  <c r="D323" i="37"/>
  <c r="D326" i="37"/>
  <c r="D331" i="37"/>
  <c r="D338" i="37"/>
  <c r="D342" i="37"/>
  <c r="F1420" i="157"/>
  <c r="G1403" i="157"/>
  <c r="E390" i="37" s="1"/>
  <c r="G1415" i="157"/>
  <c r="E402" i="37" s="1"/>
  <c r="F1435" i="157"/>
  <c r="D402" i="37"/>
  <c r="D412" i="37"/>
  <c r="F1548" i="157"/>
  <c r="G1537" i="157"/>
  <c r="E511" i="37" s="1"/>
  <c r="F1570" i="157"/>
  <c r="G1676" i="157"/>
  <c r="E686" i="37" s="1"/>
  <c r="G1648" i="157"/>
  <c r="G1715" i="157" s="1"/>
  <c r="E725" i="37" s="1"/>
  <c r="G1695" i="157"/>
  <c r="E705" i="37" s="1"/>
  <c r="D705" i="37"/>
  <c r="D701" i="37"/>
  <c r="D699" i="37"/>
  <c r="D697" i="37"/>
  <c r="D693" i="37"/>
  <c r="D689" i="37"/>
  <c r="D686" i="37"/>
  <c r="F1987" i="157"/>
  <c r="G1985" i="157"/>
  <c r="E809" i="37" s="1"/>
  <c r="G1996" i="157"/>
  <c r="E820" i="37" s="1"/>
  <c r="G1938" i="157"/>
  <c r="G2006" i="157" s="1"/>
  <c r="E830" i="37" s="1"/>
  <c r="F2116" i="157"/>
  <c r="G2119" i="157"/>
  <c r="E925" i="37" s="1"/>
  <c r="G2129" i="157"/>
  <c r="E935" i="37" s="1"/>
  <c r="G2138" i="157"/>
  <c r="E944" i="37" s="1"/>
  <c r="D944" i="37"/>
  <c r="F2205" i="157"/>
  <c r="F2268" i="157" s="1"/>
  <c r="G2253" i="157"/>
  <c r="E989" i="37" s="1"/>
  <c r="G2266" i="157"/>
  <c r="E1002" i="37" s="1"/>
  <c r="D1019" i="37"/>
  <c r="D1017" i="37"/>
  <c r="D1014" i="37"/>
  <c r="D1009" i="37"/>
  <c r="D1007" i="37"/>
  <c r="D1003" i="37"/>
  <c r="D999" i="37"/>
  <c r="D991" i="37"/>
  <c r="D989" i="37"/>
  <c r="G140" i="157"/>
  <c r="G138" i="157" s="1"/>
  <c r="G341" i="157"/>
  <c r="I341" i="157" s="1"/>
  <c r="G983" i="157"/>
  <c r="G1070" i="157" s="1"/>
  <c r="E184" i="37" s="1"/>
  <c r="G1272" i="157"/>
  <c r="E339" i="37" s="1"/>
  <c r="G1233" i="157"/>
  <c r="I1233" i="157" s="1"/>
  <c r="D336" i="37"/>
  <c r="D347" i="37"/>
  <c r="D352" i="37"/>
  <c r="G1397" i="157"/>
  <c r="E384" i="37" s="1"/>
  <c r="G1367" i="157"/>
  <c r="G1435" i="157" s="1"/>
  <c r="E422" i="37" s="1"/>
  <c r="F1439" i="157"/>
  <c r="D418" i="37"/>
  <c r="D415" i="37"/>
  <c r="D392" i="37"/>
  <c r="D390" i="37"/>
  <c r="D386" i="37"/>
  <c r="F1555" i="157"/>
  <c r="I1481" i="157"/>
  <c r="D542" i="37"/>
  <c r="D540" i="37"/>
  <c r="D537" i="37"/>
  <c r="D532" i="37"/>
  <c r="D530" i="37"/>
  <c r="D524" i="37"/>
  <c r="D520" i="37"/>
  <c r="D518" i="37"/>
  <c r="D516" i="37"/>
  <c r="D512" i="37"/>
  <c r="D508" i="37"/>
  <c r="D505" i="37"/>
  <c r="F1674" i="157"/>
  <c r="G1696" i="157"/>
  <c r="E706" i="37" s="1"/>
  <c r="D720" i="37"/>
  <c r="D716" i="37"/>
  <c r="D714" i="37"/>
  <c r="D708" i="37"/>
  <c r="F1771" i="157"/>
  <c r="F1797" i="157" s="1"/>
  <c r="F1993" i="157"/>
  <c r="G1986" i="157"/>
  <c r="E810" i="37" s="1"/>
  <c r="G1998" i="157"/>
  <c r="E822" i="37" s="1"/>
  <c r="G2011" i="157"/>
  <c r="E835" i="37" s="1"/>
  <c r="D843" i="37"/>
  <c r="D841" i="37"/>
  <c r="D838" i="37"/>
  <c r="D833" i="37"/>
  <c r="D831" i="37"/>
  <c r="D827" i="37"/>
  <c r="D815" i="37"/>
  <c r="D813" i="37"/>
  <c r="D809" i="37"/>
  <c r="F2122" i="157"/>
  <c r="G2120" i="157"/>
  <c r="E926" i="37" s="1"/>
  <c r="G2131" i="157"/>
  <c r="E937" i="37" s="1"/>
  <c r="G2073" i="157"/>
  <c r="G2141" i="157" s="1"/>
  <c r="E947" i="37" s="1"/>
  <c r="D957" i="37"/>
  <c r="D953" i="37"/>
  <c r="D951" i="37"/>
  <c r="D949" i="37"/>
  <c r="D940" i="37"/>
  <c r="D938" i="37"/>
  <c r="D936" i="37"/>
  <c r="D929" i="37"/>
  <c r="D925" i="37"/>
  <c r="D923" i="37"/>
  <c r="G2247" i="157"/>
  <c r="E983" i="37" s="1"/>
  <c r="G2255" i="157"/>
  <c r="E991" i="37" s="1"/>
  <c r="I2204" i="157"/>
  <c r="D985" i="37"/>
  <c r="G83" i="157"/>
  <c r="G211" i="157"/>
  <c r="F304" i="157"/>
  <c r="F342" i="157" s="1"/>
  <c r="F652" i="157"/>
  <c r="I722" i="157"/>
  <c r="G1262" i="157"/>
  <c r="E329" i="37" s="1"/>
  <c r="I1182" i="157"/>
  <c r="F1209" i="157"/>
  <c r="F1234" i="157" s="1"/>
  <c r="D324" i="37"/>
  <c r="D328" i="37"/>
  <c r="D334" i="37"/>
  <c r="D339" i="37"/>
  <c r="D343" i="37"/>
  <c r="D350" i="37"/>
  <c r="F1395" i="157"/>
  <c r="G1417" i="157"/>
  <c r="D400" i="37"/>
  <c r="D398" i="37"/>
  <c r="D396" i="37"/>
  <c r="D409" i="37"/>
  <c r="D411" i="37"/>
  <c r="D413" i="37"/>
  <c r="G1532" i="157"/>
  <c r="E506" i="37" s="1"/>
  <c r="G1544" i="157"/>
  <c r="E518" i="37" s="1"/>
  <c r="G1485" i="157"/>
  <c r="G1555" i="157" s="1"/>
  <c r="E529" i="37" s="1"/>
  <c r="G1502" i="157"/>
  <c r="G1570" i="157" s="1"/>
  <c r="E544" i="37" s="1"/>
  <c r="F1680" i="157"/>
  <c r="G1678" i="157"/>
  <c r="E688" i="37" s="1"/>
  <c r="G1689" i="157"/>
  <c r="E699" i="37" s="1"/>
  <c r="G1701" i="157"/>
  <c r="E711" i="37" s="1"/>
  <c r="D704" i="37"/>
  <c r="D694" i="37"/>
  <c r="D692" i="37"/>
  <c r="D688" i="37"/>
  <c r="G1796" i="157"/>
  <c r="F2000" i="157"/>
  <c r="G1988" i="157"/>
  <c r="E812" i="37" s="1"/>
  <c r="G1999" i="157"/>
  <c r="E823" i="37" s="1"/>
  <c r="G2012" i="157"/>
  <c r="E836" i="37" s="1"/>
  <c r="F2021" i="157"/>
  <c r="D823" i="37"/>
  <c r="D821" i="37"/>
  <c r="D819" i="37"/>
  <c r="F2128" i="157"/>
  <c r="G2121" i="157"/>
  <c r="E927" i="37" s="1"/>
  <c r="G2133" i="157"/>
  <c r="E939" i="37" s="1"/>
  <c r="G2146" i="157"/>
  <c r="E952" i="37" s="1"/>
  <c r="D943" i="37"/>
  <c r="F2245" i="157"/>
  <c r="G2248" i="157"/>
  <c r="E984" i="37" s="1"/>
  <c r="I2195" i="157"/>
  <c r="G2207" i="157"/>
  <c r="G2270" i="157" s="1"/>
  <c r="E1006" i="37" s="1"/>
  <c r="D1016" i="37"/>
  <c r="D1012" i="37"/>
  <c r="D1010" i="37"/>
  <c r="D1008" i="37"/>
  <c r="D1002" i="37"/>
  <c r="D997" i="37"/>
  <c r="D995" i="37"/>
  <c r="F241" i="157"/>
  <c r="I296" i="157"/>
  <c r="G613" i="157"/>
  <c r="F718" i="157"/>
  <c r="F740" i="157" s="1"/>
  <c r="G739" i="157"/>
  <c r="F1127" i="157"/>
  <c r="G1155" i="157"/>
  <c r="I1155" i="157" s="1"/>
  <c r="G1275" i="157"/>
  <c r="E342" i="37" s="1"/>
  <c r="I1201" i="157"/>
  <c r="D337" i="37"/>
  <c r="D348" i="37"/>
  <c r="F1401" i="157"/>
  <c r="G1399" i="157"/>
  <c r="E386" i="37" s="1"/>
  <c r="G1410" i="157"/>
  <c r="E397" i="37" s="1"/>
  <c r="G1350" i="157"/>
  <c r="G1420" i="157" s="1"/>
  <c r="E407" i="37" s="1"/>
  <c r="D417" i="37"/>
  <c r="D389" i="37"/>
  <c r="D385" i="37"/>
  <c r="D383" i="37"/>
  <c r="F1529" i="157"/>
  <c r="G1533" i="157"/>
  <c r="E507" i="37" s="1"/>
  <c r="G1546" i="157"/>
  <c r="E520" i="37" s="1"/>
  <c r="G1560" i="157"/>
  <c r="E534" i="37" s="1"/>
  <c r="D539" i="37"/>
  <c r="D535" i="37"/>
  <c r="D533" i="37"/>
  <c r="D531" i="37"/>
  <c r="D526" i="37"/>
  <c r="D523" i="37"/>
  <c r="D513" i="37"/>
  <c r="D511" i="37"/>
  <c r="D507" i="37"/>
  <c r="F1686" i="157"/>
  <c r="G1679" i="157"/>
  <c r="E689" i="37" s="1"/>
  <c r="G1691" i="157"/>
  <c r="E701" i="37" s="1"/>
  <c r="G1705" i="157"/>
  <c r="E715" i="37" s="1"/>
  <c r="D722" i="37"/>
  <c r="D715" i="37"/>
  <c r="D712" i="37"/>
  <c r="D710" i="37"/>
  <c r="G1773" i="157"/>
  <c r="D768" i="37"/>
  <c r="G1989" i="157"/>
  <c r="E813" i="37" s="1"/>
  <c r="G2001" i="157"/>
  <c r="E825" i="37" s="1"/>
  <c r="F2025" i="157"/>
  <c r="D840" i="37"/>
  <c r="D836" i="37"/>
  <c r="D834" i="37"/>
  <c r="D832" i="37"/>
  <c r="D826" i="37"/>
  <c r="D812" i="37"/>
  <c r="D808" i="37"/>
  <c r="D806" i="37"/>
  <c r="F2135" i="157"/>
  <c r="G2123" i="157"/>
  <c r="E929" i="37" s="1"/>
  <c r="G2134" i="157"/>
  <c r="E940" i="37" s="1"/>
  <c r="G2147" i="157"/>
  <c r="E953" i="37" s="1"/>
  <c r="F2156" i="157"/>
  <c r="D959" i="37"/>
  <c r="D952" i="37"/>
  <c r="D946" i="37"/>
  <c r="D939" i="37"/>
  <c r="D937" i="37"/>
  <c r="D935" i="37"/>
  <c r="D931" i="37"/>
  <c r="D927" i="37"/>
  <c r="D924" i="37"/>
  <c r="F2251" i="157"/>
  <c r="G2249" i="157"/>
  <c r="E985" i="37" s="1"/>
  <c r="G2260" i="157"/>
  <c r="E996" i="37" s="1"/>
  <c r="G2275" i="157"/>
  <c r="E1011" i="37" s="1"/>
  <c r="D988" i="37"/>
  <c r="D984" i="37"/>
  <c r="D982" i="37"/>
  <c r="M1163" i="157"/>
  <c r="O1163" i="157" s="1"/>
  <c r="M1182" i="157"/>
  <c r="O1182" i="157" s="1"/>
  <c r="D281" i="37"/>
  <c r="E2948" i="156"/>
  <c r="F3086" i="156"/>
  <c r="E570" i="37" s="1"/>
  <c r="E2814" i="156"/>
  <c r="F2797" i="156"/>
  <c r="E269" i="37" s="1"/>
  <c r="F2806" i="156"/>
  <c r="E278" i="37" s="1"/>
  <c r="E2801" i="156"/>
  <c r="D263" i="37"/>
  <c r="D266" i="37"/>
  <c r="D270" i="37"/>
  <c r="D277" i="37"/>
  <c r="D290" i="37"/>
  <c r="D292" i="37"/>
  <c r="E2941" i="156"/>
  <c r="F2936" i="156"/>
  <c r="E448" i="37" s="1"/>
  <c r="F2947" i="156"/>
  <c r="E459" i="37" s="1"/>
  <c r="F2960" i="156"/>
  <c r="E472" i="37" s="1"/>
  <c r="D479" i="37"/>
  <c r="D477" i="37"/>
  <c r="D474" i="37"/>
  <c r="D469" i="37"/>
  <c r="D467" i="37"/>
  <c r="D461" i="37"/>
  <c r="D454" i="37"/>
  <c r="D450" i="37"/>
  <c r="D446" i="37"/>
  <c r="D443" i="37"/>
  <c r="E3085" i="156"/>
  <c r="F3084" i="156"/>
  <c r="E568" i="37" s="1"/>
  <c r="F3096" i="156"/>
  <c r="E580" i="37" s="1"/>
  <c r="F3112" i="156"/>
  <c r="E596" i="37" s="1"/>
  <c r="D587" i="37"/>
  <c r="D584" i="37"/>
  <c r="D581" i="37"/>
  <c r="D579" i="37"/>
  <c r="D576" i="37"/>
  <c r="D572" i="37"/>
  <c r="D568" i="37"/>
  <c r="D565" i="37"/>
  <c r="E3174" i="156"/>
  <c r="E3194" i="156" s="1"/>
  <c r="F3223" i="156"/>
  <c r="E633" i="37" s="1"/>
  <c r="F3232" i="156"/>
  <c r="E642" i="37" s="1"/>
  <c r="E3260" i="156"/>
  <c r="D643" i="37"/>
  <c r="E3372" i="156"/>
  <c r="E3389" i="156" s="1"/>
  <c r="F3388" i="156"/>
  <c r="H3388" i="156" s="1"/>
  <c r="D1068" i="37"/>
  <c r="D1059" i="37"/>
  <c r="D1052" i="37"/>
  <c r="D1043" i="37"/>
  <c r="D1075" i="37"/>
  <c r="F2807" i="156"/>
  <c r="E279" i="37" s="1"/>
  <c r="D275" i="37"/>
  <c r="F3097" i="156"/>
  <c r="E581" i="37" s="1"/>
  <c r="D602" i="37"/>
  <c r="D599" i="37"/>
  <c r="D594" i="37"/>
  <c r="D592" i="37"/>
  <c r="F3217" i="156"/>
  <c r="E627" i="37" s="1"/>
  <c r="F3193" i="156"/>
  <c r="F3256" i="156" s="1"/>
  <c r="E666" i="37" s="1"/>
  <c r="F3233" i="156"/>
  <c r="E643" i="37" s="1"/>
  <c r="D663" i="37"/>
  <c r="D655" i="37"/>
  <c r="D652" i="37"/>
  <c r="D640" i="37"/>
  <c r="D638" i="37"/>
  <c r="D634" i="37"/>
  <c r="D630" i="37"/>
  <c r="D627" i="37"/>
  <c r="F3403" i="156"/>
  <c r="D1067" i="37"/>
  <c r="D1057" i="37"/>
  <c r="D1049" i="37"/>
  <c r="D1042" i="37"/>
  <c r="D288" i="37"/>
  <c r="F2792" i="156"/>
  <c r="E264" i="37" s="1"/>
  <c r="F2809" i="156"/>
  <c r="E281" i="37" s="1"/>
  <c r="F2820" i="156"/>
  <c r="E292" i="37" s="1"/>
  <c r="D264" i="37"/>
  <c r="D268" i="37"/>
  <c r="F2882" i="156"/>
  <c r="F2954" i="156" s="1"/>
  <c r="E466" i="37" s="1"/>
  <c r="F2899" i="156"/>
  <c r="F2971" i="156" s="1"/>
  <c r="E483" i="37" s="1"/>
  <c r="F2950" i="156"/>
  <c r="E462" i="37" s="1"/>
  <c r="F2934" i="156"/>
  <c r="E446" i="37" s="1"/>
  <c r="E2975" i="156"/>
  <c r="D482" i="37"/>
  <c r="D476" i="37"/>
  <c r="D472" i="37"/>
  <c r="D470" i="37"/>
  <c r="D468" i="37"/>
  <c r="D463" i="37"/>
  <c r="D451" i="37"/>
  <c r="D449" i="37"/>
  <c r="D445" i="37"/>
  <c r="E3099" i="156"/>
  <c r="F3087" i="156"/>
  <c r="E571" i="37" s="1"/>
  <c r="F3100" i="156"/>
  <c r="E584" i="37" s="1"/>
  <c r="F3103" i="156"/>
  <c r="E587" i="37" s="1"/>
  <c r="D586" i="37"/>
  <c r="D580" i="37"/>
  <c r="D578" i="37"/>
  <c r="D573" i="37"/>
  <c r="D571" i="37"/>
  <c r="D567" i="37"/>
  <c r="E3215" i="156"/>
  <c r="F3218" i="156"/>
  <c r="E628" i="37" s="1"/>
  <c r="F3228" i="156"/>
  <c r="E638" i="37" s="1"/>
  <c r="F3235" i="156"/>
  <c r="E645" i="37" s="1"/>
  <c r="D650" i="37"/>
  <c r="D642" i="37"/>
  <c r="F3319" i="156"/>
  <c r="H3319" i="156" s="1"/>
  <c r="F3374" i="156"/>
  <c r="D1066" i="37"/>
  <c r="D1056" i="37"/>
  <c r="D1048" i="37"/>
  <c r="D1041" i="37"/>
  <c r="D1076" i="37"/>
  <c r="F3113" i="156"/>
  <c r="E597" i="37" s="1"/>
  <c r="F2793" i="156"/>
  <c r="E265" i="37" s="1"/>
  <c r="F2767" i="156"/>
  <c r="F2829" i="156" s="1"/>
  <c r="E301" i="37" s="1"/>
  <c r="D262" i="37"/>
  <c r="D271" i="37"/>
  <c r="D278" i="37"/>
  <c r="D282" i="37"/>
  <c r="D289" i="37"/>
  <c r="D291" i="37"/>
  <c r="F2931" i="156"/>
  <c r="E443" i="37" s="1"/>
  <c r="F2951" i="156"/>
  <c r="E463" i="37" s="1"/>
  <c r="H2907" i="156"/>
  <c r="D459" i="37"/>
  <c r="D457" i="37"/>
  <c r="D455" i="37"/>
  <c r="E3106" i="156"/>
  <c r="F3092" i="156"/>
  <c r="E576" i="37" s="1"/>
  <c r="F3101" i="156"/>
  <c r="E585" i="37" s="1"/>
  <c r="E1160" i="37" s="1"/>
  <c r="F3081" i="156"/>
  <c r="E565" i="37" s="1"/>
  <c r="D604" i="37"/>
  <c r="D601" i="37"/>
  <c r="D597" i="37"/>
  <c r="D595" i="37"/>
  <c r="D589" i="37"/>
  <c r="E3221" i="156"/>
  <c r="F3219" i="156"/>
  <c r="E629" i="37" s="1"/>
  <c r="F3229" i="156"/>
  <c r="E639" i="37" s="1"/>
  <c r="F3236" i="156"/>
  <c r="E646" i="37" s="1"/>
  <c r="D664" i="37"/>
  <c r="D662" i="37"/>
  <c r="D659" i="37"/>
  <c r="D656" i="37"/>
  <c r="D653" i="37"/>
  <c r="D645" i="37"/>
  <c r="D635" i="37"/>
  <c r="D633" i="37"/>
  <c r="D629" i="37"/>
  <c r="H3399" i="156"/>
  <c r="D1078" i="37"/>
  <c r="D1065" i="37"/>
  <c r="D1055" i="37"/>
  <c r="D1047" i="37"/>
  <c r="D1040" i="37"/>
  <c r="D648" i="37"/>
  <c r="E2795" i="156"/>
  <c r="F2794" i="156"/>
  <c r="E266" i="37" s="1"/>
  <c r="F2811" i="156"/>
  <c r="E283" i="37" s="1"/>
  <c r="D265" i="37"/>
  <c r="D269" i="37"/>
  <c r="D276" i="37"/>
  <c r="D287" i="37"/>
  <c r="E2929" i="156"/>
  <c r="F2932" i="156"/>
  <c r="E444" i="37" s="1"/>
  <c r="F2944" i="156"/>
  <c r="E456" i="37" s="1"/>
  <c r="F2956" i="156"/>
  <c r="E468" i="37" s="1"/>
  <c r="D481" i="37"/>
  <c r="D478" i="37"/>
  <c r="D471" i="37"/>
  <c r="D462" i="37"/>
  <c r="D448" i="37"/>
  <c r="D444" i="37"/>
  <c r="D442" i="37"/>
  <c r="F3082" i="156"/>
  <c r="E566" i="37" s="1"/>
  <c r="F3093" i="156"/>
  <c r="E577" i="37" s="1"/>
  <c r="E1152" i="37" s="1"/>
  <c r="G1152" i="37" s="1"/>
  <c r="F3102" i="156"/>
  <c r="E586" i="37" s="1"/>
  <c r="E3122" i="156"/>
  <c r="D585" i="37"/>
  <c r="D1160" i="37" s="1"/>
  <c r="D582" i="37"/>
  <c r="D1157" i="37" s="1"/>
  <c r="D577" i="37"/>
  <c r="D1152" i="37" s="1"/>
  <c r="D570" i="37"/>
  <c r="D566" i="37"/>
  <c r="D564" i="37"/>
  <c r="E3227" i="156"/>
  <c r="F3220" i="156"/>
  <c r="E630" i="37" s="1"/>
  <c r="F3230" i="156"/>
  <c r="E640" i="37" s="1"/>
  <c r="F3237" i="156"/>
  <c r="E647" i="37" s="1"/>
  <c r="D647" i="37"/>
  <c r="D639" i="37"/>
  <c r="E3322" i="156"/>
  <c r="D1063" i="37"/>
  <c r="D1054" i="37"/>
  <c r="D1046" i="37"/>
  <c r="D1061" i="37"/>
  <c r="D1080" i="37"/>
  <c r="D285" i="37"/>
  <c r="E2971" i="156"/>
  <c r="D646" i="37"/>
  <c r="E2808" i="156"/>
  <c r="F2796" i="156"/>
  <c r="E268" i="37" s="1"/>
  <c r="F2804" i="156"/>
  <c r="E276" i="37" s="1"/>
  <c r="E2829" i="156"/>
  <c r="D274" i="37"/>
  <c r="D279" i="37"/>
  <c r="D283" i="37"/>
  <c r="E2935" i="156"/>
  <c r="F2933" i="156"/>
  <c r="E445" i="37" s="1"/>
  <c r="F2946" i="156"/>
  <c r="E458" i="37" s="1"/>
  <c r="F2959" i="156"/>
  <c r="E471" i="37" s="1"/>
  <c r="D465" i="37"/>
  <c r="D458" i="37"/>
  <c r="D456" i="37"/>
  <c r="E3079" i="156"/>
  <c r="F3083" i="156"/>
  <c r="E567" i="37" s="1"/>
  <c r="F3094" i="156"/>
  <c r="E578" i="37" s="1"/>
  <c r="F3108" i="156"/>
  <c r="E592" i="37" s="1"/>
  <c r="F3089" i="156"/>
  <c r="E573" i="37" s="1"/>
  <c r="E3126" i="156"/>
  <c r="D603" i="37"/>
  <c r="D596" i="37"/>
  <c r="D593" i="37"/>
  <c r="D591" i="37"/>
  <c r="E3234" i="156"/>
  <c r="F3231" i="156"/>
  <c r="E641" i="37" s="1"/>
  <c r="F3174" i="156"/>
  <c r="F3239" i="156" s="1"/>
  <c r="E649" i="37" s="1"/>
  <c r="E3256" i="156"/>
  <c r="D661" i="37"/>
  <c r="D657" i="37"/>
  <c r="D654" i="37"/>
  <c r="D641" i="37"/>
  <c r="D632" i="37"/>
  <c r="D628" i="37"/>
  <c r="D626" i="37"/>
  <c r="D1060" i="37"/>
  <c r="D1053" i="37"/>
  <c r="D1044" i="37"/>
  <c r="I960" i="157"/>
  <c r="G1052" i="157"/>
  <c r="F301" i="37"/>
  <c r="F3445" i="156"/>
  <c r="F3444" i="156"/>
  <c r="F903" i="157"/>
  <c r="H903" i="157"/>
  <c r="F124" i="37" s="1"/>
  <c r="G844" i="157"/>
  <c r="I844" i="157" s="1"/>
  <c r="G892" i="157"/>
  <c r="G891" i="157"/>
  <c r="I790" i="157"/>
  <c r="F786" i="157"/>
  <c r="I841" i="157"/>
  <c r="I837" i="157"/>
  <c r="G881" i="157"/>
  <c r="G879" i="157"/>
  <c r="F878" i="157"/>
  <c r="H878" i="157"/>
  <c r="F99" i="37" s="1"/>
  <c r="I485" i="157"/>
  <c r="G877" i="157"/>
  <c r="G876" i="157"/>
  <c r="F871" i="157"/>
  <c r="G874" i="157"/>
  <c r="G872" i="157"/>
  <c r="I778" i="157"/>
  <c r="G806" i="157"/>
  <c r="G869" i="157"/>
  <c r="G867" i="157"/>
  <c r="G866" i="157"/>
  <c r="H2222" i="157"/>
  <c r="H2285" i="157" s="1"/>
  <c r="F1021" i="37" s="1"/>
  <c r="G2258" i="157"/>
  <c r="E994" i="37" s="1"/>
  <c r="G2267" i="157"/>
  <c r="E1003" i="37" s="1"/>
  <c r="G2221" i="157"/>
  <c r="G2284" i="157" s="1"/>
  <c r="E1020" i="37" s="1"/>
  <c r="H2193" i="157"/>
  <c r="H2257" i="157"/>
  <c r="F993" i="37" s="1"/>
  <c r="G2272" i="157"/>
  <c r="E1008" i="37" s="1"/>
  <c r="G2263" i="157"/>
  <c r="E999" i="37" s="1"/>
  <c r="H2270" i="157"/>
  <c r="F1006" i="37" s="1"/>
  <c r="F2193" i="157"/>
  <c r="F2257" i="157"/>
  <c r="F2270" i="157"/>
  <c r="H2268" i="157"/>
  <c r="F1004" i="37" s="1"/>
  <c r="G2188" i="157"/>
  <c r="J3401" i="156"/>
  <c r="F3355" i="156"/>
  <c r="E3419" i="156"/>
  <c r="E3425" i="156"/>
  <c r="E3432" i="156"/>
  <c r="E3438" i="156"/>
  <c r="F3435" i="156"/>
  <c r="E1061" i="37" s="1"/>
  <c r="E3413" i="156"/>
  <c r="D43" i="57"/>
  <c r="D109" i="57" s="1"/>
  <c r="E883" i="37" s="1"/>
  <c r="C35" i="57"/>
  <c r="D36" i="57"/>
  <c r="D24" i="57"/>
  <c r="D30" i="57"/>
  <c r="D96" i="57" s="1"/>
  <c r="E870" i="37" s="1"/>
  <c r="E35" i="57"/>
  <c r="J12" i="57"/>
  <c r="D40" i="46"/>
  <c r="D21" i="46"/>
  <c r="D84" i="46" s="1"/>
  <c r="E203" i="37" s="1"/>
  <c r="D45" i="46"/>
  <c r="E32" i="46"/>
  <c r="G2201" i="157"/>
  <c r="G2182" i="157"/>
  <c r="G2245" i="157" s="1"/>
  <c r="E981" i="37" s="1"/>
  <c r="H2141" i="157"/>
  <c r="F947" i="37" s="1"/>
  <c r="G2194" i="157"/>
  <c r="G2143" i="157"/>
  <c r="E949" i="37" s="1"/>
  <c r="F1758" i="157"/>
  <c r="F2141" i="157"/>
  <c r="G2126" i="157"/>
  <c r="E932" i="37" s="1"/>
  <c r="F1260" i="157"/>
  <c r="G1766" i="157"/>
  <c r="H2006" i="157"/>
  <c r="F830" i="37" s="1"/>
  <c r="I2061" i="157"/>
  <c r="H2092" i="157"/>
  <c r="H2139" i="157"/>
  <c r="F945" i="37" s="1"/>
  <c r="G2054" i="157"/>
  <c r="H1758" i="157"/>
  <c r="G2048" i="157"/>
  <c r="G2116" i="157" s="1"/>
  <c r="E922" i="37" s="1"/>
  <c r="H2059" i="157"/>
  <c r="F2059" i="157"/>
  <c r="G2060" i="157"/>
  <c r="G2067" i="157"/>
  <c r="F1936" i="157"/>
  <c r="F2006" i="157"/>
  <c r="G2008" i="157"/>
  <c r="E832" i="37" s="1"/>
  <c r="G1991" i="157"/>
  <c r="E815" i="37" s="1"/>
  <c r="H1957" i="157"/>
  <c r="H2022" i="157" s="1"/>
  <c r="F846" i="37" s="1"/>
  <c r="G2003" i="157"/>
  <c r="E827" i="37" s="1"/>
  <c r="G1925" i="157"/>
  <c r="G1919" i="157"/>
  <c r="H1234" i="157"/>
  <c r="F1470" i="157"/>
  <c r="H1483" i="157"/>
  <c r="H1553" i="157" s="1"/>
  <c r="F527" i="37" s="1"/>
  <c r="G1913" i="157"/>
  <c r="G1981" i="157" s="1"/>
  <c r="E805" i="37" s="1"/>
  <c r="G1932" i="157"/>
  <c r="G1753" i="157"/>
  <c r="F1924" i="157"/>
  <c r="H1924" i="157"/>
  <c r="G1759" i="157"/>
  <c r="G1747" i="157"/>
  <c r="G1865" i="157"/>
  <c r="E768" i="37" s="1"/>
  <c r="G1607" i="157"/>
  <c r="G3288" i="156"/>
  <c r="F3349" i="156"/>
  <c r="G3390" i="156"/>
  <c r="F1080" i="37"/>
  <c r="F3300" i="156"/>
  <c r="G3389" i="156"/>
  <c r="F3454" i="156"/>
  <c r="E1080" i="37" s="1"/>
  <c r="F3368" i="156"/>
  <c r="G1601" i="157"/>
  <c r="G1674" i="157" s="1"/>
  <c r="E684" i="37" s="1"/>
  <c r="G1256" i="157"/>
  <c r="I1256" i="157" s="1"/>
  <c r="G323" i="37" s="1"/>
  <c r="F650" i="157"/>
  <c r="I1770" i="157"/>
  <c r="F1699" i="157"/>
  <c r="G1539" i="157"/>
  <c r="E513" i="37" s="1"/>
  <c r="G1613" i="157"/>
  <c r="G1620" i="157"/>
  <c r="H1612" i="157"/>
  <c r="G1626" i="157"/>
  <c r="G1694" i="157"/>
  <c r="E704" i="37" s="1"/>
  <c r="G1692" i="157"/>
  <c r="E702" i="37" s="1"/>
  <c r="G1687" i="157"/>
  <c r="E697" i="37" s="1"/>
  <c r="G1684" i="157"/>
  <c r="E694" i="37" s="1"/>
  <c r="G1682" i="157"/>
  <c r="E692" i="37" s="1"/>
  <c r="G1677" i="157"/>
  <c r="E687" i="37" s="1"/>
  <c r="H1699" i="157"/>
  <c r="F709" i="37" s="1"/>
  <c r="G1551" i="157"/>
  <c r="E525" i="37" s="1"/>
  <c r="H1649" i="157"/>
  <c r="F1348" i="157"/>
  <c r="F1483" i="157"/>
  <c r="G1478" i="157"/>
  <c r="F1612" i="157"/>
  <c r="I1614" i="157"/>
  <c r="G1459" i="157"/>
  <c r="G1529" i="157" s="1"/>
  <c r="E503" i="37" s="1"/>
  <c r="I1477" i="157"/>
  <c r="F1541" i="157"/>
  <c r="G1465" i="157"/>
  <c r="I1472" i="157"/>
  <c r="G1557" i="157"/>
  <c r="E531" i="37" s="1"/>
  <c r="G1550" i="157"/>
  <c r="E524" i="37" s="1"/>
  <c r="G1542" i="157"/>
  <c r="E516" i="37" s="1"/>
  <c r="G1330" i="157"/>
  <c r="G1343" i="157"/>
  <c r="H1470" i="157"/>
  <c r="I1487" i="157"/>
  <c r="I1557" i="157" s="1"/>
  <c r="G531" i="37" s="1"/>
  <c r="I1352" i="157"/>
  <c r="H1335" i="157"/>
  <c r="G1416" i="157"/>
  <c r="E403" i="37" s="1"/>
  <c r="G1405" i="157"/>
  <c r="E392" i="37" s="1"/>
  <c r="G1422" i="157"/>
  <c r="E409" i="37" s="1"/>
  <c r="G1425" i="157"/>
  <c r="E412" i="37" s="1"/>
  <c r="G1408" i="157"/>
  <c r="E395" i="37" s="1"/>
  <c r="G1285" i="157"/>
  <c r="E352" i="37" s="1"/>
  <c r="H1273" i="157"/>
  <c r="F340" i="37" s="1"/>
  <c r="H1295" i="157"/>
  <c r="F362" i="37" s="1"/>
  <c r="G1324" i="157"/>
  <c r="G1395" i="157" s="1"/>
  <c r="E382" i="37" s="1"/>
  <c r="G1402" i="157"/>
  <c r="E389" i="37" s="1"/>
  <c r="G1398" i="157"/>
  <c r="E385" i="37" s="1"/>
  <c r="F1273" i="157"/>
  <c r="G1284" i="157"/>
  <c r="E351" i="37" s="1"/>
  <c r="G1109" i="157"/>
  <c r="H1197" i="157"/>
  <c r="F1335" i="157"/>
  <c r="F949" i="157"/>
  <c r="F1266" i="157"/>
  <c r="G1267" i="157"/>
  <c r="E334" i="37" s="1"/>
  <c r="H1260" i="157"/>
  <c r="F327" i="37" s="1"/>
  <c r="F1295" i="157"/>
  <c r="H1348" i="157"/>
  <c r="H1418" i="157" s="1"/>
  <c r="F405" i="37" s="1"/>
  <c r="H1277" i="157"/>
  <c r="G1186" i="157"/>
  <c r="G1258" i="157"/>
  <c r="E325" i="37" s="1"/>
  <c r="G1264" i="157"/>
  <c r="E331" i="37" s="1"/>
  <c r="F1279" i="157"/>
  <c r="G1280" i="157"/>
  <c r="E347" i="37" s="1"/>
  <c r="F338" i="37"/>
  <c r="F326" i="37"/>
  <c r="H1266" i="157"/>
  <c r="G1269" i="157"/>
  <c r="E336" i="37" s="1"/>
  <c r="G1281" i="157"/>
  <c r="E348" i="37" s="1"/>
  <c r="F331" i="37"/>
  <c r="G1261" i="157"/>
  <c r="E328" i="37" s="1"/>
  <c r="G1274" i="157"/>
  <c r="H1279" i="157"/>
  <c r="F336" i="37"/>
  <c r="F328" i="37"/>
  <c r="F324" i="37"/>
  <c r="H1114" i="157"/>
  <c r="G1198" i="157"/>
  <c r="H1156" i="157"/>
  <c r="H949" i="157"/>
  <c r="G1115" i="157"/>
  <c r="G1122" i="157"/>
  <c r="F1197" i="157"/>
  <c r="G1211" i="157"/>
  <c r="F1114" i="157"/>
  <c r="G1103" i="157"/>
  <c r="Y1182" i="157"/>
  <c r="G1205" i="157"/>
  <c r="G957" i="157"/>
  <c r="P1163" i="157"/>
  <c r="Q1163" i="157" s="1"/>
  <c r="H984" i="157"/>
  <c r="F706" i="157"/>
  <c r="G944" i="157"/>
  <c r="P1182" i="157"/>
  <c r="Q1182" i="157" s="1"/>
  <c r="F184" i="37"/>
  <c r="G950" i="157"/>
  <c r="G938" i="157"/>
  <c r="G963" i="157"/>
  <c r="G961" i="157" s="1"/>
  <c r="G1043" i="157"/>
  <c r="E157" i="37" s="1"/>
  <c r="H706" i="157"/>
  <c r="G769" i="157"/>
  <c r="G763" i="157"/>
  <c r="G701" i="157"/>
  <c r="G782" i="157"/>
  <c r="G788" i="157"/>
  <c r="H786" i="157"/>
  <c r="G695" i="157"/>
  <c r="H774" i="157"/>
  <c r="G629" i="157"/>
  <c r="F774" i="157"/>
  <c r="I784" i="157"/>
  <c r="G714" i="157"/>
  <c r="H718" i="157"/>
  <c r="G720" i="157"/>
  <c r="G718" i="157" s="1"/>
  <c r="G121" i="157"/>
  <c r="G127" i="157"/>
  <c r="H203" i="157"/>
  <c r="H650" i="157"/>
  <c r="G481" i="157"/>
  <c r="H292" i="157"/>
  <c r="G607" i="157"/>
  <c r="I626" i="157"/>
  <c r="I648" i="157"/>
  <c r="F617" i="157"/>
  <c r="H617" i="157"/>
  <c r="G475" i="157"/>
  <c r="F520" i="157"/>
  <c r="Y85" i="157"/>
  <c r="Y905" i="157" s="1"/>
  <c r="W126" i="37" s="1"/>
  <c r="W1187" i="37" s="1"/>
  <c r="H239" i="157"/>
  <c r="F480" i="157"/>
  <c r="H342" i="157"/>
  <c r="P549" i="37"/>
  <c r="F292" i="157"/>
  <c r="G281" i="157"/>
  <c r="G304" i="157"/>
  <c r="G300" i="157"/>
  <c r="F239" i="157"/>
  <c r="H39" i="157"/>
  <c r="G192" i="157"/>
  <c r="G215" i="157"/>
  <c r="I215" i="157" s="1"/>
  <c r="H160" i="157"/>
  <c r="G198" i="157"/>
  <c r="F126" i="157"/>
  <c r="G134" i="157"/>
  <c r="H126" i="157"/>
  <c r="F203" i="157"/>
  <c r="G115" i="157"/>
  <c r="G28" i="157"/>
  <c r="G47" i="157"/>
  <c r="H84" i="157"/>
  <c r="F39" i="157"/>
  <c r="G34" i="157"/>
  <c r="P427" i="37"/>
  <c r="P376" i="37" s="1"/>
  <c r="P967" i="37"/>
  <c r="P917" i="37" s="1"/>
  <c r="P730" i="37"/>
  <c r="P678" i="37" s="1"/>
  <c r="P367" i="37"/>
  <c r="P189" i="37"/>
  <c r="P129" i="37"/>
  <c r="P1025" i="37"/>
  <c r="P975" i="37" s="1"/>
  <c r="P791" i="37"/>
  <c r="R1026" i="157"/>
  <c r="P850" i="37"/>
  <c r="P799" i="37" s="1"/>
  <c r="R1838" i="157"/>
  <c r="P741" i="37" s="1"/>
  <c r="R1248" i="157"/>
  <c r="P315" i="37" s="1"/>
  <c r="P75" i="37"/>
  <c r="L3399" i="156"/>
  <c r="N3399" i="156" s="1"/>
  <c r="E3288" i="156"/>
  <c r="E3360" i="156"/>
  <c r="F3277" i="156"/>
  <c r="F3283" i="156"/>
  <c r="E3320" i="156"/>
  <c r="G3320" i="156"/>
  <c r="F3296" i="156"/>
  <c r="F3247" i="156"/>
  <c r="E657" i="37" s="1"/>
  <c r="F3156" i="156"/>
  <c r="E3241" i="156"/>
  <c r="F3225" i="156"/>
  <c r="E635" i="37" s="1"/>
  <c r="F3222" i="156"/>
  <c r="E632" i="37" s="1"/>
  <c r="G3161" i="156"/>
  <c r="G3194" i="156"/>
  <c r="G3257" i="156" s="1"/>
  <c r="F667" i="37" s="1"/>
  <c r="G3051" i="156"/>
  <c r="G3123" i="156" s="1"/>
  <c r="F607" i="37" s="1"/>
  <c r="F3150" i="156"/>
  <c r="F3215" i="156" s="1"/>
  <c r="E625" i="37" s="1"/>
  <c r="F3169" i="156"/>
  <c r="E3161" i="156"/>
  <c r="E3011" i="156"/>
  <c r="F3000" i="156"/>
  <c r="F3079" i="156" s="1"/>
  <c r="E563" i="37" s="1"/>
  <c r="G3106" i="156"/>
  <c r="F590" i="37" s="1"/>
  <c r="G3104" i="156"/>
  <c r="F588" i="37" s="1"/>
  <c r="G3091" i="156"/>
  <c r="F575" i="37" s="1"/>
  <c r="F3006" i="156"/>
  <c r="E3026" i="156"/>
  <c r="F3020" i="156"/>
  <c r="F3028" i="156"/>
  <c r="E3091" i="156"/>
  <c r="F3050" i="156"/>
  <c r="F3122" i="156" s="1"/>
  <c r="E606" i="37" s="1"/>
  <c r="F2863" i="156"/>
  <c r="E2954" i="156"/>
  <c r="E2880" i="156"/>
  <c r="F2876" i="156"/>
  <c r="F2949" i="156"/>
  <c r="E461" i="37" s="1"/>
  <c r="F2942" i="156"/>
  <c r="E454" i="37" s="1"/>
  <c r="F2939" i="156"/>
  <c r="E451" i="37" s="1"/>
  <c r="F2937" i="156"/>
  <c r="E449" i="37" s="1"/>
  <c r="O2907" i="156"/>
  <c r="P2907" i="156" s="1"/>
  <c r="F2724" i="156"/>
  <c r="G2868" i="156"/>
  <c r="E2747" i="156"/>
  <c r="G2900" i="156"/>
  <c r="G2972" i="156" s="1"/>
  <c r="F484" i="37" s="1"/>
  <c r="G2735" i="156"/>
  <c r="F2857" i="156"/>
  <c r="F2929" i="156" s="1"/>
  <c r="E441" i="37" s="1"/>
  <c r="F2736" i="156"/>
  <c r="E2868" i="156"/>
  <c r="G2801" i="156"/>
  <c r="F273" i="37" s="1"/>
  <c r="F2743" i="156"/>
  <c r="F2802" i="156"/>
  <c r="E274" i="37" s="1"/>
  <c r="F2810" i="156"/>
  <c r="E282" i="37" s="1"/>
  <c r="F2791" i="156"/>
  <c r="E263" i="37" s="1"/>
  <c r="F2799" i="156"/>
  <c r="E271" i="37" s="1"/>
  <c r="E2735" i="156"/>
  <c r="F2730" i="156"/>
  <c r="AA1100" i="37"/>
  <c r="AA1101" i="37"/>
  <c r="AA1102" i="37"/>
  <c r="AA1103" i="37"/>
  <c r="AA1104" i="37"/>
  <c r="AA1105" i="37"/>
  <c r="AA1106" i="37"/>
  <c r="AA1107" i="37"/>
  <c r="AA1108" i="37"/>
  <c r="AA1109" i="37"/>
  <c r="AA1110" i="37"/>
  <c r="AA1111" i="37"/>
  <c r="AA1112" i="37"/>
  <c r="AA1114" i="37"/>
  <c r="AA1115" i="37"/>
  <c r="AA1116" i="37"/>
  <c r="AA1119" i="37"/>
  <c r="AA1120" i="37"/>
  <c r="AA1123" i="37"/>
  <c r="AA1124" i="37"/>
  <c r="AA1125" i="37"/>
  <c r="G2337" i="156"/>
  <c r="E2337" i="156"/>
  <c r="F1151" i="156"/>
  <c r="G1148" i="156"/>
  <c r="E1148" i="156"/>
  <c r="G2684" i="156"/>
  <c r="F50" i="37" s="1"/>
  <c r="E2684" i="156"/>
  <c r="G2683" i="156"/>
  <c r="F49" i="37" s="1"/>
  <c r="E2683" i="156"/>
  <c r="G2681" i="156"/>
  <c r="F47" i="37" s="1"/>
  <c r="E2681" i="156"/>
  <c r="G1068" i="156"/>
  <c r="E1068" i="156"/>
  <c r="G2679" i="156"/>
  <c r="F45" i="37" s="1"/>
  <c r="E2679" i="156"/>
  <c r="E2678" i="156"/>
  <c r="G1079" i="156"/>
  <c r="E1079" i="156"/>
  <c r="G2676" i="156"/>
  <c r="F42" i="37" s="1"/>
  <c r="E2676" i="156"/>
  <c r="G2675" i="156"/>
  <c r="E2675" i="156"/>
  <c r="G2674" i="156"/>
  <c r="F40" i="37" s="1"/>
  <c r="E2674" i="156"/>
  <c r="G2630" i="156"/>
  <c r="E2630" i="156"/>
  <c r="E2671" i="156"/>
  <c r="E2669" i="156"/>
  <c r="G2668" i="156"/>
  <c r="E2668" i="156"/>
  <c r="G2667" i="156"/>
  <c r="F33" i="37" s="1"/>
  <c r="E2667" i="156"/>
  <c r="G2665" i="156"/>
  <c r="E2665" i="156"/>
  <c r="G2664" i="156"/>
  <c r="F30" i="37" s="1"/>
  <c r="E2664" i="156"/>
  <c r="G2663" i="156"/>
  <c r="F29" i="37" s="1"/>
  <c r="E2663" i="156"/>
  <c r="G2662" i="156"/>
  <c r="F28" i="37" s="1"/>
  <c r="E2662" i="156"/>
  <c r="G2661" i="156"/>
  <c r="F27" i="37" s="1"/>
  <c r="E2661" i="156"/>
  <c r="G2660" i="156"/>
  <c r="E2660" i="156"/>
  <c r="E2657" i="156"/>
  <c r="D23" i="37" s="1"/>
  <c r="G2654" i="156"/>
  <c r="F20" i="37" s="1"/>
  <c r="E2655" i="156"/>
  <c r="E2654" i="156"/>
  <c r="F2795" i="156" l="1"/>
  <c r="E267" i="37" s="1"/>
  <c r="F2935" i="156"/>
  <c r="E447" i="37" s="1"/>
  <c r="F3085" i="156"/>
  <c r="E569" i="37" s="1"/>
  <c r="H3355" i="156"/>
  <c r="F3322" i="156"/>
  <c r="F3221" i="156"/>
  <c r="E631" i="37" s="1"/>
  <c r="H240" i="157"/>
  <c r="H243" i="157" s="1"/>
  <c r="H1235" i="157"/>
  <c r="I1542" i="157"/>
  <c r="G516" i="37" s="1"/>
  <c r="I2129" i="157"/>
  <c r="G935" i="37" s="1"/>
  <c r="I2003" i="157"/>
  <c r="G827" i="37" s="1"/>
  <c r="I2134" i="157"/>
  <c r="G940" i="37" s="1"/>
  <c r="I1999" i="157"/>
  <c r="G823" i="37" s="1"/>
  <c r="I1417" i="157"/>
  <c r="G404" i="37" s="1"/>
  <c r="I1043" i="157"/>
  <c r="G157" i="37" s="1"/>
  <c r="I2138" i="157"/>
  <c r="G944" i="37" s="1"/>
  <c r="I1994" i="157"/>
  <c r="G818" i="37" s="1"/>
  <c r="H85" i="157"/>
  <c r="H985" i="157"/>
  <c r="G1414" i="157"/>
  <c r="E401" i="37" s="1"/>
  <c r="G1535" i="157"/>
  <c r="E509" i="37" s="1"/>
  <c r="G1548" i="157"/>
  <c r="E522" i="37" s="1"/>
  <c r="I1865" i="157"/>
  <c r="G768" i="37" s="1"/>
  <c r="G1680" i="157"/>
  <c r="E690" i="37" s="1"/>
  <c r="G1987" i="157"/>
  <c r="E811" i="37" s="1"/>
  <c r="G2251" i="157"/>
  <c r="E987" i="37" s="1"/>
  <c r="I1692" i="157"/>
  <c r="G702" i="37" s="1"/>
  <c r="G1407" i="157"/>
  <c r="E394" i="37" s="1"/>
  <c r="H161" i="157"/>
  <c r="G1401" i="157"/>
  <c r="E388" i="37" s="1"/>
  <c r="G1993" i="157"/>
  <c r="E817" i="37" s="1"/>
  <c r="H1798" i="157"/>
  <c r="I1766" i="157"/>
  <c r="I2267" i="157"/>
  <c r="G1003" i="37" s="1"/>
  <c r="I1408" i="157"/>
  <c r="G395" i="37" s="1"/>
  <c r="H343" i="157"/>
  <c r="G1693" i="157"/>
  <c r="E703" i="37" s="1"/>
  <c r="G2135" i="157"/>
  <c r="E941" i="37" s="1"/>
  <c r="G2122" i="157"/>
  <c r="E928" i="37" s="1"/>
  <c r="I1551" i="157"/>
  <c r="G525" i="37" s="1"/>
  <c r="H651" i="157"/>
  <c r="H654" i="157" s="1"/>
  <c r="H1157" i="157"/>
  <c r="H1160" i="157" s="1"/>
  <c r="G2128" i="157"/>
  <c r="E934" i="37" s="1"/>
  <c r="I2258" i="157"/>
  <c r="G994" i="37" s="1"/>
  <c r="I1696" i="157"/>
  <c r="G706" i="37" s="1"/>
  <c r="I1547" i="157"/>
  <c r="G521" i="37" s="1"/>
  <c r="I300" i="157"/>
  <c r="H741" i="157"/>
  <c r="I1205" i="157"/>
  <c r="I1687" i="157"/>
  <c r="G697" i="37" s="1"/>
  <c r="G2264" i="157"/>
  <c r="E1000" i="37" s="1"/>
  <c r="I211" i="157"/>
  <c r="I625" i="157"/>
  <c r="I2263" i="157"/>
  <c r="G999" i="37" s="1"/>
  <c r="G241" i="157"/>
  <c r="G652" i="157"/>
  <c r="H3233" i="156"/>
  <c r="G643" i="37" s="1"/>
  <c r="H3237" i="156"/>
  <c r="G647" i="37" s="1"/>
  <c r="F3227" i="156"/>
  <c r="E637" i="37" s="1"/>
  <c r="F2801" i="156"/>
  <c r="E273" i="37" s="1"/>
  <c r="F2948" i="156"/>
  <c r="E460" i="37" s="1"/>
  <c r="F2941" i="156"/>
  <c r="E453" i="37" s="1"/>
  <c r="H3103" i="156"/>
  <c r="G587" i="37" s="1"/>
  <c r="G2769" i="156"/>
  <c r="H2951" i="156"/>
  <c r="G463" i="37" s="1"/>
  <c r="F2808" i="156"/>
  <c r="E280" i="37" s="1"/>
  <c r="F3099" i="156"/>
  <c r="E583" i="37" s="1"/>
  <c r="H2947" i="156"/>
  <c r="G459" i="37" s="1"/>
  <c r="F3234" i="156"/>
  <c r="E644" i="37" s="1"/>
  <c r="G3321" i="156"/>
  <c r="G3324" i="156" s="1"/>
  <c r="G3052" i="156"/>
  <c r="G3124" i="156" s="1"/>
  <c r="F608" i="37" s="1"/>
  <c r="H3236" i="156"/>
  <c r="G646" i="37" s="1"/>
  <c r="H3228" i="156"/>
  <c r="G638" i="37" s="1"/>
  <c r="H2942" i="156"/>
  <c r="G454" i="37" s="1"/>
  <c r="F346" i="37"/>
  <c r="G1883" i="157"/>
  <c r="E786" i="37" s="1"/>
  <c r="I1796" i="157"/>
  <c r="I1422" i="157"/>
  <c r="G409" i="37" s="1"/>
  <c r="I1413" i="157"/>
  <c r="G400" i="37" s="1"/>
  <c r="I1648" i="157"/>
  <c r="I1715" i="157" s="1"/>
  <c r="G725" i="37" s="1"/>
  <c r="I1956" i="157"/>
  <c r="I2021" i="157" s="1"/>
  <c r="G845" i="37" s="1"/>
  <c r="F344" i="37"/>
  <c r="I1367" i="157"/>
  <c r="I1435" i="157" s="1"/>
  <c r="G422" i="37" s="1"/>
  <c r="I1281" i="157"/>
  <c r="G348" i="37" s="1"/>
  <c r="I1420" i="157"/>
  <c r="I1275" i="157"/>
  <c r="G342" i="37" s="1"/>
  <c r="I2221" i="157"/>
  <c r="I2284" i="157" s="1"/>
  <c r="G1020" i="37" s="1"/>
  <c r="I1280" i="157"/>
  <c r="G347" i="37" s="1"/>
  <c r="F26" i="37"/>
  <c r="H2811" i="156"/>
  <c r="G283" i="37" s="1"/>
  <c r="H3283" i="156"/>
  <c r="F34" i="37"/>
  <c r="H2899" i="156"/>
  <c r="H2971" i="156" s="1"/>
  <c r="G483" i="37" s="1"/>
  <c r="H2807" i="156"/>
  <c r="G279" i="37" s="1"/>
  <c r="H3193" i="156"/>
  <c r="H3256" i="156" s="1"/>
  <c r="G666" i="37" s="1"/>
  <c r="F31" i="37"/>
  <c r="F41" i="37"/>
  <c r="H1151" i="156"/>
  <c r="H2767" i="156"/>
  <c r="H2802" i="156"/>
  <c r="G274" i="37" s="1"/>
  <c r="H3050" i="156"/>
  <c r="H3122" i="156" s="1"/>
  <c r="G606" i="37" s="1"/>
  <c r="H2730" i="156"/>
  <c r="AA1160" i="37"/>
  <c r="G2205" i="157"/>
  <c r="G2268" i="157" s="1"/>
  <c r="E1004" i="37" s="1"/>
  <c r="AA1152" i="37"/>
  <c r="L12" i="57"/>
  <c r="I836" i="157"/>
  <c r="F2222" i="157"/>
  <c r="F2285" i="157" s="1"/>
  <c r="I1257" i="157"/>
  <c r="G324" i="37" s="1"/>
  <c r="I983" i="157"/>
  <c r="I1070" i="157"/>
  <c r="G184" i="37" s="1"/>
  <c r="I1485" i="157"/>
  <c r="I1555" i="157" s="1"/>
  <c r="G529" i="37" s="1"/>
  <c r="AA1156" i="37"/>
  <c r="AB1152" i="37"/>
  <c r="AB1160" i="37"/>
  <c r="H3174" i="156"/>
  <c r="H3239" i="156" s="1"/>
  <c r="G649" i="37" s="1"/>
  <c r="AA1153" i="37"/>
  <c r="AB1158" i="37"/>
  <c r="P740" i="37"/>
  <c r="P314" i="37"/>
  <c r="P74" i="37"/>
  <c r="AB1153" i="37"/>
  <c r="H2829" i="156"/>
  <c r="G301" i="37" s="1"/>
  <c r="AB1156" i="37"/>
  <c r="E3436" i="156"/>
  <c r="D1062" i="37" s="1"/>
  <c r="F3360" i="156"/>
  <c r="F3011" i="156"/>
  <c r="AB1159" i="37"/>
  <c r="I1271" i="157"/>
  <c r="G338" i="37" s="1"/>
  <c r="G2156" i="157"/>
  <c r="E962" i="37" s="1"/>
  <c r="F2139" i="157"/>
  <c r="D945" i="37" s="1"/>
  <c r="G1260" i="157"/>
  <c r="E327" i="37" s="1"/>
  <c r="G2071" i="157"/>
  <c r="G2092" i="157" s="1"/>
  <c r="F66" i="57"/>
  <c r="F130" i="57" s="1"/>
  <c r="G904" i="37" s="1"/>
  <c r="D130" i="57"/>
  <c r="E904" i="37" s="1"/>
  <c r="D32" i="46"/>
  <c r="D103" i="46"/>
  <c r="E222" i="37" s="1"/>
  <c r="D67" i="57"/>
  <c r="D131" i="57" s="1"/>
  <c r="E905" i="37" s="1"/>
  <c r="D90" i="57"/>
  <c r="E864" i="37" s="1"/>
  <c r="E63" i="46"/>
  <c r="E95" i="46"/>
  <c r="F214" i="37" s="1"/>
  <c r="D35" i="57"/>
  <c r="D102" i="57"/>
  <c r="E876" i="37" s="1"/>
  <c r="C63" i="46"/>
  <c r="C125" i="46" s="1"/>
  <c r="D244" i="37" s="1"/>
  <c r="C95" i="46"/>
  <c r="D214" i="37" s="1"/>
  <c r="C124" i="46"/>
  <c r="D243" i="37" s="1"/>
  <c r="D62" i="46"/>
  <c r="D124" i="46" s="1"/>
  <c r="E243" i="37" s="1"/>
  <c r="D107" i="46"/>
  <c r="E226" i="37" s="1"/>
  <c r="E68" i="57"/>
  <c r="E101" i="57"/>
  <c r="F875" i="37" s="1"/>
  <c r="C68" i="57"/>
  <c r="C101" i="57"/>
  <c r="D875" i="37" s="1"/>
  <c r="F2880" i="156"/>
  <c r="F2952" i="156" s="1"/>
  <c r="E464" i="37" s="1"/>
  <c r="G1936" i="157"/>
  <c r="G2004" i="157" s="1"/>
  <c r="E828" i="37" s="1"/>
  <c r="G617" i="157"/>
  <c r="G203" i="157"/>
  <c r="I1272" i="157"/>
  <c r="G339" i="37" s="1"/>
  <c r="F1277" i="157"/>
  <c r="D344" i="37" s="1"/>
  <c r="I1259" i="157"/>
  <c r="G326" i="37" s="1"/>
  <c r="G1348" i="157"/>
  <c r="G1418" i="157" s="1"/>
  <c r="E405" i="37" s="1"/>
  <c r="I739" i="157"/>
  <c r="G903" i="157"/>
  <c r="E124" i="37" s="1"/>
  <c r="I1502" i="157"/>
  <c r="I1570" i="157" s="1"/>
  <c r="G544" i="37" s="1"/>
  <c r="I238" i="157"/>
  <c r="I1350" i="157"/>
  <c r="G407" i="37" s="1"/>
  <c r="I83" i="157"/>
  <c r="G1295" i="157"/>
  <c r="E362" i="37" s="1"/>
  <c r="I1262" i="157"/>
  <c r="G329" i="37" s="1"/>
  <c r="D340" i="37"/>
  <c r="D362" i="37"/>
  <c r="F1798" i="157"/>
  <c r="F1801" i="157" s="1"/>
  <c r="E87" i="37"/>
  <c r="E95" i="37"/>
  <c r="D99" i="37"/>
  <c r="F807" i="157"/>
  <c r="D690" i="37"/>
  <c r="D544" i="37"/>
  <c r="D421" i="37"/>
  <c r="D401" i="37"/>
  <c r="D184" i="37"/>
  <c r="D830" i="37"/>
  <c r="F240" i="157"/>
  <c r="F243" i="157" s="1"/>
  <c r="D346" i="37"/>
  <c r="D327" i="37"/>
  <c r="E88" i="37"/>
  <c r="D92" i="37"/>
  <c r="D124" i="37"/>
  <c r="D941" i="37"/>
  <c r="D849" i="37"/>
  <c r="D981" i="37"/>
  <c r="D845" i="37"/>
  <c r="D382" i="37"/>
  <c r="D817" i="37"/>
  <c r="D1020" i="37"/>
  <c r="D509" i="37"/>
  <c r="F161" i="157"/>
  <c r="D993" i="37"/>
  <c r="F521" i="157"/>
  <c r="F741" i="157"/>
  <c r="F744" i="157" s="1"/>
  <c r="G1483" i="157"/>
  <c r="G1503" i="157" s="1"/>
  <c r="G1771" i="157"/>
  <c r="G1797" i="157" s="1"/>
  <c r="F1504" i="157"/>
  <c r="E97" i="37"/>
  <c r="D529" i="37"/>
  <c r="F85" i="157"/>
  <c r="F88" i="157" s="1"/>
  <c r="F651" i="157"/>
  <c r="D333" i="37"/>
  <c r="D709" i="37"/>
  <c r="D1006" i="37"/>
  <c r="E98" i="37"/>
  <c r="E113" i="37"/>
  <c r="D987" i="37"/>
  <c r="D696" i="37"/>
  <c r="D388" i="37"/>
  <c r="D824" i="37"/>
  <c r="D684" i="37"/>
  <c r="D426" i="37"/>
  <c r="D922" i="37"/>
  <c r="D805" i="37"/>
  <c r="F1697" i="157"/>
  <c r="D725" i="37"/>
  <c r="D515" i="37"/>
  <c r="D522" i="37"/>
  <c r="D422" i="37"/>
  <c r="D407" i="37"/>
  <c r="F985" i="157"/>
  <c r="F988" i="157" s="1"/>
  <c r="F1553" i="157"/>
  <c r="F343" i="157"/>
  <c r="F1157" i="157"/>
  <c r="F1156" i="157"/>
  <c r="D947" i="37"/>
  <c r="D1004" i="37"/>
  <c r="D962" i="37"/>
  <c r="D503" i="37"/>
  <c r="D934" i="37"/>
  <c r="E404" i="37"/>
  <c r="D928" i="37"/>
  <c r="D811" i="37"/>
  <c r="F845" i="157"/>
  <c r="D1024" i="37"/>
  <c r="D1000" i="37"/>
  <c r="D786" i="37"/>
  <c r="D703" i="37"/>
  <c r="D394" i="37"/>
  <c r="F3372" i="156"/>
  <c r="F3389" i="156" s="1"/>
  <c r="H3403" i="156"/>
  <c r="D21" i="37"/>
  <c r="D47" i="37"/>
  <c r="D651" i="37"/>
  <c r="D563" i="37"/>
  <c r="D487" i="37"/>
  <c r="D575" i="37"/>
  <c r="D1064" i="37"/>
  <c r="D637" i="37"/>
  <c r="D44" i="37"/>
  <c r="D37" i="37"/>
  <c r="D45" i="37"/>
  <c r="D49" i="37"/>
  <c r="D610" i="37"/>
  <c r="D447" i="37"/>
  <c r="D483" i="37"/>
  <c r="D441" i="37"/>
  <c r="D625" i="37"/>
  <c r="D453" i="37"/>
  <c r="D28" i="37"/>
  <c r="D41" i="37"/>
  <c r="D29" i="37"/>
  <c r="D33" i="37"/>
  <c r="D42" i="37"/>
  <c r="E2952" i="156"/>
  <c r="E3257" i="156"/>
  <c r="D1058" i="37"/>
  <c r="D606" i="37"/>
  <c r="D460" i="37"/>
  <c r="D35" i="37"/>
  <c r="D1162" i="37" s="1"/>
  <c r="D26" i="37"/>
  <c r="D50" i="37"/>
  <c r="D466" i="37"/>
  <c r="E3321" i="156"/>
  <c r="E3324" i="156" s="1"/>
  <c r="D1051" i="37"/>
  <c r="D666" i="37"/>
  <c r="D644" i="37"/>
  <c r="D301" i="37"/>
  <c r="D280" i="37"/>
  <c r="D267" i="37"/>
  <c r="D631" i="37"/>
  <c r="D590" i="37"/>
  <c r="D583" i="37"/>
  <c r="D670" i="37"/>
  <c r="E3239" i="156"/>
  <c r="D569" i="37"/>
  <c r="D31" i="37"/>
  <c r="D20" i="37"/>
  <c r="D27" i="37"/>
  <c r="D30" i="37"/>
  <c r="D34" i="37"/>
  <c r="D40" i="37"/>
  <c r="E2768" i="156"/>
  <c r="D1039" i="37"/>
  <c r="D1045" i="37"/>
  <c r="D273" i="37"/>
  <c r="D286" i="37"/>
  <c r="F1368" i="157"/>
  <c r="F1418" i="157"/>
  <c r="I1052" i="157"/>
  <c r="G166" i="37" s="1"/>
  <c r="E166" i="37"/>
  <c r="I879" i="157"/>
  <c r="G100" i="37" s="1"/>
  <c r="E100" i="37"/>
  <c r="I869" i="157"/>
  <c r="G90" i="37" s="1"/>
  <c r="E90" i="37"/>
  <c r="I881" i="157"/>
  <c r="G102" i="37" s="1"/>
  <c r="E102" i="37"/>
  <c r="I891" i="157"/>
  <c r="G112" i="37" s="1"/>
  <c r="E112" i="37"/>
  <c r="I872" i="157"/>
  <c r="G93" i="37" s="1"/>
  <c r="E93" i="37"/>
  <c r="G845" i="157"/>
  <c r="I845" i="157" s="1"/>
  <c r="I806" i="157"/>
  <c r="I788" i="157"/>
  <c r="H807" i="157"/>
  <c r="G871" i="157"/>
  <c r="E92" i="37" s="1"/>
  <c r="F808" i="157"/>
  <c r="F870" i="157"/>
  <c r="H808" i="157"/>
  <c r="H1801" i="157"/>
  <c r="F2223" i="157"/>
  <c r="F2256" i="157"/>
  <c r="H2223" i="157"/>
  <c r="H2256" i="157"/>
  <c r="F992" i="37" s="1"/>
  <c r="G2193" i="157"/>
  <c r="G2257" i="157"/>
  <c r="E993" i="37" s="1"/>
  <c r="H3435" i="156"/>
  <c r="G1061" i="37" s="1"/>
  <c r="F3320" i="156"/>
  <c r="G3393" i="156"/>
  <c r="G2059" i="157"/>
  <c r="E323" i="37"/>
  <c r="F2093" i="157"/>
  <c r="F2127" i="157"/>
  <c r="G1758" i="157"/>
  <c r="H2093" i="157"/>
  <c r="H2096" i="157" s="1"/>
  <c r="H2127" i="157"/>
  <c r="F933" i="37" s="1"/>
  <c r="H1503" i="157"/>
  <c r="H1958" i="157"/>
  <c r="H1992" i="157"/>
  <c r="F816" i="37" s="1"/>
  <c r="F1958" i="157"/>
  <c r="F1992" i="157"/>
  <c r="F1957" i="157"/>
  <c r="F2004" i="157"/>
  <c r="G1924" i="157"/>
  <c r="G2000" i="157"/>
  <c r="E824" i="37" s="1"/>
  <c r="F1540" i="157"/>
  <c r="H3454" i="156"/>
  <c r="G1080" i="37" s="1"/>
  <c r="E3390" i="156"/>
  <c r="E3424" i="156"/>
  <c r="H1650" i="157"/>
  <c r="H1653" i="157" s="1"/>
  <c r="H1685" i="157"/>
  <c r="F695" i="37" s="1"/>
  <c r="G1624" i="157"/>
  <c r="G1699" i="157"/>
  <c r="E709" i="37" s="1"/>
  <c r="G1612" i="157"/>
  <c r="G1686" i="157"/>
  <c r="E696" i="37" s="1"/>
  <c r="F1650" i="157"/>
  <c r="F1685" i="157"/>
  <c r="G1335" i="157"/>
  <c r="F1503" i="157"/>
  <c r="I1261" i="157"/>
  <c r="G328" i="37" s="1"/>
  <c r="H1504" i="157"/>
  <c r="H1540" i="157"/>
  <c r="F514" i="37" s="1"/>
  <c r="G1470" i="157"/>
  <c r="G1541" i="157"/>
  <c r="E515" i="37" s="1"/>
  <c r="G1266" i="157"/>
  <c r="E333" i="37" s="1"/>
  <c r="G1156" i="157"/>
  <c r="F1369" i="157"/>
  <c r="F1406" i="157"/>
  <c r="H1369" i="157"/>
  <c r="H1437" i="157" s="1"/>
  <c r="F424" i="37" s="1"/>
  <c r="H1406" i="157"/>
  <c r="F393" i="37" s="1"/>
  <c r="H1368" i="157"/>
  <c r="I1267" i="157"/>
  <c r="G334" i="37" s="1"/>
  <c r="H988" i="157"/>
  <c r="F1235" i="157"/>
  <c r="F1265" i="157"/>
  <c r="G1209" i="157"/>
  <c r="G1279" i="157"/>
  <c r="E346" i="37" s="1"/>
  <c r="E341" i="37"/>
  <c r="I1274" i="157"/>
  <c r="G341" i="37" s="1"/>
  <c r="F333" i="37"/>
  <c r="G1273" i="157"/>
  <c r="I1258" i="157"/>
  <c r="G325" i="37" s="1"/>
  <c r="H1265" i="157"/>
  <c r="I1269" i="157"/>
  <c r="G336" i="37" s="1"/>
  <c r="I1264" i="157"/>
  <c r="G331" i="37" s="1"/>
  <c r="G1197" i="157"/>
  <c r="G949" i="157"/>
  <c r="G1114" i="157"/>
  <c r="G984" i="157"/>
  <c r="R1025" i="157"/>
  <c r="P140" i="37"/>
  <c r="G774" i="157"/>
  <c r="G740" i="157"/>
  <c r="G650" i="157"/>
  <c r="G706" i="157"/>
  <c r="G786" i="157"/>
  <c r="I786" i="157" s="1"/>
  <c r="I720" i="157"/>
  <c r="H740" i="157"/>
  <c r="I718" i="157"/>
  <c r="G126" i="157"/>
  <c r="G239" i="157"/>
  <c r="H88" i="157"/>
  <c r="R853" i="157"/>
  <c r="I304" i="157"/>
  <c r="G342" i="157"/>
  <c r="I342" i="157" s="1"/>
  <c r="G84" i="157"/>
  <c r="I84" i="157" s="1"/>
  <c r="G292" i="157"/>
  <c r="H164" i="157"/>
  <c r="G160" i="157"/>
  <c r="G39" i="157"/>
  <c r="R1247" i="157"/>
  <c r="F3288" i="156"/>
  <c r="G3090" i="156"/>
  <c r="F574" i="37" s="1"/>
  <c r="F3194" i="156"/>
  <c r="F3257" i="156" s="1"/>
  <c r="E667" i="37" s="1"/>
  <c r="E3195" i="156"/>
  <c r="E3226" i="156"/>
  <c r="G3195" i="156"/>
  <c r="G3258" i="156" s="1"/>
  <c r="F668" i="37" s="1"/>
  <c r="G3226" i="156"/>
  <c r="F636" i="37" s="1"/>
  <c r="F3161" i="156"/>
  <c r="E2900" i="156"/>
  <c r="G3055" i="156"/>
  <c r="G3127" i="156" s="1"/>
  <c r="F611" i="37" s="1"/>
  <c r="F2868" i="156"/>
  <c r="E3051" i="156"/>
  <c r="E3104" i="156"/>
  <c r="E3090" i="156"/>
  <c r="E3052" i="156"/>
  <c r="F3026" i="156"/>
  <c r="F3106" i="156"/>
  <c r="E590" i="37" s="1"/>
  <c r="F3091" i="156"/>
  <c r="E575" i="37" s="1"/>
  <c r="H3020" i="156"/>
  <c r="E2901" i="156"/>
  <c r="E2940" i="156"/>
  <c r="G2901" i="156"/>
  <c r="G2973" i="156" s="1"/>
  <c r="F485" i="37" s="1"/>
  <c r="G2940" i="156"/>
  <c r="F452" i="37" s="1"/>
  <c r="E2812" i="156"/>
  <c r="H2736" i="156"/>
  <c r="G2800" i="156"/>
  <c r="F272" i="37" s="1"/>
  <c r="F2735" i="156"/>
  <c r="E2769" i="156"/>
  <c r="E2800" i="156"/>
  <c r="H744" i="157" l="1"/>
  <c r="G240" i="157"/>
  <c r="G2127" i="157"/>
  <c r="E933" i="37" s="1"/>
  <c r="G651" i="157"/>
  <c r="G1157" i="157"/>
  <c r="G1406" i="157"/>
  <c r="E393" i="37" s="1"/>
  <c r="G1798" i="157"/>
  <c r="G741" i="157"/>
  <c r="G85" i="157"/>
  <c r="I85" i="157" s="1"/>
  <c r="G985" i="157"/>
  <c r="G161" i="157"/>
  <c r="G343" i="157"/>
  <c r="F3321" i="156"/>
  <c r="F2769" i="156"/>
  <c r="H2769" i="156" s="1"/>
  <c r="F3390" i="156"/>
  <c r="F2901" i="156"/>
  <c r="F2973" i="156" s="1"/>
  <c r="E485" i="37" s="1"/>
  <c r="H3099" i="156"/>
  <c r="G583" i="37" s="1"/>
  <c r="G2222" i="157"/>
  <c r="G2285" i="157" s="1"/>
  <c r="E1021" i="37" s="1"/>
  <c r="I1883" i="157"/>
  <c r="G786" i="37" s="1"/>
  <c r="I1279" i="157"/>
  <c r="G346" i="37" s="1"/>
  <c r="G1957" i="157"/>
  <c r="G2022" i="157" s="1"/>
  <c r="E846" i="37" s="1"/>
  <c r="I1260" i="157"/>
  <c r="G327" i="37" s="1"/>
  <c r="F2226" i="157"/>
  <c r="F2289" i="157" s="1"/>
  <c r="C66" i="46"/>
  <c r="C128" i="46" s="1"/>
  <c r="D247" i="37" s="1"/>
  <c r="I1348" i="157"/>
  <c r="G2139" i="157"/>
  <c r="E945" i="37" s="1"/>
  <c r="P139" i="37"/>
  <c r="I1483" i="157"/>
  <c r="I1553" i="157" s="1"/>
  <c r="G527" i="37" s="1"/>
  <c r="I903" i="157"/>
  <c r="G124" i="37" s="1"/>
  <c r="C132" i="57"/>
  <c r="D906" i="37" s="1"/>
  <c r="C71" i="57"/>
  <c r="C135" i="57" s="1"/>
  <c r="D909" i="37" s="1"/>
  <c r="E66" i="46"/>
  <c r="E128" i="46" s="1"/>
  <c r="F247" i="37" s="1"/>
  <c r="E125" i="46"/>
  <c r="F244" i="37" s="1"/>
  <c r="D63" i="46"/>
  <c r="D125" i="46" s="1"/>
  <c r="E244" i="37" s="1"/>
  <c r="D95" i="46"/>
  <c r="E214" i="37" s="1"/>
  <c r="E132" i="57"/>
  <c r="F906" i="37" s="1"/>
  <c r="E71" i="57"/>
  <c r="E135" i="57" s="1"/>
  <c r="F909" i="37" s="1"/>
  <c r="D68" i="57"/>
  <c r="D132" i="57" s="1"/>
  <c r="E906" i="37" s="1"/>
  <c r="D101" i="57"/>
  <c r="E875" i="37" s="1"/>
  <c r="F2900" i="156"/>
  <c r="F2972" i="156" s="1"/>
  <c r="E484" i="37" s="1"/>
  <c r="I1295" i="157"/>
  <c r="G362" i="37" s="1"/>
  <c r="G1368" i="157"/>
  <c r="G1436" i="157" s="1"/>
  <c r="E423" i="37" s="1"/>
  <c r="G1553" i="157"/>
  <c r="E527" i="37" s="1"/>
  <c r="D332" i="37"/>
  <c r="D695" i="37"/>
  <c r="D828" i="37"/>
  <c r="D1021" i="37"/>
  <c r="D992" i="37"/>
  <c r="D405" i="37"/>
  <c r="F1653" i="157"/>
  <c r="F654" i="157"/>
  <c r="F2022" i="157"/>
  <c r="D933" i="37"/>
  <c r="F2286" i="157"/>
  <c r="F1436" i="157"/>
  <c r="D707" i="37"/>
  <c r="D91" i="37"/>
  <c r="F1160" i="157"/>
  <c r="D816" i="37"/>
  <c r="F2096" i="157"/>
  <c r="F1507" i="157"/>
  <c r="F164" i="157"/>
  <c r="D393" i="37"/>
  <c r="D514" i="37"/>
  <c r="F811" i="157"/>
  <c r="D527" i="37"/>
  <c r="D272" i="37"/>
  <c r="D667" i="37"/>
  <c r="D636" i="37"/>
  <c r="D1050" i="37"/>
  <c r="D649" i="37"/>
  <c r="D464" i="37"/>
  <c r="E3393" i="156"/>
  <c r="E2973" i="156"/>
  <c r="E3124" i="156"/>
  <c r="E2972" i="156"/>
  <c r="D284" i="37"/>
  <c r="D588" i="37"/>
  <c r="E2772" i="156"/>
  <c r="D452" i="37"/>
  <c r="D574" i="37"/>
  <c r="H811" i="157"/>
  <c r="G807" i="157"/>
  <c r="G2093" i="157"/>
  <c r="G808" i="157"/>
  <c r="H2226" i="157"/>
  <c r="H2289" i="157" s="1"/>
  <c r="F1025" i="37" s="1"/>
  <c r="H2286" i="157"/>
  <c r="F1022" i="37" s="1"/>
  <c r="G2223" i="157"/>
  <c r="G2286" i="157" s="1"/>
  <c r="E1022" i="37" s="1"/>
  <c r="G2256" i="157"/>
  <c r="E992" i="37" s="1"/>
  <c r="H1507" i="157"/>
  <c r="H1961" i="157"/>
  <c r="H2026" i="157" s="1"/>
  <c r="F850" i="37" s="1"/>
  <c r="H2023" i="157"/>
  <c r="F847" i="37" s="1"/>
  <c r="F1961" i="157"/>
  <c r="F2023" i="157"/>
  <c r="G1958" i="157"/>
  <c r="G2023" i="157" s="1"/>
  <c r="E847" i="37" s="1"/>
  <c r="G1992" i="157"/>
  <c r="E816" i="37" s="1"/>
  <c r="F2940" i="156"/>
  <c r="E452" i="37" s="1"/>
  <c r="I1266" i="157"/>
  <c r="G333" i="37" s="1"/>
  <c r="G1697" i="157"/>
  <c r="E707" i="37" s="1"/>
  <c r="G1649" i="157"/>
  <c r="G1650" i="157"/>
  <c r="G1685" i="157"/>
  <c r="E695" i="37" s="1"/>
  <c r="G1369" i="157"/>
  <c r="G1437" i="157" s="1"/>
  <c r="E424" i="37" s="1"/>
  <c r="G1504" i="157"/>
  <c r="G1540" i="157"/>
  <c r="E514" i="37" s="1"/>
  <c r="H1372" i="157"/>
  <c r="H1440" i="157" s="1"/>
  <c r="F427" i="37" s="1"/>
  <c r="H1436" i="157"/>
  <c r="F423" i="37" s="1"/>
  <c r="F1437" i="157"/>
  <c r="F1372" i="157"/>
  <c r="E340" i="37"/>
  <c r="I1273" i="157"/>
  <c r="G340" i="37" s="1"/>
  <c r="G1235" i="157"/>
  <c r="G1265" i="157"/>
  <c r="E332" i="37" s="1"/>
  <c r="F332" i="37"/>
  <c r="G1234" i="157"/>
  <c r="G1277" i="157"/>
  <c r="I1277" i="157" s="1"/>
  <c r="G344" i="37" s="1"/>
  <c r="I1209" i="157"/>
  <c r="F3195" i="156"/>
  <c r="F3258" i="156" s="1"/>
  <c r="E668" i="37" s="1"/>
  <c r="F3226" i="156"/>
  <c r="E636" i="37" s="1"/>
  <c r="E3198" i="156"/>
  <c r="E3258" i="156"/>
  <c r="G3198" i="156"/>
  <c r="G3261" i="156" s="1"/>
  <c r="F671" i="37" s="1"/>
  <c r="G2904" i="156"/>
  <c r="G2976" i="156" s="1"/>
  <c r="F488" i="37" s="1"/>
  <c r="F3104" i="156"/>
  <c r="E588" i="37" s="1"/>
  <c r="F3051" i="156"/>
  <c r="E3055" i="156"/>
  <c r="E3123" i="156"/>
  <c r="F3090" i="156"/>
  <c r="E574" i="37" s="1"/>
  <c r="F3052" i="156"/>
  <c r="F3124" i="156" s="1"/>
  <c r="E608" i="37" s="1"/>
  <c r="E2904" i="156"/>
  <c r="F2800" i="156"/>
  <c r="E272" i="37" s="1"/>
  <c r="F1440" i="157" l="1"/>
  <c r="F2026" i="157"/>
  <c r="D846" i="37"/>
  <c r="D423" i="37"/>
  <c r="D424" i="37"/>
  <c r="D847" i="37"/>
  <c r="D1022" i="37"/>
  <c r="E344" i="37"/>
  <c r="D1025" i="37"/>
  <c r="D607" i="37"/>
  <c r="D668" i="37"/>
  <c r="E3261" i="156"/>
  <c r="D484" i="37"/>
  <c r="E2976" i="156"/>
  <c r="E3127" i="156"/>
  <c r="D608" i="37"/>
  <c r="D485" i="37"/>
  <c r="I1265" i="157"/>
  <c r="G332" i="37" s="1"/>
  <c r="F3123" i="156"/>
  <c r="E607" i="37" s="1"/>
  <c r="D850" i="37" l="1"/>
  <c r="D427" i="37"/>
  <c r="D488" i="37"/>
  <c r="D671" i="37"/>
  <c r="D611" i="37"/>
  <c r="G2652" i="156"/>
  <c r="F18" i="37" s="1"/>
  <c r="E2652" i="156"/>
  <c r="G2651" i="156"/>
  <c r="F17" i="37" s="1"/>
  <c r="E2651" i="156"/>
  <c r="AB2653" i="156"/>
  <c r="AB2654" i="156"/>
  <c r="AA2576" i="156"/>
  <c r="Z2576" i="156"/>
  <c r="X2576" i="156"/>
  <c r="W2576" i="156"/>
  <c r="V2576" i="156"/>
  <c r="U2576" i="156"/>
  <c r="T2576" i="156"/>
  <c r="Q2576" i="156"/>
  <c r="G2573" i="156"/>
  <c r="G2561" i="156"/>
  <c r="F2574" i="156"/>
  <c r="E2573" i="156"/>
  <c r="F2564" i="156"/>
  <c r="F2563" i="156"/>
  <c r="F2562" i="156"/>
  <c r="E2561" i="156"/>
  <c r="F2568" i="156"/>
  <c r="Q2570" i="156"/>
  <c r="T2570" i="156"/>
  <c r="U2570" i="156"/>
  <c r="V2570" i="156"/>
  <c r="W2570" i="156"/>
  <c r="X2570" i="156"/>
  <c r="Z2570" i="156"/>
  <c r="AA2570" i="156"/>
  <c r="F2632" i="156"/>
  <c r="E2673" i="156"/>
  <c r="U2628" i="156"/>
  <c r="AA2626" i="156"/>
  <c r="Z2626" i="156"/>
  <c r="W2626" i="156"/>
  <c r="V2626" i="156"/>
  <c r="Q2626" i="156"/>
  <c r="U2625" i="156"/>
  <c r="I2624" i="156"/>
  <c r="I2625" i="156" s="1"/>
  <c r="G2624" i="156"/>
  <c r="E2624" i="156"/>
  <c r="K2623" i="156"/>
  <c r="O2623" i="156" s="1"/>
  <c r="F2623" i="156"/>
  <c r="F2614" i="156"/>
  <c r="H2614" i="156" s="1"/>
  <c r="G2613" i="156"/>
  <c r="G2612" i="156" s="1"/>
  <c r="G2618" i="156" s="1"/>
  <c r="E2615" i="156"/>
  <c r="E2613" i="156"/>
  <c r="AA2619" i="156"/>
  <c r="Z2619" i="156"/>
  <c r="W2619" i="156"/>
  <c r="V2619" i="156"/>
  <c r="F2616" i="156"/>
  <c r="U2615" i="156"/>
  <c r="G2615" i="156"/>
  <c r="T2614" i="156"/>
  <c r="T2613" i="156"/>
  <c r="T2610" i="156"/>
  <c r="AA2608" i="156"/>
  <c r="Z2608" i="156"/>
  <c r="Y2608" i="156"/>
  <c r="W2608" i="156"/>
  <c r="V2608" i="156"/>
  <c r="Q2608" i="156"/>
  <c r="F2607" i="156"/>
  <c r="F2606" i="156"/>
  <c r="F2605" i="156"/>
  <c r="F2604" i="156"/>
  <c r="U2603" i="156"/>
  <c r="T2608" i="156"/>
  <c r="G2603" i="156"/>
  <c r="E2603" i="156"/>
  <c r="U2602" i="156"/>
  <c r="T2602" i="156"/>
  <c r="F2598" i="156"/>
  <c r="F2597" i="156"/>
  <c r="F2596" i="156"/>
  <c r="F2595" i="156"/>
  <c r="F2594" i="156"/>
  <c r="F2593" i="156"/>
  <c r="F2592" i="156"/>
  <c r="F2591" i="156"/>
  <c r="F2590" i="156"/>
  <c r="F2589" i="156"/>
  <c r="F2588" i="156"/>
  <c r="F2587" i="156"/>
  <c r="G2586" i="156"/>
  <c r="E2586" i="156"/>
  <c r="AA2599" i="156"/>
  <c r="AA2600" i="156" s="1"/>
  <c r="Z2599" i="156"/>
  <c r="Z2600" i="156" s="1"/>
  <c r="Y2599" i="156"/>
  <c r="W2599" i="156"/>
  <c r="W2600" i="156" s="1"/>
  <c r="V2599" i="156"/>
  <c r="V2600" i="156" s="1"/>
  <c r="Q2599" i="156"/>
  <c r="U2586" i="156"/>
  <c r="T2599" i="156"/>
  <c r="U2585" i="156"/>
  <c r="T2585" i="156"/>
  <c r="U2639" i="156"/>
  <c r="G2639" i="156"/>
  <c r="E2639" i="156"/>
  <c r="U2638" i="156"/>
  <c r="K2638" i="156"/>
  <c r="O2638" i="156" s="1"/>
  <c r="J2638" i="156"/>
  <c r="F2638" i="156"/>
  <c r="U2637" i="156"/>
  <c r="X2603" i="156" l="1"/>
  <c r="X2608" i="156" s="1"/>
  <c r="X2609" i="156" s="1"/>
  <c r="X2628" i="156"/>
  <c r="X2615" i="156"/>
  <c r="X2586" i="156"/>
  <c r="T2609" i="156"/>
  <c r="X2612" i="156"/>
  <c r="X2625" i="156"/>
  <c r="X2639" i="156"/>
  <c r="T2600" i="156"/>
  <c r="X2585" i="156"/>
  <c r="X2602" i="156"/>
  <c r="AA2609" i="156"/>
  <c r="V2609" i="156"/>
  <c r="W2609" i="156"/>
  <c r="Z2609" i="156"/>
  <c r="T2618" i="156"/>
  <c r="X2599" i="156"/>
  <c r="X2600" i="156" s="1"/>
  <c r="U2618" i="156"/>
  <c r="U2640" i="156"/>
  <c r="T2635" i="156"/>
  <c r="AA2635" i="156"/>
  <c r="U2635" i="156"/>
  <c r="V2635" i="156"/>
  <c r="W2635" i="156"/>
  <c r="Z2635" i="156"/>
  <c r="Q2600" i="156"/>
  <c r="Q2609" i="156"/>
  <c r="Q2619" i="156"/>
  <c r="Q2635" i="156"/>
  <c r="H2590" i="156"/>
  <c r="H2596" i="156"/>
  <c r="H2607" i="156"/>
  <c r="H2563" i="156"/>
  <c r="H2604" i="156"/>
  <c r="F2639" i="156"/>
  <c r="H2639" i="156" s="1"/>
  <c r="H2591" i="156"/>
  <c r="H2597" i="156"/>
  <c r="D17" i="37"/>
  <c r="H2587" i="156"/>
  <c r="H2592" i="156"/>
  <c r="H2598" i="156"/>
  <c r="H2593" i="156"/>
  <c r="H2623" i="156"/>
  <c r="H2624" i="156" s="1"/>
  <c r="H2625" i="156" s="1"/>
  <c r="H2568" i="156"/>
  <c r="H2574" i="156"/>
  <c r="D18" i="37"/>
  <c r="H2594" i="156"/>
  <c r="H2616" i="156"/>
  <c r="H2589" i="156"/>
  <c r="H2595" i="156"/>
  <c r="H2606" i="156"/>
  <c r="E2612" i="156"/>
  <c r="E2618" i="156" s="1"/>
  <c r="D39" i="37"/>
  <c r="H2562" i="156"/>
  <c r="T2626" i="156"/>
  <c r="S66" i="37"/>
  <c r="U2626" i="156"/>
  <c r="G2625" i="156"/>
  <c r="E2625" i="156"/>
  <c r="H2632" i="156"/>
  <c r="F2630" i="156"/>
  <c r="F2613" i="156"/>
  <c r="F2612" i="156" s="1"/>
  <c r="F2618" i="156" s="1"/>
  <c r="G2629" i="156"/>
  <c r="G2633" i="156" s="1"/>
  <c r="E2629" i="156"/>
  <c r="J2639" i="156"/>
  <c r="F2561" i="156"/>
  <c r="H2561" i="156" s="1"/>
  <c r="F2573" i="156"/>
  <c r="H2573" i="156" s="1"/>
  <c r="H2564" i="156"/>
  <c r="K2624" i="156"/>
  <c r="F2624" i="156"/>
  <c r="P2623" i="156"/>
  <c r="P2624" i="156" s="1"/>
  <c r="P2625" i="156" s="1"/>
  <c r="O2624" i="156"/>
  <c r="L2623" i="156"/>
  <c r="F2615" i="156"/>
  <c r="F2586" i="156"/>
  <c r="H2586" i="156" s="1"/>
  <c r="H2588" i="156"/>
  <c r="F2603" i="156"/>
  <c r="H2603" i="156" s="1"/>
  <c r="H2605" i="156"/>
  <c r="U2608" i="156"/>
  <c r="U2599" i="156"/>
  <c r="H2638" i="156"/>
  <c r="O2639" i="156"/>
  <c r="P2639" i="156" s="1"/>
  <c r="P2638" i="156"/>
  <c r="K2639" i="156"/>
  <c r="I2639" i="156" s="1"/>
  <c r="L2638" i="156"/>
  <c r="U2609" i="156" l="1"/>
  <c r="U2600" i="156"/>
  <c r="U2619" i="156"/>
  <c r="AB66" i="37"/>
  <c r="T2619" i="156"/>
  <c r="X2640" i="156"/>
  <c r="X2618" i="156"/>
  <c r="X2635" i="156"/>
  <c r="E2617" i="156"/>
  <c r="E2633" i="156"/>
  <c r="X2626" i="156"/>
  <c r="F2625" i="156"/>
  <c r="K2625" i="156"/>
  <c r="O2625" i="156"/>
  <c r="G2634" i="156"/>
  <c r="H2615" i="156"/>
  <c r="H2618" i="156" s="1"/>
  <c r="N2623" i="156"/>
  <c r="L2624" i="156"/>
  <c r="H2613" i="156"/>
  <c r="G2617" i="156"/>
  <c r="H2612" i="156"/>
  <c r="F2617" i="156"/>
  <c r="N2638" i="156"/>
  <c r="L2639" i="156"/>
  <c r="N2639" i="156" s="1"/>
  <c r="X2619" i="156" l="1"/>
  <c r="E2634" i="156"/>
  <c r="L2625" i="156"/>
  <c r="F2629" i="156"/>
  <c r="H2630" i="156"/>
  <c r="N2624" i="156"/>
  <c r="J2623" i="156"/>
  <c r="H2617" i="156"/>
  <c r="H2629" i="156" l="1"/>
  <c r="F2633" i="156"/>
  <c r="J2624" i="156"/>
  <c r="N2625" i="156"/>
  <c r="J2625" i="156" s="1"/>
  <c r="F2634" i="156" l="1"/>
  <c r="H2633" i="156"/>
  <c r="H2634" i="156" l="1"/>
  <c r="F2556" i="156"/>
  <c r="F2555" i="156"/>
  <c r="F2554" i="156"/>
  <c r="F2553" i="156"/>
  <c r="G2552" i="156"/>
  <c r="E2552" i="156"/>
  <c r="E2544" i="156"/>
  <c r="E2541" i="156"/>
  <c r="E2540" i="156"/>
  <c r="E2537" i="156"/>
  <c r="G2510" i="156"/>
  <c r="F2519" i="156"/>
  <c r="F2518" i="156"/>
  <c r="F2517" i="156"/>
  <c r="F2516" i="156"/>
  <c r="F2515" i="156"/>
  <c r="F2514" i="156"/>
  <c r="F2513" i="156"/>
  <c r="F2512" i="156"/>
  <c r="F2511" i="156"/>
  <c r="E2510" i="156"/>
  <c r="F2502" i="156"/>
  <c r="F2501" i="156"/>
  <c r="F2500" i="156"/>
  <c r="F2499" i="156"/>
  <c r="G2498" i="156"/>
  <c r="E2498" i="156"/>
  <c r="F2491" i="156"/>
  <c r="H2491" i="156" s="1"/>
  <c r="E2488" i="156"/>
  <c r="H2515" i="156" l="1"/>
  <c r="H2516" i="156"/>
  <c r="H2511" i="156"/>
  <c r="H2517" i="156"/>
  <c r="H2499" i="156"/>
  <c r="H2512" i="156"/>
  <c r="H2514" i="156"/>
  <c r="H2500" i="156"/>
  <c r="H2513" i="156"/>
  <c r="H2501" i="156"/>
  <c r="E2487" i="156"/>
  <c r="H2553" i="156"/>
  <c r="H2554" i="156"/>
  <c r="H2555" i="156"/>
  <c r="H2556" i="156"/>
  <c r="E2547" i="156"/>
  <c r="E2536" i="156"/>
  <c r="F2552" i="156"/>
  <c r="F2510" i="156"/>
  <c r="E2548" i="156" l="1"/>
  <c r="H2552" i="156"/>
  <c r="E2546" i="156"/>
  <c r="G2454" i="156"/>
  <c r="G2455" i="156" s="1"/>
  <c r="E2454" i="156"/>
  <c r="K2453" i="156"/>
  <c r="L2453" i="156" s="1"/>
  <c r="J2453" i="156"/>
  <c r="F2453" i="156"/>
  <c r="F2431" i="156"/>
  <c r="F2430" i="156"/>
  <c r="F2410" i="156"/>
  <c r="F2407" i="156"/>
  <c r="F2406" i="156"/>
  <c r="G2424" i="156"/>
  <c r="G2411" i="156"/>
  <c r="G2423" i="156" s="1"/>
  <c r="G2405" i="156"/>
  <c r="G2404" i="156" s="1"/>
  <c r="G2422" i="156" s="1"/>
  <c r="F2424" i="156"/>
  <c r="F2411" i="156"/>
  <c r="F2423" i="156" s="1"/>
  <c r="E2424" i="156"/>
  <c r="E2411" i="156"/>
  <c r="E2405" i="156"/>
  <c r="G2399" i="156"/>
  <c r="G2400" i="156" s="1"/>
  <c r="K2398" i="156"/>
  <c r="K2399" i="156" s="1"/>
  <c r="K2400" i="156" s="1"/>
  <c r="J2398" i="156"/>
  <c r="F2398" i="156"/>
  <c r="F2392" i="156"/>
  <c r="F2391" i="156"/>
  <c r="F2388" i="156"/>
  <c r="G2385" i="156"/>
  <c r="G2384" i="156" s="1"/>
  <c r="G2393" i="156" s="1"/>
  <c r="F2386" i="156"/>
  <c r="F2378" i="156"/>
  <c r="F2375" i="156"/>
  <c r="F2374" i="156"/>
  <c r="F2372" i="156"/>
  <c r="F2367" i="156"/>
  <c r="F2370" i="156"/>
  <c r="F2368" i="156"/>
  <c r="F2366" i="156"/>
  <c r="F2365" i="156"/>
  <c r="F2364" i="156"/>
  <c r="F2363" i="156"/>
  <c r="F2362" i="156"/>
  <c r="F2361" i="156"/>
  <c r="F2360" i="156"/>
  <c r="G2390" i="156"/>
  <c r="G2387" i="156"/>
  <c r="G2394" i="156" s="1"/>
  <c r="E2399" i="156"/>
  <c r="E2390" i="156"/>
  <c r="E2387" i="156"/>
  <c r="E2385" i="156"/>
  <c r="G2379" i="156"/>
  <c r="G2324" i="156"/>
  <c r="F2326" i="156"/>
  <c r="F2325" i="156"/>
  <c r="G2349" i="156"/>
  <c r="F2344" i="156"/>
  <c r="F2343" i="156"/>
  <c r="F2342" i="156"/>
  <c r="F2341" i="156"/>
  <c r="F2340" i="156"/>
  <c r="F2339" i="156"/>
  <c r="H2339" i="156" s="1"/>
  <c r="F2351" i="156"/>
  <c r="F2350" i="156"/>
  <c r="E2349" i="156"/>
  <c r="E2324" i="156"/>
  <c r="G2265" i="156"/>
  <c r="G2261" i="156"/>
  <c r="E2265" i="156"/>
  <c r="E2261" i="156"/>
  <c r="G2258" i="156"/>
  <c r="E2258" i="156"/>
  <c r="F2244" i="156"/>
  <c r="G2243" i="156"/>
  <c r="G2241" i="156" s="1"/>
  <c r="G2237" i="156"/>
  <c r="G2224" i="156"/>
  <c r="G2218" i="156"/>
  <c r="F2250" i="156"/>
  <c r="F2249" i="156"/>
  <c r="F2248" i="156"/>
  <c r="F2245" i="156"/>
  <c r="F2238" i="156"/>
  <c r="F2233" i="156"/>
  <c r="F2231" i="156"/>
  <c r="F2228" i="156"/>
  <c r="F2226" i="156"/>
  <c r="F2225" i="156"/>
  <c r="F2223" i="156"/>
  <c r="F2222" i="156"/>
  <c r="F2220" i="156"/>
  <c r="E2243" i="156"/>
  <c r="E2237" i="156"/>
  <c r="E2224" i="156"/>
  <c r="E2218" i="156"/>
  <c r="G2188" i="156"/>
  <c r="G2184" i="156"/>
  <c r="E2188" i="156"/>
  <c r="E2184" i="156"/>
  <c r="G2160" i="156"/>
  <c r="G2147" i="156"/>
  <c r="G2141" i="156"/>
  <c r="G2166" i="156"/>
  <c r="F2173" i="156"/>
  <c r="F2172" i="156"/>
  <c r="F2168" i="156"/>
  <c r="F2161" i="156"/>
  <c r="F2156" i="156"/>
  <c r="F2154" i="156"/>
  <c r="F2151" i="156"/>
  <c r="F2149" i="156"/>
  <c r="F2148" i="156"/>
  <c r="F2146" i="156"/>
  <c r="F2145" i="156"/>
  <c r="F2143" i="156"/>
  <c r="E2166" i="156"/>
  <c r="E2160" i="156"/>
  <c r="E2147" i="156"/>
  <c r="E2141" i="156"/>
  <c r="G2124" i="156"/>
  <c r="G2120" i="156"/>
  <c r="E2124" i="156"/>
  <c r="E2120" i="156"/>
  <c r="G2100" i="156"/>
  <c r="G2096" i="156"/>
  <c r="G2083" i="156"/>
  <c r="G2077" i="156"/>
  <c r="F2109" i="156"/>
  <c r="F2108" i="156"/>
  <c r="F2104" i="156"/>
  <c r="F2099" i="156"/>
  <c r="F2098" i="156"/>
  <c r="F2097" i="156"/>
  <c r="F2092" i="156"/>
  <c r="F2090" i="156"/>
  <c r="F2087" i="156"/>
  <c r="F2085" i="156"/>
  <c r="F2084" i="156"/>
  <c r="F2082" i="156"/>
  <c r="F2081" i="156"/>
  <c r="H2081" i="156" s="1"/>
  <c r="F2079" i="156"/>
  <c r="E2102" i="156"/>
  <c r="E2096" i="156"/>
  <c r="E2083" i="156"/>
  <c r="E2077" i="156"/>
  <c r="F2429" i="156" l="1"/>
  <c r="H2090" i="156"/>
  <c r="H2231" i="156"/>
  <c r="H2341" i="156"/>
  <c r="H2430" i="156"/>
  <c r="H2368" i="156"/>
  <c r="H2344" i="156"/>
  <c r="H2365" i="156"/>
  <c r="H2375" i="156"/>
  <c r="H2372" i="156"/>
  <c r="G2380" i="156"/>
  <c r="F2089" i="156"/>
  <c r="F2153" i="156"/>
  <c r="F2230" i="156"/>
  <c r="E2164" i="156"/>
  <c r="E2185" i="156" s="1"/>
  <c r="F2184" i="156"/>
  <c r="H2184" i="156" s="1"/>
  <c r="H2245" i="156"/>
  <c r="H2350" i="156"/>
  <c r="F2387" i="156"/>
  <c r="H2154" i="156"/>
  <c r="E2384" i="156"/>
  <c r="H2391" i="156"/>
  <c r="F2454" i="156"/>
  <c r="F2455" i="156" s="1"/>
  <c r="F2456" i="156" s="1"/>
  <c r="F2102" i="156"/>
  <c r="H2102" i="156" s="1"/>
  <c r="F2120" i="156"/>
  <c r="H2120" i="156" s="1"/>
  <c r="H2104" i="156"/>
  <c r="H2145" i="156"/>
  <c r="H2156" i="156"/>
  <c r="E2241" i="156"/>
  <c r="E2262" i="156" s="1"/>
  <c r="E2394" i="156"/>
  <c r="H2392" i="156"/>
  <c r="E2455" i="156"/>
  <c r="F2160" i="156"/>
  <c r="H2325" i="156"/>
  <c r="F2399" i="156"/>
  <c r="F2400" i="156" s="1"/>
  <c r="E2423" i="156"/>
  <c r="H2092" i="156"/>
  <c r="F2166" i="156"/>
  <c r="F2164" i="156" s="1"/>
  <c r="H2326" i="156"/>
  <c r="E2400" i="156"/>
  <c r="F2385" i="156"/>
  <c r="H2385" i="156" s="1"/>
  <c r="E2404" i="156"/>
  <c r="F2237" i="156"/>
  <c r="H2098" i="156"/>
  <c r="H2233" i="156"/>
  <c r="F2261" i="156"/>
  <c r="H2222" i="156"/>
  <c r="G2396" i="156"/>
  <c r="J2399" i="156"/>
  <c r="J2400" i="156" s="1"/>
  <c r="J2454" i="156"/>
  <c r="J2455" i="156" s="1"/>
  <c r="F2405" i="156"/>
  <c r="F2404" i="156" s="1"/>
  <c r="F2422" i="156" s="1"/>
  <c r="F2425" i="156" s="1"/>
  <c r="O2398" i="156"/>
  <c r="O2399" i="156" s="1"/>
  <c r="O2400" i="156" s="1"/>
  <c r="H2388" i="156"/>
  <c r="O2453" i="156"/>
  <c r="O2454" i="156" s="1"/>
  <c r="O2455" i="156" s="1"/>
  <c r="K2454" i="156"/>
  <c r="K2455" i="156" s="1"/>
  <c r="N2453" i="156"/>
  <c r="L2454" i="156"/>
  <c r="L2455" i="156" s="1"/>
  <c r="H2453" i="156"/>
  <c r="H2386" i="156"/>
  <c r="F2390" i="156"/>
  <c r="H2390" i="156" s="1"/>
  <c r="G2425" i="156"/>
  <c r="H2398" i="156"/>
  <c r="I2399" i="156"/>
  <c r="I2400" i="156" s="1"/>
  <c r="L2398" i="156"/>
  <c r="G2262" i="156"/>
  <c r="F2324" i="156"/>
  <c r="H2324" i="156" s="1"/>
  <c r="E2152" i="156"/>
  <c r="G2152" i="156"/>
  <c r="F2349" i="156"/>
  <c r="H2349" i="156" s="1"/>
  <c r="E2229" i="156"/>
  <c r="F2224" i="156"/>
  <c r="G2229" i="156"/>
  <c r="E2100" i="156"/>
  <c r="F2218" i="156"/>
  <c r="F2083" i="156"/>
  <c r="F2147" i="156"/>
  <c r="H2238" i="156"/>
  <c r="F2243" i="156"/>
  <c r="F2241" i="156" s="1"/>
  <c r="H2168" i="156"/>
  <c r="H2161" i="156"/>
  <c r="G2121" i="156"/>
  <c r="F2141" i="156"/>
  <c r="E2088" i="156"/>
  <c r="F2077" i="156"/>
  <c r="F2096" i="156"/>
  <c r="G2088" i="156"/>
  <c r="G2122" i="156" l="1"/>
  <c r="G2125" i="156" s="1"/>
  <c r="G2186" i="156"/>
  <c r="H2096" i="156"/>
  <c r="H2237" i="156"/>
  <c r="F2384" i="156"/>
  <c r="F2393" i="156" s="1"/>
  <c r="H2393" i="156" s="1"/>
  <c r="H2454" i="156"/>
  <c r="H2455" i="156" s="1"/>
  <c r="H2399" i="156"/>
  <c r="H2400" i="156" s="1"/>
  <c r="H2160" i="156"/>
  <c r="F2152" i="156"/>
  <c r="H2166" i="156"/>
  <c r="H2387" i="156"/>
  <c r="F2394" i="156"/>
  <c r="H2394" i="156" s="1"/>
  <c r="E2122" i="156"/>
  <c r="E2186" i="156"/>
  <c r="E2189" i="156" s="1"/>
  <c r="E2393" i="156"/>
  <c r="E2422" i="156"/>
  <c r="E2121" i="156"/>
  <c r="F2100" i="156"/>
  <c r="H2261" i="156"/>
  <c r="F2229" i="156"/>
  <c r="G2263" i="156"/>
  <c r="G2266" i="156" s="1"/>
  <c r="E2263" i="156"/>
  <c r="H2422" i="156"/>
  <c r="I2454" i="156"/>
  <c r="I2455" i="156" s="1"/>
  <c r="N2454" i="156"/>
  <c r="N2455" i="156" s="1"/>
  <c r="H2425" i="156"/>
  <c r="L2399" i="156"/>
  <c r="L2400" i="156" s="1"/>
  <c r="N2398" i="156"/>
  <c r="F2185" i="156"/>
  <c r="F2262" i="156"/>
  <c r="H2241" i="156"/>
  <c r="F2088" i="156"/>
  <c r="H2152" i="156" l="1"/>
  <c r="F2122" i="156"/>
  <c r="F2263" i="156"/>
  <c r="H2384" i="156"/>
  <c r="F2396" i="156"/>
  <c r="H2396" i="156" s="1"/>
  <c r="F2186" i="156"/>
  <c r="F2121" i="156"/>
  <c r="H2100" i="156"/>
  <c r="E2425" i="156"/>
  <c r="E2266" i="156"/>
  <c r="E2125" i="156"/>
  <c r="E2396" i="156"/>
  <c r="N2399" i="156"/>
  <c r="N2400" i="156" s="1"/>
  <c r="G2054" i="156" l="1"/>
  <c r="G2050" i="156"/>
  <c r="E2054" i="156"/>
  <c r="E2050" i="156"/>
  <c r="F2049" i="156"/>
  <c r="F2048" i="156"/>
  <c r="F2047" i="156"/>
  <c r="F2046" i="156"/>
  <c r="F2045" i="156"/>
  <c r="F2044" i="156"/>
  <c r="F2043" i="156"/>
  <c r="F2041" i="156"/>
  <c r="F2042" i="156"/>
  <c r="F2040" i="156"/>
  <c r="F2039" i="156"/>
  <c r="F2038" i="156"/>
  <c r="F2037" i="156"/>
  <c r="F2036" i="156"/>
  <c r="F2035" i="156"/>
  <c r="F2034" i="156"/>
  <c r="F2033" i="156"/>
  <c r="F2032" i="156"/>
  <c r="F2030" i="156"/>
  <c r="F2031" i="156"/>
  <c r="F2029" i="156"/>
  <c r="F2026" i="156"/>
  <c r="F2028" i="156"/>
  <c r="F2027" i="156"/>
  <c r="G2000" i="156"/>
  <c r="G1998" i="156" s="1"/>
  <c r="G1994" i="156"/>
  <c r="G1981" i="156"/>
  <c r="G1975" i="156"/>
  <c r="F2007" i="156"/>
  <c r="F2006" i="156"/>
  <c r="F2005" i="156"/>
  <c r="F2003" i="156"/>
  <c r="H2003" i="156" s="1"/>
  <c r="F2002" i="156"/>
  <c r="F2001" i="156"/>
  <c r="F1997" i="156"/>
  <c r="F1996" i="156"/>
  <c r="F1995" i="156"/>
  <c r="F1993" i="156"/>
  <c r="F1990" i="156"/>
  <c r="F1988" i="156"/>
  <c r="F1985" i="156"/>
  <c r="F1983" i="156"/>
  <c r="F1982" i="156"/>
  <c r="H1982" i="156" s="1"/>
  <c r="F1980" i="156"/>
  <c r="F1979" i="156"/>
  <c r="H1979" i="156" s="1"/>
  <c r="F1977" i="156"/>
  <c r="E2000" i="156"/>
  <c r="E1994" i="156"/>
  <c r="E1981" i="156"/>
  <c r="E1975" i="156"/>
  <c r="U1971" i="156"/>
  <c r="U1970" i="156"/>
  <c r="U1969" i="156"/>
  <c r="K1971" i="156"/>
  <c r="J1971" i="156"/>
  <c r="K1970" i="156"/>
  <c r="O1970" i="156" s="1"/>
  <c r="P1970" i="156" s="1"/>
  <c r="J1970" i="156"/>
  <c r="K1969" i="156"/>
  <c r="J1969" i="156"/>
  <c r="F1971" i="156"/>
  <c r="H1971" i="156" s="1"/>
  <c r="F1970" i="156"/>
  <c r="H1970" i="156" s="1"/>
  <c r="F1969" i="156"/>
  <c r="H1969" i="156" s="1"/>
  <c r="F1968" i="156"/>
  <c r="G1935" i="156"/>
  <c r="E1935" i="156"/>
  <c r="G1910" i="156"/>
  <c r="G1905" i="156"/>
  <c r="G1900" i="156"/>
  <c r="G1894" i="156"/>
  <c r="G1932" i="156" s="1"/>
  <c r="F1913" i="156"/>
  <c r="F1912" i="156"/>
  <c r="F1909" i="156"/>
  <c r="F1902" i="156"/>
  <c r="F1901" i="156"/>
  <c r="F1899" i="156"/>
  <c r="F1898" i="156"/>
  <c r="H1898" i="156" s="1"/>
  <c r="F1896" i="156"/>
  <c r="E1914" i="156"/>
  <c r="E1910" i="156"/>
  <c r="E1905" i="156"/>
  <c r="E1900" i="156"/>
  <c r="E1894" i="156"/>
  <c r="G1868" i="156"/>
  <c r="E1868" i="156"/>
  <c r="G1844" i="156"/>
  <c r="G1839" i="156"/>
  <c r="G1834" i="156"/>
  <c r="G1828" i="156"/>
  <c r="G1865" i="156" s="1"/>
  <c r="F1847" i="156"/>
  <c r="F1846" i="156"/>
  <c r="F1843" i="156"/>
  <c r="F1842" i="156"/>
  <c r="F1836" i="156"/>
  <c r="F1835" i="156"/>
  <c r="F1833" i="156"/>
  <c r="F1832" i="156"/>
  <c r="H1832" i="156" s="1"/>
  <c r="F1830" i="156"/>
  <c r="E1848" i="156"/>
  <c r="E1844" i="156"/>
  <c r="E1839" i="156"/>
  <c r="E1834" i="156"/>
  <c r="E1828" i="156"/>
  <c r="G1817" i="156"/>
  <c r="E1817" i="156"/>
  <c r="G1792" i="156"/>
  <c r="G1787" i="156"/>
  <c r="G1782" i="156"/>
  <c r="G1776" i="156"/>
  <c r="G1814" i="156" s="1"/>
  <c r="F1795" i="156"/>
  <c r="F1794" i="156"/>
  <c r="F1791" i="156"/>
  <c r="F1790" i="156"/>
  <c r="F1784" i="156"/>
  <c r="F1783" i="156"/>
  <c r="F1781" i="156"/>
  <c r="F1780" i="156"/>
  <c r="H1780" i="156" s="1"/>
  <c r="F1778" i="156"/>
  <c r="F1777" i="156"/>
  <c r="E1796" i="156"/>
  <c r="E1792" i="156"/>
  <c r="E1787" i="156"/>
  <c r="E1782" i="156"/>
  <c r="E1776" i="156"/>
  <c r="G1763" i="156"/>
  <c r="E1763" i="156"/>
  <c r="G1738" i="156"/>
  <c r="G1733" i="156"/>
  <c r="G1728" i="156"/>
  <c r="G1722" i="156"/>
  <c r="G1760" i="156" s="1"/>
  <c r="F1741" i="156"/>
  <c r="F1740" i="156"/>
  <c r="F1737" i="156"/>
  <c r="F1736" i="156"/>
  <c r="F1730" i="156"/>
  <c r="F1729" i="156"/>
  <c r="F1727" i="156"/>
  <c r="F1726" i="156"/>
  <c r="F1724" i="156"/>
  <c r="E1738" i="156"/>
  <c r="E1733" i="156"/>
  <c r="E1728" i="156"/>
  <c r="E1722" i="156"/>
  <c r="G1669" i="156"/>
  <c r="G1665" i="156"/>
  <c r="E1669" i="156"/>
  <c r="E1665" i="156"/>
  <c r="G1642" i="156"/>
  <c r="G1638" i="156"/>
  <c r="G1625" i="156"/>
  <c r="G1619" i="156"/>
  <c r="F1651" i="156"/>
  <c r="F1650" i="156"/>
  <c r="F1639" i="156"/>
  <c r="F1634" i="156"/>
  <c r="F1632" i="156"/>
  <c r="F1629" i="156"/>
  <c r="F1627" i="156"/>
  <c r="F1626" i="156"/>
  <c r="F1624" i="156"/>
  <c r="F1623" i="156"/>
  <c r="F1621" i="156"/>
  <c r="E1642" i="156"/>
  <c r="E1638" i="156"/>
  <c r="E1625" i="156"/>
  <c r="E1619" i="156"/>
  <c r="G1608" i="156"/>
  <c r="G1604" i="156"/>
  <c r="E1608" i="156"/>
  <c r="E1604" i="156"/>
  <c r="G1586" i="156"/>
  <c r="G1584" i="156" s="1"/>
  <c r="G1580" i="156"/>
  <c r="G1567" i="156"/>
  <c r="G1561" i="156"/>
  <c r="F1593" i="156"/>
  <c r="F1592" i="156"/>
  <c r="F1588" i="156"/>
  <c r="F1583" i="156"/>
  <c r="F1582" i="156"/>
  <c r="F1581" i="156"/>
  <c r="F1579" i="156"/>
  <c r="F1576" i="156"/>
  <c r="F1574" i="156"/>
  <c r="F1571" i="156"/>
  <c r="F1569" i="156"/>
  <c r="F1568" i="156"/>
  <c r="F1566" i="156"/>
  <c r="F1565" i="156"/>
  <c r="H1565" i="156" s="1"/>
  <c r="F1563" i="156"/>
  <c r="E1586" i="156"/>
  <c r="E1580" i="156"/>
  <c r="E1567" i="156"/>
  <c r="E1561" i="156"/>
  <c r="G1668" i="156" l="1"/>
  <c r="G1816" i="156"/>
  <c r="G1867" i="156"/>
  <c r="G1934" i="156"/>
  <c r="G1630" i="156"/>
  <c r="H1996" i="156"/>
  <c r="H1913" i="156"/>
  <c r="H1574" i="156"/>
  <c r="H1579" i="156"/>
  <c r="H1632" i="156"/>
  <c r="H1582" i="156"/>
  <c r="G1762" i="156"/>
  <c r="H2026" i="156"/>
  <c r="H2030" i="156"/>
  <c r="H2031" i="156"/>
  <c r="H2032" i="156"/>
  <c r="H2029" i="156"/>
  <c r="H2033" i="156"/>
  <c r="O1971" i="156"/>
  <c r="P1971" i="156" s="1"/>
  <c r="O1969" i="156"/>
  <c r="P1969" i="156" s="1"/>
  <c r="F1573" i="156"/>
  <c r="F1631" i="156"/>
  <c r="F1987" i="156"/>
  <c r="E1998" i="156"/>
  <c r="E2051" i="156" s="1"/>
  <c r="E1762" i="156"/>
  <c r="E1934" i="156"/>
  <c r="E1668" i="156"/>
  <c r="F1665" i="156"/>
  <c r="H1665" i="156" s="1"/>
  <c r="H1795" i="156"/>
  <c r="H1639" i="156"/>
  <c r="H1741" i="156"/>
  <c r="E1816" i="156"/>
  <c r="E1584" i="156"/>
  <c r="E1605" i="156" s="1"/>
  <c r="F1604" i="156"/>
  <c r="F1905" i="156"/>
  <c r="E1760" i="156"/>
  <c r="F1586" i="156"/>
  <c r="F1584" i="156" s="1"/>
  <c r="H1584" i="156" s="1"/>
  <c r="H1726" i="156"/>
  <c r="E1867" i="156"/>
  <c r="H1847" i="156"/>
  <c r="F1625" i="156"/>
  <c r="H1993" i="156"/>
  <c r="H1988" i="156"/>
  <c r="F2050" i="156"/>
  <c r="H2050" i="156" s="1"/>
  <c r="E1630" i="156"/>
  <c r="E1732" i="156"/>
  <c r="G1732" i="156"/>
  <c r="G1904" i="156"/>
  <c r="E1904" i="156"/>
  <c r="F1900" i="156"/>
  <c r="G2051" i="156"/>
  <c r="G1786" i="156"/>
  <c r="E1838" i="156"/>
  <c r="F1787" i="156"/>
  <c r="F1776" i="156"/>
  <c r="F1814" i="156" s="1"/>
  <c r="E1932" i="156"/>
  <c r="E1865" i="156"/>
  <c r="F1844" i="156"/>
  <c r="F1567" i="156"/>
  <c r="G1986" i="156"/>
  <c r="F1981" i="156"/>
  <c r="F1642" i="156"/>
  <c r="H1642" i="156" s="1"/>
  <c r="F1894" i="156"/>
  <c r="F1932" i="156" s="1"/>
  <c r="E1666" i="156"/>
  <c r="E1572" i="156"/>
  <c r="F1619" i="156"/>
  <c r="F1975" i="156"/>
  <c r="F1738" i="156"/>
  <c r="E1814" i="156"/>
  <c r="F1994" i="156"/>
  <c r="G1666" i="156"/>
  <c r="F1722" i="156"/>
  <c r="F1760" i="156" s="1"/>
  <c r="E1986" i="156"/>
  <c r="F1792" i="156"/>
  <c r="E1786" i="156"/>
  <c r="H1588" i="156"/>
  <c r="F2000" i="156"/>
  <c r="F1998" i="156" s="1"/>
  <c r="H1998" i="156" s="1"/>
  <c r="H1623" i="156"/>
  <c r="H1634" i="156"/>
  <c r="F1561" i="156"/>
  <c r="G1605" i="156"/>
  <c r="F1638" i="156"/>
  <c r="F1733" i="156"/>
  <c r="F1782" i="156"/>
  <c r="F1828" i="156"/>
  <c r="F1865" i="156" s="1"/>
  <c r="G1572" i="156"/>
  <c r="L1969" i="156"/>
  <c r="L1970" i="156"/>
  <c r="N1970" i="156" s="1"/>
  <c r="L1971" i="156"/>
  <c r="H1846" i="156"/>
  <c r="F1834" i="156"/>
  <c r="F1839" i="156"/>
  <c r="F1910" i="156"/>
  <c r="F1728" i="156"/>
  <c r="G1838" i="156"/>
  <c r="F1580" i="156"/>
  <c r="G1667" i="156" l="1"/>
  <c r="F1668" i="156"/>
  <c r="F1816" i="156"/>
  <c r="F1762" i="156"/>
  <c r="F1867" i="156"/>
  <c r="F1934" i="156"/>
  <c r="H1638" i="156"/>
  <c r="G1815" i="156"/>
  <c r="G1818" i="156" s="1"/>
  <c r="G1606" i="156"/>
  <c r="G1866" i="156"/>
  <c r="G1869" i="156" s="1"/>
  <c r="G1933" i="156"/>
  <c r="G1936" i="156" s="1"/>
  <c r="G1761" i="156"/>
  <c r="G1764" i="156" s="1"/>
  <c r="H1905" i="156"/>
  <c r="H1733" i="156"/>
  <c r="H1839" i="156"/>
  <c r="H1844" i="156"/>
  <c r="H1792" i="156"/>
  <c r="H1738" i="156"/>
  <c r="H1787" i="156"/>
  <c r="H1910" i="156"/>
  <c r="H1728" i="156"/>
  <c r="N1969" i="156"/>
  <c r="N1971" i="156"/>
  <c r="F1630" i="156"/>
  <c r="H1604" i="156"/>
  <c r="F1904" i="156"/>
  <c r="H1586" i="156"/>
  <c r="E1815" i="156"/>
  <c r="E1818" i="156" s="1"/>
  <c r="E1606" i="156"/>
  <c r="E1609" i="156" s="1"/>
  <c r="E1866" i="156"/>
  <c r="E1869" i="156" s="1"/>
  <c r="E1761" i="156"/>
  <c r="E1933" i="156"/>
  <c r="E1667" i="156"/>
  <c r="E1670" i="156" s="1"/>
  <c r="G2052" i="156"/>
  <c r="G2055" i="156" s="1"/>
  <c r="E2052" i="156"/>
  <c r="F1986" i="156"/>
  <c r="G1670" i="156"/>
  <c r="G1609" i="156"/>
  <c r="F1786" i="156"/>
  <c r="F1838" i="156"/>
  <c r="F1666" i="156"/>
  <c r="F2051" i="156"/>
  <c r="F1732" i="156"/>
  <c r="F1572" i="156"/>
  <c r="F1605" i="156"/>
  <c r="F1667" i="156" l="1"/>
  <c r="F1815" i="156"/>
  <c r="F1606" i="156"/>
  <c r="F1933" i="156"/>
  <c r="F1761" i="156"/>
  <c r="F1866" i="156"/>
  <c r="E1936" i="156"/>
  <c r="E2055" i="156"/>
  <c r="E1764" i="156"/>
  <c r="F2052" i="156"/>
  <c r="G1547" i="156"/>
  <c r="E1547" i="156"/>
  <c r="E1543" i="156"/>
  <c r="F1529" i="156" l="1"/>
  <c r="F1528" i="156"/>
  <c r="F1524" i="156"/>
  <c r="F1521" i="156"/>
  <c r="G1516" i="156"/>
  <c r="F1517" i="156"/>
  <c r="F1512" i="156"/>
  <c r="F1510" i="156"/>
  <c r="G1503" i="156"/>
  <c r="F1505" i="156"/>
  <c r="F1504" i="156"/>
  <c r="F1502" i="156"/>
  <c r="F1501" i="156"/>
  <c r="H1501" i="156" s="1"/>
  <c r="F1500" i="156"/>
  <c r="F1499" i="156"/>
  <c r="G1497" i="156"/>
  <c r="E1532" i="156"/>
  <c r="E1522" i="156"/>
  <c r="E1516" i="156"/>
  <c r="E1503" i="156"/>
  <c r="E1497" i="156"/>
  <c r="F1509" i="156" l="1"/>
  <c r="H1524" i="156"/>
  <c r="F1522" i="156"/>
  <c r="H1522" i="156" s="1"/>
  <c r="E1530" i="156"/>
  <c r="E1546" i="156" s="1"/>
  <c r="F2671" i="156"/>
  <c r="F1516" i="156"/>
  <c r="H1512" i="156"/>
  <c r="H1510" i="156"/>
  <c r="E1520" i="156"/>
  <c r="F1503" i="156"/>
  <c r="H1517" i="156"/>
  <c r="E1508" i="156"/>
  <c r="G1508" i="156"/>
  <c r="G1485" i="156"/>
  <c r="E1485" i="156"/>
  <c r="E1481" i="156"/>
  <c r="F1470" i="156"/>
  <c r="F1469" i="156"/>
  <c r="G1463" i="156"/>
  <c r="G1461" i="156" s="1"/>
  <c r="F1465" i="156"/>
  <c r="G1457" i="156"/>
  <c r="F1460" i="156"/>
  <c r="F1459" i="156"/>
  <c r="F1458" i="156"/>
  <c r="F1456" i="156"/>
  <c r="F1455" i="156"/>
  <c r="F1446" i="156"/>
  <c r="F1445" i="156"/>
  <c r="F1443" i="156"/>
  <c r="F1442" i="156"/>
  <c r="G1438" i="156"/>
  <c r="E1473" i="156"/>
  <c r="E1463" i="156"/>
  <c r="E1457" i="156"/>
  <c r="E1444" i="156"/>
  <c r="E1438" i="156"/>
  <c r="G1425" i="156"/>
  <c r="E1425" i="156"/>
  <c r="E1421" i="156"/>
  <c r="F1409" i="156"/>
  <c r="G1400" i="156"/>
  <c r="F1398" i="156"/>
  <c r="F1397" i="156"/>
  <c r="F1384" i="156"/>
  <c r="G1382" i="156"/>
  <c r="F1383" i="156"/>
  <c r="F1381" i="156"/>
  <c r="F1379" i="156"/>
  <c r="F1380" i="156"/>
  <c r="H1380" i="156" s="1"/>
  <c r="G1376" i="156"/>
  <c r="E1400" i="156"/>
  <c r="E1395" i="156"/>
  <c r="E1382" i="156"/>
  <c r="E1376" i="156"/>
  <c r="G1356" i="156"/>
  <c r="G1352" i="156"/>
  <c r="E1356" i="156"/>
  <c r="E1352" i="156"/>
  <c r="F1325" i="156"/>
  <c r="F1324" i="156"/>
  <c r="G1312" i="156"/>
  <c r="F1313" i="156"/>
  <c r="F1308" i="156"/>
  <c r="F1306" i="156"/>
  <c r="F1303" i="156"/>
  <c r="G1299" i="156"/>
  <c r="F1300" i="156"/>
  <c r="F1298" i="156"/>
  <c r="F1297" i="156"/>
  <c r="G1293" i="156"/>
  <c r="E1318" i="156"/>
  <c r="E1312" i="156"/>
  <c r="E1299" i="156"/>
  <c r="E1293" i="156"/>
  <c r="G1424" i="156" l="1"/>
  <c r="G1355" i="156"/>
  <c r="H1456" i="156"/>
  <c r="F1305" i="156"/>
  <c r="F1520" i="156"/>
  <c r="H1297" i="156"/>
  <c r="H1308" i="156"/>
  <c r="F1463" i="156"/>
  <c r="E1544" i="156"/>
  <c r="E37" i="37"/>
  <c r="E1424" i="156"/>
  <c r="E1471" i="156"/>
  <c r="E1484" i="156" s="1"/>
  <c r="E1355" i="156"/>
  <c r="H1298" i="156"/>
  <c r="F1312" i="156"/>
  <c r="H1442" i="156"/>
  <c r="H1300" i="156"/>
  <c r="H1409" i="156"/>
  <c r="H1443" i="156"/>
  <c r="H1397" i="156"/>
  <c r="E1316" i="156"/>
  <c r="E1353" i="156" s="1"/>
  <c r="H1303" i="156"/>
  <c r="E1461" i="156"/>
  <c r="H1516" i="156"/>
  <c r="H1459" i="156"/>
  <c r="G1449" i="156"/>
  <c r="G1545" i="156"/>
  <c r="E1545" i="156"/>
  <c r="E1304" i="156"/>
  <c r="H1465" i="156"/>
  <c r="F1444" i="156"/>
  <c r="G1482" i="156"/>
  <c r="G1304" i="156"/>
  <c r="E1422" i="156"/>
  <c r="G1422" i="156"/>
  <c r="F1457" i="156"/>
  <c r="F1352" i="156"/>
  <c r="H1352" i="156" s="1"/>
  <c r="E1449" i="156"/>
  <c r="F1382" i="156"/>
  <c r="E1387" i="156"/>
  <c r="H1306" i="156"/>
  <c r="F1299" i="156"/>
  <c r="H1313" i="156"/>
  <c r="F1355" i="156" l="1"/>
  <c r="F1424" i="156"/>
  <c r="G1354" i="156"/>
  <c r="G1483" i="156"/>
  <c r="H1463" i="156"/>
  <c r="H1312" i="156"/>
  <c r="F1304" i="156"/>
  <c r="F1461" i="156"/>
  <c r="E1482" i="156"/>
  <c r="E1483" i="156"/>
  <c r="E1354" i="156"/>
  <c r="E1357" i="156" s="1"/>
  <c r="E1423" i="156"/>
  <c r="E1426" i="156" s="1"/>
  <c r="E1548" i="156"/>
  <c r="H1299" i="156"/>
  <c r="G1278" i="156"/>
  <c r="G1274" i="156"/>
  <c r="E1278" i="156"/>
  <c r="E1274" i="156"/>
  <c r="F1263" i="156"/>
  <c r="G1254" i="156"/>
  <c r="G1250" i="156"/>
  <c r="G1231" i="156"/>
  <c r="G1237" i="156"/>
  <c r="F1251" i="156"/>
  <c r="F1247" i="156"/>
  <c r="F1246" i="156"/>
  <c r="F1245" i="156"/>
  <c r="F1244" i="156"/>
  <c r="F1241" i="156"/>
  <c r="F1238" i="156"/>
  <c r="F1236" i="156"/>
  <c r="F1235" i="156"/>
  <c r="E1254" i="156"/>
  <c r="E1250" i="156"/>
  <c r="E1237" i="156"/>
  <c r="E1231" i="156"/>
  <c r="G1217" i="156"/>
  <c r="E1217" i="156"/>
  <c r="E1213" i="156"/>
  <c r="F1199" i="156"/>
  <c r="F1198" i="156"/>
  <c r="G1190" i="156"/>
  <c r="G1185" i="156"/>
  <c r="F1186" i="156"/>
  <c r="F1181" i="156"/>
  <c r="F1179" i="156"/>
  <c r="F1173" i="156"/>
  <c r="F1171" i="156"/>
  <c r="F1170" i="156"/>
  <c r="H1170" i="156" s="1"/>
  <c r="F1169" i="156"/>
  <c r="G1166" i="156"/>
  <c r="G1172" i="156"/>
  <c r="G1277" i="156" l="1"/>
  <c r="G1216" i="156"/>
  <c r="F1354" i="156"/>
  <c r="H1241" i="156"/>
  <c r="H1246" i="156"/>
  <c r="H1461" i="156"/>
  <c r="G1177" i="156"/>
  <c r="F1178" i="156"/>
  <c r="F1243" i="156"/>
  <c r="E1486" i="156"/>
  <c r="F2663" i="156"/>
  <c r="F1172" i="156"/>
  <c r="H1251" i="156"/>
  <c r="H1179" i="156"/>
  <c r="F1274" i="156"/>
  <c r="H1274" i="156" s="1"/>
  <c r="H1181" i="156"/>
  <c r="F1185" i="156"/>
  <c r="H1235" i="156"/>
  <c r="F1237" i="156"/>
  <c r="E1277" i="156"/>
  <c r="E1242" i="156"/>
  <c r="G1275" i="156"/>
  <c r="F1190" i="156"/>
  <c r="H1190" i="156" s="1"/>
  <c r="E1275" i="156"/>
  <c r="F1250" i="156"/>
  <c r="H1186" i="156"/>
  <c r="G1242" i="156"/>
  <c r="G1214" i="156"/>
  <c r="F1216" i="156" l="1"/>
  <c r="H1185" i="156"/>
  <c r="G1215" i="156"/>
  <c r="G1276" i="156"/>
  <c r="G1279" i="156" s="1"/>
  <c r="H1250" i="156"/>
  <c r="E29" i="37"/>
  <c r="E1276" i="156"/>
  <c r="F1277" i="156"/>
  <c r="F1242" i="156"/>
  <c r="E1190" i="156"/>
  <c r="E1185" i="156"/>
  <c r="E1172" i="156"/>
  <c r="E1166" i="156"/>
  <c r="E1177" i="156" l="1"/>
  <c r="F1276" i="156"/>
  <c r="E1279" i="156"/>
  <c r="E1216" i="156"/>
  <c r="E1214" i="156"/>
  <c r="E1215" i="156" l="1"/>
  <c r="G1044" i="156"/>
  <c r="E1044" i="156"/>
  <c r="E1218" i="156" l="1"/>
  <c r="G1002" i="156"/>
  <c r="G1041" i="156" s="1"/>
  <c r="F1010" i="156"/>
  <c r="F1009" i="156"/>
  <c r="F1006" i="156"/>
  <c r="F1005" i="156"/>
  <c r="E1022" i="156"/>
  <c r="E1018" i="156"/>
  <c r="E1013" i="156"/>
  <c r="E1008" i="156"/>
  <c r="E1002" i="156"/>
  <c r="G986" i="156"/>
  <c r="E986" i="156"/>
  <c r="F965" i="156"/>
  <c r="H965" i="156" s="1"/>
  <c r="F963" i="156"/>
  <c r="H963" i="156" s="1"/>
  <c r="F961" i="156"/>
  <c r="G938" i="156"/>
  <c r="F946" i="156"/>
  <c r="F943" i="156"/>
  <c r="H943" i="156" s="1"/>
  <c r="F942" i="156"/>
  <c r="H942" i="156" s="1"/>
  <c r="F940" i="156"/>
  <c r="F935" i="156"/>
  <c r="E960" i="156"/>
  <c r="E954" i="156"/>
  <c r="E949" i="156"/>
  <c r="E944" i="156"/>
  <c r="E938" i="156"/>
  <c r="H921" i="156"/>
  <c r="H920" i="156"/>
  <c r="H918" i="156"/>
  <c r="H919" i="156"/>
  <c r="H916" i="156"/>
  <c r="H915" i="156"/>
  <c r="H917" i="156"/>
  <c r="H913" i="156"/>
  <c r="H914" i="156"/>
  <c r="G912" i="156"/>
  <c r="E912" i="156"/>
  <c r="G879" i="156"/>
  <c r="G875" i="156"/>
  <c r="E879" i="156"/>
  <c r="E875" i="156"/>
  <c r="F849" i="156"/>
  <c r="F848" i="156"/>
  <c r="F843" i="156"/>
  <c r="G842" i="156"/>
  <c r="G836" i="156"/>
  <c r="F839" i="156"/>
  <c r="F838" i="156"/>
  <c r="F837" i="156"/>
  <c r="F835" i="156"/>
  <c r="F834" i="156"/>
  <c r="F827" i="156"/>
  <c r="G817" i="156"/>
  <c r="E842" i="156"/>
  <c r="E836" i="156"/>
  <c r="E823" i="156"/>
  <c r="E817" i="156"/>
  <c r="H837" i="156" l="1"/>
  <c r="G828" i="156"/>
  <c r="H843" i="156"/>
  <c r="F2675" i="156"/>
  <c r="H2675" i="156" s="1"/>
  <c r="G41" i="37" s="1"/>
  <c r="E985" i="156"/>
  <c r="E840" i="156"/>
  <c r="E876" i="156" s="1"/>
  <c r="F2679" i="156"/>
  <c r="E2691" i="156"/>
  <c r="D57" i="37" s="1"/>
  <c r="D1185" i="37" s="1"/>
  <c r="F875" i="156"/>
  <c r="H875" i="156" s="1"/>
  <c r="E958" i="156"/>
  <c r="E983" i="156" s="1"/>
  <c r="E2666" i="156"/>
  <c r="E2659" i="156"/>
  <c r="E1043" i="156"/>
  <c r="E2653" i="156"/>
  <c r="H1006" i="156"/>
  <c r="E1012" i="156"/>
  <c r="E828" i="156"/>
  <c r="F1008" i="156"/>
  <c r="E1041" i="156"/>
  <c r="F960" i="156"/>
  <c r="F938" i="156"/>
  <c r="F842" i="156"/>
  <c r="H842" i="156" s="1"/>
  <c r="E948" i="156"/>
  <c r="F836" i="156"/>
  <c r="F912" i="156"/>
  <c r="G877" i="156" l="1"/>
  <c r="H836" i="156"/>
  <c r="D32" i="37"/>
  <c r="E41" i="37"/>
  <c r="E45" i="37"/>
  <c r="D19" i="37"/>
  <c r="E984" i="156"/>
  <c r="E987" i="156" s="1"/>
  <c r="D25" i="37"/>
  <c r="H912" i="156"/>
  <c r="E1042" i="156"/>
  <c r="E2658" i="156"/>
  <c r="D24" i="37" s="1"/>
  <c r="E877" i="156"/>
  <c r="F1043" i="156"/>
  <c r="Y1117" i="37"/>
  <c r="X1117" i="37"/>
  <c r="P1117" i="37"/>
  <c r="G764" i="156"/>
  <c r="F1111" i="37" s="1"/>
  <c r="E764" i="156"/>
  <c r="G756" i="156"/>
  <c r="F1103" i="37" s="1"/>
  <c r="E756" i="156"/>
  <c r="Y1097" i="37"/>
  <c r="X1097" i="37"/>
  <c r="V1097" i="37"/>
  <c r="U1097" i="37"/>
  <c r="P1097" i="37"/>
  <c r="L1097" i="37"/>
  <c r="G750" i="156"/>
  <c r="F1097" i="37" s="1"/>
  <c r="E750" i="156"/>
  <c r="G570" i="156"/>
  <c r="G556" i="156"/>
  <c r="E570" i="156"/>
  <c r="E569" i="156"/>
  <c r="E567" i="156"/>
  <c r="E556" i="156"/>
  <c r="E555" i="156"/>
  <c r="E553" i="156"/>
  <c r="E531" i="156"/>
  <c r="E529" i="156"/>
  <c r="E521" i="156"/>
  <c r="E552" i="156" l="1"/>
  <c r="D1111" i="37"/>
  <c r="D1097" i="37"/>
  <c r="E519" i="156"/>
  <c r="E542" i="156" s="1"/>
  <c r="E566" i="156"/>
  <c r="D1103" i="37"/>
  <c r="E1045" i="156"/>
  <c r="Z1097" i="37"/>
  <c r="Z1117" i="37"/>
  <c r="E527" i="156"/>
  <c r="E559" i="156" l="1"/>
  <c r="F437" i="156"/>
  <c r="F439" i="156"/>
  <c r="F440" i="156"/>
  <c r="F441" i="156"/>
  <c r="F442" i="156"/>
  <c r="F443" i="156"/>
  <c r="F444" i="156"/>
  <c r="E438" i="156"/>
  <c r="E366" i="156"/>
  <c r="E371" i="156"/>
  <c r="E364" i="156" l="1"/>
  <c r="E436" i="156"/>
  <c r="F438" i="156"/>
  <c r="F436" i="156" s="1"/>
  <c r="E302" i="156" l="1"/>
  <c r="E295" i="156"/>
  <c r="E205" i="156"/>
  <c r="E293" i="156" l="1"/>
  <c r="E203" i="156"/>
  <c r="E160" i="156"/>
  <c r="E153" i="156"/>
  <c r="E158" i="156"/>
  <c r="E99" i="156"/>
  <c r="F94" i="156"/>
  <c r="F93" i="156"/>
  <c r="F92" i="156"/>
  <c r="F91" i="156"/>
  <c r="F90" i="156"/>
  <c r="F89" i="156"/>
  <c r="F88" i="156"/>
  <c r="F87" i="156"/>
  <c r="F86" i="156"/>
  <c r="F85" i="156"/>
  <c r="F83" i="156"/>
  <c r="F82" i="156"/>
  <c r="F81" i="156"/>
  <c r="F80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4" i="156"/>
  <c r="F47" i="156"/>
  <c r="E53" i="156"/>
  <c r="E45" i="156"/>
  <c r="H80" i="156" l="1"/>
  <c r="F53" i="156"/>
  <c r="F52" i="156" s="1"/>
  <c r="H52" i="156" s="1"/>
  <c r="H47" i="156"/>
  <c r="E43" i="156"/>
  <c r="E52" i="156"/>
  <c r="E151" i="156"/>
  <c r="H54" i="156"/>
  <c r="H53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57" i="156"/>
  <c r="E58" i="156"/>
  <c r="F59" i="156"/>
  <c r="F95" i="156"/>
  <c r="F96" i="156"/>
  <c r="F97" i="156"/>
  <c r="E101" i="156"/>
  <c r="F101" i="156"/>
  <c r="H101" i="156" s="1"/>
  <c r="E102" i="156"/>
  <c r="F106" i="156"/>
  <c r="F107" i="156"/>
  <c r="F108" i="156"/>
  <c r="F109" i="156"/>
  <c r="F110" i="156"/>
  <c r="F111" i="156"/>
  <c r="F115" i="156"/>
  <c r="F116" i="156"/>
  <c r="F117" i="156"/>
  <c r="F118" i="156"/>
  <c r="F119" i="156"/>
  <c r="F121" i="156"/>
  <c r="F122" i="156"/>
  <c r="F123" i="156"/>
  <c r="F124" i="156"/>
  <c r="F125" i="156"/>
  <c r="E126" i="156"/>
  <c r="F128" i="156"/>
  <c r="F129" i="156"/>
  <c r="F130" i="156"/>
  <c r="E131" i="156"/>
  <c r="F137" i="156"/>
  <c r="AC2055" i="156"/>
  <c r="U2006" i="156"/>
  <c r="F112" i="156" l="1"/>
  <c r="X2006" i="156"/>
  <c r="F102" i="156"/>
  <c r="E132" i="156"/>
  <c r="F45" i="156"/>
  <c r="F99" i="156"/>
  <c r="F131" i="156"/>
  <c r="F126" i="156"/>
  <c r="F58" i="156"/>
  <c r="F40" i="156"/>
  <c r="E100" i="156"/>
  <c r="E103" i="156" l="1"/>
  <c r="F43" i="156"/>
  <c r="F132" i="156"/>
  <c r="F100" i="156" l="1"/>
  <c r="F103" i="156" l="1"/>
  <c r="I671" i="157"/>
  <c r="F669" i="157" l="1"/>
  <c r="H669" i="157"/>
  <c r="H668" i="157" s="1"/>
  <c r="F668" i="157" l="1"/>
  <c r="G1874" i="156" l="1"/>
  <c r="J144" i="156" l="1"/>
  <c r="S666" i="37" l="1"/>
  <c r="S67" i="37"/>
  <c r="S1117" i="37"/>
  <c r="AB1117" i="37" l="1"/>
  <c r="AB67" i="37"/>
  <c r="G1009" i="157"/>
  <c r="G681" i="157"/>
  <c r="G678" i="157" l="1"/>
  <c r="G1006" i="157"/>
  <c r="S1097" i="37"/>
  <c r="AB1097" i="37" l="1"/>
  <c r="E1684" i="156" l="1"/>
  <c r="H535" i="156" l="1"/>
  <c r="K140" i="156"/>
  <c r="L140" i="156" s="1"/>
  <c r="J140" i="156"/>
  <c r="F140" i="156"/>
  <c r="H61" i="156"/>
  <c r="H140" i="156" l="1"/>
  <c r="F750" i="156"/>
  <c r="N140" i="156"/>
  <c r="O140" i="156"/>
  <c r="P140" i="156" s="1"/>
  <c r="E1097" i="37" l="1"/>
  <c r="F531" i="156" l="1"/>
  <c r="AA831" i="157" l="1"/>
  <c r="AA908" i="157" s="1"/>
  <c r="AB831" i="157"/>
  <c r="AB908" i="157" s="1"/>
  <c r="E717" i="156" l="1"/>
  <c r="I3264" i="156" l="1"/>
  <c r="H674" i="37" s="1"/>
  <c r="I3131" i="156"/>
  <c r="H615" i="37" s="1"/>
  <c r="I2983" i="156"/>
  <c r="H495" i="37" s="1"/>
  <c r="I2982" i="156"/>
  <c r="H494" i="37" s="1"/>
  <c r="I2981" i="156"/>
  <c r="H493" i="37" s="1"/>
  <c r="I2980" i="156"/>
  <c r="H492" i="37" s="1"/>
  <c r="I2921" i="156"/>
  <c r="I2984" i="156" s="1"/>
  <c r="H496" i="37" s="1"/>
  <c r="I2840" i="156"/>
  <c r="H312" i="37" s="1"/>
  <c r="I2839" i="156"/>
  <c r="H311" i="37" s="1"/>
  <c r="I2838" i="156"/>
  <c r="H310" i="37" s="1"/>
  <c r="I2581" i="156"/>
  <c r="I2582" i="156" s="1"/>
  <c r="I2331" i="156"/>
  <c r="I2332" i="156" s="1"/>
  <c r="I2270" i="156"/>
  <c r="I2269" i="156"/>
  <c r="I2212" i="156"/>
  <c r="I2213" i="156" s="1"/>
  <c r="I2702" i="156" s="1"/>
  <c r="H68" i="37" s="1"/>
  <c r="I990" i="156"/>
  <c r="I782" i="156"/>
  <c r="H1129" i="37" s="1"/>
  <c r="I781" i="156"/>
  <c r="H1128" i="37" s="1"/>
  <c r="I743" i="156"/>
  <c r="I740" i="156"/>
  <c r="I714" i="156"/>
  <c r="I620" i="156"/>
  <c r="I621" i="156" s="1"/>
  <c r="I603" i="156"/>
  <c r="I604" i="156" s="1"/>
  <c r="I547" i="156"/>
  <c r="I546" i="156"/>
  <c r="I259" i="156"/>
  <c r="I188" i="156"/>
  <c r="F1909" i="157" l="1"/>
  <c r="I1899" i="157"/>
  <c r="L1899" i="157"/>
  <c r="M1899" i="157" s="1"/>
  <c r="K1899" i="157"/>
  <c r="G1164" i="157"/>
  <c r="G1165" i="157"/>
  <c r="K1093" i="156"/>
  <c r="L1093" i="156" s="1"/>
  <c r="J1093" i="156"/>
  <c r="H1093" i="156"/>
  <c r="J31" i="156"/>
  <c r="H120" i="156"/>
  <c r="J120" i="156"/>
  <c r="K120" i="156"/>
  <c r="L120" i="156" s="1"/>
  <c r="H31" i="156"/>
  <c r="K31" i="156"/>
  <c r="L31" i="156" s="1"/>
  <c r="N120" i="156" l="1"/>
  <c r="O1093" i="156"/>
  <c r="P1093" i="156" s="1"/>
  <c r="N1093" i="156"/>
  <c r="P1899" i="157"/>
  <c r="H2431" i="156"/>
  <c r="H2378" i="156"/>
  <c r="O31" i="156"/>
  <c r="P31" i="156" s="1"/>
  <c r="O120" i="156"/>
  <c r="P120" i="156" s="1"/>
  <c r="Q1899" i="157" l="1"/>
  <c r="O1899" i="157"/>
  <c r="N31" i="156"/>
  <c r="Z1825" i="157" l="1"/>
  <c r="H1166" i="157" l="1"/>
  <c r="U2199" i="156" l="1"/>
  <c r="U2685" i="156" l="1"/>
  <c r="X2199" i="156"/>
  <c r="X2685" i="156" s="1"/>
  <c r="U2208" i="156"/>
  <c r="X2208" i="156" l="1"/>
  <c r="G1681" i="156" l="1"/>
  <c r="G1680" i="156" s="1"/>
  <c r="G1695" i="156"/>
  <c r="G1709" i="156"/>
  <c r="G3440" i="156" l="1"/>
  <c r="F1066" i="37" l="1"/>
  <c r="Z832" i="157" l="1"/>
  <c r="Y190" i="156" l="1"/>
  <c r="G1757" i="156" l="1"/>
  <c r="Z51" i="37" l="1"/>
  <c r="Y51" i="37"/>
  <c r="X51" i="37"/>
  <c r="W51" i="37"/>
  <c r="V51" i="37"/>
  <c r="U51" i="37"/>
  <c r="T51" i="37"/>
  <c r="S51" i="37"/>
  <c r="AA51" i="37" l="1"/>
  <c r="AB51" i="37"/>
  <c r="G438" i="156" l="1"/>
  <c r="G436" i="156" s="1"/>
  <c r="X1130" i="37" l="1"/>
  <c r="V1130" i="37"/>
  <c r="U1130" i="37"/>
  <c r="Z34" i="37"/>
  <c r="Y34" i="37"/>
  <c r="X34" i="37"/>
  <c r="U34" i="37"/>
  <c r="I515" i="157" l="1"/>
  <c r="H2206" i="156" l="1"/>
  <c r="H2205" i="156"/>
  <c r="H2204" i="156"/>
  <c r="H2203" i="156"/>
  <c r="H2202" i="156"/>
  <c r="H2201" i="156"/>
  <c r="H2200" i="156"/>
  <c r="G2199" i="156"/>
  <c r="G2685" i="156" s="1"/>
  <c r="F51" i="37" s="1"/>
  <c r="E2199" i="156"/>
  <c r="E2198" i="156" l="1"/>
  <c r="E2208" i="156" s="1"/>
  <c r="G2198" i="156"/>
  <c r="E2685" i="156"/>
  <c r="F2199" i="156"/>
  <c r="E2207" i="156" l="1"/>
  <c r="D51" i="37"/>
  <c r="G2207" i="156"/>
  <c r="F2685" i="156"/>
  <c r="E51" i="37" s="1"/>
  <c r="G2208" i="156"/>
  <c r="F2198" i="156"/>
  <c r="H2199" i="156"/>
  <c r="H2685" i="156" s="1"/>
  <c r="G51" i="37" s="1"/>
  <c r="F2207" i="156" l="1"/>
  <c r="H2198" i="156"/>
  <c r="H2207" i="156" s="1"/>
  <c r="F2208" i="156"/>
  <c r="H2208" i="156" l="1"/>
  <c r="U183" i="156" l="1"/>
  <c r="X183" i="156" s="1"/>
  <c r="H181" i="156"/>
  <c r="E183" i="156"/>
  <c r="F183" i="156" l="1"/>
  <c r="H182" i="156"/>
  <c r="H183" i="156" l="1"/>
  <c r="S1130" i="37" l="1"/>
  <c r="Y2841" i="156" l="1"/>
  <c r="X313" i="37" s="1"/>
  <c r="Y2840" i="156"/>
  <c r="X312" i="37" s="1"/>
  <c r="Y2839" i="156"/>
  <c r="X311" i="37" s="1"/>
  <c r="Y2838" i="156"/>
  <c r="X310" i="37" s="1"/>
  <c r="Y2837" i="156"/>
  <c r="X309" i="37" s="1"/>
  <c r="Y2833" i="156"/>
  <c r="X305" i="37" s="1"/>
  <c r="Y2827" i="156"/>
  <c r="X299" i="37" s="1"/>
  <c r="X292" i="37"/>
  <c r="Y2817" i="156"/>
  <c r="X289" i="37" s="1"/>
  <c r="X283" i="37"/>
  <c r="X271" i="37"/>
  <c r="Y2788" i="156"/>
  <c r="X260" i="37" s="1"/>
  <c r="Y2787" i="156"/>
  <c r="X259" i="37" s="1"/>
  <c r="Y2785" i="156"/>
  <c r="X257" i="37" s="1"/>
  <c r="Y2345" i="156"/>
  <c r="Y2346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F1166" i="157" l="1"/>
  <c r="L1165" i="157"/>
  <c r="K1165" i="157"/>
  <c r="I1165" i="157"/>
  <c r="P1165" i="157" l="1"/>
  <c r="Q1165" i="157" s="1"/>
  <c r="M1165" i="157"/>
  <c r="O1165" i="157" l="1"/>
  <c r="H65" i="156" l="1"/>
  <c r="H897" i="156"/>
  <c r="I1224" i="157" l="1"/>
  <c r="Z357" i="37" l="1"/>
  <c r="Y357" i="37"/>
  <c r="X357" i="37"/>
  <c r="V357" i="37"/>
  <c r="U357" i="37"/>
  <c r="T357" i="37"/>
  <c r="S357" i="37"/>
  <c r="W357" i="37" l="1"/>
  <c r="U531" i="156" l="1"/>
  <c r="AA766" i="156"/>
  <c r="Z766" i="156"/>
  <c r="Y766" i="156"/>
  <c r="W766" i="156"/>
  <c r="V766" i="156"/>
  <c r="Q766" i="156"/>
  <c r="T766" i="156"/>
  <c r="S1113" i="37" s="1"/>
  <c r="S1179" i="37" l="1"/>
  <c r="U542" i="156"/>
  <c r="X531" i="156"/>
  <c r="V1113" i="37"/>
  <c r="V1179" i="37" s="1"/>
  <c r="U1113" i="37"/>
  <c r="U1179" i="37" s="1"/>
  <c r="Z1113" i="37"/>
  <c r="P1113" i="37"/>
  <c r="Y1113" i="37"/>
  <c r="Y1179" i="37" s="1"/>
  <c r="X1113" i="37"/>
  <c r="X1179" i="37" s="1"/>
  <c r="U766" i="156"/>
  <c r="X1032" i="37"/>
  <c r="X1028" i="37"/>
  <c r="X1024" i="37"/>
  <c r="X1012" i="37"/>
  <c r="X1009" i="37"/>
  <c r="X1003" i="37"/>
  <c r="X991" i="37"/>
  <c r="Z2244" i="157"/>
  <c r="X980" i="37" s="1"/>
  <c r="Z2243" i="157"/>
  <c r="X979" i="37" s="1"/>
  <c r="Z2242" i="157"/>
  <c r="X978" i="37" s="1"/>
  <c r="Z2241" i="157"/>
  <c r="X977" i="37" s="1"/>
  <c r="X739" i="37"/>
  <c r="X735" i="37"/>
  <c r="X729" i="37"/>
  <c r="X724" i="37"/>
  <c r="X716" i="37"/>
  <c r="X706" i="37"/>
  <c r="X694" i="37"/>
  <c r="Z1673" i="157"/>
  <c r="X683" i="37" s="1"/>
  <c r="Z1672" i="157"/>
  <c r="X682" i="37" s="1"/>
  <c r="Z1670" i="157"/>
  <c r="X680" i="37" s="1"/>
  <c r="P1179" i="37" l="1"/>
  <c r="AB1113" i="37"/>
  <c r="Z1179" i="37"/>
  <c r="X766" i="156"/>
  <c r="W1113" i="37" s="1"/>
  <c r="W1179" i="37" s="1"/>
  <c r="X542" i="156"/>
  <c r="T1113" i="37"/>
  <c r="AB1179" i="37" l="1"/>
  <c r="AA1113" i="37"/>
  <c r="T1179" i="37"/>
  <c r="AA1179" i="37" s="1"/>
  <c r="G1950" i="156"/>
  <c r="U898" i="156" l="1"/>
  <c r="X898" i="156" s="1"/>
  <c r="X69" i="37"/>
  <c r="E898" i="156"/>
  <c r="G898" i="156"/>
  <c r="P69" i="37" l="1"/>
  <c r="S69" i="37" l="1"/>
  <c r="X677" i="37" l="1"/>
  <c r="X674" i="37"/>
  <c r="X673" i="37"/>
  <c r="X670" i="37"/>
  <c r="X656" i="37"/>
  <c r="X647" i="37"/>
  <c r="X642" i="37"/>
  <c r="X1155" i="37" s="1"/>
  <c r="X635" i="37"/>
  <c r="Y3214" i="156"/>
  <c r="X624" i="37" s="1"/>
  <c r="Y3213" i="156"/>
  <c r="X623" i="37" s="1"/>
  <c r="Y3211" i="156"/>
  <c r="X621" i="37" s="1"/>
  <c r="Y1946" i="156"/>
  <c r="L23" i="157" l="1"/>
  <c r="P23" i="157" l="1"/>
  <c r="Y548" i="156" l="1"/>
  <c r="H2815" i="156" l="1"/>
  <c r="G287" i="37" s="1"/>
  <c r="H2813" i="156"/>
  <c r="G285" i="37" s="1"/>
  <c r="L993" i="157" l="1"/>
  <c r="K993" i="157"/>
  <c r="G993" i="157"/>
  <c r="P993" i="157" l="1"/>
  <c r="Q993" i="157" s="1"/>
  <c r="I993" i="157"/>
  <c r="M993" i="157"/>
  <c r="O993" i="157" l="1"/>
  <c r="U418" i="156" l="1"/>
  <c r="X557" i="37" l="1"/>
  <c r="X553" i="37"/>
  <c r="X552" i="37"/>
  <c r="X551" i="37"/>
  <c r="X548" i="37"/>
  <c r="X543" i="37"/>
  <c r="X537" i="37"/>
  <c r="X534" i="37"/>
  <c r="X525" i="37"/>
  <c r="X513" i="37"/>
  <c r="Z1528" i="157"/>
  <c r="X502" i="37" s="1"/>
  <c r="Z1527" i="157"/>
  <c r="X501" i="37" s="1"/>
  <c r="Z1525" i="157"/>
  <c r="X499" i="37" s="1"/>
  <c r="V24" i="157"/>
  <c r="V104" i="157" s="1"/>
  <c r="U1973" i="156"/>
  <c r="U1972" i="156"/>
  <c r="X1973" i="156" l="1"/>
  <c r="X1972" i="156"/>
  <c r="U715" i="156"/>
  <c r="X715" i="156" s="1"/>
  <c r="U714" i="156"/>
  <c r="X714" i="156" s="1"/>
  <c r="G504" i="156"/>
  <c r="E504" i="156"/>
  <c r="AA771" i="156"/>
  <c r="Z771" i="156"/>
  <c r="Y1118" i="37" s="1"/>
  <c r="Y771" i="156"/>
  <c r="X1118" i="37" s="1"/>
  <c r="U362" i="156"/>
  <c r="X362" i="156" s="1"/>
  <c r="U361" i="156"/>
  <c r="X361" i="156" s="1"/>
  <c r="U291" i="156"/>
  <c r="X291" i="156" s="1"/>
  <c r="U290" i="156"/>
  <c r="X290" i="156" s="1"/>
  <c r="U201" i="156"/>
  <c r="X201" i="156" s="1"/>
  <c r="U200" i="156"/>
  <c r="X200" i="156" s="1"/>
  <c r="U149" i="156"/>
  <c r="X149" i="156" s="1"/>
  <c r="U148" i="156"/>
  <c r="X148" i="156" s="1"/>
  <c r="U41" i="156"/>
  <c r="X41" i="156" s="1"/>
  <c r="U40" i="156"/>
  <c r="X40" i="156" l="1"/>
  <c r="Z1118" i="37"/>
  <c r="AA1118" i="37"/>
  <c r="G1219" i="157" l="1"/>
  <c r="H1222" i="157"/>
  <c r="H1238" i="157" s="1"/>
  <c r="F1222" i="157"/>
  <c r="L926" i="157"/>
  <c r="K926" i="157"/>
  <c r="G926" i="157"/>
  <c r="H534" i="156"/>
  <c r="H532" i="156"/>
  <c r="P1130" i="37"/>
  <c r="U339" i="156"/>
  <c r="X339" i="156" s="1"/>
  <c r="G339" i="156"/>
  <c r="E339" i="156"/>
  <c r="H338" i="156"/>
  <c r="H337" i="156"/>
  <c r="F1238" i="157" l="1"/>
  <c r="P926" i="157"/>
  <c r="Q926" i="157" s="1"/>
  <c r="I926" i="157"/>
  <c r="F1290" i="157"/>
  <c r="H1290" i="157"/>
  <c r="F357" i="37" s="1"/>
  <c r="E766" i="156"/>
  <c r="D1113" i="37" s="1"/>
  <c r="G766" i="156"/>
  <c r="F1113" i="37" s="1"/>
  <c r="G1222" i="157"/>
  <c r="F339" i="156"/>
  <c r="M926" i="157"/>
  <c r="H533" i="156"/>
  <c r="D357" i="37" l="1"/>
  <c r="D1179" i="37" s="1"/>
  <c r="F1179" i="37"/>
  <c r="O926" i="157"/>
  <c r="H339" i="156"/>
  <c r="I1222" i="157"/>
  <c r="I1290" i="157" s="1"/>
  <c r="G357" i="37" s="1"/>
  <c r="G1290" i="157"/>
  <c r="E357" i="37" s="1"/>
  <c r="H531" i="156"/>
  <c r="F766" i="156"/>
  <c r="E1113" i="37" l="1"/>
  <c r="E1179" i="37" s="1"/>
  <c r="H766" i="156"/>
  <c r="G1113" i="37" s="1"/>
  <c r="H1952" i="157" l="1"/>
  <c r="H2020" i="157" s="1"/>
  <c r="F844" i="37" s="1"/>
  <c r="F1952" i="157"/>
  <c r="F2020" i="157" l="1"/>
  <c r="Y622" i="156"/>
  <c r="Z602" i="157"/>
  <c r="D844" i="37" l="1"/>
  <c r="J348" i="156"/>
  <c r="T2508" i="156" l="1"/>
  <c r="G1955" i="157" l="1"/>
  <c r="F916" i="157"/>
  <c r="D137" i="37" l="1"/>
  <c r="I583" i="157"/>
  <c r="I1955" i="157"/>
  <c r="H62" i="156" l="1"/>
  <c r="H76" i="156"/>
  <c r="V163" i="156" l="1"/>
  <c r="V179" i="156" s="1"/>
  <c r="G295" i="156" l="1"/>
  <c r="U2552" i="156" l="1"/>
  <c r="X2552" i="156" l="1"/>
  <c r="W2352" i="156"/>
  <c r="X2352" i="156" l="1"/>
  <c r="U2352" i="156"/>
  <c r="V34" i="37"/>
  <c r="U535" i="157" l="1"/>
  <c r="H1806" i="157" l="1"/>
  <c r="F1806" i="157"/>
  <c r="L1805" i="157"/>
  <c r="K1805" i="157"/>
  <c r="G1805" i="157"/>
  <c r="F1807" i="157" l="1"/>
  <c r="M1805" i="157"/>
  <c r="O1805" i="157" s="1"/>
  <c r="I1805" i="157"/>
  <c r="K1806" i="157"/>
  <c r="H1807" i="157"/>
  <c r="P1805" i="157"/>
  <c r="Q1805" i="157" s="1"/>
  <c r="Z134" i="46" l="1"/>
  <c r="Z133" i="46"/>
  <c r="Z121" i="46"/>
  <c r="Z120" i="46"/>
  <c r="Z119" i="46"/>
  <c r="Z118" i="46"/>
  <c r="Z116" i="46"/>
  <c r="Z115" i="46"/>
  <c r="Z113" i="46"/>
  <c r="Z112" i="46"/>
  <c r="Z111" i="46"/>
  <c r="Z110" i="46"/>
  <c r="Z109" i="46"/>
  <c r="Z107" i="46"/>
  <c r="Z104" i="46"/>
  <c r="Z103" i="46"/>
  <c r="Z102" i="46"/>
  <c r="Z101" i="46"/>
  <c r="Z100" i="46"/>
  <c r="Z98" i="46"/>
  <c r="Z97" i="46"/>
  <c r="Z96" i="46"/>
  <c r="Z95" i="46"/>
  <c r="Z92" i="46"/>
  <c r="Z90" i="46"/>
  <c r="Z89" i="46"/>
  <c r="Z88" i="46"/>
  <c r="Z87" i="46"/>
  <c r="Z86" i="46"/>
  <c r="Z85" i="46"/>
  <c r="Z84" i="46"/>
  <c r="Z75" i="46"/>
  <c r="Z132" i="46" s="1"/>
  <c r="Z74" i="46"/>
  <c r="Z131" i="46" s="1"/>
  <c r="Z72" i="46"/>
  <c r="Z129" i="46" s="1"/>
  <c r="Z69" i="46"/>
  <c r="Z128" i="46" s="1"/>
  <c r="Z64" i="46"/>
  <c r="Z126" i="46" s="1"/>
  <c r="Z55" i="46"/>
  <c r="Z117" i="46" s="1"/>
  <c r="Z52" i="46"/>
  <c r="Z114" i="46" s="1"/>
  <c r="Z46" i="46"/>
  <c r="Z108" i="46" s="1"/>
  <c r="Z36" i="46"/>
  <c r="Z99" i="46" s="1"/>
  <c r="Z31" i="46"/>
  <c r="Z94" i="46" s="1"/>
  <c r="Z28" i="46"/>
  <c r="Z91" i="46" s="1"/>
  <c r="Z20" i="46"/>
  <c r="Z83" i="46" s="1"/>
  <c r="Z16" i="46"/>
  <c r="Z80" i="46" s="1"/>
  <c r="AC2296" i="157"/>
  <c r="AC2295" i="157"/>
  <c r="AC2283" i="157"/>
  <c r="AC2282" i="157"/>
  <c r="AC2281" i="157"/>
  <c r="AC2280" i="157"/>
  <c r="AC2278" i="157"/>
  <c r="AC2275" i="157"/>
  <c r="AC2274" i="157"/>
  <c r="AC2273" i="157"/>
  <c r="AC2272" i="157"/>
  <c r="AC2271" i="157"/>
  <c r="AC2269" i="157"/>
  <c r="AC2266" i="157"/>
  <c r="AC2265" i="157"/>
  <c r="AC2264" i="157"/>
  <c r="AC2263" i="157"/>
  <c r="AC2262" i="157"/>
  <c r="AC2260" i="157"/>
  <c r="AC2259" i="157"/>
  <c r="AC2258" i="157"/>
  <c r="AC2257" i="157"/>
  <c r="AC2254" i="157"/>
  <c r="AC2252" i="157"/>
  <c r="AC2251" i="157"/>
  <c r="AC2250" i="157"/>
  <c r="AC2249" i="157"/>
  <c r="AC2248" i="157"/>
  <c r="AC2247" i="157"/>
  <c r="AC2246" i="157"/>
  <c r="AC2236" i="157"/>
  <c r="AC2294" i="157" s="1"/>
  <c r="AC2235" i="157"/>
  <c r="AC2293" i="157" s="1"/>
  <c r="AC2233" i="157"/>
  <c r="AC2291" i="157" s="1"/>
  <c r="AC2229" i="157"/>
  <c r="AC2290" i="157" s="1"/>
  <c r="AC2225" i="157"/>
  <c r="AC2288" i="157" s="1"/>
  <c r="AC2216" i="157"/>
  <c r="AC2279" i="157" s="1"/>
  <c r="AC2213" i="157"/>
  <c r="AC2276" i="157" s="1"/>
  <c r="AC2207" i="157"/>
  <c r="AC2270" i="157" s="1"/>
  <c r="AC2198" i="157"/>
  <c r="AC2261" i="157" s="1"/>
  <c r="AC2193" i="157"/>
  <c r="AC2190" i="157"/>
  <c r="AC2253" i="157" s="1"/>
  <c r="AC2182" i="157"/>
  <c r="AC2245" i="157" s="1"/>
  <c r="AC2178" i="157"/>
  <c r="AC2241" i="157" s="1"/>
  <c r="AC2168" i="157"/>
  <c r="AC2167" i="157"/>
  <c r="AC2154" i="157"/>
  <c r="AC2153" i="157"/>
  <c r="AC2152" i="157"/>
  <c r="AC2151" i="157"/>
  <c r="AC2149" i="157"/>
  <c r="AC2146" i="157"/>
  <c r="AC2145" i="157"/>
  <c r="AC2144" i="157"/>
  <c r="AC2143" i="157"/>
  <c r="AC2142" i="157"/>
  <c r="AC2140" i="157"/>
  <c r="AC2137" i="157"/>
  <c r="AC2136" i="157"/>
  <c r="AC2135" i="157"/>
  <c r="AC2134" i="157"/>
  <c r="AC2133" i="157"/>
  <c r="AC2131" i="157"/>
  <c r="AC2130" i="157"/>
  <c r="AC2129" i="157"/>
  <c r="AC2128" i="157"/>
  <c r="AC2125" i="157"/>
  <c r="AC2123" i="157"/>
  <c r="AC2122" i="157"/>
  <c r="AC2121" i="157"/>
  <c r="AC2120" i="157"/>
  <c r="AC2119" i="157"/>
  <c r="AC2118" i="157"/>
  <c r="AC2117" i="157"/>
  <c r="AC2108" i="157"/>
  <c r="AC2166" i="157" s="1"/>
  <c r="AC2107" i="157"/>
  <c r="AC2165" i="157" s="1"/>
  <c r="AC2105" i="157"/>
  <c r="AC2163" i="157" s="1"/>
  <c r="AC2101" i="157"/>
  <c r="AC2162" i="157" s="1"/>
  <c r="AC2095" i="157"/>
  <c r="AC2160" i="157" s="1"/>
  <c r="AC2087" i="157"/>
  <c r="AC2155" i="157" s="1"/>
  <c r="AC2082" i="157"/>
  <c r="AC2150" i="157" s="1"/>
  <c r="AC2079" i="157"/>
  <c r="AC2147" i="157" s="1"/>
  <c r="AC2073" i="157"/>
  <c r="AC2141" i="157" s="1"/>
  <c r="AC2064" i="157"/>
  <c r="AC2132" i="157" s="1"/>
  <c r="AC2059" i="157"/>
  <c r="AC2127" i="157" s="1"/>
  <c r="AC2056" i="157"/>
  <c r="AC2124" i="157" s="1"/>
  <c r="AC2048" i="157"/>
  <c r="AC2116" i="157" s="1"/>
  <c r="AC2044" i="157"/>
  <c r="AC2113" i="157" s="1"/>
  <c r="AC2033" i="157"/>
  <c r="AC2032" i="157"/>
  <c r="AC2028" i="157"/>
  <c r="AC2019" i="157"/>
  <c r="AC2018" i="157"/>
  <c r="AC2017" i="157"/>
  <c r="AC2016" i="157"/>
  <c r="AC2014" i="157"/>
  <c r="AC2011" i="157"/>
  <c r="AC2010" i="157"/>
  <c r="AC2009" i="157"/>
  <c r="AC2008" i="157"/>
  <c r="AC2007" i="157"/>
  <c r="AC2005" i="157"/>
  <c r="AC2002" i="157"/>
  <c r="AC2001" i="157"/>
  <c r="AC2000" i="157"/>
  <c r="AC1999" i="157"/>
  <c r="AC1998" i="157"/>
  <c r="AC1996" i="157"/>
  <c r="AC1995" i="157"/>
  <c r="AC1994" i="157"/>
  <c r="AC1993" i="157"/>
  <c r="AC1990" i="157"/>
  <c r="AC1988" i="157"/>
  <c r="AC1987" i="157"/>
  <c r="AC1986" i="157"/>
  <c r="AC1985" i="157"/>
  <c r="AC1984" i="157"/>
  <c r="AC1983" i="157"/>
  <c r="AC1982" i="157"/>
  <c r="AC1972" i="157"/>
  <c r="AC2031" i="157" s="1"/>
  <c r="AC1971" i="157"/>
  <c r="AC2030" i="157" s="1"/>
  <c r="AC1969" i="157"/>
  <c r="AC1966" i="157"/>
  <c r="AC2027" i="157" s="1"/>
  <c r="AC1960" i="157"/>
  <c r="AC2025" i="157" s="1"/>
  <c r="AC1952" i="157"/>
  <c r="AC2020" i="157" s="1"/>
  <c r="AC1947" i="157"/>
  <c r="AC2015" i="157" s="1"/>
  <c r="AC1944" i="157"/>
  <c r="AC2012" i="157" s="1"/>
  <c r="AC1938" i="157"/>
  <c r="AC2006" i="157" s="1"/>
  <c r="AC1929" i="157"/>
  <c r="AC1997" i="157" s="1"/>
  <c r="AC1924" i="157"/>
  <c r="AC1992" i="157" s="1"/>
  <c r="AC1921" i="157"/>
  <c r="AC1989" i="157" s="1"/>
  <c r="AC1913" i="157"/>
  <c r="AC1981" i="157" s="1"/>
  <c r="AC1909" i="157"/>
  <c r="AC1977" i="157" s="1"/>
  <c r="AC1895" i="157"/>
  <c r="AC1894" i="157"/>
  <c r="AC1880" i="157"/>
  <c r="AC1879" i="157"/>
  <c r="AC1878" i="157"/>
  <c r="AC1876" i="157"/>
  <c r="AC1873" i="157"/>
  <c r="AC1872" i="157"/>
  <c r="AC1871" i="157"/>
  <c r="AC1870" i="157"/>
  <c r="AC1869" i="157"/>
  <c r="AC1864" i="157"/>
  <c r="AC1863" i="157"/>
  <c r="AC1862" i="157"/>
  <c r="AC1861" i="157"/>
  <c r="AC1860" i="157"/>
  <c r="AC1858" i="157"/>
  <c r="AC1857" i="157"/>
  <c r="AC1856" i="157"/>
  <c r="AC1855" i="157"/>
  <c r="AC1852" i="157"/>
  <c r="AC1850" i="157"/>
  <c r="AC1849" i="157"/>
  <c r="AC1848" i="157"/>
  <c r="AC1847" i="157"/>
  <c r="AC1846" i="157"/>
  <c r="AC1845" i="157"/>
  <c r="AC1844" i="157"/>
  <c r="AC1830" i="157"/>
  <c r="AC1829" i="157" s="1"/>
  <c r="AC1817" i="157"/>
  <c r="AC1816" i="157" s="1"/>
  <c r="AC1823" i="157" s="1"/>
  <c r="AC1824" i="157" s="1"/>
  <c r="AC1809" i="157"/>
  <c r="AC1893" i="157" s="1"/>
  <c r="AC1808" i="157"/>
  <c r="AC1892" i="157" s="1"/>
  <c r="AC1806" i="157"/>
  <c r="AC1890" i="157" s="1"/>
  <c r="AC1800" i="157"/>
  <c r="AC1887" i="157" s="1"/>
  <c r="AC1787" i="157"/>
  <c r="AC1882" i="157" s="1"/>
  <c r="AC1782" i="157"/>
  <c r="AC1877" i="157" s="1"/>
  <c r="AC1779" i="157"/>
  <c r="AC1874" i="157" s="1"/>
  <c r="AC1773" i="157"/>
  <c r="AC1763" i="157"/>
  <c r="AC1859" i="157" s="1"/>
  <c r="AC1758" i="157"/>
  <c r="AC1854" i="157" s="1"/>
  <c r="AC1755" i="157"/>
  <c r="AC1851" i="157" s="1"/>
  <c r="AC1747" i="157"/>
  <c r="AC1843" i="157" s="1"/>
  <c r="AC1743" i="157"/>
  <c r="AC1839" i="157" s="1"/>
  <c r="AC1729" i="157"/>
  <c r="AC1728" i="157"/>
  <c r="AC1713" i="157"/>
  <c r="AC1712" i="157"/>
  <c r="AC1711" i="157"/>
  <c r="AC1710" i="157"/>
  <c r="AC1708" i="157"/>
  <c r="AC1705" i="157"/>
  <c r="AC1704" i="157"/>
  <c r="AC1703" i="157"/>
  <c r="AC1702" i="157"/>
  <c r="AC1701" i="157"/>
  <c r="AC1700" i="157"/>
  <c r="AC1698" i="157"/>
  <c r="AC1695" i="157"/>
  <c r="AC1694" i="157"/>
  <c r="AC1693" i="157"/>
  <c r="AC1692" i="157"/>
  <c r="AC1691" i="157"/>
  <c r="AC1689" i="157"/>
  <c r="AC1688" i="157"/>
  <c r="AC1687" i="157"/>
  <c r="AC1686" i="157"/>
  <c r="AC1683" i="157"/>
  <c r="AC1681" i="157"/>
  <c r="AC1680" i="157"/>
  <c r="AC1679" i="157"/>
  <c r="AC1678" i="157"/>
  <c r="AC1677" i="157"/>
  <c r="AC1676" i="157"/>
  <c r="AC1675" i="157"/>
  <c r="AC1665" i="157"/>
  <c r="AC1727" i="157" s="1"/>
  <c r="AC1664" i="157"/>
  <c r="AC1726" i="157" s="1"/>
  <c r="AC1662" i="157"/>
  <c r="AC1724" i="157" s="1"/>
  <c r="AC1659" i="157"/>
  <c r="AC1723" i="157" s="1"/>
  <c r="AC1652" i="157"/>
  <c r="AC1719" i="157" s="1"/>
  <c r="AC1641" i="157"/>
  <c r="AC1714" i="157" s="1"/>
  <c r="AC1636" i="157"/>
  <c r="AC1634" i="157" s="1"/>
  <c r="AC1633" i="157"/>
  <c r="AC1706" i="157" s="1"/>
  <c r="AC1626" i="157"/>
  <c r="AC1699" i="157" s="1"/>
  <c r="AC1617" i="157"/>
  <c r="AC1690" i="157" s="1"/>
  <c r="AC1612" i="157"/>
  <c r="AC1685" i="157" s="1"/>
  <c r="AC1609" i="157"/>
  <c r="AC1682" i="157" s="1"/>
  <c r="AC1601" i="157"/>
  <c r="AC1674" i="157" s="1"/>
  <c r="AC1597" i="157"/>
  <c r="AC1670" i="157" s="1"/>
  <c r="AC1583" i="157"/>
  <c r="AC1582" i="157"/>
  <c r="AC1568" i="157"/>
  <c r="AC1567" i="157"/>
  <c r="AC1566" i="157"/>
  <c r="AC1565" i="157"/>
  <c r="AC1563" i="157"/>
  <c r="AC1561" i="157"/>
  <c r="AC1559" i="157"/>
  <c r="AC1558" i="157"/>
  <c r="AC1557" i="157"/>
  <c r="AC1556" i="157"/>
  <c r="AC1555" i="157"/>
  <c r="AC1553" i="157"/>
  <c r="AC1550" i="157"/>
  <c r="AC1549" i="157"/>
  <c r="AC1548" i="157"/>
  <c r="AC1547" i="157"/>
  <c r="AC1546" i="157"/>
  <c r="AC1544" i="157"/>
  <c r="AC1543" i="157"/>
  <c r="AC1542" i="157"/>
  <c r="AC1541" i="157"/>
  <c r="AC1538" i="157"/>
  <c r="AC1536" i="157"/>
  <c r="AC1535" i="157"/>
  <c r="AC1534" i="157"/>
  <c r="AC1533" i="157"/>
  <c r="AC1532" i="157"/>
  <c r="AC1531" i="157"/>
  <c r="AC1530" i="157"/>
  <c r="AC1520" i="157"/>
  <c r="AC1581" i="157" s="1"/>
  <c r="AC1519" i="157"/>
  <c r="AC1580" i="157" s="1"/>
  <c r="AC1517" i="157"/>
  <c r="AC1578" i="157" s="1"/>
  <c r="AC1512" i="157"/>
  <c r="AC1577" i="157" s="1"/>
  <c r="AC1506" i="157"/>
  <c r="AC1574" i="157" s="1"/>
  <c r="AC1499" i="157"/>
  <c r="AC1569" i="157" s="1"/>
  <c r="AC1494" i="157"/>
  <c r="AC1564" i="157" s="1"/>
  <c r="AC1490" i="157"/>
  <c r="AC1484" i="157"/>
  <c r="AC1554" i="157" s="1"/>
  <c r="AC1475" i="157"/>
  <c r="AC1545" i="157" s="1"/>
  <c r="AC1470" i="157"/>
  <c r="AC1540" i="157" s="1"/>
  <c r="AC1467" i="157"/>
  <c r="AC1537" i="157" s="1"/>
  <c r="AC1459" i="157"/>
  <c r="AC1529" i="157" s="1"/>
  <c r="AC1455" i="157"/>
  <c r="AC1525" i="157" s="1"/>
  <c r="AC1447" i="157"/>
  <c r="AC1446" i="157"/>
  <c r="AC1433" i="157"/>
  <c r="AC1431" i="157"/>
  <c r="AC1430" i="157"/>
  <c r="AC1428" i="157"/>
  <c r="AC1425" i="157"/>
  <c r="AC1424" i="157"/>
  <c r="AC1422" i="157"/>
  <c r="AC1421" i="157"/>
  <c r="AC1416" i="157"/>
  <c r="AC1415" i="157"/>
  <c r="AC1414" i="157"/>
  <c r="AC1413" i="157"/>
  <c r="AC1412" i="157"/>
  <c r="AC1410" i="157"/>
  <c r="AC1409" i="157"/>
  <c r="AC1408" i="157"/>
  <c r="AC1407" i="157"/>
  <c r="AC1404" i="157"/>
  <c r="AC1402" i="157"/>
  <c r="AC1401" i="157"/>
  <c r="AC1400" i="157"/>
  <c r="AC1399" i="157"/>
  <c r="AC1398" i="157"/>
  <c r="AC1397" i="157"/>
  <c r="AC1396" i="157"/>
  <c r="AC1386" i="157"/>
  <c r="AC1445" i="157" s="1"/>
  <c r="AC1385" i="157"/>
  <c r="AC1444" i="157" s="1"/>
  <c r="AC1383" i="157"/>
  <c r="AC1442" i="157" s="1"/>
  <c r="AC1378" i="157"/>
  <c r="AC1371" i="157"/>
  <c r="AC1439" i="157" s="1"/>
  <c r="AC1364" i="157"/>
  <c r="AC1434" i="157" s="1"/>
  <c r="AC1359" i="157"/>
  <c r="AC1429" i="157" s="1"/>
  <c r="AC1355" i="157"/>
  <c r="AC1426" i="157" s="1"/>
  <c r="AC1349" i="157"/>
  <c r="AC1420" i="157" s="1"/>
  <c r="AC1340" i="157"/>
  <c r="AC1411" i="157" s="1"/>
  <c r="AC1335" i="157"/>
  <c r="AC1406" i="157" s="1"/>
  <c r="AC1332" i="157"/>
  <c r="AC1403" i="157" s="1"/>
  <c r="AC1324" i="157"/>
  <c r="AC1395" i="157" s="1"/>
  <c r="AC1320" i="157"/>
  <c r="AC1391" i="157" s="1"/>
  <c r="AC1308" i="157"/>
  <c r="AC1307" i="157"/>
  <c r="AC1304" i="157"/>
  <c r="AC1293" i="157"/>
  <c r="AC1292" i="157"/>
  <c r="AC1291" i="157"/>
  <c r="AC1289" i="157"/>
  <c r="AC1287" i="157"/>
  <c r="AC1285" i="157"/>
  <c r="AC1283" i="157"/>
  <c r="AC1280" i="157"/>
  <c r="AC1279" i="157"/>
  <c r="AC1274" i="157"/>
  <c r="AC1273" i="157"/>
  <c r="AC1272" i="157"/>
  <c r="AC1271" i="157"/>
  <c r="AC1270" i="157"/>
  <c r="AC1268" i="157"/>
  <c r="AC1267" i="157"/>
  <c r="AC1265" i="157"/>
  <c r="AC1262" i="157"/>
  <c r="AC1260" i="157"/>
  <c r="AC1259" i="157"/>
  <c r="AC1258" i="157"/>
  <c r="AC1257" i="157"/>
  <c r="AC1256" i="157"/>
  <c r="AC1255" i="157"/>
  <c r="AC1244" i="157"/>
  <c r="AC1237" i="157"/>
  <c r="AC1228" i="157"/>
  <c r="AC1220" i="157"/>
  <c r="AC1216" i="157"/>
  <c r="AC1210" i="157"/>
  <c r="AC1202" i="157"/>
  <c r="AC1197" i="157"/>
  <c r="AC1194" i="157"/>
  <c r="AC1186" i="157"/>
  <c r="AC1183" i="157"/>
  <c r="AC1173" i="157"/>
  <c r="AC1306" i="157" s="1"/>
  <c r="AC1172" i="157"/>
  <c r="AC1305" i="157" s="1"/>
  <c r="AC1170" i="157"/>
  <c r="AC1166" i="157"/>
  <c r="AC1301" i="157" s="1"/>
  <c r="AC1159" i="157"/>
  <c r="AC1143" i="157"/>
  <c r="AC1138" i="157"/>
  <c r="AC1136" i="157" s="1"/>
  <c r="AC1135" i="157"/>
  <c r="AC1129" i="157"/>
  <c r="AC1119" i="157"/>
  <c r="AC1114" i="157"/>
  <c r="AC1111" i="157"/>
  <c r="AC1103" i="157"/>
  <c r="AC1099" i="157"/>
  <c r="AC1083" i="157"/>
  <c r="AC1082" i="157"/>
  <c r="AC1068" i="157"/>
  <c r="AC1067" i="157"/>
  <c r="AC1066" i="157"/>
  <c r="AC1065" i="157"/>
  <c r="AC1060" i="157"/>
  <c r="AC1057" i="157"/>
  <c r="AC1056" i="157"/>
  <c r="AC1054" i="157"/>
  <c r="AC1051" i="157"/>
  <c r="AC1050" i="157"/>
  <c r="AC1049" i="157"/>
  <c r="AC1048" i="157"/>
  <c r="AC1047" i="157"/>
  <c r="AC1045" i="157"/>
  <c r="AC1044" i="157"/>
  <c r="AC1042" i="157"/>
  <c r="AC1039" i="157"/>
  <c r="AC1037" i="157"/>
  <c r="AC1036" i="157"/>
  <c r="AC1035" i="157"/>
  <c r="AC1034" i="157"/>
  <c r="AC1033" i="157"/>
  <c r="AC1032" i="157"/>
  <c r="AC1018" i="157"/>
  <c r="AC1017" i="157"/>
  <c r="AC1015" i="157"/>
  <c r="AC1007" i="157"/>
  <c r="AC1081" i="157" s="1"/>
  <c r="AC1006" i="157"/>
  <c r="AC1080" i="157" s="1"/>
  <c r="AC1004" i="157"/>
  <c r="AC1078" i="157" s="1"/>
  <c r="AC999" i="157"/>
  <c r="AC1077" i="157" s="1"/>
  <c r="AC987" i="157"/>
  <c r="AC1074" i="157" s="1"/>
  <c r="AC977" i="157"/>
  <c r="AC1069" i="157" s="1"/>
  <c r="AC972" i="157"/>
  <c r="AC969" i="157"/>
  <c r="AC1061" i="157" s="1"/>
  <c r="AC963" i="157"/>
  <c r="AC954" i="157"/>
  <c r="AC1046" i="157" s="1"/>
  <c r="AC949" i="157"/>
  <c r="AC1041" i="157" s="1"/>
  <c r="AC946" i="157"/>
  <c r="AC1038" i="157" s="1"/>
  <c r="AC938" i="157"/>
  <c r="AC1030" i="157" s="1"/>
  <c r="AC934" i="157"/>
  <c r="AC1027" i="157" s="1"/>
  <c r="AC917" i="157"/>
  <c r="AC916" i="157"/>
  <c r="AC900" i="157"/>
  <c r="AC899" i="157"/>
  <c r="AC898" i="157"/>
  <c r="AC897" i="157"/>
  <c r="AC896" i="157"/>
  <c r="AC894" i="157"/>
  <c r="AC892" i="157"/>
  <c r="AC890" i="157"/>
  <c r="AC889" i="157"/>
  <c r="AC888" i="157"/>
  <c r="AC887" i="157"/>
  <c r="AC885" i="157"/>
  <c r="AC882" i="157"/>
  <c r="AC881" i="157"/>
  <c r="AC880" i="157"/>
  <c r="AC879" i="157"/>
  <c r="AC878" i="157"/>
  <c r="AC876" i="157"/>
  <c r="AC875" i="157"/>
  <c r="AC873" i="157"/>
  <c r="AC868" i="157"/>
  <c r="AC866" i="157"/>
  <c r="AC865" i="157"/>
  <c r="AC864" i="157"/>
  <c r="AC863" i="157"/>
  <c r="AC862" i="157"/>
  <c r="AC861" i="157"/>
  <c r="AC860" i="157"/>
  <c r="AC856" i="157"/>
  <c r="AC851" i="157"/>
  <c r="AC828" i="157"/>
  <c r="AC826" i="157"/>
  <c r="AC823" i="157"/>
  <c r="AC816" i="157"/>
  <c r="AC817" i="157" s="1"/>
  <c r="AC810" i="157"/>
  <c r="AC803" i="157"/>
  <c r="AC798" i="157"/>
  <c r="AC794" i="157"/>
  <c r="AC787" i="157"/>
  <c r="AC779" i="157"/>
  <c r="AC774" i="157"/>
  <c r="AC771" i="157"/>
  <c r="AC763" i="157"/>
  <c r="AC760" i="157"/>
  <c r="AC753" i="157"/>
  <c r="AC750" i="157"/>
  <c r="AC743" i="157"/>
  <c r="AC735" i="157"/>
  <c r="AC730" i="157"/>
  <c r="AC728" i="157" s="1"/>
  <c r="AC726" i="157"/>
  <c r="AC719" i="157"/>
  <c r="AC711" i="157"/>
  <c r="AC706" i="157"/>
  <c r="AC703" i="157"/>
  <c r="AC695" i="157"/>
  <c r="AC691" i="157"/>
  <c r="AC679" i="157"/>
  <c r="AC915" i="157" s="1"/>
  <c r="AC678" i="157"/>
  <c r="AC914" i="157" s="1"/>
  <c r="AC669" i="157"/>
  <c r="AC668" i="157"/>
  <c r="AC673" i="157" s="1"/>
  <c r="AC666" i="157"/>
  <c r="AC665" i="157" s="1"/>
  <c r="AC672" i="157" s="1"/>
  <c r="AC674" i="157" s="1"/>
  <c r="AC659" i="157"/>
  <c r="AC653" i="157"/>
  <c r="AC646" i="157"/>
  <c r="AC638" i="157"/>
  <c r="AC629" i="157" s="1"/>
  <c r="AC623" i="157"/>
  <c r="AC618" i="157"/>
  <c r="AC615" i="157"/>
  <c r="AC652" i="157" s="1"/>
  <c r="AC607" i="157"/>
  <c r="AC600" i="157"/>
  <c r="AC557" i="157"/>
  <c r="AC552" i="157"/>
  <c r="AC550" i="157" s="1"/>
  <c r="AC599" i="157" s="1"/>
  <c r="AC542" i="157"/>
  <c r="AC540" i="157" s="1"/>
  <c r="AC597" i="157" s="1"/>
  <c r="AC601" i="157" s="1"/>
  <c r="AC532" i="157"/>
  <c r="AC528" i="157"/>
  <c r="AC523" i="157"/>
  <c r="AC506" i="157"/>
  <c r="AC499" i="157"/>
  <c r="AC484" i="157"/>
  <c r="AC479" i="157"/>
  <c r="AC476" i="157"/>
  <c r="AC469" i="157"/>
  <c r="AC520" i="157" s="1"/>
  <c r="AC466" i="157"/>
  <c r="AC453" i="157"/>
  <c r="AC450" i="157"/>
  <c r="AC446" i="157"/>
  <c r="AC445" i="157"/>
  <c r="AC442" i="157"/>
  <c r="AC428" i="157"/>
  <c r="AC419" i="157"/>
  <c r="AC417" i="157" s="1"/>
  <c r="AC443" i="157" s="1"/>
  <c r="AC413" i="157"/>
  <c r="AC404" i="157"/>
  <c r="AC405" i="157" s="1"/>
  <c r="AC399" i="157"/>
  <c r="AC389" i="157"/>
  <c r="AC383" i="157"/>
  <c r="AC398" i="157" s="1"/>
  <c r="AC377" i="157"/>
  <c r="AC375" i="157" s="1"/>
  <c r="AC396" i="157" s="1"/>
  <c r="AC372" i="157"/>
  <c r="AC362" i="157"/>
  <c r="AC353" i="157"/>
  <c r="AC345" i="157"/>
  <c r="AC340" i="157"/>
  <c r="AC321" i="157"/>
  <c r="AC314" i="157"/>
  <c r="AC312" i="157"/>
  <c r="AC305" i="157"/>
  <c r="AC297" i="157"/>
  <c r="AC292" i="157"/>
  <c r="AC289" i="157"/>
  <c r="AC281" i="157"/>
  <c r="AC277" i="157"/>
  <c r="AC254" i="157"/>
  <c r="AC248" i="157"/>
  <c r="AC242" i="157"/>
  <c r="AC232" i="157"/>
  <c r="AC224" i="157"/>
  <c r="AC215" i="157" s="1"/>
  <c r="AC208" i="157"/>
  <c r="AC203" i="157"/>
  <c r="AC200" i="157"/>
  <c r="AC241" i="157" s="1"/>
  <c r="AC192" i="157"/>
  <c r="AC188" i="157"/>
  <c r="AC178" i="157"/>
  <c r="AC174" i="157"/>
  <c r="AC167" i="157"/>
  <c r="AC163" i="157"/>
  <c r="AC155" i="157"/>
  <c r="AC150" i="157"/>
  <c r="AC148" i="157" s="1"/>
  <c r="AC147" i="157"/>
  <c r="AC140" i="157"/>
  <c r="AC131" i="157"/>
  <c r="AC126" i="157"/>
  <c r="AC123" i="157"/>
  <c r="AC115" i="157"/>
  <c r="AC111" i="157"/>
  <c r="AC101" i="157"/>
  <c r="AC94" i="157"/>
  <c r="AC82" i="157"/>
  <c r="AC69" i="157"/>
  <c r="AC64" i="157"/>
  <c r="AC62" i="157" s="1"/>
  <c r="AC60" i="157"/>
  <c r="AC53" i="157"/>
  <c r="AC44" i="157"/>
  <c r="AC39" i="157"/>
  <c r="AC36" i="157"/>
  <c r="AC28" i="157"/>
  <c r="AC24" i="157"/>
  <c r="Z44" i="46" l="1"/>
  <c r="Z106" i="46" s="1"/>
  <c r="AC86" i="157"/>
  <c r="Z73" i="46"/>
  <c r="Z130" i="46" s="1"/>
  <c r="AC1064" i="157"/>
  <c r="AC447" i="157"/>
  <c r="AC961" i="157"/>
  <c r="AC984" i="157" s="1"/>
  <c r="AC1171" i="157"/>
  <c r="AC102" i="157"/>
  <c r="AC175" i="157"/>
  <c r="AC533" i="157"/>
  <c r="AC617" i="157"/>
  <c r="AC651" i="157" s="1"/>
  <c r="AC1264" i="157"/>
  <c r="AC138" i="157"/>
  <c r="AC160" i="157" s="1"/>
  <c r="AC344" i="157"/>
  <c r="AC478" i="157"/>
  <c r="AC521" i="157" s="1"/>
  <c r="AC1970" i="157"/>
  <c r="AC2029" i="157" s="1"/>
  <c r="AC2080" i="157"/>
  <c r="AC2148" i="157" s="1"/>
  <c r="AC855" i="157"/>
  <c r="AC705" i="157"/>
  <c r="AC741" i="157" s="1"/>
  <c r="AC1868" i="157"/>
  <c r="AC1945" i="157"/>
  <c r="AC2013" i="157" s="1"/>
  <c r="AC2192" i="157"/>
  <c r="AC2255" i="157" s="1"/>
  <c r="AC2214" i="157"/>
  <c r="AC2224" i="157" s="1"/>
  <c r="AC2287" i="157" s="1"/>
  <c r="AC454" i="157"/>
  <c r="AC51" i="157"/>
  <c r="AC84" i="157" s="1"/>
  <c r="AC1055" i="157"/>
  <c r="AC1482" i="157"/>
  <c r="AC1552" i="157" s="1"/>
  <c r="AC202" i="157"/>
  <c r="AC240" i="157" s="1"/>
  <c r="AC303" i="157"/>
  <c r="AC342" i="157" s="1"/>
  <c r="AC125" i="157"/>
  <c r="AC161" i="157" s="1"/>
  <c r="AC239" i="157"/>
  <c r="AC255" i="157"/>
  <c r="AC400" i="157"/>
  <c r="AC827" i="157"/>
  <c r="AC1014" i="157"/>
  <c r="AC1284" i="157"/>
  <c r="AC1302" i="157"/>
  <c r="AC2256" i="157"/>
  <c r="AC1196" i="157"/>
  <c r="AC1235" i="157" s="1"/>
  <c r="AC1771" i="157"/>
  <c r="AC1866" i="157" s="1"/>
  <c r="AC363" i="157"/>
  <c r="AC717" i="157"/>
  <c r="AC740" i="157" s="1"/>
  <c r="AC785" i="157"/>
  <c r="AC807" i="157" s="1"/>
  <c r="AC1249" i="157"/>
  <c r="AC1269" i="157"/>
  <c r="AC1294" i="157"/>
  <c r="AC742" i="157"/>
  <c r="AC1253" i="157"/>
  <c r="Z30" i="46"/>
  <c r="Z93" i="46" s="1"/>
  <c r="Z60" i="46"/>
  <c r="AC1836" i="157"/>
  <c r="AC1837" i="157" s="1"/>
  <c r="AC754" i="157"/>
  <c r="AC38" i="157"/>
  <c r="AC85" i="157" s="1"/>
  <c r="AC522" i="157"/>
  <c r="AC1261" i="157"/>
  <c r="AC1278" i="157"/>
  <c r="AC1299" i="157"/>
  <c r="AC1780" i="157"/>
  <c r="AC1875" i="157" s="1"/>
  <c r="AC2058" i="157"/>
  <c r="AC2126" i="157" s="1"/>
  <c r="AC2071" i="157"/>
  <c r="AC2139" i="157" s="1"/>
  <c r="AC1127" i="157"/>
  <c r="AC1156" i="157" s="1"/>
  <c r="AC1288" i="157"/>
  <c r="AC1245" i="157"/>
  <c r="AC1357" i="157"/>
  <c r="AC1427" i="157" s="1"/>
  <c r="AC1384" i="157"/>
  <c r="AC1443" i="157" s="1"/>
  <c r="AC1923" i="157"/>
  <c r="AC1991" i="157" s="1"/>
  <c r="AC1936" i="157"/>
  <c r="AC2004" i="157" s="1"/>
  <c r="AC162" i="157"/>
  <c r="AC291" i="157"/>
  <c r="AC343" i="157" s="1"/>
  <c r="AC1158" i="157"/>
  <c r="AC1208" i="157"/>
  <c r="AC1757" i="157"/>
  <c r="AC1798" i="157" s="1"/>
  <c r="AC1885" i="157" s="1"/>
  <c r="AC2106" i="157"/>
  <c r="AC2164" i="157" s="1"/>
  <c r="AC902" i="157"/>
  <c r="AC895" i="157"/>
  <c r="AC796" i="157"/>
  <c r="AC907" i="157"/>
  <c r="AC859" i="157"/>
  <c r="AC650" i="157"/>
  <c r="AC1651" i="157"/>
  <c r="AC1718" i="157" s="1"/>
  <c r="AC1707" i="157"/>
  <c r="AC910" i="157"/>
  <c r="AC867" i="157"/>
  <c r="AC886" i="157"/>
  <c r="AC911" i="157"/>
  <c r="AC901" i="157"/>
  <c r="AC872" i="157"/>
  <c r="AC773" i="157"/>
  <c r="AC913" i="157"/>
  <c r="AC877" i="157"/>
  <c r="AC970" i="157"/>
  <c r="AC986" i="157" s="1"/>
  <c r="AC1113" i="157"/>
  <c r="AC1157" i="157" s="1"/>
  <c r="AC1218" i="157"/>
  <c r="AC1469" i="157"/>
  <c r="AC1518" i="157"/>
  <c r="AC1579" i="157" s="1"/>
  <c r="AC1611" i="157"/>
  <c r="AC1663" i="157"/>
  <c r="AC1725" i="157" s="1"/>
  <c r="AC1709" i="157"/>
  <c r="AC1807" i="157"/>
  <c r="AC1891" i="157" s="1"/>
  <c r="AC2205" i="157"/>
  <c r="AC2234" i="157"/>
  <c r="AC2292" i="157" s="1"/>
  <c r="AC948" i="157"/>
  <c r="AC1079" i="157"/>
  <c r="AC1022" i="157"/>
  <c r="AC1347" i="157"/>
  <c r="AC1441" i="157"/>
  <c r="AC1492" i="157"/>
  <c r="AC1560" i="157"/>
  <c r="AC1334" i="157"/>
  <c r="AC1624" i="157"/>
  <c r="AC88" i="157" l="1"/>
  <c r="AC1303" i="157"/>
  <c r="Z62" i="46"/>
  <c r="Z124" i="46" s="1"/>
  <c r="AC2223" i="157"/>
  <c r="AC2286" i="157" s="1"/>
  <c r="AC2094" i="157"/>
  <c r="AC2159" i="157" s="1"/>
  <c r="AC1053" i="157"/>
  <c r="AC1503" i="157"/>
  <c r="AC1571" i="157" s="1"/>
  <c r="AC524" i="157"/>
  <c r="AC654" i="157"/>
  <c r="AC1797" i="157"/>
  <c r="AC1884" i="157" s="1"/>
  <c r="AC1799" i="157"/>
  <c r="AC1886" i="157" s="1"/>
  <c r="AC1959" i="157"/>
  <c r="AC2024" i="157" s="1"/>
  <c r="AC243" i="157"/>
  <c r="AC346" i="157"/>
  <c r="AC1957" i="157"/>
  <c r="AC2022" i="157" s="1"/>
  <c r="AC164" i="157"/>
  <c r="AC2277" i="157"/>
  <c r="AC912" i="157"/>
  <c r="AC744" i="157"/>
  <c r="AC884" i="157"/>
  <c r="AC1160" i="157"/>
  <c r="AC1263" i="157"/>
  <c r="AC1853" i="157"/>
  <c r="AC2092" i="157"/>
  <c r="AC1276" i="157"/>
  <c r="AC1021" i="157"/>
  <c r="AC1071" i="157" s="1"/>
  <c r="Z63" i="46"/>
  <c r="Z125" i="46" s="1"/>
  <c r="Z65" i="46"/>
  <c r="Z127" i="46" s="1"/>
  <c r="Z122" i="46"/>
  <c r="AC2093" i="157"/>
  <c r="AC2158" i="157" s="1"/>
  <c r="AC1234" i="157"/>
  <c r="AC1238" i="157" s="1"/>
  <c r="AC1958" i="157"/>
  <c r="AC2023" i="157" s="1"/>
  <c r="AC1073" i="157"/>
  <c r="AC1370" i="157"/>
  <c r="AC1438" i="157" s="1"/>
  <c r="AC1418" i="157"/>
  <c r="AC1368" i="157"/>
  <c r="AC1286" i="157"/>
  <c r="AC1236" i="157"/>
  <c r="AC1298" i="157" s="1"/>
  <c r="AC1505" i="157"/>
  <c r="AC1573" i="157" s="1"/>
  <c r="AC1562" i="157"/>
  <c r="AC1684" i="157"/>
  <c r="AC1650" i="157"/>
  <c r="AC1717" i="157" s="1"/>
  <c r="AC893" i="157"/>
  <c r="AC809" i="157"/>
  <c r="AC906" i="157" s="1"/>
  <c r="AC1697" i="157"/>
  <c r="AC1649" i="157"/>
  <c r="AC2268" i="157"/>
  <c r="AC2222" i="157"/>
  <c r="AC808" i="157"/>
  <c r="AC905" i="157" s="1"/>
  <c r="AC871" i="157"/>
  <c r="AC1297" i="157"/>
  <c r="AC1062" i="157"/>
  <c r="AC904" i="157"/>
  <c r="AC1539" i="157"/>
  <c r="AC1504" i="157"/>
  <c r="AC1405" i="157"/>
  <c r="AC1369" i="157"/>
  <c r="AC1437" i="157" s="1"/>
  <c r="AC1040" i="157"/>
  <c r="AC985" i="157"/>
  <c r="AC1801" i="157" l="1"/>
  <c r="AC1888" i="157" s="1"/>
  <c r="AC1296" i="157"/>
  <c r="AC1023" i="157"/>
  <c r="AC1961" i="157"/>
  <c r="AC2026" i="157" s="1"/>
  <c r="AC1300" i="157"/>
  <c r="AC2096" i="157"/>
  <c r="AC2161" i="157" s="1"/>
  <c r="AC2157" i="157"/>
  <c r="AC1072" i="157"/>
  <c r="AC988" i="157"/>
  <c r="AC1572" i="157"/>
  <c r="AC1507" i="157"/>
  <c r="AC1575" i="157" s="1"/>
  <c r="AC2226" i="157"/>
  <c r="AC2289" i="157" s="1"/>
  <c r="AC2285" i="157"/>
  <c r="AC811" i="157"/>
  <c r="AC908" i="157" s="1"/>
  <c r="AC1716" i="157"/>
  <c r="AC1653" i="157"/>
  <c r="AC1720" i="157" s="1"/>
  <c r="AC1436" i="157"/>
  <c r="AC1372" i="157"/>
  <c r="AC1440" i="157" s="1"/>
  <c r="AC1075" i="157" l="1"/>
  <c r="AB3466" i="156" l="1"/>
  <c r="AB3465" i="156"/>
  <c r="AB3451" i="156"/>
  <c r="AB3450" i="156"/>
  <c r="AB3448" i="156"/>
  <c r="AB3446" i="156"/>
  <c r="AB3445" i="156"/>
  <c r="AB3443" i="156"/>
  <c r="AB3442" i="156"/>
  <c r="AB3441" i="156"/>
  <c r="AB3440" i="156"/>
  <c r="AB3434" i="156"/>
  <c r="AB3433" i="156"/>
  <c r="AB3432" i="156"/>
  <c r="AB3431" i="156"/>
  <c r="AB3430" i="156"/>
  <c r="AB3428" i="156"/>
  <c r="AB3427" i="156"/>
  <c r="AB3426" i="156"/>
  <c r="AB3425" i="156"/>
  <c r="AB3422" i="156"/>
  <c r="AB3420" i="156"/>
  <c r="AB3419" i="156"/>
  <c r="AB3418" i="156"/>
  <c r="AB3417" i="156"/>
  <c r="AB3416" i="156"/>
  <c r="AB3415" i="156"/>
  <c r="AB3414" i="156"/>
  <c r="AB3404" i="156"/>
  <c r="AB3398" i="156"/>
  <c r="AB3402" i="156" s="1"/>
  <c r="AB3392" i="156"/>
  <c r="AB3383" i="156"/>
  <c r="AB3449" i="156" s="1"/>
  <c r="AB3380" i="156"/>
  <c r="AB3374" i="156"/>
  <c r="AB3438" i="156" s="1"/>
  <c r="AB3365" i="156"/>
  <c r="AB3360" i="156"/>
  <c r="AB3357" i="156"/>
  <c r="AB3349" i="156"/>
  <c r="AB3345" i="156"/>
  <c r="AB3334" i="156"/>
  <c r="AB3333" i="156"/>
  <c r="AB3331" i="156"/>
  <c r="AB3327" i="156"/>
  <c r="AB3323" i="156"/>
  <c r="AB3316" i="156"/>
  <c r="AB3308" i="156"/>
  <c r="AB3300" i="156" s="1"/>
  <c r="AB3293" i="156"/>
  <c r="AB3288" i="156"/>
  <c r="AB3285" i="156"/>
  <c r="AB3322" i="156" s="1"/>
  <c r="AB3277" i="156"/>
  <c r="AB3273" i="156"/>
  <c r="AB3267" i="156"/>
  <c r="AB3266" i="156"/>
  <c r="AB3253" i="156"/>
  <c r="AB3252" i="156"/>
  <c r="AB3250" i="156"/>
  <c r="AB3248" i="156"/>
  <c r="AB3247" i="156"/>
  <c r="AB3245" i="156"/>
  <c r="AB3244" i="156"/>
  <c r="AB3243" i="156"/>
  <c r="AB3242" i="156"/>
  <c r="AB3236" i="156"/>
  <c r="AB3235" i="156"/>
  <c r="AB3234" i="156"/>
  <c r="AB3233" i="156"/>
  <c r="AB3232" i="156"/>
  <c r="AB3230" i="156"/>
  <c r="AB3229" i="156"/>
  <c r="AB3227" i="156"/>
  <c r="AB3224" i="156"/>
  <c r="AB3222" i="156"/>
  <c r="AB3221" i="156"/>
  <c r="AB3220" i="156"/>
  <c r="AB3219" i="156"/>
  <c r="AB3218" i="156"/>
  <c r="AB3217" i="156"/>
  <c r="AB3206" i="156"/>
  <c r="AB3265" i="156" s="1"/>
  <c r="AB3205" i="156"/>
  <c r="AB3264" i="156" s="1"/>
  <c r="AB3203" i="156"/>
  <c r="AB3262" i="156" s="1"/>
  <c r="AB3197" i="156"/>
  <c r="AB3260" i="156" s="1"/>
  <c r="AB3190" i="156"/>
  <c r="AB3256" i="156" s="1"/>
  <c r="AB3185" i="156"/>
  <c r="AB3251" i="156" s="1"/>
  <c r="AB3181" i="156"/>
  <c r="AB3246" i="156" s="1"/>
  <c r="AB3175" i="156"/>
  <c r="AB3240" i="156" s="1"/>
  <c r="AB3166" i="156"/>
  <c r="AB3231" i="156" s="1"/>
  <c r="AB3161" i="156"/>
  <c r="AB3226" i="156" s="1"/>
  <c r="AB3158" i="156"/>
  <c r="AB3223" i="156" s="1"/>
  <c r="AB3150" i="156"/>
  <c r="AB3215" i="156" s="1"/>
  <c r="AB3146" i="156"/>
  <c r="AB3211" i="156" s="1"/>
  <c r="AB3134" i="156"/>
  <c r="AB3133" i="156"/>
  <c r="AB3121" i="156"/>
  <c r="AB3120" i="156"/>
  <c r="AB3119" i="156"/>
  <c r="AB3118" i="156"/>
  <c r="AB3115" i="156"/>
  <c r="AB3114" i="156"/>
  <c r="AB3112" i="156"/>
  <c r="AB3111" i="156"/>
  <c r="AB3110" i="156"/>
  <c r="AB3109" i="156"/>
  <c r="AB3108" i="156"/>
  <c r="AB3102" i="156"/>
  <c r="AB3101" i="156"/>
  <c r="AB3100" i="156"/>
  <c r="AB3099" i="156"/>
  <c r="AB3098" i="156"/>
  <c r="AB3097" i="156"/>
  <c r="AB3095" i="156"/>
  <c r="AB3094" i="156"/>
  <c r="AB3093" i="156"/>
  <c r="AB3092" i="156"/>
  <c r="AB3091" i="156"/>
  <c r="AB3088" i="156"/>
  <c r="AB3086" i="156"/>
  <c r="AB3085" i="156"/>
  <c r="AB3084" i="156"/>
  <c r="AB3083" i="156"/>
  <c r="AB3082" i="156"/>
  <c r="AB3081" i="156"/>
  <c r="AB3080" i="156"/>
  <c r="AB3071" i="156"/>
  <c r="AB3132" i="156" s="1"/>
  <c r="AB3070" i="156"/>
  <c r="AB3131" i="156" s="1"/>
  <c r="AB3068" i="156"/>
  <c r="AB3129" i="156" s="1"/>
  <c r="AB3062" i="156"/>
  <c r="AB3128" i="156" s="1"/>
  <c r="AB3054" i="156"/>
  <c r="AB3126" i="156" s="1"/>
  <c r="AB3043" i="156"/>
  <c r="AB3122" i="156" s="1"/>
  <c r="AB3038" i="156"/>
  <c r="AB3117" i="156" s="1"/>
  <c r="AB3035" i="156"/>
  <c r="AB3113" i="156" s="1"/>
  <c r="AB3028" i="156"/>
  <c r="AB3106" i="156" s="1"/>
  <c r="AB3017" i="156"/>
  <c r="AB3096" i="156" s="1"/>
  <c r="AB3011" i="156"/>
  <c r="AB3090" i="156" s="1"/>
  <c r="AB3008" i="156"/>
  <c r="AB3087" i="156" s="1"/>
  <c r="AB3000" i="156"/>
  <c r="AB3079" i="156" s="1"/>
  <c r="AB2996" i="156"/>
  <c r="AB3076" i="156" s="1"/>
  <c r="AB2984" i="156"/>
  <c r="AB2983" i="156"/>
  <c r="AB2980" i="156"/>
  <c r="AB2969" i="156"/>
  <c r="AB2968" i="156"/>
  <c r="AB2967" i="156"/>
  <c r="AB2966" i="156"/>
  <c r="AB2964" i="156"/>
  <c r="AB2962" i="156"/>
  <c r="AB2961" i="156"/>
  <c r="AB2959" i="156"/>
  <c r="AB2958" i="156"/>
  <c r="AB2957" i="156"/>
  <c r="AB2956" i="156"/>
  <c r="AB2955" i="156"/>
  <c r="AB2953" i="156"/>
  <c r="AB2950" i="156"/>
  <c r="AB2949" i="156"/>
  <c r="AB2948" i="156"/>
  <c r="AB2947" i="156"/>
  <c r="AB2946" i="156"/>
  <c r="AB2944" i="156"/>
  <c r="AB2943" i="156"/>
  <c r="AB2942" i="156"/>
  <c r="AB2941" i="156"/>
  <c r="AB2938" i="156"/>
  <c r="AB2936" i="156"/>
  <c r="AB2935" i="156"/>
  <c r="AB2934" i="156"/>
  <c r="AB2933" i="156"/>
  <c r="AB2932" i="156"/>
  <c r="AB2931" i="156"/>
  <c r="AB2930" i="156"/>
  <c r="AB2919" i="156"/>
  <c r="AB2982" i="156" s="1"/>
  <c r="AB2918" i="156"/>
  <c r="AB2981" i="156" s="1"/>
  <c r="AB2914" i="156"/>
  <c r="AB2978" i="156" s="1"/>
  <c r="AB2910" i="156"/>
  <c r="AB2977" i="156" s="1"/>
  <c r="AB2903" i="156"/>
  <c r="AB2974" i="156" s="1"/>
  <c r="AB2896" i="156"/>
  <c r="AB2970" i="156" s="1"/>
  <c r="AB2891" i="156"/>
  <c r="AB2965" i="156" s="1"/>
  <c r="AB2888" i="156"/>
  <c r="AB2960" i="156" s="1"/>
  <c r="AB2882" i="156"/>
  <c r="AB2954" i="156" s="1"/>
  <c r="AB2873" i="156"/>
  <c r="AB2945" i="156" s="1"/>
  <c r="AB2868" i="156"/>
  <c r="AB2940" i="156" s="1"/>
  <c r="AB2865" i="156"/>
  <c r="AB2937" i="156" s="1"/>
  <c r="AB2857" i="156"/>
  <c r="AB2929" i="156" s="1"/>
  <c r="AB2853" i="156"/>
  <c r="AB2925" i="156" s="1"/>
  <c r="AB2841" i="156"/>
  <c r="AB2840" i="156"/>
  <c r="AB2825" i="156"/>
  <c r="AB2824" i="156"/>
  <c r="AB2822" i="156"/>
  <c r="AB2819" i="156"/>
  <c r="AB2818" i="156"/>
  <c r="AB2817" i="156"/>
  <c r="AB2816" i="156"/>
  <c r="AB2815" i="156"/>
  <c r="AB2813" i="156"/>
  <c r="AB2810" i="156"/>
  <c r="AB2809" i="156"/>
  <c r="AB2808" i="156"/>
  <c r="AB2807" i="156"/>
  <c r="AB2806" i="156"/>
  <c r="AB2804" i="156"/>
  <c r="AB2803" i="156"/>
  <c r="AB2802" i="156"/>
  <c r="AB2801" i="156"/>
  <c r="AB2798" i="156"/>
  <c r="AB2796" i="156"/>
  <c r="AB2795" i="156"/>
  <c r="AB2794" i="156"/>
  <c r="AB2793" i="156"/>
  <c r="AB2792" i="156"/>
  <c r="AB2791" i="156"/>
  <c r="AB2790" i="156"/>
  <c r="AB2780" i="156"/>
  <c r="AB2839" i="156" s="1"/>
  <c r="AB2779" i="156"/>
  <c r="AB2838" i="156" s="1"/>
  <c r="AB2777" i="156"/>
  <c r="AB2836" i="156" s="1"/>
  <c r="AB2771" i="156"/>
  <c r="AB2833" i="156" s="1"/>
  <c r="AB2763" i="156"/>
  <c r="AB2827" i="156" s="1"/>
  <c r="AB2758" i="156"/>
  <c r="AB2823" i="156" s="1"/>
  <c r="AB2755" i="156"/>
  <c r="AB2820" i="156" s="1"/>
  <c r="AB2749" i="156"/>
  <c r="AB2814" i="156" s="1"/>
  <c r="AB2740" i="156"/>
  <c r="AB2805" i="156" s="1"/>
  <c r="AB2735" i="156"/>
  <c r="AB2800" i="156" s="1"/>
  <c r="AB2732" i="156"/>
  <c r="AB2797" i="156" s="1"/>
  <c r="AB2724" i="156"/>
  <c r="AB2789" i="156" s="1"/>
  <c r="AB2720" i="156"/>
  <c r="AB2785" i="156" s="1"/>
  <c r="AB2707" i="156"/>
  <c r="AB2706" i="156"/>
  <c r="AB2688" i="156"/>
  <c r="AB2687" i="156"/>
  <c r="AB2686" i="156"/>
  <c r="AB2684" i="156"/>
  <c r="AB2683" i="156"/>
  <c r="AB2681" i="156"/>
  <c r="AB2679" i="156"/>
  <c r="AB2678" i="156"/>
  <c r="AB2677" i="156"/>
  <c r="AB2676" i="156"/>
  <c r="AB2675" i="156"/>
  <c r="AB2674" i="156"/>
  <c r="AB2673" i="156"/>
  <c r="AB2672" i="156"/>
  <c r="AB2670" i="156"/>
  <c r="AB2667" i="156"/>
  <c r="AB2666" i="156"/>
  <c r="AB2665" i="156"/>
  <c r="AB2664" i="156"/>
  <c r="AB2662" i="156"/>
  <c r="AB2661" i="156"/>
  <c r="AB2659" i="156"/>
  <c r="AB2656" i="156"/>
  <c r="AB2652" i="156"/>
  <c r="AB2651" i="156"/>
  <c r="AB2650" i="156"/>
  <c r="AB2649" i="156"/>
  <c r="AB2648" i="156"/>
  <c r="AB2644" i="156"/>
  <c r="AB2581" i="156"/>
  <c r="AB2582" i="156" s="1"/>
  <c r="AB2552" i="156"/>
  <c r="AB2544" i="156"/>
  <c r="AB2541" i="156"/>
  <c r="AB2540" i="156"/>
  <c r="AB2547" i="156" s="1"/>
  <c r="AB2537" i="156"/>
  <c r="AB2536" i="156" s="1"/>
  <c r="AB2546" i="156" s="1"/>
  <c r="AB2532" i="156"/>
  <c r="AB2525" i="156"/>
  <c r="AB2510" i="156"/>
  <c r="AB2498" i="156"/>
  <c r="AB2493" i="156"/>
  <c r="AB2505" i="156" s="1"/>
  <c r="AB2488" i="156"/>
  <c r="AB2487" i="156" s="1"/>
  <c r="AB2504" i="156" s="1"/>
  <c r="AB2482" i="156"/>
  <c r="AB2477" i="156"/>
  <c r="AB2476" i="156" s="1"/>
  <c r="AB2481" i="156" s="1"/>
  <c r="AB2462" i="156"/>
  <c r="AB2457" i="156"/>
  <c r="AB2448" i="156"/>
  <c r="AB2443" i="156"/>
  <c r="AB2442" i="156"/>
  <c r="AB2447" i="156" s="1"/>
  <c r="AB2429" i="156"/>
  <c r="AB2424" i="156"/>
  <c r="AB2423" i="156"/>
  <c r="AB2416" i="156"/>
  <c r="AB2405" i="156"/>
  <c r="AB2404" i="156" s="1"/>
  <c r="AB2421" i="156" s="1"/>
  <c r="AB2384" i="156"/>
  <c r="AB2358" i="156"/>
  <c r="AB2356" i="156"/>
  <c r="AB2352" i="156"/>
  <c r="AB2337" i="156"/>
  <c r="AB2331" i="156"/>
  <c r="AB2332" i="156" s="1"/>
  <c r="AB2319" i="156"/>
  <c r="AB2314" i="156"/>
  <c r="AB2313" i="156"/>
  <c r="AB2318" i="156" s="1"/>
  <c r="AB2298" i="156"/>
  <c r="AB2297" i="156"/>
  <c r="AB2302" i="156" s="1"/>
  <c r="AB2294" i="156"/>
  <c r="AB2301" i="156" s="1"/>
  <c r="AB2303" i="156" s="1"/>
  <c r="AB2285" i="156"/>
  <c r="AB2286" i="156" s="1"/>
  <c r="AB2277" i="156"/>
  <c r="AB2269" i="156"/>
  <c r="AB2270" i="156" s="1"/>
  <c r="AB2265" i="156"/>
  <c r="AB2258" i="156"/>
  <c r="AB2253" i="156"/>
  <c r="AB2251" i="156" s="1"/>
  <c r="AB2249" i="156"/>
  <c r="AB2242" i="156"/>
  <c r="AB2234" i="156"/>
  <c r="AB2229" i="156"/>
  <c r="AB2226" i="156"/>
  <c r="AB2218" i="156"/>
  <c r="AB2212" i="156"/>
  <c r="AB2213" i="156" s="1"/>
  <c r="AB2702" i="156" s="1"/>
  <c r="AB2195" i="156"/>
  <c r="AB2645" i="156" s="1"/>
  <c r="AB2188" i="156"/>
  <c r="AB2181" i="156"/>
  <c r="AB2176" i="156"/>
  <c r="AB2174" i="156" s="1"/>
  <c r="AB2172" i="156"/>
  <c r="AB2165" i="156"/>
  <c r="AB2157" i="156"/>
  <c r="AB2152" i="156"/>
  <c r="AB2149" i="156"/>
  <c r="AB2141" i="156"/>
  <c r="AB2139" i="156"/>
  <c r="AB2130" i="156"/>
  <c r="AB2131" i="156" s="1"/>
  <c r="AB2124" i="156"/>
  <c r="AB2117" i="156"/>
  <c r="AB2112" i="156"/>
  <c r="AB2110" i="156" s="1"/>
  <c r="AB2108" i="156"/>
  <c r="AB2101" i="156"/>
  <c r="AB2093" i="156"/>
  <c r="AB2088" i="156"/>
  <c r="AB2085" i="156"/>
  <c r="AB2077" i="156"/>
  <c r="AB2072" i="156"/>
  <c r="AB2067" i="156"/>
  <c r="AB2061" i="156"/>
  <c r="AB2054" i="156"/>
  <c r="AB2015" i="156"/>
  <c r="AB2010" i="156"/>
  <c r="AB2008" i="156" s="1"/>
  <c r="AB2006" i="156"/>
  <c r="AB1999" i="156"/>
  <c r="AB1991" i="156"/>
  <c r="AB1986" i="156"/>
  <c r="AB1983" i="156"/>
  <c r="AB1975" i="156"/>
  <c r="AB1972" i="156"/>
  <c r="AB1950" i="156"/>
  <c r="AB2705" i="156" s="1"/>
  <c r="AB1949" i="156"/>
  <c r="AB2704" i="156" s="1"/>
  <c r="AB1944" i="156"/>
  <c r="AB1945" i="156" s="1"/>
  <c r="AB1935" i="156"/>
  <c r="AB1929" i="156"/>
  <c r="AB1909" i="156"/>
  <c r="AB1904" i="156"/>
  <c r="AB1901" i="156"/>
  <c r="AB1934" i="156" s="1"/>
  <c r="AB1894" i="156"/>
  <c r="AB1932" i="156" s="1"/>
  <c r="AB1884" i="156"/>
  <c r="AB1883" i="156" s="1"/>
  <c r="AB1888" i="156" s="1"/>
  <c r="AB1881" i="156"/>
  <c r="AB1880" i="156" s="1"/>
  <c r="AB1887" i="156" s="1"/>
  <c r="AB1889" i="156" s="1"/>
  <c r="AB1874" i="156"/>
  <c r="AB1875" i="156" s="1"/>
  <c r="AB1868" i="156"/>
  <c r="AB1863" i="156"/>
  <c r="AB1843" i="156"/>
  <c r="AB1838" i="156"/>
  <c r="AB1835" i="156"/>
  <c r="AB1867" i="156" s="1"/>
  <c r="AB1828" i="156"/>
  <c r="AB1865" i="156" s="1"/>
  <c r="AB1822" i="156"/>
  <c r="AB1823" i="156" s="1"/>
  <c r="AB1817" i="156"/>
  <c r="AB1811" i="156"/>
  <c r="AB1791" i="156"/>
  <c r="AB1786" i="156"/>
  <c r="AB1783" i="156"/>
  <c r="AB1816" i="156" s="1"/>
  <c r="AB1776" i="156"/>
  <c r="AB1814" i="156" s="1"/>
  <c r="AB1770" i="156"/>
  <c r="AB1771" i="156" s="1"/>
  <c r="AB1763" i="156"/>
  <c r="AB1757" i="156"/>
  <c r="AB1737" i="156"/>
  <c r="AB1732" i="156"/>
  <c r="AB1729" i="156"/>
  <c r="AB1762" i="156" s="1"/>
  <c r="AB1722" i="156"/>
  <c r="AB1760" i="156" s="1"/>
  <c r="AB1712" i="156"/>
  <c r="AB1711" i="156" s="1"/>
  <c r="AB1716" i="156" s="1"/>
  <c r="AB1709" i="156"/>
  <c r="AB1708" i="156" s="1"/>
  <c r="AB1715" i="156" s="1"/>
  <c r="AB1717" i="156" s="1"/>
  <c r="AB1698" i="156"/>
  <c r="AB1697" i="156" s="1"/>
  <c r="AB1702" i="156" s="1"/>
  <c r="AB1695" i="156"/>
  <c r="AB1694" i="156" s="1"/>
  <c r="AB1701" i="156" s="1"/>
  <c r="AB1703" i="156" s="1"/>
  <c r="AB1684" i="156"/>
  <c r="AB1683" i="156"/>
  <c r="AB1688" i="156" s="1"/>
  <c r="AB1681" i="156"/>
  <c r="AB1680" i="156" s="1"/>
  <c r="AB1674" i="156"/>
  <c r="AB1675" i="156" s="1"/>
  <c r="AB1669" i="156"/>
  <c r="AB1660" i="156"/>
  <c r="AB1650" i="156"/>
  <c r="AB1641" i="156" s="1"/>
  <c r="AB1635" i="156"/>
  <c r="AB1630" i="156"/>
  <c r="AB1627" i="156"/>
  <c r="AB1668" i="156" s="1"/>
  <c r="AB1619" i="156"/>
  <c r="AB1613" i="156"/>
  <c r="AB1614" i="156" s="1"/>
  <c r="AB1608" i="156"/>
  <c r="AB1601" i="156"/>
  <c r="AB1596" i="156"/>
  <c r="AB1594" i="156"/>
  <c r="AB1592" i="156"/>
  <c r="AB1585" i="156"/>
  <c r="AB1577" i="156"/>
  <c r="AB1572" i="156"/>
  <c r="AB1569" i="156"/>
  <c r="AB1561" i="156"/>
  <c r="AB1555" i="156"/>
  <c r="AB1556" i="156" s="1"/>
  <c r="AB1547" i="156"/>
  <c r="AB1537" i="156"/>
  <c r="AB1532" i="156"/>
  <c r="AB1530" i="156" s="1"/>
  <c r="AB1528" i="156"/>
  <c r="AB1521" i="156"/>
  <c r="AB1513" i="156"/>
  <c r="AB1508" i="156"/>
  <c r="AB1505" i="156"/>
  <c r="AB1497" i="156"/>
  <c r="AB1491" i="156"/>
  <c r="AB1492" i="156" s="1"/>
  <c r="AB1485" i="156"/>
  <c r="AB1478" i="156"/>
  <c r="AB1473" i="156"/>
  <c r="AB1471" i="156" s="1"/>
  <c r="AB1469" i="156"/>
  <c r="AB1462" i="156"/>
  <c r="AB1454" i="156"/>
  <c r="AB1449" i="156"/>
  <c r="AB1446" i="156"/>
  <c r="AB1438" i="156"/>
  <c r="AB1432" i="156"/>
  <c r="AB1433" i="156" s="1"/>
  <c r="AB1425" i="156"/>
  <c r="AB1417" i="156"/>
  <c r="AB1407" i="156"/>
  <c r="AB1398" i="156" s="1"/>
  <c r="AB1392" i="156"/>
  <c r="AB1387" i="156"/>
  <c r="AB1384" i="156"/>
  <c r="AB1424" i="156" s="1"/>
  <c r="AB1376" i="156"/>
  <c r="AB1370" i="156"/>
  <c r="AB1371" i="156" s="1"/>
  <c r="AB1356" i="156"/>
  <c r="AB1333" i="156"/>
  <c r="AB1324" i="156"/>
  <c r="AB1317" i="156"/>
  <c r="AB1309" i="156"/>
  <c r="AB1304" i="156"/>
  <c r="AB1301" i="156"/>
  <c r="AB1355" i="156" s="1"/>
  <c r="AB1293" i="156"/>
  <c r="AB1291" i="156"/>
  <c r="AB1283" i="156"/>
  <c r="AB1284" i="156" s="1"/>
  <c r="AB1278" i="156"/>
  <c r="AB1269" i="156"/>
  <c r="AB1263" i="156"/>
  <c r="AB1254" i="156" s="1"/>
  <c r="AB1248" i="156"/>
  <c r="AB1243" i="156"/>
  <c r="AB1239" i="156"/>
  <c r="AB1277" i="156" s="1"/>
  <c r="AB1231" i="156"/>
  <c r="AB1225" i="156"/>
  <c r="AB1226" i="156" s="1"/>
  <c r="AB1217" i="156"/>
  <c r="AB1206" i="156"/>
  <c r="AB1198" i="156"/>
  <c r="AB1189" i="156" s="1"/>
  <c r="AB1182" i="156"/>
  <c r="AB1177" i="156"/>
  <c r="AB1174" i="156"/>
  <c r="AB1216" i="156" s="1"/>
  <c r="AB1166" i="156"/>
  <c r="AB1160" i="156"/>
  <c r="AB1161" i="156" s="1"/>
  <c r="AB1154" i="156"/>
  <c r="AB1148" i="156"/>
  <c r="AB1143" i="156"/>
  <c r="AB1141" i="156"/>
  <c r="AB1153" i="156" s="1"/>
  <c r="AB1135" i="156"/>
  <c r="AB1133" i="156" s="1"/>
  <c r="AB1152" i="156" s="1"/>
  <c r="AB1131" i="156"/>
  <c r="AB1123" i="156"/>
  <c r="AB1124" i="156" s="1"/>
  <c r="AB1117" i="156"/>
  <c r="AB1112" i="156"/>
  <c r="AB1107" i="156"/>
  <c r="AB1105" i="156"/>
  <c r="AB1116" i="156" s="1"/>
  <c r="AB1099" i="156"/>
  <c r="AB1097" i="156" s="1"/>
  <c r="AB1115" i="156" s="1"/>
  <c r="AB1095" i="156"/>
  <c r="AB1086" i="156"/>
  <c r="AB1087" i="156" s="1"/>
  <c r="AB1080" i="156"/>
  <c r="AB1075" i="156"/>
  <c r="AB1070" i="156"/>
  <c r="AB1067" i="156"/>
  <c r="AB1079" i="156" s="1"/>
  <c r="AB1061" i="156"/>
  <c r="AB1059" i="156" s="1"/>
  <c r="AB1078" i="156" s="1"/>
  <c r="AB1057" i="156"/>
  <c r="AB1049" i="156"/>
  <c r="AB1050" i="156" s="1"/>
  <c r="AB1044" i="156"/>
  <c r="AB1037" i="156"/>
  <c r="AB1018" i="156"/>
  <c r="AB1013" i="156"/>
  <c r="AB1010" i="156"/>
  <c r="AB1043" i="156" s="1"/>
  <c r="AB1002" i="156"/>
  <c r="AB1041" i="156" s="1"/>
  <c r="AB1000" i="156"/>
  <c r="AB993" i="156"/>
  <c r="AB990" i="156"/>
  <c r="AB986" i="156"/>
  <c r="AB973" i="156"/>
  <c r="AB967" i="156"/>
  <c r="AB961" i="156"/>
  <c r="AB959" i="156" s="1"/>
  <c r="AB954" i="156"/>
  <c r="AB949" i="156"/>
  <c r="AB946" i="156"/>
  <c r="AB938" i="156"/>
  <c r="AB936" i="156"/>
  <c r="AB928" i="156"/>
  <c r="AB929" i="156" s="1"/>
  <c r="AB912" i="156"/>
  <c r="AB909" i="156"/>
  <c r="AB894" i="156"/>
  <c r="AB890" i="156"/>
  <c r="AB879" i="156"/>
  <c r="AB874" i="156"/>
  <c r="AB2690" i="156" s="1"/>
  <c r="AB856" i="156"/>
  <c r="AB850" i="156"/>
  <c r="AB848" i="156"/>
  <c r="AB841" i="156"/>
  <c r="AB833" i="156"/>
  <c r="AB828" i="156"/>
  <c r="AB825" i="156"/>
  <c r="AB817" i="156"/>
  <c r="AB814" i="156"/>
  <c r="AB800" i="156"/>
  <c r="AB801" i="156" s="1"/>
  <c r="AB796" i="156"/>
  <c r="AB795" i="156"/>
  <c r="AB791" i="156"/>
  <c r="AB781" i="156"/>
  <c r="AB769" i="156"/>
  <c r="AB768" i="156"/>
  <c r="AB765" i="156"/>
  <c r="AB764" i="156"/>
  <c r="AB762" i="156"/>
  <c r="AB760" i="156"/>
  <c r="AB759" i="156"/>
  <c r="AB758" i="156"/>
  <c r="AB757" i="156"/>
  <c r="AB756" i="156"/>
  <c r="AB755" i="156"/>
  <c r="AB753" i="156"/>
  <c r="AB750" i="156"/>
  <c r="AB749" i="156"/>
  <c r="AB743" i="156"/>
  <c r="AB740" i="156"/>
  <c r="AB729" i="156"/>
  <c r="AB724" i="156"/>
  <c r="AB733" i="156" s="1"/>
  <c r="AB719" i="156"/>
  <c r="AB717" i="156" s="1"/>
  <c r="AB732" i="156" s="1"/>
  <c r="AB714" i="156"/>
  <c r="AB709" i="156"/>
  <c r="AB689" i="156"/>
  <c r="AB687" i="156" s="1"/>
  <c r="AB656" i="156"/>
  <c r="AB647" i="156"/>
  <c r="AB645" i="156" s="1"/>
  <c r="AB678" i="156" s="1"/>
  <c r="AB681" i="156" s="1"/>
  <c r="AB640" i="156"/>
  <c r="AB620" i="156"/>
  <c r="AB621" i="156" s="1"/>
  <c r="AB608" i="156"/>
  <c r="AB603" i="156"/>
  <c r="AB587" i="156"/>
  <c r="AB582" i="156"/>
  <c r="AB569" i="156"/>
  <c r="AB567" i="156"/>
  <c r="AB566" i="156" s="1"/>
  <c r="AB555" i="156"/>
  <c r="AB560" i="156" s="1"/>
  <c r="AB553" i="156"/>
  <c r="AB552" i="156" s="1"/>
  <c r="AB546" i="156"/>
  <c r="AB547" i="156" s="1"/>
  <c r="AB782" i="156" s="1"/>
  <c r="AB541" i="156"/>
  <c r="AB529" i="156"/>
  <c r="AB527" i="156" s="1"/>
  <c r="AB540" i="156" s="1"/>
  <c r="AB521" i="156"/>
  <c r="AB519" i="156" s="1"/>
  <c r="AB513" i="156"/>
  <c r="AB514" i="156" s="1"/>
  <c r="AB507" i="156"/>
  <c r="AB452" i="156"/>
  <c r="AB447" i="156"/>
  <c r="AB445" i="156" s="1"/>
  <c r="AB506" i="156" s="1"/>
  <c r="AB438" i="156"/>
  <c r="AB436" i="156" s="1"/>
  <c r="AB505" i="156" s="1"/>
  <c r="AB508" i="156" s="1"/>
  <c r="AB430" i="156"/>
  <c r="AB426" i="156"/>
  <c r="AB418" i="156"/>
  <c r="AB376" i="156"/>
  <c r="AB371" i="156"/>
  <c r="AB420" i="156" s="1"/>
  <c r="AB366" i="156"/>
  <c r="AB364" i="156" s="1"/>
  <c r="AB419" i="156" s="1"/>
  <c r="AB361" i="156"/>
  <c r="AB349" i="156"/>
  <c r="AB344" i="156"/>
  <c r="AB332" i="156"/>
  <c r="AB305" i="156"/>
  <c r="AB302" i="156"/>
  <c r="AB335" i="156" s="1"/>
  <c r="AB300" i="156"/>
  <c r="AB334" i="156" s="1"/>
  <c r="AB295" i="156"/>
  <c r="AB293" i="156" s="1"/>
  <c r="AB333" i="156" s="1"/>
  <c r="AB290" i="156"/>
  <c r="AB272" i="156"/>
  <c r="AB263" i="156"/>
  <c r="AB259" i="156"/>
  <c r="AB254" i="156"/>
  <c r="AB251" i="156"/>
  <c r="AB215" i="156"/>
  <c r="AB210" i="156"/>
  <c r="AB253" i="156" s="1"/>
  <c r="AB205" i="156"/>
  <c r="AB203" i="156" s="1"/>
  <c r="AB252" i="156" s="1"/>
  <c r="AB200" i="156"/>
  <c r="AB188" i="156"/>
  <c r="AB189" i="156" s="1"/>
  <c r="AB177" i="156"/>
  <c r="AB175" i="156"/>
  <c r="AB163" i="156"/>
  <c r="AB160" i="156"/>
  <c r="AB178" i="156" s="1"/>
  <c r="AB153" i="156"/>
  <c r="AB151" i="156" s="1"/>
  <c r="AB176" i="156" s="1"/>
  <c r="AB148" i="156"/>
  <c r="AB131" i="156"/>
  <c r="AB126" i="156"/>
  <c r="AB112" i="156"/>
  <c r="AB102" i="156"/>
  <c r="AB101" i="156"/>
  <c r="AB99" i="156"/>
  <c r="AB58" i="156"/>
  <c r="AB45" i="156"/>
  <c r="AB43" i="156" s="1"/>
  <c r="AB100" i="156" s="1"/>
  <c r="AB40" i="156"/>
  <c r="AC3466" i="156"/>
  <c r="AC3465" i="156"/>
  <c r="AC3464" i="156"/>
  <c r="AC3463" i="156"/>
  <c r="AC3462" i="156"/>
  <c r="AC3461" i="156"/>
  <c r="AC3460" i="156"/>
  <c r="AC3458" i="156"/>
  <c r="AC3444" i="156"/>
  <c r="AC3441" i="156"/>
  <c r="AC3435" i="156"/>
  <c r="AC3423" i="156"/>
  <c r="AC3412" i="156"/>
  <c r="AC3411" i="156"/>
  <c r="AC3409" i="156"/>
  <c r="AC3393" i="156"/>
  <c r="AC3324" i="156"/>
  <c r="AC3337" i="156" s="1"/>
  <c r="AC3267" i="156"/>
  <c r="AC3264" i="156"/>
  <c r="AC3263" i="156"/>
  <c r="AC3260" i="156"/>
  <c r="AC3246" i="156"/>
  <c r="AC3237" i="156"/>
  <c r="AC3232" i="156"/>
  <c r="AC3225" i="156"/>
  <c r="AC3214" i="156"/>
  <c r="AC3213" i="156"/>
  <c r="AC3211" i="156"/>
  <c r="AC3198" i="156"/>
  <c r="AC3261" i="156" s="1"/>
  <c r="AC3134" i="156"/>
  <c r="AC3131" i="156"/>
  <c r="AC3130" i="156"/>
  <c r="AC3126" i="156"/>
  <c r="AC3122" i="156"/>
  <c r="AC3113" i="156"/>
  <c r="AC3108" i="156"/>
  <c r="AC3103" i="156"/>
  <c r="AC3089" i="156"/>
  <c r="AC3078" i="156"/>
  <c r="AC3077" i="156"/>
  <c r="AC3076" i="156"/>
  <c r="AC3055" i="156"/>
  <c r="AC3127" i="156" s="1"/>
  <c r="AC2984" i="156"/>
  <c r="AC2983" i="156"/>
  <c r="AC2982" i="156"/>
  <c r="AC2981" i="156"/>
  <c r="AC2980" i="156"/>
  <c r="AC2979" i="156"/>
  <c r="AC2974" i="156"/>
  <c r="AC2970" i="156"/>
  <c r="AC2965" i="156"/>
  <c r="AC2960" i="156"/>
  <c r="AC2951" i="156"/>
  <c r="AC2939" i="156"/>
  <c r="AC2938" i="156"/>
  <c r="AC2937" i="156"/>
  <c r="AC2934" i="156"/>
  <c r="AC2933" i="156"/>
  <c r="AC2928" i="156"/>
  <c r="AC2927" i="156"/>
  <c r="AC2925" i="156"/>
  <c r="AC2904" i="156"/>
  <c r="AC2922" i="156" s="1"/>
  <c r="AC2924" i="156" s="1"/>
  <c r="AC2841" i="156"/>
  <c r="AC2840" i="156"/>
  <c r="AC2839" i="156"/>
  <c r="AC2838" i="156"/>
  <c r="AC2837" i="156"/>
  <c r="AC2833" i="156"/>
  <c r="AC2827" i="156"/>
  <c r="AC2820" i="156"/>
  <c r="AC2817" i="156"/>
  <c r="AC2811" i="156"/>
  <c r="AC2799" i="156"/>
  <c r="AC2788" i="156"/>
  <c r="AC2787" i="156"/>
  <c r="AC2785" i="156"/>
  <c r="AC2772" i="156"/>
  <c r="AC2834" i="156" s="1"/>
  <c r="AC2707" i="156"/>
  <c r="AC2702" i="156"/>
  <c r="AC2701" i="156"/>
  <c r="AC2700" i="156"/>
  <c r="AC2695" i="156"/>
  <c r="AC2690" i="156"/>
  <c r="AC2689" i="156"/>
  <c r="AC2668" i="156"/>
  <c r="AC2657" i="156"/>
  <c r="AC2646" i="156"/>
  <c r="AC2645" i="156"/>
  <c r="AC2644" i="156"/>
  <c r="AC2643" i="156"/>
  <c r="AC2583" i="156"/>
  <c r="AC2557" i="156"/>
  <c r="AC2558" i="156" s="1"/>
  <c r="AC2548" i="156"/>
  <c r="AC2549" i="156" s="1"/>
  <c r="AC2533" i="156"/>
  <c r="AC2525" i="156"/>
  <c r="AC2703" i="156" s="1"/>
  <c r="AC2520" i="156"/>
  <c r="AC2521" i="156" s="1"/>
  <c r="AC2507" i="156"/>
  <c r="AC2508" i="156" s="1"/>
  <c r="AC2482" i="156"/>
  <c r="AC2483" i="156" s="1"/>
  <c r="AC2467" i="156"/>
  <c r="AC2468" i="156" s="1"/>
  <c r="AC2458" i="156"/>
  <c r="AC2448" i="156"/>
  <c r="AC2449" i="156" s="1"/>
  <c r="AC2433" i="156"/>
  <c r="AC2434" i="156" s="1"/>
  <c r="AC2425" i="156"/>
  <c r="AC2426" i="156" s="1"/>
  <c r="AC2401" i="156"/>
  <c r="AC2381" i="156"/>
  <c r="AC2352" i="156"/>
  <c r="AC2353" i="156" s="1"/>
  <c r="AC2345" i="156"/>
  <c r="AC2346" i="156" s="1"/>
  <c r="AC2333" i="156"/>
  <c r="AC2319" i="156"/>
  <c r="AC2320" i="156" s="1"/>
  <c r="AC2303" i="156"/>
  <c r="AC2304" i="156" s="1"/>
  <c r="AC2287" i="156"/>
  <c r="AC2279" i="156"/>
  <c r="AC2266" i="156"/>
  <c r="AC2271" i="156" s="1"/>
  <c r="AC2214" i="156"/>
  <c r="AC2189" i="156"/>
  <c r="AC2190" i="156" s="1"/>
  <c r="AC2125" i="156"/>
  <c r="AC2132" i="156" s="1"/>
  <c r="AC2073" i="156"/>
  <c r="AC1953" i="156"/>
  <c r="AC1936" i="156"/>
  <c r="AC1946" i="156" s="1"/>
  <c r="AC1889" i="156"/>
  <c r="AC1890" i="156" s="1"/>
  <c r="AC1869" i="156"/>
  <c r="AC1876" i="156" s="1"/>
  <c r="AC1818" i="156"/>
  <c r="AC1824" i="156" s="1"/>
  <c r="AC1764" i="156"/>
  <c r="AC1772" i="156" s="1"/>
  <c r="AC1717" i="156"/>
  <c r="AC1718" i="156" s="1"/>
  <c r="AC1703" i="156"/>
  <c r="AC1704" i="156" s="1"/>
  <c r="AC1689" i="156"/>
  <c r="AC1690" i="156" s="1"/>
  <c r="AC1670" i="156"/>
  <c r="AC1676" i="156" s="1"/>
  <c r="AC1609" i="156"/>
  <c r="AC1615" i="156" s="1"/>
  <c r="AC1548" i="156"/>
  <c r="AC1557" i="156" s="1"/>
  <c r="AC1486" i="156"/>
  <c r="AC1493" i="156" s="1"/>
  <c r="AC1426" i="156"/>
  <c r="AC1434" i="156" s="1"/>
  <c r="AC1357" i="156"/>
  <c r="AC1372" i="156" s="1"/>
  <c r="AC1279" i="156"/>
  <c r="AC1285" i="156" s="1"/>
  <c r="AC1218" i="156"/>
  <c r="AC1227" i="156" s="1"/>
  <c r="AC1155" i="156"/>
  <c r="AC1162" i="156" s="1"/>
  <c r="AC1118" i="156"/>
  <c r="AC1125" i="156" s="1"/>
  <c r="AC1081" i="156"/>
  <c r="AC1088" i="156" s="1"/>
  <c r="AC1045" i="156"/>
  <c r="AC1051" i="156" s="1"/>
  <c r="AC987" i="156"/>
  <c r="AC995" i="156" s="1"/>
  <c r="AC923" i="156"/>
  <c r="AC931" i="156" s="1"/>
  <c r="AC880" i="156"/>
  <c r="AC899" i="156" s="1"/>
  <c r="AC796" i="156"/>
  <c r="AC802" i="156" s="1"/>
  <c r="AC782" i="156"/>
  <c r="AC781" i="156"/>
  <c r="AC779" i="156"/>
  <c r="AC774" i="156"/>
  <c r="AC771" i="156"/>
  <c r="AC770" i="156"/>
  <c r="AC751" i="156"/>
  <c r="AC750" i="156"/>
  <c r="AC749" i="156"/>
  <c r="AC748" i="156"/>
  <c r="AC735" i="156"/>
  <c r="AC709" i="156"/>
  <c r="AC710" i="156" s="1"/>
  <c r="AC783" i="156" s="1"/>
  <c r="AC701" i="156"/>
  <c r="AC702" i="156" s="1"/>
  <c r="AC681" i="156"/>
  <c r="AC683" i="156" s="1"/>
  <c r="AC641" i="156"/>
  <c r="AC622" i="156"/>
  <c r="AC616" i="156"/>
  <c r="AC599" i="156"/>
  <c r="AC605" i="156" s="1"/>
  <c r="AC575" i="156"/>
  <c r="AC576" i="156" s="1"/>
  <c r="AC561" i="156"/>
  <c r="AC562" i="156" s="1"/>
  <c r="AC542" i="156"/>
  <c r="AC548" i="156" s="1"/>
  <c r="AC508" i="156"/>
  <c r="AC515" i="156" s="1"/>
  <c r="AC422" i="156"/>
  <c r="AC433" i="156" s="1"/>
  <c r="AC336" i="156"/>
  <c r="AC351" i="156" s="1"/>
  <c r="AC255" i="156"/>
  <c r="AC273" i="156" s="1"/>
  <c r="AC188" i="156"/>
  <c r="AC179" i="156"/>
  <c r="AC190" i="156" s="1"/>
  <c r="AC103" i="156"/>
  <c r="AC133" i="156" s="1"/>
  <c r="AB1997" i="156" l="1"/>
  <c r="AB2051" i="156" s="1"/>
  <c r="AB1118" i="156"/>
  <c r="AB1731" i="156"/>
  <c r="AB1761" i="156" s="1"/>
  <c r="AB1764" i="156" s="1"/>
  <c r="AB1081" i="156"/>
  <c r="AB1155" i="156"/>
  <c r="AB1460" i="156"/>
  <c r="AB1482" i="156" s="1"/>
  <c r="AB103" i="156"/>
  <c r="AB132" i="156"/>
  <c r="AB878" i="156"/>
  <c r="AB839" i="156"/>
  <c r="AB876" i="156" s="1"/>
  <c r="AB1629" i="156"/>
  <c r="AB1667" i="156" s="1"/>
  <c r="AB948" i="156"/>
  <c r="AB984" i="156" s="1"/>
  <c r="AB1012" i="156"/>
  <c r="AB1042" i="156" s="1"/>
  <c r="AB1045" i="156" s="1"/>
  <c r="AB1176" i="156"/>
  <c r="AB1215" i="156" s="1"/>
  <c r="AB1571" i="156"/>
  <c r="AB1606" i="156" s="1"/>
  <c r="AB350" i="156"/>
  <c r="AB983" i="156"/>
  <c r="AB1607" i="156"/>
  <c r="AB2163" i="156"/>
  <c r="AB2185" i="156" s="1"/>
  <c r="AB827" i="156"/>
  <c r="AB877" i="156" s="1"/>
  <c r="AB2087" i="156"/>
  <c r="AB2122" i="156" s="1"/>
  <c r="AB2880" i="156"/>
  <c r="AB2952" i="156" s="1"/>
  <c r="AB774" i="156"/>
  <c r="AB1315" i="156"/>
  <c r="AB1353" i="156" s="1"/>
  <c r="AB1448" i="156"/>
  <c r="AB1483" i="156" s="1"/>
  <c r="AB1837" i="156"/>
  <c r="AB1866" i="156" s="1"/>
  <c r="AB1869" i="156" s="1"/>
  <c r="AB2425" i="156"/>
  <c r="AB2099" i="156"/>
  <c r="AB2121" i="156" s="1"/>
  <c r="AC3459" i="156"/>
  <c r="AB1903" i="156"/>
  <c r="AB1933" i="156" s="1"/>
  <c r="AB1936" i="156" s="1"/>
  <c r="AB2151" i="156"/>
  <c r="AB2186" i="156" s="1"/>
  <c r="AB2228" i="156"/>
  <c r="AB2263" i="156" s="1"/>
  <c r="AB264" i="156"/>
  <c r="AB431" i="156"/>
  <c r="AB895" i="156"/>
  <c r="AB2053" i="156"/>
  <c r="AB2068" i="156"/>
  <c r="AB2351" i="156"/>
  <c r="AB2548" i="156"/>
  <c r="AB3444" i="156"/>
  <c r="AC2696" i="156"/>
  <c r="AC2975" i="156"/>
  <c r="AC2923" i="156" s="1"/>
  <c r="AC3074" i="156"/>
  <c r="AC3075" i="156" s="1"/>
  <c r="AB1583" i="156"/>
  <c r="AB1605" i="156" s="1"/>
  <c r="AB1985" i="156"/>
  <c r="AB2052" i="156" s="1"/>
  <c r="AB2123" i="156"/>
  <c r="AB3287" i="156"/>
  <c r="AB3321" i="156" s="1"/>
  <c r="AC775" i="156"/>
  <c r="AB3409" i="156"/>
  <c r="AC2526" i="156"/>
  <c r="AC2642" i="156" s="1"/>
  <c r="AC2783" i="156"/>
  <c r="AC2784" i="156" s="1"/>
  <c r="AC3209" i="156"/>
  <c r="AC3210" i="156" s="1"/>
  <c r="AC3407" i="156"/>
  <c r="AC3408" i="156" s="1"/>
  <c r="AB744" i="156"/>
  <c r="AB994" i="156"/>
  <c r="AB1546" i="156"/>
  <c r="AB1785" i="156"/>
  <c r="AB1815" i="156" s="1"/>
  <c r="AB1818" i="156" s="1"/>
  <c r="AB3332" i="156"/>
  <c r="AB561" i="156"/>
  <c r="AB559" i="156"/>
  <c r="AB754" i="156"/>
  <c r="AB777" i="156"/>
  <c r="AB985" i="156"/>
  <c r="AB1214" i="156"/>
  <c r="AB1386" i="156"/>
  <c r="AB1423" i="156" s="1"/>
  <c r="AB2747" i="156"/>
  <c r="AB3036" i="156"/>
  <c r="AB3116" i="156" s="1"/>
  <c r="AB3183" i="156"/>
  <c r="AB3249" i="156" s="1"/>
  <c r="AB3320" i="156"/>
  <c r="AB3424" i="156"/>
  <c r="AB3381" i="156"/>
  <c r="AB3447" i="156" s="1"/>
  <c r="AB763" i="156"/>
  <c r="AB770" i="156"/>
  <c r="AB3429" i="156"/>
  <c r="AB3463" i="156"/>
  <c r="AB336" i="156"/>
  <c r="AB574" i="156"/>
  <c r="AB773" i="156" s="1"/>
  <c r="AB778" i="156"/>
  <c r="AB783" i="156"/>
  <c r="AB1275" i="156"/>
  <c r="AB1422" i="156"/>
  <c r="AB1507" i="156"/>
  <c r="AB1545" i="156" s="1"/>
  <c r="AB2643" i="156"/>
  <c r="AB2187" i="156"/>
  <c r="AB2264" i="156"/>
  <c r="AB3413" i="156"/>
  <c r="AB3458" i="156"/>
  <c r="AB3464" i="156"/>
  <c r="AB771" i="156"/>
  <c r="AB604" i="156"/>
  <c r="AB748" i="156"/>
  <c r="AB1484" i="156"/>
  <c r="AB1519" i="156"/>
  <c r="AB1544" i="156" s="1"/>
  <c r="AB1666" i="156"/>
  <c r="AB2756" i="156"/>
  <c r="AB3010" i="156"/>
  <c r="AB3089" i="156" s="1"/>
  <c r="AB3421" i="156"/>
  <c r="AB3460" i="156"/>
  <c r="AB179" i="156"/>
  <c r="AB255" i="156"/>
  <c r="AB422" i="156"/>
  <c r="AB575" i="156"/>
  <c r="AB573" i="156"/>
  <c r="AB698" i="156"/>
  <c r="AB701" i="156" s="1"/>
  <c r="AB2507" i="156"/>
  <c r="AB539" i="156"/>
  <c r="AB542" i="156"/>
  <c r="AB1689" i="156"/>
  <c r="AB1687" i="156"/>
  <c r="AB735" i="156"/>
  <c r="AB767" i="156"/>
  <c r="AB585" i="156"/>
  <c r="AB596" i="156" s="1"/>
  <c r="AB599" i="156" s="1"/>
  <c r="AB1242" i="156"/>
  <c r="AB1276" i="156" s="1"/>
  <c r="AB2655" i="156"/>
  <c r="AB2240" i="156"/>
  <c r="AB2262" i="156" s="1"/>
  <c r="AB2703" i="156"/>
  <c r="AB2689" i="156"/>
  <c r="AB2671" i="156"/>
  <c r="AB1303" i="156"/>
  <c r="AB1354" i="156" s="1"/>
  <c r="AB2293" i="156"/>
  <c r="AB2699" i="156"/>
  <c r="AB2682" i="156"/>
  <c r="AB761" i="156"/>
  <c r="AB2658" i="156"/>
  <c r="AB2698" i="156"/>
  <c r="AB2695" i="156"/>
  <c r="AB2647" i="156"/>
  <c r="AB2663" i="156"/>
  <c r="AB2278" i="156"/>
  <c r="AB2701" i="156" s="1"/>
  <c r="AB2734" i="156"/>
  <c r="AB2769" i="156" s="1"/>
  <c r="AB2867" i="156"/>
  <c r="AB2915" i="156"/>
  <c r="AB2979" i="156" s="1"/>
  <c r="AB3026" i="156"/>
  <c r="AB3173" i="156"/>
  <c r="AB3204" i="156"/>
  <c r="AB3263" i="156" s="1"/>
  <c r="AB3359" i="156"/>
  <c r="AB3069" i="156"/>
  <c r="AB3130" i="156" s="1"/>
  <c r="AB3160" i="156"/>
  <c r="AB2889" i="156"/>
  <c r="AB3461" i="156"/>
  <c r="AB2778" i="156"/>
  <c r="AB2837" i="156" s="1"/>
  <c r="AB3372" i="156"/>
  <c r="AC745" i="156"/>
  <c r="AC747" i="156" s="1"/>
  <c r="AB2812" i="156" l="1"/>
  <c r="AB2768" i="156"/>
  <c r="AB2830" i="156" s="1"/>
  <c r="AB2770" i="156"/>
  <c r="AB2832" i="156" s="1"/>
  <c r="AB2900" i="156"/>
  <c r="AB2971" i="156" s="1"/>
  <c r="AB1670" i="156"/>
  <c r="AB3462" i="156"/>
  <c r="AB3324" i="156"/>
  <c r="AB1357" i="156"/>
  <c r="AB1279" i="156"/>
  <c r="AB2125" i="156"/>
  <c r="AB880" i="156"/>
  <c r="AB2821" i="156"/>
  <c r="AB1486" i="156"/>
  <c r="AB1218" i="156"/>
  <c r="AC746" i="156"/>
  <c r="AB2189" i="156"/>
  <c r="AB3196" i="156"/>
  <c r="AB3259" i="156" s="1"/>
  <c r="AB3052" i="156"/>
  <c r="AB3124" i="156" s="1"/>
  <c r="AB987" i="156"/>
  <c r="AB2266" i="156"/>
  <c r="AB1609" i="156"/>
  <c r="AB779" i="156"/>
  <c r="AB2669" i="156"/>
  <c r="AB3053" i="156"/>
  <c r="AB3125" i="156" s="1"/>
  <c r="AB1548" i="156"/>
  <c r="AB2055" i="156"/>
  <c r="AB3391" i="156"/>
  <c r="AB3457" i="156" s="1"/>
  <c r="AB2693" i="156"/>
  <c r="AB1426" i="156"/>
  <c r="AB2692" i="156"/>
  <c r="AB775" i="156"/>
  <c r="AB752" i="156"/>
  <c r="AB3051" i="156"/>
  <c r="AB3104" i="156"/>
  <c r="AB2799" i="156"/>
  <c r="AB772" i="156"/>
  <c r="AB3436" i="156"/>
  <c r="AB3389" i="156"/>
  <c r="AB2902" i="156"/>
  <c r="AB2973" i="156" s="1"/>
  <c r="AB2963" i="156"/>
  <c r="AB3194" i="156"/>
  <c r="AB3238" i="156"/>
  <c r="AB2939" i="156"/>
  <c r="AB2901" i="156"/>
  <c r="AB2972" i="156" s="1"/>
  <c r="AB2680" i="156"/>
  <c r="AB2694" i="156"/>
  <c r="AB3195" i="156"/>
  <c r="AB3258" i="156" s="1"/>
  <c r="AB3225" i="156"/>
  <c r="AB3423" i="156"/>
  <c r="AB3390" i="156"/>
  <c r="AB3456" i="156" s="1"/>
  <c r="AB2700" i="156"/>
  <c r="AB2657" i="156"/>
  <c r="AB2696" i="156" l="1"/>
  <c r="AB2904" i="156"/>
  <c r="AB2975" i="156" s="1"/>
  <c r="AB3455" i="156"/>
  <c r="AB3393" i="156"/>
  <c r="AB3459" i="156" s="1"/>
  <c r="AB2831" i="156"/>
  <c r="AB2772" i="156"/>
  <c r="AB2834" i="156" s="1"/>
  <c r="AB3257" i="156"/>
  <c r="AB3198" i="156"/>
  <c r="AB3261" i="156" s="1"/>
  <c r="AB3123" i="156"/>
  <c r="AB3055" i="156"/>
  <c r="AB3127" i="156" s="1"/>
  <c r="G762" i="156" l="1"/>
  <c r="F1109" i="37" s="1"/>
  <c r="H174" i="157" l="1"/>
  <c r="H101" i="157" l="1"/>
  <c r="G2780" i="156"/>
  <c r="G2919" i="156"/>
  <c r="G1123" i="156"/>
  <c r="F981" i="156"/>
  <c r="G724" i="156"/>
  <c r="H981" i="156" l="1"/>
  <c r="AA136" i="57"/>
  <c r="AA83" i="57"/>
  <c r="AA142" i="57" s="1"/>
  <c r="AA79" i="57"/>
  <c r="AA138" i="57" s="1"/>
  <c r="AA70" i="57"/>
  <c r="AA134" i="57" s="1"/>
  <c r="AA63" i="57"/>
  <c r="AA129" i="57" s="1"/>
  <c r="AA55" i="57"/>
  <c r="AA121" i="57" s="1"/>
  <c r="AA46" i="57"/>
  <c r="AA112" i="57" s="1"/>
  <c r="AA34" i="57"/>
  <c r="AA100" i="57" s="1"/>
  <c r="AA23" i="57"/>
  <c r="AA89" i="57" s="1"/>
  <c r="AA22" i="57"/>
  <c r="AA88" i="57" s="1"/>
  <c r="AA20" i="57"/>
  <c r="AA86" i="57" s="1"/>
  <c r="Z136" i="57"/>
  <c r="Z83" i="57"/>
  <c r="Z142" i="57" s="1"/>
  <c r="Z79" i="57"/>
  <c r="Z138" i="57" s="1"/>
  <c r="Z70" i="57"/>
  <c r="Z134" i="57" s="1"/>
  <c r="Z63" i="57"/>
  <c r="Z129" i="57" s="1"/>
  <c r="Z55" i="57"/>
  <c r="Z121" i="57" s="1"/>
  <c r="Z46" i="57"/>
  <c r="Z112" i="57" s="1"/>
  <c r="Z34" i="57"/>
  <c r="Z100" i="57" s="1"/>
  <c r="Z23" i="57"/>
  <c r="Z89" i="57" s="1"/>
  <c r="Z22" i="57"/>
  <c r="Z88" i="57" s="1"/>
  <c r="Z20" i="57"/>
  <c r="Z86" i="57" s="1"/>
  <c r="AA71" i="57" l="1"/>
  <c r="Z71" i="57"/>
  <c r="AA135" i="57" l="1"/>
  <c r="AA84" i="57"/>
  <c r="AA85" i="57" s="1"/>
  <c r="Z135" i="57"/>
  <c r="Z84" i="57"/>
  <c r="Z85" i="57" s="1"/>
  <c r="G1795" i="157" l="1"/>
  <c r="G1792" i="157"/>
  <c r="G1791" i="157"/>
  <c r="G1794" i="157"/>
  <c r="G1793" i="157"/>
  <c r="G1790" i="157"/>
  <c r="I1790" i="157" s="1"/>
  <c r="G1789" i="157"/>
  <c r="G1788" i="157"/>
  <c r="H1289" i="157"/>
  <c r="F356" i="37" s="1"/>
  <c r="H1065" i="157"/>
  <c r="F179" i="37" s="1"/>
  <c r="G799" i="157"/>
  <c r="G1804" i="157"/>
  <c r="G1514" i="157"/>
  <c r="G1500" i="157"/>
  <c r="G1501" i="157"/>
  <c r="G393" i="157"/>
  <c r="G391" i="157"/>
  <c r="G395" i="157"/>
  <c r="G394" i="157"/>
  <c r="G392" i="157"/>
  <c r="G276" i="157"/>
  <c r="G275" i="157"/>
  <c r="G274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F3049" i="156"/>
  <c r="F3048" i="156"/>
  <c r="F3047" i="156"/>
  <c r="F3045" i="156"/>
  <c r="F3044" i="156"/>
  <c r="F3340" i="156"/>
  <c r="I799" i="157" l="1"/>
  <c r="G1806" i="157"/>
  <c r="I1794" i="157"/>
  <c r="F1212" i="156"/>
  <c r="F1211" i="156"/>
  <c r="F1210" i="156"/>
  <c r="F1209" i="156"/>
  <c r="F1208" i="156"/>
  <c r="F1207" i="156"/>
  <c r="F2359" i="156"/>
  <c r="G2072" i="156"/>
  <c r="F2071" i="156"/>
  <c r="F2070" i="156"/>
  <c r="F2069" i="156"/>
  <c r="F1498" i="156"/>
  <c r="F1351" i="156"/>
  <c r="F1350" i="156"/>
  <c r="F1349" i="156"/>
  <c r="F1348" i="156"/>
  <c r="F1347" i="156"/>
  <c r="F1346" i="156"/>
  <c r="F1345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114" i="156"/>
  <c r="F1113" i="156"/>
  <c r="F866" i="156"/>
  <c r="F865" i="156"/>
  <c r="F864" i="156"/>
  <c r="F863" i="156"/>
  <c r="F862" i="156"/>
  <c r="F861" i="156"/>
  <c r="F860" i="156"/>
  <c r="F859" i="156"/>
  <c r="F858" i="156"/>
  <c r="F857" i="156"/>
  <c r="H1337" i="156" l="1"/>
  <c r="H1338" i="156"/>
  <c r="F1497" i="156"/>
  <c r="G1807" i="157"/>
  <c r="H395" i="156"/>
  <c r="H1347" i="156"/>
  <c r="H394" i="156"/>
  <c r="H225" i="156"/>
  <c r="H242" i="156"/>
  <c r="F2072" i="156"/>
  <c r="D83" i="57"/>
  <c r="E81" i="57"/>
  <c r="E80" i="57"/>
  <c r="C81" i="57"/>
  <c r="D81" i="57" s="1"/>
  <c r="C80" i="57"/>
  <c r="D80" i="57" s="1"/>
  <c r="D59" i="57"/>
  <c r="D125" i="57" s="1"/>
  <c r="E899" i="37" s="1"/>
  <c r="E58" i="57"/>
  <c r="E124" i="57" s="1"/>
  <c r="F898" i="37" s="1"/>
  <c r="C58" i="57"/>
  <c r="D78" i="46"/>
  <c r="D77" i="46"/>
  <c r="E76" i="46"/>
  <c r="E75" i="46"/>
  <c r="C76" i="46"/>
  <c r="C75" i="46"/>
  <c r="D75" i="46" s="1"/>
  <c r="D68" i="46"/>
  <c r="E56" i="46"/>
  <c r="E118" i="46" s="1"/>
  <c r="F237" i="37" s="1"/>
  <c r="D58" i="46"/>
  <c r="D120" i="46" s="1"/>
  <c r="E239" i="37" s="1"/>
  <c r="D57" i="46"/>
  <c r="C56" i="46"/>
  <c r="G2238" i="157"/>
  <c r="G2237" i="157"/>
  <c r="H2236" i="157"/>
  <c r="H2235" i="157"/>
  <c r="F2236" i="157"/>
  <c r="F2235" i="157"/>
  <c r="G2217" i="157"/>
  <c r="H2216" i="157"/>
  <c r="H2279" i="157" s="1"/>
  <c r="F1015" i="37" s="1"/>
  <c r="F2216" i="157"/>
  <c r="L2177" i="157"/>
  <c r="L2176" i="157"/>
  <c r="L2175" i="157"/>
  <c r="L2174" i="157"/>
  <c r="L2173" i="157"/>
  <c r="L2172" i="157"/>
  <c r="G2110" i="157"/>
  <c r="G2109" i="157"/>
  <c r="H2108" i="157"/>
  <c r="H2107" i="157"/>
  <c r="F2108" i="157"/>
  <c r="F2107" i="157"/>
  <c r="G2084" i="157"/>
  <c r="H2082" i="157"/>
  <c r="H2150" i="157" s="1"/>
  <c r="F956" i="37" s="1"/>
  <c r="G2083" i="157"/>
  <c r="F2082" i="157"/>
  <c r="G2043" i="157"/>
  <c r="G2042" i="157"/>
  <c r="G2041" i="157"/>
  <c r="G2040" i="157"/>
  <c r="G2039" i="157"/>
  <c r="G2038" i="157"/>
  <c r="G1974" i="157"/>
  <c r="G1973" i="157"/>
  <c r="H1972" i="157"/>
  <c r="H1971" i="157"/>
  <c r="F1972" i="157"/>
  <c r="F1971" i="157"/>
  <c r="H1947" i="157"/>
  <c r="H2015" i="157" s="1"/>
  <c r="F839" i="37" s="1"/>
  <c r="G1948" i="157"/>
  <c r="F1947" i="157"/>
  <c r="G1908" i="157"/>
  <c r="G1907" i="157"/>
  <c r="G1906" i="157"/>
  <c r="G1905" i="157"/>
  <c r="G1904" i="157"/>
  <c r="G1903" i="157"/>
  <c r="G1902" i="157"/>
  <c r="G1901" i="157"/>
  <c r="H1878" i="157"/>
  <c r="F781" i="37" s="1"/>
  <c r="F1878" i="157"/>
  <c r="I1876" i="157"/>
  <c r="G779" i="37" s="1"/>
  <c r="H1876" i="157"/>
  <c r="F779" i="37" s="1"/>
  <c r="G1876" i="157"/>
  <c r="E779" i="37" s="1"/>
  <c r="F1876" i="157"/>
  <c r="H1870" i="157"/>
  <c r="F773" i="37" s="1"/>
  <c r="F1870" i="157"/>
  <c r="H1849" i="157"/>
  <c r="F752" i="37" s="1"/>
  <c r="F1849" i="157"/>
  <c r="G1811" i="157"/>
  <c r="G1810" i="157"/>
  <c r="F1809" i="157"/>
  <c r="F1808" i="157"/>
  <c r="H1809" i="157"/>
  <c r="H1808" i="157"/>
  <c r="G1783" i="157"/>
  <c r="H1782" i="157"/>
  <c r="F1782" i="157"/>
  <c r="G1742" i="157"/>
  <c r="G1741" i="157"/>
  <c r="G1740" i="157"/>
  <c r="G1739" i="157"/>
  <c r="G1738" i="157"/>
  <c r="G1737" i="157"/>
  <c r="G1736" i="157"/>
  <c r="G1733" i="157"/>
  <c r="G1667" i="157"/>
  <c r="H1665" i="157"/>
  <c r="H1664" i="157"/>
  <c r="F1665" i="157"/>
  <c r="F1664" i="157"/>
  <c r="H1636" i="157"/>
  <c r="H1709" i="157" s="1"/>
  <c r="F719" i="37" s="1"/>
  <c r="F1636" i="157"/>
  <c r="G1637" i="157"/>
  <c r="G1596" i="157"/>
  <c r="G1595" i="157"/>
  <c r="G1594" i="157"/>
  <c r="G1593" i="157"/>
  <c r="G1592" i="157"/>
  <c r="G1591" i="157"/>
  <c r="G1590" i="157"/>
  <c r="G1589" i="157"/>
  <c r="G1588" i="157"/>
  <c r="G1522" i="157"/>
  <c r="H1520" i="157"/>
  <c r="H1519" i="157"/>
  <c r="F1520" i="157"/>
  <c r="F1519" i="157"/>
  <c r="H1494" i="157"/>
  <c r="H1564" i="157" s="1"/>
  <c r="F538" i="37" s="1"/>
  <c r="G1495" i="157"/>
  <c r="F1494" i="157"/>
  <c r="H1386" i="157"/>
  <c r="H1385" i="157"/>
  <c r="H1444" i="157" s="1"/>
  <c r="G1388" i="157"/>
  <c r="G1387" i="157"/>
  <c r="F1386" i="157"/>
  <c r="F1385" i="157"/>
  <c r="G1366" i="157"/>
  <c r="G1365" i="157"/>
  <c r="G1360" i="157"/>
  <c r="H1359" i="157"/>
  <c r="H1429" i="157" s="1"/>
  <c r="F416" i="37" s="1"/>
  <c r="F1359" i="157"/>
  <c r="G1319" i="157"/>
  <c r="G1318" i="157"/>
  <c r="G1317" i="157"/>
  <c r="G1316" i="157"/>
  <c r="G1315" i="157"/>
  <c r="G1314" i="157"/>
  <c r="G1313" i="157"/>
  <c r="G1312" i="157"/>
  <c r="G1221" i="157"/>
  <c r="H1220" i="157"/>
  <c r="F1220" i="157"/>
  <c r="G1175" i="157"/>
  <c r="G1174" i="157"/>
  <c r="H1173" i="157"/>
  <c r="H1172" i="157"/>
  <c r="F1173" i="157"/>
  <c r="F1172" i="157"/>
  <c r="G1144" i="157"/>
  <c r="G1139" i="157"/>
  <c r="I1139" i="157" s="1"/>
  <c r="H1138" i="157"/>
  <c r="F1138" i="157"/>
  <c r="I2237" i="157" l="1"/>
  <c r="I2109" i="157"/>
  <c r="C54" i="46"/>
  <c r="C118" i="46"/>
  <c r="D237" i="37" s="1"/>
  <c r="C56" i="57"/>
  <c r="C124" i="57"/>
  <c r="D898" i="37" s="1"/>
  <c r="D56" i="46"/>
  <c r="D119" i="46"/>
  <c r="E238" i="37" s="1"/>
  <c r="F1429" i="157"/>
  <c r="G1710" i="157"/>
  <c r="D773" i="37"/>
  <c r="D781" i="37"/>
  <c r="D752" i="37"/>
  <c r="F2015" i="157"/>
  <c r="F1564" i="157"/>
  <c r="F1709" i="157"/>
  <c r="G1664" i="157"/>
  <c r="F2150" i="157"/>
  <c r="G2280" i="157"/>
  <c r="G1430" i="157"/>
  <c r="G1565" i="157"/>
  <c r="D779" i="37"/>
  <c r="G2151" i="157"/>
  <c r="G2235" i="157"/>
  <c r="G1808" i="157"/>
  <c r="F1444" i="157"/>
  <c r="G2016" i="157"/>
  <c r="F2279" i="157"/>
  <c r="F1544" i="156"/>
  <c r="F58" i="46"/>
  <c r="F120" i="46" s="1"/>
  <c r="G239" i="37" s="1"/>
  <c r="D65" i="46"/>
  <c r="G2095" i="157"/>
  <c r="G2152" i="157"/>
  <c r="F431" i="37"/>
  <c r="F1218" i="157"/>
  <c r="I1783" i="157"/>
  <c r="I1878" i="157" s="1"/>
  <c r="G781" i="37" s="1"/>
  <c r="I2209" i="157"/>
  <c r="I2272" i="157" s="1"/>
  <c r="G1008" i="37" s="1"/>
  <c r="I1465" i="157"/>
  <c r="I1535" i="157" s="1"/>
  <c r="G509" i="37" s="1"/>
  <c r="I1330" i="157"/>
  <c r="I1401" i="157" s="1"/>
  <c r="G388" i="37" s="1"/>
  <c r="I1775" i="157"/>
  <c r="I1870" i="157" s="1"/>
  <c r="G773" i="37" s="1"/>
  <c r="I2188" i="157"/>
  <c r="I2251" i="157" s="1"/>
  <c r="G987" i="37" s="1"/>
  <c r="I1109" i="157"/>
  <c r="I1192" i="157"/>
  <c r="I1753" i="157"/>
  <c r="I1849" i="157" s="1"/>
  <c r="G752" i="37" s="1"/>
  <c r="I2075" i="157"/>
  <c r="I2143" i="157" s="1"/>
  <c r="G949" i="37" s="1"/>
  <c r="I1221" i="157"/>
  <c r="I1628" i="157"/>
  <c r="I1701" i="157" s="1"/>
  <c r="G711" i="37" s="1"/>
  <c r="I2054" i="157"/>
  <c r="I2122" i="157" s="1"/>
  <c r="G928" i="37" s="1"/>
  <c r="I2217" i="157"/>
  <c r="I2280" i="157" s="1"/>
  <c r="G1016" i="37" s="1"/>
  <c r="I1360" i="157"/>
  <c r="I1607" i="157"/>
  <c r="I1680" i="157" s="1"/>
  <c r="G690" i="37" s="1"/>
  <c r="I1919" i="157"/>
  <c r="I1987" i="157" s="1"/>
  <c r="G811" i="37" s="1"/>
  <c r="G2082" i="157"/>
  <c r="I1193" i="157"/>
  <c r="I1147" i="157"/>
  <c r="E56" i="57"/>
  <c r="E54" i="46"/>
  <c r="E116" i="46" s="1"/>
  <c r="F235" i="37" s="1"/>
  <c r="H1492" i="157"/>
  <c r="H2214" i="157"/>
  <c r="H1136" i="157"/>
  <c r="H1357" i="157"/>
  <c r="H1218" i="157"/>
  <c r="H1236" i="157" s="1"/>
  <c r="H1780" i="157"/>
  <c r="H1945" i="157"/>
  <c r="H2080" i="157"/>
  <c r="H1634" i="157"/>
  <c r="F27" i="46"/>
  <c r="F90" i="46" s="1"/>
  <c r="G209" i="37" s="1"/>
  <c r="D58" i="57"/>
  <c r="D124" i="57" s="1"/>
  <c r="E898" i="37" s="1"/>
  <c r="F59" i="57"/>
  <c r="F125" i="57" s="1"/>
  <c r="G899" i="37" s="1"/>
  <c r="F30" i="57"/>
  <c r="F96" i="57" s="1"/>
  <c r="G870" i="37" s="1"/>
  <c r="F47" i="46"/>
  <c r="F109" i="46" s="1"/>
  <c r="G228" i="37" s="1"/>
  <c r="H1288" i="157"/>
  <c r="F355" i="37" s="1"/>
  <c r="F49" i="57"/>
  <c r="F115" i="57" s="1"/>
  <c r="G889" i="37" s="1"/>
  <c r="G1289" i="157"/>
  <c r="E356" i="37" s="1"/>
  <c r="G1971" i="157"/>
  <c r="G1359" i="157"/>
  <c r="G1429" i="157" s="1"/>
  <c r="E416" i="37" s="1"/>
  <c r="G1385" i="157"/>
  <c r="G1444" i="157" s="1"/>
  <c r="E431" i="37" s="1"/>
  <c r="F1634" i="157"/>
  <c r="F1945" i="157"/>
  <c r="I1948" i="157"/>
  <c r="I2016" i="157" s="1"/>
  <c r="G840" i="37" s="1"/>
  <c r="I2084" i="157"/>
  <c r="I2152" i="157" s="1"/>
  <c r="G958" i="37" s="1"/>
  <c r="G1519" i="157"/>
  <c r="F1780" i="157"/>
  <c r="I1131" i="157"/>
  <c r="G1172" i="157"/>
  <c r="G1220" i="157"/>
  <c r="F1492" i="157"/>
  <c r="G1520" i="157"/>
  <c r="G1849" i="157"/>
  <c r="E752" i="37" s="1"/>
  <c r="G1947" i="157"/>
  <c r="G2015" i="157" s="1"/>
  <c r="E839" i="37" s="1"/>
  <c r="F2214" i="157"/>
  <c r="G1138" i="157"/>
  <c r="I1138" i="157" s="1"/>
  <c r="G1386" i="157"/>
  <c r="G2216" i="157"/>
  <c r="G2279" i="157" s="1"/>
  <c r="E1015" i="37" s="1"/>
  <c r="F1136" i="157"/>
  <c r="G1173" i="157"/>
  <c r="F1357" i="157"/>
  <c r="I1495" i="157"/>
  <c r="I1565" i="157" s="1"/>
  <c r="G539" i="37" s="1"/>
  <c r="I1637" i="157"/>
  <c r="I1710" i="157" s="1"/>
  <c r="G720" i="37" s="1"/>
  <c r="G1870" i="157"/>
  <c r="E773" i="37" s="1"/>
  <c r="G1782" i="157"/>
  <c r="F2080" i="157"/>
  <c r="I2083" i="157"/>
  <c r="I2151" i="157" s="1"/>
  <c r="G957" i="37" s="1"/>
  <c r="G2107" i="157"/>
  <c r="H1877" i="157"/>
  <c r="F780" i="37" s="1"/>
  <c r="F51" i="57"/>
  <c r="F117" i="57" s="1"/>
  <c r="G891" i="37" s="1"/>
  <c r="F56" i="46"/>
  <c r="F118" i="46" s="1"/>
  <c r="G237" i="37" s="1"/>
  <c r="F57" i="46"/>
  <c r="F119" i="46" s="1"/>
  <c r="G238" i="37" s="1"/>
  <c r="F49" i="46"/>
  <c r="F111" i="46" s="1"/>
  <c r="G230" i="37" s="1"/>
  <c r="F1877" i="157"/>
  <c r="G1878" i="157"/>
  <c r="E781" i="37" s="1"/>
  <c r="G1636" i="157"/>
  <c r="G1709" i="157" s="1"/>
  <c r="E719" i="37" s="1"/>
  <c r="G1494" i="157"/>
  <c r="G1564" i="157" s="1"/>
  <c r="E538" i="37" s="1"/>
  <c r="H1158" i="157" l="1"/>
  <c r="E69" i="57"/>
  <c r="E133" i="57" s="1"/>
  <c r="F907" i="37" s="1"/>
  <c r="E122" i="57"/>
  <c r="F896" i="37" s="1"/>
  <c r="C69" i="57"/>
  <c r="C133" i="57" s="1"/>
  <c r="D907" i="37" s="1"/>
  <c r="C122" i="57"/>
  <c r="D896" i="37" s="1"/>
  <c r="D66" i="46"/>
  <c r="D128" i="46" s="1"/>
  <c r="E247" i="37" s="1"/>
  <c r="D127" i="46"/>
  <c r="E246" i="37" s="1"/>
  <c r="D54" i="46"/>
  <c r="F54" i="46" s="1"/>
  <c r="F116" i="46" s="1"/>
  <c r="G235" i="37" s="1"/>
  <c r="D118" i="46"/>
  <c r="E237" i="37" s="1"/>
  <c r="C64" i="46"/>
  <c r="C126" i="46" s="1"/>
  <c r="D245" i="37" s="1"/>
  <c r="C116" i="46"/>
  <c r="D235" i="37" s="1"/>
  <c r="F1158" i="157"/>
  <c r="F1799" i="157"/>
  <c r="E539" i="37"/>
  <c r="E1016" i="37"/>
  <c r="E840" i="37"/>
  <c r="E957" i="37"/>
  <c r="F1236" i="157"/>
  <c r="E417" i="37"/>
  <c r="D956" i="37"/>
  <c r="E720" i="37"/>
  <c r="D780" i="37"/>
  <c r="D719" i="37"/>
  <c r="D839" i="37"/>
  <c r="E958" i="37"/>
  <c r="D1015" i="37"/>
  <c r="D431" i="37"/>
  <c r="G2096" i="157"/>
  <c r="D538" i="37"/>
  <c r="D416" i="37"/>
  <c r="F2224" i="157"/>
  <c r="F2277" i="157"/>
  <c r="H2224" i="157"/>
  <c r="H2287" i="157" s="1"/>
  <c r="F1023" i="37" s="1"/>
  <c r="H2277" i="157"/>
  <c r="F1013" i="37" s="1"/>
  <c r="E64" i="46"/>
  <c r="E126" i="46" s="1"/>
  <c r="F245" i="37" s="1"/>
  <c r="F2094" i="157"/>
  <c r="F2148" i="157"/>
  <c r="I2082" i="157"/>
  <c r="I2150" i="157" s="1"/>
  <c r="G956" i="37" s="1"/>
  <c r="G2150" i="157"/>
  <c r="E956" i="37" s="1"/>
  <c r="H2094" i="157"/>
  <c r="H2148" i="157"/>
  <c r="F954" i="37" s="1"/>
  <c r="H1959" i="157"/>
  <c r="H2024" i="157" s="1"/>
  <c r="F848" i="37" s="1"/>
  <c r="H2013" i="157"/>
  <c r="F837" i="37" s="1"/>
  <c r="F1959" i="157"/>
  <c r="F2013" i="157"/>
  <c r="H1875" i="157"/>
  <c r="F778" i="37" s="1"/>
  <c r="H1799" i="157"/>
  <c r="F1651" i="157"/>
  <c r="F1707" i="157"/>
  <c r="H1651" i="157"/>
  <c r="H1707" i="157"/>
  <c r="F717" i="37" s="1"/>
  <c r="F1505" i="157"/>
  <c r="F1562" i="157"/>
  <c r="H1505" i="157"/>
  <c r="H1562" i="157"/>
  <c r="F536" i="37" s="1"/>
  <c r="I1430" i="157"/>
  <c r="G417" i="37" s="1"/>
  <c r="I1431" i="157"/>
  <c r="G418" i="37" s="1"/>
  <c r="I1444" i="157"/>
  <c r="G431" i="37" s="1"/>
  <c r="F1370" i="157"/>
  <c r="F1427" i="157"/>
  <c r="H1370" i="157"/>
  <c r="H1438" i="157" s="1"/>
  <c r="F425" i="37" s="1"/>
  <c r="H1427" i="157"/>
  <c r="F414" i="37" s="1"/>
  <c r="G1634" i="157"/>
  <c r="G1707" i="157" s="1"/>
  <c r="E717" i="37" s="1"/>
  <c r="G1877" i="157"/>
  <c r="E780" i="37" s="1"/>
  <c r="G1945" i="157"/>
  <c r="G2013" i="157" s="1"/>
  <c r="E837" i="37" s="1"/>
  <c r="I1289" i="157"/>
  <c r="G356" i="37" s="1"/>
  <c r="G2080" i="157"/>
  <c r="G2148" i="157" s="1"/>
  <c r="E954" i="37" s="1"/>
  <c r="I1129" i="157"/>
  <c r="I2073" i="157"/>
  <c r="I2141" i="157" s="1"/>
  <c r="G947" i="37" s="1"/>
  <c r="I1773" i="157"/>
  <c r="G1136" i="157"/>
  <c r="G1158" i="157" s="1"/>
  <c r="I2207" i="157"/>
  <c r="I2270" i="157" s="1"/>
  <c r="G1006" i="37" s="1"/>
  <c r="I1359" i="157"/>
  <c r="I1429" i="157" s="1"/>
  <c r="G416" i="37" s="1"/>
  <c r="I1220" i="157"/>
  <c r="G1218" i="157"/>
  <c r="G1236" i="157" s="1"/>
  <c r="I1947" i="157"/>
  <c r="I2015" i="157" s="1"/>
  <c r="G839" i="37" s="1"/>
  <c r="I1782" i="157"/>
  <c r="I1877" i="157" s="1"/>
  <c r="G780" i="37" s="1"/>
  <c r="D56" i="57"/>
  <c r="D122" i="57" s="1"/>
  <c r="E896" i="37" s="1"/>
  <c r="F58" i="57"/>
  <c r="F124" i="57" s="1"/>
  <c r="G898" i="37" s="1"/>
  <c r="G1288" i="157"/>
  <c r="E355" i="37" s="1"/>
  <c r="G1780" i="157"/>
  <c r="G1799" i="157" s="1"/>
  <c r="G1357" i="157"/>
  <c r="G2214" i="157"/>
  <c r="I2216" i="157"/>
  <c r="I2279" i="157" s="1"/>
  <c r="G1015" i="37" s="1"/>
  <c r="F1875" i="157"/>
  <c r="I1940" i="157"/>
  <c r="I2008" i="157" s="1"/>
  <c r="G832" i="37" s="1"/>
  <c r="I1636" i="157"/>
  <c r="I1709" i="157" s="1"/>
  <c r="G719" i="37" s="1"/>
  <c r="G1492" i="157"/>
  <c r="I1494" i="157"/>
  <c r="I1564" i="157" s="1"/>
  <c r="G538" i="37" s="1"/>
  <c r="I1136" i="157" l="1"/>
  <c r="D64" i="46"/>
  <c r="D126" i="46" s="1"/>
  <c r="E245" i="37" s="1"/>
  <c r="D116" i="46"/>
  <c r="E235" i="37" s="1"/>
  <c r="D414" i="37"/>
  <c r="F2287" i="157"/>
  <c r="F1438" i="157"/>
  <c r="D536" i="37"/>
  <c r="D837" i="37"/>
  <c r="F2024" i="157"/>
  <c r="D778" i="37"/>
  <c r="D717" i="37"/>
  <c r="D954" i="37"/>
  <c r="D1013" i="37"/>
  <c r="G2224" i="157"/>
  <c r="G2287" i="157" s="1"/>
  <c r="E1023" i="37" s="1"/>
  <c r="G2277" i="157"/>
  <c r="E1013" i="37" s="1"/>
  <c r="F56" i="57"/>
  <c r="F122" i="57" s="1"/>
  <c r="G896" i="37" s="1"/>
  <c r="D69" i="57"/>
  <c r="D133" i="57" s="1"/>
  <c r="E907" i="37" s="1"/>
  <c r="I2080" i="157"/>
  <c r="I2148" i="157" s="1"/>
  <c r="G954" i="37" s="1"/>
  <c r="G2094" i="157"/>
  <c r="I1945" i="157"/>
  <c r="I2013" i="157" s="1"/>
  <c r="G837" i="37" s="1"/>
  <c r="G1959" i="157"/>
  <c r="G2024" i="157" s="1"/>
  <c r="E848" i="37" s="1"/>
  <c r="I1634" i="157"/>
  <c r="I1707" i="157" s="1"/>
  <c r="G717" i="37" s="1"/>
  <c r="G1651" i="157"/>
  <c r="G1505" i="157"/>
  <c r="G1562" i="157"/>
  <c r="E536" i="37" s="1"/>
  <c r="G1370" i="157"/>
  <c r="G1438" i="157" s="1"/>
  <c r="E425" i="37" s="1"/>
  <c r="G1427" i="157"/>
  <c r="E414" i="37" s="1"/>
  <c r="I2214" i="157"/>
  <c r="I2277" i="157" s="1"/>
  <c r="G1013" i="37" s="1"/>
  <c r="I1288" i="157"/>
  <c r="G355" i="37" s="1"/>
  <c r="I1780" i="157"/>
  <c r="I1875" i="157" s="1"/>
  <c r="G778" i="37" s="1"/>
  <c r="I1492" i="157"/>
  <c r="I1562" i="157" s="1"/>
  <c r="G536" i="37" s="1"/>
  <c r="I1357" i="157"/>
  <c r="I1427" i="157" s="1"/>
  <c r="G414" i="37" s="1"/>
  <c r="G1875" i="157"/>
  <c r="E778" i="37" s="1"/>
  <c r="I1938" i="157"/>
  <c r="I2006" i="157" s="1"/>
  <c r="G830" i="37" s="1"/>
  <c r="AD1205" i="37"/>
  <c r="AC1205" i="37"/>
  <c r="AC1204" i="37"/>
  <c r="AC1203" i="37"/>
  <c r="AC1202" i="37"/>
  <c r="AD1128" i="37"/>
  <c r="AD1126" i="37"/>
  <c r="AD1125" i="37"/>
  <c r="AC1125" i="37"/>
  <c r="AD1122" i="37"/>
  <c r="AD1121" i="37"/>
  <c r="AD1118" i="37"/>
  <c r="AD1117" i="37"/>
  <c r="AD1116" i="37"/>
  <c r="AD1115" i="37"/>
  <c r="AD1113" i="37"/>
  <c r="AD1112" i="37"/>
  <c r="AD1111" i="37"/>
  <c r="AD1110" i="37"/>
  <c r="AD1107" i="37"/>
  <c r="AD1106" i="37"/>
  <c r="AD1105" i="37"/>
  <c r="AD1104" i="37"/>
  <c r="AD1103" i="37"/>
  <c r="AD1102" i="37"/>
  <c r="AD1100" i="37"/>
  <c r="AD1099" i="37"/>
  <c r="AC1098" i="37"/>
  <c r="AC1094" i="37"/>
  <c r="AC1093" i="37"/>
  <c r="AD1085" i="37"/>
  <c r="AD1084" i="37"/>
  <c r="AD1083" i="37"/>
  <c r="AD1081" i="37"/>
  <c r="AC1081" i="37"/>
  <c r="AD1080" i="37"/>
  <c r="AC1080" i="37"/>
  <c r="AD1079" i="37"/>
  <c r="AC1079" i="37"/>
  <c r="AD1078" i="37"/>
  <c r="AC1078" i="37"/>
  <c r="AD1077" i="37"/>
  <c r="AC1077" i="37"/>
  <c r="AD1076" i="37"/>
  <c r="AC1076" i="37"/>
  <c r="AD1071" i="37"/>
  <c r="AC1071" i="37"/>
  <c r="AC1070" i="37"/>
  <c r="AD1069" i="37"/>
  <c r="AC1069" i="37"/>
  <c r="AD1068" i="37"/>
  <c r="AC1068" i="37"/>
  <c r="AD1067" i="37"/>
  <c r="AC1067" i="37"/>
  <c r="AD1066" i="37"/>
  <c r="AC1066" i="37"/>
  <c r="AD1065" i="37"/>
  <c r="AD1064" i="37"/>
  <c r="AC1064" i="37"/>
  <c r="AD1063" i="37"/>
  <c r="AD1062" i="37"/>
  <c r="AD1061" i="37"/>
  <c r="AD1060" i="37"/>
  <c r="AD1059" i="37"/>
  <c r="AD1058" i="37"/>
  <c r="AD1057" i="37"/>
  <c r="AD1056" i="37"/>
  <c r="AD1055" i="37"/>
  <c r="AD1054" i="37"/>
  <c r="AD1053" i="37"/>
  <c r="AD1051" i="37"/>
  <c r="AC1051" i="37"/>
  <c r="AD1050" i="37"/>
  <c r="AC1050" i="37"/>
  <c r="AD1049" i="37"/>
  <c r="AD1048" i="37"/>
  <c r="AD1047" i="37"/>
  <c r="AD1046" i="37"/>
  <c r="AD1045" i="37"/>
  <c r="AD1042" i="37"/>
  <c r="AD1041" i="37"/>
  <c r="AD1040" i="37"/>
  <c r="AD1039" i="37"/>
  <c r="AC1038" i="37"/>
  <c r="AC1037" i="37"/>
  <c r="AD1036" i="37"/>
  <c r="AC1036" i="37"/>
  <c r="AC1034" i="37"/>
  <c r="AD1031" i="37"/>
  <c r="AD1030" i="37"/>
  <c r="AD1027" i="37"/>
  <c r="AD1026" i="37"/>
  <c r="AD1025" i="37"/>
  <c r="AD1024" i="37"/>
  <c r="AD1023" i="37"/>
  <c r="AD1022" i="37"/>
  <c r="AD1021" i="37"/>
  <c r="AD1020" i="37"/>
  <c r="AD1019" i="37"/>
  <c r="AD1018" i="37"/>
  <c r="AD1013" i="37"/>
  <c r="AD1011" i="37"/>
  <c r="AD1010" i="37"/>
  <c r="AD1009" i="37"/>
  <c r="AD1008" i="37"/>
  <c r="AD1007" i="37"/>
  <c r="AD1006" i="37"/>
  <c r="AC1006" i="37"/>
  <c r="AD1005" i="37"/>
  <c r="AD1004" i="37"/>
  <c r="AD1003" i="37"/>
  <c r="AD1002" i="37"/>
  <c r="AD1001" i="37"/>
  <c r="AD1000" i="37"/>
  <c r="AD999" i="37"/>
  <c r="AD998" i="37"/>
  <c r="AD997" i="37"/>
  <c r="AD996" i="37"/>
  <c r="AD995" i="37"/>
  <c r="AD993" i="37"/>
  <c r="AC993" i="37"/>
  <c r="AD992" i="37"/>
  <c r="AC992" i="37"/>
  <c r="AD991" i="37"/>
  <c r="AD990" i="37"/>
  <c r="AD989" i="37"/>
  <c r="AD988" i="37"/>
  <c r="AD987" i="37"/>
  <c r="AD986" i="37"/>
  <c r="AC986" i="37"/>
  <c r="AD985" i="37"/>
  <c r="AC985" i="37"/>
  <c r="AD984" i="37"/>
  <c r="AD983" i="37"/>
  <c r="AD982" i="37"/>
  <c r="AD981" i="37"/>
  <c r="AC980" i="37"/>
  <c r="AC979" i="37"/>
  <c r="AC978" i="37"/>
  <c r="AC976" i="37"/>
  <c r="O975" i="37"/>
  <c r="N975" i="37"/>
  <c r="M975" i="37"/>
  <c r="L975" i="37"/>
  <c r="K975" i="37"/>
  <c r="J975" i="37"/>
  <c r="I975" i="37"/>
  <c r="H975" i="37"/>
  <c r="G975" i="37"/>
  <c r="F975" i="37"/>
  <c r="E975" i="37"/>
  <c r="D975" i="37"/>
  <c r="AD973" i="37"/>
  <c r="AD972" i="37"/>
  <c r="AD969" i="37"/>
  <c r="AD968" i="37"/>
  <c r="AD967" i="37"/>
  <c r="AD964" i="37"/>
  <c r="AD963" i="37"/>
  <c r="AD962" i="37"/>
  <c r="AD961" i="37"/>
  <c r="AD960" i="37"/>
  <c r="AD959" i="37"/>
  <c r="AD954" i="37"/>
  <c r="AD953" i="37"/>
  <c r="AD952" i="37"/>
  <c r="AD951" i="37"/>
  <c r="AD950" i="37"/>
  <c r="AD949" i="37"/>
  <c r="AD948" i="37"/>
  <c r="AD947" i="37"/>
  <c r="AC947" i="37"/>
  <c r="AD946" i="37"/>
  <c r="AD945" i="37"/>
  <c r="AD944" i="37"/>
  <c r="AD943" i="37"/>
  <c r="AD942" i="37"/>
  <c r="AD941" i="37"/>
  <c r="AD940" i="37"/>
  <c r="AD939" i="37"/>
  <c r="AD938" i="37"/>
  <c r="AD937" i="37"/>
  <c r="AD936" i="37"/>
  <c r="AD934" i="37"/>
  <c r="AC934" i="37"/>
  <c r="AD933" i="37"/>
  <c r="AC933" i="37"/>
  <c r="AD932" i="37"/>
  <c r="AD931" i="37"/>
  <c r="AD930" i="37"/>
  <c r="AD929" i="37"/>
  <c r="AD928" i="37"/>
  <c r="AD927" i="37"/>
  <c r="AC927" i="37"/>
  <c r="AD926" i="37"/>
  <c r="AC926" i="37"/>
  <c r="AD925" i="37"/>
  <c r="AD924" i="37"/>
  <c r="AD923" i="37"/>
  <c r="AD922" i="37"/>
  <c r="AC921" i="37"/>
  <c r="AC920" i="37"/>
  <c r="AC918" i="37"/>
  <c r="AD916" i="37"/>
  <c r="AD915" i="37"/>
  <c r="AD911" i="37"/>
  <c r="AD910" i="37"/>
  <c r="AD909" i="37"/>
  <c r="AD907" i="37"/>
  <c r="AD906" i="37"/>
  <c r="AD905" i="37"/>
  <c r="AD904" i="37"/>
  <c r="AD903" i="37"/>
  <c r="AD902" i="37"/>
  <c r="AD901" i="37"/>
  <c r="AD896" i="37"/>
  <c r="AD895" i="37"/>
  <c r="AD894" i="37"/>
  <c r="AD893" i="37"/>
  <c r="AD892" i="37"/>
  <c r="AD891" i="37"/>
  <c r="AD890" i="37"/>
  <c r="AD889" i="37"/>
  <c r="AC889" i="37"/>
  <c r="AD888" i="37"/>
  <c r="AD887" i="37"/>
  <c r="AD886" i="37"/>
  <c r="AD885" i="37"/>
  <c r="AD884" i="37"/>
  <c r="AD883" i="37"/>
  <c r="AD882" i="37"/>
  <c r="AD881" i="37"/>
  <c r="AD880" i="37"/>
  <c r="AD879" i="37"/>
  <c r="AD878" i="37"/>
  <c r="AD876" i="37"/>
  <c r="AC876" i="37"/>
  <c r="AD875" i="37"/>
  <c r="AC875" i="37"/>
  <c r="AD874" i="37"/>
  <c r="AD873" i="37"/>
  <c r="AD872" i="37"/>
  <c r="AD871" i="37"/>
  <c r="AD870" i="37"/>
  <c r="AD869" i="37"/>
  <c r="AC869" i="37"/>
  <c r="AD868" i="37"/>
  <c r="AC868" i="37"/>
  <c r="AD867" i="37"/>
  <c r="AD866" i="37"/>
  <c r="AD865" i="37"/>
  <c r="AD864" i="37"/>
  <c r="AC863" i="37"/>
  <c r="AC862" i="37"/>
  <c r="AD861" i="37"/>
  <c r="AC861" i="37"/>
  <c r="AC859" i="37"/>
  <c r="AD856" i="37"/>
  <c r="AD855" i="37"/>
  <c r="AD852" i="37"/>
  <c r="AD851" i="37"/>
  <c r="AD850" i="37"/>
  <c r="AD847" i="37"/>
  <c r="AD846" i="37"/>
  <c r="AD845" i="37"/>
  <c r="AD844" i="37"/>
  <c r="AD843" i="37"/>
  <c r="AD842" i="37"/>
  <c r="AD837" i="37"/>
  <c r="AD836" i="37"/>
  <c r="AD835" i="37"/>
  <c r="AD834" i="37"/>
  <c r="AD833" i="37"/>
  <c r="AD832" i="37"/>
  <c r="AD831" i="37"/>
  <c r="AD830" i="37"/>
  <c r="AC830" i="37"/>
  <c r="AD829" i="37"/>
  <c r="AD828" i="37"/>
  <c r="AD827" i="37"/>
  <c r="AD826" i="37"/>
  <c r="AD825" i="37"/>
  <c r="AD824" i="37"/>
  <c r="AD823" i="37"/>
  <c r="AD822" i="37"/>
  <c r="AD821" i="37"/>
  <c r="AD820" i="37"/>
  <c r="AD819" i="37"/>
  <c r="AD817" i="37"/>
  <c r="AC817" i="37"/>
  <c r="AD816" i="37"/>
  <c r="AC816" i="37"/>
  <c r="AD815" i="37"/>
  <c r="AD814" i="37"/>
  <c r="AD813" i="37"/>
  <c r="AD812" i="37"/>
  <c r="AD811" i="37"/>
  <c r="AD810" i="37"/>
  <c r="AC810" i="37"/>
  <c r="AD809" i="37"/>
  <c r="AC809" i="37"/>
  <c r="AD808" i="37"/>
  <c r="AD807" i="37"/>
  <c r="AD806" i="37"/>
  <c r="AD805" i="37"/>
  <c r="AC804" i="37"/>
  <c r="AC803" i="37"/>
  <c r="AD802" i="37"/>
  <c r="AC802" i="37"/>
  <c r="AC800" i="37"/>
  <c r="AD797" i="37"/>
  <c r="AD796" i="37"/>
  <c r="AC796" i="37"/>
  <c r="AD793" i="37"/>
  <c r="AD792" i="37"/>
  <c r="AD791" i="37"/>
  <c r="AD789" i="37"/>
  <c r="AC789" i="37"/>
  <c r="AD788" i="37"/>
  <c r="AD787" i="37"/>
  <c r="AD786" i="37"/>
  <c r="AC786" i="37"/>
  <c r="AC785" i="37"/>
  <c r="AD784" i="37"/>
  <c r="AC784" i="37"/>
  <c r="AD783" i="37"/>
  <c r="AC783" i="37"/>
  <c r="AD778" i="37"/>
  <c r="AD777" i="37"/>
  <c r="AD776" i="37"/>
  <c r="AC776" i="37"/>
  <c r="AD775" i="37"/>
  <c r="AD774" i="37"/>
  <c r="AD773" i="37"/>
  <c r="AC773" i="37"/>
  <c r="AD772" i="37"/>
  <c r="AC771" i="37"/>
  <c r="AD770" i="37"/>
  <c r="AD769" i="37"/>
  <c r="AD768" i="37"/>
  <c r="AD767" i="37"/>
  <c r="AD766" i="37"/>
  <c r="AD765" i="37"/>
  <c r="AD764" i="37"/>
  <c r="AD763" i="37"/>
  <c r="AD762" i="37"/>
  <c r="AD761" i="37"/>
  <c r="AD760" i="37"/>
  <c r="AD758" i="37"/>
  <c r="AC758" i="37"/>
  <c r="AD757" i="37"/>
  <c r="AC757" i="37"/>
  <c r="AD756" i="37"/>
  <c r="AD755" i="37"/>
  <c r="AD754" i="37"/>
  <c r="AD753" i="37"/>
  <c r="AD752" i="37"/>
  <c r="AD751" i="37"/>
  <c r="AC751" i="37"/>
  <c r="AD750" i="37"/>
  <c r="AC750" i="37"/>
  <c r="AD749" i="37"/>
  <c r="AD748" i="37"/>
  <c r="AD747" i="37"/>
  <c r="AD746" i="37"/>
  <c r="AC745" i="37"/>
  <c r="AC744" i="37"/>
  <c r="AD743" i="37"/>
  <c r="AC743" i="37"/>
  <c r="AC741" i="37"/>
  <c r="AD739" i="37"/>
  <c r="AD738" i="37"/>
  <c r="AC738" i="37"/>
  <c r="AD737" i="37"/>
  <c r="AC737" i="37"/>
  <c r="AD734" i="37"/>
  <c r="AD733" i="37"/>
  <c r="AD732" i="37"/>
  <c r="AD730" i="37"/>
  <c r="AD729" i="37"/>
  <c r="AD728" i="37"/>
  <c r="AD727" i="37"/>
  <c r="AD726" i="37"/>
  <c r="AD725" i="37"/>
  <c r="AD724" i="37"/>
  <c r="AD719" i="37"/>
  <c r="AD718" i="37"/>
  <c r="AD717" i="37"/>
  <c r="AD716" i="37"/>
  <c r="AD715" i="37"/>
  <c r="AD714" i="37"/>
  <c r="AD713" i="37"/>
  <c r="AD712" i="37"/>
  <c r="AD711" i="37"/>
  <c r="AC711" i="37"/>
  <c r="AD710" i="37"/>
  <c r="AD709" i="37"/>
  <c r="AD708" i="37"/>
  <c r="AD707" i="37"/>
  <c r="AD704" i="37"/>
  <c r="AD703" i="37"/>
  <c r="AD702" i="37"/>
  <c r="AD701" i="37"/>
  <c r="AD700" i="37"/>
  <c r="AD699" i="37"/>
  <c r="AD698" i="37"/>
  <c r="AD696" i="37"/>
  <c r="AC696" i="37"/>
  <c r="AD695" i="37"/>
  <c r="AC695" i="37"/>
  <c r="AD694" i="37"/>
  <c r="AD693" i="37"/>
  <c r="AD692" i="37"/>
  <c r="AD691" i="37"/>
  <c r="AD690" i="37"/>
  <c r="AD689" i="37"/>
  <c r="AC689" i="37"/>
  <c r="AD688" i="37"/>
  <c r="AC688" i="37"/>
  <c r="AD687" i="37"/>
  <c r="AD686" i="37"/>
  <c r="AD685" i="37"/>
  <c r="AD684" i="37"/>
  <c r="AC683" i="37"/>
  <c r="AC682" i="37"/>
  <c r="AD681" i="37"/>
  <c r="AC681" i="37"/>
  <c r="AC679" i="37"/>
  <c r="AD677" i="37"/>
  <c r="AC677" i="37"/>
  <c r="AD676" i="37"/>
  <c r="AD673" i="37"/>
  <c r="AD670" i="37"/>
  <c r="AD669" i="37"/>
  <c r="AD668" i="37"/>
  <c r="AD666" i="37"/>
  <c r="AC666" i="37"/>
  <c r="AD665" i="37"/>
  <c r="AC665" i="37"/>
  <c r="AD664" i="37"/>
  <c r="AD663" i="37"/>
  <c r="AC663" i="37"/>
  <c r="AD662" i="37"/>
  <c r="AC662" i="37"/>
  <c r="AD661" i="37"/>
  <c r="AC661" i="37"/>
  <c r="AD660" i="37"/>
  <c r="AC660" i="37"/>
  <c r="AD655" i="37"/>
  <c r="AC655" i="37"/>
  <c r="AD654" i="37"/>
  <c r="AC654" i="37"/>
  <c r="AD653" i="37"/>
  <c r="AC653" i="37"/>
  <c r="AD652" i="37"/>
  <c r="AC652" i="37"/>
  <c r="AD651" i="37"/>
  <c r="AC651" i="37"/>
  <c r="AD650" i="37"/>
  <c r="AC650" i="37"/>
  <c r="AD649" i="37"/>
  <c r="AD648" i="37"/>
  <c r="AC648" i="37"/>
  <c r="AD647" i="37"/>
  <c r="AD646" i="37"/>
  <c r="AD645" i="37"/>
  <c r="AD644" i="37"/>
  <c r="AD642" i="37"/>
  <c r="AD641" i="37"/>
  <c r="AD640" i="37"/>
  <c r="AD639" i="37"/>
  <c r="AC639" i="37"/>
  <c r="AD638" i="37"/>
  <c r="AD637" i="37"/>
  <c r="AD635" i="37"/>
  <c r="AC635" i="37"/>
  <c r="AD634" i="37"/>
  <c r="AC634" i="37"/>
  <c r="AD633" i="37"/>
  <c r="AD632" i="37"/>
  <c r="AD631" i="37"/>
  <c r="AD630" i="37"/>
  <c r="AD629" i="37"/>
  <c r="AD628" i="37"/>
  <c r="AD627" i="37"/>
  <c r="AD626" i="37"/>
  <c r="AC626" i="37"/>
  <c r="AD625" i="37"/>
  <c r="AC624" i="37"/>
  <c r="AC623" i="37"/>
  <c r="AD622" i="37"/>
  <c r="AC622" i="37"/>
  <c r="AC620" i="37"/>
  <c r="AD618" i="37"/>
  <c r="AC618" i="37"/>
  <c r="AD617" i="37"/>
  <c r="AD614" i="37"/>
  <c r="AD613" i="37"/>
  <c r="AD610" i="37"/>
  <c r="AD609" i="37"/>
  <c r="AD608" i="37"/>
  <c r="AD606" i="37"/>
  <c r="AD605" i="37"/>
  <c r="AD604" i="37"/>
  <c r="AD603" i="37"/>
  <c r="AC603" i="37"/>
  <c r="AD602" i="37"/>
  <c r="AC602" i="37"/>
  <c r="AD596" i="37"/>
  <c r="AC596" i="37"/>
  <c r="AD595" i="37"/>
  <c r="AC595" i="37"/>
  <c r="AD594" i="37"/>
  <c r="AC593" i="37"/>
  <c r="AD592" i="37"/>
  <c r="AC592" i="37"/>
  <c r="AD591" i="37"/>
  <c r="AD590" i="37"/>
  <c r="AC590" i="37"/>
  <c r="AD589" i="37"/>
  <c r="AD588" i="37"/>
  <c r="AC588" i="37"/>
  <c r="AD587" i="37"/>
  <c r="AD586" i="37"/>
  <c r="AD585" i="37"/>
  <c r="AD584" i="37"/>
  <c r="AD583" i="37"/>
  <c r="AD582" i="37"/>
  <c r="AD581" i="37"/>
  <c r="AD580" i="37"/>
  <c r="AD579" i="37"/>
  <c r="AD578" i="37"/>
  <c r="AD577" i="37"/>
  <c r="AD576" i="37"/>
  <c r="AD575" i="37"/>
  <c r="AD573" i="37"/>
  <c r="AC573" i="37"/>
  <c r="AD572" i="37"/>
  <c r="AC572" i="37"/>
  <c r="AD571" i="37"/>
  <c r="AD570" i="37"/>
  <c r="AD569" i="37"/>
  <c r="AD568" i="37"/>
  <c r="AD567" i="37"/>
  <c r="AD566" i="37"/>
  <c r="AD565" i="37"/>
  <c r="AD564" i="37"/>
  <c r="AD563" i="37"/>
  <c r="AC562" i="37"/>
  <c r="AC561" i="37"/>
  <c r="AC559" i="37"/>
  <c r="AD557" i="37"/>
  <c r="AD553" i="37"/>
  <c r="AC553" i="37"/>
  <c r="AD550" i="37"/>
  <c r="AD549" i="37"/>
  <c r="AD548" i="37"/>
  <c r="AB547" i="37"/>
  <c r="AA547" i="37"/>
  <c r="AD546" i="37"/>
  <c r="AD545" i="37"/>
  <c r="AD544" i="37"/>
  <c r="AD543" i="37"/>
  <c r="AD542" i="37"/>
  <c r="AD540" i="37"/>
  <c r="AD535" i="37"/>
  <c r="AD534" i="37"/>
  <c r="AD533" i="37"/>
  <c r="AD532" i="37"/>
  <c r="AD531" i="37"/>
  <c r="AD530" i="37"/>
  <c r="AD529" i="37"/>
  <c r="AD528" i="37"/>
  <c r="AC528" i="37"/>
  <c r="AD527" i="37"/>
  <c r="AD526" i="37"/>
  <c r="AD525" i="37"/>
  <c r="AD524" i="37"/>
  <c r="AD523" i="37"/>
  <c r="AD522" i="37"/>
  <c r="AD521" i="37"/>
  <c r="AD520" i="37"/>
  <c r="AD519" i="37"/>
  <c r="AD518" i="37"/>
  <c r="AD517" i="37"/>
  <c r="AD515" i="37"/>
  <c r="AC515" i="37"/>
  <c r="AD514" i="37"/>
  <c r="AC514" i="37"/>
  <c r="AD513" i="37"/>
  <c r="AD512" i="37"/>
  <c r="AD511" i="37"/>
  <c r="AD510" i="37"/>
  <c r="AD509" i="37"/>
  <c r="AD508" i="37"/>
  <c r="AC508" i="37"/>
  <c r="AD507" i="37"/>
  <c r="AC507" i="37"/>
  <c r="AD506" i="37"/>
  <c r="AD505" i="37"/>
  <c r="AD504" i="37"/>
  <c r="AD503" i="37"/>
  <c r="AC502" i="37"/>
  <c r="AC501" i="37"/>
  <c r="AD500" i="37"/>
  <c r="AC500" i="37"/>
  <c r="AC498" i="37"/>
  <c r="AD494" i="37"/>
  <c r="AD493" i="37"/>
  <c r="AD492" i="37"/>
  <c r="AC492" i="37"/>
  <c r="AD489" i="37"/>
  <c r="AD488" i="37"/>
  <c r="AD487" i="37"/>
  <c r="AD485" i="37"/>
  <c r="AD484" i="37"/>
  <c r="AD483" i="37"/>
  <c r="AD482" i="37"/>
  <c r="AC481" i="37"/>
  <c r="AD480" i="37"/>
  <c r="AC480" i="37"/>
  <c r="AD479" i="37"/>
  <c r="AC479" i="37"/>
  <c r="AD474" i="37"/>
  <c r="AC474" i="37"/>
  <c r="AD473" i="37"/>
  <c r="AC473" i="37"/>
  <c r="AD472" i="37"/>
  <c r="AD471" i="37"/>
  <c r="AD470" i="37"/>
  <c r="AD469" i="37"/>
  <c r="AD468" i="37"/>
  <c r="AD467" i="37"/>
  <c r="AC467" i="37"/>
  <c r="AD466" i="37"/>
  <c r="AD465" i="37"/>
  <c r="AD464" i="37"/>
  <c r="AD463" i="37"/>
  <c r="AD462" i="37"/>
  <c r="AD461" i="37"/>
  <c r="AD460" i="37"/>
  <c r="AD459" i="37"/>
  <c r="AD458" i="37"/>
  <c r="AD457" i="37"/>
  <c r="AD456" i="37"/>
  <c r="AD454" i="37"/>
  <c r="AC454" i="37"/>
  <c r="AD453" i="37"/>
  <c r="AC453" i="37"/>
  <c r="AD450" i="37"/>
  <c r="AC440" i="37"/>
  <c r="AC439" i="37"/>
  <c r="AD438" i="37"/>
  <c r="AC438" i="37"/>
  <c r="AC436" i="37"/>
  <c r="AC435" i="37"/>
  <c r="AD433" i="37"/>
  <c r="AD432" i="37"/>
  <c r="AD429" i="37"/>
  <c r="AD428" i="37"/>
  <c r="AD427" i="37"/>
  <c r="AD425" i="37"/>
  <c r="AD424" i="37"/>
  <c r="AC424" i="37"/>
  <c r="AD423" i="37"/>
  <c r="AD422" i="37"/>
  <c r="AD421" i="37"/>
  <c r="AD420" i="37"/>
  <c r="AD419" i="37"/>
  <c r="AD414" i="37"/>
  <c r="AD413" i="37"/>
  <c r="AD412" i="37"/>
  <c r="AD411" i="37"/>
  <c r="AD410" i="37"/>
  <c r="AD409" i="37"/>
  <c r="AD408" i="37"/>
  <c r="AC408" i="37"/>
  <c r="AD407" i="37"/>
  <c r="AC407" i="37"/>
  <c r="AD406" i="37"/>
  <c r="AD405" i="37"/>
  <c r="AD404" i="37"/>
  <c r="AD403" i="37"/>
  <c r="AD402" i="37"/>
  <c r="AD401" i="37"/>
  <c r="AD400" i="37"/>
  <c r="AD399" i="37"/>
  <c r="AD398" i="37"/>
  <c r="AD397" i="37"/>
  <c r="AD396" i="37"/>
  <c r="AD394" i="37"/>
  <c r="AC394" i="37"/>
  <c r="AD393" i="37"/>
  <c r="AC393" i="37"/>
  <c r="AD392" i="37"/>
  <c r="AD391" i="37"/>
  <c r="AD390" i="37"/>
  <c r="AD389" i="37"/>
  <c r="AD388" i="37"/>
  <c r="AD387" i="37"/>
  <c r="AC387" i="37"/>
  <c r="AD386" i="37"/>
  <c r="AC386" i="37"/>
  <c r="AD385" i="37"/>
  <c r="AD384" i="37"/>
  <c r="AD383" i="37"/>
  <c r="AD382" i="37"/>
  <c r="AC381" i="37"/>
  <c r="AC380" i="37"/>
  <c r="AD379" i="37"/>
  <c r="AC379" i="37"/>
  <c r="AC377" i="37"/>
  <c r="AD375" i="37"/>
  <c r="AD372" i="37"/>
  <c r="AD371" i="37"/>
  <c r="AD368" i="37"/>
  <c r="AD367" i="37"/>
  <c r="AD366" i="37"/>
  <c r="AD364" i="37"/>
  <c r="AD363" i="37"/>
  <c r="AD362" i="37"/>
  <c r="AD361" i="37"/>
  <c r="AC361" i="37"/>
  <c r="AD360" i="37"/>
  <c r="AC360" i="37"/>
  <c r="AD359" i="37"/>
  <c r="AD357" i="37"/>
  <c r="AD352" i="37"/>
  <c r="AC352" i="37"/>
  <c r="AC351" i="37"/>
  <c r="AD350" i="37"/>
  <c r="AC350" i="37"/>
  <c r="AD349" i="37"/>
  <c r="AD348" i="37"/>
  <c r="AD347" i="37"/>
  <c r="AC347" i="37"/>
  <c r="AD346" i="37"/>
  <c r="AC345" i="37"/>
  <c r="AD344" i="37"/>
  <c r="AD343" i="37"/>
  <c r="AD342" i="37"/>
  <c r="AD341" i="37"/>
  <c r="AD340" i="37"/>
  <c r="AD339" i="37"/>
  <c r="AD338" i="37"/>
  <c r="AD337" i="37"/>
  <c r="AD336" i="37"/>
  <c r="AC336" i="37"/>
  <c r="AD335" i="37"/>
  <c r="AD334" i="37"/>
  <c r="AD332" i="37"/>
  <c r="AC332" i="37"/>
  <c r="AD331" i="37"/>
  <c r="AC331" i="37"/>
  <c r="AD330" i="37"/>
  <c r="AD329" i="37"/>
  <c r="AD328" i="37"/>
  <c r="AD327" i="37"/>
  <c r="AD326" i="37"/>
  <c r="AD325" i="37"/>
  <c r="AC325" i="37"/>
  <c r="AD324" i="37"/>
  <c r="AC324" i="37"/>
  <c r="AD323" i="37"/>
  <c r="AD322" i="37"/>
  <c r="AD321" i="37"/>
  <c r="AC321" i="37"/>
  <c r="AD320" i="37"/>
  <c r="AC319" i="37"/>
  <c r="AC318" i="37"/>
  <c r="AD317" i="37"/>
  <c r="AC317" i="37"/>
  <c r="AC315" i="37"/>
  <c r="AD313" i="37"/>
  <c r="AC313" i="37"/>
  <c r="AD309" i="37"/>
  <c r="AD308" i="37"/>
  <c r="AC308" i="37"/>
  <c r="AD305" i="37"/>
  <c r="AD304" i="37"/>
  <c r="AD303" i="37"/>
  <c r="AD302" i="37"/>
  <c r="AC302" i="37"/>
  <c r="AD300" i="37"/>
  <c r="AC300" i="37"/>
  <c r="AD299" i="37"/>
  <c r="AD298" i="37"/>
  <c r="AC298" i="37"/>
  <c r="AD297" i="37"/>
  <c r="AC297" i="37"/>
  <c r="AD296" i="37"/>
  <c r="AD291" i="37"/>
  <c r="AC291" i="37"/>
  <c r="AD290" i="37"/>
  <c r="AC290" i="37"/>
  <c r="AC289" i="37"/>
  <c r="AD288" i="37"/>
  <c r="AD287" i="37"/>
  <c r="AD286" i="37"/>
  <c r="AD285" i="37"/>
  <c r="AD284" i="37"/>
  <c r="AD283" i="37"/>
  <c r="AC283" i="37"/>
  <c r="AD282" i="37"/>
  <c r="AD281" i="37"/>
  <c r="AD280" i="37"/>
  <c r="AD279" i="37"/>
  <c r="AD278" i="37"/>
  <c r="AD277" i="37"/>
  <c r="AD276" i="37"/>
  <c r="AD275" i="37"/>
  <c r="AD274" i="37"/>
  <c r="AD273" i="37"/>
  <c r="AD272" i="37"/>
  <c r="AD270" i="37"/>
  <c r="AC270" i="37"/>
  <c r="AD269" i="37"/>
  <c r="AC269" i="37"/>
  <c r="AD268" i="37"/>
  <c r="AD267" i="37"/>
  <c r="AD266" i="37"/>
  <c r="AD265" i="37"/>
  <c r="AD264" i="37"/>
  <c r="AC264" i="37"/>
  <c r="AD263" i="37"/>
  <c r="AD262" i="37"/>
  <c r="AD261" i="37"/>
  <c r="AD260" i="37"/>
  <c r="AC259" i="37"/>
  <c r="AC258" i="37"/>
  <c r="AD257" i="37"/>
  <c r="AC257" i="37"/>
  <c r="AC255" i="37"/>
  <c r="AD254" i="37"/>
  <c r="AA254" i="37"/>
  <c r="AD253" i="37"/>
  <c r="AA253" i="37"/>
  <c r="AD252" i="37"/>
  <c r="AA252" i="37"/>
  <c r="AD249" i="37"/>
  <c r="AA249" i="37"/>
  <c r="AD248" i="37"/>
  <c r="AD247" i="37"/>
  <c r="AD246" i="37"/>
  <c r="AD245" i="37"/>
  <c r="AA245" i="37"/>
  <c r="AD244" i="37"/>
  <c r="AA244" i="37"/>
  <c r="AD243" i="37"/>
  <c r="AA243" i="37"/>
  <c r="AD242" i="37"/>
  <c r="AA242" i="37"/>
  <c r="AD241" i="37"/>
  <c r="AA241" i="37"/>
  <c r="AD240" i="37"/>
  <c r="AA240" i="37"/>
  <c r="AA239" i="37"/>
  <c r="AA238" i="37"/>
  <c r="AA237" i="37"/>
  <c r="AD235" i="37"/>
  <c r="AD234" i="37"/>
  <c r="AD233" i="37"/>
  <c r="AA233" i="37"/>
  <c r="AD232" i="37"/>
  <c r="AA232" i="37"/>
  <c r="AD231" i="37"/>
  <c r="AA231" i="37"/>
  <c r="AD230" i="37"/>
  <c r="AA230" i="37"/>
  <c r="AD229" i="37"/>
  <c r="AC229" i="37"/>
  <c r="AA229" i="37"/>
  <c r="AD228" i="37"/>
  <c r="AA228" i="37"/>
  <c r="AD227" i="37"/>
  <c r="AA227" i="37"/>
  <c r="AD226" i="37"/>
  <c r="AD225" i="37"/>
  <c r="AD224" i="37"/>
  <c r="AD223" i="37"/>
  <c r="AD222" i="37"/>
  <c r="AD221" i="37"/>
  <c r="AD220" i="37"/>
  <c r="AA220" i="37"/>
  <c r="AD219" i="37"/>
  <c r="AA219" i="37"/>
  <c r="AD218" i="37"/>
  <c r="AD217" i="37"/>
  <c r="AA217" i="37"/>
  <c r="AD215" i="37"/>
  <c r="AC215" i="37"/>
  <c r="AD214" i="37"/>
  <c r="AC214" i="37"/>
  <c r="AD213" i="37"/>
  <c r="AD212" i="37"/>
  <c r="AA212" i="37"/>
  <c r="AD211" i="37"/>
  <c r="AA211" i="37"/>
  <c r="AD210" i="37"/>
  <c r="AA210" i="37"/>
  <c r="AD209" i="37"/>
  <c r="AA209" i="37"/>
  <c r="AD208" i="37"/>
  <c r="AC208" i="37"/>
  <c r="AA208" i="37"/>
  <c r="AD207" i="37"/>
  <c r="AC207" i="37"/>
  <c r="AA207" i="37"/>
  <c r="AD206" i="37"/>
  <c r="AA206" i="37"/>
  <c r="AD205" i="37"/>
  <c r="AA205" i="37"/>
  <c r="AD204" i="37"/>
  <c r="AA204" i="37"/>
  <c r="AD203" i="37"/>
  <c r="AA203" i="37"/>
  <c r="AC202" i="37"/>
  <c r="AC201" i="37"/>
  <c r="AC199" i="37"/>
  <c r="AD196" i="37"/>
  <c r="AD195" i="37"/>
  <c r="AD194" i="37"/>
  <c r="AC194" i="37"/>
  <c r="AD191" i="37"/>
  <c r="AD190" i="37"/>
  <c r="AD189" i="37"/>
  <c r="AD187" i="37"/>
  <c r="AD186" i="37"/>
  <c r="AD185" i="37"/>
  <c r="AD184" i="37"/>
  <c r="AD183" i="37"/>
  <c r="AD182" i="37"/>
  <c r="AC182" i="37"/>
  <c r="AD181" i="37"/>
  <c r="AD176" i="37"/>
  <c r="AC176" i="37"/>
  <c r="AD175" i="37"/>
  <c r="AC175" i="37"/>
  <c r="AD174" i="37"/>
  <c r="AD173" i="37"/>
  <c r="AD172" i="37"/>
  <c r="AD171" i="37"/>
  <c r="AD170" i="37"/>
  <c r="AC169" i="37"/>
  <c r="AD168" i="37"/>
  <c r="AD167" i="37"/>
  <c r="AD166" i="37"/>
  <c r="AD165" i="37"/>
  <c r="AD164" i="37"/>
  <c r="AD163" i="37"/>
  <c r="AD162" i="37"/>
  <c r="AD161" i="37"/>
  <c r="AD160" i="37"/>
  <c r="AC160" i="37"/>
  <c r="AD159" i="37"/>
  <c r="AD158" i="37"/>
  <c r="AD156" i="37"/>
  <c r="AC156" i="37"/>
  <c r="AD155" i="37"/>
  <c r="AC155" i="37"/>
  <c r="AD154" i="37"/>
  <c r="AD153" i="37"/>
  <c r="AD152" i="37"/>
  <c r="AD151" i="37"/>
  <c r="AD150" i="37"/>
  <c r="AD149" i="37"/>
  <c r="AC149" i="37"/>
  <c r="AD148" i="37"/>
  <c r="AC148" i="37"/>
  <c r="AD147" i="37"/>
  <c r="AD146" i="37"/>
  <c r="AD145" i="37"/>
  <c r="AC145" i="37"/>
  <c r="AD144" i="37"/>
  <c r="AC143" i="37"/>
  <c r="AC142" i="37"/>
  <c r="AC140" i="37"/>
  <c r="AD138" i="37"/>
  <c r="AD137" i="37"/>
  <c r="AC137" i="37"/>
  <c r="AD134" i="37"/>
  <c r="AD133" i="37"/>
  <c r="AD132" i="37"/>
  <c r="AD129" i="37"/>
  <c r="AD128" i="37"/>
  <c r="AD127" i="37"/>
  <c r="AD126" i="37"/>
  <c r="AD125" i="37"/>
  <c r="AD124" i="37"/>
  <c r="AD123" i="37"/>
  <c r="AD122" i="37"/>
  <c r="AD116" i="37"/>
  <c r="AD115" i="37"/>
  <c r="AC115" i="37"/>
  <c r="AD114" i="37"/>
  <c r="AD113" i="37"/>
  <c r="AD112" i="37"/>
  <c r="AD111" i="37"/>
  <c r="AD110" i="37"/>
  <c r="AD109" i="37"/>
  <c r="AD108" i="37"/>
  <c r="AD107" i="37"/>
  <c r="AC107" i="37"/>
  <c r="AD106" i="37"/>
  <c r="AD105" i="37"/>
  <c r="AD104" i="37"/>
  <c r="AD103" i="37"/>
  <c r="AD102" i="37"/>
  <c r="AD101" i="37"/>
  <c r="AD100" i="37"/>
  <c r="AD99" i="37"/>
  <c r="AD98" i="37"/>
  <c r="AC98" i="37"/>
  <c r="AD97" i="37"/>
  <c r="AD96" i="37"/>
  <c r="AD94" i="37"/>
  <c r="AC94" i="37"/>
  <c r="AD92" i="37"/>
  <c r="AC92" i="37"/>
  <c r="AD91" i="37"/>
  <c r="AC91" i="37"/>
  <c r="AD90" i="37"/>
  <c r="AD89" i="37"/>
  <c r="AD88" i="37"/>
  <c r="AD87" i="37"/>
  <c r="AD86" i="37"/>
  <c r="AD85" i="37"/>
  <c r="AC85" i="37"/>
  <c r="AD84" i="37"/>
  <c r="AC84" i="37"/>
  <c r="AD83" i="37"/>
  <c r="AD82" i="37"/>
  <c r="AD81" i="37"/>
  <c r="AD80" i="37"/>
  <c r="AC79" i="37"/>
  <c r="AC78" i="37"/>
  <c r="AC75" i="37"/>
  <c r="AD71" i="37"/>
  <c r="AD67" i="37"/>
  <c r="AD66" i="37"/>
  <c r="AD65" i="37"/>
  <c r="AC65" i="37"/>
  <c r="AD62" i="37"/>
  <c r="AD61" i="37"/>
  <c r="AD60" i="37"/>
  <c r="AD57" i="37"/>
  <c r="AD56" i="37"/>
  <c r="AD55" i="37"/>
  <c r="AD54" i="37"/>
  <c r="AD52" i="37"/>
  <c r="AD51" i="37"/>
  <c r="AD50" i="37"/>
  <c r="AD49" i="37"/>
  <c r="AD43" i="37"/>
  <c r="AD42" i="37"/>
  <c r="AD41" i="37"/>
  <c r="AD40" i="37"/>
  <c r="AD39" i="37"/>
  <c r="AD38" i="37"/>
  <c r="AD37" i="37"/>
  <c r="AD36" i="37"/>
  <c r="AD34" i="37"/>
  <c r="AD33" i="37"/>
  <c r="AD32" i="37"/>
  <c r="AD31" i="37"/>
  <c r="AD30" i="37"/>
  <c r="AD29" i="37"/>
  <c r="AD28" i="37"/>
  <c r="AD27" i="37"/>
  <c r="AC27" i="37"/>
  <c r="AD26" i="37"/>
  <c r="AD25" i="37"/>
  <c r="AD23" i="37"/>
  <c r="AC23" i="37"/>
  <c r="AD22" i="37"/>
  <c r="AC22" i="37"/>
  <c r="AD21" i="37"/>
  <c r="AD20" i="37"/>
  <c r="AD19" i="37"/>
  <c r="AD18" i="37"/>
  <c r="AD17" i="37"/>
  <c r="AD16" i="37"/>
  <c r="AD15" i="37"/>
  <c r="AD14" i="37"/>
  <c r="AD13" i="37"/>
  <c r="AC12" i="37"/>
  <c r="K6" i="37"/>
  <c r="E6" i="37"/>
  <c r="C1" i="37"/>
  <c r="Z916" i="37"/>
  <c r="Y916" i="37"/>
  <c r="X916" i="37"/>
  <c r="V916" i="37"/>
  <c r="U916" i="37"/>
  <c r="P916" i="37"/>
  <c r="E142" i="57"/>
  <c r="F916" i="37" s="1"/>
  <c r="E141" i="57"/>
  <c r="F915" i="37" s="1"/>
  <c r="C141" i="57"/>
  <c r="D915" i="37" s="1"/>
  <c r="C140" i="57"/>
  <c r="D914" i="37" s="1"/>
  <c r="Z912" i="37"/>
  <c r="Y912" i="37"/>
  <c r="V912" i="37"/>
  <c r="U912" i="37"/>
  <c r="P912" i="37"/>
  <c r="AD914" i="37"/>
  <c r="Z910" i="37"/>
  <c r="Y910" i="37"/>
  <c r="W910" i="37"/>
  <c r="V910" i="37"/>
  <c r="V1192" i="37" s="1"/>
  <c r="U910" i="37"/>
  <c r="U1192" i="37" s="1"/>
  <c r="T910" i="37"/>
  <c r="S910" i="37"/>
  <c r="AD912" i="37"/>
  <c r="Z908" i="37"/>
  <c r="Y908" i="37"/>
  <c r="V908" i="37"/>
  <c r="U908" i="37"/>
  <c r="P908" i="37"/>
  <c r="Z903" i="37"/>
  <c r="Y903" i="37"/>
  <c r="V903" i="37"/>
  <c r="U903" i="37"/>
  <c r="P903" i="37"/>
  <c r="AC907" i="37"/>
  <c r="AC906" i="37"/>
  <c r="AC905" i="37"/>
  <c r="AC904" i="37"/>
  <c r="AC903" i="37"/>
  <c r="AC902" i="37"/>
  <c r="AC901" i="37"/>
  <c r="Z895" i="37"/>
  <c r="Y895" i="37"/>
  <c r="V895" i="37"/>
  <c r="U895" i="37"/>
  <c r="P895" i="37"/>
  <c r="AC896" i="37"/>
  <c r="AC895" i="37"/>
  <c r="AC894" i="37"/>
  <c r="AC893" i="37"/>
  <c r="AC892" i="37"/>
  <c r="AC891" i="37"/>
  <c r="AC890" i="37"/>
  <c r="Z886" i="37"/>
  <c r="Y886" i="37"/>
  <c r="V886" i="37"/>
  <c r="U886" i="37"/>
  <c r="P886" i="37"/>
  <c r="AC888" i="37"/>
  <c r="AC887" i="37"/>
  <c r="AC886" i="37"/>
  <c r="AC885" i="37"/>
  <c r="AC884" i="37"/>
  <c r="AC882" i="37"/>
  <c r="AC881" i="37"/>
  <c r="AC880" i="37"/>
  <c r="AC879" i="37"/>
  <c r="AD877" i="37"/>
  <c r="Z874" i="37"/>
  <c r="Y874" i="37"/>
  <c r="V874" i="37"/>
  <c r="U874" i="37"/>
  <c r="S874" i="37"/>
  <c r="AC874" i="37"/>
  <c r="AC872" i="37"/>
  <c r="AC871" i="37"/>
  <c r="AC870" i="37"/>
  <c r="AC866" i="37"/>
  <c r="AC865" i="37"/>
  <c r="AD863" i="37"/>
  <c r="Y89" i="57"/>
  <c r="Z863" i="37" s="1"/>
  <c r="X89" i="57"/>
  <c r="Y863" i="37" s="1"/>
  <c r="W89" i="57"/>
  <c r="U89" i="57"/>
  <c r="V863" i="37" s="1"/>
  <c r="T89" i="57"/>
  <c r="U863" i="37" s="1"/>
  <c r="O89" i="57"/>
  <c r="P863" i="37" s="1"/>
  <c r="AD862" i="37"/>
  <c r="Y88" i="57"/>
  <c r="Z862" i="37" s="1"/>
  <c r="X88" i="57"/>
  <c r="Y862" i="37" s="1"/>
  <c r="W88" i="57"/>
  <c r="U88" i="57"/>
  <c r="V862" i="37" s="1"/>
  <c r="T88" i="57"/>
  <c r="U862" i="37" s="1"/>
  <c r="O88" i="57"/>
  <c r="P862" i="37" s="1"/>
  <c r="AD860" i="37"/>
  <c r="AC860" i="37"/>
  <c r="Y86" i="57"/>
  <c r="Z860" i="37" s="1"/>
  <c r="X86" i="57"/>
  <c r="Y860" i="37" s="1"/>
  <c r="W86" i="57"/>
  <c r="U86" i="57"/>
  <c r="V860" i="37" s="1"/>
  <c r="T86" i="57"/>
  <c r="U860" i="37" s="1"/>
  <c r="O86" i="57"/>
  <c r="P860" i="37" s="1"/>
  <c r="D82" i="57"/>
  <c r="AC916" i="37"/>
  <c r="D140" i="57"/>
  <c r="E914" i="37" s="1"/>
  <c r="C139" i="57"/>
  <c r="D913" i="37" s="1"/>
  <c r="AC915" i="37"/>
  <c r="L911" i="37"/>
  <c r="E78" i="57"/>
  <c r="E137" i="57" s="1"/>
  <c r="F911" i="37" s="1"/>
  <c r="C78" i="57"/>
  <c r="C137" i="57" s="1"/>
  <c r="I77" i="57"/>
  <c r="H77" i="57"/>
  <c r="D77" i="57"/>
  <c r="D78" i="57" s="1"/>
  <c r="AC914" i="37"/>
  <c r="E75" i="57"/>
  <c r="C75" i="57"/>
  <c r="I74" i="57"/>
  <c r="M74" i="57" s="1"/>
  <c r="N74" i="57" s="1"/>
  <c r="H74" i="57"/>
  <c r="D74" i="57"/>
  <c r="F74" i="57" s="1"/>
  <c r="I73" i="57"/>
  <c r="H73" i="57"/>
  <c r="D73" i="57"/>
  <c r="Y84" i="57"/>
  <c r="Y909" i="37"/>
  <c r="U84" i="57"/>
  <c r="U85" i="57" s="1"/>
  <c r="V859" i="37" s="1"/>
  <c r="T84" i="57"/>
  <c r="T85" i="57" s="1"/>
  <c r="U859" i="37" s="1"/>
  <c r="O84" i="57"/>
  <c r="O85" i="57" s="1"/>
  <c r="P859" i="37" s="1"/>
  <c r="AC912" i="37"/>
  <c r="T908" i="37"/>
  <c r="S908" i="37"/>
  <c r="D65" i="57"/>
  <c r="D63" i="57" s="1"/>
  <c r="D129" i="57" s="1"/>
  <c r="E903" i="37" s="1"/>
  <c r="T903" i="37"/>
  <c r="S903" i="37"/>
  <c r="D62" i="57"/>
  <c r="D60" i="57"/>
  <c r="S895" i="37"/>
  <c r="S886" i="37"/>
  <c r="AC883" i="37"/>
  <c r="AC878" i="37"/>
  <c r="T874" i="37"/>
  <c r="AC911" i="37"/>
  <c r="F31" i="57"/>
  <c r="F97" i="57" s="1"/>
  <c r="G871" i="37" s="1"/>
  <c r="F28" i="57"/>
  <c r="F94" i="57" s="1"/>
  <c r="G868" i="37" s="1"/>
  <c r="F27" i="57"/>
  <c r="F93" i="57" s="1"/>
  <c r="G867" i="37" s="1"/>
  <c r="S89" i="57"/>
  <c r="T863" i="37" s="1"/>
  <c r="R89" i="57"/>
  <c r="S863" i="37" s="1"/>
  <c r="S88" i="57"/>
  <c r="T862" i="37" s="1"/>
  <c r="R88" i="57"/>
  <c r="S862" i="37" s="1"/>
  <c r="S20" i="57"/>
  <c r="L860" i="37"/>
  <c r="E20" i="57"/>
  <c r="E86" i="57" s="1"/>
  <c r="F860" i="37" s="1"/>
  <c r="C20" i="57"/>
  <c r="C86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A135" i="46"/>
  <c r="Z135" i="46"/>
  <c r="Z254" i="37"/>
  <c r="Y254" i="37"/>
  <c r="X254" i="37"/>
  <c r="V254" i="37"/>
  <c r="U254" i="37"/>
  <c r="P254" i="37"/>
  <c r="E135" i="46"/>
  <c r="F254" i="37" s="1"/>
  <c r="E134" i="46"/>
  <c r="F253" i="37" s="1"/>
  <c r="C134" i="46"/>
  <c r="D253" i="37" s="1"/>
  <c r="C133" i="46"/>
  <c r="D252" i="37" s="1"/>
  <c r="AA131" i="46"/>
  <c r="Z250" i="37"/>
  <c r="Y250" i="37"/>
  <c r="V250" i="37"/>
  <c r="U250" i="37"/>
  <c r="P250" i="37"/>
  <c r="AA127" i="46"/>
  <c r="AD250" i="37" s="1"/>
  <c r="Z246" i="37"/>
  <c r="Y246" i="37"/>
  <c r="V246" i="37"/>
  <c r="U246" i="37"/>
  <c r="P246" i="37"/>
  <c r="AC246" i="37"/>
  <c r="AC245" i="37"/>
  <c r="AC244" i="37"/>
  <c r="AC243" i="37"/>
  <c r="AC242" i="37"/>
  <c r="AC241" i="37"/>
  <c r="AC240" i="37"/>
  <c r="Z234" i="37"/>
  <c r="Y234" i="37"/>
  <c r="V234" i="37"/>
  <c r="U234" i="37"/>
  <c r="P234" i="37"/>
  <c r="AC235" i="37"/>
  <c r="AC234" i="37"/>
  <c r="AC233" i="37"/>
  <c r="AC232" i="37"/>
  <c r="AC231" i="37"/>
  <c r="AC230" i="37"/>
  <c r="AC228" i="37"/>
  <c r="Z225" i="37"/>
  <c r="Y225" i="37"/>
  <c r="V225" i="37"/>
  <c r="U225" i="37"/>
  <c r="P225" i="37"/>
  <c r="AC227" i="37"/>
  <c r="AC226" i="37"/>
  <c r="AC225" i="37"/>
  <c r="AC224" i="37"/>
  <c r="AC223" i="37"/>
  <c r="AC221" i="37"/>
  <c r="AC220" i="37"/>
  <c r="AC219" i="37"/>
  <c r="AC218" i="37"/>
  <c r="AA94" i="46"/>
  <c r="AD216" i="37" s="1"/>
  <c r="Z213" i="37"/>
  <c r="Y213" i="37"/>
  <c r="V213" i="37"/>
  <c r="U213" i="37"/>
  <c r="AC213" i="37"/>
  <c r="AC211" i="37"/>
  <c r="AC210" i="37"/>
  <c r="AC209" i="37"/>
  <c r="AC205" i="37"/>
  <c r="AC204" i="37"/>
  <c r="AA83" i="46"/>
  <c r="AD202" i="37" s="1"/>
  <c r="Y83" i="46"/>
  <c r="Z202" i="37" s="1"/>
  <c r="X83" i="46"/>
  <c r="Y202" i="37" s="1"/>
  <c r="W83" i="46"/>
  <c r="U83" i="46"/>
  <c r="V202" i="37" s="1"/>
  <c r="T83" i="46"/>
  <c r="U202" i="37" s="1"/>
  <c r="O83" i="46"/>
  <c r="P202" i="37" s="1"/>
  <c r="AA82" i="46"/>
  <c r="AD201" i="37" s="1"/>
  <c r="Y82" i="46"/>
  <c r="Z201" i="37" s="1"/>
  <c r="X82" i="46"/>
  <c r="Y201" i="37" s="1"/>
  <c r="W82" i="46"/>
  <c r="U82" i="46"/>
  <c r="V201" i="37" s="1"/>
  <c r="T82" i="46"/>
  <c r="U201" i="37" s="1"/>
  <c r="O82" i="46"/>
  <c r="P201" i="37" s="1"/>
  <c r="AA81" i="46"/>
  <c r="AD200" i="37" s="1"/>
  <c r="AC200" i="37"/>
  <c r="Y81" i="46"/>
  <c r="Z200" i="37" s="1"/>
  <c r="X81" i="46"/>
  <c r="Y200" i="37" s="1"/>
  <c r="W81" i="46"/>
  <c r="U81" i="46"/>
  <c r="V200" i="37" s="1"/>
  <c r="T81" i="46"/>
  <c r="U200" i="37" s="1"/>
  <c r="O81" i="46"/>
  <c r="P200" i="37" s="1"/>
  <c r="E133" i="46"/>
  <c r="F252" i="37" s="1"/>
  <c r="D76" i="46"/>
  <c r="D133" i="46" s="1"/>
  <c r="E252" i="37" s="1"/>
  <c r="AC254" i="37"/>
  <c r="C132" i="46"/>
  <c r="D251" i="37" s="1"/>
  <c r="AC253" i="37"/>
  <c r="L249" i="37"/>
  <c r="E73" i="46"/>
  <c r="E130" i="46" s="1"/>
  <c r="F249" i="37" s="1"/>
  <c r="C73" i="46"/>
  <c r="C130" i="46" s="1"/>
  <c r="D249" i="37" s="1"/>
  <c r="I72" i="46"/>
  <c r="J72" i="46" s="1"/>
  <c r="H72" i="46"/>
  <c r="D72" i="46"/>
  <c r="D73" i="46" s="1"/>
  <c r="AC252" i="37"/>
  <c r="L248" i="37"/>
  <c r="E70" i="46"/>
  <c r="E129" i="46" s="1"/>
  <c r="F248" i="37" s="1"/>
  <c r="C70" i="46"/>
  <c r="C129" i="46" s="1"/>
  <c r="D248" i="37" s="1"/>
  <c r="I69" i="46"/>
  <c r="J69" i="46" s="1"/>
  <c r="L69" i="46" s="1"/>
  <c r="H69" i="46"/>
  <c r="D69" i="46"/>
  <c r="F69" i="46" s="1"/>
  <c r="I68" i="46"/>
  <c r="H68" i="46"/>
  <c r="AA66" i="46"/>
  <c r="Z247" i="37"/>
  <c r="Y247" i="37"/>
  <c r="W79" i="46"/>
  <c r="W80" i="46" s="1"/>
  <c r="V247" i="37"/>
  <c r="U247" i="37"/>
  <c r="P247" i="37"/>
  <c r="AC250" i="37"/>
  <c r="T246" i="37"/>
  <c r="S57" i="46"/>
  <c r="S119" i="46" s="1"/>
  <c r="T238" i="37" s="1"/>
  <c r="R57" i="46"/>
  <c r="R119" i="46" s="1"/>
  <c r="S238" i="37" s="1"/>
  <c r="S234" i="37"/>
  <c r="T225" i="37"/>
  <c r="AC222" i="37"/>
  <c r="AC217" i="37"/>
  <c r="AC216" i="37"/>
  <c r="T213" i="37"/>
  <c r="S213" i="37"/>
  <c r="AC212" i="37"/>
  <c r="F28" i="46"/>
  <c r="F91" i="46" s="1"/>
  <c r="G210" i="37" s="1"/>
  <c r="F26" i="46"/>
  <c r="F89" i="46" s="1"/>
  <c r="G208" i="37" s="1"/>
  <c r="F25" i="46"/>
  <c r="F88" i="46" s="1"/>
  <c r="G207" i="37" s="1"/>
  <c r="AC206" i="37"/>
  <c r="F24" i="46"/>
  <c r="F87" i="46" s="1"/>
  <c r="G206" i="37" s="1"/>
  <c r="F23" i="46"/>
  <c r="F86" i="46" s="1"/>
  <c r="G205" i="37" s="1"/>
  <c r="S83" i="46"/>
  <c r="T202" i="37" s="1"/>
  <c r="R83" i="46"/>
  <c r="S202" i="37" s="1"/>
  <c r="S82" i="46"/>
  <c r="T201" i="37" s="1"/>
  <c r="S17" i="46"/>
  <c r="L200" i="37"/>
  <c r="E17" i="46"/>
  <c r="E81" i="46" s="1"/>
  <c r="F200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D2296" i="157"/>
  <c r="Z1032" i="37"/>
  <c r="Y1032" i="37"/>
  <c r="V1032" i="37"/>
  <c r="U1032" i="37"/>
  <c r="H2296" i="157"/>
  <c r="F1032" i="37" s="1"/>
  <c r="H2295" i="157"/>
  <c r="F2295" i="157"/>
  <c r="F2294" i="157"/>
  <c r="AD2292" i="157"/>
  <c r="AD1032" i="37" s="1"/>
  <c r="Z1028" i="37"/>
  <c r="Y1028" i="37"/>
  <c r="V1028" i="37"/>
  <c r="U1028" i="37"/>
  <c r="AD2288" i="157"/>
  <c r="AD1028" i="37" s="1"/>
  <c r="Z1024" i="37"/>
  <c r="V1024" i="37"/>
  <c r="U1024" i="37"/>
  <c r="AC1024" i="37"/>
  <c r="AC1023" i="37"/>
  <c r="AC1022" i="37"/>
  <c r="AC1021" i="37"/>
  <c r="AC1020" i="37"/>
  <c r="AC1019" i="37"/>
  <c r="AC1018" i="37"/>
  <c r="Z1012" i="37"/>
  <c r="Y1012" i="37"/>
  <c r="V1012" i="37"/>
  <c r="U1012" i="37"/>
  <c r="AC1013" i="37"/>
  <c r="AD2273" i="157"/>
  <c r="AD1012" i="37" s="1"/>
  <c r="AC1012" i="37"/>
  <c r="Z1009" i="37"/>
  <c r="Y1009" i="37"/>
  <c r="V1009" i="37"/>
  <c r="U1009" i="37"/>
  <c r="AC1011" i="37"/>
  <c r="AC1010" i="37"/>
  <c r="AC1009" i="37"/>
  <c r="AC1008" i="37"/>
  <c r="AC1007" i="37"/>
  <c r="Z1003" i="37"/>
  <c r="Y1003" i="37"/>
  <c r="V1003" i="37"/>
  <c r="U1003" i="37"/>
  <c r="AC1005" i="37"/>
  <c r="AC1004" i="37"/>
  <c r="AC1003" i="37"/>
  <c r="AC1002" i="37"/>
  <c r="AC1001" i="37"/>
  <c r="AC999" i="37"/>
  <c r="AC998" i="37"/>
  <c r="AC997" i="37"/>
  <c r="AC996" i="37"/>
  <c r="AD2255" i="157"/>
  <c r="AD994" i="37" s="1"/>
  <c r="Z991" i="37"/>
  <c r="Y991" i="37"/>
  <c r="V991" i="37"/>
  <c r="U991" i="37"/>
  <c r="S991" i="37"/>
  <c r="AC991" i="37"/>
  <c r="AC989" i="37"/>
  <c r="AC988" i="37"/>
  <c r="AC987" i="37"/>
  <c r="AC983" i="37"/>
  <c r="AC982" i="37"/>
  <c r="AD2244" i="157"/>
  <c r="AD980" i="37" s="1"/>
  <c r="AB2244" i="157"/>
  <c r="Z980" i="37" s="1"/>
  <c r="AA2244" i="157"/>
  <c r="Y980" i="37" s="1"/>
  <c r="X2244" i="157"/>
  <c r="V980" i="37" s="1"/>
  <c r="W2244" i="157"/>
  <c r="U980" i="37" s="1"/>
  <c r="AD2243" i="157"/>
  <c r="AD979" i="37" s="1"/>
  <c r="AB2243" i="157"/>
  <c r="Z979" i="37" s="1"/>
  <c r="AA2243" i="157"/>
  <c r="Y979" i="37" s="1"/>
  <c r="X2243" i="157"/>
  <c r="V979" i="37" s="1"/>
  <c r="W2243" i="157"/>
  <c r="U979" i="37" s="1"/>
  <c r="AD2242" i="157"/>
  <c r="AD978" i="37" s="1"/>
  <c r="AB2242" i="157"/>
  <c r="Z978" i="37" s="1"/>
  <c r="AA2242" i="157"/>
  <c r="Y978" i="37" s="1"/>
  <c r="Y2242" i="157"/>
  <c r="W978" i="37" s="1"/>
  <c r="X2242" i="157"/>
  <c r="V978" i="37" s="1"/>
  <c r="W2242" i="157"/>
  <c r="U978" i="37" s="1"/>
  <c r="V2242" i="157"/>
  <c r="T978" i="37" s="1"/>
  <c r="U2242" i="157"/>
  <c r="S978" i="37" s="1"/>
  <c r="AD2241" i="157"/>
  <c r="AD977" i="37" s="1"/>
  <c r="AB2241" i="157"/>
  <c r="Z977" i="37" s="1"/>
  <c r="AA2241" i="157"/>
  <c r="Y977" i="37" s="1"/>
  <c r="X2241" i="157"/>
  <c r="V977" i="37" s="1"/>
  <c r="W2241" i="157"/>
  <c r="U977" i="37" s="1"/>
  <c r="T1032" i="37"/>
  <c r="H2294" i="157"/>
  <c r="F1030" i="37" s="1"/>
  <c r="G2236" i="157"/>
  <c r="F2293" i="157"/>
  <c r="T1028" i="37"/>
  <c r="AC1031" i="37"/>
  <c r="J2233" i="157"/>
  <c r="H2233" i="157"/>
  <c r="H2291" i="157" s="1"/>
  <c r="F1027" i="37" s="1"/>
  <c r="F2233" i="157"/>
  <c r="L2232" i="157"/>
  <c r="K2232" i="157"/>
  <c r="G2232" i="157"/>
  <c r="L2231" i="157"/>
  <c r="K2231" i="157"/>
  <c r="K2233" i="157" s="1"/>
  <c r="G2231" i="157"/>
  <c r="AC1030" i="37"/>
  <c r="H2229" i="157"/>
  <c r="F2229" i="157"/>
  <c r="L2228" i="157"/>
  <c r="K2228" i="157"/>
  <c r="G2228" i="157"/>
  <c r="AD2226" i="157"/>
  <c r="V1025" i="37"/>
  <c r="W2239" i="157"/>
  <c r="W2240" i="157" s="1"/>
  <c r="U976" i="37" s="1"/>
  <c r="AC1028" i="37"/>
  <c r="S1024" i="37"/>
  <c r="G2218" i="157"/>
  <c r="V2216" i="157"/>
  <c r="V2279" i="157" s="1"/>
  <c r="T1015" i="37" s="1"/>
  <c r="U2216" i="157"/>
  <c r="S1012" i="37"/>
  <c r="T1003" i="37"/>
  <c r="S1003" i="37"/>
  <c r="AC1000" i="37"/>
  <c r="AC995" i="37"/>
  <c r="T991" i="37"/>
  <c r="AC990" i="37"/>
  <c r="AC984" i="37"/>
  <c r="V2244" i="157"/>
  <c r="T980" i="37" s="1"/>
  <c r="U2244" i="157"/>
  <c r="S980" i="37" s="1"/>
  <c r="V2243" i="157"/>
  <c r="T979" i="37" s="1"/>
  <c r="U2243" i="157"/>
  <c r="S979" i="37" s="1"/>
  <c r="AC977" i="37"/>
  <c r="H2178" i="157"/>
  <c r="H2241" i="157" s="1"/>
  <c r="F977" i="37" s="1"/>
  <c r="F2178" i="157"/>
  <c r="P2177" i="157"/>
  <c r="Q2177" i="157" s="1"/>
  <c r="K2177" i="157"/>
  <c r="G2177" i="157"/>
  <c r="P2176" i="157"/>
  <c r="Q2176" i="157" s="1"/>
  <c r="K2176" i="157"/>
  <c r="G2176" i="157"/>
  <c r="P2175" i="157"/>
  <c r="Q2175" i="157" s="1"/>
  <c r="K2175" i="157"/>
  <c r="G2175" i="157"/>
  <c r="P2174" i="157"/>
  <c r="Q2174" i="157" s="1"/>
  <c r="K2174" i="157"/>
  <c r="G2174" i="157"/>
  <c r="P2173" i="157"/>
  <c r="Q2173" i="157" s="1"/>
  <c r="K2173" i="157"/>
  <c r="G2173" i="157"/>
  <c r="K2172" i="157"/>
  <c r="G2172" i="157"/>
  <c r="AD2168" i="157"/>
  <c r="Z974" i="37"/>
  <c r="Y974" i="37"/>
  <c r="X974" i="37"/>
  <c r="V974" i="37"/>
  <c r="U974" i="37"/>
  <c r="H2168" i="157"/>
  <c r="F974" i="37" s="1"/>
  <c r="H2167" i="157"/>
  <c r="F2167" i="157"/>
  <c r="F2166" i="157"/>
  <c r="AD2164" i="157"/>
  <c r="AD974" i="37" s="1"/>
  <c r="AC974" i="37"/>
  <c r="Z970" i="37"/>
  <c r="Y970" i="37"/>
  <c r="AD2161" i="157"/>
  <c r="AD971" i="37" s="1"/>
  <c r="AD2160" i="157"/>
  <c r="AD970" i="37" s="1"/>
  <c r="Z966" i="37"/>
  <c r="Y966" i="37"/>
  <c r="V966" i="37"/>
  <c r="U966" i="37"/>
  <c r="AD2155" i="157"/>
  <c r="AD966" i="37" s="1"/>
  <c r="Z961" i="37"/>
  <c r="Y961" i="37"/>
  <c r="V961" i="37"/>
  <c r="U961" i="37"/>
  <c r="AD2154" i="157"/>
  <c r="AD965" i="37" s="1"/>
  <c r="AC965" i="37"/>
  <c r="Z960" i="37"/>
  <c r="Y960" i="37"/>
  <c r="V960" i="37"/>
  <c r="U960" i="37"/>
  <c r="AC964" i="37"/>
  <c r="AC963" i="37"/>
  <c r="AC962" i="37"/>
  <c r="AC961" i="37"/>
  <c r="AC960" i="37"/>
  <c r="AC959" i="37"/>
  <c r="Z953" i="37"/>
  <c r="Y953" i="37"/>
  <c r="V953" i="37"/>
  <c r="U953" i="37"/>
  <c r="AC954" i="37"/>
  <c r="AC953" i="37"/>
  <c r="AC952" i="37"/>
  <c r="AC951" i="37"/>
  <c r="AC950" i="37"/>
  <c r="AC949" i="37"/>
  <c r="AC948" i="37"/>
  <c r="Z944" i="37"/>
  <c r="Y944" i="37"/>
  <c r="V944" i="37"/>
  <c r="U944" i="37"/>
  <c r="AC946" i="37"/>
  <c r="AC945" i="37"/>
  <c r="AC944" i="37"/>
  <c r="AC943" i="37"/>
  <c r="AC942" i="37"/>
  <c r="AC940" i="37"/>
  <c r="AC939" i="37"/>
  <c r="AC938" i="37"/>
  <c r="AC937" i="37"/>
  <c r="AD2126" i="157"/>
  <c r="AD935" i="37" s="1"/>
  <c r="Z932" i="37"/>
  <c r="Y932" i="37"/>
  <c r="V932" i="37"/>
  <c r="U932" i="37"/>
  <c r="AC932" i="37"/>
  <c r="AC930" i="37"/>
  <c r="AC929" i="37"/>
  <c r="AC928" i="37"/>
  <c r="AC924" i="37"/>
  <c r="AC923" i="37"/>
  <c r="AD2115" i="157"/>
  <c r="AD921" i="37" s="1"/>
  <c r="AB2115" i="157"/>
  <c r="Z921" i="37" s="1"/>
  <c r="AA2115" i="157"/>
  <c r="Y921" i="37" s="1"/>
  <c r="Z2115" i="157"/>
  <c r="X2115" i="157"/>
  <c r="V921" i="37" s="1"/>
  <c r="W2115" i="157"/>
  <c r="U921" i="37" s="1"/>
  <c r="AD2114" i="157"/>
  <c r="AD920" i="37" s="1"/>
  <c r="AB2114" i="157"/>
  <c r="Z920" i="37" s="1"/>
  <c r="AA2114" i="157"/>
  <c r="Y920" i="37" s="1"/>
  <c r="Z2114" i="157"/>
  <c r="X2114" i="157"/>
  <c r="V920" i="37" s="1"/>
  <c r="W2114" i="157"/>
  <c r="U920" i="37" s="1"/>
  <c r="AD2113" i="157"/>
  <c r="AD919" i="37" s="1"/>
  <c r="AC919" i="37"/>
  <c r="AB2113" i="157"/>
  <c r="Z919" i="37" s="1"/>
  <c r="AA2113" i="157"/>
  <c r="Y919" i="37" s="1"/>
  <c r="Z2113" i="157"/>
  <c r="X2113" i="157"/>
  <c r="V919" i="37" s="1"/>
  <c r="W2113" i="157"/>
  <c r="U919" i="37" s="1"/>
  <c r="AD2111" i="157"/>
  <c r="AD2112" i="157" s="1"/>
  <c r="AD918" i="37" s="1"/>
  <c r="H2166" i="157"/>
  <c r="F972" i="37" s="1"/>
  <c r="G2108" i="157"/>
  <c r="F2165" i="157"/>
  <c r="T970" i="37"/>
  <c r="AC973" i="37"/>
  <c r="L969" i="37"/>
  <c r="J2105" i="157"/>
  <c r="H2105" i="157"/>
  <c r="F2105" i="157"/>
  <c r="L2104" i="157"/>
  <c r="K2104" i="157"/>
  <c r="G2104" i="157"/>
  <c r="L2103" i="157"/>
  <c r="K2103" i="157"/>
  <c r="K2105" i="157" s="1"/>
  <c r="G2103" i="157"/>
  <c r="AC972" i="37"/>
  <c r="H2101" i="157"/>
  <c r="H2162" i="157" s="1"/>
  <c r="F968" i="37" s="1"/>
  <c r="F2101" i="157"/>
  <c r="L2100" i="157"/>
  <c r="K2100" i="157"/>
  <c r="G2100" i="157"/>
  <c r="L2099" i="157"/>
  <c r="K2099" i="157"/>
  <c r="G2099" i="157"/>
  <c r="L2098" i="157"/>
  <c r="K2098" i="157"/>
  <c r="G2098" i="157"/>
  <c r="Y967" i="37"/>
  <c r="V967" i="37"/>
  <c r="U967" i="37"/>
  <c r="AC970" i="37"/>
  <c r="T966" i="37"/>
  <c r="S966" i="37"/>
  <c r="G2090" i="157"/>
  <c r="G2089" i="157"/>
  <c r="G2088" i="157"/>
  <c r="AC966" i="37"/>
  <c r="S961" i="37"/>
  <c r="H2087" i="157"/>
  <c r="H2155" i="157" s="1"/>
  <c r="F961" i="37" s="1"/>
  <c r="F2087" i="157"/>
  <c r="S953" i="37"/>
  <c r="V2076" i="157"/>
  <c r="U2076" i="157"/>
  <c r="T944" i="37"/>
  <c r="S944" i="37"/>
  <c r="AC941" i="37"/>
  <c r="AC936" i="37"/>
  <c r="T932" i="37"/>
  <c r="S932" i="37"/>
  <c r="AC931" i="37"/>
  <c r="AC925" i="37"/>
  <c r="V2115" i="157"/>
  <c r="T921" i="37" s="1"/>
  <c r="V2114" i="157"/>
  <c r="T920" i="37" s="1"/>
  <c r="U2114" i="157"/>
  <c r="S920" i="37" s="1"/>
  <c r="U2113" i="157"/>
  <c r="S919" i="37" s="1"/>
  <c r="H2044" i="157"/>
  <c r="F2044" i="157"/>
  <c r="L2043" i="157"/>
  <c r="K2043" i="157"/>
  <c r="I2043" i="157"/>
  <c r="L2042" i="157"/>
  <c r="K2042" i="157"/>
  <c r="I2042" i="157"/>
  <c r="L2041" i="157"/>
  <c r="K2041" i="157"/>
  <c r="I2041" i="157"/>
  <c r="L2040" i="157"/>
  <c r="K2040" i="157"/>
  <c r="I2040" i="157"/>
  <c r="L2039" i="157"/>
  <c r="K2039" i="157"/>
  <c r="I2039" i="157"/>
  <c r="L2038" i="157"/>
  <c r="K2038" i="157"/>
  <c r="I2038" i="157"/>
  <c r="L2037" i="157"/>
  <c r="K2037" i="157"/>
  <c r="G2037" i="157"/>
  <c r="AD2033" i="157"/>
  <c r="Z857" i="37"/>
  <c r="Y857" i="37"/>
  <c r="X857" i="37"/>
  <c r="V857" i="37"/>
  <c r="U857" i="37"/>
  <c r="H2033" i="157"/>
  <c r="F857" i="37" s="1"/>
  <c r="H2032" i="157"/>
  <c r="F856" i="37" s="1"/>
  <c r="F2032" i="157"/>
  <c r="F2031" i="157"/>
  <c r="AD2029" i="157"/>
  <c r="AD857" i="37" s="1"/>
  <c r="Z853" i="37"/>
  <c r="Y853" i="37"/>
  <c r="V853" i="37"/>
  <c r="U853" i="37"/>
  <c r="AC856" i="37"/>
  <c r="L852" i="37"/>
  <c r="H2028" i="157"/>
  <c r="F852" i="37" s="1"/>
  <c r="F2028" i="157"/>
  <c r="AD2025" i="157"/>
  <c r="AD853" i="37" s="1"/>
  <c r="Z849" i="37"/>
  <c r="Y849" i="37"/>
  <c r="V849" i="37"/>
  <c r="U849" i="37"/>
  <c r="AD2020" i="157"/>
  <c r="AD849" i="37" s="1"/>
  <c r="Z844" i="37"/>
  <c r="Y844" i="37"/>
  <c r="V844" i="37"/>
  <c r="U844" i="37"/>
  <c r="AD2019" i="157"/>
  <c r="AD848" i="37" s="1"/>
  <c r="AC848" i="37"/>
  <c r="Z843" i="37"/>
  <c r="Y843" i="37"/>
  <c r="V843" i="37"/>
  <c r="U843" i="37"/>
  <c r="AC847" i="37"/>
  <c r="AC846" i="37"/>
  <c r="AC845" i="37"/>
  <c r="AC844" i="37"/>
  <c r="AC843" i="37"/>
  <c r="AC842" i="37"/>
  <c r="Z836" i="37"/>
  <c r="Y836" i="37"/>
  <c r="V836" i="37"/>
  <c r="U836" i="37"/>
  <c r="AC837" i="37"/>
  <c r="AC836" i="37"/>
  <c r="AC835" i="37"/>
  <c r="AC834" i="37"/>
  <c r="AC833" i="37"/>
  <c r="AC832" i="37"/>
  <c r="AC831" i="37"/>
  <c r="Z827" i="37"/>
  <c r="Y827" i="37"/>
  <c r="V827" i="37"/>
  <c r="U827" i="37"/>
  <c r="AC829" i="37"/>
  <c r="AC828" i="37"/>
  <c r="AC827" i="37"/>
  <c r="AC826" i="37"/>
  <c r="AC825" i="37"/>
  <c r="AC823" i="37"/>
  <c r="AC822" i="37"/>
  <c r="AC821" i="37"/>
  <c r="AC820" i="37"/>
  <c r="AD1991" i="157"/>
  <c r="AD818" i="37" s="1"/>
  <c r="Z815" i="37"/>
  <c r="Y815" i="37"/>
  <c r="V815" i="37"/>
  <c r="U815" i="37"/>
  <c r="S815" i="37"/>
  <c r="AC815" i="37"/>
  <c r="AC813" i="37"/>
  <c r="AC812" i="37"/>
  <c r="AC811" i="37"/>
  <c r="AC807" i="37"/>
  <c r="AC806" i="37"/>
  <c r="AD1980" i="157"/>
  <c r="AD804" i="37" s="1"/>
  <c r="AB1980" i="157"/>
  <c r="Z804" i="37" s="1"/>
  <c r="AA1980" i="157"/>
  <c r="Y804" i="37" s="1"/>
  <c r="Z1980" i="157"/>
  <c r="X1980" i="157"/>
  <c r="V804" i="37" s="1"/>
  <c r="W1980" i="157"/>
  <c r="U804" i="37" s="1"/>
  <c r="AD1979" i="157"/>
  <c r="AD803" i="37" s="1"/>
  <c r="AB1979" i="157"/>
  <c r="Z803" i="37" s="1"/>
  <c r="AA1979" i="157"/>
  <c r="Y803" i="37" s="1"/>
  <c r="Z1979" i="157"/>
  <c r="X1979" i="157"/>
  <c r="V803" i="37" s="1"/>
  <c r="W1979" i="157"/>
  <c r="U803" i="37" s="1"/>
  <c r="AD1977" i="157"/>
  <c r="AD801" i="37" s="1"/>
  <c r="AB1977" i="157"/>
  <c r="Z801" i="37" s="1"/>
  <c r="Z1977" i="157"/>
  <c r="X1977" i="157"/>
  <c r="V801" i="37" s="1"/>
  <c r="W1977" i="157"/>
  <c r="U801" i="37" s="1"/>
  <c r="G1972" i="157"/>
  <c r="H1969" i="157"/>
  <c r="F1969" i="157"/>
  <c r="L1968" i="157"/>
  <c r="K1968" i="157"/>
  <c r="K1969" i="157" s="1"/>
  <c r="G1968" i="157"/>
  <c r="AC855" i="37"/>
  <c r="H1966" i="157"/>
  <c r="H2027" i="157" s="1"/>
  <c r="F851" i="37" s="1"/>
  <c r="F1966" i="157"/>
  <c r="L1965" i="157"/>
  <c r="K1965" i="157"/>
  <c r="G1965" i="157"/>
  <c r="L1964" i="157"/>
  <c r="K1964" i="157"/>
  <c r="G1964" i="157"/>
  <c r="L1963" i="157"/>
  <c r="K1963" i="157"/>
  <c r="G1963" i="157"/>
  <c r="AD1961" i="157"/>
  <c r="V850" i="37"/>
  <c r="AC853" i="37"/>
  <c r="T849" i="37"/>
  <c r="S849" i="37"/>
  <c r="G1953" i="157"/>
  <c r="G1954" i="157"/>
  <c r="AC849" i="37"/>
  <c r="T844" i="37"/>
  <c r="G1951" i="157"/>
  <c r="V1950" i="157"/>
  <c r="V2018" i="157" s="1"/>
  <c r="T842" i="37" s="1"/>
  <c r="T1181" i="37" s="1"/>
  <c r="U1950" i="157"/>
  <c r="G1949" i="157"/>
  <c r="S827" i="37"/>
  <c r="AC824" i="37"/>
  <c r="AC814" i="37"/>
  <c r="AC808" i="37"/>
  <c r="U1980" i="157"/>
  <c r="S804" i="37" s="1"/>
  <c r="V1979" i="157"/>
  <c r="T803" i="37" s="1"/>
  <c r="U1979" i="157"/>
  <c r="S803" i="37" s="1"/>
  <c r="AC801" i="37"/>
  <c r="H1977" i="157"/>
  <c r="F801" i="37" s="1"/>
  <c r="L1908" i="157"/>
  <c r="K1908" i="157"/>
  <c r="I1908" i="157"/>
  <c r="L1907" i="157"/>
  <c r="K1907" i="157"/>
  <c r="I1907" i="157"/>
  <c r="L1906" i="157"/>
  <c r="K1906" i="157"/>
  <c r="I1906" i="157"/>
  <c r="L1905" i="157"/>
  <c r="K1905" i="157"/>
  <c r="I1905" i="157"/>
  <c r="L1904" i="157"/>
  <c r="K1904" i="157"/>
  <c r="I1904" i="157"/>
  <c r="L1903" i="157"/>
  <c r="K1903" i="157"/>
  <c r="I1903" i="157"/>
  <c r="L1902" i="157"/>
  <c r="K1902" i="157"/>
  <c r="I1902" i="157"/>
  <c r="L1901" i="157"/>
  <c r="K1901" i="157"/>
  <c r="I1901" i="157"/>
  <c r="L1900" i="157"/>
  <c r="K1900" i="157"/>
  <c r="G1900" i="157"/>
  <c r="G1909" i="157" s="1"/>
  <c r="AD1895" i="157"/>
  <c r="Z798" i="37"/>
  <c r="Y798" i="37"/>
  <c r="X798" i="37"/>
  <c r="V798" i="37"/>
  <c r="U798" i="37"/>
  <c r="H1895" i="157"/>
  <c r="F798" i="37" s="1"/>
  <c r="H1894" i="157"/>
  <c r="F797" i="37" s="1"/>
  <c r="F1894" i="157"/>
  <c r="F1893" i="157"/>
  <c r="AD1891" i="157"/>
  <c r="AD798" i="37" s="1"/>
  <c r="Z794" i="37"/>
  <c r="Y794" i="37"/>
  <c r="AD1887" i="157"/>
  <c r="AD794" i="37" s="1"/>
  <c r="Z790" i="37"/>
  <c r="Y790" i="37"/>
  <c r="V790" i="37"/>
  <c r="U790" i="37"/>
  <c r="AD1882" i="157"/>
  <c r="AD790" i="37" s="1"/>
  <c r="Z785" i="37"/>
  <c r="Y785" i="37"/>
  <c r="AC788" i="37"/>
  <c r="I1880" i="157"/>
  <c r="G783" i="37" s="1"/>
  <c r="H1880" i="157"/>
  <c r="F783" i="37" s="1"/>
  <c r="F1880" i="157"/>
  <c r="AC787" i="37"/>
  <c r="H1879" i="157"/>
  <c r="F782" i="37" s="1"/>
  <c r="F1879" i="157"/>
  <c r="AD1877" i="157"/>
  <c r="AD785" i="37" s="1"/>
  <c r="Z780" i="37"/>
  <c r="Z1176" i="37" s="1"/>
  <c r="Y780" i="37"/>
  <c r="Y1176" i="37" s="1"/>
  <c r="V780" i="37"/>
  <c r="V1176" i="37" s="1"/>
  <c r="U780" i="37"/>
  <c r="U1176" i="37" s="1"/>
  <c r="Z777" i="37"/>
  <c r="Y777" i="37"/>
  <c r="V777" i="37"/>
  <c r="U777" i="37"/>
  <c r="H1873" i="157"/>
  <c r="F776" i="37" s="1"/>
  <c r="F1873" i="157"/>
  <c r="AC778" i="37"/>
  <c r="H1872" i="157"/>
  <c r="F775" i="37" s="1"/>
  <c r="F1872" i="157"/>
  <c r="AC777" i="37"/>
  <c r="H1871" i="157"/>
  <c r="F774" i="37" s="1"/>
  <c r="G1871" i="157"/>
  <c r="E774" i="37" s="1"/>
  <c r="F1871" i="157"/>
  <c r="AC775" i="37"/>
  <c r="H1869" i="157"/>
  <c r="F772" i="37" s="1"/>
  <c r="F1869" i="157"/>
  <c r="AD1865" i="157"/>
  <c r="AD771" i="37" s="1"/>
  <c r="Z768" i="37"/>
  <c r="Y768" i="37"/>
  <c r="AC770" i="37"/>
  <c r="H1864" i="157"/>
  <c r="F767" i="37" s="1"/>
  <c r="F1864" i="157"/>
  <c r="AC769" i="37"/>
  <c r="H1863" i="157"/>
  <c r="F766" i="37" s="1"/>
  <c r="F1863" i="157"/>
  <c r="AC768" i="37"/>
  <c r="H1862" i="157"/>
  <c r="F765" i="37" s="1"/>
  <c r="F1862" i="157"/>
  <c r="AC767" i="37"/>
  <c r="H1861" i="157"/>
  <c r="G1861" i="157"/>
  <c r="E764" i="37" s="1"/>
  <c r="F1861" i="157"/>
  <c r="AC766" i="37"/>
  <c r="H1860" i="157"/>
  <c r="F763" i="37" s="1"/>
  <c r="F1860" i="157"/>
  <c r="AC764" i="37"/>
  <c r="H1858" i="157"/>
  <c r="F761" i="37" s="1"/>
  <c r="F1858" i="157"/>
  <c r="AC763" i="37"/>
  <c r="I1857" i="157"/>
  <c r="G760" i="37" s="1"/>
  <c r="H1857" i="157"/>
  <c r="F760" i="37" s="1"/>
  <c r="G1857" i="157"/>
  <c r="E760" i="37" s="1"/>
  <c r="F1857" i="157"/>
  <c r="AC762" i="37"/>
  <c r="I1856" i="157"/>
  <c r="G759" i="37" s="1"/>
  <c r="H1856" i="157"/>
  <c r="F759" i="37" s="1"/>
  <c r="G1856" i="157"/>
  <c r="E759" i="37" s="1"/>
  <c r="F1856" i="157"/>
  <c r="AC761" i="37"/>
  <c r="H1855" i="157"/>
  <c r="F758" i="37" s="1"/>
  <c r="F1855" i="157"/>
  <c r="AD1853" i="157"/>
  <c r="AD759" i="37" s="1"/>
  <c r="Z756" i="37"/>
  <c r="Y756" i="37"/>
  <c r="V756" i="37"/>
  <c r="U756" i="37"/>
  <c r="AC756" i="37"/>
  <c r="H1852" i="157"/>
  <c r="F755" i="37" s="1"/>
  <c r="F1852" i="157"/>
  <c r="AC754" i="37"/>
  <c r="H1850" i="157"/>
  <c r="F753" i="37" s="1"/>
  <c r="F1850" i="157"/>
  <c r="AC753" i="37"/>
  <c r="H1848" i="157"/>
  <c r="F751" i="37" s="1"/>
  <c r="F1848" i="157"/>
  <c r="AC752" i="37"/>
  <c r="H1847" i="157"/>
  <c r="F750" i="37" s="1"/>
  <c r="F1847" i="157"/>
  <c r="AC748" i="37"/>
  <c r="H1845" i="157"/>
  <c r="F748" i="37" s="1"/>
  <c r="F1845" i="157"/>
  <c r="AC747" i="37"/>
  <c r="I1844" i="157"/>
  <c r="G747" i="37" s="1"/>
  <c r="H1844" i="157"/>
  <c r="F747" i="37" s="1"/>
  <c r="G1844" i="157"/>
  <c r="E747" i="37" s="1"/>
  <c r="F1844" i="157"/>
  <c r="AD1842" i="157"/>
  <c r="AD745" i="37" s="1"/>
  <c r="AB1842" i="157"/>
  <c r="Z745" i="37" s="1"/>
  <c r="AA1842" i="157"/>
  <c r="Y745" i="37" s="1"/>
  <c r="Z1842" i="157"/>
  <c r="X1842" i="157"/>
  <c r="V745" i="37" s="1"/>
  <c r="W1842" i="157"/>
  <c r="U745" i="37" s="1"/>
  <c r="AD1841" i="157"/>
  <c r="AD744" i="37" s="1"/>
  <c r="AB1841" i="157"/>
  <c r="Z744" i="37" s="1"/>
  <c r="AA1841" i="157"/>
  <c r="Y744" i="37" s="1"/>
  <c r="Z1841" i="157"/>
  <c r="X1841" i="157"/>
  <c r="V744" i="37" s="1"/>
  <c r="W1841" i="157"/>
  <c r="U744" i="37" s="1"/>
  <c r="F1841" i="157"/>
  <c r="AD1839" i="157"/>
  <c r="AD742" i="37" s="1"/>
  <c r="AB1839" i="157"/>
  <c r="Z742" i="37" s="1"/>
  <c r="AA1839" i="157"/>
  <c r="Y742" i="37" s="1"/>
  <c r="Z1839" i="157"/>
  <c r="X1839" i="157"/>
  <c r="V742" i="37" s="1"/>
  <c r="W1839" i="157"/>
  <c r="U742" i="37" s="1"/>
  <c r="AD1837" i="157"/>
  <c r="G1833" i="157"/>
  <c r="G1831" i="157"/>
  <c r="H1830" i="157"/>
  <c r="F1830" i="157"/>
  <c r="AD1824" i="157"/>
  <c r="AA1825" i="157"/>
  <c r="X1825" i="157"/>
  <c r="W1825" i="157"/>
  <c r="U1825" i="157"/>
  <c r="G1820" i="157"/>
  <c r="G1818" i="157"/>
  <c r="H1817" i="157"/>
  <c r="H1816" i="157" s="1"/>
  <c r="F1817" i="157"/>
  <c r="I1811" i="157"/>
  <c r="I1810" i="157"/>
  <c r="H1893" i="157"/>
  <c r="F796" i="37" s="1"/>
  <c r="G1809" i="157"/>
  <c r="F1892" i="157"/>
  <c r="S794" i="37"/>
  <c r="AC797" i="37"/>
  <c r="L793" i="37"/>
  <c r="H1890" i="157"/>
  <c r="F793" i="37" s="1"/>
  <c r="L1804" i="157"/>
  <c r="K1804" i="157"/>
  <c r="AD1801" i="157"/>
  <c r="AA1812" i="157"/>
  <c r="AC794" i="37"/>
  <c r="T790" i="37"/>
  <c r="S790" i="37"/>
  <c r="AC790" i="37"/>
  <c r="U785" i="37"/>
  <c r="S785" i="37"/>
  <c r="H1787" i="157"/>
  <c r="F1787" i="157"/>
  <c r="G1785" i="157"/>
  <c r="G1784" i="157"/>
  <c r="V1783" i="157"/>
  <c r="V1878" i="157" s="1"/>
  <c r="T781" i="37" s="1"/>
  <c r="U1783" i="157"/>
  <c r="S777" i="37"/>
  <c r="V768" i="37"/>
  <c r="U768" i="37"/>
  <c r="AC765" i="37"/>
  <c r="H1859" i="157"/>
  <c r="F762" i="37" s="1"/>
  <c r="AC760" i="37"/>
  <c r="H1854" i="157"/>
  <c r="F757" i="37" s="1"/>
  <c r="T756" i="37"/>
  <c r="S756" i="37"/>
  <c r="AC755" i="37"/>
  <c r="I1754" i="157"/>
  <c r="I1850" i="157" s="1"/>
  <c r="G753" i="37" s="1"/>
  <c r="G1848" i="157"/>
  <c r="E751" i="37" s="1"/>
  <c r="G1847" i="157"/>
  <c r="E750" i="37" s="1"/>
  <c r="AC749" i="37"/>
  <c r="V1842" i="157"/>
  <c r="T745" i="37" s="1"/>
  <c r="U1842" i="157"/>
  <c r="S745" i="37" s="1"/>
  <c r="V1841" i="157"/>
  <c r="T744" i="37" s="1"/>
  <c r="AC742" i="37"/>
  <c r="V1839" i="157"/>
  <c r="T742" i="37" s="1"/>
  <c r="L742" i="37"/>
  <c r="H1743" i="157"/>
  <c r="H1839" i="157" s="1"/>
  <c r="F742" i="37" s="1"/>
  <c r="F1743" i="157"/>
  <c r="L1742" i="157"/>
  <c r="K1742" i="157"/>
  <c r="I1742" i="157"/>
  <c r="L1741" i="157"/>
  <c r="K1741" i="157"/>
  <c r="I1741" i="157"/>
  <c r="L1740" i="157"/>
  <c r="K1740" i="157"/>
  <c r="I1740" i="157"/>
  <c r="L1739" i="157"/>
  <c r="K1739" i="157"/>
  <c r="I1739" i="157"/>
  <c r="L1738" i="157"/>
  <c r="K1738" i="157"/>
  <c r="I1738" i="157"/>
  <c r="L1737" i="157"/>
  <c r="K1737" i="157"/>
  <c r="I1737" i="157"/>
  <c r="L1736" i="157"/>
  <c r="K1736" i="157"/>
  <c r="I1736" i="157"/>
  <c r="L1735" i="157"/>
  <c r="K1735" i="157"/>
  <c r="I1735" i="157"/>
  <c r="L1734" i="157"/>
  <c r="K1734" i="157"/>
  <c r="G1734" i="157"/>
  <c r="L1733" i="157"/>
  <c r="K1733" i="157"/>
  <c r="AD1729" i="157"/>
  <c r="Z739" i="37"/>
  <c r="Y739" i="37"/>
  <c r="V739" i="37"/>
  <c r="U739" i="37"/>
  <c r="H1729" i="157"/>
  <c r="F739" i="37" s="1"/>
  <c r="H1728" i="157"/>
  <c r="F738" i="37" s="1"/>
  <c r="F1728" i="157"/>
  <c r="F1727" i="157"/>
  <c r="AD1725" i="157"/>
  <c r="Z735" i="37"/>
  <c r="Y735" i="37"/>
  <c r="V735" i="37"/>
  <c r="U735" i="37"/>
  <c r="AD1719" i="157"/>
  <c r="AD735" i="37" s="1"/>
  <c r="Z729" i="37"/>
  <c r="Y729" i="37"/>
  <c r="V729" i="37"/>
  <c r="U729" i="37"/>
  <c r="AD1714" i="157"/>
  <c r="AD731" i="37" s="1"/>
  <c r="Z724" i="37"/>
  <c r="Y724" i="37"/>
  <c r="V724" i="37"/>
  <c r="U724" i="37"/>
  <c r="AC730" i="37"/>
  <c r="AC729" i="37"/>
  <c r="AC728" i="37"/>
  <c r="AC727" i="37"/>
  <c r="AC726" i="37"/>
  <c r="AC725" i="37"/>
  <c r="AC724" i="37"/>
  <c r="Z716" i="37"/>
  <c r="Y716" i="37"/>
  <c r="V716" i="37"/>
  <c r="U716" i="37"/>
  <c r="AC719" i="37"/>
  <c r="AC718" i="37"/>
  <c r="AC717" i="37"/>
  <c r="AC716" i="37"/>
  <c r="AC715" i="37"/>
  <c r="AC713" i="37"/>
  <c r="AC712" i="37"/>
  <c r="Z706" i="37"/>
  <c r="Y706" i="37"/>
  <c r="V706" i="37"/>
  <c r="U706" i="37"/>
  <c r="AC710" i="37"/>
  <c r="AC709" i="37"/>
  <c r="AC708" i="37"/>
  <c r="AC707" i="37"/>
  <c r="AC704" i="37"/>
  <c r="AC702" i="37"/>
  <c r="AC701" i="37"/>
  <c r="AC700" i="37"/>
  <c r="AC699" i="37"/>
  <c r="AD1684" i="157"/>
  <c r="AD697" i="37" s="1"/>
  <c r="Z694" i="37"/>
  <c r="Y694" i="37"/>
  <c r="V694" i="37"/>
  <c r="U694" i="37"/>
  <c r="AC694" i="37"/>
  <c r="AC692" i="37"/>
  <c r="AC691" i="37"/>
  <c r="AC690" i="37"/>
  <c r="AC686" i="37"/>
  <c r="AC685" i="37"/>
  <c r="AD1673" i="157"/>
  <c r="AD683" i="37" s="1"/>
  <c r="AB1673" i="157"/>
  <c r="Z683" i="37" s="1"/>
  <c r="AA1673" i="157"/>
  <c r="Y683" i="37" s="1"/>
  <c r="X1673" i="157"/>
  <c r="V683" i="37" s="1"/>
  <c r="W1673" i="157"/>
  <c r="U683" i="37" s="1"/>
  <c r="AD1672" i="157"/>
  <c r="AD682" i="37" s="1"/>
  <c r="AB1672" i="157"/>
  <c r="Z682" i="37" s="1"/>
  <c r="AA1672" i="157"/>
  <c r="Y682" i="37" s="1"/>
  <c r="X1672" i="157"/>
  <c r="V682" i="37" s="1"/>
  <c r="W1672" i="157"/>
  <c r="U682" i="37" s="1"/>
  <c r="AD1670" i="157"/>
  <c r="AD680" i="37" s="1"/>
  <c r="AC680" i="37"/>
  <c r="AB1670" i="157"/>
  <c r="Z680" i="37" s="1"/>
  <c r="X1670" i="157"/>
  <c r="V680" i="37" s="1"/>
  <c r="W1670" i="157"/>
  <c r="U680" i="37" s="1"/>
  <c r="G1666" i="157"/>
  <c r="G1665" i="157"/>
  <c r="F1726" i="157"/>
  <c r="S735" i="37"/>
  <c r="L734" i="37"/>
  <c r="H1662" i="157"/>
  <c r="H1724" i="157" s="1"/>
  <c r="F734" i="37" s="1"/>
  <c r="F1662" i="157"/>
  <c r="L1661" i="157"/>
  <c r="K1661" i="157"/>
  <c r="G1661" i="157"/>
  <c r="AC739" i="37"/>
  <c r="H1659" i="157"/>
  <c r="H1723" i="157" s="1"/>
  <c r="F733" i="37" s="1"/>
  <c r="F1659" i="157"/>
  <c r="L1658" i="157"/>
  <c r="K1658" i="157"/>
  <c r="G1658" i="157"/>
  <c r="L1657" i="157"/>
  <c r="K1657" i="157"/>
  <c r="G1657" i="157"/>
  <c r="L1656" i="157"/>
  <c r="K1656" i="157"/>
  <c r="G1656" i="157"/>
  <c r="L1655" i="157"/>
  <c r="K1655" i="157"/>
  <c r="G1655" i="157"/>
  <c r="AD1653" i="157"/>
  <c r="X1668" i="157"/>
  <c r="X1669" i="157" s="1"/>
  <c r="V679" i="37" s="1"/>
  <c r="U730" i="37"/>
  <c r="AC735" i="37"/>
  <c r="T729" i="37"/>
  <c r="S729" i="37"/>
  <c r="G1647" i="157"/>
  <c r="G1646" i="157"/>
  <c r="G1645" i="157"/>
  <c r="G1644" i="157"/>
  <c r="G1643" i="157"/>
  <c r="I1643" i="157" s="1"/>
  <c r="V1642" i="157"/>
  <c r="U1642" i="157"/>
  <c r="G1642" i="157"/>
  <c r="AC731" i="37"/>
  <c r="T724" i="37"/>
  <c r="S724" i="37"/>
  <c r="H1641" i="157"/>
  <c r="H1714" i="157" s="1"/>
  <c r="F724" i="37" s="1"/>
  <c r="F1641" i="157"/>
  <c r="G1638" i="157"/>
  <c r="S716" i="37"/>
  <c r="AC714" i="37"/>
  <c r="S706" i="37"/>
  <c r="AC703" i="37"/>
  <c r="AC698" i="37"/>
  <c r="S694" i="37"/>
  <c r="AC693" i="37"/>
  <c r="I1606" i="157"/>
  <c r="I1679" i="157" s="1"/>
  <c r="G689" i="37" s="1"/>
  <c r="AC687" i="37"/>
  <c r="U1673" i="157"/>
  <c r="S683" i="37" s="1"/>
  <c r="V1672" i="157"/>
  <c r="T682" i="37" s="1"/>
  <c r="U1672" i="157"/>
  <c r="S682" i="37" s="1"/>
  <c r="L680" i="37"/>
  <c r="H1597" i="157"/>
  <c r="H1670" i="157" s="1"/>
  <c r="F680" i="37" s="1"/>
  <c r="F1597" i="157"/>
  <c r="L1596" i="157"/>
  <c r="K1596" i="157"/>
  <c r="I1596" i="157"/>
  <c r="L1595" i="157"/>
  <c r="K1595" i="157"/>
  <c r="I1595" i="157"/>
  <c r="L1594" i="157"/>
  <c r="K1594" i="157"/>
  <c r="I1594" i="157"/>
  <c r="L1593" i="157"/>
  <c r="K1593" i="157"/>
  <c r="I1593" i="157"/>
  <c r="L1592" i="157"/>
  <c r="K1592" i="157"/>
  <c r="I1592" i="157"/>
  <c r="L1591" i="157"/>
  <c r="K1591" i="157"/>
  <c r="I1591" i="157"/>
  <c r="L1590" i="157"/>
  <c r="K1590" i="157"/>
  <c r="I1590" i="157"/>
  <c r="L1589" i="157"/>
  <c r="K1589" i="157"/>
  <c r="I1589" i="157"/>
  <c r="L1588" i="157"/>
  <c r="K1588" i="157"/>
  <c r="I1588" i="157"/>
  <c r="L1587" i="157"/>
  <c r="K1587" i="157"/>
  <c r="G1587" i="157"/>
  <c r="AD1583" i="157"/>
  <c r="Z557" i="37"/>
  <c r="Y557" i="37"/>
  <c r="V557" i="37"/>
  <c r="U557" i="37"/>
  <c r="H1583" i="157"/>
  <c r="F557" i="37" s="1"/>
  <c r="H1582" i="157"/>
  <c r="F556" i="37" s="1"/>
  <c r="F1582" i="157"/>
  <c r="F1581" i="157"/>
  <c r="AD1579" i="157"/>
  <c r="AD556" i="37" s="1"/>
  <c r="Z553" i="37"/>
  <c r="Y553" i="37"/>
  <c r="V553" i="37"/>
  <c r="U553" i="37"/>
  <c r="AD1578" i="157"/>
  <c r="AD555" i="37" s="1"/>
  <c r="Z552" i="37"/>
  <c r="Y552" i="37"/>
  <c r="W552" i="37"/>
  <c r="T552" i="37"/>
  <c r="S552" i="37"/>
  <c r="AD1577" i="157"/>
  <c r="AD554" i="37" s="1"/>
  <c r="Z551" i="37"/>
  <c r="Y551" i="37"/>
  <c r="W551" i="37"/>
  <c r="T551" i="37"/>
  <c r="S551" i="37"/>
  <c r="AD1574" i="157"/>
  <c r="AD551" i="37" s="1"/>
  <c r="Z548" i="37"/>
  <c r="Y548" i="37"/>
  <c r="V548" i="37"/>
  <c r="U548" i="37"/>
  <c r="Z543" i="37"/>
  <c r="Y543" i="37"/>
  <c r="V543" i="37"/>
  <c r="U543" i="37"/>
  <c r="AC546" i="37"/>
  <c r="AC545" i="37"/>
  <c r="AC544" i="37"/>
  <c r="AC543" i="37"/>
  <c r="AC542" i="37"/>
  <c r="AD1563" i="157"/>
  <c r="AD541" i="37" s="1"/>
  <c r="AC541" i="37"/>
  <c r="Z537" i="37"/>
  <c r="Y537" i="37"/>
  <c r="V537" i="37"/>
  <c r="U537" i="37"/>
  <c r="AC540" i="37"/>
  <c r="Z534" i="37"/>
  <c r="V534" i="37"/>
  <c r="U534" i="37"/>
  <c r="AC535" i="37"/>
  <c r="AC534" i="37"/>
  <c r="AC533" i="37"/>
  <c r="AC532" i="37"/>
  <c r="AC531" i="37"/>
  <c r="AC530" i="37"/>
  <c r="AC529" i="37"/>
  <c r="Z525" i="37"/>
  <c r="Y525" i="37"/>
  <c r="V525" i="37"/>
  <c r="U525" i="37"/>
  <c r="AC527" i="37"/>
  <c r="AC526" i="37"/>
  <c r="AC525" i="37"/>
  <c r="AC524" i="37"/>
  <c r="AC523" i="37"/>
  <c r="AC521" i="37"/>
  <c r="AC520" i="37"/>
  <c r="AC519" i="37"/>
  <c r="AC518" i="37"/>
  <c r="AD1539" i="157"/>
  <c r="AD516" i="37" s="1"/>
  <c r="Z513" i="37"/>
  <c r="Y513" i="37"/>
  <c r="V513" i="37"/>
  <c r="U513" i="37"/>
  <c r="AC513" i="37"/>
  <c r="AC511" i="37"/>
  <c r="AC510" i="37"/>
  <c r="AC509" i="37"/>
  <c r="AC505" i="37"/>
  <c r="AC504" i="37"/>
  <c r="AD1528" i="157"/>
  <c r="AD502" i="37" s="1"/>
  <c r="AB1528" i="157"/>
  <c r="Z502" i="37" s="1"/>
  <c r="AA1528" i="157"/>
  <c r="Y502" i="37" s="1"/>
  <c r="X1528" i="157"/>
  <c r="V502" i="37" s="1"/>
  <c r="W1528" i="157"/>
  <c r="U502" i="37" s="1"/>
  <c r="AD1527" i="157"/>
  <c r="AD501" i="37" s="1"/>
  <c r="AB1527" i="157"/>
  <c r="Z501" i="37" s="1"/>
  <c r="AA1527" i="157"/>
  <c r="Y501" i="37" s="1"/>
  <c r="X1527" i="157"/>
  <c r="V501" i="37" s="1"/>
  <c r="W1527" i="157"/>
  <c r="U501" i="37" s="1"/>
  <c r="AD1525" i="157"/>
  <c r="AD499" i="37" s="1"/>
  <c r="AB1525" i="157"/>
  <c r="Z499" i="37" s="1"/>
  <c r="AA1525" i="157"/>
  <c r="Y499" i="37" s="1"/>
  <c r="X1525" i="157"/>
  <c r="V499" i="37" s="1"/>
  <c r="W1525" i="157"/>
  <c r="U499" i="37" s="1"/>
  <c r="G1521" i="157"/>
  <c r="H1581" i="157"/>
  <c r="F555" i="37" s="1"/>
  <c r="H1580" i="157"/>
  <c r="F554" i="37" s="1"/>
  <c r="F1580" i="157"/>
  <c r="T553" i="37"/>
  <c r="S553" i="37"/>
  <c r="L552" i="37"/>
  <c r="H1578" i="157"/>
  <c r="F552" i="37" s="1"/>
  <c r="F1517" i="157"/>
  <c r="L1514" i="157"/>
  <c r="K1514" i="157"/>
  <c r="L1516" i="157"/>
  <c r="K1516" i="157"/>
  <c r="G1516" i="157"/>
  <c r="L1515" i="157"/>
  <c r="K1515" i="157"/>
  <c r="G1515" i="157"/>
  <c r="AC554" i="37"/>
  <c r="L551" i="37"/>
  <c r="H1512" i="157"/>
  <c r="F1512" i="157"/>
  <c r="L1511" i="157"/>
  <c r="K1511" i="157"/>
  <c r="G1511" i="157"/>
  <c r="L1510" i="157"/>
  <c r="K1510" i="157"/>
  <c r="G1510" i="157"/>
  <c r="L1509" i="157"/>
  <c r="K1509" i="157"/>
  <c r="G1509" i="157"/>
  <c r="AD1507" i="157"/>
  <c r="X1523" i="157"/>
  <c r="X1524" i="157" s="1"/>
  <c r="V498" i="37" s="1"/>
  <c r="U549" i="37"/>
  <c r="AC551" i="37"/>
  <c r="S548" i="37"/>
  <c r="T543" i="37"/>
  <c r="S543" i="37"/>
  <c r="H1499" i="157"/>
  <c r="H1569" i="157" s="1"/>
  <c r="F543" i="37" s="1"/>
  <c r="F1499" i="157"/>
  <c r="G1496" i="157"/>
  <c r="S534" i="37"/>
  <c r="V1487" i="157"/>
  <c r="U1487" i="157"/>
  <c r="S525" i="37"/>
  <c r="AC522" i="37"/>
  <c r="AC517" i="37"/>
  <c r="T513" i="37"/>
  <c r="S513" i="37"/>
  <c r="AC512" i="37"/>
  <c r="V1528" i="157"/>
  <c r="T502" i="37" s="1"/>
  <c r="U1528" i="157"/>
  <c r="S502" i="37" s="1"/>
  <c r="U1527" i="157"/>
  <c r="S501" i="37" s="1"/>
  <c r="AC499" i="37"/>
  <c r="V1525" i="157"/>
  <c r="T499" i="37" s="1"/>
  <c r="U1525" i="157"/>
  <c r="S499" i="37" s="1"/>
  <c r="H1455" i="157"/>
  <c r="H1525" i="157" s="1"/>
  <c r="F499" i="37" s="1"/>
  <c r="F1455" i="157"/>
  <c r="L1454" i="157"/>
  <c r="K1454" i="157"/>
  <c r="G1454" i="157"/>
  <c r="L1453" i="157"/>
  <c r="K1453" i="157"/>
  <c r="G1453" i="157"/>
  <c r="L1452" i="157"/>
  <c r="K1452" i="157"/>
  <c r="G1452" i="157"/>
  <c r="L1451" i="157"/>
  <c r="K1451" i="157"/>
  <c r="G1451" i="157"/>
  <c r="AD1447" i="157"/>
  <c r="Z434" i="37"/>
  <c r="Y434" i="37"/>
  <c r="X434" i="37"/>
  <c r="V434" i="37"/>
  <c r="U434" i="37"/>
  <c r="H1447" i="157"/>
  <c r="F434" i="37" s="1"/>
  <c r="H1446" i="157"/>
  <c r="F433" i="37" s="1"/>
  <c r="F1446" i="157"/>
  <c r="F1445" i="157"/>
  <c r="AD1443" i="157"/>
  <c r="AD434" i="37" s="1"/>
  <c r="AC434" i="37"/>
  <c r="Z430" i="37"/>
  <c r="Y430" i="37"/>
  <c r="AD1439" i="157"/>
  <c r="AD430" i="37" s="1"/>
  <c r="Z426" i="37"/>
  <c r="Y426" i="37"/>
  <c r="V426" i="37"/>
  <c r="U426" i="37"/>
  <c r="Z421" i="37"/>
  <c r="Y421" i="37"/>
  <c r="V421" i="37"/>
  <c r="U421" i="37"/>
  <c r="Q1434" i="157"/>
  <c r="O421" i="37" s="1"/>
  <c r="P1434" i="157"/>
  <c r="N421" i="37" s="1"/>
  <c r="O1434" i="157"/>
  <c r="M421" i="37" s="1"/>
  <c r="L421" i="37"/>
  <c r="M1434" i="157"/>
  <c r="K421" i="37" s="1"/>
  <c r="L1434" i="157"/>
  <c r="K1434" i="157"/>
  <c r="I421" i="37" s="1"/>
  <c r="J1434" i="157"/>
  <c r="H421" i="37" s="1"/>
  <c r="AC425" i="37"/>
  <c r="AC423" i="37"/>
  <c r="AC422" i="37"/>
  <c r="AC421" i="37"/>
  <c r="AC420" i="37"/>
  <c r="AC419" i="37"/>
  <c r="Z413" i="37"/>
  <c r="Y413" i="37"/>
  <c r="V413" i="37"/>
  <c r="U413" i="37"/>
  <c r="AC414" i="37"/>
  <c r="AC413" i="37"/>
  <c r="AC412" i="37"/>
  <c r="AC411" i="37"/>
  <c r="AC410" i="37"/>
  <c r="AC409" i="37"/>
  <c r="Z404" i="37"/>
  <c r="Y404" i="37"/>
  <c r="V404" i="37"/>
  <c r="U404" i="37"/>
  <c r="AC406" i="37"/>
  <c r="AC405" i="37"/>
  <c r="AC404" i="37"/>
  <c r="AC403" i="37"/>
  <c r="AC402" i="37"/>
  <c r="AC400" i="37"/>
  <c r="AC399" i="37"/>
  <c r="AC398" i="37"/>
  <c r="AC397" i="37"/>
  <c r="AD1405" i="157"/>
  <c r="AD395" i="37" s="1"/>
  <c r="Z392" i="37"/>
  <c r="Y392" i="37"/>
  <c r="V392" i="37"/>
  <c r="U392" i="37"/>
  <c r="AC392" i="37"/>
  <c r="AC390" i="37"/>
  <c r="AC389" i="37"/>
  <c r="AC388" i="37"/>
  <c r="AC384" i="37"/>
  <c r="AC383" i="37"/>
  <c r="AD1394" i="157"/>
  <c r="AD381" i="37" s="1"/>
  <c r="AB1394" i="157"/>
  <c r="Z381" i="37" s="1"/>
  <c r="AA1394" i="157"/>
  <c r="Y381" i="37" s="1"/>
  <c r="Z1394" i="157"/>
  <c r="X1394" i="157"/>
  <c r="V381" i="37" s="1"/>
  <c r="W1394" i="157"/>
  <c r="U381" i="37" s="1"/>
  <c r="AD1393" i="157"/>
  <c r="AD380" i="37" s="1"/>
  <c r="AB1393" i="157"/>
  <c r="Z380" i="37" s="1"/>
  <c r="AA1393" i="157"/>
  <c r="Y380" i="37" s="1"/>
  <c r="Z1393" i="157"/>
  <c r="X1393" i="157"/>
  <c r="V380" i="37" s="1"/>
  <c r="W1393" i="157"/>
  <c r="U380" i="37" s="1"/>
  <c r="AD1391" i="157"/>
  <c r="AD378" i="37" s="1"/>
  <c r="AC378" i="37"/>
  <c r="AB1391" i="157"/>
  <c r="Z378" i="37" s="1"/>
  <c r="AA1391" i="157"/>
  <c r="Y378" i="37" s="1"/>
  <c r="Z1391" i="157"/>
  <c r="X1391" i="157"/>
  <c r="V378" i="37" s="1"/>
  <c r="W1391" i="157"/>
  <c r="U378" i="37" s="1"/>
  <c r="H1445" i="157"/>
  <c r="F432" i="37" s="1"/>
  <c r="G1445" i="157"/>
  <c r="E432" i="37" s="1"/>
  <c r="T430" i="37"/>
  <c r="AC433" i="37"/>
  <c r="H1383" i="157"/>
  <c r="H1442" i="157" s="1"/>
  <c r="F1383" i="157"/>
  <c r="L1382" i="157"/>
  <c r="K1382" i="157"/>
  <c r="G1382" i="157"/>
  <c r="L1381" i="157"/>
  <c r="K1381" i="157"/>
  <c r="G1381" i="157"/>
  <c r="L1380" i="157"/>
  <c r="K1380" i="157"/>
  <c r="G1380" i="157"/>
  <c r="AC432" i="37"/>
  <c r="H1378" i="157"/>
  <c r="H1441" i="157" s="1"/>
  <c r="F1378" i="157"/>
  <c r="L1377" i="157"/>
  <c r="K1377" i="157"/>
  <c r="G1377" i="157"/>
  <c r="L1376" i="157"/>
  <c r="K1376" i="157"/>
  <c r="G1376" i="157"/>
  <c r="L1375" i="157"/>
  <c r="K1375" i="157"/>
  <c r="G1375" i="157"/>
  <c r="L1374" i="157"/>
  <c r="K1374" i="157"/>
  <c r="G1374" i="157"/>
  <c r="AD1372" i="157"/>
  <c r="AC430" i="37"/>
  <c r="T426" i="37"/>
  <c r="T421" i="37"/>
  <c r="S421" i="37"/>
  <c r="H1364" i="157"/>
  <c r="H1434" i="157" s="1"/>
  <c r="F421" i="37" s="1"/>
  <c r="G1363" i="157"/>
  <c r="G1361" i="157"/>
  <c r="V1359" i="157"/>
  <c r="V1429" i="157" s="1"/>
  <c r="T416" i="37" s="1"/>
  <c r="U1359" i="157"/>
  <c r="U1429" i="157" s="1"/>
  <c r="S416" i="37" s="1"/>
  <c r="S413" i="37"/>
  <c r="T404" i="37"/>
  <c r="S404" i="37"/>
  <c r="AC401" i="37"/>
  <c r="AC396" i="37"/>
  <c r="T392" i="37"/>
  <c r="AC391" i="37"/>
  <c r="AC385" i="37"/>
  <c r="V1393" i="157"/>
  <c r="T380" i="37" s="1"/>
  <c r="U1393" i="157"/>
  <c r="S380" i="37" s="1"/>
  <c r="U1391" i="157"/>
  <c r="S378" i="37" s="1"/>
  <c r="L378" i="37"/>
  <c r="H1320" i="157"/>
  <c r="F1320" i="157"/>
  <c r="L1319" i="157"/>
  <c r="K1319" i="157"/>
  <c r="I1319" i="157"/>
  <c r="L1318" i="157"/>
  <c r="K1318" i="157"/>
  <c r="I1318" i="157"/>
  <c r="L1317" i="157"/>
  <c r="K1317" i="157"/>
  <c r="I1317" i="157"/>
  <c r="L1316" i="157"/>
  <c r="K1316" i="157"/>
  <c r="I1316" i="157"/>
  <c r="L1315" i="157"/>
  <c r="K1315" i="157"/>
  <c r="I1315" i="157"/>
  <c r="L1314" i="157"/>
  <c r="K1314" i="157"/>
  <c r="I1314" i="157"/>
  <c r="L1313" i="157"/>
  <c r="K1313" i="157"/>
  <c r="I1313" i="157"/>
  <c r="L1312" i="157"/>
  <c r="K1312" i="157"/>
  <c r="G1320" i="157"/>
  <c r="AD1308" i="157"/>
  <c r="Z375" i="37"/>
  <c r="Y375" i="37"/>
  <c r="V375" i="37"/>
  <c r="U375" i="37"/>
  <c r="H1308" i="157"/>
  <c r="F375" i="37" s="1"/>
  <c r="H1307" i="157"/>
  <c r="F374" i="37" s="1"/>
  <c r="F1307" i="157"/>
  <c r="F1306" i="157"/>
  <c r="AD1304" i="157"/>
  <c r="AD374" i="37" s="1"/>
  <c r="AC374" i="37"/>
  <c r="Z371" i="37"/>
  <c r="Y371" i="37"/>
  <c r="V371" i="37"/>
  <c r="U371" i="37"/>
  <c r="S371" i="37"/>
  <c r="L371" i="37"/>
  <c r="H1304" i="157"/>
  <c r="F371" i="37" s="1"/>
  <c r="F1304" i="157"/>
  <c r="AD1303" i="157"/>
  <c r="AD373" i="37" s="1"/>
  <c r="Z370" i="37"/>
  <c r="Y370" i="37"/>
  <c r="V370" i="37"/>
  <c r="U370" i="37"/>
  <c r="AD1299" i="157"/>
  <c r="AD369" i="37" s="1"/>
  <c r="Z366" i="37"/>
  <c r="Y366" i="37"/>
  <c r="V366" i="37"/>
  <c r="U366" i="37"/>
  <c r="AD1294" i="157"/>
  <c r="AD365" i="37" s="1"/>
  <c r="Z361" i="37"/>
  <c r="Y361" i="37"/>
  <c r="V361" i="37"/>
  <c r="U361" i="37"/>
  <c r="AC364" i="37"/>
  <c r="H1293" i="157"/>
  <c r="F360" i="37" s="1"/>
  <c r="F1293" i="157"/>
  <c r="AC363" i="37"/>
  <c r="H1292" i="157"/>
  <c r="F359" i="37" s="1"/>
  <c r="F1292" i="157"/>
  <c r="AC362" i="37"/>
  <c r="H1291" i="157"/>
  <c r="F358" i="37" s="1"/>
  <c r="F1291" i="157"/>
  <c r="F1289" i="157"/>
  <c r="F1288" i="157"/>
  <c r="AC359" i="37"/>
  <c r="H1287" i="157"/>
  <c r="F354" i="37" s="1"/>
  <c r="F1175" i="37" s="1"/>
  <c r="F1287" i="157"/>
  <c r="Z351" i="37"/>
  <c r="Y351" i="37"/>
  <c r="V351" i="37"/>
  <c r="U351" i="37"/>
  <c r="AD1281" i="157"/>
  <c r="AD351" i="37" s="1"/>
  <c r="Z348" i="37"/>
  <c r="Y348" i="37"/>
  <c r="V348" i="37"/>
  <c r="U348" i="37"/>
  <c r="AC349" i="37"/>
  <c r="AC348" i="37"/>
  <c r="AD1275" i="157"/>
  <c r="AD345" i="37" s="1"/>
  <c r="Z342" i="37"/>
  <c r="Y342" i="37"/>
  <c r="Y1161" i="37" s="1"/>
  <c r="V342" i="37"/>
  <c r="V1161" i="37" s="1"/>
  <c r="U342" i="37"/>
  <c r="U1161" i="37" s="1"/>
  <c r="AC344" i="37"/>
  <c r="AC343" i="37"/>
  <c r="AC342" i="37"/>
  <c r="AC341" i="37"/>
  <c r="AC340" i="37"/>
  <c r="AC338" i="37"/>
  <c r="AC337" i="37"/>
  <c r="AC335" i="37"/>
  <c r="AD1263" i="157"/>
  <c r="AD333" i="37" s="1"/>
  <c r="Z330" i="37"/>
  <c r="Y330" i="37"/>
  <c r="V330" i="37"/>
  <c r="U330" i="37"/>
  <c r="S330" i="37"/>
  <c r="AC330" i="37"/>
  <c r="AC328" i="37"/>
  <c r="AC327" i="37"/>
  <c r="AC326" i="37"/>
  <c r="AC322" i="37"/>
  <c r="F1254" i="157"/>
  <c r="AD1252" i="157"/>
  <c r="AD319" i="37" s="1"/>
  <c r="AB1252" i="157"/>
  <c r="Z319" i="37" s="1"/>
  <c r="AA1252" i="157"/>
  <c r="Y319" i="37" s="1"/>
  <c r="Z1252" i="157"/>
  <c r="X1252" i="157"/>
  <c r="V319" i="37" s="1"/>
  <c r="W1252" i="157"/>
  <c r="U319" i="37" s="1"/>
  <c r="AD1251" i="157"/>
  <c r="AD318" i="37" s="1"/>
  <c r="AB1251" i="157"/>
  <c r="Z318" i="37" s="1"/>
  <c r="AA1251" i="157"/>
  <c r="Y318" i="37" s="1"/>
  <c r="Z1251" i="157"/>
  <c r="X1251" i="157"/>
  <c r="V318" i="37" s="1"/>
  <c r="W1251" i="157"/>
  <c r="U318" i="37" s="1"/>
  <c r="AD1249" i="157"/>
  <c r="AD316" i="37" s="1"/>
  <c r="AB1249" i="157"/>
  <c r="Z316" i="37" s="1"/>
  <c r="AA1249" i="157"/>
  <c r="Y316" i="37" s="1"/>
  <c r="Z1249" i="157"/>
  <c r="X1249" i="157"/>
  <c r="V316" i="37" s="1"/>
  <c r="W1249" i="157"/>
  <c r="U316" i="37" s="1"/>
  <c r="AC373" i="37"/>
  <c r="H1244" i="157"/>
  <c r="H1245" i="157" s="1"/>
  <c r="F1244" i="157"/>
  <c r="L1243" i="157"/>
  <c r="K1243" i="157"/>
  <c r="G1243" i="157"/>
  <c r="L1242" i="157"/>
  <c r="K1242" i="157"/>
  <c r="G1242" i="157"/>
  <c r="T371" i="37"/>
  <c r="L1241" i="157"/>
  <c r="K1241" i="157"/>
  <c r="G1241" i="157"/>
  <c r="AD1238" i="157"/>
  <c r="Z1246" i="157"/>
  <c r="W1246" i="157"/>
  <c r="G1232" i="157"/>
  <c r="G1231" i="157"/>
  <c r="G1230" i="157"/>
  <c r="G1229" i="157"/>
  <c r="H1228" i="157"/>
  <c r="F1228" i="157"/>
  <c r="V1227" i="157"/>
  <c r="V1293" i="157" s="1"/>
  <c r="T360" i="37" s="1"/>
  <c r="U1227" i="157"/>
  <c r="U1293" i="157" s="1"/>
  <c r="S360" i="37" s="1"/>
  <c r="G1227" i="157"/>
  <c r="G1225" i="157"/>
  <c r="AC357" i="37"/>
  <c r="F1286" i="157"/>
  <c r="AC316" i="37"/>
  <c r="V1181" i="157"/>
  <c r="U1181" i="157"/>
  <c r="L1181" i="157"/>
  <c r="K1181" i="157"/>
  <c r="G1181" i="157"/>
  <c r="V1180" i="157"/>
  <c r="U1180" i="157"/>
  <c r="L1180" i="157"/>
  <c r="K1180" i="157"/>
  <c r="G1180" i="157"/>
  <c r="L1179" i="157"/>
  <c r="K1179" i="157"/>
  <c r="G1179" i="157"/>
  <c r="H1306" i="157"/>
  <c r="F373" i="37" s="1"/>
  <c r="G1306" i="157"/>
  <c r="E373" i="37" s="1"/>
  <c r="F1305" i="157"/>
  <c r="H1170" i="157"/>
  <c r="F1170" i="157"/>
  <c r="L1169" i="157"/>
  <c r="K1169" i="157"/>
  <c r="G1169" i="157"/>
  <c r="L1168" i="157"/>
  <c r="K1168" i="157"/>
  <c r="G1168" i="157"/>
  <c r="AC371" i="37"/>
  <c r="L368" i="37"/>
  <c r="L1164" i="157"/>
  <c r="K1164" i="157"/>
  <c r="L1162" i="157"/>
  <c r="K1162" i="157"/>
  <c r="G1162" i="157"/>
  <c r="AD1160" i="157"/>
  <c r="AA1176" i="157"/>
  <c r="Z1176" i="157"/>
  <c r="X1176" i="157"/>
  <c r="W1176" i="157"/>
  <c r="I1154" i="157"/>
  <c r="I1153" i="157"/>
  <c r="I1152" i="157"/>
  <c r="I1150" i="157"/>
  <c r="I1151" i="157"/>
  <c r="I1148" i="157"/>
  <c r="I1144" i="157"/>
  <c r="H1143" i="157"/>
  <c r="F1143" i="157"/>
  <c r="G1142" i="157"/>
  <c r="G1141" i="157"/>
  <c r="G1140" i="157"/>
  <c r="V1133" i="157"/>
  <c r="V1283" i="157" s="1"/>
  <c r="T350" i="37" s="1"/>
  <c r="U1133" i="157"/>
  <c r="U1283" i="157" s="1"/>
  <c r="S350" i="37" s="1"/>
  <c r="I1106" i="157"/>
  <c r="U1252" i="157"/>
  <c r="S319" i="37" s="1"/>
  <c r="H1099" i="157"/>
  <c r="F1099" i="157"/>
  <c r="L1098" i="157"/>
  <c r="K1098" i="157"/>
  <c r="G1098" i="157"/>
  <c r="L1097" i="157"/>
  <c r="K1097" i="157"/>
  <c r="G1097" i="157"/>
  <c r="L1096" i="157"/>
  <c r="K1096" i="157"/>
  <c r="G1096" i="157"/>
  <c r="L1095" i="157"/>
  <c r="K1095" i="157"/>
  <c r="G1095" i="157"/>
  <c r="L1094" i="157"/>
  <c r="K1094" i="157"/>
  <c r="G1094" i="157"/>
  <c r="L1093" i="157"/>
  <c r="K1093" i="157"/>
  <c r="G1093" i="157"/>
  <c r="L1092" i="157"/>
  <c r="K1092" i="157"/>
  <c r="G1092" i="157"/>
  <c r="L1091" i="157"/>
  <c r="K1091" i="157"/>
  <c r="G1091" i="157"/>
  <c r="L1090" i="157"/>
  <c r="K1090" i="157"/>
  <c r="G1090" i="157"/>
  <c r="L1089" i="157"/>
  <c r="K1089" i="157"/>
  <c r="G1089" i="157"/>
  <c r="L1088" i="157"/>
  <c r="K1088" i="157"/>
  <c r="G1088" i="157"/>
  <c r="L1087" i="157"/>
  <c r="K1087" i="157"/>
  <c r="G1087" i="157"/>
  <c r="AD1083" i="157"/>
  <c r="Z197" i="37"/>
  <c r="Y197" i="37"/>
  <c r="X197" i="37"/>
  <c r="V197" i="37"/>
  <c r="U197" i="37"/>
  <c r="H1083" i="157"/>
  <c r="F197" i="37" s="1"/>
  <c r="F1083" i="157"/>
  <c r="H1082" i="157"/>
  <c r="F196" i="37" s="1"/>
  <c r="F1082" i="157"/>
  <c r="AD1079" i="157"/>
  <c r="AD197" i="37" s="1"/>
  <c r="Z193" i="37"/>
  <c r="Y193" i="37"/>
  <c r="V193" i="37"/>
  <c r="U193" i="37"/>
  <c r="AD1074" i="157"/>
  <c r="AD192" i="37" s="1"/>
  <c r="Z188" i="37"/>
  <c r="Y188" i="37"/>
  <c r="V188" i="37"/>
  <c r="U188" i="37"/>
  <c r="AD1069" i="157"/>
  <c r="AD188" i="37" s="1"/>
  <c r="Z183" i="37"/>
  <c r="Y183" i="37"/>
  <c r="V183" i="37"/>
  <c r="U183" i="37"/>
  <c r="AC187" i="37"/>
  <c r="H1068" i="157"/>
  <c r="F182" i="37" s="1"/>
  <c r="F1068" i="157"/>
  <c r="AC186" i="37"/>
  <c r="H1067" i="157"/>
  <c r="F181" i="37" s="1"/>
  <c r="F1067" i="157"/>
  <c r="AC185" i="37"/>
  <c r="H1066" i="157"/>
  <c r="F180" i="37" s="1"/>
  <c r="F1066" i="157"/>
  <c r="AC184" i="37"/>
  <c r="F1065" i="157"/>
  <c r="Z175" i="37"/>
  <c r="Y175" i="37"/>
  <c r="V175" i="37"/>
  <c r="U175" i="37"/>
  <c r="H1060" i="157"/>
  <c r="F174" i="37" s="1"/>
  <c r="F1060" i="157"/>
  <c r="AC174" i="37"/>
  <c r="H1057" i="157"/>
  <c r="F171" i="37" s="1"/>
  <c r="F1167" i="37" s="1"/>
  <c r="F1057" i="157"/>
  <c r="AC173" i="37"/>
  <c r="H1056" i="157"/>
  <c r="F170" i="37" s="1"/>
  <c r="G1056" i="157"/>
  <c r="E170" i="37" s="1"/>
  <c r="F1056" i="157"/>
  <c r="AC171" i="37"/>
  <c r="H1054" i="157"/>
  <c r="F168" i="37" s="1"/>
  <c r="G1054" i="157"/>
  <c r="E168" i="37" s="1"/>
  <c r="F1054" i="157"/>
  <c r="AD1052" i="157"/>
  <c r="AD169" i="37" s="1"/>
  <c r="Z166" i="37"/>
  <c r="Y166" i="37"/>
  <c r="V166" i="37"/>
  <c r="U166" i="37"/>
  <c r="AC168" i="37"/>
  <c r="H1051" i="157"/>
  <c r="F165" i="37" s="1"/>
  <c r="F1051" i="157"/>
  <c r="AC167" i="37"/>
  <c r="H1050" i="157"/>
  <c r="F164" i="37" s="1"/>
  <c r="F1050" i="157"/>
  <c r="AC166" i="37"/>
  <c r="H1049" i="157"/>
  <c r="F163" i="37" s="1"/>
  <c r="F1049" i="157"/>
  <c r="AC165" i="37"/>
  <c r="H1048" i="157"/>
  <c r="G1048" i="157"/>
  <c r="E162" i="37" s="1"/>
  <c r="F1048" i="157"/>
  <c r="AC164" i="37"/>
  <c r="H1047" i="157"/>
  <c r="F161" i="37" s="1"/>
  <c r="F1047" i="157"/>
  <c r="AC162" i="37"/>
  <c r="H1045" i="157"/>
  <c r="F159" i="37" s="1"/>
  <c r="F1045" i="157"/>
  <c r="AC161" i="37"/>
  <c r="F1044" i="157"/>
  <c r="F1043" i="157"/>
  <c r="AC159" i="37"/>
  <c r="H1042" i="157"/>
  <c r="F156" i="37" s="1"/>
  <c r="F1042" i="157"/>
  <c r="AD1040" i="157"/>
  <c r="AD157" i="37" s="1"/>
  <c r="Z154" i="37"/>
  <c r="Y154" i="37"/>
  <c r="V154" i="37"/>
  <c r="U154" i="37"/>
  <c r="S154" i="37"/>
  <c r="AC154" i="37"/>
  <c r="F1039" i="157"/>
  <c r="AC152" i="37"/>
  <c r="H1037" i="157"/>
  <c r="F151" i="37" s="1"/>
  <c r="F1037" i="157"/>
  <c r="H1036" i="157"/>
  <c r="F150" i="37" s="1"/>
  <c r="F1036" i="157"/>
  <c r="AC151" i="37"/>
  <c r="H1035" i="157"/>
  <c r="F149" i="37" s="1"/>
  <c r="F1035" i="157"/>
  <c r="AC150" i="37"/>
  <c r="H1034" i="157"/>
  <c r="F148" i="37" s="1"/>
  <c r="F1034" i="157"/>
  <c r="H1033" i="157"/>
  <c r="F147" i="37" s="1"/>
  <c r="F1033" i="157"/>
  <c r="AC146" i="37"/>
  <c r="H1032" i="157"/>
  <c r="F146" i="37" s="1"/>
  <c r="F1032" i="157"/>
  <c r="F1031" i="157"/>
  <c r="AD1029" i="157"/>
  <c r="AD143" i="37" s="1"/>
  <c r="AB1029" i="157"/>
  <c r="Z143" i="37" s="1"/>
  <c r="AA1029" i="157"/>
  <c r="Y143" i="37" s="1"/>
  <c r="Z1029" i="157"/>
  <c r="X1029" i="157"/>
  <c r="V143" i="37" s="1"/>
  <c r="W1029" i="157"/>
  <c r="U143" i="37" s="1"/>
  <c r="AD1028" i="157"/>
  <c r="AD142" i="37" s="1"/>
  <c r="AB1028" i="157"/>
  <c r="Z142" i="37" s="1"/>
  <c r="AA1028" i="157"/>
  <c r="Y142" i="37" s="1"/>
  <c r="Z1028" i="157"/>
  <c r="X1028" i="157"/>
  <c r="V142" i="37" s="1"/>
  <c r="W1028" i="157"/>
  <c r="U142" i="37" s="1"/>
  <c r="AD1027" i="157"/>
  <c r="AD141" i="37" s="1"/>
  <c r="AB1027" i="157"/>
  <c r="Z141" i="37" s="1"/>
  <c r="AA1027" i="157"/>
  <c r="Y141" i="37" s="1"/>
  <c r="Z1027" i="157"/>
  <c r="X1027" i="157"/>
  <c r="V141" i="37" s="1"/>
  <c r="W1027" i="157"/>
  <c r="U141" i="37" s="1"/>
  <c r="AD1024" i="157"/>
  <c r="J1024" i="157"/>
  <c r="AA1024" i="157"/>
  <c r="X1024" i="157"/>
  <c r="W1024" i="157"/>
  <c r="V1022" i="157"/>
  <c r="V1073" i="157" s="1"/>
  <c r="T187" i="37" s="1"/>
  <c r="U1022" i="157"/>
  <c r="U1073" i="157" s="1"/>
  <c r="S187" i="37" s="1"/>
  <c r="G1019" i="157"/>
  <c r="AC183" i="37"/>
  <c r="H1018" i="157"/>
  <c r="F1018" i="157"/>
  <c r="H1017" i="157"/>
  <c r="F1017" i="157"/>
  <c r="G1016" i="157"/>
  <c r="AC172" i="37"/>
  <c r="H1015" i="157"/>
  <c r="F1015" i="157"/>
  <c r="G1008" i="157"/>
  <c r="H1007" i="157"/>
  <c r="F1007" i="157"/>
  <c r="V1006" i="157"/>
  <c r="V1080" i="157" s="1"/>
  <c r="T194" i="37" s="1"/>
  <c r="U1006" i="157"/>
  <c r="U1080" i="157" s="1"/>
  <c r="S194" i="37" s="1"/>
  <c r="H1006" i="157"/>
  <c r="H1080" i="157" s="1"/>
  <c r="F194" i="37" s="1"/>
  <c r="F1006" i="157"/>
  <c r="T193" i="37"/>
  <c r="AC196" i="37"/>
  <c r="H1004" i="157"/>
  <c r="H1078" i="157" s="1"/>
  <c r="F192" i="37" s="1"/>
  <c r="F1004" i="157"/>
  <c r="L1003" i="157"/>
  <c r="K1003" i="157"/>
  <c r="G1003" i="157"/>
  <c r="L1002" i="157"/>
  <c r="K1002" i="157"/>
  <c r="G1002" i="157"/>
  <c r="L1001" i="157"/>
  <c r="K1001" i="157"/>
  <c r="G1001" i="157"/>
  <c r="AC195" i="37"/>
  <c r="L191" i="37"/>
  <c r="H999" i="157"/>
  <c r="H1077" i="157" s="1"/>
  <c r="F191" i="37" s="1"/>
  <c r="F999" i="157"/>
  <c r="L998" i="157"/>
  <c r="K998" i="157"/>
  <c r="G998" i="157"/>
  <c r="L997" i="157"/>
  <c r="K997" i="157"/>
  <c r="G997" i="157"/>
  <c r="L996" i="157"/>
  <c r="K996" i="157"/>
  <c r="G996" i="157"/>
  <c r="L995" i="157"/>
  <c r="K995" i="157"/>
  <c r="G995" i="157"/>
  <c r="L994" i="157"/>
  <c r="K994" i="157"/>
  <c r="G994" i="157"/>
  <c r="L991" i="157"/>
  <c r="K991" i="157"/>
  <c r="G991" i="157"/>
  <c r="L990" i="157"/>
  <c r="K990" i="157"/>
  <c r="G990" i="157"/>
  <c r="AD988" i="157"/>
  <c r="Z1010" i="157"/>
  <c r="Z1026" i="157" s="1"/>
  <c r="AC192" i="37"/>
  <c r="T188" i="37"/>
  <c r="S188" i="37"/>
  <c r="G982" i="157"/>
  <c r="G981" i="157"/>
  <c r="G980" i="157"/>
  <c r="G979" i="157"/>
  <c r="G978" i="157"/>
  <c r="AC188" i="37"/>
  <c r="T183" i="37"/>
  <c r="S183" i="37"/>
  <c r="H977" i="157"/>
  <c r="H1069" i="157" s="1"/>
  <c r="F183" i="37" s="1"/>
  <c r="F977" i="157"/>
  <c r="G976" i="157"/>
  <c r="G975" i="157"/>
  <c r="G974" i="157"/>
  <c r="G973" i="157"/>
  <c r="H972" i="157"/>
  <c r="F972" i="157"/>
  <c r="S175" i="37"/>
  <c r="AC163" i="37"/>
  <c r="H1046" i="157"/>
  <c r="F160" i="37" s="1"/>
  <c r="AC158" i="37"/>
  <c r="AC147" i="37"/>
  <c r="V1029" i="157"/>
  <c r="T143" i="37" s="1"/>
  <c r="U1029" i="157"/>
  <c r="S143" i="37" s="1"/>
  <c r="V1028" i="157"/>
  <c r="T142" i="37" s="1"/>
  <c r="U1028" i="157"/>
  <c r="S142" i="37" s="1"/>
  <c r="AC141" i="37"/>
  <c r="V1027" i="157"/>
  <c r="T141" i="37" s="1"/>
  <c r="H934" i="157"/>
  <c r="H1027" i="157" s="1"/>
  <c r="F141" i="37" s="1"/>
  <c r="F934" i="157"/>
  <c r="L933" i="157"/>
  <c r="K933" i="157"/>
  <c r="G933" i="157"/>
  <c r="L932" i="157"/>
  <c r="K932" i="157"/>
  <c r="G932" i="157"/>
  <c r="L931" i="157"/>
  <c r="K931" i="157"/>
  <c r="G931" i="157"/>
  <c r="L930" i="157"/>
  <c r="K930" i="157"/>
  <c r="G930" i="157"/>
  <c r="L929" i="157"/>
  <c r="K929" i="157"/>
  <c r="G929" i="157"/>
  <c r="L928" i="157"/>
  <c r="K928" i="157"/>
  <c r="G928" i="157"/>
  <c r="L927" i="157"/>
  <c r="K927" i="157"/>
  <c r="G927" i="157"/>
  <c r="L925" i="157"/>
  <c r="K925" i="157"/>
  <c r="G925" i="157"/>
  <c r="L924" i="157"/>
  <c r="K924" i="157"/>
  <c r="G924" i="157"/>
  <c r="L923" i="157"/>
  <c r="K923" i="157"/>
  <c r="G923" i="157"/>
  <c r="L922" i="157"/>
  <c r="K922" i="157"/>
  <c r="G922" i="157"/>
  <c r="AD917" i="157"/>
  <c r="Z138" i="37"/>
  <c r="Y138" i="37"/>
  <c r="X138" i="37"/>
  <c r="V138" i="37"/>
  <c r="U138" i="37"/>
  <c r="H917" i="157"/>
  <c r="F138" i="37" s="1"/>
  <c r="F917" i="157"/>
  <c r="H916" i="157"/>
  <c r="F137" i="37" s="1"/>
  <c r="AD912" i="157"/>
  <c r="Z133" i="37"/>
  <c r="Y133" i="37"/>
  <c r="V133" i="37"/>
  <c r="U133" i="37"/>
  <c r="AD907" i="157"/>
  <c r="AD135" i="37" s="1"/>
  <c r="Z128" i="37"/>
  <c r="Y128" i="37"/>
  <c r="V128" i="37"/>
  <c r="U128" i="37"/>
  <c r="AD902" i="157"/>
  <c r="AD131" i="37" s="1"/>
  <c r="Z123" i="37"/>
  <c r="Y123" i="37"/>
  <c r="V123" i="37"/>
  <c r="U123" i="37"/>
  <c r="T123" i="37"/>
  <c r="S123" i="37"/>
  <c r="AD901" i="157"/>
  <c r="AD130" i="37" s="1"/>
  <c r="Z122" i="37"/>
  <c r="Y122" i="37"/>
  <c r="AC129" i="37"/>
  <c r="H900" i="157"/>
  <c r="F121" i="37" s="1"/>
  <c r="F900" i="157"/>
  <c r="AC128" i="37"/>
  <c r="H899" i="157"/>
  <c r="F120" i="37" s="1"/>
  <c r="F899" i="157"/>
  <c r="AC127" i="37"/>
  <c r="H898" i="157"/>
  <c r="F119" i="37" s="1"/>
  <c r="F898" i="157"/>
  <c r="AC126" i="37"/>
  <c r="AC125" i="37"/>
  <c r="AC123" i="37"/>
  <c r="AC116" i="37"/>
  <c r="AC114" i="37"/>
  <c r="AC1169" i="37" s="1"/>
  <c r="AC113" i="37"/>
  <c r="AC112" i="37"/>
  <c r="AC111" i="37"/>
  <c r="AC109" i="37"/>
  <c r="Z104" i="37"/>
  <c r="Z1164" i="37" s="1"/>
  <c r="U104" i="37"/>
  <c r="U1164" i="37" s="1"/>
  <c r="AC106" i="37"/>
  <c r="AC105" i="37"/>
  <c r="AC104" i="37"/>
  <c r="AC103" i="37"/>
  <c r="AC102" i="37"/>
  <c r="AC100" i="37"/>
  <c r="AC99" i="37"/>
  <c r="AC97" i="37"/>
  <c r="AD871" i="157"/>
  <c r="AD95" i="37" s="1"/>
  <c r="Z92" i="37"/>
  <c r="Y92" i="37"/>
  <c r="Y1150" i="37" s="1"/>
  <c r="V92" i="37"/>
  <c r="V1150" i="37" s="1"/>
  <c r="U92" i="37"/>
  <c r="U1150" i="37" s="1"/>
  <c r="AD869" i="157"/>
  <c r="AD93" i="37" s="1"/>
  <c r="AC93" i="37"/>
  <c r="AC90" i="37"/>
  <c r="AC88" i="37"/>
  <c r="H865" i="157"/>
  <c r="F86" i="37" s="1"/>
  <c r="F865" i="157"/>
  <c r="AC87" i="37"/>
  <c r="H864" i="157"/>
  <c r="F85" i="37" s="1"/>
  <c r="F864" i="157"/>
  <c r="AC86" i="37"/>
  <c r="H863" i="157"/>
  <c r="F84" i="37" s="1"/>
  <c r="F863" i="157"/>
  <c r="H862" i="157"/>
  <c r="F83" i="37" s="1"/>
  <c r="F862" i="157"/>
  <c r="AC82" i="37"/>
  <c r="H861" i="157"/>
  <c r="F82" i="37" s="1"/>
  <c r="F861" i="157"/>
  <c r="AC81" i="37"/>
  <c r="H860" i="157"/>
  <c r="F81" i="37" s="1"/>
  <c r="F860" i="157"/>
  <c r="AD858" i="157"/>
  <c r="AD79" i="37" s="1"/>
  <c r="AB858" i="157"/>
  <c r="Z79" i="37" s="1"/>
  <c r="AA858" i="157"/>
  <c r="Y79" i="37" s="1"/>
  <c r="Z858" i="157"/>
  <c r="X858" i="157"/>
  <c r="V79" i="37" s="1"/>
  <c r="W858" i="157"/>
  <c r="U79" i="37" s="1"/>
  <c r="AD857" i="157"/>
  <c r="AD78" i="37" s="1"/>
  <c r="AB857" i="157"/>
  <c r="Z78" i="37" s="1"/>
  <c r="AA857" i="157"/>
  <c r="Y78" i="37" s="1"/>
  <c r="Z857" i="157"/>
  <c r="X857" i="157"/>
  <c r="V78" i="37" s="1"/>
  <c r="W857" i="157"/>
  <c r="U78" i="37" s="1"/>
  <c r="AD856" i="157"/>
  <c r="AD77" i="37" s="1"/>
  <c r="AC77" i="37"/>
  <c r="AB856" i="157"/>
  <c r="Z77" i="37" s="1"/>
  <c r="AA856" i="157"/>
  <c r="Y77" i="37" s="1"/>
  <c r="Z856" i="157"/>
  <c r="X856" i="157"/>
  <c r="V77" i="37" s="1"/>
  <c r="W856" i="157"/>
  <c r="U77" i="37" s="1"/>
  <c r="H856" i="157"/>
  <c r="F77" i="37" s="1"/>
  <c r="F856" i="157"/>
  <c r="AD855" i="157"/>
  <c r="AD76" i="37" s="1"/>
  <c r="AB855" i="157"/>
  <c r="Z76" i="37" s="1"/>
  <c r="AA855" i="157"/>
  <c r="Y76" i="37" s="1"/>
  <c r="Z855" i="157"/>
  <c r="X855" i="157"/>
  <c r="V76" i="37" s="1"/>
  <c r="W855" i="157"/>
  <c r="U76" i="37" s="1"/>
  <c r="AD851" i="157"/>
  <c r="AD913" i="157" s="1"/>
  <c r="Y134" i="37"/>
  <c r="X134" i="37"/>
  <c r="V134" i="37"/>
  <c r="U134" i="37"/>
  <c r="H851" i="157"/>
  <c r="F851" i="157"/>
  <c r="G850" i="157"/>
  <c r="G849" i="157"/>
  <c r="G848" i="157"/>
  <c r="AD832" i="157"/>
  <c r="AB832" i="157"/>
  <c r="AA832" i="157"/>
  <c r="X832" i="157"/>
  <c r="W832" i="157"/>
  <c r="Z831" i="157"/>
  <c r="Z908" i="157" s="1"/>
  <c r="X831" i="157"/>
  <c r="X908" i="157" s="1"/>
  <c r="W831" i="157"/>
  <c r="W908" i="157" s="1"/>
  <c r="G830" i="157"/>
  <c r="G829" i="157"/>
  <c r="H828" i="157"/>
  <c r="F828" i="157"/>
  <c r="H826" i="157"/>
  <c r="F826" i="157"/>
  <c r="L825" i="157"/>
  <c r="K825" i="157"/>
  <c r="G825" i="157"/>
  <c r="H823" i="157"/>
  <c r="F823" i="157"/>
  <c r="L822" i="157"/>
  <c r="K822" i="157"/>
  <c r="G822" i="157"/>
  <c r="V818" i="157"/>
  <c r="Y818" i="157" s="1"/>
  <c r="H816" i="157"/>
  <c r="H817" i="157" s="1"/>
  <c r="F816" i="157"/>
  <c r="V815" i="157"/>
  <c r="Y815" i="157" s="1"/>
  <c r="L815" i="157"/>
  <c r="K815" i="157"/>
  <c r="G815" i="157"/>
  <c r="AD811" i="157"/>
  <c r="AA819" i="157"/>
  <c r="X819" i="157"/>
  <c r="W819" i="157"/>
  <c r="G805" i="157"/>
  <c r="G804" i="157"/>
  <c r="H803" i="157"/>
  <c r="F803" i="157"/>
  <c r="V802" i="157"/>
  <c r="V900" i="157" s="1"/>
  <c r="T121" i="37" s="1"/>
  <c r="U802" i="157"/>
  <c r="G800" i="157"/>
  <c r="H798" i="157"/>
  <c r="G798" i="157"/>
  <c r="F798" i="157"/>
  <c r="AC89" i="37"/>
  <c r="AC83" i="37"/>
  <c r="U760" i="157"/>
  <c r="H760" i="157"/>
  <c r="F760" i="157"/>
  <c r="L759" i="157"/>
  <c r="K759" i="157"/>
  <c r="G759" i="157"/>
  <c r="AD756" i="157"/>
  <c r="V755" i="157"/>
  <c r="Y755" i="157" s="1"/>
  <c r="H753" i="157"/>
  <c r="F753" i="157"/>
  <c r="L752" i="157"/>
  <c r="K752" i="157"/>
  <c r="G752" i="157"/>
  <c r="H750" i="157"/>
  <c r="F750" i="157"/>
  <c r="L749" i="157"/>
  <c r="K749" i="157"/>
  <c r="G749" i="157"/>
  <c r="L748" i="157"/>
  <c r="K748" i="157"/>
  <c r="G748" i="157"/>
  <c r="L747" i="157"/>
  <c r="K747" i="157"/>
  <c r="G747" i="157"/>
  <c r="AA756" i="157"/>
  <c r="Z756" i="157"/>
  <c r="X756" i="157"/>
  <c r="W756" i="157"/>
  <c r="V740" i="157"/>
  <c r="V904" i="157" s="1"/>
  <c r="T125" i="37" s="1"/>
  <c r="T1186" i="37" s="1"/>
  <c r="U740" i="157"/>
  <c r="G738" i="157"/>
  <c r="G737" i="157"/>
  <c r="G736" i="157"/>
  <c r="H735" i="157"/>
  <c r="F735" i="157"/>
  <c r="G734" i="157"/>
  <c r="G732" i="157"/>
  <c r="G731" i="157"/>
  <c r="I731" i="157" s="1"/>
  <c r="H730" i="157"/>
  <c r="F730" i="157"/>
  <c r="G692" i="157"/>
  <c r="H691" i="157"/>
  <c r="F691" i="157"/>
  <c r="L690" i="157"/>
  <c r="P690" i="157" s="1"/>
  <c r="K690" i="157"/>
  <c r="G690" i="157"/>
  <c r="L689" i="157"/>
  <c r="P689" i="157" s="1"/>
  <c r="K689" i="157"/>
  <c r="G689" i="157"/>
  <c r="L688" i="157"/>
  <c r="P688" i="157" s="1"/>
  <c r="K688" i="157"/>
  <c r="G688" i="157"/>
  <c r="L687" i="157"/>
  <c r="P687" i="157" s="1"/>
  <c r="K687" i="157"/>
  <c r="G687" i="157"/>
  <c r="L686" i="157"/>
  <c r="P686" i="157" s="1"/>
  <c r="K686" i="157"/>
  <c r="G686" i="157"/>
  <c r="AD682" i="157"/>
  <c r="AB682" i="157"/>
  <c r="AA682" i="157"/>
  <c r="X682" i="157"/>
  <c r="W682" i="157"/>
  <c r="G680" i="157"/>
  <c r="H679" i="157"/>
  <c r="H915" i="157" s="1"/>
  <c r="F136" i="37" s="1"/>
  <c r="F679" i="157"/>
  <c r="H678" i="157"/>
  <c r="H914" i="157" s="1"/>
  <c r="F135" i="37" s="1"/>
  <c r="F678" i="157"/>
  <c r="AD675" i="157"/>
  <c r="AA675" i="157"/>
  <c r="X675" i="157"/>
  <c r="W675" i="157"/>
  <c r="G669" i="157"/>
  <c r="H673" i="157"/>
  <c r="G667" i="157"/>
  <c r="H666" i="157"/>
  <c r="F666" i="157"/>
  <c r="J659" i="157"/>
  <c r="H659" i="157"/>
  <c r="F659" i="157"/>
  <c r="V657" i="157"/>
  <c r="Y657" i="157" s="1"/>
  <c r="L657" i="157"/>
  <c r="L658" i="157" s="1"/>
  <c r="K657" i="157"/>
  <c r="K658" i="157" s="1"/>
  <c r="G657" i="157"/>
  <c r="G658" i="157" s="1"/>
  <c r="AD654" i="157"/>
  <c r="AA660" i="157"/>
  <c r="Z660" i="157"/>
  <c r="X660" i="157"/>
  <c r="W660" i="157"/>
  <c r="G647" i="157"/>
  <c r="G643" i="157"/>
  <c r="V640" i="157"/>
  <c r="V894" i="157" s="1"/>
  <c r="T115" i="37" s="1"/>
  <c r="T1175" i="37" s="1"/>
  <c r="U640" i="157"/>
  <c r="AD602" i="157"/>
  <c r="AA602" i="157"/>
  <c r="W602" i="157"/>
  <c r="U600" i="157"/>
  <c r="H600" i="157"/>
  <c r="F600" i="157"/>
  <c r="U599" i="157"/>
  <c r="U598" i="157"/>
  <c r="U905" i="157" s="1"/>
  <c r="S126" i="37" s="1"/>
  <c r="U597" i="157"/>
  <c r="U596" i="157"/>
  <c r="V595" i="157"/>
  <c r="U595" i="157"/>
  <c r="V594" i="157"/>
  <c r="U594" i="157"/>
  <c r="U593" i="157"/>
  <c r="U592" i="157"/>
  <c r="U591" i="157"/>
  <c r="U590" i="157"/>
  <c r="U589" i="157"/>
  <c r="U588" i="157"/>
  <c r="U587" i="157"/>
  <c r="U586" i="157"/>
  <c r="U585" i="157"/>
  <c r="U582" i="157"/>
  <c r="U581" i="157"/>
  <c r="U580" i="157"/>
  <c r="U579" i="157"/>
  <c r="U578" i="157"/>
  <c r="U577" i="157"/>
  <c r="U575" i="157"/>
  <c r="U574" i="157"/>
  <c r="U573" i="157"/>
  <c r="U572" i="157"/>
  <c r="U571" i="157"/>
  <c r="U570" i="157"/>
  <c r="U569" i="157"/>
  <c r="U567" i="157"/>
  <c r="U564" i="157"/>
  <c r="U563" i="157"/>
  <c r="U562" i="157"/>
  <c r="U561" i="157"/>
  <c r="U560" i="157"/>
  <c r="U558" i="157"/>
  <c r="G558" i="157"/>
  <c r="H557" i="157"/>
  <c r="F557" i="157"/>
  <c r="U556" i="157"/>
  <c r="U555" i="157"/>
  <c r="U899" i="157" s="1"/>
  <c r="S120" i="37" s="1"/>
  <c r="U554" i="157"/>
  <c r="U898" i="157" s="1"/>
  <c r="S119" i="37" s="1"/>
  <c r="U553" i="157"/>
  <c r="G553" i="157"/>
  <c r="U552" i="157"/>
  <c r="U895" i="157" s="1"/>
  <c r="S116" i="37" s="1"/>
  <c r="H552" i="157"/>
  <c r="F552" i="157"/>
  <c r="U551" i="157"/>
  <c r="G551" i="157"/>
  <c r="U550" i="157"/>
  <c r="U893" i="157" s="1"/>
  <c r="S114" i="37" s="1"/>
  <c r="U548" i="157"/>
  <c r="U890" i="157" s="1"/>
  <c r="S111" i="37" s="1"/>
  <c r="G548" i="157"/>
  <c r="U547" i="157"/>
  <c r="U889" i="157" s="1"/>
  <c r="S110" i="37" s="1"/>
  <c r="U546" i="157"/>
  <c r="U888" i="157" s="1"/>
  <c r="S109" i="37" s="1"/>
  <c r="G546" i="157"/>
  <c r="U545" i="157"/>
  <c r="U887" i="157" s="1"/>
  <c r="S108" i="37" s="1"/>
  <c r="G545" i="157"/>
  <c r="U544" i="157"/>
  <c r="U886" i="157" s="1"/>
  <c r="S107" i="37" s="1"/>
  <c r="G544" i="157"/>
  <c r="U543" i="157"/>
  <c r="U885" i="157" s="1"/>
  <c r="S106" i="37" s="1"/>
  <c r="G543" i="157"/>
  <c r="U542" i="157"/>
  <c r="U884" i="157" s="1"/>
  <c r="S105" i="37" s="1"/>
  <c r="H542" i="157"/>
  <c r="H540" i="157" s="1"/>
  <c r="F542" i="157"/>
  <c r="U541" i="157"/>
  <c r="U883" i="157" s="1"/>
  <c r="G541" i="157"/>
  <c r="U538" i="157"/>
  <c r="U537" i="157"/>
  <c r="U536" i="157"/>
  <c r="AD535" i="157"/>
  <c r="V534" i="157"/>
  <c r="U534" i="157"/>
  <c r="U532" i="157"/>
  <c r="U911" i="157" s="1"/>
  <c r="S132" i="37" s="1"/>
  <c r="H532" i="157"/>
  <c r="F532" i="157"/>
  <c r="U531" i="157"/>
  <c r="L531" i="157"/>
  <c r="K531" i="157"/>
  <c r="G531" i="157"/>
  <c r="L530" i="157"/>
  <c r="K530" i="157"/>
  <c r="G530" i="157"/>
  <c r="H528" i="157"/>
  <c r="F528" i="157"/>
  <c r="L527" i="157"/>
  <c r="K527" i="157"/>
  <c r="G527" i="157"/>
  <c r="AA535" i="157"/>
  <c r="Z535" i="157"/>
  <c r="H523" i="157"/>
  <c r="F523" i="157"/>
  <c r="X535" i="157"/>
  <c r="H506" i="157"/>
  <c r="F506" i="157"/>
  <c r="G505" i="157"/>
  <c r="G504" i="157"/>
  <c r="G503" i="157"/>
  <c r="V502" i="157"/>
  <c r="U502" i="157"/>
  <c r="G500" i="157"/>
  <c r="H499" i="157"/>
  <c r="H522" i="157" s="1"/>
  <c r="F499" i="157"/>
  <c r="G488" i="157"/>
  <c r="H876" i="157"/>
  <c r="F97" i="37" s="1"/>
  <c r="G474" i="157"/>
  <c r="G473" i="157"/>
  <c r="G472" i="157"/>
  <c r="G471" i="157"/>
  <c r="G470" i="157"/>
  <c r="H466" i="157"/>
  <c r="F466" i="157"/>
  <c r="L465" i="157"/>
  <c r="K465" i="157"/>
  <c r="G465" i="157"/>
  <c r="L464" i="157"/>
  <c r="K464" i="157"/>
  <c r="G464" i="157"/>
  <c r="L463" i="157"/>
  <c r="K463" i="157"/>
  <c r="G463" i="157"/>
  <c r="L462" i="157"/>
  <c r="K462" i="157"/>
  <c r="G462" i="157"/>
  <c r="L461" i="157"/>
  <c r="K461" i="157"/>
  <c r="G461" i="157"/>
  <c r="L460" i="157"/>
  <c r="K460" i="157"/>
  <c r="G460" i="157"/>
  <c r="H453" i="157"/>
  <c r="F453" i="157"/>
  <c r="L452" i="157"/>
  <c r="K452" i="157"/>
  <c r="G452" i="157"/>
  <c r="H450" i="157"/>
  <c r="F450" i="157"/>
  <c r="L449" i="157"/>
  <c r="K449" i="157"/>
  <c r="G449" i="157"/>
  <c r="AD447" i="157"/>
  <c r="AA456" i="157"/>
  <c r="Z456" i="157"/>
  <c r="W456" i="157"/>
  <c r="U446" i="157"/>
  <c r="H446" i="157"/>
  <c r="G446" i="157"/>
  <c r="F446" i="157"/>
  <c r="V445" i="157"/>
  <c r="U445" i="157"/>
  <c r="H445" i="157"/>
  <c r="G445" i="157"/>
  <c r="F445" i="157"/>
  <c r="Y442" i="157"/>
  <c r="H442" i="157"/>
  <c r="F442" i="157"/>
  <c r="G440" i="157"/>
  <c r="G439" i="157"/>
  <c r="G432" i="157"/>
  <c r="X456" i="157"/>
  <c r="H428" i="157"/>
  <c r="F428" i="157"/>
  <c r="G423" i="157"/>
  <c r="G420" i="157"/>
  <c r="H419" i="157"/>
  <c r="H417" i="157" s="1"/>
  <c r="F419" i="157"/>
  <c r="G414" i="157"/>
  <c r="H413" i="157"/>
  <c r="F413" i="157"/>
  <c r="L412" i="157"/>
  <c r="K412" i="157"/>
  <c r="G412" i="157"/>
  <c r="L411" i="157"/>
  <c r="K411" i="157"/>
  <c r="G411" i="157"/>
  <c r="V406" i="157"/>
  <c r="Y406" i="157" s="1"/>
  <c r="H404" i="157"/>
  <c r="H405" i="157" s="1"/>
  <c r="F404" i="157"/>
  <c r="L403" i="157"/>
  <c r="K403" i="157"/>
  <c r="G403" i="157"/>
  <c r="L402" i="157"/>
  <c r="K402" i="157"/>
  <c r="G402" i="157"/>
  <c r="AD400" i="157"/>
  <c r="Z407" i="157"/>
  <c r="X407" i="157"/>
  <c r="W407" i="157"/>
  <c r="H399" i="157"/>
  <c r="F399" i="157"/>
  <c r="V398" i="157"/>
  <c r="U398" i="157"/>
  <c r="V394" i="157"/>
  <c r="U394" i="157"/>
  <c r="G390" i="157"/>
  <c r="H389" i="157"/>
  <c r="F389" i="157"/>
  <c r="G388" i="157"/>
  <c r="G384" i="157"/>
  <c r="H383" i="157"/>
  <c r="H398" i="157" s="1"/>
  <c r="F383" i="157"/>
  <c r="G382" i="157"/>
  <c r="G378" i="157"/>
  <c r="H377" i="157"/>
  <c r="H375" i="157" s="1"/>
  <c r="H396" i="157" s="1"/>
  <c r="F377" i="157"/>
  <c r="H372" i="157"/>
  <c r="F372" i="157"/>
  <c r="L371" i="157"/>
  <c r="K371" i="157"/>
  <c r="G371" i="157"/>
  <c r="L370" i="157"/>
  <c r="K370" i="157"/>
  <c r="G370" i="157"/>
  <c r="L369" i="157"/>
  <c r="K369" i="157"/>
  <c r="G369" i="157"/>
  <c r="V364" i="157"/>
  <c r="Y364" i="157" s="1"/>
  <c r="H362" i="157"/>
  <c r="F362" i="157"/>
  <c r="L361" i="157"/>
  <c r="K361" i="157"/>
  <c r="G361" i="157"/>
  <c r="L360" i="157"/>
  <c r="K360" i="157"/>
  <c r="G360" i="157"/>
  <c r="L359" i="157"/>
  <c r="K359" i="157"/>
  <c r="G359" i="157"/>
  <c r="L358" i="157"/>
  <c r="K358" i="157"/>
  <c r="G358" i="157"/>
  <c r="L357" i="157"/>
  <c r="K357" i="157"/>
  <c r="G357" i="157"/>
  <c r="L356" i="157"/>
  <c r="K356" i="157"/>
  <c r="G356" i="157"/>
  <c r="L355" i="157"/>
  <c r="K355" i="157"/>
  <c r="G355" i="157"/>
  <c r="H353" i="157"/>
  <c r="F353" i="157"/>
  <c r="L352" i="157"/>
  <c r="K352" i="157"/>
  <c r="G352" i="157"/>
  <c r="L351" i="157"/>
  <c r="K351" i="157"/>
  <c r="G351" i="157"/>
  <c r="L350" i="157"/>
  <c r="K350" i="157"/>
  <c r="G350" i="157"/>
  <c r="L349" i="157"/>
  <c r="K349" i="157"/>
  <c r="G349" i="157"/>
  <c r="L348" i="157"/>
  <c r="K348" i="157"/>
  <c r="G348" i="157"/>
  <c r="AD346" i="157"/>
  <c r="AA365" i="157"/>
  <c r="Z365" i="157"/>
  <c r="H340" i="157"/>
  <c r="F340" i="157"/>
  <c r="G339" i="157"/>
  <c r="G338" i="157"/>
  <c r="G337" i="157"/>
  <c r="G336" i="157"/>
  <c r="G322" i="157"/>
  <c r="X365" i="157"/>
  <c r="H321" i="157"/>
  <c r="F321" i="157"/>
  <c r="G320" i="157"/>
  <c r="G319" i="157"/>
  <c r="G318" i="157"/>
  <c r="G315" i="157"/>
  <c r="H314" i="157"/>
  <c r="H344" i="157" s="1"/>
  <c r="H346" i="157" s="1"/>
  <c r="F314" i="157"/>
  <c r="G278" i="157"/>
  <c r="H277" i="157"/>
  <c r="F277" i="157"/>
  <c r="L276" i="157"/>
  <c r="K276" i="157"/>
  <c r="L275" i="157"/>
  <c r="K275" i="157"/>
  <c r="L274" i="157"/>
  <c r="K274" i="157"/>
  <c r="I274" i="157"/>
  <c r="L273" i="157"/>
  <c r="K273" i="157"/>
  <c r="I273" i="157"/>
  <c r="L272" i="157"/>
  <c r="K272" i="157"/>
  <c r="I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L264" i="157"/>
  <c r="K264" i="157"/>
  <c r="I264" i="157"/>
  <c r="L263" i="157"/>
  <c r="K263" i="157"/>
  <c r="I263" i="157"/>
  <c r="L262" i="157"/>
  <c r="K262" i="157"/>
  <c r="L261" i="157"/>
  <c r="K261" i="157"/>
  <c r="G261" i="157"/>
  <c r="V256" i="157"/>
  <c r="Y256" i="157" s="1"/>
  <c r="H254" i="157"/>
  <c r="F254" i="157"/>
  <c r="L253" i="157"/>
  <c r="K253" i="157"/>
  <c r="G253" i="157"/>
  <c r="L252" i="157"/>
  <c r="K252" i="157"/>
  <c r="G252" i="157"/>
  <c r="L251" i="157"/>
  <c r="K251" i="157"/>
  <c r="G251" i="157"/>
  <c r="L250" i="157"/>
  <c r="K250" i="157"/>
  <c r="G250" i="157"/>
  <c r="H248" i="157"/>
  <c r="F248" i="157"/>
  <c r="L247" i="157"/>
  <c r="K247" i="157"/>
  <c r="G247" i="157"/>
  <c r="L246" i="157"/>
  <c r="K246" i="157"/>
  <c r="G246" i="157"/>
  <c r="L245" i="157"/>
  <c r="K245" i="157"/>
  <c r="G245" i="157"/>
  <c r="AD243" i="157"/>
  <c r="AA257" i="157"/>
  <c r="Z257" i="157"/>
  <c r="W257" i="157"/>
  <c r="G237" i="157"/>
  <c r="G236" i="157"/>
  <c r="G235" i="157"/>
  <c r="G233" i="157"/>
  <c r="H232" i="157"/>
  <c r="F232" i="157"/>
  <c r="G231" i="157"/>
  <c r="G229" i="157"/>
  <c r="H188" i="157"/>
  <c r="F188" i="157"/>
  <c r="L187" i="157"/>
  <c r="K187" i="157"/>
  <c r="G187" i="157"/>
  <c r="L186" i="157"/>
  <c r="K186" i="157"/>
  <c r="G186" i="157"/>
  <c r="L185" i="157"/>
  <c r="K185" i="157"/>
  <c r="G185" i="157"/>
  <c r="L184" i="157"/>
  <c r="K184" i="157"/>
  <c r="G184" i="157"/>
  <c r="L183" i="157"/>
  <c r="K183" i="157"/>
  <c r="G183" i="157"/>
  <c r="H178" i="157"/>
  <c r="F178" i="157"/>
  <c r="V177" i="157"/>
  <c r="G177" i="157"/>
  <c r="G176" i="157"/>
  <c r="F174" i="157"/>
  <c r="L173" i="157"/>
  <c r="K173" i="157"/>
  <c r="G173" i="157"/>
  <c r="L172" i="157"/>
  <c r="K172" i="157"/>
  <c r="G172" i="157"/>
  <c r="L171" i="157"/>
  <c r="K171" i="157"/>
  <c r="G171" i="157"/>
  <c r="L170" i="157"/>
  <c r="K170" i="157"/>
  <c r="G170" i="157"/>
  <c r="L169" i="157"/>
  <c r="K169" i="157"/>
  <c r="G169" i="157"/>
  <c r="H167" i="157"/>
  <c r="H175" i="157" s="1"/>
  <c r="F167" i="157"/>
  <c r="L166" i="157"/>
  <c r="K166" i="157"/>
  <c r="G166" i="157"/>
  <c r="AD164" i="157"/>
  <c r="AA179" i="157"/>
  <c r="Z179" i="157"/>
  <c r="X179" i="157"/>
  <c r="W179" i="157"/>
  <c r="G158" i="157"/>
  <c r="G157" i="157"/>
  <c r="G156" i="157"/>
  <c r="H155" i="157"/>
  <c r="F155" i="157"/>
  <c r="G154" i="157"/>
  <c r="G152" i="157"/>
  <c r="V151" i="157"/>
  <c r="U151" i="157"/>
  <c r="G151" i="157"/>
  <c r="H150" i="157"/>
  <c r="F150" i="157"/>
  <c r="H111" i="157"/>
  <c r="F111" i="157"/>
  <c r="L110" i="157"/>
  <c r="K110" i="157"/>
  <c r="G110" i="157"/>
  <c r="L109" i="157"/>
  <c r="K109" i="157"/>
  <c r="G109" i="157"/>
  <c r="L108" i="157"/>
  <c r="K108" i="157"/>
  <c r="G108" i="157"/>
  <c r="V103" i="157"/>
  <c r="Y103" i="157" s="1"/>
  <c r="F101" i="157"/>
  <c r="L100" i="157"/>
  <c r="P100" i="157" s="1"/>
  <c r="K100" i="157"/>
  <c r="G100" i="157"/>
  <c r="L99" i="157"/>
  <c r="P99" i="157" s="1"/>
  <c r="K99" i="157"/>
  <c r="G99" i="157"/>
  <c r="L98" i="157"/>
  <c r="P98" i="157" s="1"/>
  <c r="K98" i="157"/>
  <c r="G98" i="157"/>
  <c r="L97" i="157"/>
  <c r="P97" i="157" s="1"/>
  <c r="K97" i="157"/>
  <c r="G97" i="157"/>
  <c r="L96" i="157"/>
  <c r="P96" i="157" s="1"/>
  <c r="K96" i="157"/>
  <c r="G96" i="157"/>
  <c r="H94" i="157"/>
  <c r="F94" i="157"/>
  <c r="L93" i="157"/>
  <c r="K93" i="157"/>
  <c r="G93" i="157"/>
  <c r="H82" i="157"/>
  <c r="F82" i="157"/>
  <c r="G81" i="157"/>
  <c r="G80" i="157"/>
  <c r="G79" i="157"/>
  <c r="G78" i="157"/>
  <c r="G74" i="157"/>
  <c r="G73" i="157"/>
  <c r="G72" i="157"/>
  <c r="G71" i="157"/>
  <c r="F69" i="157"/>
  <c r="G66" i="157"/>
  <c r="G65" i="157"/>
  <c r="H64" i="157"/>
  <c r="F64" i="157"/>
  <c r="G63" i="157"/>
  <c r="X60" i="157"/>
  <c r="X891" i="157" s="1"/>
  <c r="V112" i="37" s="1"/>
  <c r="W60" i="157"/>
  <c r="W891" i="157" s="1"/>
  <c r="U112" i="37" s="1"/>
  <c r="V56" i="157"/>
  <c r="U56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Z1092" i="37"/>
  <c r="Y1092" i="37"/>
  <c r="X1092" i="37"/>
  <c r="V1092" i="37"/>
  <c r="U1092" i="37"/>
  <c r="G3466" i="156"/>
  <c r="F1092" i="37" s="1"/>
  <c r="E3466" i="156"/>
  <c r="Z1091" i="37"/>
  <c r="Y1091" i="37"/>
  <c r="X1091" i="37"/>
  <c r="S1091" i="37"/>
  <c r="G3465" i="156"/>
  <c r="F1091" i="37" s="1"/>
  <c r="E3465" i="156"/>
  <c r="AD1092" i="37"/>
  <c r="Z1090" i="37"/>
  <c r="Y1090" i="37"/>
  <c r="X1090" i="37"/>
  <c r="S1090" i="37"/>
  <c r="AD1091" i="37"/>
  <c r="Z1089" i="37"/>
  <c r="Y1089" i="37"/>
  <c r="X1089" i="37"/>
  <c r="S1089" i="37"/>
  <c r="AD1090" i="37"/>
  <c r="Z1088" i="37"/>
  <c r="Y1088" i="37"/>
  <c r="X1088" i="37"/>
  <c r="V1088" i="37"/>
  <c r="U1088" i="37"/>
  <c r="AD1089" i="37"/>
  <c r="Z1087" i="37"/>
  <c r="Y1087" i="37"/>
  <c r="X1087" i="37"/>
  <c r="X1193" i="37" s="1"/>
  <c r="W1087" i="37"/>
  <c r="T1087" i="37"/>
  <c r="S1087" i="37"/>
  <c r="AD1088" i="37"/>
  <c r="Z1086" i="37"/>
  <c r="Y1086" i="37"/>
  <c r="X1086" i="37"/>
  <c r="W1086" i="37"/>
  <c r="T1086" i="37"/>
  <c r="S1086" i="37"/>
  <c r="AD1086" i="37"/>
  <c r="Z1084" i="37"/>
  <c r="Y1084" i="37"/>
  <c r="X1084" i="37"/>
  <c r="V1084" i="37"/>
  <c r="U1084" i="37"/>
  <c r="AD1082" i="37"/>
  <c r="Z1070" i="37"/>
  <c r="Y1070" i="37"/>
  <c r="X1070" i="37"/>
  <c r="V1070" i="37"/>
  <c r="U1070" i="37"/>
  <c r="F1069" i="37"/>
  <c r="G3442" i="156"/>
  <c r="F1068" i="37" s="1"/>
  <c r="F3442" i="156"/>
  <c r="AD1070" i="37"/>
  <c r="Z1067" i="37"/>
  <c r="Y1067" i="37"/>
  <c r="X1067" i="37"/>
  <c r="X1168" i="37" s="1"/>
  <c r="V1067" i="37"/>
  <c r="U1067" i="37"/>
  <c r="G3441" i="156"/>
  <c r="F1067" i="37" s="1"/>
  <c r="F3441" i="156"/>
  <c r="AC1065" i="37"/>
  <c r="Z1061" i="37"/>
  <c r="Y1061" i="37"/>
  <c r="X1061" i="37"/>
  <c r="V1061" i="37"/>
  <c r="U1061" i="37"/>
  <c r="AC1063" i="37"/>
  <c r="G3434" i="156"/>
  <c r="F1060" i="37" s="1"/>
  <c r="AC1062" i="37"/>
  <c r="G3433" i="156"/>
  <c r="F1059" i="37" s="1"/>
  <c r="AC1061" i="37"/>
  <c r="G3432" i="156"/>
  <c r="F1058" i="37" s="1"/>
  <c r="AC1060" i="37"/>
  <c r="G3431" i="156"/>
  <c r="F3431" i="156"/>
  <c r="AC1059" i="37"/>
  <c r="G3430" i="156"/>
  <c r="F1056" i="37" s="1"/>
  <c r="AC1057" i="37"/>
  <c r="G3428" i="156"/>
  <c r="F1054" i="37" s="1"/>
  <c r="AC1056" i="37"/>
  <c r="G3427" i="156"/>
  <c r="F1053" i="37" s="1"/>
  <c r="AC1055" i="37"/>
  <c r="G3426" i="156"/>
  <c r="F3426" i="156"/>
  <c r="AC1054" i="37"/>
  <c r="G3425" i="156"/>
  <c r="F1051" i="37" s="1"/>
  <c r="AD1052" i="37"/>
  <c r="Z1049" i="37"/>
  <c r="Y1049" i="37"/>
  <c r="X1049" i="37"/>
  <c r="V1049" i="37"/>
  <c r="U1049" i="37"/>
  <c r="AC1049" i="37"/>
  <c r="G3422" i="156"/>
  <c r="F1048" i="37" s="1"/>
  <c r="AC1047" i="37"/>
  <c r="G3420" i="156"/>
  <c r="F1046" i="37" s="1"/>
  <c r="H3419" i="156"/>
  <c r="G1045" i="37" s="1"/>
  <c r="G3419" i="156"/>
  <c r="F1045" i="37" s="1"/>
  <c r="AC1046" i="37"/>
  <c r="G3418" i="156"/>
  <c r="F1044" i="37" s="1"/>
  <c r="AC1045" i="37"/>
  <c r="G3417" i="156"/>
  <c r="F1043" i="37" s="1"/>
  <c r="G3416" i="156"/>
  <c r="F1042" i="37" s="1"/>
  <c r="AC1041" i="37"/>
  <c r="G3415" i="156"/>
  <c r="F1041" i="37" s="1"/>
  <c r="AC1040" i="37"/>
  <c r="G3414" i="156"/>
  <c r="F1040" i="37" s="1"/>
  <c r="F3414" i="156"/>
  <c r="AD1038" i="37"/>
  <c r="AA3412" i="156"/>
  <c r="Z1038" i="37" s="1"/>
  <c r="Z3412" i="156"/>
  <c r="Y1038" i="37" s="1"/>
  <c r="Y3412" i="156"/>
  <c r="X1038" i="37" s="1"/>
  <c r="W3412" i="156"/>
  <c r="V1038" i="37" s="1"/>
  <c r="V3412" i="156"/>
  <c r="U1038" i="37" s="1"/>
  <c r="Q3412" i="156"/>
  <c r="AD1037" i="37"/>
  <c r="AA3411" i="156"/>
  <c r="Z1037" i="37" s="1"/>
  <c r="Z3411" i="156"/>
  <c r="Y1037" i="37" s="1"/>
  <c r="Y3411" i="156"/>
  <c r="X1037" i="37" s="1"/>
  <c r="W3411" i="156"/>
  <c r="V1037" i="37" s="1"/>
  <c r="V3411" i="156"/>
  <c r="U1037" i="37" s="1"/>
  <c r="Q3411" i="156"/>
  <c r="AD1035" i="37"/>
  <c r="AA3409" i="156"/>
  <c r="Z1035" i="37" s="1"/>
  <c r="Z3409" i="156"/>
  <c r="Y1035" i="37" s="1"/>
  <c r="Y3409" i="156"/>
  <c r="X1035" i="37" s="1"/>
  <c r="W3409" i="156"/>
  <c r="V1035" i="37" s="1"/>
  <c r="V3409" i="156"/>
  <c r="U1035" i="37" s="1"/>
  <c r="Q3409" i="156"/>
  <c r="F3406" i="156"/>
  <c r="U3405" i="156"/>
  <c r="F3405" i="156"/>
  <c r="U3404" i="156"/>
  <c r="G3404" i="156"/>
  <c r="E3404" i="156"/>
  <c r="K3400" i="156"/>
  <c r="K3401" i="156" s="1"/>
  <c r="J3400" i="156"/>
  <c r="F3400" i="156"/>
  <c r="G3398" i="156"/>
  <c r="G3402" i="156" s="1"/>
  <c r="E3398" i="156"/>
  <c r="K3397" i="156"/>
  <c r="O3397" i="156" s="1"/>
  <c r="P3397" i="156" s="1"/>
  <c r="J3397" i="156"/>
  <c r="F3397" i="156"/>
  <c r="K3396" i="156"/>
  <c r="J3396" i="156"/>
  <c r="F3396" i="156"/>
  <c r="K3395" i="156"/>
  <c r="J3395" i="156"/>
  <c r="F3395" i="156"/>
  <c r="F3385" i="156"/>
  <c r="F3384" i="156"/>
  <c r="U3383" i="156"/>
  <c r="T3383" i="156"/>
  <c r="G3383" i="156"/>
  <c r="G3448" i="156" s="1"/>
  <c r="E3383" i="156"/>
  <c r="G3345" i="156"/>
  <c r="E3345" i="156"/>
  <c r="K3344" i="156"/>
  <c r="J3344" i="156"/>
  <c r="F3344" i="156"/>
  <c r="K3343" i="156"/>
  <c r="L3343" i="156" s="1"/>
  <c r="J3343" i="156"/>
  <c r="F3343" i="156"/>
  <c r="K3342" i="156"/>
  <c r="O3342" i="156" s="1"/>
  <c r="P3342" i="156" s="1"/>
  <c r="J3342" i="156"/>
  <c r="F3342" i="156"/>
  <c r="H3342" i="156" s="1"/>
  <c r="K3341" i="156"/>
  <c r="J3341" i="156"/>
  <c r="F3341" i="156"/>
  <c r="K3340" i="156"/>
  <c r="J3340" i="156"/>
  <c r="H3340" i="156"/>
  <c r="F3336" i="156"/>
  <c r="F3335" i="156"/>
  <c r="G3334" i="156"/>
  <c r="E3334" i="156"/>
  <c r="G3333" i="156"/>
  <c r="E3333" i="156"/>
  <c r="G3331" i="156"/>
  <c r="E3331" i="156"/>
  <c r="K3330" i="156"/>
  <c r="L3330" i="156" s="1"/>
  <c r="J3330" i="156"/>
  <c r="F3330" i="156"/>
  <c r="K3329" i="156"/>
  <c r="J3329" i="156"/>
  <c r="F3329" i="156"/>
  <c r="K3328" i="156"/>
  <c r="J3328" i="156"/>
  <c r="F3328" i="156"/>
  <c r="G3327" i="156"/>
  <c r="E3327" i="156"/>
  <c r="K3326" i="156"/>
  <c r="L3326" i="156" s="1"/>
  <c r="J3326" i="156"/>
  <c r="F3326" i="156"/>
  <c r="Z3337" i="156"/>
  <c r="V3337" i="156"/>
  <c r="F3318" i="156"/>
  <c r="F3317" i="156"/>
  <c r="AC1082" i="37"/>
  <c r="G3316" i="156"/>
  <c r="G3453" i="156" s="1"/>
  <c r="E3316" i="156"/>
  <c r="F3313" i="156"/>
  <c r="U3306" i="156"/>
  <c r="T3306" i="156"/>
  <c r="AC1035" i="37"/>
  <c r="G3273" i="156"/>
  <c r="E3273" i="156"/>
  <c r="K3272" i="156"/>
  <c r="O3272" i="156" s="1"/>
  <c r="P3272" i="156" s="1"/>
  <c r="J3272" i="156"/>
  <c r="F3272" i="156"/>
  <c r="K3271" i="156"/>
  <c r="J3271" i="156"/>
  <c r="F3271" i="156"/>
  <c r="Z677" i="37"/>
  <c r="Y677" i="37"/>
  <c r="U677" i="37"/>
  <c r="G3267" i="156"/>
  <c r="F677" i="37" s="1"/>
  <c r="E3267" i="156"/>
  <c r="G3266" i="156"/>
  <c r="F676" i="37" s="1"/>
  <c r="E3266" i="156"/>
  <c r="AD675" i="37"/>
  <c r="Z674" i="37"/>
  <c r="Y674" i="37"/>
  <c r="P3264" i="156"/>
  <c r="O674" i="37" s="1"/>
  <c r="O3264" i="156"/>
  <c r="N674" i="37" s="1"/>
  <c r="N3264" i="156"/>
  <c r="M674" i="37" s="1"/>
  <c r="L674" i="37"/>
  <c r="L3264" i="156"/>
  <c r="K674" i="37" s="1"/>
  <c r="K3264" i="156"/>
  <c r="J674" i="37" s="1"/>
  <c r="J3264" i="156"/>
  <c r="I674" i="37" s="1"/>
  <c r="AD674" i="37"/>
  <c r="Z673" i="37"/>
  <c r="Y673" i="37"/>
  <c r="AD671" i="37"/>
  <c r="Z670" i="37"/>
  <c r="Y670" i="37"/>
  <c r="U670" i="37"/>
  <c r="AD667" i="37"/>
  <c r="AC664" i="37"/>
  <c r="Z656" i="37"/>
  <c r="Y656" i="37"/>
  <c r="U656" i="37"/>
  <c r="AC649" i="37"/>
  <c r="Z647" i="37"/>
  <c r="Y647" i="37"/>
  <c r="U647" i="37"/>
  <c r="AC647" i="37"/>
  <c r="AC646" i="37"/>
  <c r="AC645" i="37"/>
  <c r="AC644" i="37"/>
  <c r="AD643" i="37"/>
  <c r="AC643" i="37"/>
  <c r="Z642" i="37"/>
  <c r="Y642" i="37"/>
  <c r="Y1155" i="37" s="1"/>
  <c r="U642" i="37"/>
  <c r="U1155" i="37" s="1"/>
  <c r="AC641" i="37"/>
  <c r="AC640" i="37"/>
  <c r="AC638" i="37"/>
  <c r="AD636" i="37"/>
  <c r="Z635" i="37"/>
  <c r="Y635" i="37"/>
  <c r="U635" i="37"/>
  <c r="AC633" i="37"/>
  <c r="AC631" i="37"/>
  <c r="AC630" i="37"/>
  <c r="AC629" i="37"/>
  <c r="AC627" i="37"/>
  <c r="AD624" i="37"/>
  <c r="AA3214" i="156"/>
  <c r="Z624" i="37" s="1"/>
  <c r="Z3214" i="156"/>
  <c r="Y624" i="37" s="1"/>
  <c r="W3214" i="156"/>
  <c r="V3214" i="156"/>
  <c r="U624" i="37" s="1"/>
  <c r="Q3214" i="156"/>
  <c r="AD623" i="37"/>
  <c r="AA3213" i="156"/>
  <c r="Z623" i="37" s="1"/>
  <c r="Z3213" i="156"/>
  <c r="Y623" i="37" s="1"/>
  <c r="W3213" i="156"/>
  <c r="V3213" i="156"/>
  <c r="U623" i="37" s="1"/>
  <c r="Q3213" i="156"/>
  <c r="AD621" i="37"/>
  <c r="AA3211" i="156"/>
  <c r="Z621" i="37" s="1"/>
  <c r="Z3211" i="156"/>
  <c r="Y621" i="37" s="1"/>
  <c r="W3211" i="156"/>
  <c r="V3211" i="156"/>
  <c r="U621" i="37" s="1"/>
  <c r="Q3211" i="156"/>
  <c r="F3208" i="156"/>
  <c r="F3207" i="156"/>
  <c r="G3206" i="156"/>
  <c r="G3265" i="156" s="1"/>
  <c r="F675" i="37" s="1"/>
  <c r="E3206" i="156"/>
  <c r="G3205" i="156"/>
  <c r="G3264" i="156" s="1"/>
  <c r="F674" i="37" s="1"/>
  <c r="E3205" i="156"/>
  <c r="AC673" i="37"/>
  <c r="L672" i="37"/>
  <c r="G3203" i="156"/>
  <c r="G3262" i="156" s="1"/>
  <c r="F672" i="37" s="1"/>
  <c r="E3203" i="156"/>
  <c r="K3202" i="156"/>
  <c r="L3202" i="156" s="1"/>
  <c r="J3202" i="156"/>
  <c r="F3202" i="156"/>
  <c r="K3201" i="156"/>
  <c r="L3201" i="156" s="1"/>
  <c r="J3201" i="156"/>
  <c r="F3200" i="156"/>
  <c r="K3200" i="156"/>
  <c r="O3200" i="156" s="1"/>
  <c r="J3200" i="156"/>
  <c r="F3201" i="156"/>
  <c r="AD620" i="37"/>
  <c r="Y671" i="37"/>
  <c r="U671" i="37"/>
  <c r="AC671" i="37"/>
  <c r="S670" i="37"/>
  <c r="F3192" i="156"/>
  <c r="F3191" i="156"/>
  <c r="AC667" i="37"/>
  <c r="T666" i="37"/>
  <c r="G3190" i="156"/>
  <c r="G3255" i="156" s="1"/>
  <c r="F665" i="37" s="1"/>
  <c r="E3190" i="156"/>
  <c r="F3187" i="156"/>
  <c r="U3186" i="156"/>
  <c r="T3186" i="156"/>
  <c r="F3186" i="156"/>
  <c r="G3185" i="156"/>
  <c r="E3185" i="156"/>
  <c r="U3181" i="156"/>
  <c r="S656" i="37"/>
  <c r="S647" i="37"/>
  <c r="AC642" i="37"/>
  <c r="S635" i="37"/>
  <c r="AC668" i="37"/>
  <c r="T3214" i="156"/>
  <c r="T3213" i="156"/>
  <c r="AC621" i="37"/>
  <c r="G3146" i="156"/>
  <c r="G3211" i="156" s="1"/>
  <c r="F621" i="37" s="1"/>
  <c r="E3146" i="156"/>
  <c r="K3145" i="156"/>
  <c r="J3145" i="156"/>
  <c r="F3145" i="156"/>
  <c r="K3144" i="156"/>
  <c r="J3144" i="156"/>
  <c r="F3144" i="156"/>
  <c r="K3143" i="156"/>
  <c r="J3143" i="156"/>
  <c r="F3143" i="156"/>
  <c r="K3142" i="156"/>
  <c r="J3142" i="156"/>
  <c r="F3142" i="156"/>
  <c r="K3141" i="156"/>
  <c r="J3141" i="156"/>
  <c r="F3141" i="156"/>
  <c r="K3140" i="156"/>
  <c r="J3140" i="156"/>
  <c r="F3140" i="156"/>
  <c r="K3139" i="156"/>
  <c r="J3139" i="156"/>
  <c r="F3139" i="156"/>
  <c r="K3138" i="156"/>
  <c r="J3138" i="156"/>
  <c r="F3138" i="156"/>
  <c r="K3137" i="156"/>
  <c r="J3137" i="156"/>
  <c r="F3137" i="156"/>
  <c r="Z618" i="37"/>
  <c r="Y618" i="37"/>
  <c r="X618" i="37"/>
  <c r="U618" i="37"/>
  <c r="G3134" i="156"/>
  <c r="F618" i="37" s="1"/>
  <c r="E3134" i="156"/>
  <c r="G3133" i="156"/>
  <c r="F617" i="37" s="1"/>
  <c r="E3133" i="156"/>
  <c r="AD616" i="37"/>
  <c r="Z615" i="37"/>
  <c r="Y615" i="37"/>
  <c r="X615" i="37"/>
  <c r="U615" i="37"/>
  <c r="P3131" i="156"/>
  <c r="O615" i="37" s="1"/>
  <c r="O3131" i="156"/>
  <c r="N615" i="37" s="1"/>
  <c r="N3131" i="156"/>
  <c r="M615" i="37" s="1"/>
  <c r="L615" i="37"/>
  <c r="L3131" i="156"/>
  <c r="K615" i="37" s="1"/>
  <c r="K3131" i="156"/>
  <c r="J615" i="37" s="1"/>
  <c r="J3131" i="156"/>
  <c r="I615" i="37" s="1"/>
  <c r="AD615" i="37"/>
  <c r="Z614" i="37"/>
  <c r="Y614" i="37"/>
  <c r="X614" i="37"/>
  <c r="U614" i="37"/>
  <c r="AD611" i="37"/>
  <c r="Z610" i="37"/>
  <c r="Y610" i="37"/>
  <c r="X610" i="37"/>
  <c r="U610" i="37"/>
  <c r="Z606" i="37"/>
  <c r="Z1185" i="37" s="1"/>
  <c r="Y606" i="37"/>
  <c r="Y1185" i="37" s="1"/>
  <c r="X606" i="37"/>
  <c r="X1185" i="37" s="1"/>
  <c r="U606" i="37"/>
  <c r="U1185" i="37" s="1"/>
  <c r="AC606" i="37"/>
  <c r="AC605" i="37"/>
  <c r="AC604" i="37"/>
  <c r="Z597" i="37"/>
  <c r="Y597" i="37"/>
  <c r="X597" i="37"/>
  <c r="U597" i="37"/>
  <c r="AC594" i="37"/>
  <c r="AD593" i="37"/>
  <c r="Z592" i="37"/>
  <c r="Y592" i="37"/>
  <c r="X592" i="37"/>
  <c r="U592" i="37"/>
  <c r="AC591" i="37"/>
  <c r="AC589" i="37"/>
  <c r="Z587" i="37"/>
  <c r="Y587" i="37"/>
  <c r="X587" i="37"/>
  <c r="U587" i="37"/>
  <c r="AC587" i="37"/>
  <c r="AC586" i="37"/>
  <c r="AC585" i="37"/>
  <c r="AC584" i="37"/>
  <c r="AC583" i="37"/>
  <c r="AC1159" i="37" s="1"/>
  <c r="AC582" i="37"/>
  <c r="AC580" i="37"/>
  <c r="AC1155" i="37" s="1"/>
  <c r="AC579" i="37"/>
  <c r="AC578" i="37"/>
  <c r="AC577" i="37"/>
  <c r="AC576" i="37"/>
  <c r="AD574" i="37"/>
  <c r="Z573" i="37"/>
  <c r="Y573" i="37"/>
  <c r="X573" i="37"/>
  <c r="U573" i="37"/>
  <c r="S573" i="37"/>
  <c r="AC571" i="37"/>
  <c r="AC569" i="37"/>
  <c r="AC568" i="37"/>
  <c r="AC567" i="37"/>
  <c r="AC565" i="37"/>
  <c r="AC564" i="37"/>
  <c r="AD562" i="37"/>
  <c r="AA3078" i="156"/>
  <c r="Z562" i="37" s="1"/>
  <c r="Z3078" i="156"/>
  <c r="Y562" i="37" s="1"/>
  <c r="Y3078" i="156"/>
  <c r="X562" i="37" s="1"/>
  <c r="W3078" i="156"/>
  <c r="V3078" i="156"/>
  <c r="U562" i="37" s="1"/>
  <c r="Q3078" i="156"/>
  <c r="AD561" i="37"/>
  <c r="AA3077" i="156"/>
  <c r="Z561" i="37" s="1"/>
  <c r="Z3077" i="156"/>
  <c r="Y561" i="37" s="1"/>
  <c r="Y3077" i="156"/>
  <c r="X561" i="37" s="1"/>
  <c r="W3077" i="156"/>
  <c r="V3077" i="156"/>
  <c r="U561" i="37" s="1"/>
  <c r="Q3077" i="156"/>
  <c r="AD560" i="37"/>
  <c r="AC560" i="37"/>
  <c r="AA3076" i="156"/>
  <c r="Z560" i="37" s="1"/>
  <c r="Z3076" i="156"/>
  <c r="Y560" i="37" s="1"/>
  <c r="Y3076" i="156"/>
  <c r="X560" i="37" s="1"/>
  <c r="W3076" i="156"/>
  <c r="V3076" i="156"/>
  <c r="U560" i="37" s="1"/>
  <c r="Q3076" i="156"/>
  <c r="U3073" i="156"/>
  <c r="F3073" i="156"/>
  <c r="F3072" i="156"/>
  <c r="AC617" i="37"/>
  <c r="G3071" i="156"/>
  <c r="G3132" i="156" s="1"/>
  <c r="F616" i="37" s="1"/>
  <c r="E3071" i="156"/>
  <c r="U3070" i="156"/>
  <c r="T3070" i="156"/>
  <c r="G3070" i="156"/>
  <c r="G3131" i="156" s="1"/>
  <c r="F615" i="37" s="1"/>
  <c r="E3070" i="156"/>
  <c r="U3069" i="156"/>
  <c r="AC614" i="37"/>
  <c r="L613" i="37"/>
  <c r="G3068" i="156"/>
  <c r="E3068" i="156"/>
  <c r="K3067" i="156"/>
  <c r="O3067" i="156" s="1"/>
  <c r="P3067" i="156" s="1"/>
  <c r="J3067" i="156"/>
  <c r="F3067" i="156"/>
  <c r="K3066" i="156"/>
  <c r="O3066" i="156" s="1"/>
  <c r="P3066" i="156" s="1"/>
  <c r="J3066" i="156"/>
  <c r="F3066" i="156"/>
  <c r="K3065" i="156"/>
  <c r="O3065" i="156" s="1"/>
  <c r="P3065" i="156" s="1"/>
  <c r="J3065" i="156"/>
  <c r="F3065" i="156"/>
  <c r="K3064" i="156"/>
  <c r="O3064" i="156" s="1"/>
  <c r="J3064" i="156"/>
  <c r="F3064" i="156"/>
  <c r="AC613" i="37"/>
  <c r="G3062" i="156"/>
  <c r="G3128" i="156" s="1"/>
  <c r="F612" i="37" s="1"/>
  <c r="E3062" i="156"/>
  <c r="K3061" i="156"/>
  <c r="O3061" i="156" s="1"/>
  <c r="P3061" i="156" s="1"/>
  <c r="J3061" i="156"/>
  <c r="F3061" i="156"/>
  <c r="K3060" i="156"/>
  <c r="O3060" i="156" s="1"/>
  <c r="P3060" i="156" s="1"/>
  <c r="J3060" i="156"/>
  <c r="F3060" i="156"/>
  <c r="K3059" i="156"/>
  <c r="O3059" i="156" s="1"/>
  <c r="P3059" i="156" s="1"/>
  <c r="J3059" i="156"/>
  <c r="F3059" i="156"/>
  <c r="K3058" i="156"/>
  <c r="O3058" i="156" s="1"/>
  <c r="P3058" i="156" s="1"/>
  <c r="J3058" i="156"/>
  <c r="F3058" i="156"/>
  <c r="K3057" i="156"/>
  <c r="J3057" i="156"/>
  <c r="F3057" i="156"/>
  <c r="Y611" i="37"/>
  <c r="U611" i="37"/>
  <c r="AC611" i="37"/>
  <c r="U3054" i="156"/>
  <c r="S610" i="37"/>
  <c r="H3048" i="156"/>
  <c r="F3046" i="156"/>
  <c r="U3043" i="156"/>
  <c r="S606" i="37"/>
  <c r="G3043" i="156"/>
  <c r="G3121" i="156" s="1"/>
  <c r="F605" i="37" s="1"/>
  <c r="E3043" i="156"/>
  <c r="U3042" i="156"/>
  <c r="T3042" i="156"/>
  <c r="F3042" i="156"/>
  <c r="F3041" i="156"/>
  <c r="F3040" i="156"/>
  <c r="F3039" i="156"/>
  <c r="G3038" i="156"/>
  <c r="G3116" i="156" s="1"/>
  <c r="F600" i="37" s="1"/>
  <c r="E3038" i="156"/>
  <c r="U3035" i="156"/>
  <c r="S597" i="37"/>
  <c r="S587" i="37"/>
  <c r="AC581" i="37"/>
  <c r="AC575" i="37"/>
  <c r="U3010" i="156"/>
  <c r="AC610" i="37"/>
  <c r="AC566" i="37"/>
  <c r="U2999" i="156"/>
  <c r="T3078" i="156"/>
  <c r="U2998" i="156"/>
  <c r="T3077" i="156"/>
  <c r="U2996" i="156"/>
  <c r="L560" i="37"/>
  <c r="G2996" i="156"/>
  <c r="G3076" i="156" s="1"/>
  <c r="F560" i="37" s="1"/>
  <c r="E2996" i="156"/>
  <c r="K2995" i="156"/>
  <c r="O2995" i="156" s="1"/>
  <c r="P2995" i="156" s="1"/>
  <c r="J2995" i="156"/>
  <c r="F2995" i="156"/>
  <c r="K2994" i="156"/>
  <c r="O2994" i="156" s="1"/>
  <c r="P2994" i="156" s="1"/>
  <c r="J2994" i="156"/>
  <c r="F2994" i="156"/>
  <c r="K2993" i="156"/>
  <c r="O2993" i="156" s="1"/>
  <c r="P2993" i="156" s="1"/>
  <c r="J2993" i="156"/>
  <c r="F2993" i="156"/>
  <c r="K2992" i="156"/>
  <c r="O2992" i="156" s="1"/>
  <c r="P2992" i="156" s="1"/>
  <c r="J2992" i="156"/>
  <c r="F2992" i="156"/>
  <c r="K2991" i="156"/>
  <c r="J2991" i="156"/>
  <c r="F2991" i="156"/>
  <c r="K2990" i="156"/>
  <c r="O2990" i="156" s="1"/>
  <c r="P2990" i="156" s="1"/>
  <c r="J2990" i="156"/>
  <c r="F2990" i="156"/>
  <c r="K2989" i="156"/>
  <c r="O2989" i="156" s="1"/>
  <c r="F2989" i="156"/>
  <c r="K2988" i="156"/>
  <c r="F2988" i="156"/>
  <c r="L2987" i="156"/>
  <c r="Z496" i="37"/>
  <c r="Y496" i="37"/>
  <c r="X496" i="37"/>
  <c r="U496" i="37"/>
  <c r="P2984" i="156"/>
  <c r="O496" i="37" s="1"/>
  <c r="O2984" i="156"/>
  <c r="N496" i="37" s="1"/>
  <c r="N2984" i="156"/>
  <c r="M496" i="37" s="1"/>
  <c r="L496" i="37"/>
  <c r="L2984" i="156"/>
  <c r="K496" i="37" s="1"/>
  <c r="K2984" i="156"/>
  <c r="J496" i="37" s="1"/>
  <c r="J2984" i="156"/>
  <c r="I496" i="37" s="1"/>
  <c r="G2984" i="156"/>
  <c r="F496" i="37" s="1"/>
  <c r="E2984" i="156"/>
  <c r="Z495" i="37"/>
  <c r="Y495" i="37"/>
  <c r="X495" i="37"/>
  <c r="W495" i="37"/>
  <c r="U495" i="37"/>
  <c r="U1204" i="37" s="1"/>
  <c r="T495" i="37"/>
  <c r="S495" i="37"/>
  <c r="P2983" i="156"/>
  <c r="O495" i="37" s="1"/>
  <c r="O2983" i="156"/>
  <c r="N495" i="37" s="1"/>
  <c r="N2983" i="156"/>
  <c r="M495" i="37" s="1"/>
  <c r="L495" i="37"/>
  <c r="L2983" i="156"/>
  <c r="K495" i="37" s="1"/>
  <c r="K2983" i="156"/>
  <c r="J495" i="37" s="1"/>
  <c r="J2983" i="156"/>
  <c r="I495" i="37" s="1"/>
  <c r="G2983" i="156"/>
  <c r="F495" i="37" s="1"/>
  <c r="E2983" i="156"/>
  <c r="Z494" i="37"/>
  <c r="Y494" i="37"/>
  <c r="X494" i="37"/>
  <c r="W494" i="37"/>
  <c r="U494" i="37"/>
  <c r="U1203" i="37" s="1"/>
  <c r="T494" i="37"/>
  <c r="S494" i="37"/>
  <c r="P2982" i="156"/>
  <c r="O494" i="37" s="1"/>
  <c r="O2982" i="156"/>
  <c r="N494" i="37" s="1"/>
  <c r="N2982" i="156"/>
  <c r="M494" i="37" s="1"/>
  <c r="L494" i="37"/>
  <c r="L2982" i="156"/>
  <c r="K494" i="37" s="1"/>
  <c r="K2982" i="156"/>
  <c r="J494" i="37" s="1"/>
  <c r="J2982" i="156"/>
  <c r="I494" i="37" s="1"/>
  <c r="G2982" i="156"/>
  <c r="F494" i="37" s="1"/>
  <c r="Z493" i="37"/>
  <c r="Y493" i="37"/>
  <c r="X493" i="37"/>
  <c r="U493" i="37"/>
  <c r="S493" i="37"/>
  <c r="P2981" i="156"/>
  <c r="O493" i="37" s="1"/>
  <c r="O2981" i="156"/>
  <c r="N493" i="37" s="1"/>
  <c r="N2981" i="156"/>
  <c r="M493" i="37" s="1"/>
  <c r="L493" i="37"/>
  <c r="L2981" i="156"/>
  <c r="K493" i="37" s="1"/>
  <c r="K2981" i="156"/>
  <c r="J493" i="37" s="1"/>
  <c r="J2981" i="156"/>
  <c r="I493" i="37" s="1"/>
  <c r="AD496" i="37"/>
  <c r="AC496" i="37"/>
  <c r="Z492" i="37"/>
  <c r="Y492" i="37"/>
  <c r="X492" i="37"/>
  <c r="U492" i="37"/>
  <c r="P2980" i="156"/>
  <c r="O492" i="37" s="1"/>
  <c r="O2980" i="156"/>
  <c r="N492" i="37" s="1"/>
  <c r="N2980" i="156"/>
  <c r="M492" i="37" s="1"/>
  <c r="L492" i="37"/>
  <c r="L2980" i="156"/>
  <c r="K492" i="37" s="1"/>
  <c r="K2980" i="156"/>
  <c r="J492" i="37" s="1"/>
  <c r="J2980" i="156"/>
  <c r="I492" i="37" s="1"/>
  <c r="F492" i="37"/>
  <c r="AD495" i="37"/>
  <c r="Z491" i="37"/>
  <c r="Y491" i="37"/>
  <c r="X491" i="37"/>
  <c r="U491" i="37"/>
  <c r="AD490" i="37"/>
  <c r="Z486" i="37"/>
  <c r="Z1188" i="37" s="1"/>
  <c r="Y486" i="37"/>
  <c r="Y1188" i="37" s="1"/>
  <c r="X486" i="37"/>
  <c r="X1188" i="37" s="1"/>
  <c r="U486" i="37"/>
  <c r="U1188" i="37" s="1"/>
  <c r="AD486" i="37"/>
  <c r="Z482" i="37"/>
  <c r="Y482" i="37"/>
  <c r="X482" i="37"/>
  <c r="U482" i="37"/>
  <c r="AC485" i="37"/>
  <c r="AC484" i="37"/>
  <c r="AC483" i="37"/>
  <c r="AC482" i="37"/>
  <c r="AD481" i="37"/>
  <c r="Z477" i="37"/>
  <c r="Z1180" i="37" s="1"/>
  <c r="Y477" i="37"/>
  <c r="Y1180" i="37" s="1"/>
  <c r="X477" i="37"/>
  <c r="X1180" i="37" s="1"/>
  <c r="U477" i="37"/>
  <c r="U1180" i="37" s="1"/>
  <c r="Z472" i="37"/>
  <c r="Y472" i="37"/>
  <c r="X472" i="37"/>
  <c r="U472" i="37"/>
  <c r="AC472" i="37"/>
  <c r="AC471" i="37"/>
  <c r="AC470" i="37"/>
  <c r="AC469" i="37"/>
  <c r="AC468" i="37"/>
  <c r="Z463" i="37"/>
  <c r="Y463" i="37"/>
  <c r="X463" i="37"/>
  <c r="U463" i="37"/>
  <c r="AC466" i="37"/>
  <c r="AC465" i="37"/>
  <c r="AC464" i="37"/>
  <c r="AC463" i="37"/>
  <c r="AC462" i="37"/>
  <c r="AC460" i="37"/>
  <c r="AC459" i="37"/>
  <c r="AC458" i="37"/>
  <c r="AC457" i="37"/>
  <c r="AD455" i="37"/>
  <c r="Z451" i="37"/>
  <c r="Y451" i="37"/>
  <c r="X451" i="37"/>
  <c r="U451" i="37"/>
  <c r="S451" i="37"/>
  <c r="AD452" i="37"/>
  <c r="AC452" i="37"/>
  <c r="Z450" i="37"/>
  <c r="Y450" i="37"/>
  <c r="X450" i="37"/>
  <c r="W450" i="37"/>
  <c r="U450" i="37"/>
  <c r="T450" i="37"/>
  <c r="S450" i="37"/>
  <c r="AD451" i="37"/>
  <c r="Z449" i="37"/>
  <c r="Z1146" i="37" s="1"/>
  <c r="Y449" i="37"/>
  <c r="Y1146" i="37" s="1"/>
  <c r="X449" i="37"/>
  <c r="X1146" i="37" s="1"/>
  <c r="W449" i="37"/>
  <c r="W1146" i="37" s="1"/>
  <c r="U449" i="37"/>
  <c r="U1146" i="37" s="1"/>
  <c r="T449" i="37"/>
  <c r="T1146" i="37" s="1"/>
  <c r="S449" i="37"/>
  <c r="AC450" i="37"/>
  <c r="AD449" i="37"/>
  <c r="AC449" i="37"/>
  <c r="Z446" i="37"/>
  <c r="Z1143" i="37" s="1"/>
  <c r="Y446" i="37"/>
  <c r="Y1143" i="37" s="1"/>
  <c r="X446" i="37"/>
  <c r="X1143" i="37" s="1"/>
  <c r="W446" i="37"/>
  <c r="W1143" i="37" s="1"/>
  <c r="U446" i="37"/>
  <c r="U1143" i="37" s="1"/>
  <c r="T446" i="37"/>
  <c r="T1143" i="37" s="1"/>
  <c r="S446" i="37"/>
  <c r="AD448" i="37"/>
  <c r="AC448" i="37"/>
  <c r="Z445" i="37"/>
  <c r="Z1142" i="37" s="1"/>
  <c r="Y445" i="37"/>
  <c r="Y1142" i="37" s="1"/>
  <c r="X445" i="37"/>
  <c r="X1142" i="37" s="1"/>
  <c r="W445" i="37"/>
  <c r="W1142" i="37" s="1"/>
  <c r="U445" i="37"/>
  <c r="U1142" i="37" s="1"/>
  <c r="T445" i="37"/>
  <c r="T1142" i="37" s="1"/>
  <c r="S445" i="37"/>
  <c r="AD447" i="37"/>
  <c r="AD446" i="37"/>
  <c r="AC446" i="37"/>
  <c r="AD445" i="37"/>
  <c r="AC445" i="37"/>
  <c r="AD441" i="37"/>
  <c r="AD440" i="37"/>
  <c r="AA2928" i="156"/>
  <c r="Z440" i="37" s="1"/>
  <c r="Z2928" i="156"/>
  <c r="Y440" i="37" s="1"/>
  <c r="Y2928" i="156"/>
  <c r="X440" i="37" s="1"/>
  <c r="W2928" i="156"/>
  <c r="V2928" i="156"/>
  <c r="U440" i="37" s="1"/>
  <c r="Q2928" i="156"/>
  <c r="AD439" i="37"/>
  <c r="AA2927" i="156"/>
  <c r="Z439" i="37" s="1"/>
  <c r="Z2927" i="156"/>
  <c r="Y439" i="37" s="1"/>
  <c r="Y2927" i="156"/>
  <c r="X439" i="37" s="1"/>
  <c r="W2927" i="156"/>
  <c r="V2927" i="156"/>
  <c r="U439" i="37" s="1"/>
  <c r="Q2927" i="156"/>
  <c r="AD437" i="37"/>
  <c r="AA2925" i="156"/>
  <c r="Z437" i="37" s="1"/>
  <c r="Z2925" i="156"/>
  <c r="Y437" i="37" s="1"/>
  <c r="Y2925" i="156"/>
  <c r="X437" i="37" s="1"/>
  <c r="W2925" i="156"/>
  <c r="V2925" i="156"/>
  <c r="U437" i="37" s="1"/>
  <c r="Q2925" i="156"/>
  <c r="U2921" i="156"/>
  <c r="F2921" i="156"/>
  <c r="F2920" i="156"/>
  <c r="E2919" i="156"/>
  <c r="U2918" i="156"/>
  <c r="G2918" i="156"/>
  <c r="G2981" i="156" s="1"/>
  <c r="F493" i="37" s="1"/>
  <c r="E2918" i="156"/>
  <c r="F2916" i="156"/>
  <c r="F2917" i="156" s="1"/>
  <c r="U2915" i="156"/>
  <c r="S491" i="37"/>
  <c r="AC494" i="37"/>
  <c r="L490" i="37"/>
  <c r="G2914" i="156"/>
  <c r="E2914" i="156"/>
  <c r="K2913" i="156"/>
  <c r="L2913" i="156" s="1"/>
  <c r="J2913" i="156"/>
  <c r="F2913" i="156"/>
  <c r="K2912" i="156"/>
  <c r="L2912" i="156" s="1"/>
  <c r="J2912" i="156"/>
  <c r="F2912" i="156"/>
  <c r="AC493" i="37"/>
  <c r="L489" i="37"/>
  <c r="G2910" i="156"/>
  <c r="G2977" i="156" s="1"/>
  <c r="F489" i="37" s="1"/>
  <c r="E2910" i="156"/>
  <c r="K2909" i="156"/>
  <c r="O2909" i="156" s="1"/>
  <c r="P2909" i="156" s="1"/>
  <c r="J2909" i="156"/>
  <c r="F2909" i="156"/>
  <c r="K2908" i="156"/>
  <c r="O2908" i="156" s="1"/>
  <c r="P2908" i="156" s="1"/>
  <c r="J2908" i="156"/>
  <c r="F2908" i="156"/>
  <c r="K2906" i="156"/>
  <c r="J2906" i="156"/>
  <c r="F2906" i="156"/>
  <c r="Y487" i="37"/>
  <c r="U487" i="37"/>
  <c r="AC490" i="37"/>
  <c r="U2903" i="156"/>
  <c r="S486" i="37"/>
  <c r="F2898" i="156"/>
  <c r="F2897" i="156"/>
  <c r="AC486" i="37"/>
  <c r="U2896" i="156"/>
  <c r="S482" i="37"/>
  <c r="G2896" i="156"/>
  <c r="G2968" i="156" s="1"/>
  <c r="F480" i="37" s="1"/>
  <c r="E2896" i="156"/>
  <c r="F2895" i="156"/>
  <c r="F2893" i="156"/>
  <c r="F2892" i="156"/>
  <c r="G2891" i="156"/>
  <c r="G2963" i="156" s="1"/>
  <c r="F475" i="37" s="1"/>
  <c r="E2891" i="156"/>
  <c r="U2888" i="156"/>
  <c r="S472" i="37"/>
  <c r="U2884" i="156"/>
  <c r="T2884" i="156"/>
  <c r="S463" i="37"/>
  <c r="AC461" i="37"/>
  <c r="AC456" i="37"/>
  <c r="U2867" i="156"/>
  <c r="AC489" i="37"/>
  <c r="AC447" i="37"/>
  <c r="U2856" i="156"/>
  <c r="T2928" i="156"/>
  <c r="U2855" i="156"/>
  <c r="T2927" i="156"/>
  <c r="AC437" i="37"/>
  <c r="U2853" i="156"/>
  <c r="T2925" i="156"/>
  <c r="L437" i="37"/>
  <c r="G2853" i="156"/>
  <c r="G2925" i="156" s="1"/>
  <c r="F437" i="37" s="1"/>
  <c r="E2853" i="156"/>
  <c r="K2852" i="156"/>
  <c r="J2852" i="156"/>
  <c r="F2852" i="156"/>
  <c r="K2851" i="156"/>
  <c r="J2851" i="156"/>
  <c r="F2851" i="156"/>
  <c r="K2850" i="156"/>
  <c r="J2850" i="156"/>
  <c r="F2850" i="156"/>
  <c r="K2849" i="156"/>
  <c r="J2849" i="156"/>
  <c r="F2849" i="156"/>
  <c r="K2848" i="156"/>
  <c r="J2848" i="156"/>
  <c r="F2848" i="156"/>
  <c r="K2847" i="156"/>
  <c r="J2847" i="156"/>
  <c r="F2847" i="156"/>
  <c r="K2846" i="156"/>
  <c r="L2846" i="156" s="1"/>
  <c r="J2846" i="156"/>
  <c r="F2846" i="156"/>
  <c r="K2845" i="156"/>
  <c r="J2845" i="156"/>
  <c r="F2845" i="156"/>
  <c r="K2844" i="156"/>
  <c r="J2844" i="156"/>
  <c r="F2844" i="156"/>
  <c r="AA2841" i="156"/>
  <c r="Z313" i="37" s="1"/>
  <c r="Z2841" i="156"/>
  <c r="Y313" i="37" s="1"/>
  <c r="W2841" i="156"/>
  <c r="V2841" i="156"/>
  <c r="U313" i="37" s="1"/>
  <c r="Q2841" i="156"/>
  <c r="G2841" i="156"/>
  <c r="F313" i="37" s="1"/>
  <c r="E2841" i="156"/>
  <c r="AA2840" i="156"/>
  <c r="Z312" i="37" s="1"/>
  <c r="Z2840" i="156"/>
  <c r="Y312" i="37" s="1"/>
  <c r="X2840" i="156"/>
  <c r="W312" i="37" s="1"/>
  <c r="U2840" i="156"/>
  <c r="T2840" i="156"/>
  <c r="Q2840" i="156"/>
  <c r="P2840" i="156"/>
  <c r="O312" i="37" s="1"/>
  <c r="O2840" i="156"/>
  <c r="N312" i="37" s="1"/>
  <c r="N2840" i="156"/>
  <c r="M312" i="37" s="1"/>
  <c r="L312" i="37"/>
  <c r="L2840" i="156"/>
  <c r="K312" i="37" s="1"/>
  <c r="K2840" i="156"/>
  <c r="J312" i="37" s="1"/>
  <c r="J2840" i="156"/>
  <c r="I312" i="37" s="1"/>
  <c r="G2840" i="156"/>
  <c r="F312" i="37" s="1"/>
  <c r="E2840" i="156"/>
  <c r="AD312" i="37"/>
  <c r="AA2839" i="156"/>
  <c r="Z311" i="37" s="1"/>
  <c r="Z2839" i="156"/>
  <c r="Y311" i="37" s="1"/>
  <c r="X2839" i="156"/>
  <c r="W311" i="37" s="1"/>
  <c r="U2839" i="156"/>
  <c r="T2839" i="156"/>
  <c r="Q2839" i="156"/>
  <c r="P2839" i="156"/>
  <c r="O311" i="37" s="1"/>
  <c r="O2839" i="156"/>
  <c r="N311" i="37" s="1"/>
  <c r="N2839" i="156"/>
  <c r="M311" i="37" s="1"/>
  <c r="L311" i="37"/>
  <c r="L2839" i="156"/>
  <c r="K311" i="37" s="1"/>
  <c r="K2839" i="156"/>
  <c r="J311" i="37" s="1"/>
  <c r="J2839" i="156"/>
  <c r="I311" i="37" s="1"/>
  <c r="G2839" i="156"/>
  <c r="F311" i="37" s="1"/>
  <c r="AD311" i="37"/>
  <c r="AA2838" i="156"/>
  <c r="Z310" i="37" s="1"/>
  <c r="Z2838" i="156"/>
  <c r="Y310" i="37" s="1"/>
  <c r="X2838" i="156"/>
  <c r="W310" i="37" s="1"/>
  <c r="U2838" i="156"/>
  <c r="T2838" i="156"/>
  <c r="Q2838" i="156"/>
  <c r="P2838" i="156"/>
  <c r="O310" i="37" s="1"/>
  <c r="O2838" i="156"/>
  <c r="N310" i="37" s="1"/>
  <c r="N2838" i="156"/>
  <c r="M310" i="37" s="1"/>
  <c r="L310" i="37"/>
  <c r="L2838" i="156"/>
  <c r="K310" i="37" s="1"/>
  <c r="K2838" i="156"/>
  <c r="J310" i="37" s="1"/>
  <c r="J2838" i="156"/>
  <c r="I310" i="37" s="1"/>
  <c r="AD310" i="37"/>
  <c r="AA2837" i="156"/>
  <c r="Z309" i="37" s="1"/>
  <c r="Z2837" i="156"/>
  <c r="Y309" i="37" s="1"/>
  <c r="Q2837" i="156"/>
  <c r="AD306" i="37"/>
  <c r="AA2833" i="156"/>
  <c r="Z305" i="37" s="1"/>
  <c r="W2833" i="156"/>
  <c r="V2833" i="156"/>
  <c r="U305" i="37" s="1"/>
  <c r="Q2833" i="156"/>
  <c r="AA2827" i="156"/>
  <c r="Z299" i="37" s="1"/>
  <c r="Z2827" i="156"/>
  <c r="Y299" i="37" s="1"/>
  <c r="W2827" i="156"/>
  <c r="V2827" i="156"/>
  <c r="U299" i="37" s="1"/>
  <c r="Q2827" i="156"/>
  <c r="AC299" i="37"/>
  <c r="G2825" i="156"/>
  <c r="F297" i="37" s="1"/>
  <c r="E2825" i="156"/>
  <c r="G2824" i="156"/>
  <c r="F296" i="37" s="1"/>
  <c r="F1177" i="37" s="1"/>
  <c r="E2824" i="156"/>
  <c r="AC296" i="37"/>
  <c r="G2822" i="156"/>
  <c r="F294" i="37" s="1"/>
  <c r="F2822" i="156"/>
  <c r="E294" i="37" s="1"/>
  <c r="E2822" i="156"/>
  <c r="Z292" i="37"/>
  <c r="Y292" i="37"/>
  <c r="U292" i="37"/>
  <c r="AD289" i="37"/>
  <c r="AA2817" i="156"/>
  <c r="Z289" i="37" s="1"/>
  <c r="Z2817" i="156"/>
  <c r="Y289" i="37" s="1"/>
  <c r="W2817" i="156"/>
  <c r="V2817" i="156"/>
  <c r="U289" i="37" s="1"/>
  <c r="Q2817" i="156"/>
  <c r="AC288" i="37"/>
  <c r="AC287" i="37"/>
  <c r="AC286" i="37"/>
  <c r="AC285" i="37"/>
  <c r="Z283" i="37"/>
  <c r="Y283" i="37"/>
  <c r="U283" i="37"/>
  <c r="AC282" i="37"/>
  <c r="AC281" i="37"/>
  <c r="AC280" i="37"/>
  <c r="AC279" i="37"/>
  <c r="AC278" i="37"/>
  <c r="AC276" i="37"/>
  <c r="AC275" i="37"/>
  <c r="AC274" i="37"/>
  <c r="AC273" i="37"/>
  <c r="AD271" i="37"/>
  <c r="Z271" i="37"/>
  <c r="Y271" i="37"/>
  <c r="U271" i="37"/>
  <c r="S271" i="37"/>
  <c r="AC268" i="37"/>
  <c r="AC266" i="37"/>
  <c r="H2795" i="156"/>
  <c r="G267" i="37" s="1"/>
  <c r="AC265" i="37"/>
  <c r="AC262" i="37"/>
  <c r="AC261" i="37"/>
  <c r="AD259" i="37"/>
  <c r="AA2788" i="156"/>
  <c r="Z260" i="37" s="1"/>
  <c r="Z2788" i="156"/>
  <c r="Y260" i="37" s="1"/>
  <c r="W2788" i="156"/>
  <c r="V2788" i="156"/>
  <c r="U260" i="37" s="1"/>
  <c r="Q2788" i="156"/>
  <c r="AD258" i="37"/>
  <c r="AA2787" i="156"/>
  <c r="Z259" i="37" s="1"/>
  <c r="Z2787" i="156"/>
  <c r="Y259" i="37" s="1"/>
  <c r="W2787" i="156"/>
  <c r="V2787" i="156"/>
  <c r="U259" i="37" s="1"/>
  <c r="Q2787" i="156"/>
  <c r="AD256" i="37"/>
  <c r="AA2785" i="156"/>
  <c r="Z257" i="37" s="1"/>
  <c r="Z2785" i="156"/>
  <c r="Y257" i="37" s="1"/>
  <c r="W2785" i="156"/>
  <c r="V2785" i="156"/>
  <c r="U257" i="37" s="1"/>
  <c r="Q2785" i="156"/>
  <c r="U2782" i="156"/>
  <c r="F2782" i="156"/>
  <c r="F2781" i="156"/>
  <c r="E2780" i="156"/>
  <c r="G2779" i="156"/>
  <c r="G2838" i="156" s="1"/>
  <c r="F310" i="37" s="1"/>
  <c r="E2779" i="156"/>
  <c r="U2778" i="156"/>
  <c r="T2837" i="156"/>
  <c r="AC309" i="37"/>
  <c r="L308" i="37"/>
  <c r="G2777" i="156"/>
  <c r="G2836" i="156" s="1"/>
  <c r="F308" i="37" s="1"/>
  <c r="E2777" i="156"/>
  <c r="K2776" i="156"/>
  <c r="O2776" i="156" s="1"/>
  <c r="P2776" i="156" s="1"/>
  <c r="J2776" i="156"/>
  <c r="F2776" i="156"/>
  <c r="K2775" i="156"/>
  <c r="O2775" i="156" s="1"/>
  <c r="P2775" i="156" s="1"/>
  <c r="J2775" i="156"/>
  <c r="F2775" i="156"/>
  <c r="K2774" i="156"/>
  <c r="J2774" i="156"/>
  <c r="F2774" i="156"/>
  <c r="V2834" i="156"/>
  <c r="U306" i="37" s="1"/>
  <c r="AC306" i="37"/>
  <c r="T2833" i="156"/>
  <c r="T2817" i="156"/>
  <c r="F2766" i="156"/>
  <c r="F2765" i="156"/>
  <c r="F2764" i="156"/>
  <c r="U2763" i="156"/>
  <c r="T2827" i="156"/>
  <c r="G2763" i="156"/>
  <c r="E2763" i="156"/>
  <c r="F2760" i="156"/>
  <c r="F2759" i="156"/>
  <c r="G2758" i="156"/>
  <c r="E2758" i="156"/>
  <c r="U2755" i="156"/>
  <c r="S292" i="37"/>
  <c r="F2751" i="156"/>
  <c r="G2749" i="156"/>
  <c r="G2814" i="156" s="1"/>
  <c r="F286" i="37" s="1"/>
  <c r="AC284" i="37"/>
  <c r="S283" i="37"/>
  <c r="AC277" i="37"/>
  <c r="AC272" i="37"/>
  <c r="U2734" i="156"/>
  <c r="AC305" i="37"/>
  <c r="AC260" i="37"/>
  <c r="U2723" i="156"/>
  <c r="T2788" i="156"/>
  <c r="U2722" i="156"/>
  <c r="T2787" i="156"/>
  <c r="AC256" i="37"/>
  <c r="G2720" i="156"/>
  <c r="G2785" i="156" s="1"/>
  <c r="F257" i="37" s="1"/>
  <c r="E2720" i="156"/>
  <c r="K2719" i="156"/>
  <c r="J2719" i="156"/>
  <c r="F2719" i="156"/>
  <c r="K2718" i="156"/>
  <c r="J2718" i="156"/>
  <c r="F2718" i="156"/>
  <c r="K2717" i="156"/>
  <c r="J2717" i="156"/>
  <c r="F2717" i="156"/>
  <c r="K2716" i="156"/>
  <c r="J2716" i="156"/>
  <c r="F2716" i="156"/>
  <c r="K2715" i="156"/>
  <c r="J2715" i="156"/>
  <c r="F2715" i="156"/>
  <c r="K2714" i="156"/>
  <c r="J2714" i="156"/>
  <c r="F2714" i="156"/>
  <c r="K2713" i="156"/>
  <c r="J2713" i="156"/>
  <c r="F2713" i="156"/>
  <c r="K2712" i="156"/>
  <c r="J2712" i="156"/>
  <c r="F2712" i="156"/>
  <c r="K2711" i="156"/>
  <c r="J2711" i="156"/>
  <c r="F2711" i="156"/>
  <c r="Z73" i="37"/>
  <c r="Y73" i="37"/>
  <c r="X73" i="37"/>
  <c r="U73" i="37"/>
  <c r="G2707" i="156"/>
  <c r="F73" i="37" s="1"/>
  <c r="E2707" i="156"/>
  <c r="G2706" i="156"/>
  <c r="F72" i="37" s="1"/>
  <c r="E2706" i="156"/>
  <c r="AD72" i="37"/>
  <c r="AC72" i="37"/>
  <c r="AC71" i="37"/>
  <c r="AD70" i="37"/>
  <c r="AC70" i="37"/>
  <c r="Z68" i="37"/>
  <c r="Y68" i="37"/>
  <c r="X68" i="37"/>
  <c r="U68" i="37"/>
  <c r="AD69" i="37"/>
  <c r="AD68" i="37"/>
  <c r="AC68" i="37"/>
  <c r="AC67" i="37"/>
  <c r="AC66" i="37"/>
  <c r="AD64" i="37"/>
  <c r="AC64" i="37"/>
  <c r="AD63" i="37"/>
  <c r="AC63" i="37"/>
  <c r="Z61" i="37"/>
  <c r="Y61" i="37"/>
  <c r="X61" i="37"/>
  <c r="U61" i="37"/>
  <c r="AC62" i="37"/>
  <c r="AC60" i="37"/>
  <c r="AD59" i="37"/>
  <c r="AC59" i="37"/>
  <c r="AA2690" i="156"/>
  <c r="Z56" i="37" s="1"/>
  <c r="Z2690" i="156"/>
  <c r="Y56" i="37" s="1"/>
  <c r="Y1184" i="37" s="1"/>
  <c r="Y2690" i="156"/>
  <c r="X56" i="37" s="1"/>
  <c r="W2690" i="156"/>
  <c r="V2690" i="156"/>
  <c r="U56" i="37" s="1"/>
  <c r="Q2690" i="156"/>
  <c r="AD58" i="37"/>
  <c r="AC58" i="37"/>
  <c r="Z55" i="37"/>
  <c r="Y55" i="37"/>
  <c r="X55" i="37"/>
  <c r="AC57" i="37"/>
  <c r="G2688" i="156"/>
  <c r="F54" i="37" s="1"/>
  <c r="E2688" i="156"/>
  <c r="AC56" i="37"/>
  <c r="G2687" i="156"/>
  <c r="F53" i="37" s="1"/>
  <c r="E2687" i="156"/>
  <c r="AC55" i="37"/>
  <c r="G2686" i="156"/>
  <c r="F52" i="37" s="1"/>
  <c r="E2686" i="156"/>
  <c r="AC54" i="37"/>
  <c r="AC52" i="37"/>
  <c r="AC51" i="37"/>
  <c r="AC50" i="37"/>
  <c r="AC49" i="37"/>
  <c r="AC43" i="37"/>
  <c r="AC42" i="37"/>
  <c r="AC41" i="37"/>
  <c r="AC40" i="37"/>
  <c r="AC39" i="37"/>
  <c r="AC38" i="37"/>
  <c r="AC37" i="37"/>
  <c r="AC36" i="37"/>
  <c r="AD35" i="37"/>
  <c r="AC35" i="37"/>
  <c r="AC34" i="37"/>
  <c r="AC33" i="37"/>
  <c r="AC32" i="37"/>
  <c r="AC31" i="37"/>
  <c r="AC29" i="37"/>
  <c r="AC28" i="37"/>
  <c r="AC26" i="37"/>
  <c r="AD24" i="37"/>
  <c r="Z23" i="37"/>
  <c r="Y23" i="37"/>
  <c r="X23" i="37"/>
  <c r="AC21" i="37"/>
  <c r="G2656" i="156"/>
  <c r="F22" i="37" s="1"/>
  <c r="E2656" i="156"/>
  <c r="AC19" i="37"/>
  <c r="AC18" i="37"/>
  <c r="AC17" i="37"/>
  <c r="G2650" i="156"/>
  <c r="F16" i="37" s="1"/>
  <c r="E2650" i="156"/>
  <c r="AC15" i="37"/>
  <c r="G2649" i="156"/>
  <c r="F15" i="37" s="1"/>
  <c r="E2649" i="156"/>
  <c r="AC14" i="37"/>
  <c r="G2648" i="156"/>
  <c r="F14" i="37" s="1"/>
  <c r="E2648" i="156"/>
  <c r="AD12" i="37"/>
  <c r="AA2646" i="156"/>
  <c r="Z12" i="37" s="1"/>
  <c r="Z2646" i="156"/>
  <c r="Y12" i="37" s="1"/>
  <c r="Y2646" i="156"/>
  <c r="X12" i="37" s="1"/>
  <c r="W2646" i="156"/>
  <c r="V2646" i="156"/>
  <c r="U12" i="37" s="1"/>
  <c r="Q2646" i="156"/>
  <c r="AD11" i="37"/>
  <c r="AC11" i="37"/>
  <c r="Z11" i="37"/>
  <c r="Y11" i="37"/>
  <c r="X11" i="37"/>
  <c r="U11" i="37"/>
  <c r="AD10" i="37"/>
  <c r="AC10" i="37"/>
  <c r="Z10" i="37"/>
  <c r="Y10" i="37"/>
  <c r="X10" i="37"/>
  <c r="U10" i="37"/>
  <c r="G2644" i="156"/>
  <c r="F10" i="37" s="1"/>
  <c r="E2644" i="156"/>
  <c r="AD9" i="37"/>
  <c r="Z9" i="37"/>
  <c r="Y9" i="37"/>
  <c r="X9" i="37"/>
  <c r="U9" i="37"/>
  <c r="AD8" i="37"/>
  <c r="AC8" i="37"/>
  <c r="AA2583" i="156"/>
  <c r="Z2583" i="156"/>
  <c r="W2583" i="156"/>
  <c r="V2583" i="156"/>
  <c r="Q2583" i="156"/>
  <c r="U2582" i="156"/>
  <c r="G2581" i="156"/>
  <c r="E2581" i="156"/>
  <c r="K2580" i="156"/>
  <c r="L2580" i="156" s="1"/>
  <c r="F2580" i="156"/>
  <c r="AA2557" i="156"/>
  <c r="Z2557" i="156"/>
  <c r="Y2557" i="156"/>
  <c r="X2557" i="156"/>
  <c r="V2557" i="156"/>
  <c r="U2557" i="156"/>
  <c r="Q2557" i="156"/>
  <c r="W2557" i="156"/>
  <c r="T2557" i="156"/>
  <c r="U2551" i="156"/>
  <c r="T2551" i="156"/>
  <c r="F2545" i="156"/>
  <c r="U2544" i="156"/>
  <c r="G2544" i="156"/>
  <c r="T2543" i="156"/>
  <c r="T2542" i="156"/>
  <c r="F2542" i="156"/>
  <c r="T2541" i="156"/>
  <c r="G2541" i="156"/>
  <c r="T2540" i="156"/>
  <c r="G2540" i="156"/>
  <c r="T2539" i="156"/>
  <c r="F2539" i="156"/>
  <c r="T2538" i="156"/>
  <c r="T2537" i="156"/>
  <c r="G2537" i="156"/>
  <c r="U2535" i="156"/>
  <c r="T2534" i="156"/>
  <c r="Q2533" i="156"/>
  <c r="U2532" i="156"/>
  <c r="G2532" i="156"/>
  <c r="E2532" i="156"/>
  <c r="T2531" i="156"/>
  <c r="F2531" i="156"/>
  <c r="T2530" i="156"/>
  <c r="F2530" i="156"/>
  <c r="U2529" i="156"/>
  <c r="T2529" i="156"/>
  <c r="F2529" i="156"/>
  <c r="T2528" i="156"/>
  <c r="T2527" i="156"/>
  <c r="Q2526" i="156"/>
  <c r="AA2525" i="156"/>
  <c r="Z2525" i="156"/>
  <c r="W2525" i="156"/>
  <c r="W2703" i="156" s="1"/>
  <c r="V2525" i="156"/>
  <c r="V2703" i="156" s="1"/>
  <c r="G2525" i="156"/>
  <c r="E2525" i="156"/>
  <c r="U2524" i="156"/>
  <c r="T2524" i="156"/>
  <c r="F2524" i="156"/>
  <c r="U2523" i="156"/>
  <c r="T2523" i="156"/>
  <c r="T2522" i="156"/>
  <c r="AA2520" i="156"/>
  <c r="Z2520" i="156"/>
  <c r="Z2521" i="156" s="1"/>
  <c r="Y2520" i="156"/>
  <c r="W2520" i="156"/>
  <c r="V2520" i="156"/>
  <c r="V2521" i="156" s="1"/>
  <c r="Q2520" i="156"/>
  <c r="T2519" i="156"/>
  <c r="T2518" i="156"/>
  <c r="U2510" i="156"/>
  <c r="T2520" i="156"/>
  <c r="T2509" i="156"/>
  <c r="Z2508" i="156"/>
  <c r="V2508" i="156"/>
  <c r="T2506" i="156"/>
  <c r="T2505" i="156"/>
  <c r="T2504" i="156"/>
  <c r="T2503" i="156"/>
  <c r="F2503" i="156"/>
  <c r="T2502" i="156"/>
  <c r="U2498" i="156"/>
  <c r="F2494" i="156"/>
  <c r="G2493" i="156"/>
  <c r="E2493" i="156"/>
  <c r="F2490" i="156"/>
  <c r="F2489" i="156"/>
  <c r="G2504" i="156"/>
  <c r="U2486" i="156"/>
  <c r="Z2483" i="156"/>
  <c r="V2483" i="156"/>
  <c r="G2482" i="156"/>
  <c r="E2482" i="156"/>
  <c r="F2478" i="156"/>
  <c r="G2477" i="156"/>
  <c r="E2477" i="156"/>
  <c r="U2471" i="156"/>
  <c r="AA2467" i="156"/>
  <c r="Z2467" i="156"/>
  <c r="Z2468" i="156" s="1"/>
  <c r="W2467" i="156"/>
  <c r="V2467" i="156"/>
  <c r="Q2467" i="156"/>
  <c r="F2466" i="156"/>
  <c r="F2465" i="156"/>
  <c r="F2464" i="156"/>
  <c r="F2463" i="156"/>
  <c r="U2462" i="156"/>
  <c r="T2467" i="156"/>
  <c r="G2462" i="156"/>
  <c r="E2462" i="156"/>
  <c r="T2461" i="156"/>
  <c r="U2457" i="156"/>
  <c r="G2457" i="156"/>
  <c r="E2457" i="156"/>
  <c r="Z2449" i="156"/>
  <c r="V2449" i="156"/>
  <c r="G2448" i="156"/>
  <c r="E2448" i="156"/>
  <c r="F2444" i="156"/>
  <c r="G2443" i="156"/>
  <c r="E2443" i="156"/>
  <c r="G2442" i="156"/>
  <c r="E2442" i="156"/>
  <c r="T2449" i="156"/>
  <c r="AA2433" i="156"/>
  <c r="Z2433" i="156"/>
  <c r="Z2434" i="156" s="1"/>
  <c r="W2433" i="156"/>
  <c r="V2433" i="156"/>
  <c r="Q2433" i="156"/>
  <c r="U2429" i="156"/>
  <c r="T2433" i="156"/>
  <c r="T2428" i="156"/>
  <c r="Z2426" i="156"/>
  <c r="U2424" i="156"/>
  <c r="T2424" i="156"/>
  <c r="U2416" i="156"/>
  <c r="H2410" i="156"/>
  <c r="H2360" i="156"/>
  <c r="H2359" i="156"/>
  <c r="V2380" i="156"/>
  <c r="V2381" i="156" s="1"/>
  <c r="G2358" i="156"/>
  <c r="E2358" i="156"/>
  <c r="F2357" i="156"/>
  <c r="E2356" i="156"/>
  <c r="E2379" i="156" s="1"/>
  <c r="E2380" i="156" s="1"/>
  <c r="Z2353" i="156"/>
  <c r="X2353" i="156"/>
  <c r="V2353" i="156"/>
  <c r="U2353" i="156"/>
  <c r="AA2345" i="156"/>
  <c r="Z2345" i="156"/>
  <c r="Z2346" i="156" s="1"/>
  <c r="V2345" i="156"/>
  <c r="V2346" i="156" s="1"/>
  <c r="Q2345" i="156"/>
  <c r="F2338" i="156"/>
  <c r="T2345" i="156"/>
  <c r="T2336" i="156"/>
  <c r="G2331" i="156"/>
  <c r="G2332" i="156" s="1"/>
  <c r="E2331" i="156"/>
  <c r="K2330" i="156"/>
  <c r="L2330" i="156" s="1"/>
  <c r="J2330" i="156"/>
  <c r="F2330" i="156"/>
  <c r="Z2320" i="156"/>
  <c r="V2320" i="156"/>
  <c r="G2319" i="156"/>
  <c r="E2317" i="156"/>
  <c r="F2315" i="156"/>
  <c r="G2314" i="156"/>
  <c r="E2314" i="156"/>
  <c r="G2313" i="156"/>
  <c r="E2313" i="156"/>
  <c r="U2307" i="156"/>
  <c r="Z2304" i="156"/>
  <c r="V2304" i="156"/>
  <c r="F2299" i="156"/>
  <c r="G2298" i="156"/>
  <c r="E2298" i="156"/>
  <c r="G2297" i="156"/>
  <c r="E2297" i="156"/>
  <c r="F2296" i="156"/>
  <c r="G2294" i="156"/>
  <c r="G2301" i="156" s="1"/>
  <c r="E2294" i="156"/>
  <c r="AA2287" i="156"/>
  <c r="Z2287" i="156"/>
  <c r="Q2287" i="156"/>
  <c r="U2286" i="156"/>
  <c r="T2287" i="156"/>
  <c r="G2285" i="156"/>
  <c r="G2286" i="156" s="1"/>
  <c r="E2285" i="156"/>
  <c r="U2284" i="156"/>
  <c r="K2284" i="156"/>
  <c r="L2284" i="156" s="1"/>
  <c r="J2284" i="156"/>
  <c r="F2284" i="156"/>
  <c r="AA2279" i="156"/>
  <c r="Z2279" i="156"/>
  <c r="Q2279" i="156"/>
  <c r="U2278" i="156"/>
  <c r="AC69" i="37"/>
  <c r="L67" i="37"/>
  <c r="G2277" i="156"/>
  <c r="E2277" i="156"/>
  <c r="U2276" i="156"/>
  <c r="K2276" i="156"/>
  <c r="K2277" i="156" s="1"/>
  <c r="J2276" i="156"/>
  <c r="F2276" i="156"/>
  <c r="U2275" i="156"/>
  <c r="U2274" i="156"/>
  <c r="U2273" i="156"/>
  <c r="U2272" i="156"/>
  <c r="U2270" i="156"/>
  <c r="U2269" i="156"/>
  <c r="Q2269" i="156"/>
  <c r="G2269" i="156"/>
  <c r="G2270" i="156" s="1"/>
  <c r="E2269" i="156"/>
  <c r="U2268" i="156"/>
  <c r="K2268" i="156"/>
  <c r="K2269" i="156" s="1"/>
  <c r="K2270" i="156" s="1"/>
  <c r="J2268" i="156"/>
  <c r="J2269" i="156" s="1"/>
  <c r="F2268" i="156"/>
  <c r="U2267" i="156"/>
  <c r="Z2271" i="156"/>
  <c r="V2271" i="156"/>
  <c r="U2265" i="156"/>
  <c r="U2264" i="156"/>
  <c r="U2263" i="156"/>
  <c r="U2262" i="156"/>
  <c r="U2260" i="156"/>
  <c r="F2259" i="156"/>
  <c r="U2259" i="156"/>
  <c r="F2260" i="156"/>
  <c r="U2256" i="156"/>
  <c r="U2255" i="156"/>
  <c r="F2255" i="156"/>
  <c r="U2254" i="156"/>
  <c r="T2254" i="156"/>
  <c r="F2254" i="156"/>
  <c r="U2253" i="156"/>
  <c r="G2253" i="156"/>
  <c r="E2253" i="156"/>
  <c r="U2252" i="156"/>
  <c r="U2249" i="156"/>
  <c r="U2247" i="156"/>
  <c r="U2246" i="156"/>
  <c r="U2245" i="156"/>
  <c r="U2239" i="156"/>
  <c r="AC13" i="37"/>
  <c r="U2218" i="156"/>
  <c r="U2217" i="156"/>
  <c r="U2216" i="156"/>
  <c r="U2215" i="156"/>
  <c r="U2213" i="156"/>
  <c r="U2212" i="156"/>
  <c r="G2212" i="156"/>
  <c r="E2212" i="156"/>
  <c r="U2211" i="156"/>
  <c r="K2211" i="156"/>
  <c r="K2212" i="156" s="1"/>
  <c r="K2213" i="156" s="1"/>
  <c r="K2702" i="156" s="1"/>
  <c r="J68" i="37" s="1"/>
  <c r="J2211" i="156"/>
  <c r="F2211" i="156"/>
  <c r="U2210" i="156"/>
  <c r="U2209" i="156"/>
  <c r="U2195" i="156"/>
  <c r="S11" i="37"/>
  <c r="G2195" i="156"/>
  <c r="E2195" i="156"/>
  <c r="U2194" i="156"/>
  <c r="K2194" i="156"/>
  <c r="J2194" i="156"/>
  <c r="F2194" i="156"/>
  <c r="U2193" i="156"/>
  <c r="U2192" i="156"/>
  <c r="U2191" i="156"/>
  <c r="Z2190" i="156"/>
  <c r="V2190" i="156"/>
  <c r="U2188" i="156"/>
  <c r="U2187" i="156"/>
  <c r="U2186" i="156"/>
  <c r="U2185" i="156"/>
  <c r="U2183" i="156"/>
  <c r="F2182" i="156"/>
  <c r="U2182" i="156"/>
  <c r="F2183" i="156"/>
  <c r="U2181" i="156"/>
  <c r="G2181" i="156"/>
  <c r="E2181" i="156"/>
  <c r="U2180" i="156"/>
  <c r="T2180" i="156"/>
  <c r="U2179" i="156"/>
  <c r="F2178" i="156"/>
  <c r="U2177" i="156"/>
  <c r="F2177" i="156"/>
  <c r="G2176" i="156"/>
  <c r="E2176" i="156"/>
  <c r="U2175" i="156"/>
  <c r="F2175" i="156"/>
  <c r="U2174" i="156"/>
  <c r="U2172" i="156"/>
  <c r="G2678" i="156"/>
  <c r="F44" i="37" s="1"/>
  <c r="U2170" i="156"/>
  <c r="U2169" i="156"/>
  <c r="U2162" i="156"/>
  <c r="U2141" i="156"/>
  <c r="U2140" i="156"/>
  <c r="U2139" i="156"/>
  <c r="G2139" i="156"/>
  <c r="E2139" i="156"/>
  <c r="U2138" i="156"/>
  <c r="K2138" i="156"/>
  <c r="L2138" i="156" s="1"/>
  <c r="J2138" i="156"/>
  <c r="F2138" i="156"/>
  <c r="U2137" i="156"/>
  <c r="K2137" i="156"/>
  <c r="O2137" i="156" s="1"/>
  <c r="P2137" i="156" s="1"/>
  <c r="J2137" i="156"/>
  <c r="F2137" i="156"/>
  <c r="U2136" i="156"/>
  <c r="K2136" i="156"/>
  <c r="O2136" i="156" s="1"/>
  <c r="J2136" i="156"/>
  <c r="F2136" i="156"/>
  <c r="U2135" i="156"/>
  <c r="U2134" i="156"/>
  <c r="U2133" i="156"/>
  <c r="U2131" i="156"/>
  <c r="U2130" i="156"/>
  <c r="G2130" i="156"/>
  <c r="G2131" i="156" s="1"/>
  <c r="E2130" i="156"/>
  <c r="K2129" i="156"/>
  <c r="O2129" i="156" s="1"/>
  <c r="P2129" i="156" s="1"/>
  <c r="J2129" i="156"/>
  <c r="F2129" i="156"/>
  <c r="U2128" i="156"/>
  <c r="K2128" i="156"/>
  <c r="O2128" i="156" s="1"/>
  <c r="J2128" i="156"/>
  <c r="F2128" i="156"/>
  <c r="U2127" i="156"/>
  <c r="U2126" i="156"/>
  <c r="Z2132" i="156"/>
  <c r="V2132" i="156"/>
  <c r="U2124" i="156"/>
  <c r="U2123" i="156"/>
  <c r="U2122" i="156"/>
  <c r="U2121" i="156"/>
  <c r="U2119" i="156"/>
  <c r="F2118" i="156"/>
  <c r="U2118" i="156"/>
  <c r="T2118" i="156"/>
  <c r="F2119" i="156"/>
  <c r="U2117" i="156"/>
  <c r="G2117" i="156"/>
  <c r="E2117" i="156"/>
  <c r="U2115" i="156"/>
  <c r="F2114" i="156"/>
  <c r="U2113" i="156"/>
  <c r="F2113" i="156"/>
  <c r="H2113" i="156" s="1"/>
  <c r="U2112" i="156"/>
  <c r="G2112" i="156"/>
  <c r="E2112" i="156"/>
  <c r="U2111" i="156"/>
  <c r="U2110" i="156"/>
  <c r="U2108" i="156"/>
  <c r="U2087" i="156"/>
  <c r="U2077" i="156"/>
  <c r="U2076" i="156"/>
  <c r="U2075" i="156"/>
  <c r="U2074" i="156"/>
  <c r="U2072" i="156"/>
  <c r="E2072" i="156"/>
  <c r="H2071" i="156"/>
  <c r="U2068" i="156"/>
  <c r="U2067" i="156"/>
  <c r="G2067" i="156"/>
  <c r="E2067" i="156"/>
  <c r="K2066" i="156"/>
  <c r="O2066" i="156" s="1"/>
  <c r="P2066" i="156" s="1"/>
  <c r="J2066" i="156"/>
  <c r="F2066" i="156"/>
  <c r="K2065" i="156"/>
  <c r="O2065" i="156" s="1"/>
  <c r="P2065" i="156" s="1"/>
  <c r="J2065" i="156"/>
  <c r="F2065" i="156"/>
  <c r="U2064" i="156"/>
  <c r="K2064" i="156"/>
  <c r="O2064" i="156" s="1"/>
  <c r="P2064" i="156" s="1"/>
  <c r="J2064" i="156"/>
  <c r="F2064" i="156"/>
  <c r="U2063" i="156"/>
  <c r="K2063" i="156"/>
  <c r="J2063" i="156"/>
  <c r="F2063" i="156"/>
  <c r="U2062" i="156"/>
  <c r="U2061" i="156"/>
  <c r="G2061" i="156"/>
  <c r="E2061" i="156"/>
  <c r="U2060" i="156"/>
  <c r="K2060" i="156"/>
  <c r="L2060" i="156" s="1"/>
  <c r="J2060" i="156"/>
  <c r="F2060" i="156"/>
  <c r="U2059" i="156"/>
  <c r="K2059" i="156"/>
  <c r="L2059" i="156" s="1"/>
  <c r="J2059" i="156"/>
  <c r="F2059" i="156"/>
  <c r="U2058" i="156"/>
  <c r="K2058" i="156"/>
  <c r="O2058" i="156" s="1"/>
  <c r="J2058" i="156"/>
  <c r="F2058" i="156"/>
  <c r="U2057" i="156"/>
  <c r="U2056" i="156"/>
  <c r="Z2073" i="156"/>
  <c r="V2073" i="156"/>
  <c r="U2054" i="156"/>
  <c r="F2025" i="156"/>
  <c r="F2024" i="156"/>
  <c r="F2023" i="156"/>
  <c r="F2022" i="156"/>
  <c r="F2021" i="156"/>
  <c r="F2020" i="156"/>
  <c r="F2019" i="156"/>
  <c r="F2018" i="156"/>
  <c r="F2017" i="156"/>
  <c r="F2016" i="156"/>
  <c r="U2015" i="156"/>
  <c r="G2015" i="156"/>
  <c r="E2015" i="156"/>
  <c r="U2014" i="156"/>
  <c r="F2014" i="156"/>
  <c r="F2013" i="156"/>
  <c r="F2012" i="156"/>
  <c r="F2011" i="156"/>
  <c r="U2010" i="156"/>
  <c r="G2010" i="156"/>
  <c r="E2010" i="156"/>
  <c r="U2009" i="156"/>
  <c r="F2009" i="156"/>
  <c r="U2003" i="156"/>
  <c r="U2002" i="156"/>
  <c r="U2001" i="156"/>
  <c r="U2000" i="156"/>
  <c r="U1999" i="156"/>
  <c r="U1989" i="156"/>
  <c r="U1985" i="156"/>
  <c r="U1975" i="156"/>
  <c r="U1974" i="156"/>
  <c r="F1973" i="156"/>
  <c r="U1968" i="156"/>
  <c r="K1968" i="156"/>
  <c r="J1968" i="156"/>
  <c r="U1967" i="156"/>
  <c r="K1967" i="156"/>
  <c r="O1967" i="156" s="1"/>
  <c r="P1967" i="156" s="1"/>
  <c r="J1967" i="156"/>
  <c r="F1967" i="156"/>
  <c r="U1966" i="156"/>
  <c r="K1966" i="156"/>
  <c r="O1966" i="156" s="1"/>
  <c r="P1966" i="156" s="1"/>
  <c r="J1966" i="156"/>
  <c r="F1966" i="156"/>
  <c r="U1965" i="156"/>
  <c r="K1965" i="156"/>
  <c r="J1965" i="156"/>
  <c r="F1965" i="156"/>
  <c r="U1964" i="156"/>
  <c r="K1964" i="156"/>
  <c r="J1964" i="156"/>
  <c r="F1964" i="156"/>
  <c r="K1963" i="156"/>
  <c r="J1963" i="156"/>
  <c r="F1963" i="156"/>
  <c r="K1962" i="156"/>
  <c r="J1962" i="156"/>
  <c r="F1962" i="156"/>
  <c r="K1961" i="156"/>
  <c r="J1961" i="156"/>
  <c r="F1961" i="156"/>
  <c r="K1960" i="156"/>
  <c r="J1960" i="156"/>
  <c r="F1960" i="156"/>
  <c r="U1959" i="156"/>
  <c r="K1959" i="156"/>
  <c r="O1959" i="156" s="1"/>
  <c r="P1959" i="156" s="1"/>
  <c r="J1959" i="156"/>
  <c r="F1959" i="156"/>
  <c r="U1958" i="156"/>
  <c r="K1958" i="156"/>
  <c r="J1958" i="156"/>
  <c r="F1958" i="156"/>
  <c r="U1957" i="156"/>
  <c r="K1957" i="156"/>
  <c r="J1957" i="156"/>
  <c r="F1957" i="156"/>
  <c r="U1956" i="156"/>
  <c r="U1955" i="156"/>
  <c r="U1954" i="156"/>
  <c r="AA1953" i="156"/>
  <c r="Z1953" i="156"/>
  <c r="W1953" i="156"/>
  <c r="V1953" i="156"/>
  <c r="Q1953" i="156"/>
  <c r="U1952" i="156"/>
  <c r="T1953" i="156"/>
  <c r="F1952" i="156"/>
  <c r="U1951" i="156"/>
  <c r="F1951" i="156"/>
  <c r="U1950" i="156"/>
  <c r="E1950" i="156"/>
  <c r="U1949" i="156"/>
  <c r="G1949" i="156"/>
  <c r="G2704" i="156" s="1"/>
  <c r="F70" i="37" s="1"/>
  <c r="E1949" i="156"/>
  <c r="U1948" i="156"/>
  <c r="U1947" i="156"/>
  <c r="U1945" i="156"/>
  <c r="U1944" i="156"/>
  <c r="G1944" i="156"/>
  <c r="G1945" i="156" s="1"/>
  <c r="E1944" i="156"/>
  <c r="K1943" i="156"/>
  <c r="J1943" i="156"/>
  <c r="F1943" i="156"/>
  <c r="K1942" i="156"/>
  <c r="J1942" i="156"/>
  <c r="F1942" i="156"/>
  <c r="K1941" i="156"/>
  <c r="J1941" i="156"/>
  <c r="F1941" i="156"/>
  <c r="K1940" i="156"/>
  <c r="J1940" i="156"/>
  <c r="F1940" i="156"/>
  <c r="U1939" i="156"/>
  <c r="K1939" i="156"/>
  <c r="L1939" i="156" s="1"/>
  <c r="J1939" i="156"/>
  <c r="F1939" i="156"/>
  <c r="U1938" i="156"/>
  <c r="U1937" i="156"/>
  <c r="Z1946" i="156"/>
  <c r="U1935" i="156"/>
  <c r="U1934" i="156"/>
  <c r="U1933" i="156"/>
  <c r="U1932" i="156"/>
  <c r="U1931" i="156"/>
  <c r="F1931" i="156"/>
  <c r="F1930" i="156"/>
  <c r="U1929" i="156"/>
  <c r="G1929" i="156"/>
  <c r="E1929" i="156"/>
  <c r="U1928" i="156"/>
  <c r="U1927" i="156"/>
  <c r="U1926" i="156"/>
  <c r="T1926" i="156"/>
  <c r="F1926" i="156"/>
  <c r="U1925" i="156"/>
  <c r="U1924" i="156"/>
  <c r="U1923" i="156"/>
  <c r="U1922" i="156"/>
  <c r="U1903" i="156"/>
  <c r="T1903" i="156"/>
  <c r="U1894" i="156"/>
  <c r="U1893" i="156"/>
  <c r="U1892" i="156"/>
  <c r="U1891" i="156"/>
  <c r="Z1890" i="156"/>
  <c r="U1887" i="156"/>
  <c r="U1886" i="156"/>
  <c r="F1886" i="156"/>
  <c r="F1885" i="156"/>
  <c r="G1884" i="156"/>
  <c r="E1884" i="156"/>
  <c r="F1882" i="156"/>
  <c r="U1881" i="156"/>
  <c r="G1881" i="156"/>
  <c r="G1880" i="156" s="1"/>
  <c r="E1881" i="156"/>
  <c r="U1878" i="156"/>
  <c r="U1877" i="156"/>
  <c r="Y1876" i="156"/>
  <c r="U1875" i="156"/>
  <c r="U1874" i="156"/>
  <c r="G1875" i="156"/>
  <c r="E1874" i="156"/>
  <c r="U1873" i="156"/>
  <c r="K1873" i="156"/>
  <c r="L1873" i="156" s="1"/>
  <c r="J1873" i="156"/>
  <c r="F1873" i="156"/>
  <c r="U1872" i="156"/>
  <c r="K1872" i="156"/>
  <c r="J1872" i="156"/>
  <c r="F1872" i="156"/>
  <c r="U1871" i="156"/>
  <c r="U1870" i="156"/>
  <c r="Z1876" i="156"/>
  <c r="U1868" i="156"/>
  <c r="U1867" i="156"/>
  <c r="U1866" i="156"/>
  <c r="U1865" i="156"/>
  <c r="U1864" i="156"/>
  <c r="F1864" i="156"/>
  <c r="U1863" i="156"/>
  <c r="G1863" i="156"/>
  <c r="E1863" i="156"/>
  <c r="U1862" i="156"/>
  <c r="U1861" i="156"/>
  <c r="U1860" i="156"/>
  <c r="F1860" i="156"/>
  <c r="U1859" i="156"/>
  <c r="U1858" i="156"/>
  <c r="U1857" i="156"/>
  <c r="U1837" i="156"/>
  <c r="T1837" i="156"/>
  <c r="U1828" i="156"/>
  <c r="U1827" i="156"/>
  <c r="U1826" i="156"/>
  <c r="U1825" i="156"/>
  <c r="Y1824" i="156"/>
  <c r="U1823" i="156"/>
  <c r="U1822" i="156"/>
  <c r="G1822" i="156"/>
  <c r="E1822" i="156"/>
  <c r="U1821" i="156"/>
  <c r="K1821" i="156"/>
  <c r="K1822" i="156" s="1"/>
  <c r="J1821" i="156"/>
  <c r="F1821" i="156"/>
  <c r="U1820" i="156"/>
  <c r="U1819" i="156"/>
  <c r="Z1824" i="156"/>
  <c r="U1817" i="156"/>
  <c r="U1816" i="156"/>
  <c r="U1815" i="156"/>
  <c r="T1815" i="156"/>
  <c r="U1814" i="156"/>
  <c r="F1812" i="156"/>
  <c r="U1812" i="156"/>
  <c r="F1813" i="156"/>
  <c r="U1811" i="156"/>
  <c r="G1811" i="156"/>
  <c r="E1811" i="156"/>
  <c r="U1809" i="156"/>
  <c r="F1808" i="156"/>
  <c r="U1785" i="156"/>
  <c r="T1785" i="156"/>
  <c r="U1776" i="156"/>
  <c r="U1775" i="156"/>
  <c r="U1774" i="156"/>
  <c r="U1773" i="156"/>
  <c r="U1771" i="156"/>
  <c r="U1770" i="156"/>
  <c r="G1770" i="156"/>
  <c r="G1771" i="156" s="1"/>
  <c r="E1770" i="156"/>
  <c r="K1769" i="156"/>
  <c r="O1769" i="156" s="1"/>
  <c r="P1769" i="156" s="1"/>
  <c r="J1769" i="156"/>
  <c r="F1769" i="156"/>
  <c r="U1768" i="156"/>
  <c r="K1768" i="156"/>
  <c r="O1768" i="156" s="1"/>
  <c r="P1768" i="156" s="1"/>
  <c r="J1768" i="156"/>
  <c r="F1768" i="156"/>
  <c r="U1767" i="156"/>
  <c r="K1767" i="156"/>
  <c r="O1767" i="156" s="1"/>
  <c r="P1767" i="156" s="1"/>
  <c r="J1767" i="156"/>
  <c r="F1767" i="156"/>
  <c r="U1766" i="156"/>
  <c r="U1765" i="156"/>
  <c r="Z1772" i="156"/>
  <c r="U1763" i="156"/>
  <c r="U1762" i="156"/>
  <c r="U1761" i="156"/>
  <c r="U1760" i="156"/>
  <c r="U1759" i="156"/>
  <c r="F1759" i="156"/>
  <c r="U1758" i="156"/>
  <c r="F1758" i="156"/>
  <c r="U1757" i="156"/>
  <c r="E1757" i="156"/>
  <c r="U1755" i="156"/>
  <c r="U1754" i="156"/>
  <c r="F1754" i="156"/>
  <c r="U1753" i="156"/>
  <c r="T1753" i="156"/>
  <c r="U1752" i="156"/>
  <c r="U1742" i="156"/>
  <c r="U1739" i="156"/>
  <c r="U1731" i="156"/>
  <c r="T1731" i="156"/>
  <c r="U1722" i="156"/>
  <c r="U1721" i="156"/>
  <c r="U1720" i="156"/>
  <c r="U1719" i="156"/>
  <c r="Z1718" i="156"/>
  <c r="F1714" i="156"/>
  <c r="F1713" i="156"/>
  <c r="G1712" i="156"/>
  <c r="E1712" i="156"/>
  <c r="F1710" i="156"/>
  <c r="G1708" i="156"/>
  <c r="G1715" i="156" s="1"/>
  <c r="E1709" i="156"/>
  <c r="U1707" i="156"/>
  <c r="U1706" i="156"/>
  <c r="U1705" i="156"/>
  <c r="Z1704" i="156"/>
  <c r="F1700" i="156"/>
  <c r="F1699" i="156"/>
  <c r="G1698" i="156"/>
  <c r="E1698" i="156"/>
  <c r="F1696" i="156"/>
  <c r="G1694" i="156"/>
  <c r="E1695" i="156"/>
  <c r="U1693" i="156"/>
  <c r="U1692" i="156"/>
  <c r="U1691" i="156"/>
  <c r="Z1690" i="156"/>
  <c r="U1688" i="156"/>
  <c r="U1686" i="156"/>
  <c r="F1686" i="156"/>
  <c r="U1685" i="156"/>
  <c r="F1685" i="156"/>
  <c r="G1684" i="156"/>
  <c r="G1683" i="156"/>
  <c r="E1683" i="156"/>
  <c r="F1682" i="156"/>
  <c r="G1687" i="156"/>
  <c r="E1681" i="156"/>
  <c r="U1674" i="156"/>
  <c r="G1674" i="156"/>
  <c r="G1675" i="156" s="1"/>
  <c r="E1674" i="156"/>
  <c r="K1673" i="156"/>
  <c r="O1673" i="156" s="1"/>
  <c r="P1673" i="156" s="1"/>
  <c r="J1673" i="156"/>
  <c r="F1673" i="156"/>
  <c r="K1672" i="156"/>
  <c r="J1672" i="156"/>
  <c r="F1672" i="156"/>
  <c r="V1676" i="156"/>
  <c r="U1669" i="156"/>
  <c r="U1668" i="156"/>
  <c r="U1664" i="156"/>
  <c r="T1664" i="156"/>
  <c r="F1664" i="156"/>
  <c r="F1663" i="156"/>
  <c r="F1662" i="156"/>
  <c r="F1661" i="156"/>
  <c r="U1660" i="156"/>
  <c r="G1660" i="156"/>
  <c r="E1660" i="156"/>
  <c r="U1657" i="156"/>
  <c r="U1656" i="156"/>
  <c r="F1656" i="156"/>
  <c r="U1655" i="156"/>
  <c r="U1654" i="156"/>
  <c r="U1653" i="156"/>
  <c r="U1652" i="156"/>
  <c r="U1650" i="156"/>
  <c r="U1648" i="156"/>
  <c r="U1647" i="156"/>
  <c r="T1647" i="156"/>
  <c r="U1646" i="156"/>
  <c r="U1644" i="156"/>
  <c r="U1643" i="156"/>
  <c r="U1640" i="156"/>
  <c r="U1621" i="156"/>
  <c r="U1619" i="156"/>
  <c r="U1618" i="156"/>
  <c r="U1617" i="156"/>
  <c r="U1616" i="156"/>
  <c r="U1614" i="156"/>
  <c r="U1613" i="156"/>
  <c r="G1613" i="156"/>
  <c r="G1614" i="156" s="1"/>
  <c r="E1613" i="156"/>
  <c r="U1612" i="156"/>
  <c r="K1612" i="156"/>
  <c r="L1612" i="156" s="1"/>
  <c r="J1612" i="156"/>
  <c r="F1612" i="156"/>
  <c r="U1611" i="156"/>
  <c r="U1610" i="156"/>
  <c r="Z1615" i="156"/>
  <c r="V1615" i="156"/>
  <c r="U1607" i="156"/>
  <c r="U1606" i="156"/>
  <c r="U1605" i="156"/>
  <c r="U1603" i="156"/>
  <c r="F1602" i="156"/>
  <c r="U1602" i="156"/>
  <c r="F1603" i="156"/>
  <c r="G1601" i="156"/>
  <c r="E1601" i="156"/>
  <c r="U1599" i="156"/>
  <c r="U1598" i="156"/>
  <c r="F1598" i="156"/>
  <c r="U1597" i="156"/>
  <c r="F1597" i="156"/>
  <c r="U1596" i="156"/>
  <c r="G1596" i="156"/>
  <c r="E1596" i="156"/>
  <c r="U1595" i="156"/>
  <c r="T1595" i="156"/>
  <c r="U1594" i="156"/>
  <c r="G1594" i="156"/>
  <c r="G1607" i="156" s="1"/>
  <c r="E1594" i="156"/>
  <c r="U1592" i="156"/>
  <c r="X1592" i="156" s="1"/>
  <c r="U1589" i="156"/>
  <c r="U1588" i="156"/>
  <c r="U1587" i="156"/>
  <c r="U1586" i="156"/>
  <c r="U1585" i="156"/>
  <c r="U1561" i="156"/>
  <c r="U1560" i="156"/>
  <c r="X1560" i="156" s="1"/>
  <c r="U1559" i="156"/>
  <c r="U1558" i="156"/>
  <c r="U1556" i="156"/>
  <c r="U1555" i="156"/>
  <c r="G1556" i="156"/>
  <c r="E1555" i="156"/>
  <c r="K1554" i="156"/>
  <c r="O1554" i="156" s="1"/>
  <c r="P1554" i="156" s="1"/>
  <c r="J1554" i="156"/>
  <c r="F1554" i="156"/>
  <c r="K1553" i="156"/>
  <c r="O1553" i="156" s="1"/>
  <c r="P1553" i="156" s="1"/>
  <c r="J1553" i="156"/>
  <c r="F1553" i="156"/>
  <c r="U1552" i="156"/>
  <c r="K1552" i="156"/>
  <c r="L1552" i="156" s="1"/>
  <c r="J1552" i="156"/>
  <c r="F1552" i="156"/>
  <c r="K1551" i="156"/>
  <c r="J1551" i="156"/>
  <c r="F1551" i="156"/>
  <c r="U1550" i="156"/>
  <c r="Z1557" i="156"/>
  <c r="V1557" i="156"/>
  <c r="U1546" i="156"/>
  <c r="U1545" i="156"/>
  <c r="U1544" i="156"/>
  <c r="U1542" i="156"/>
  <c r="F1542" i="156"/>
  <c r="F1539" i="156"/>
  <c r="F1538" i="156"/>
  <c r="U1538" i="156"/>
  <c r="F1541" i="156"/>
  <c r="U1535" i="156"/>
  <c r="T1535" i="156"/>
  <c r="F1535" i="156"/>
  <c r="U1534" i="156"/>
  <c r="F1534" i="156"/>
  <c r="F1533" i="156"/>
  <c r="U1532" i="156"/>
  <c r="G1532" i="156"/>
  <c r="F1531" i="156"/>
  <c r="U1530" i="156"/>
  <c r="U1528" i="156"/>
  <c r="X1528" i="156" s="1"/>
  <c r="U1526" i="156"/>
  <c r="U1525" i="156"/>
  <c r="G1521" i="156"/>
  <c r="U1518" i="156"/>
  <c r="U1497" i="156"/>
  <c r="U1496" i="156"/>
  <c r="U1495" i="156"/>
  <c r="U1494" i="156"/>
  <c r="U1492" i="156"/>
  <c r="U1491" i="156"/>
  <c r="G1491" i="156"/>
  <c r="E1491" i="156"/>
  <c r="K1490" i="156"/>
  <c r="L1490" i="156" s="1"/>
  <c r="J1490" i="156"/>
  <c r="F1490" i="156"/>
  <c r="U1489" i="156"/>
  <c r="K1489" i="156"/>
  <c r="J1489" i="156"/>
  <c r="F1489" i="156"/>
  <c r="U1488" i="156"/>
  <c r="U1487" i="156"/>
  <c r="V1493" i="156"/>
  <c r="U1485" i="156"/>
  <c r="U1484" i="156"/>
  <c r="U1483" i="156"/>
  <c r="U1482" i="156"/>
  <c r="U1480" i="156"/>
  <c r="G1478" i="156"/>
  <c r="E1478" i="156"/>
  <c r="U1476" i="156"/>
  <c r="U1475" i="156"/>
  <c r="F1475" i="156"/>
  <c r="U1474" i="156"/>
  <c r="F1474" i="156"/>
  <c r="U1473" i="156"/>
  <c r="G1473" i="156"/>
  <c r="U1472" i="156"/>
  <c r="T1472" i="156"/>
  <c r="U1471" i="156"/>
  <c r="U1469" i="156"/>
  <c r="X1469" i="156" s="1"/>
  <c r="U1466" i="156"/>
  <c r="U1465" i="156"/>
  <c r="U1464" i="156"/>
  <c r="U1463" i="156"/>
  <c r="U1462" i="156"/>
  <c r="F1453" i="156"/>
  <c r="F1451" i="156"/>
  <c r="F1440" i="156"/>
  <c r="U1438" i="156"/>
  <c r="U1437" i="156"/>
  <c r="X1437" i="156" s="1"/>
  <c r="U1436" i="156"/>
  <c r="U1435" i="156"/>
  <c r="U1433" i="156"/>
  <c r="U1432" i="156"/>
  <c r="G1432" i="156"/>
  <c r="G1433" i="156" s="1"/>
  <c r="E1432" i="156"/>
  <c r="K1431" i="156"/>
  <c r="J1431" i="156"/>
  <c r="F1431" i="156"/>
  <c r="U1430" i="156"/>
  <c r="K1430" i="156"/>
  <c r="O1430" i="156" s="1"/>
  <c r="P1430" i="156" s="1"/>
  <c r="J1430" i="156"/>
  <c r="F1430" i="156"/>
  <c r="K1429" i="156"/>
  <c r="O1429" i="156" s="1"/>
  <c r="J1429" i="156"/>
  <c r="F1429" i="156"/>
  <c r="U1428" i="156"/>
  <c r="U1427" i="156"/>
  <c r="Z1434" i="156"/>
  <c r="Y1434" i="156"/>
  <c r="U1425" i="156"/>
  <c r="U1424" i="156"/>
  <c r="U1423" i="156"/>
  <c r="U1422" i="156"/>
  <c r="U1420" i="156"/>
  <c r="F1420" i="156"/>
  <c r="F1418" i="156"/>
  <c r="F1419" i="156"/>
  <c r="G1417" i="156"/>
  <c r="E1417" i="156"/>
  <c r="U1415" i="156"/>
  <c r="U1414" i="156"/>
  <c r="F1414" i="156"/>
  <c r="U1413" i="156"/>
  <c r="U1412" i="156"/>
  <c r="U1411" i="156"/>
  <c r="U1410" i="156"/>
  <c r="F1408" i="156"/>
  <c r="U1407" i="156"/>
  <c r="X1407" i="156" s="1"/>
  <c r="U1405" i="156"/>
  <c r="U1404" i="156"/>
  <c r="U1403" i="156"/>
  <c r="U1402" i="156"/>
  <c r="T1402" i="156"/>
  <c r="U1401" i="156"/>
  <c r="U1399" i="156"/>
  <c r="F1396" i="156"/>
  <c r="F1394" i="156"/>
  <c r="F1393" i="156"/>
  <c r="U1388" i="156"/>
  <c r="F1391" i="156"/>
  <c r="F1389" i="156"/>
  <c r="F1378" i="156"/>
  <c r="U1377" i="156"/>
  <c r="F1377" i="156"/>
  <c r="U1376" i="156"/>
  <c r="U1375" i="156"/>
  <c r="X1375" i="156" s="1"/>
  <c r="U1374" i="156"/>
  <c r="U1373" i="156"/>
  <c r="U1371" i="156"/>
  <c r="U1370" i="156"/>
  <c r="G1370" i="156"/>
  <c r="G1371" i="156" s="1"/>
  <c r="E1370" i="156"/>
  <c r="K1369" i="156"/>
  <c r="O1369" i="156" s="1"/>
  <c r="P1369" i="156" s="1"/>
  <c r="J1369" i="156"/>
  <c r="F1369" i="156"/>
  <c r="K1368" i="156"/>
  <c r="O1368" i="156" s="1"/>
  <c r="P1368" i="156" s="1"/>
  <c r="J1368" i="156"/>
  <c r="F1368" i="156"/>
  <c r="K1367" i="156"/>
  <c r="O1367" i="156" s="1"/>
  <c r="P1367" i="156" s="1"/>
  <c r="J1367" i="156"/>
  <c r="F1367" i="156"/>
  <c r="K1366" i="156"/>
  <c r="O1366" i="156" s="1"/>
  <c r="P1366" i="156" s="1"/>
  <c r="J1366" i="156"/>
  <c r="F1366" i="156"/>
  <c r="K1365" i="156"/>
  <c r="O1365" i="156" s="1"/>
  <c r="P1365" i="156" s="1"/>
  <c r="J1365" i="156"/>
  <c r="F1365" i="156"/>
  <c r="K1364" i="156"/>
  <c r="O1364" i="156" s="1"/>
  <c r="P1364" i="156" s="1"/>
  <c r="J1364" i="156"/>
  <c r="F1364" i="156"/>
  <c r="K1363" i="156"/>
  <c r="O1363" i="156" s="1"/>
  <c r="P1363" i="156" s="1"/>
  <c r="J1363" i="156"/>
  <c r="F1363" i="156"/>
  <c r="K1362" i="156"/>
  <c r="O1362" i="156" s="1"/>
  <c r="P1362" i="156" s="1"/>
  <c r="J1362" i="156"/>
  <c r="F1362" i="156"/>
  <c r="K1361" i="156"/>
  <c r="O1361" i="156" s="1"/>
  <c r="P1361" i="156" s="1"/>
  <c r="J1361" i="156"/>
  <c r="F1361" i="156"/>
  <c r="K1360" i="156"/>
  <c r="J1360" i="156"/>
  <c r="F1360" i="156"/>
  <c r="U1359" i="156"/>
  <c r="U1358" i="156"/>
  <c r="Z1372" i="156"/>
  <c r="U1356" i="156"/>
  <c r="U1333" i="156"/>
  <c r="X1333" i="156" s="1"/>
  <c r="G1333" i="156"/>
  <c r="E1333" i="156"/>
  <c r="U1331" i="156"/>
  <c r="U1330" i="156"/>
  <c r="F1330" i="156"/>
  <c r="U1329" i="156"/>
  <c r="U1328" i="156"/>
  <c r="U1327" i="156"/>
  <c r="T1327" i="156"/>
  <c r="U1326" i="156"/>
  <c r="U1324" i="156"/>
  <c r="X1324" i="156" s="1"/>
  <c r="F1323" i="156"/>
  <c r="U1322" i="156"/>
  <c r="F1322" i="156"/>
  <c r="U1320" i="156"/>
  <c r="U1319" i="156"/>
  <c r="U1318" i="156"/>
  <c r="G1316" i="156"/>
  <c r="U1314" i="156"/>
  <c r="F1295" i="156"/>
  <c r="U1293" i="156"/>
  <c r="U1292" i="156"/>
  <c r="U1291" i="156"/>
  <c r="G1291" i="156"/>
  <c r="E1291" i="156"/>
  <c r="U1290" i="156"/>
  <c r="K1290" i="156"/>
  <c r="O1290" i="156" s="1"/>
  <c r="P1290" i="156" s="1"/>
  <c r="J1290" i="156"/>
  <c r="F1290" i="156"/>
  <c r="U1289" i="156"/>
  <c r="K1289" i="156"/>
  <c r="O1289" i="156" s="1"/>
  <c r="J1289" i="156"/>
  <c r="F1289" i="156"/>
  <c r="U1288" i="156"/>
  <c r="U1287" i="156"/>
  <c r="U1286" i="156"/>
  <c r="U1284" i="156"/>
  <c r="U1283" i="156"/>
  <c r="G1283" i="156"/>
  <c r="G1284" i="156" s="1"/>
  <c r="E1283" i="156"/>
  <c r="U1282" i="156"/>
  <c r="K1282" i="156"/>
  <c r="K1283" i="156" s="1"/>
  <c r="J1282" i="156"/>
  <c r="F1282" i="156"/>
  <c r="U1281" i="156"/>
  <c r="U1280" i="156"/>
  <c r="Z1285" i="156"/>
  <c r="V1285" i="156"/>
  <c r="U1278" i="156"/>
  <c r="X1278" i="156" s="1"/>
  <c r="U1277" i="156"/>
  <c r="U1276" i="156"/>
  <c r="U1275" i="156"/>
  <c r="U1273" i="156"/>
  <c r="F1272" i="156"/>
  <c r="U1272" i="156"/>
  <c r="T1272" i="156"/>
  <c r="F1273" i="156"/>
  <c r="F1271" i="156"/>
  <c r="F1270" i="156"/>
  <c r="U1269" i="156"/>
  <c r="G1269" i="156"/>
  <c r="E1269" i="156"/>
  <c r="U1267" i="156"/>
  <c r="F1267" i="156"/>
  <c r="U1266" i="156"/>
  <c r="U1265" i="156"/>
  <c r="U1264" i="156"/>
  <c r="F1262" i="156"/>
  <c r="U1260" i="156"/>
  <c r="F1260" i="156"/>
  <c r="U1253" i="156"/>
  <c r="F1233" i="156"/>
  <c r="U1230" i="156"/>
  <c r="U1229" i="156"/>
  <c r="U1228" i="156"/>
  <c r="U1226" i="156"/>
  <c r="U1225" i="156"/>
  <c r="G1225" i="156"/>
  <c r="G1226" i="156" s="1"/>
  <c r="E1225" i="156"/>
  <c r="U1224" i="156"/>
  <c r="K1224" i="156"/>
  <c r="J1224" i="156"/>
  <c r="F1224" i="156"/>
  <c r="U1223" i="156"/>
  <c r="K1223" i="156"/>
  <c r="L1223" i="156" s="1"/>
  <c r="J1223" i="156"/>
  <c r="F1223" i="156"/>
  <c r="K1222" i="156"/>
  <c r="L1222" i="156" s="1"/>
  <c r="J1222" i="156"/>
  <c r="F1222" i="156"/>
  <c r="K1221" i="156"/>
  <c r="O1221" i="156" s="1"/>
  <c r="J1221" i="156"/>
  <c r="F1221" i="156"/>
  <c r="U1220" i="156"/>
  <c r="U1219" i="156"/>
  <c r="AA1227" i="156"/>
  <c r="Z1227" i="156"/>
  <c r="V1227" i="156"/>
  <c r="U1217" i="156"/>
  <c r="U1216" i="156"/>
  <c r="U1206" i="156"/>
  <c r="G1206" i="156"/>
  <c r="E1206" i="156"/>
  <c r="U1205" i="156"/>
  <c r="U1204" i="156"/>
  <c r="F1204" i="156"/>
  <c r="U1198" i="156"/>
  <c r="X1198" i="156" s="1"/>
  <c r="U1183" i="156"/>
  <c r="T1182" i="156"/>
  <c r="F1177" i="156"/>
  <c r="U1176" i="156"/>
  <c r="F1168" i="156"/>
  <c r="U1166" i="156"/>
  <c r="U1165" i="156"/>
  <c r="U1164" i="156"/>
  <c r="U1163" i="156"/>
  <c r="U1161" i="156"/>
  <c r="U1160" i="156"/>
  <c r="G1160" i="156"/>
  <c r="E1160" i="156"/>
  <c r="K1159" i="156"/>
  <c r="L1159" i="156" s="1"/>
  <c r="J1159" i="156"/>
  <c r="F1159" i="156"/>
  <c r="U1158" i="156"/>
  <c r="K1158" i="156"/>
  <c r="J1158" i="156"/>
  <c r="F1158" i="156"/>
  <c r="U1157" i="156"/>
  <c r="U1156" i="156"/>
  <c r="Z1162" i="156"/>
  <c r="Y1162" i="156"/>
  <c r="V1162" i="156"/>
  <c r="U1154" i="156"/>
  <c r="G1154" i="156"/>
  <c r="E1154" i="156"/>
  <c r="F1150" i="156"/>
  <c r="U1149" i="156"/>
  <c r="F1149" i="156"/>
  <c r="U1148" i="156"/>
  <c r="F1147" i="156"/>
  <c r="F1144" i="156"/>
  <c r="G1143" i="156"/>
  <c r="E1143" i="156"/>
  <c r="F1142" i="156"/>
  <c r="G1141" i="156"/>
  <c r="G1153" i="156" s="1"/>
  <c r="E1141" i="156"/>
  <c r="F1140" i="156"/>
  <c r="F1137" i="156"/>
  <c r="F1136" i="156"/>
  <c r="G1135" i="156"/>
  <c r="G1133" i="156" s="1"/>
  <c r="E1135" i="156"/>
  <c r="U1133" i="156"/>
  <c r="X1133" i="156" s="1"/>
  <c r="U1132" i="156"/>
  <c r="U1131" i="156"/>
  <c r="G1131" i="156"/>
  <c r="E1131" i="156"/>
  <c r="U1130" i="156"/>
  <c r="K1130" i="156"/>
  <c r="O1130" i="156" s="1"/>
  <c r="P1130" i="156" s="1"/>
  <c r="J1130" i="156"/>
  <c r="F1130" i="156"/>
  <c r="U1129" i="156"/>
  <c r="K1129" i="156"/>
  <c r="O1129" i="156" s="1"/>
  <c r="J1129" i="156"/>
  <c r="F1129" i="156"/>
  <c r="U1128" i="156"/>
  <c r="U1127" i="156"/>
  <c r="U1126" i="156"/>
  <c r="U1124" i="156"/>
  <c r="U1123" i="156"/>
  <c r="G1124" i="156"/>
  <c r="E1123" i="156"/>
  <c r="K1122" i="156"/>
  <c r="J1122" i="156"/>
  <c r="F1122" i="156"/>
  <c r="U1121" i="156"/>
  <c r="K1121" i="156"/>
  <c r="J1121" i="156"/>
  <c r="F1121" i="156"/>
  <c r="U1120" i="156"/>
  <c r="U1119" i="156"/>
  <c r="Z1125" i="156"/>
  <c r="V1125" i="156"/>
  <c r="U1117" i="156"/>
  <c r="G1117" i="156"/>
  <c r="E1117" i="156"/>
  <c r="U1116" i="156"/>
  <c r="U1112" i="156"/>
  <c r="G1112" i="156"/>
  <c r="E1112" i="156"/>
  <c r="U1111" i="156"/>
  <c r="F1111" i="156"/>
  <c r="U1110" i="156"/>
  <c r="F1108" i="156"/>
  <c r="G1107" i="156"/>
  <c r="E1107" i="156"/>
  <c r="F1106" i="156"/>
  <c r="G1105" i="156"/>
  <c r="G1116" i="156" s="1"/>
  <c r="E1105" i="156"/>
  <c r="F1104" i="156"/>
  <c r="F1101" i="156"/>
  <c r="F1100" i="156"/>
  <c r="G1099" i="156"/>
  <c r="E1099" i="156"/>
  <c r="U1097" i="156"/>
  <c r="X1097" i="156" s="1"/>
  <c r="U1095" i="156"/>
  <c r="E1095" i="156"/>
  <c r="U1094" i="156"/>
  <c r="K1094" i="156"/>
  <c r="J1094" i="156"/>
  <c r="U1092" i="156"/>
  <c r="K1092" i="156"/>
  <c r="O1092" i="156" s="1"/>
  <c r="P1092" i="156" s="1"/>
  <c r="J1092" i="156"/>
  <c r="U1091" i="156"/>
  <c r="U1090" i="156"/>
  <c r="U1089" i="156"/>
  <c r="U1087" i="156"/>
  <c r="U1086" i="156"/>
  <c r="G1086" i="156"/>
  <c r="E1086" i="156"/>
  <c r="U1085" i="156"/>
  <c r="K1085" i="156"/>
  <c r="J1085" i="156"/>
  <c r="F1085" i="156"/>
  <c r="U1084" i="156"/>
  <c r="K1084" i="156"/>
  <c r="O1084" i="156" s="1"/>
  <c r="P1084" i="156" s="1"/>
  <c r="J1084" i="156"/>
  <c r="F1084" i="156"/>
  <c r="U1083" i="156"/>
  <c r="U1082" i="156"/>
  <c r="Z1088" i="156"/>
  <c r="V1088" i="156"/>
  <c r="U1080" i="156"/>
  <c r="X1080" i="156" s="1"/>
  <c r="G1080" i="156"/>
  <c r="E1080" i="156"/>
  <c r="U1079" i="156"/>
  <c r="F1077" i="156"/>
  <c r="F1076" i="156"/>
  <c r="U1075" i="156"/>
  <c r="G1075" i="156"/>
  <c r="E1075" i="156"/>
  <c r="U1074" i="156"/>
  <c r="F1074" i="156"/>
  <c r="U1072" i="156"/>
  <c r="U1071" i="156"/>
  <c r="F1071" i="156"/>
  <c r="G1070" i="156"/>
  <c r="E1070" i="156"/>
  <c r="F1069" i="156"/>
  <c r="F1066" i="156"/>
  <c r="F1063" i="156"/>
  <c r="F1062" i="156"/>
  <c r="G1061" i="156"/>
  <c r="E1061" i="156"/>
  <c r="U1059" i="156"/>
  <c r="U1058" i="156"/>
  <c r="U1057" i="156"/>
  <c r="G1057" i="156"/>
  <c r="E1057" i="156"/>
  <c r="K1056" i="156"/>
  <c r="J1056" i="156"/>
  <c r="F1056" i="156"/>
  <c r="U1055" i="156"/>
  <c r="K1055" i="156"/>
  <c r="J1055" i="156"/>
  <c r="F1055" i="156"/>
  <c r="U1054" i="156"/>
  <c r="U1053" i="156"/>
  <c r="U1052" i="156"/>
  <c r="U1050" i="156"/>
  <c r="U1049" i="156"/>
  <c r="G1049" i="156"/>
  <c r="G1050" i="156" s="1"/>
  <c r="E1049" i="156"/>
  <c r="K1048" i="156"/>
  <c r="O1048" i="156" s="1"/>
  <c r="P1048" i="156" s="1"/>
  <c r="J1048" i="156"/>
  <c r="F1048" i="156"/>
  <c r="U1047" i="156"/>
  <c r="K1047" i="156"/>
  <c r="J1047" i="156"/>
  <c r="F1047" i="156"/>
  <c r="U1046" i="156"/>
  <c r="AA1045" i="156"/>
  <c r="Z1045" i="156"/>
  <c r="Y1045" i="156"/>
  <c r="W1045" i="156"/>
  <c r="V1045" i="156"/>
  <c r="V1051" i="156" s="1"/>
  <c r="U1044" i="156"/>
  <c r="U1043" i="156"/>
  <c r="F1040" i="156"/>
  <c r="U1039" i="156"/>
  <c r="F1039" i="156"/>
  <c r="F1038" i="156"/>
  <c r="U1037" i="156"/>
  <c r="G1037" i="156"/>
  <c r="E1037" i="156"/>
  <c r="U1036" i="156"/>
  <c r="F1036" i="156"/>
  <c r="U1035" i="156"/>
  <c r="U1034" i="156"/>
  <c r="F1034" i="156"/>
  <c r="U1033" i="156"/>
  <c r="U1032" i="156"/>
  <c r="U1031" i="156"/>
  <c r="U1022" i="156"/>
  <c r="T1022" i="156"/>
  <c r="F1021" i="156"/>
  <c r="F1020" i="156"/>
  <c r="G1018" i="156"/>
  <c r="F1017" i="156"/>
  <c r="F1016" i="156"/>
  <c r="G1013" i="156"/>
  <c r="U1011" i="156"/>
  <c r="F1007" i="156"/>
  <c r="F1004" i="156"/>
  <c r="U1002" i="156"/>
  <c r="U1001" i="156"/>
  <c r="U1000" i="156"/>
  <c r="G1000" i="156"/>
  <c r="E1000" i="156"/>
  <c r="U999" i="156"/>
  <c r="K999" i="156"/>
  <c r="J999" i="156"/>
  <c r="F999" i="156"/>
  <c r="U998" i="156"/>
  <c r="U997" i="156"/>
  <c r="U996" i="156"/>
  <c r="U994" i="156"/>
  <c r="U993" i="156"/>
  <c r="G993" i="156"/>
  <c r="E993" i="156"/>
  <c r="U992" i="156"/>
  <c r="K992" i="156"/>
  <c r="K993" i="156" s="1"/>
  <c r="J992" i="156"/>
  <c r="F992" i="156"/>
  <c r="U991" i="156"/>
  <c r="U990" i="156"/>
  <c r="G990" i="156"/>
  <c r="E990" i="156"/>
  <c r="U989" i="156"/>
  <c r="K989" i="156"/>
  <c r="K990" i="156" s="1"/>
  <c r="J989" i="156"/>
  <c r="F989" i="156"/>
  <c r="U988" i="156"/>
  <c r="Z995" i="156"/>
  <c r="U986" i="156"/>
  <c r="F982" i="156"/>
  <c r="F980" i="156"/>
  <c r="F979" i="156"/>
  <c r="F978" i="156"/>
  <c r="F977" i="156"/>
  <c r="F976" i="156"/>
  <c r="F975" i="156"/>
  <c r="F974" i="156"/>
  <c r="U973" i="156"/>
  <c r="G973" i="156"/>
  <c r="E973" i="156"/>
  <c r="U972" i="156"/>
  <c r="U971" i="156"/>
  <c r="F971" i="156"/>
  <c r="U970" i="156"/>
  <c r="F970" i="156"/>
  <c r="U969" i="156"/>
  <c r="F969" i="156"/>
  <c r="F968" i="156"/>
  <c r="G967" i="156"/>
  <c r="E967" i="156"/>
  <c r="F966" i="156"/>
  <c r="F964" i="156"/>
  <c r="F962" i="156"/>
  <c r="U958" i="156"/>
  <c r="X958" i="156" s="1"/>
  <c r="F957" i="156"/>
  <c r="F956" i="156"/>
  <c r="U955" i="156"/>
  <c r="G954" i="156"/>
  <c r="F953" i="156"/>
  <c r="F952" i="156"/>
  <c r="U951" i="156"/>
  <c r="U950" i="156"/>
  <c r="T950" i="156"/>
  <c r="G949" i="156"/>
  <c r="F945" i="156"/>
  <c r="H945" i="156" s="1"/>
  <c r="U938" i="156"/>
  <c r="U937" i="156"/>
  <c r="U936" i="156"/>
  <c r="G936" i="156"/>
  <c r="E936" i="156"/>
  <c r="U935" i="156"/>
  <c r="K935" i="156"/>
  <c r="L935" i="156" s="1"/>
  <c r="J935" i="156"/>
  <c r="U934" i="156"/>
  <c r="U932" i="156"/>
  <c r="U930" i="156"/>
  <c r="U929" i="156"/>
  <c r="U928" i="156"/>
  <c r="G928" i="156"/>
  <c r="G929" i="156" s="1"/>
  <c r="E928" i="156"/>
  <c r="U927" i="156"/>
  <c r="K927" i="156"/>
  <c r="O927" i="156" s="1"/>
  <c r="P927" i="156" s="1"/>
  <c r="J927" i="156"/>
  <c r="F927" i="156"/>
  <c r="U926" i="156"/>
  <c r="K926" i="156"/>
  <c r="J926" i="156"/>
  <c r="J928" i="156" s="1"/>
  <c r="J929" i="156" s="1"/>
  <c r="F926" i="156"/>
  <c r="U925" i="156"/>
  <c r="U924" i="156"/>
  <c r="AA923" i="156"/>
  <c r="Z923" i="156"/>
  <c r="Z931" i="156" s="1"/>
  <c r="Y923" i="156"/>
  <c r="W923" i="156"/>
  <c r="V923" i="156"/>
  <c r="V931" i="156" s="1"/>
  <c r="Q923" i="156"/>
  <c r="T922" i="156"/>
  <c r="U912" i="156"/>
  <c r="X912" i="156" s="1"/>
  <c r="U911" i="156"/>
  <c r="U910" i="156"/>
  <c r="X910" i="156" s="1"/>
  <c r="F910" i="156"/>
  <c r="U909" i="156"/>
  <c r="G909" i="156"/>
  <c r="E909" i="156"/>
  <c r="U908" i="156"/>
  <c r="K908" i="156"/>
  <c r="J908" i="156"/>
  <c r="F908" i="156"/>
  <c r="U907" i="156"/>
  <c r="K907" i="156"/>
  <c r="L907" i="156" s="1"/>
  <c r="J907" i="156"/>
  <c r="F907" i="156"/>
  <c r="U906" i="156"/>
  <c r="K906" i="156"/>
  <c r="O906" i="156" s="1"/>
  <c r="P906" i="156" s="1"/>
  <c r="J906" i="156"/>
  <c r="F906" i="156"/>
  <c r="U905" i="156"/>
  <c r="K905" i="156"/>
  <c r="L905" i="156" s="1"/>
  <c r="J905" i="156"/>
  <c r="F905" i="156"/>
  <c r="K904" i="156"/>
  <c r="J904" i="156"/>
  <c r="F904" i="156"/>
  <c r="U903" i="156"/>
  <c r="K903" i="156"/>
  <c r="O903" i="156" s="1"/>
  <c r="J903" i="156"/>
  <c r="F903" i="156"/>
  <c r="U902" i="156"/>
  <c r="U901" i="156"/>
  <c r="U900" i="156"/>
  <c r="U896" i="156"/>
  <c r="X896" i="156" s="1"/>
  <c r="U895" i="156"/>
  <c r="X895" i="156" s="1"/>
  <c r="U894" i="156"/>
  <c r="G894" i="156"/>
  <c r="E894" i="156"/>
  <c r="U893" i="156"/>
  <c r="K893" i="156"/>
  <c r="L893" i="156" s="1"/>
  <c r="J893" i="156"/>
  <c r="F893" i="156"/>
  <c r="U892" i="156"/>
  <c r="K892" i="156"/>
  <c r="J892" i="156"/>
  <c r="F892" i="156"/>
  <c r="U891" i="156"/>
  <c r="U890" i="156"/>
  <c r="G890" i="156"/>
  <c r="E890" i="156"/>
  <c r="U889" i="156"/>
  <c r="K889" i="156"/>
  <c r="O889" i="156" s="1"/>
  <c r="P889" i="156" s="1"/>
  <c r="J889" i="156"/>
  <c r="F889" i="156"/>
  <c r="K888" i="156"/>
  <c r="O888" i="156" s="1"/>
  <c r="P888" i="156" s="1"/>
  <c r="J888" i="156"/>
  <c r="F888" i="156"/>
  <c r="K887" i="156"/>
  <c r="O887" i="156" s="1"/>
  <c r="P887" i="156" s="1"/>
  <c r="J887" i="156"/>
  <c r="F887" i="156"/>
  <c r="U886" i="156"/>
  <c r="K886" i="156"/>
  <c r="J886" i="156"/>
  <c r="F886" i="156"/>
  <c r="U885" i="156"/>
  <c r="K885" i="156"/>
  <c r="L885" i="156" s="1"/>
  <c r="J885" i="156"/>
  <c r="F885" i="156"/>
  <c r="U884" i="156"/>
  <c r="K884" i="156"/>
  <c r="O884" i="156" s="1"/>
  <c r="P884" i="156" s="1"/>
  <c r="J884" i="156"/>
  <c r="F884" i="156"/>
  <c r="U883" i="156"/>
  <c r="K883" i="156"/>
  <c r="J883" i="156"/>
  <c r="F883" i="156"/>
  <c r="U882" i="156"/>
  <c r="K882" i="156"/>
  <c r="O882" i="156" s="1"/>
  <c r="J882" i="156"/>
  <c r="F882" i="156"/>
  <c r="U881" i="156"/>
  <c r="Q899" i="156"/>
  <c r="U879" i="156"/>
  <c r="X879" i="156" s="1"/>
  <c r="U874" i="156"/>
  <c r="T874" i="156"/>
  <c r="G874" i="156"/>
  <c r="G2690" i="156" s="1"/>
  <c r="F56" i="37" s="1"/>
  <c r="E874" i="156"/>
  <c r="F873" i="156"/>
  <c r="F872" i="156"/>
  <c r="F871" i="156"/>
  <c r="F870" i="156"/>
  <c r="F869" i="156"/>
  <c r="F868" i="156"/>
  <c r="F867" i="156"/>
  <c r="H861" i="156"/>
  <c r="U856" i="156"/>
  <c r="G856" i="156"/>
  <c r="E856" i="156"/>
  <c r="F855" i="156"/>
  <c r="F854" i="156"/>
  <c r="F853" i="156"/>
  <c r="U852" i="156"/>
  <c r="U851" i="156"/>
  <c r="F851" i="156"/>
  <c r="U850" i="156"/>
  <c r="G850" i="156"/>
  <c r="G878" i="156" s="1"/>
  <c r="E850" i="156"/>
  <c r="U848" i="156"/>
  <c r="X848" i="156" s="1"/>
  <c r="F847" i="156"/>
  <c r="U846" i="156"/>
  <c r="F846" i="156"/>
  <c r="U845" i="156"/>
  <c r="G841" i="156"/>
  <c r="G840" i="156" s="1"/>
  <c r="U839" i="156"/>
  <c r="U838" i="156"/>
  <c r="U834" i="156"/>
  <c r="F832" i="156"/>
  <c r="F830" i="156"/>
  <c r="U827" i="156"/>
  <c r="F826" i="156"/>
  <c r="G825" i="156"/>
  <c r="F824" i="156"/>
  <c r="F822" i="156"/>
  <c r="F821" i="156"/>
  <c r="F820" i="156"/>
  <c r="F819" i="156"/>
  <c r="U817" i="156"/>
  <c r="U816" i="156"/>
  <c r="X816" i="156" s="1"/>
  <c r="U815" i="156"/>
  <c r="X815" i="156" s="1"/>
  <c r="F815" i="156"/>
  <c r="U814" i="156"/>
  <c r="X814" i="156" s="1"/>
  <c r="G814" i="156"/>
  <c r="E814" i="156"/>
  <c r="U813" i="156"/>
  <c r="K813" i="156"/>
  <c r="O813" i="156" s="1"/>
  <c r="P813" i="156" s="1"/>
  <c r="J813" i="156"/>
  <c r="F813" i="156"/>
  <c r="U812" i="156"/>
  <c r="K812" i="156"/>
  <c r="J812" i="156"/>
  <c r="F812" i="156"/>
  <c r="U811" i="156"/>
  <c r="K811" i="156"/>
  <c r="J811" i="156"/>
  <c r="F811" i="156"/>
  <c r="U810" i="156"/>
  <c r="K810" i="156"/>
  <c r="O810" i="156" s="1"/>
  <c r="P810" i="156" s="1"/>
  <c r="J810" i="156"/>
  <c r="F810" i="156"/>
  <c r="U809" i="156"/>
  <c r="K809" i="156"/>
  <c r="O809" i="156" s="1"/>
  <c r="P809" i="156" s="1"/>
  <c r="J809" i="156"/>
  <c r="F809" i="156"/>
  <c r="U808" i="156"/>
  <c r="K808" i="156"/>
  <c r="J808" i="156"/>
  <c r="F808" i="156"/>
  <c r="U807" i="156"/>
  <c r="K807" i="156"/>
  <c r="O807" i="156" s="1"/>
  <c r="P807" i="156" s="1"/>
  <c r="J807" i="156"/>
  <c r="F807" i="156"/>
  <c r="U806" i="156"/>
  <c r="K806" i="156"/>
  <c r="O806" i="156" s="1"/>
  <c r="J806" i="156"/>
  <c r="F806" i="156"/>
  <c r="U805" i="156"/>
  <c r="U804" i="156"/>
  <c r="U803" i="156"/>
  <c r="W802" i="156"/>
  <c r="V802" i="156"/>
  <c r="U801" i="156"/>
  <c r="X801" i="156" s="1"/>
  <c r="U800" i="156"/>
  <c r="G800" i="156"/>
  <c r="G801" i="156" s="1"/>
  <c r="E800" i="156"/>
  <c r="U799" i="156"/>
  <c r="K799" i="156"/>
  <c r="O799" i="156" s="1"/>
  <c r="P799" i="156" s="1"/>
  <c r="J799" i="156"/>
  <c r="F799" i="156"/>
  <c r="U798" i="156"/>
  <c r="K798" i="156"/>
  <c r="O798" i="156" s="1"/>
  <c r="J798" i="156"/>
  <c r="F798" i="156"/>
  <c r="U797" i="156"/>
  <c r="AA796" i="156"/>
  <c r="Z796" i="156"/>
  <c r="Z802" i="156" s="1"/>
  <c r="Y796" i="156"/>
  <c r="W796" i="156"/>
  <c r="V796" i="156"/>
  <c r="Q796" i="156"/>
  <c r="G796" i="156"/>
  <c r="E796" i="156"/>
  <c r="U795" i="156"/>
  <c r="X795" i="156" s="1"/>
  <c r="T796" i="156"/>
  <c r="G795" i="156"/>
  <c r="E795" i="156"/>
  <c r="U794" i="156"/>
  <c r="F794" i="156"/>
  <c r="U793" i="156"/>
  <c r="U792" i="156"/>
  <c r="X792" i="156" s="1"/>
  <c r="F792" i="156"/>
  <c r="U791" i="156"/>
  <c r="X791" i="156" s="1"/>
  <c r="G791" i="156"/>
  <c r="E791" i="156"/>
  <c r="K790" i="156"/>
  <c r="J790" i="156"/>
  <c r="F790" i="156"/>
  <c r="K789" i="156"/>
  <c r="J789" i="156"/>
  <c r="F789" i="156"/>
  <c r="K788" i="156"/>
  <c r="L788" i="156" s="1"/>
  <c r="J788" i="156"/>
  <c r="F788" i="156"/>
  <c r="Y1129" i="37"/>
  <c r="X1129" i="37"/>
  <c r="V1129" i="37"/>
  <c r="U1129" i="37"/>
  <c r="P1129" i="37"/>
  <c r="AD1130" i="37"/>
  <c r="AC1130" i="37"/>
  <c r="AA781" i="156"/>
  <c r="Z781" i="156"/>
  <c r="Y1128" i="37" s="1"/>
  <c r="Y1196" i="37" s="1"/>
  <c r="Y781" i="156"/>
  <c r="X1128" i="37" s="1"/>
  <c r="X1196" i="37" s="1"/>
  <c r="W781" i="156"/>
  <c r="V1128" i="37" s="1"/>
  <c r="V1196" i="37" s="1"/>
  <c r="V781" i="156"/>
  <c r="U1128" i="37" s="1"/>
  <c r="U1196" i="37" s="1"/>
  <c r="Q781" i="156"/>
  <c r="L1128" i="37"/>
  <c r="G781" i="156"/>
  <c r="F1128" i="37" s="1"/>
  <c r="E781" i="156"/>
  <c r="AD1129" i="37"/>
  <c r="X1126" i="37"/>
  <c r="V1126" i="37"/>
  <c r="U1126" i="37"/>
  <c r="P1126" i="37"/>
  <c r="AD1123" i="37"/>
  <c r="AA774" i="156"/>
  <c r="Z774" i="156"/>
  <c r="Y1121" i="37" s="1"/>
  <c r="Y774" i="156"/>
  <c r="X1121" i="37" s="1"/>
  <c r="W774" i="156"/>
  <c r="V1121" i="37" s="1"/>
  <c r="V774" i="156"/>
  <c r="U1121" i="37" s="1"/>
  <c r="Q774" i="156"/>
  <c r="AD1120" i="37"/>
  <c r="V771" i="156"/>
  <c r="U1118" i="37" s="1"/>
  <c r="Q771" i="156"/>
  <c r="AD1119" i="37"/>
  <c r="AC1118" i="37"/>
  <c r="G769" i="156"/>
  <c r="F1116" i="37" s="1"/>
  <c r="E769" i="156"/>
  <c r="AC1117" i="37"/>
  <c r="G768" i="156"/>
  <c r="F1115" i="37" s="1"/>
  <c r="E768" i="156"/>
  <c r="AC1115" i="37"/>
  <c r="G765" i="156"/>
  <c r="F1112" i="37" s="1"/>
  <c r="F1178" i="37" s="1"/>
  <c r="E765" i="156"/>
  <c r="AC1113" i="37"/>
  <c r="AC1111" i="37"/>
  <c r="G760" i="156"/>
  <c r="F1107" i="37" s="1"/>
  <c r="AC1107" i="37"/>
  <c r="G759" i="156"/>
  <c r="F1106" i="37" s="1"/>
  <c r="E759" i="156"/>
  <c r="AC1106" i="37"/>
  <c r="G758" i="156"/>
  <c r="F1105" i="37" s="1"/>
  <c r="F1170" i="37" s="1"/>
  <c r="E758" i="156"/>
  <c r="AC1105" i="37"/>
  <c r="G757" i="156"/>
  <c r="F1104" i="37" s="1"/>
  <c r="E757" i="156"/>
  <c r="AC1104" i="37"/>
  <c r="AC1103" i="37"/>
  <c r="G755" i="156"/>
  <c r="F1102" i="37" s="1"/>
  <c r="E755" i="156"/>
  <c r="AC1100" i="37"/>
  <c r="G753" i="156"/>
  <c r="F1100" i="37" s="1"/>
  <c r="E753" i="156"/>
  <c r="AD1098" i="37"/>
  <c r="AA751" i="156"/>
  <c r="Z751" i="156"/>
  <c r="Y1098" i="37" s="1"/>
  <c r="Y751" i="156"/>
  <c r="X1098" i="37" s="1"/>
  <c r="W751" i="156"/>
  <c r="V1098" i="37" s="1"/>
  <c r="V751" i="156"/>
  <c r="U1098" i="37" s="1"/>
  <c r="Q751" i="156"/>
  <c r="AD1097" i="37"/>
  <c r="AC1097" i="37"/>
  <c r="AD1096" i="37"/>
  <c r="AC1096" i="37"/>
  <c r="Y1096" i="37"/>
  <c r="X1096" i="37"/>
  <c r="V1096" i="37"/>
  <c r="U1096" i="37"/>
  <c r="P1096" i="37"/>
  <c r="G749" i="156"/>
  <c r="F1096" i="37" s="1"/>
  <c r="E749" i="156"/>
  <c r="AC1095" i="37"/>
  <c r="Y1095" i="37"/>
  <c r="X1095" i="37"/>
  <c r="V1095" i="37"/>
  <c r="U1095" i="37"/>
  <c r="P1095" i="37"/>
  <c r="AD1094" i="37"/>
  <c r="G743" i="156"/>
  <c r="E743" i="156"/>
  <c r="K742" i="156"/>
  <c r="J742" i="156"/>
  <c r="J743" i="156" s="1"/>
  <c r="F742" i="156"/>
  <c r="G740" i="156"/>
  <c r="E740" i="156"/>
  <c r="K739" i="156"/>
  <c r="K740" i="156" s="1"/>
  <c r="J739" i="156"/>
  <c r="J740" i="156" s="1"/>
  <c r="J744" i="156" s="1"/>
  <c r="F739" i="156"/>
  <c r="V745" i="156"/>
  <c r="F734" i="156"/>
  <c r="G733" i="156"/>
  <c r="F730" i="156"/>
  <c r="G729" i="156"/>
  <c r="E729" i="156"/>
  <c r="E726" i="156"/>
  <c r="F725" i="156"/>
  <c r="E724" i="156"/>
  <c r="F723" i="156"/>
  <c r="F720" i="156"/>
  <c r="G719" i="156"/>
  <c r="G717" i="156" s="1"/>
  <c r="E719" i="156"/>
  <c r="F715" i="156"/>
  <c r="G714" i="156"/>
  <c r="E714" i="156"/>
  <c r="U713" i="156"/>
  <c r="K713" i="156"/>
  <c r="J713" i="156"/>
  <c r="J714" i="156" s="1"/>
  <c r="F713" i="156"/>
  <c r="U712" i="156"/>
  <c r="U711" i="156"/>
  <c r="Y710" i="156"/>
  <c r="W710" i="156"/>
  <c r="V710" i="156"/>
  <c r="Q710" i="156"/>
  <c r="AA709" i="156"/>
  <c r="AA783" i="156" s="1"/>
  <c r="Z709" i="156"/>
  <c r="T710" i="156"/>
  <c r="G709" i="156"/>
  <c r="E709" i="156"/>
  <c r="U708" i="156"/>
  <c r="F708" i="156"/>
  <c r="U707" i="156"/>
  <c r="F707" i="156"/>
  <c r="U706" i="156"/>
  <c r="F706" i="156"/>
  <c r="U705" i="156"/>
  <c r="U704" i="156"/>
  <c r="U703" i="156"/>
  <c r="Z702" i="156"/>
  <c r="V702" i="156"/>
  <c r="U700" i="156"/>
  <c r="X700" i="156" s="1"/>
  <c r="E695" i="156"/>
  <c r="F693" i="156"/>
  <c r="F690" i="156"/>
  <c r="G689" i="156"/>
  <c r="G687" i="156" s="1"/>
  <c r="E689" i="156"/>
  <c r="U685" i="156"/>
  <c r="U684" i="156"/>
  <c r="Z683" i="156"/>
  <c r="V683" i="156"/>
  <c r="U680" i="156"/>
  <c r="T680" i="156"/>
  <c r="T681" i="156" s="1"/>
  <c r="H665" i="156"/>
  <c r="H662" i="156"/>
  <c r="F657" i="156"/>
  <c r="W656" i="156"/>
  <c r="G656" i="156"/>
  <c r="E656" i="156"/>
  <c r="U655" i="156"/>
  <c r="F649" i="156"/>
  <c r="F648" i="156"/>
  <c r="G647" i="156"/>
  <c r="E647" i="156"/>
  <c r="U643" i="156"/>
  <c r="AA641" i="156"/>
  <c r="Z641" i="156"/>
  <c r="Y641" i="156"/>
  <c r="W641" i="156"/>
  <c r="V641" i="156"/>
  <c r="Q641" i="156"/>
  <c r="U640" i="156"/>
  <c r="T640" i="156"/>
  <c r="G640" i="156"/>
  <c r="E640" i="156"/>
  <c r="K639" i="156"/>
  <c r="J639" i="156"/>
  <c r="F639" i="156"/>
  <c r="K638" i="156"/>
  <c r="J638" i="156"/>
  <c r="F638" i="156"/>
  <c r="U637" i="156"/>
  <c r="K637" i="156"/>
  <c r="L637" i="156" s="1"/>
  <c r="J637" i="156"/>
  <c r="F637" i="156"/>
  <c r="U636" i="156"/>
  <c r="K636" i="156"/>
  <c r="J636" i="156"/>
  <c r="F636" i="156"/>
  <c r="U635" i="156"/>
  <c r="K635" i="156"/>
  <c r="O635" i="156" s="1"/>
  <c r="P635" i="156" s="1"/>
  <c r="J635" i="156"/>
  <c r="F635" i="156"/>
  <c r="U634" i="156"/>
  <c r="K634" i="156"/>
  <c r="O634" i="156" s="1"/>
  <c r="P634" i="156" s="1"/>
  <c r="J634" i="156"/>
  <c r="F634" i="156"/>
  <c r="U633" i="156"/>
  <c r="K633" i="156"/>
  <c r="O633" i="156" s="1"/>
  <c r="P633" i="156" s="1"/>
  <c r="J633" i="156"/>
  <c r="F633" i="156"/>
  <c r="U632" i="156"/>
  <c r="K632" i="156"/>
  <c r="J632" i="156"/>
  <c r="F632" i="156"/>
  <c r="U631" i="156"/>
  <c r="K631" i="156"/>
  <c r="O631" i="156" s="1"/>
  <c r="P631" i="156" s="1"/>
  <c r="J631" i="156"/>
  <c r="F631" i="156"/>
  <c r="K630" i="156"/>
  <c r="O630" i="156" s="1"/>
  <c r="P630" i="156" s="1"/>
  <c r="J630" i="156"/>
  <c r="F630" i="156"/>
  <c r="U629" i="156"/>
  <c r="K629" i="156"/>
  <c r="J629" i="156"/>
  <c r="F629" i="156"/>
  <c r="U628" i="156"/>
  <c r="K628" i="156"/>
  <c r="O628" i="156" s="1"/>
  <c r="P628" i="156" s="1"/>
  <c r="J628" i="156"/>
  <c r="F628" i="156"/>
  <c r="K627" i="156"/>
  <c r="O627" i="156" s="1"/>
  <c r="P627" i="156" s="1"/>
  <c r="J627" i="156"/>
  <c r="F627" i="156"/>
  <c r="U626" i="156"/>
  <c r="K626" i="156"/>
  <c r="J626" i="156"/>
  <c r="F626" i="156"/>
  <c r="U625" i="156"/>
  <c r="U624" i="156"/>
  <c r="U623" i="156"/>
  <c r="AA622" i="156"/>
  <c r="Z622" i="156"/>
  <c r="Q622" i="156"/>
  <c r="U621" i="156"/>
  <c r="X621" i="156" s="1"/>
  <c r="U620" i="156"/>
  <c r="G620" i="156"/>
  <c r="E620" i="156"/>
  <c r="U619" i="156"/>
  <c r="K619" i="156"/>
  <c r="J619" i="156"/>
  <c r="F619" i="156"/>
  <c r="U618" i="156"/>
  <c r="U617" i="156"/>
  <c r="AA616" i="156"/>
  <c r="AA775" i="156" s="1"/>
  <c r="Q616" i="156"/>
  <c r="F615" i="156"/>
  <c r="F614" i="156"/>
  <c r="U612" i="156"/>
  <c r="F612" i="156"/>
  <c r="U611" i="156"/>
  <c r="F611" i="156"/>
  <c r="U609" i="156"/>
  <c r="F609" i="156"/>
  <c r="V608" i="156"/>
  <c r="T616" i="156"/>
  <c r="G608" i="156"/>
  <c r="E608" i="156"/>
  <c r="U607" i="156"/>
  <c r="U606" i="156"/>
  <c r="U604" i="156"/>
  <c r="X604" i="156" s="1"/>
  <c r="U603" i="156"/>
  <c r="G603" i="156"/>
  <c r="E603" i="156"/>
  <c r="U602" i="156"/>
  <c r="K602" i="156"/>
  <c r="K603" i="156" s="1"/>
  <c r="K604" i="156" s="1"/>
  <c r="J602" i="156"/>
  <c r="F602" i="156"/>
  <c r="U601" i="156"/>
  <c r="U600" i="156"/>
  <c r="Z605" i="156"/>
  <c r="V605" i="156"/>
  <c r="U598" i="156"/>
  <c r="T598" i="156"/>
  <c r="T599" i="156" s="1"/>
  <c r="U595" i="156"/>
  <c r="F595" i="156"/>
  <c r="E593" i="156"/>
  <c r="F591" i="156"/>
  <c r="F588" i="156"/>
  <c r="G587" i="156"/>
  <c r="G585" i="156" s="1"/>
  <c r="E587" i="156"/>
  <c r="U583" i="156"/>
  <c r="T583" i="156"/>
  <c r="T749" i="156" s="1"/>
  <c r="F583" i="156"/>
  <c r="U582" i="156"/>
  <c r="X582" i="156" s="1"/>
  <c r="G582" i="156"/>
  <c r="E582" i="156"/>
  <c r="U581" i="156"/>
  <c r="K581" i="156"/>
  <c r="J581" i="156"/>
  <c r="F581" i="156"/>
  <c r="U580" i="156"/>
  <c r="U579" i="156"/>
  <c r="U578" i="156"/>
  <c r="U577" i="156"/>
  <c r="Z576" i="156"/>
  <c r="U574" i="156"/>
  <c r="U573" i="156"/>
  <c r="U572" i="156"/>
  <c r="F572" i="156"/>
  <c r="F571" i="156"/>
  <c r="G569" i="156"/>
  <c r="E574" i="156"/>
  <c r="F568" i="156"/>
  <c r="G567" i="156"/>
  <c r="G566" i="156" s="1"/>
  <c r="U564" i="156"/>
  <c r="U563" i="156"/>
  <c r="Z562" i="156"/>
  <c r="U560" i="156"/>
  <c r="U558" i="156"/>
  <c r="F558" i="156"/>
  <c r="F557" i="156"/>
  <c r="G555" i="156"/>
  <c r="F554" i="156"/>
  <c r="G553" i="156"/>
  <c r="G552" i="156" s="1"/>
  <c r="U550" i="156"/>
  <c r="U549" i="156"/>
  <c r="U547" i="156"/>
  <c r="G546" i="156"/>
  <c r="G547" i="156" s="1"/>
  <c r="G782" i="156" s="1"/>
  <c r="F1129" i="37" s="1"/>
  <c r="E546" i="156"/>
  <c r="K545" i="156"/>
  <c r="K546" i="156" s="1"/>
  <c r="J545" i="156"/>
  <c r="J782" i="156" s="1"/>
  <c r="I1129" i="37" s="1"/>
  <c r="F545" i="156"/>
  <c r="Z548" i="156"/>
  <c r="V548" i="156"/>
  <c r="G541" i="156"/>
  <c r="F541" i="156"/>
  <c r="E541" i="156"/>
  <c r="F530" i="156"/>
  <c r="G529" i="156"/>
  <c r="F528" i="156"/>
  <c r="F526" i="156"/>
  <c r="F525" i="156"/>
  <c r="F524" i="156"/>
  <c r="F523" i="156"/>
  <c r="F522" i="156"/>
  <c r="G521" i="156"/>
  <c r="G519" i="156" s="1"/>
  <c r="G542" i="156" s="1"/>
  <c r="F520" i="156"/>
  <c r="U517" i="156"/>
  <c r="U516" i="156"/>
  <c r="U514" i="156"/>
  <c r="X514" i="156" s="1"/>
  <c r="U513" i="156"/>
  <c r="G513" i="156"/>
  <c r="G514" i="156" s="1"/>
  <c r="E513" i="156"/>
  <c r="U512" i="156"/>
  <c r="K512" i="156"/>
  <c r="L512" i="156" s="1"/>
  <c r="J512" i="156"/>
  <c r="F512" i="156"/>
  <c r="U511" i="156"/>
  <c r="K511" i="156"/>
  <c r="J511" i="156"/>
  <c r="F511" i="156"/>
  <c r="U510" i="156"/>
  <c r="U509" i="156"/>
  <c r="AA515" i="156"/>
  <c r="Z515" i="156"/>
  <c r="U507" i="156"/>
  <c r="T507" i="156"/>
  <c r="T508" i="156" s="1"/>
  <c r="G507" i="156"/>
  <c r="F507" i="156"/>
  <c r="E507" i="156"/>
  <c r="F503" i="156"/>
  <c r="U500" i="156"/>
  <c r="U497" i="156"/>
  <c r="U494" i="156"/>
  <c r="U493" i="156"/>
  <c r="U492" i="156"/>
  <c r="U491" i="156"/>
  <c r="U490" i="156"/>
  <c r="U485" i="156"/>
  <c r="U483" i="156"/>
  <c r="U480" i="156"/>
  <c r="U470" i="156"/>
  <c r="U465" i="156"/>
  <c r="U462" i="156"/>
  <c r="U459" i="156"/>
  <c r="U453" i="156"/>
  <c r="F453" i="156"/>
  <c r="V452" i="156"/>
  <c r="V508" i="156" s="1"/>
  <c r="G452" i="156"/>
  <c r="E452" i="156"/>
  <c r="U451" i="156"/>
  <c r="F451" i="156"/>
  <c r="F448" i="156"/>
  <c r="G447" i="156"/>
  <c r="E447" i="156"/>
  <c r="F446" i="156"/>
  <c r="U437" i="156"/>
  <c r="U434" i="156"/>
  <c r="U431" i="156"/>
  <c r="X431" i="156" s="1"/>
  <c r="U430" i="156"/>
  <c r="G430" i="156"/>
  <c r="E430" i="156"/>
  <c r="K429" i="156"/>
  <c r="L429" i="156" s="1"/>
  <c r="J429" i="156"/>
  <c r="F429" i="156"/>
  <c r="K428" i="156"/>
  <c r="J428" i="156"/>
  <c r="F428" i="156"/>
  <c r="U427" i="156"/>
  <c r="U426" i="156"/>
  <c r="G426" i="156"/>
  <c r="E426" i="156"/>
  <c r="U425" i="156"/>
  <c r="X425" i="156" s="1"/>
  <c r="K425" i="156"/>
  <c r="L425" i="156" s="1"/>
  <c r="J425" i="156"/>
  <c r="F425" i="156"/>
  <c r="U424" i="156"/>
  <c r="X424" i="156" s="1"/>
  <c r="K424" i="156"/>
  <c r="J424" i="156"/>
  <c r="F424" i="156"/>
  <c r="U423" i="156"/>
  <c r="U421" i="156"/>
  <c r="T421" i="156"/>
  <c r="T422" i="156" s="1"/>
  <c r="T418" i="156"/>
  <c r="X418" i="156" s="1"/>
  <c r="G418" i="156"/>
  <c r="E418" i="156"/>
  <c r="F417" i="156"/>
  <c r="F416" i="156"/>
  <c r="F415" i="156"/>
  <c r="U407" i="156"/>
  <c r="U406" i="156"/>
  <c r="U405" i="156"/>
  <c r="U403" i="156"/>
  <c r="U400" i="156"/>
  <c r="U397" i="156"/>
  <c r="U390" i="156"/>
  <c r="U384" i="156"/>
  <c r="U381" i="156"/>
  <c r="U380" i="156"/>
  <c r="U377" i="156"/>
  <c r="V376" i="156"/>
  <c r="V422" i="156" s="1"/>
  <c r="G376" i="156"/>
  <c r="E376" i="156"/>
  <c r="E373" i="156"/>
  <c r="F372" i="156"/>
  <c r="G371" i="156"/>
  <c r="G420" i="156" s="1"/>
  <c r="F370" i="156"/>
  <c r="F367" i="156"/>
  <c r="G366" i="156"/>
  <c r="G364" i="156" s="1"/>
  <c r="U365" i="156"/>
  <c r="F362" i="156"/>
  <c r="G361" i="156"/>
  <c r="E361" i="156"/>
  <c r="U360" i="156"/>
  <c r="K360" i="156"/>
  <c r="J360" i="156"/>
  <c r="F360" i="156"/>
  <c r="U359" i="156"/>
  <c r="K359" i="156"/>
  <c r="O359" i="156" s="1"/>
  <c r="P359" i="156" s="1"/>
  <c r="J359" i="156"/>
  <c r="F359" i="156"/>
  <c r="U358" i="156"/>
  <c r="K358" i="156"/>
  <c r="O358" i="156" s="1"/>
  <c r="P358" i="156" s="1"/>
  <c r="J358" i="156"/>
  <c r="F358" i="156"/>
  <c r="U357" i="156"/>
  <c r="K357" i="156"/>
  <c r="O357" i="156" s="1"/>
  <c r="P357" i="156" s="1"/>
  <c r="J357" i="156"/>
  <c r="F357" i="156"/>
  <c r="U356" i="156"/>
  <c r="K356" i="156"/>
  <c r="J356" i="156"/>
  <c r="F356" i="156"/>
  <c r="U355" i="156"/>
  <c r="K355" i="156"/>
  <c r="O355" i="156" s="1"/>
  <c r="J355" i="156"/>
  <c r="F355" i="156"/>
  <c r="U354" i="156"/>
  <c r="U350" i="156"/>
  <c r="X350" i="156" s="1"/>
  <c r="U349" i="156"/>
  <c r="G349" i="156"/>
  <c r="E349" i="156"/>
  <c r="K348" i="156"/>
  <c r="F348" i="156"/>
  <c r="U347" i="156"/>
  <c r="K347" i="156"/>
  <c r="J347" i="156"/>
  <c r="F347" i="156"/>
  <c r="U346" i="156"/>
  <c r="K346" i="156"/>
  <c r="L346" i="156" s="1"/>
  <c r="J346" i="156"/>
  <c r="F346" i="156"/>
  <c r="U345" i="156"/>
  <c r="U344" i="156"/>
  <c r="G344" i="156"/>
  <c r="E344" i="156"/>
  <c r="U343" i="156"/>
  <c r="K343" i="156"/>
  <c r="O343" i="156" s="1"/>
  <c r="P343" i="156" s="1"/>
  <c r="J343" i="156"/>
  <c r="F343" i="156"/>
  <c r="U342" i="156"/>
  <c r="K342" i="156"/>
  <c r="O342" i="156" s="1"/>
  <c r="P342" i="156" s="1"/>
  <c r="J342" i="156"/>
  <c r="F342" i="156"/>
  <c r="U341" i="156"/>
  <c r="X341" i="156" s="1"/>
  <c r="K341" i="156"/>
  <c r="J341" i="156"/>
  <c r="F341" i="156"/>
  <c r="U340" i="156"/>
  <c r="AA351" i="156"/>
  <c r="Z351" i="156"/>
  <c r="Y351" i="156"/>
  <c r="U335" i="156"/>
  <c r="X335" i="156" s="1"/>
  <c r="G332" i="156"/>
  <c r="E332" i="156"/>
  <c r="F329" i="156"/>
  <c r="F328" i="156"/>
  <c r="F327" i="156"/>
  <c r="F326" i="156"/>
  <c r="F325" i="156"/>
  <c r="U324" i="156"/>
  <c r="F324" i="156"/>
  <c r="F323" i="156"/>
  <c r="F322" i="156"/>
  <c r="U321" i="156"/>
  <c r="F321" i="156"/>
  <c r="U320" i="156"/>
  <c r="F320" i="156"/>
  <c r="F319" i="156"/>
  <c r="F318" i="156"/>
  <c r="F317" i="156"/>
  <c r="F316" i="156"/>
  <c r="U315" i="156"/>
  <c r="F315" i="156"/>
  <c r="F314" i="156"/>
  <c r="F313" i="156"/>
  <c r="F311" i="156"/>
  <c r="F310" i="156"/>
  <c r="F309" i="156"/>
  <c r="F308" i="156"/>
  <c r="F307" i="156"/>
  <c r="U306" i="156"/>
  <c r="F306" i="156"/>
  <c r="V305" i="156"/>
  <c r="G305" i="156"/>
  <c r="E305" i="156"/>
  <c r="U304" i="156"/>
  <c r="F304" i="156"/>
  <c r="U303" i="156"/>
  <c r="F303" i="156"/>
  <c r="U302" i="156"/>
  <c r="G302" i="156"/>
  <c r="G335" i="156" s="1"/>
  <c r="F301" i="156"/>
  <c r="G300" i="156"/>
  <c r="E300" i="156"/>
  <c r="F299" i="156"/>
  <c r="F298" i="156"/>
  <c r="F297" i="156"/>
  <c r="U296" i="156"/>
  <c r="F296" i="156"/>
  <c r="U295" i="156"/>
  <c r="G293" i="156"/>
  <c r="U294" i="156"/>
  <c r="F294" i="156"/>
  <c r="F291" i="156"/>
  <c r="G290" i="156"/>
  <c r="E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J285" i="156"/>
  <c r="F285" i="156"/>
  <c r="K284" i="156"/>
  <c r="O284" i="156" s="1"/>
  <c r="P284" i="156" s="1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J281" i="156"/>
  <c r="F281" i="156"/>
  <c r="K280" i="156"/>
  <c r="O280" i="156" s="1"/>
  <c r="P280" i="156" s="1"/>
  <c r="J280" i="156"/>
  <c r="F280" i="156"/>
  <c r="K279" i="156"/>
  <c r="O279" i="156" s="1"/>
  <c r="P279" i="156" s="1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J276" i="156"/>
  <c r="F276" i="156"/>
  <c r="U272" i="156"/>
  <c r="X272" i="156" s="1"/>
  <c r="G272" i="156"/>
  <c r="E272" i="156"/>
  <c r="F271" i="156"/>
  <c r="F268" i="156"/>
  <c r="F267" i="156"/>
  <c r="F266" i="156"/>
  <c r="F265" i="156"/>
  <c r="U264" i="156"/>
  <c r="X264" i="156" s="1"/>
  <c r="G263" i="156"/>
  <c r="E263" i="156"/>
  <c r="K262" i="156"/>
  <c r="O262" i="156" s="1"/>
  <c r="P262" i="156" s="1"/>
  <c r="J262" i="156"/>
  <c r="F262" i="156"/>
  <c r="K261" i="156"/>
  <c r="J261" i="156"/>
  <c r="F261" i="156"/>
  <c r="G259" i="156"/>
  <c r="E259" i="156"/>
  <c r="U258" i="156"/>
  <c r="X258" i="156" s="1"/>
  <c r="T781" i="156"/>
  <c r="S1128" i="37" s="1"/>
  <c r="K258" i="156"/>
  <c r="O258" i="156" s="1"/>
  <c r="J258" i="156"/>
  <c r="J781" i="156" s="1"/>
  <c r="I1128" i="37" s="1"/>
  <c r="F258" i="156"/>
  <c r="AA273" i="156"/>
  <c r="Z273" i="156"/>
  <c r="Y273" i="156"/>
  <c r="U254" i="156"/>
  <c r="X254" i="156" s="1"/>
  <c r="G254" i="156"/>
  <c r="E254" i="156"/>
  <c r="G253" i="156"/>
  <c r="G251" i="156"/>
  <c r="E251" i="156"/>
  <c r="F250" i="156"/>
  <c r="H243" i="156"/>
  <c r="F216" i="156"/>
  <c r="V215" i="156"/>
  <c r="U215" i="156"/>
  <c r="X215" i="156" s="1"/>
  <c r="G215" i="156"/>
  <c r="E215" i="156"/>
  <c r="F214" i="156"/>
  <c r="F213" i="156"/>
  <c r="F212" i="156"/>
  <c r="F211" i="156"/>
  <c r="E210" i="156"/>
  <c r="F209" i="156"/>
  <c r="F207" i="156"/>
  <c r="F206" i="156"/>
  <c r="F201" i="156"/>
  <c r="E200" i="156"/>
  <c r="K199" i="156"/>
  <c r="L199" i="156" s="1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L195" i="156" s="1"/>
  <c r="J195" i="156"/>
  <c r="F195" i="156"/>
  <c r="K194" i="156"/>
  <c r="L194" i="156" s="1"/>
  <c r="J194" i="156"/>
  <c r="F194" i="156"/>
  <c r="U189" i="156"/>
  <c r="X189" i="156" s="1"/>
  <c r="AA188" i="156"/>
  <c r="E188" i="156"/>
  <c r="K187" i="156"/>
  <c r="L187" i="156" s="1"/>
  <c r="F187" i="156"/>
  <c r="K186" i="156"/>
  <c r="L186" i="156" s="1"/>
  <c r="J186" i="156"/>
  <c r="F186" i="156"/>
  <c r="K185" i="156"/>
  <c r="O185" i="156" s="1"/>
  <c r="P185" i="156" s="1"/>
  <c r="F185" i="156"/>
  <c r="U184" i="156"/>
  <c r="X184" i="156" s="1"/>
  <c r="Z190" i="156"/>
  <c r="U178" i="156"/>
  <c r="X178" i="156" s="1"/>
  <c r="U175" i="156"/>
  <c r="X175" i="156" s="1"/>
  <c r="E175" i="156"/>
  <c r="F174" i="156"/>
  <c r="F173" i="156"/>
  <c r="F172" i="156"/>
  <c r="F170" i="156"/>
  <c r="F168" i="156"/>
  <c r="F166" i="156"/>
  <c r="U164" i="156"/>
  <c r="F164" i="156"/>
  <c r="U163" i="156"/>
  <c r="X163" i="156" s="1"/>
  <c r="V190" i="156"/>
  <c r="E163" i="156"/>
  <c r="U162" i="156"/>
  <c r="F162" i="156"/>
  <c r="U161" i="156"/>
  <c r="F161" i="156"/>
  <c r="U160" i="156"/>
  <c r="F159" i="156"/>
  <c r="F157" i="156"/>
  <c r="F156" i="156"/>
  <c r="F155" i="156"/>
  <c r="H155" i="156" s="1"/>
  <c r="F154" i="156"/>
  <c r="F149" i="156"/>
  <c r="E148" i="156"/>
  <c r="K147" i="156"/>
  <c r="O147" i="156" s="1"/>
  <c r="P147" i="156" s="1"/>
  <c r="J147" i="156"/>
  <c r="F147" i="156"/>
  <c r="K146" i="156"/>
  <c r="O146" i="156" s="1"/>
  <c r="P146" i="156" s="1"/>
  <c r="J146" i="156"/>
  <c r="F146" i="156"/>
  <c r="K145" i="156"/>
  <c r="O145" i="156" s="1"/>
  <c r="P145" i="156" s="1"/>
  <c r="J145" i="156"/>
  <c r="F145" i="156"/>
  <c r="K144" i="156"/>
  <c r="O144" i="156" s="1"/>
  <c r="F144" i="156"/>
  <c r="K143" i="156"/>
  <c r="J143" i="156"/>
  <c r="F143" i="156"/>
  <c r="K142" i="156"/>
  <c r="J142" i="156"/>
  <c r="F142" i="156"/>
  <c r="K141" i="156"/>
  <c r="O141" i="156" s="1"/>
  <c r="P141" i="156" s="1"/>
  <c r="J141" i="156"/>
  <c r="F141" i="156"/>
  <c r="K139" i="156"/>
  <c r="O139" i="156" s="1"/>
  <c r="P139" i="156" s="1"/>
  <c r="J139" i="156"/>
  <c r="F139" i="156"/>
  <c r="K138" i="156"/>
  <c r="O138" i="156" s="1"/>
  <c r="P138" i="156" s="1"/>
  <c r="J138" i="156"/>
  <c r="F138" i="156"/>
  <c r="K137" i="156"/>
  <c r="J137" i="156"/>
  <c r="U132" i="156"/>
  <c r="X132" i="156" s="1"/>
  <c r="K130" i="156"/>
  <c r="O130" i="156" s="1"/>
  <c r="P130" i="156" s="1"/>
  <c r="J130" i="156"/>
  <c r="K129" i="156"/>
  <c r="O129" i="156" s="1"/>
  <c r="P129" i="156" s="1"/>
  <c r="J129" i="156"/>
  <c r="K128" i="156"/>
  <c r="J128" i="156"/>
  <c r="K125" i="156"/>
  <c r="J125" i="156"/>
  <c r="K124" i="156"/>
  <c r="J124" i="156"/>
  <c r="K123" i="156"/>
  <c r="J123" i="156"/>
  <c r="K122" i="156"/>
  <c r="J122" i="156"/>
  <c r="K121" i="156"/>
  <c r="J121" i="156"/>
  <c r="K119" i="156"/>
  <c r="J119" i="156"/>
  <c r="K118" i="156"/>
  <c r="J118" i="156"/>
  <c r="K117" i="156"/>
  <c r="J117" i="156"/>
  <c r="K116" i="156"/>
  <c r="J116" i="156"/>
  <c r="K115" i="156"/>
  <c r="J115" i="156"/>
  <c r="U112" i="156"/>
  <c r="X112" i="156" s="1"/>
  <c r="Y775" i="156"/>
  <c r="U102" i="156"/>
  <c r="X102" i="156" s="1"/>
  <c r="T99" i="156"/>
  <c r="X99" i="156" s="1"/>
  <c r="V58" i="156"/>
  <c r="V103" i="156" s="1"/>
  <c r="U48" i="156"/>
  <c r="U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U32" i="156"/>
  <c r="X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U19" i="156"/>
  <c r="X19" i="156" s="1"/>
  <c r="K19" i="156"/>
  <c r="K750" i="156" s="1"/>
  <c r="J1097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D128" i="57" l="1"/>
  <c r="E902" i="37" s="1"/>
  <c r="F62" i="57"/>
  <c r="F128" i="57" s="1"/>
  <c r="G902" i="37" s="1"/>
  <c r="G1517" i="157"/>
  <c r="M1514" i="157"/>
  <c r="L1517" i="157"/>
  <c r="W1193" i="37"/>
  <c r="T2663" i="156"/>
  <c r="S29" i="37" s="1"/>
  <c r="X1314" i="156"/>
  <c r="U829" i="156"/>
  <c r="U1387" i="156"/>
  <c r="X1518" i="156"/>
  <c r="X1253" i="156"/>
  <c r="I488" i="157"/>
  <c r="F913" i="157"/>
  <c r="H913" i="157"/>
  <c r="U954" i="156"/>
  <c r="H832" i="156"/>
  <c r="X827" i="156"/>
  <c r="H830" i="156"/>
  <c r="H1389" i="156"/>
  <c r="H1451" i="156"/>
  <c r="I1666" i="157"/>
  <c r="F973" i="37"/>
  <c r="F1031" i="37"/>
  <c r="F162" i="37"/>
  <c r="I1048" i="157"/>
  <c r="G162" i="37" s="1"/>
  <c r="F764" i="37"/>
  <c r="I1861" i="157"/>
  <c r="G764" i="37" s="1"/>
  <c r="F1057" i="37"/>
  <c r="H3431" i="156"/>
  <c r="G1057" i="37" s="1"/>
  <c r="F1074" i="37"/>
  <c r="F1052" i="37"/>
  <c r="F1151" i="37" s="1"/>
  <c r="H3426" i="156"/>
  <c r="G1052" i="37" s="1"/>
  <c r="U1167" i="37"/>
  <c r="U1738" i="156"/>
  <c r="U1732" i="156" s="1"/>
  <c r="X1763" i="156"/>
  <c r="X2108" i="156"/>
  <c r="X2188" i="156"/>
  <c r="X2213" i="156"/>
  <c r="X2307" i="156"/>
  <c r="X2457" i="156"/>
  <c r="X2510" i="156"/>
  <c r="X2720" i="156"/>
  <c r="X2778" i="156"/>
  <c r="X1707" i="156"/>
  <c r="X1868" i="156"/>
  <c r="X1935" i="156"/>
  <c r="X1974" i="156"/>
  <c r="X2172" i="156"/>
  <c r="X2498" i="156"/>
  <c r="X2782" i="156"/>
  <c r="T311" i="37"/>
  <c r="X2996" i="156"/>
  <c r="X3076" i="156" s="1"/>
  <c r="W560" i="37" s="1"/>
  <c r="X1660" i="156"/>
  <c r="X1693" i="156"/>
  <c r="X2162" i="156"/>
  <c r="X2195" i="156"/>
  <c r="X2544" i="156"/>
  <c r="X2855" i="156"/>
  <c r="X2927" i="156" s="1"/>
  <c r="W439" i="37" s="1"/>
  <c r="X1640" i="156"/>
  <c r="X2181" i="156"/>
  <c r="X2265" i="156"/>
  <c r="X2532" i="156"/>
  <c r="X2582" i="156"/>
  <c r="X2722" i="156"/>
  <c r="X2998" i="156"/>
  <c r="X3077" i="156" s="1"/>
  <c r="W561" i="37" s="1"/>
  <c r="X1650" i="156"/>
  <c r="X1775" i="156"/>
  <c r="X2087" i="156"/>
  <c r="X2124" i="156"/>
  <c r="X2239" i="156"/>
  <c r="X2416" i="156"/>
  <c r="X2429" i="156"/>
  <c r="X2471" i="156"/>
  <c r="T310" i="37"/>
  <c r="X2856" i="156"/>
  <c r="X2462" i="156"/>
  <c r="X2723" i="156"/>
  <c r="X2788" i="156" s="1"/>
  <c r="W260" i="37" s="1"/>
  <c r="X2763" i="156"/>
  <c r="T312" i="37"/>
  <c r="X2853" i="156"/>
  <c r="X2925" i="156" s="1"/>
  <c r="W437" i="37" s="1"/>
  <c r="X2999" i="156"/>
  <c r="H1270" i="156"/>
  <c r="H2163" i="157"/>
  <c r="F969" i="37" s="1"/>
  <c r="Y1167" i="37"/>
  <c r="Z1167" i="37"/>
  <c r="Z1192" i="37"/>
  <c r="S1135" i="37"/>
  <c r="S311" i="37"/>
  <c r="S1143" i="37"/>
  <c r="S439" i="37"/>
  <c r="S259" i="37"/>
  <c r="S561" i="37"/>
  <c r="T2690" i="156"/>
  <c r="T923" i="156"/>
  <c r="S289" i="37"/>
  <c r="S310" i="37"/>
  <c r="S440" i="37"/>
  <c r="S1142" i="37"/>
  <c r="S1185" i="37"/>
  <c r="T2670" i="156"/>
  <c r="S260" i="37"/>
  <c r="S299" i="37"/>
  <c r="S312" i="37"/>
  <c r="S437" i="37"/>
  <c r="S1146" i="37"/>
  <c r="S562" i="37"/>
  <c r="S623" i="37"/>
  <c r="S1192" i="37"/>
  <c r="S1196" i="37"/>
  <c r="S305" i="37"/>
  <c r="S309" i="37"/>
  <c r="S624" i="37"/>
  <c r="T3448" i="156"/>
  <c r="AA874" i="37"/>
  <c r="AA862" i="37"/>
  <c r="T1178" i="156"/>
  <c r="X1182" i="156"/>
  <c r="T1192" i="37"/>
  <c r="F13" i="57"/>
  <c r="J13" i="57"/>
  <c r="X179" i="156"/>
  <c r="V906" i="157"/>
  <c r="T127" i="37" s="1"/>
  <c r="L977" i="37"/>
  <c r="L790" i="156"/>
  <c r="N790" i="156" s="1"/>
  <c r="X2980" i="156"/>
  <c r="O2991" i="156"/>
  <c r="P2991" i="156" s="1"/>
  <c r="X838" i="156"/>
  <c r="U836" i="156"/>
  <c r="O3341" i="156"/>
  <c r="P3341" i="156" s="1"/>
  <c r="O285" i="156"/>
  <c r="P285" i="156" s="1"/>
  <c r="L789" i="156"/>
  <c r="N789" i="156" s="1"/>
  <c r="O812" i="156"/>
  <c r="P812" i="156" s="1"/>
  <c r="O1958" i="156"/>
  <c r="P1958" i="156" s="1"/>
  <c r="L1965" i="156"/>
  <c r="N1965" i="156" s="1"/>
  <c r="K2195" i="156"/>
  <c r="K2645" i="156" s="1"/>
  <c r="J11" i="37" s="1"/>
  <c r="L713" i="156"/>
  <c r="L714" i="156" s="1"/>
  <c r="O808" i="156"/>
  <c r="P808" i="156" s="1"/>
  <c r="O3344" i="156"/>
  <c r="P3344" i="156" s="1"/>
  <c r="X856" i="156"/>
  <c r="AA863" i="37"/>
  <c r="AA908" i="37"/>
  <c r="AB862" i="37"/>
  <c r="AA213" i="37"/>
  <c r="AA903" i="37"/>
  <c r="AB886" i="37"/>
  <c r="AB895" i="37"/>
  <c r="AB903" i="37"/>
  <c r="AB863" i="37"/>
  <c r="AB874" i="37"/>
  <c r="AB908" i="37"/>
  <c r="X1199" i="37"/>
  <c r="Y1192" i="37"/>
  <c r="AA682" i="37"/>
  <c r="U1194" i="37"/>
  <c r="AA966" i="37"/>
  <c r="AB202" i="37"/>
  <c r="AB234" i="37"/>
  <c r="AA202" i="37"/>
  <c r="AB213" i="37"/>
  <c r="S960" i="37"/>
  <c r="U2144" i="157"/>
  <c r="S950" i="37" s="1"/>
  <c r="S1165" i="37"/>
  <c r="S1169" i="37"/>
  <c r="S1174" i="37"/>
  <c r="U904" i="157"/>
  <c r="S125" i="37" s="1"/>
  <c r="AA142" i="37"/>
  <c r="AA729" i="37"/>
  <c r="AA745" i="37"/>
  <c r="S780" i="37"/>
  <c r="U1878" i="157"/>
  <c r="S781" i="37" s="1"/>
  <c r="T960" i="37"/>
  <c r="V2144" i="157"/>
  <c r="T950" i="37" s="1"/>
  <c r="AA991" i="37"/>
  <c r="S1009" i="37"/>
  <c r="U2279" i="157"/>
  <c r="S1015" i="37" s="1"/>
  <c r="U896" i="157"/>
  <c r="S117" i="37" s="1"/>
  <c r="AB132" i="37"/>
  <c r="AA132" i="37"/>
  <c r="S1170" i="37"/>
  <c r="S1187" i="37"/>
  <c r="U907" i="157"/>
  <c r="S128" i="37" s="1"/>
  <c r="U900" i="157"/>
  <c r="S121" i="37" s="1"/>
  <c r="S537" i="37"/>
  <c r="U1557" i="157"/>
  <c r="S531" i="37" s="1"/>
  <c r="S843" i="37"/>
  <c r="U2018" i="157"/>
  <c r="S842" i="37" s="1"/>
  <c r="Y902" i="157"/>
  <c r="W123" i="37" s="1"/>
  <c r="V896" i="157"/>
  <c r="T117" i="37" s="1"/>
  <c r="S1166" i="37"/>
  <c r="U906" i="157"/>
  <c r="S127" i="37" s="1"/>
  <c r="U894" i="157"/>
  <c r="S115" i="37" s="1"/>
  <c r="T537" i="37"/>
  <c r="V1557" i="157"/>
  <c r="T531" i="37" s="1"/>
  <c r="AA920" i="37"/>
  <c r="AA188" i="37"/>
  <c r="AB188" i="37"/>
  <c r="AB499" i="37"/>
  <c r="AB682" i="37"/>
  <c r="AB694" i="37"/>
  <c r="AA756" i="37"/>
  <c r="AA790" i="37"/>
  <c r="AB756" i="37"/>
  <c r="AA803" i="37"/>
  <c r="Z1182" i="37"/>
  <c r="AB142" i="37"/>
  <c r="AB378" i="37"/>
  <c r="AB413" i="37"/>
  <c r="AB548" i="37"/>
  <c r="AA724" i="37"/>
  <c r="AB683" i="37"/>
  <c r="AB716" i="37"/>
  <c r="AB729" i="37"/>
  <c r="AB919" i="37"/>
  <c r="AB932" i="37"/>
  <c r="U1182" i="37"/>
  <c r="AA1003" i="37"/>
  <c r="AA143" i="37"/>
  <c r="AA183" i="37"/>
  <c r="AA421" i="37"/>
  <c r="AB501" i="37"/>
  <c r="AB543" i="37"/>
  <c r="Z1184" i="37"/>
  <c r="W1192" i="37"/>
  <c r="AA380" i="37"/>
  <c r="AA404" i="37"/>
  <c r="AA513" i="37"/>
  <c r="AA543" i="37"/>
  <c r="AA553" i="37"/>
  <c r="AB502" i="37"/>
  <c r="AB553" i="37"/>
  <c r="AB706" i="37"/>
  <c r="AB735" i="37"/>
  <c r="AB785" i="37"/>
  <c r="AB794" i="37"/>
  <c r="AB803" i="37"/>
  <c r="AB827" i="37"/>
  <c r="AB849" i="37"/>
  <c r="AB953" i="37"/>
  <c r="V1182" i="37"/>
  <c r="AB961" i="37"/>
  <c r="AA979" i="37"/>
  <c r="AB1003" i="37"/>
  <c r="AB1012" i="37"/>
  <c r="AB513" i="37"/>
  <c r="S1193" i="37"/>
  <c r="Y1193" i="37"/>
  <c r="Z1150" i="37"/>
  <c r="AB143" i="37"/>
  <c r="AB183" i="37"/>
  <c r="AB319" i="37"/>
  <c r="AB404" i="37"/>
  <c r="AB421" i="37"/>
  <c r="AA499" i="37"/>
  <c r="AA502" i="37"/>
  <c r="AB525" i="37"/>
  <c r="AB745" i="37"/>
  <c r="AB790" i="37"/>
  <c r="AA849" i="37"/>
  <c r="AA932" i="37"/>
  <c r="AA944" i="37"/>
  <c r="AB944" i="37"/>
  <c r="Y1182" i="37"/>
  <c r="AB966" i="37"/>
  <c r="AB979" i="37"/>
  <c r="Z1193" i="37"/>
  <c r="AB154" i="37"/>
  <c r="AB175" i="37"/>
  <c r="Z1161" i="37"/>
  <c r="AB380" i="37"/>
  <c r="AB724" i="37"/>
  <c r="AB777" i="37"/>
  <c r="AB804" i="37"/>
  <c r="AB815" i="37"/>
  <c r="AB920" i="37"/>
  <c r="AB991" i="37"/>
  <c r="AB1024" i="37"/>
  <c r="U2664" i="156"/>
  <c r="F1537" i="156"/>
  <c r="X583" i="156"/>
  <c r="X749" i="156" s="1"/>
  <c r="U1189" i="37"/>
  <c r="X680" i="156"/>
  <c r="AB271" i="37"/>
  <c r="U1184" i="37"/>
  <c r="X640" i="156"/>
  <c r="X748" i="156" s="1"/>
  <c r="U782" i="156"/>
  <c r="X547" i="156"/>
  <c r="X937" i="156"/>
  <c r="X986" i="156"/>
  <c r="X1044" i="156"/>
  <c r="X1087" i="156"/>
  <c r="X1121" i="156"/>
  <c r="X1124" i="156"/>
  <c r="X1132" i="156"/>
  <c r="X1154" i="156"/>
  <c r="X1217" i="156"/>
  <c r="X1223" i="156"/>
  <c r="X1224" i="156"/>
  <c r="X1230" i="156"/>
  <c r="X1269" i="156"/>
  <c r="X1356" i="156"/>
  <c r="X1402" i="156"/>
  <c r="X1425" i="156"/>
  <c r="X1430" i="156"/>
  <c r="X1433" i="156"/>
  <c r="X1472" i="156"/>
  <c r="X1595" i="156"/>
  <c r="X1614" i="156"/>
  <c r="X1757" i="156"/>
  <c r="X1817" i="156"/>
  <c r="X1872" i="156"/>
  <c r="X1873" i="156"/>
  <c r="X1926" i="156"/>
  <c r="X1939" i="156"/>
  <c r="X1985" i="156"/>
  <c r="X2076" i="156"/>
  <c r="X2117" i="156"/>
  <c r="X2217" i="156"/>
  <c r="X2270" i="156"/>
  <c r="X2284" i="156"/>
  <c r="U2333" i="156"/>
  <c r="X2332" i="156"/>
  <c r="X2424" i="156"/>
  <c r="X2535" i="156"/>
  <c r="U2820" i="156"/>
  <c r="X2755" i="156"/>
  <c r="X2884" i="156"/>
  <c r="X2956" i="156" s="1"/>
  <c r="W468" i="37" s="1"/>
  <c r="U2956" i="156"/>
  <c r="X2896" i="156"/>
  <c r="X2968" i="156" s="1"/>
  <c r="W480" i="37" s="1"/>
  <c r="U2968" i="156"/>
  <c r="X3035" i="156"/>
  <c r="U3113" i="156"/>
  <c r="X3042" i="156"/>
  <c r="X3120" i="156" s="1"/>
  <c r="W604" i="37" s="1"/>
  <c r="U3120" i="156"/>
  <c r="X3043" i="156"/>
  <c r="X3121" i="156" s="1"/>
  <c r="W605" i="37" s="1"/>
  <c r="U3121" i="156"/>
  <c r="T3131" i="156"/>
  <c r="X3073" i="156"/>
  <c r="X3134" i="156" s="1"/>
  <c r="U3134" i="156"/>
  <c r="X3181" i="156"/>
  <c r="X3246" i="156" s="1"/>
  <c r="W656" i="37" s="1"/>
  <c r="U3246" i="156"/>
  <c r="S642" i="37"/>
  <c r="T3251" i="156"/>
  <c r="X3383" i="156"/>
  <c r="X3448" i="156" s="1"/>
  <c r="W1074" i="37" s="1"/>
  <c r="U3448" i="156"/>
  <c r="X3405" i="156"/>
  <c r="X3465" i="156" s="1"/>
  <c r="W1091" i="37" s="1"/>
  <c r="W1204" i="37" s="1"/>
  <c r="U3465" i="156"/>
  <c r="X421" i="156"/>
  <c r="X507" i="156"/>
  <c r="U599" i="156"/>
  <c r="X598" i="156"/>
  <c r="X599" i="156" s="1"/>
  <c r="X929" i="156"/>
  <c r="X1000" i="156"/>
  <c r="X1057" i="156"/>
  <c r="X1095" i="156"/>
  <c r="X1165" i="156"/>
  <c r="X1226" i="156"/>
  <c r="X1272" i="156"/>
  <c r="X1485" i="156"/>
  <c r="X1496" i="156"/>
  <c r="X1535" i="156"/>
  <c r="X1556" i="156"/>
  <c r="X1647" i="156"/>
  <c r="X1721" i="156"/>
  <c r="X1815" i="156"/>
  <c r="X1821" i="156"/>
  <c r="X1863" i="156"/>
  <c r="X1875" i="156"/>
  <c r="X1903" i="156"/>
  <c r="X1929" i="156"/>
  <c r="X1945" i="156"/>
  <c r="U2707" i="156"/>
  <c r="X1952" i="156"/>
  <c r="X2072" i="156"/>
  <c r="X2180" i="156"/>
  <c r="U2701" i="156"/>
  <c r="X2278" i="156"/>
  <c r="X2286" i="156"/>
  <c r="X2486" i="156"/>
  <c r="X2915" i="156"/>
  <c r="X2979" i="156" s="1"/>
  <c r="W491" i="37" s="1"/>
  <c r="U2979" i="156"/>
  <c r="X3054" i="156"/>
  <c r="U3055" i="156"/>
  <c r="U3126" i="156"/>
  <c r="X3069" i="156"/>
  <c r="X3130" i="156" s="1"/>
  <c r="W614" i="37" s="1"/>
  <c r="U3130" i="156"/>
  <c r="X3070" i="156"/>
  <c r="X3131" i="156" s="1"/>
  <c r="W615" i="37" s="1"/>
  <c r="U3131" i="156"/>
  <c r="X3186" i="156"/>
  <c r="X3251" i="156" s="1"/>
  <c r="W661" i="37" s="1"/>
  <c r="U3251" i="156"/>
  <c r="T3443" i="156"/>
  <c r="T3442" i="156"/>
  <c r="X909" i="156"/>
  <c r="X911" i="156"/>
  <c r="U2660" i="156"/>
  <c r="X950" i="156"/>
  <c r="X994" i="156"/>
  <c r="X1001" i="156"/>
  <c r="X1037" i="156"/>
  <c r="X1058" i="156"/>
  <c r="X1148" i="156"/>
  <c r="X1158" i="156"/>
  <c r="X1161" i="156"/>
  <c r="X1176" i="156"/>
  <c r="X1206" i="156"/>
  <c r="X1282" i="156"/>
  <c r="X1291" i="156"/>
  <c r="X1327" i="156"/>
  <c r="X1371" i="156"/>
  <c r="X1489" i="156"/>
  <c r="X1492" i="156"/>
  <c r="X1552" i="156"/>
  <c r="X1669" i="156"/>
  <c r="X1731" i="156"/>
  <c r="X1771" i="156"/>
  <c r="X1785" i="156"/>
  <c r="X1823" i="156"/>
  <c r="X1827" i="156"/>
  <c r="X1893" i="156"/>
  <c r="X2015" i="156"/>
  <c r="X2054" i="156"/>
  <c r="X2068" i="156"/>
  <c r="X2139" i="156"/>
  <c r="X2141" i="156"/>
  <c r="X2254" i="156"/>
  <c r="X2524" i="156"/>
  <c r="X2529" i="156"/>
  <c r="X2551" i="156"/>
  <c r="X2903" i="156"/>
  <c r="U2975" i="156"/>
  <c r="U2904" i="156"/>
  <c r="X2918" i="156"/>
  <c r="X2981" i="156" s="1"/>
  <c r="W493" i="37" s="1"/>
  <c r="U2981" i="156"/>
  <c r="X3010" i="156"/>
  <c r="X3089" i="156" s="1"/>
  <c r="W573" i="37" s="1"/>
  <c r="U3089" i="156"/>
  <c r="X3306" i="156"/>
  <c r="U3442" i="156"/>
  <c r="U3443" i="156"/>
  <c r="X3404" i="156"/>
  <c r="X3464" i="156" s="1"/>
  <c r="W1090" i="37" s="1"/>
  <c r="W1203" i="37" s="1"/>
  <c r="U3464" i="156"/>
  <c r="X874" i="156"/>
  <c r="X2690" i="156" s="1"/>
  <c r="W56" i="37" s="1"/>
  <c r="X936" i="156"/>
  <c r="X973" i="156"/>
  <c r="X1022" i="156"/>
  <c r="X1050" i="156"/>
  <c r="X1059" i="156"/>
  <c r="X1075" i="156"/>
  <c r="X1112" i="156"/>
  <c r="X1117" i="156"/>
  <c r="X1131" i="156"/>
  <c r="X1284" i="156"/>
  <c r="X1292" i="156"/>
  <c r="X1612" i="156"/>
  <c r="X1618" i="156"/>
  <c r="X1664" i="156"/>
  <c r="X1753" i="156"/>
  <c r="X1811" i="156"/>
  <c r="X1837" i="156"/>
  <c r="X2118" i="156"/>
  <c r="X2131" i="156"/>
  <c r="X2140" i="156"/>
  <c r="X2218" i="156"/>
  <c r="X2249" i="156"/>
  <c r="X2263" i="156"/>
  <c r="X2523" i="156"/>
  <c r="U2799" i="156"/>
  <c r="X2734" i="156"/>
  <c r="X2867" i="156"/>
  <c r="X2939" i="156" s="1"/>
  <c r="W451" i="37" s="1"/>
  <c r="U2939" i="156"/>
  <c r="S477" i="37"/>
  <c r="T2956" i="156"/>
  <c r="X2888" i="156"/>
  <c r="U2960" i="156"/>
  <c r="X2921" i="156"/>
  <c r="U2984" i="156"/>
  <c r="S592" i="37"/>
  <c r="T3120" i="156"/>
  <c r="U1197" i="37"/>
  <c r="Y1183" i="37"/>
  <c r="Y1173" i="37"/>
  <c r="AB610" i="37"/>
  <c r="Z1155" i="37"/>
  <c r="X1202" i="37"/>
  <c r="X1204" i="37"/>
  <c r="Y1205" i="37"/>
  <c r="Z1183" i="37"/>
  <c r="AB463" i="37"/>
  <c r="AB491" i="37"/>
  <c r="AB573" i="37"/>
  <c r="AB587" i="37"/>
  <c r="AB597" i="37"/>
  <c r="Z1173" i="37"/>
  <c r="AB635" i="37"/>
  <c r="AB647" i="37"/>
  <c r="Y1162" i="37"/>
  <c r="Y1168" i="37"/>
  <c r="Y1202" i="37"/>
  <c r="X1203" i="37"/>
  <c r="Y1204" i="37"/>
  <c r="U1205" i="37"/>
  <c r="Z1205" i="37"/>
  <c r="Y1197" i="37"/>
  <c r="AB283" i="37"/>
  <c r="AB472" i="37"/>
  <c r="U1173" i="37"/>
  <c r="U1202" i="37"/>
  <c r="AB670" i="37"/>
  <c r="U1162" i="37"/>
  <c r="Z1162" i="37"/>
  <c r="U1168" i="37"/>
  <c r="Z1168" i="37"/>
  <c r="Z1202" i="37"/>
  <c r="Y1203" i="37"/>
  <c r="Z1204" i="37"/>
  <c r="Y1148" i="37"/>
  <c r="AB11" i="37"/>
  <c r="AB292" i="37"/>
  <c r="AB451" i="37"/>
  <c r="U1172" i="37"/>
  <c r="Z1172" i="37"/>
  <c r="Z1203" i="37"/>
  <c r="Z1148" i="37"/>
  <c r="P213" i="37"/>
  <c r="X234" i="37"/>
  <c r="X250" i="37"/>
  <c r="X860" i="37"/>
  <c r="X862" i="37"/>
  <c r="X246" i="37"/>
  <c r="D911" i="37"/>
  <c r="P874" i="37"/>
  <c r="X874" i="37"/>
  <c r="X886" i="37"/>
  <c r="X908" i="37"/>
  <c r="P910" i="37"/>
  <c r="X199" i="37"/>
  <c r="X202" i="37"/>
  <c r="D70" i="57"/>
  <c r="D126" i="57"/>
  <c r="E900" i="37" s="1"/>
  <c r="X895" i="37"/>
  <c r="X912" i="37"/>
  <c r="X200" i="37"/>
  <c r="X201" i="37"/>
  <c r="X213" i="37"/>
  <c r="X225" i="37"/>
  <c r="D860" i="37"/>
  <c r="X863" i="37"/>
  <c r="X903" i="37"/>
  <c r="X910" i="37"/>
  <c r="X1192" i="37" s="1"/>
  <c r="F1142" i="37"/>
  <c r="F1159" i="37"/>
  <c r="V2558" i="156"/>
  <c r="X2558" i="156"/>
  <c r="Y2696" i="156"/>
  <c r="X62" i="37" s="1"/>
  <c r="Z2558" i="156"/>
  <c r="Z2696" i="156"/>
  <c r="Q2696" i="156"/>
  <c r="AA2696" i="156"/>
  <c r="Z62" i="37" s="1"/>
  <c r="T949" i="156"/>
  <c r="T2660" i="156"/>
  <c r="Z1051" i="156"/>
  <c r="U2645" i="156"/>
  <c r="U2643" i="156"/>
  <c r="U2669" i="156"/>
  <c r="T2695" i="156"/>
  <c r="Z2703" i="156"/>
  <c r="Y69" i="37" s="1"/>
  <c r="U2657" i="156"/>
  <c r="AA2703" i="156"/>
  <c r="Z69" i="37" s="1"/>
  <c r="AB69" i="37" s="1"/>
  <c r="U2644" i="156"/>
  <c r="U2668" i="156"/>
  <c r="U2689" i="156"/>
  <c r="U2702" i="156"/>
  <c r="U2695" i="156"/>
  <c r="U2667" i="156"/>
  <c r="U2670" i="156"/>
  <c r="U2425" i="156"/>
  <c r="U2507" i="156"/>
  <c r="U2458" i="156"/>
  <c r="F829" i="156"/>
  <c r="F1388" i="156"/>
  <c r="U1987" i="156"/>
  <c r="U2548" i="156"/>
  <c r="U2533" i="156"/>
  <c r="F1450" i="156"/>
  <c r="V2549" i="156"/>
  <c r="Z2549" i="156"/>
  <c r="P437" i="37"/>
  <c r="P624" i="37"/>
  <c r="W681" i="156"/>
  <c r="W770" i="156"/>
  <c r="V1117" i="37" s="1"/>
  <c r="X2669" i="156"/>
  <c r="W35" i="37" s="1"/>
  <c r="U1250" i="156"/>
  <c r="U1516" i="156"/>
  <c r="U2214" i="156"/>
  <c r="P283" i="37"/>
  <c r="P439" i="37"/>
  <c r="P560" i="37"/>
  <c r="P606" i="37"/>
  <c r="P610" i="37"/>
  <c r="P647" i="37"/>
  <c r="P656" i="37"/>
  <c r="P674" i="37"/>
  <c r="P1061" i="37"/>
  <c r="V515" i="156"/>
  <c r="P299" i="37"/>
  <c r="P313" i="37"/>
  <c r="P621" i="37"/>
  <c r="P1092" i="37"/>
  <c r="U179" i="156"/>
  <c r="U190" i="156" s="1"/>
  <c r="V336" i="156"/>
  <c r="V351" i="156" s="1"/>
  <c r="P1121" i="37"/>
  <c r="U1312" i="156"/>
  <c r="P440" i="37"/>
  <c r="P446" i="37"/>
  <c r="P449" i="37"/>
  <c r="P482" i="37"/>
  <c r="P492" i="37"/>
  <c r="P494" i="37"/>
  <c r="P495" i="37"/>
  <c r="P496" i="37"/>
  <c r="P592" i="37"/>
  <c r="P614" i="37"/>
  <c r="P642" i="37"/>
  <c r="P670" i="37"/>
  <c r="P673" i="37"/>
  <c r="P1070" i="37"/>
  <c r="P1088" i="37"/>
  <c r="U1638" i="156"/>
  <c r="P311" i="37"/>
  <c r="P623" i="37"/>
  <c r="U255" i="156"/>
  <c r="V433" i="156"/>
  <c r="V770" i="156"/>
  <c r="U1117" i="37" s="1"/>
  <c r="Z783" i="156"/>
  <c r="Y1130" i="37" s="1"/>
  <c r="U1609" i="156"/>
  <c r="P56" i="37"/>
  <c r="P257" i="37"/>
  <c r="P259" i="37"/>
  <c r="P260" i="37"/>
  <c r="P271" i="37"/>
  <c r="P310" i="37"/>
  <c r="P445" i="37"/>
  <c r="P472" i="37"/>
  <c r="P477" i="37"/>
  <c r="P486" i="37"/>
  <c r="P561" i="37"/>
  <c r="P618" i="37"/>
  <c r="P677" i="37"/>
  <c r="P1035" i="37"/>
  <c r="P1084" i="37"/>
  <c r="P1089" i="37"/>
  <c r="P1090" i="37"/>
  <c r="P587" i="37"/>
  <c r="P1087" i="37"/>
  <c r="E770" i="156"/>
  <c r="D1117" i="37" s="1"/>
  <c r="U1081" i="156"/>
  <c r="U2160" i="156"/>
  <c r="P289" i="37"/>
  <c r="P292" i="37"/>
  <c r="P309" i="37"/>
  <c r="P312" i="37"/>
  <c r="P463" i="37"/>
  <c r="P491" i="37"/>
  <c r="P562" i="37"/>
  <c r="P597" i="37"/>
  <c r="P615" i="37"/>
  <c r="P1037" i="37"/>
  <c r="P1049" i="37"/>
  <c r="P1067" i="37"/>
  <c r="P1086" i="37"/>
  <c r="P450" i="37"/>
  <c r="V255" i="156"/>
  <c r="V273" i="156" s="1"/>
  <c r="G770" i="156"/>
  <c r="F1117" i="37" s="1"/>
  <c r="P1118" i="37"/>
  <c r="P1128" i="37"/>
  <c r="U1178" i="156"/>
  <c r="U2237" i="156"/>
  <c r="Q2699" i="156"/>
  <c r="P305" i="37"/>
  <c r="P451" i="37"/>
  <c r="P493" i="37"/>
  <c r="P573" i="37"/>
  <c r="P635" i="37"/>
  <c r="P1038" i="37"/>
  <c r="P1091" i="37"/>
  <c r="U949" i="156"/>
  <c r="U1118" i="156"/>
  <c r="U1486" i="156"/>
  <c r="U1818" i="156"/>
  <c r="U1869" i="156"/>
  <c r="U2125" i="156"/>
  <c r="U1155" i="156"/>
  <c r="U1936" i="156"/>
  <c r="U23" i="37"/>
  <c r="U1148" i="37" s="1"/>
  <c r="P11" i="37"/>
  <c r="P68" i="37"/>
  <c r="P73" i="37"/>
  <c r="Q351" i="156"/>
  <c r="Q190" i="156"/>
  <c r="Q133" i="156"/>
  <c r="Q775" i="156"/>
  <c r="V133" i="156"/>
  <c r="Z133" i="156"/>
  <c r="P1098" i="37"/>
  <c r="P23" i="37"/>
  <c r="P61" i="37"/>
  <c r="P34" i="37"/>
  <c r="P12" i="37"/>
  <c r="P9" i="37"/>
  <c r="P10" i="37"/>
  <c r="P55" i="37"/>
  <c r="U750" i="156"/>
  <c r="T1097" i="37" s="1"/>
  <c r="U749" i="156"/>
  <c r="T641" i="156"/>
  <c r="T748" i="156"/>
  <c r="S1095" i="37" s="1"/>
  <c r="U748" i="156"/>
  <c r="T1095" i="37" s="1"/>
  <c r="F1155" i="37"/>
  <c r="F1156" i="37"/>
  <c r="F1161" i="37"/>
  <c r="F1168" i="37"/>
  <c r="F1145" i="37"/>
  <c r="F522" i="157"/>
  <c r="F524" i="157" s="1"/>
  <c r="G883" i="157"/>
  <c r="E104" i="37" s="1"/>
  <c r="D84" i="37"/>
  <c r="D86" i="37"/>
  <c r="D120" i="37"/>
  <c r="D147" i="37"/>
  <c r="D197" i="37"/>
  <c r="D353" i="37"/>
  <c r="D358" i="37"/>
  <c r="D360" i="37"/>
  <c r="F1569" i="157"/>
  <c r="D736" i="37"/>
  <c r="D750" i="37"/>
  <c r="D753" i="37"/>
  <c r="D758" i="37"/>
  <c r="D772" i="37"/>
  <c r="F2155" i="157"/>
  <c r="D973" i="37"/>
  <c r="D1029" i="37"/>
  <c r="D77" i="37"/>
  <c r="D82" i="37"/>
  <c r="D153" i="37"/>
  <c r="D157" i="37"/>
  <c r="D161" i="37"/>
  <c r="D171" i="37"/>
  <c r="D1167" i="37" s="1"/>
  <c r="D180" i="37"/>
  <c r="D182" i="37"/>
  <c r="D354" i="37"/>
  <c r="F1714" i="157"/>
  <c r="G1800" i="157"/>
  <c r="D761" i="37"/>
  <c r="D764" i="37"/>
  <c r="D775" i="37"/>
  <c r="G2017" i="157"/>
  <c r="D855" i="37"/>
  <c r="D1023" i="37"/>
  <c r="G668" i="157"/>
  <c r="D138" i="37"/>
  <c r="D145" i="37"/>
  <c r="D148" i="37"/>
  <c r="D150" i="37"/>
  <c r="D158" i="37"/>
  <c r="D163" i="37"/>
  <c r="D165" i="37"/>
  <c r="D373" i="37"/>
  <c r="F1441" i="157"/>
  <c r="D760" i="37"/>
  <c r="D766" i="37"/>
  <c r="D783" i="37"/>
  <c r="D796" i="37"/>
  <c r="D856" i="37"/>
  <c r="G887" i="157"/>
  <c r="G653" i="157"/>
  <c r="D85" i="37"/>
  <c r="D119" i="37"/>
  <c r="D121" i="37"/>
  <c r="D146" i="37"/>
  <c r="D170" i="37"/>
  <c r="D372" i="37"/>
  <c r="D321" i="37"/>
  <c r="D359" i="37"/>
  <c r="D371" i="37"/>
  <c r="D374" i="37"/>
  <c r="F1442" i="157"/>
  <c r="D554" i="37"/>
  <c r="D555" i="37"/>
  <c r="D737" i="37"/>
  <c r="D744" i="37"/>
  <c r="D748" i="37"/>
  <c r="D751" i="37"/>
  <c r="D755" i="37"/>
  <c r="D759" i="37"/>
  <c r="D774" i="37"/>
  <c r="D797" i="37"/>
  <c r="D852" i="37"/>
  <c r="D848" i="37"/>
  <c r="G810" i="157"/>
  <c r="D81" i="37"/>
  <c r="D83" i="37"/>
  <c r="D151" i="37"/>
  <c r="D156" i="37"/>
  <c r="D159" i="37"/>
  <c r="D162" i="37"/>
  <c r="D174" i="37"/>
  <c r="D181" i="37"/>
  <c r="D196" i="37"/>
  <c r="D355" i="37"/>
  <c r="D432" i="37"/>
  <c r="D556" i="37"/>
  <c r="D738" i="37"/>
  <c r="D747" i="37"/>
  <c r="D763" i="37"/>
  <c r="D776" i="37"/>
  <c r="G2019" i="157"/>
  <c r="D1030" i="37"/>
  <c r="D425" i="37"/>
  <c r="F344" i="157"/>
  <c r="G888" i="157"/>
  <c r="G646" i="157"/>
  <c r="G679" i="157"/>
  <c r="D149" i="37"/>
  <c r="D164" i="37"/>
  <c r="D168" i="37"/>
  <c r="D179" i="37"/>
  <c r="D356" i="37"/>
  <c r="G1433" i="157"/>
  <c r="D433" i="37"/>
  <c r="D795" i="37"/>
  <c r="D765" i="37"/>
  <c r="D767" i="37"/>
  <c r="D782" i="37"/>
  <c r="D971" i="37"/>
  <c r="D972" i="37"/>
  <c r="D1031" i="37"/>
  <c r="F1182" i="37"/>
  <c r="F1143" i="37"/>
  <c r="F1181" i="37"/>
  <c r="L94" i="157"/>
  <c r="J94" i="157" s="1"/>
  <c r="Q98" i="157"/>
  <c r="Q100" i="157"/>
  <c r="M252" i="157"/>
  <c r="P349" i="157"/>
  <c r="Q349" i="157" s="1"/>
  <c r="P351" i="157"/>
  <c r="Q351" i="157" s="1"/>
  <c r="M356" i="157"/>
  <c r="O356" i="157" s="1"/>
  <c r="P358" i="157"/>
  <c r="Q358" i="157" s="1"/>
  <c r="M360" i="157"/>
  <c r="O360" i="157" s="1"/>
  <c r="M922" i="157"/>
  <c r="M924" i="157"/>
  <c r="O924" i="157" s="1"/>
  <c r="M927" i="157"/>
  <c r="O927" i="157" s="1"/>
  <c r="M929" i="157"/>
  <c r="O929" i="157" s="1"/>
  <c r="M931" i="157"/>
  <c r="O931" i="157" s="1"/>
  <c r="M933" i="157"/>
  <c r="O933" i="157" s="1"/>
  <c r="M1242" i="157"/>
  <c r="O1242" i="157" s="1"/>
  <c r="J421" i="37"/>
  <c r="M1510" i="157"/>
  <c r="O1510" i="157" s="1"/>
  <c r="P1510" i="157"/>
  <c r="Q1510" i="157" s="1"/>
  <c r="M1661" i="157"/>
  <c r="P1661" i="157"/>
  <c r="P1964" i="157"/>
  <c r="Q1964" i="157" s="1"/>
  <c r="P2100" i="157"/>
  <c r="Q2100" i="157" s="1"/>
  <c r="M108" i="157"/>
  <c r="O108" i="157" s="1"/>
  <c r="M110" i="157"/>
  <c r="O110" i="157" s="1"/>
  <c r="P264" i="157"/>
  <c r="Q264" i="157" s="1"/>
  <c r="M273" i="157"/>
  <c r="O273" i="157" s="1"/>
  <c r="M370" i="157"/>
  <c r="O370" i="157" s="1"/>
  <c r="M402" i="157"/>
  <c r="O402" i="157" s="1"/>
  <c r="M657" i="157"/>
  <c r="P749" i="157"/>
  <c r="Q749" i="157" s="1"/>
  <c r="P752" i="157"/>
  <c r="P753" i="157" s="1"/>
  <c r="L823" i="157"/>
  <c r="J823" i="157" s="1"/>
  <c r="M825" i="157"/>
  <c r="M1088" i="157"/>
  <c r="O1088" i="157" s="1"/>
  <c r="M1090" i="157"/>
  <c r="O1090" i="157" s="1"/>
  <c r="M1092" i="157"/>
  <c r="O1092" i="157" s="1"/>
  <c r="M1094" i="157"/>
  <c r="O1094" i="157" s="1"/>
  <c r="M1096" i="157"/>
  <c r="O1096" i="157" s="1"/>
  <c r="M1098" i="157"/>
  <c r="M1181" i="157"/>
  <c r="O1181" i="157" s="1"/>
  <c r="P1375" i="157"/>
  <c r="Q1375" i="157" s="1"/>
  <c r="P1377" i="157"/>
  <c r="Q1377" i="157" s="1"/>
  <c r="P1452" i="157"/>
  <c r="Q1452" i="157" s="1"/>
  <c r="P1454" i="157"/>
  <c r="Q1454" i="157" s="1"/>
  <c r="P1516" i="157"/>
  <c r="Q1516" i="157" s="1"/>
  <c r="M1733" i="157"/>
  <c r="O1733" i="157" s="1"/>
  <c r="L2229" i="157"/>
  <c r="P13" i="157"/>
  <c r="Q13" i="157" s="1"/>
  <c r="P15" i="157"/>
  <c r="P17" i="157"/>
  <c r="Q17" i="157" s="1"/>
  <c r="P19" i="157"/>
  <c r="P21" i="157"/>
  <c r="Q21" i="157" s="1"/>
  <c r="M170" i="157"/>
  <c r="O170" i="157" s="1"/>
  <c r="M172" i="157"/>
  <c r="O172" i="157" s="1"/>
  <c r="P461" i="157"/>
  <c r="Q461" i="157" s="1"/>
  <c r="P465" i="157"/>
  <c r="Q465" i="157" s="1"/>
  <c r="M527" i="157"/>
  <c r="Q689" i="157"/>
  <c r="M991" i="157"/>
  <c r="O991" i="157" s="1"/>
  <c r="M995" i="157"/>
  <c r="O995" i="157" s="1"/>
  <c r="M998" i="157"/>
  <c r="O998" i="157" s="1"/>
  <c r="P1164" i="157"/>
  <c r="Q1164" i="157" s="1"/>
  <c r="P1180" i="157"/>
  <c r="Q1180" i="157" s="1"/>
  <c r="L1304" i="157"/>
  <c r="J1304" i="157" s="1"/>
  <c r="H371" i="37" s="1"/>
  <c r="M1380" i="157"/>
  <c r="O1380" i="157" s="1"/>
  <c r="P1382" i="157"/>
  <c r="Q1382" i="157" s="1"/>
  <c r="M1587" i="157"/>
  <c r="O1587" i="157" s="1"/>
  <c r="P1655" i="157"/>
  <c r="P1657" i="157"/>
  <c r="Q1657" i="157" s="1"/>
  <c r="Q97" i="157"/>
  <c r="Q99" i="157"/>
  <c r="P251" i="157"/>
  <c r="Q251" i="157" s="1"/>
  <c r="P348" i="157"/>
  <c r="Q348" i="157" s="1"/>
  <c r="P350" i="157"/>
  <c r="Q350" i="157" s="1"/>
  <c r="P352" i="157"/>
  <c r="Q352" i="157" s="1"/>
  <c r="P357" i="157"/>
  <c r="Q357" i="157" s="1"/>
  <c r="P359" i="157"/>
  <c r="Q359" i="157" s="1"/>
  <c r="P361" i="157"/>
  <c r="Q361" i="157" s="1"/>
  <c r="P531" i="157"/>
  <c r="Q531" i="157" s="1"/>
  <c r="M923" i="157"/>
  <c r="O923" i="157" s="1"/>
  <c r="M925" i="157"/>
  <c r="O925" i="157" s="1"/>
  <c r="M928" i="157"/>
  <c r="O928" i="157" s="1"/>
  <c r="M930" i="157"/>
  <c r="O930" i="157" s="1"/>
  <c r="M932" i="157"/>
  <c r="O932" i="157" s="1"/>
  <c r="P1003" i="157"/>
  <c r="Q1003" i="157" s="1"/>
  <c r="M1243" i="157"/>
  <c r="O1243" i="157" s="1"/>
  <c r="M1509" i="157"/>
  <c r="O1509" i="157" s="1"/>
  <c r="P1509" i="157"/>
  <c r="Q1509" i="157" s="1"/>
  <c r="M1511" i="157"/>
  <c r="O1511" i="157" s="1"/>
  <c r="P1511" i="157"/>
  <c r="Q1511" i="157" s="1"/>
  <c r="P1514" i="157"/>
  <c r="P1965" i="157"/>
  <c r="Q1965" i="157" s="1"/>
  <c r="P2099" i="157"/>
  <c r="Q2099" i="157" s="1"/>
  <c r="M263" i="157"/>
  <c r="P272" i="157"/>
  <c r="Q272" i="157" s="1"/>
  <c r="P274" i="157"/>
  <c r="Q274" i="157" s="1"/>
  <c r="M369" i="157"/>
  <c r="O369" i="157" s="1"/>
  <c r="M371" i="157"/>
  <c r="O371" i="157" s="1"/>
  <c r="M403" i="157"/>
  <c r="O403" i="157" s="1"/>
  <c r="L450" i="157"/>
  <c r="J450" i="157" s="1"/>
  <c r="L453" i="157"/>
  <c r="J453" i="157" s="1"/>
  <c r="P748" i="157"/>
  <c r="Q748" i="157" s="1"/>
  <c r="L816" i="157"/>
  <c r="L817" i="157" s="1"/>
  <c r="M1087" i="157"/>
  <c r="M1089" i="157"/>
  <c r="O1089" i="157" s="1"/>
  <c r="M1091" i="157"/>
  <c r="M1093" i="157"/>
  <c r="O1093" i="157" s="1"/>
  <c r="M1095" i="157"/>
  <c r="O1095" i="157" s="1"/>
  <c r="M1097" i="157"/>
  <c r="O1097" i="157" s="1"/>
  <c r="P1169" i="157"/>
  <c r="Q1169" i="157" s="1"/>
  <c r="P1376" i="157"/>
  <c r="Q1376" i="157" s="1"/>
  <c r="P1453" i="157"/>
  <c r="Q1453" i="157" s="1"/>
  <c r="P1515" i="157"/>
  <c r="Q1515" i="157" s="1"/>
  <c r="P12" i="157"/>
  <c r="P14" i="157"/>
  <c r="Q14" i="157" s="1"/>
  <c r="P18" i="157"/>
  <c r="P20" i="157"/>
  <c r="M166" i="157"/>
  <c r="M167" i="157" s="1"/>
  <c r="M169" i="157"/>
  <c r="O169" i="157" s="1"/>
  <c r="M171" i="157"/>
  <c r="O171" i="157" s="1"/>
  <c r="M173" i="157"/>
  <c r="O173" i="157" s="1"/>
  <c r="M183" i="157"/>
  <c r="O183" i="157" s="1"/>
  <c r="M464" i="157"/>
  <c r="O464" i="157" s="1"/>
  <c r="M990" i="157"/>
  <c r="O990" i="157" s="1"/>
  <c r="M994" i="157"/>
  <c r="O994" i="157" s="1"/>
  <c r="M996" i="157"/>
  <c r="O996" i="157" s="1"/>
  <c r="M997" i="157"/>
  <c r="O997" i="157" s="1"/>
  <c r="M1313" i="157"/>
  <c r="O1313" i="157" s="1"/>
  <c r="M1317" i="157"/>
  <c r="O1317" i="157" s="1"/>
  <c r="P1381" i="157"/>
  <c r="Q1381" i="157" s="1"/>
  <c r="P1656" i="157"/>
  <c r="Q1656" i="157" s="1"/>
  <c r="P1658" i="157"/>
  <c r="Q1658" i="157" s="1"/>
  <c r="P2232" i="157"/>
  <c r="Q2232" i="157" s="1"/>
  <c r="F2488" i="156"/>
  <c r="F2487" i="156" s="1"/>
  <c r="F2661" i="156"/>
  <c r="E878" i="156"/>
  <c r="H1036" i="156"/>
  <c r="F1376" i="156"/>
  <c r="D52" i="37"/>
  <c r="D54" i="37"/>
  <c r="F2967" i="156"/>
  <c r="F2969" i="156"/>
  <c r="E1040" i="37"/>
  <c r="E514" i="156"/>
  <c r="D1102" i="37"/>
  <c r="D1128" i="37"/>
  <c r="H854" i="156"/>
  <c r="F1166" i="156"/>
  <c r="H1166" i="156" s="1"/>
  <c r="F1485" i="156"/>
  <c r="F1547" i="156"/>
  <c r="F2124" i="156"/>
  <c r="F2125" i="156" s="1"/>
  <c r="E2131" i="156"/>
  <c r="D15" i="37"/>
  <c r="D73" i="37"/>
  <c r="D296" i="37"/>
  <c r="D312" i="37"/>
  <c r="E2968" i="156"/>
  <c r="F2970" i="156"/>
  <c r="F2919" i="156"/>
  <c r="H2919" i="156" s="1"/>
  <c r="F3117" i="156"/>
  <c r="E3121" i="156"/>
  <c r="D618" i="37"/>
  <c r="D677" i="37"/>
  <c r="F3323" i="156"/>
  <c r="F3449" i="156"/>
  <c r="H3449" i="156" s="1"/>
  <c r="G1075" i="37" s="1"/>
  <c r="E3402" i="156"/>
  <c r="E1052" i="37"/>
  <c r="I640" i="156"/>
  <c r="D1105" i="37"/>
  <c r="D1170" i="37" s="1"/>
  <c r="D1115" i="37"/>
  <c r="H855" i="156"/>
  <c r="E2690" i="156"/>
  <c r="E1059" i="156"/>
  <c r="E1078" i="156" s="1"/>
  <c r="F1231" i="156"/>
  <c r="F1608" i="156"/>
  <c r="F1669" i="156"/>
  <c r="F1763" i="156"/>
  <c r="F1817" i="156"/>
  <c r="E2251" i="156"/>
  <c r="F2265" i="156"/>
  <c r="F2266" i="156" s="1"/>
  <c r="E2963" i="156"/>
  <c r="F2980" i="156"/>
  <c r="E492" i="37" s="1"/>
  <c r="F3070" i="156"/>
  <c r="F3131" i="156" s="1"/>
  <c r="E615" i="37" s="1"/>
  <c r="E3250" i="156"/>
  <c r="E3255" i="156"/>
  <c r="E3453" i="156"/>
  <c r="E1067" i="37"/>
  <c r="E645" i="156"/>
  <c r="E678" i="156" s="1"/>
  <c r="D1096" i="37"/>
  <c r="F1278" i="156"/>
  <c r="F1425" i="156"/>
  <c r="I2139" i="156"/>
  <c r="F2498" i="156"/>
  <c r="D10" i="37"/>
  <c r="D22" i="37"/>
  <c r="D53" i="37"/>
  <c r="D294" i="37"/>
  <c r="D297" i="37"/>
  <c r="F3119" i="156"/>
  <c r="D1091" i="37"/>
  <c r="H144" i="156"/>
  <c r="D1100" i="37"/>
  <c r="D1164" i="37" s="1"/>
  <c r="F986" i="156"/>
  <c r="F1400" i="156"/>
  <c r="H1400" i="156" s="1"/>
  <c r="F1438" i="156"/>
  <c r="E1607" i="156"/>
  <c r="F1868" i="156"/>
  <c r="F1935" i="156"/>
  <c r="F2188" i="156"/>
  <c r="F2189" i="156" s="1"/>
  <c r="E2332" i="156"/>
  <c r="F2337" i="156"/>
  <c r="E2677" i="156"/>
  <c r="D14" i="37"/>
  <c r="D16" i="37"/>
  <c r="F2816" i="156"/>
  <c r="F2780" i="156"/>
  <c r="F2839" i="156" s="1"/>
  <c r="E311" i="37" s="1"/>
  <c r="D313" i="37"/>
  <c r="F2964" i="156"/>
  <c r="F3120" i="156"/>
  <c r="F3251" i="156"/>
  <c r="F3401" i="156"/>
  <c r="H3401" i="156" s="1"/>
  <c r="E1057" i="37"/>
  <c r="D1092" i="37"/>
  <c r="D1104" i="37"/>
  <c r="D1106" i="37"/>
  <c r="D1112" i="37"/>
  <c r="D1178" i="37" s="1"/>
  <c r="D1116" i="37"/>
  <c r="F2651" i="156"/>
  <c r="F1217" i="156"/>
  <c r="F1356" i="156"/>
  <c r="D72" i="37"/>
  <c r="F2771" i="156"/>
  <c r="D492" i="37"/>
  <c r="D495" i="37"/>
  <c r="D496" i="37"/>
  <c r="E3116" i="156"/>
  <c r="D617" i="37"/>
  <c r="D676" i="37"/>
  <c r="E1068" i="37"/>
  <c r="L1196" i="37"/>
  <c r="F1205" i="37"/>
  <c r="P16" i="157"/>
  <c r="P22" i="157"/>
  <c r="F1153" i="37"/>
  <c r="E3381" i="156"/>
  <c r="E3448" i="156"/>
  <c r="F1140" i="37"/>
  <c r="X77" i="37"/>
  <c r="X78" i="37"/>
  <c r="X79" i="37"/>
  <c r="X122" i="37"/>
  <c r="X92" i="37"/>
  <c r="X1150" i="37" s="1"/>
  <c r="X123" i="37"/>
  <c r="X1184" i="37" s="1"/>
  <c r="X128" i="37"/>
  <c r="X133" i="37"/>
  <c r="X76" i="37"/>
  <c r="X104" i="37"/>
  <c r="X1164" i="37" s="1"/>
  <c r="F1972" i="156"/>
  <c r="L1957" i="156"/>
  <c r="K1972" i="156"/>
  <c r="I1972" i="156" s="1"/>
  <c r="V9" i="37"/>
  <c r="V12" i="37"/>
  <c r="V56" i="37"/>
  <c r="V73" i="37"/>
  <c r="V10" i="37"/>
  <c r="V11" i="37"/>
  <c r="V61" i="37"/>
  <c r="V23" i="37"/>
  <c r="V68" i="37"/>
  <c r="V1197" i="37" s="1"/>
  <c r="G896" i="157"/>
  <c r="H895" i="157"/>
  <c r="F116" i="37" s="1"/>
  <c r="F895" i="157"/>
  <c r="G894" i="157"/>
  <c r="G890" i="157"/>
  <c r="G886" i="157"/>
  <c r="G885" i="157"/>
  <c r="F884" i="157"/>
  <c r="H884" i="157"/>
  <c r="F105" i="37" s="1"/>
  <c r="G486" i="157"/>
  <c r="G880" i="157"/>
  <c r="H481" i="157"/>
  <c r="G2225" i="157"/>
  <c r="G2281" i="157"/>
  <c r="F1148" i="156"/>
  <c r="L65" i="37"/>
  <c r="U2699" i="156"/>
  <c r="E2699" i="156"/>
  <c r="G2582" i="156"/>
  <c r="G2699" i="156"/>
  <c r="F65" i="37" s="1"/>
  <c r="X960" i="37"/>
  <c r="X970" i="37"/>
  <c r="X944" i="37"/>
  <c r="X953" i="37"/>
  <c r="X961" i="37"/>
  <c r="X966" i="37"/>
  <c r="X919" i="37"/>
  <c r="X920" i="37"/>
  <c r="X921" i="37"/>
  <c r="X932" i="37"/>
  <c r="X843" i="37"/>
  <c r="X827" i="37"/>
  <c r="X836" i="37"/>
  <c r="X844" i="37"/>
  <c r="X849" i="37"/>
  <c r="X803" i="37"/>
  <c r="X804" i="37"/>
  <c r="X801" i="37"/>
  <c r="X815" i="37"/>
  <c r="X850" i="37"/>
  <c r="X853" i="37"/>
  <c r="G1960" i="157"/>
  <c r="F3392" i="156"/>
  <c r="F3450" i="156"/>
  <c r="G987" i="157"/>
  <c r="X794" i="37"/>
  <c r="F1079" i="37"/>
  <c r="D1073" i="37"/>
  <c r="D1071" i="37"/>
  <c r="X742" i="37"/>
  <c r="X791" i="37"/>
  <c r="X744" i="37"/>
  <c r="X745" i="37"/>
  <c r="X785" i="37"/>
  <c r="X790" i="37"/>
  <c r="Y85" i="57"/>
  <c r="Z859" i="37" s="1"/>
  <c r="X780" i="37"/>
  <c r="X1176" i="37" s="1"/>
  <c r="X756" i="37"/>
  <c r="X768" i="37"/>
  <c r="X777" i="37"/>
  <c r="G1652" i="157"/>
  <c r="G1711" i="157"/>
  <c r="G1506" i="157"/>
  <c r="G1566" i="157"/>
  <c r="G1371" i="157"/>
  <c r="G1431" i="157"/>
  <c r="X427" i="37"/>
  <c r="X421" i="37"/>
  <c r="X381" i="37"/>
  <c r="X392" i="37"/>
  <c r="F429" i="37"/>
  <c r="X378" i="37"/>
  <c r="X404" i="37"/>
  <c r="F428" i="37"/>
  <c r="X380" i="37"/>
  <c r="X413" i="37"/>
  <c r="X426" i="37"/>
  <c r="X430" i="37"/>
  <c r="G1237" i="157"/>
  <c r="X330" i="37"/>
  <c r="X351" i="37"/>
  <c r="X1172" i="37" s="1"/>
  <c r="X375" i="37"/>
  <c r="X1205" i="37" s="1"/>
  <c r="X316" i="37"/>
  <c r="X319" i="37"/>
  <c r="X361" i="37"/>
  <c r="X370" i="37"/>
  <c r="G1183" i="157"/>
  <c r="X342" i="37"/>
  <c r="X1161" i="37" s="1"/>
  <c r="X348" i="37"/>
  <c r="X1167" i="37" s="1"/>
  <c r="X318" i="37"/>
  <c r="X366" i="37"/>
  <c r="X371" i="37"/>
  <c r="X1197" i="37" s="1"/>
  <c r="G1159" i="157"/>
  <c r="P1179" i="157"/>
  <c r="L1183" i="157"/>
  <c r="X140" i="37"/>
  <c r="X142" i="37"/>
  <c r="X154" i="37"/>
  <c r="X188" i="37"/>
  <c r="X166" i="37"/>
  <c r="X141" i="37"/>
  <c r="X143" i="37"/>
  <c r="X175" i="37"/>
  <c r="X183" i="37"/>
  <c r="X193" i="37"/>
  <c r="G345" i="157"/>
  <c r="G242" i="157"/>
  <c r="H400" i="157"/>
  <c r="G163" i="157"/>
  <c r="G743" i="157"/>
  <c r="G469" i="157"/>
  <c r="G87" i="157"/>
  <c r="I798" i="157"/>
  <c r="J3402" i="156"/>
  <c r="I3401" i="156"/>
  <c r="G3250" i="156"/>
  <c r="F660" i="37" s="1"/>
  <c r="F3197" i="156"/>
  <c r="F3252" i="156"/>
  <c r="V656" i="37"/>
  <c r="V1172" i="37" s="1"/>
  <c r="V677" i="37"/>
  <c r="V621" i="37"/>
  <c r="V624" i="37"/>
  <c r="V642" i="37"/>
  <c r="V1155" i="37" s="1"/>
  <c r="V670" i="37"/>
  <c r="V635" i="37"/>
  <c r="V647" i="37"/>
  <c r="V623" i="37"/>
  <c r="F3118" i="156"/>
  <c r="F3054" i="156"/>
  <c r="V562" i="37"/>
  <c r="V587" i="37"/>
  <c r="V592" i="37"/>
  <c r="V1167" i="37" s="1"/>
  <c r="V597" i="37"/>
  <c r="V615" i="37"/>
  <c r="V610" i="37"/>
  <c r="V618" i="37"/>
  <c r="V573" i="37"/>
  <c r="V614" i="37"/>
  <c r="V560" i="37"/>
  <c r="V561" i="37"/>
  <c r="V606" i="37"/>
  <c r="V1185" i="37" s="1"/>
  <c r="V445" i="37"/>
  <c r="V1142" i="37" s="1"/>
  <c r="V477" i="37"/>
  <c r="V1180" i="37" s="1"/>
  <c r="V437" i="37"/>
  <c r="V446" i="37"/>
  <c r="V1143" i="37" s="1"/>
  <c r="V449" i="37"/>
  <c r="V1146" i="37" s="1"/>
  <c r="V451" i="37"/>
  <c r="V463" i="37"/>
  <c r="V482" i="37"/>
  <c r="V495" i="37"/>
  <c r="V1204" i="37" s="1"/>
  <c r="V496" i="37"/>
  <c r="F2903" i="156"/>
  <c r="F2965" i="156"/>
  <c r="V439" i="37"/>
  <c r="V472" i="37"/>
  <c r="V486" i="37"/>
  <c r="V1188" i="37" s="1"/>
  <c r="V440" i="37"/>
  <c r="V450" i="37"/>
  <c r="V491" i="37"/>
  <c r="V492" i="37"/>
  <c r="V493" i="37"/>
  <c r="V494" i="37"/>
  <c r="V1203" i="37" s="1"/>
  <c r="V292" i="37"/>
  <c r="V259" i="37"/>
  <c r="V305" i="37"/>
  <c r="V271" i="37"/>
  <c r="V289" i="37"/>
  <c r="V1168" i="37" s="1"/>
  <c r="V299" i="37"/>
  <c r="V313" i="37"/>
  <c r="V257" i="37"/>
  <c r="V260" i="37"/>
  <c r="V283" i="37"/>
  <c r="G2747" i="156"/>
  <c r="Z1096" i="37"/>
  <c r="Z1095" i="37"/>
  <c r="Z1126" i="37"/>
  <c r="Z1098" i="37"/>
  <c r="AA1098" i="37"/>
  <c r="Z1121" i="37"/>
  <c r="Z1128" i="37"/>
  <c r="Z1129" i="37"/>
  <c r="F2683" i="156"/>
  <c r="E2689" i="156"/>
  <c r="D55" i="37" s="1"/>
  <c r="G2689" i="156"/>
  <c r="F55" i="37" s="1"/>
  <c r="G2682" i="156"/>
  <c r="F48" i="37" s="1"/>
  <c r="E2682" i="156"/>
  <c r="F2684" i="156"/>
  <c r="F2681" i="156"/>
  <c r="F1079" i="156"/>
  <c r="F1068" i="156"/>
  <c r="F2356" i="156"/>
  <c r="F2379" i="156" s="1"/>
  <c r="F2678" i="156"/>
  <c r="G2505" i="156"/>
  <c r="G2677" i="156"/>
  <c r="F43" i="37" s="1"/>
  <c r="F1171" i="37" s="1"/>
  <c r="F2676" i="156"/>
  <c r="F2674" i="156"/>
  <c r="F2673" i="156"/>
  <c r="G2673" i="156"/>
  <c r="F39" i="37" s="1"/>
  <c r="F1166" i="37" s="1"/>
  <c r="G2536" i="156"/>
  <c r="G2548" i="156" s="1"/>
  <c r="E2672" i="156"/>
  <c r="G1520" i="156"/>
  <c r="G1544" i="156" s="1"/>
  <c r="G2671" i="156"/>
  <c r="F37" i="37" s="1"/>
  <c r="F1164" i="37" s="1"/>
  <c r="F1395" i="156"/>
  <c r="F2667" i="156"/>
  <c r="F2669" i="156"/>
  <c r="F2668" i="156"/>
  <c r="H2668" i="156" s="1"/>
  <c r="G34" i="37" s="1"/>
  <c r="H1394" i="156"/>
  <c r="F2665" i="156"/>
  <c r="H2665" i="156" s="1"/>
  <c r="G31" i="37" s="1"/>
  <c r="F2664" i="156"/>
  <c r="F2662" i="156"/>
  <c r="G2659" i="156"/>
  <c r="F25" i="37" s="1"/>
  <c r="F2660" i="156"/>
  <c r="H2660" i="156" s="1"/>
  <c r="G26" i="37" s="1"/>
  <c r="F2654" i="156"/>
  <c r="G2655" i="156"/>
  <c r="F21" i="37" s="1"/>
  <c r="F2652" i="156"/>
  <c r="F944" i="156"/>
  <c r="L11" i="37"/>
  <c r="L1135" i="37" s="1"/>
  <c r="L9" i="37"/>
  <c r="E2643" i="156"/>
  <c r="D9" i="37" s="1"/>
  <c r="G2645" i="156"/>
  <c r="F11" i="37" s="1"/>
  <c r="G2643" i="156"/>
  <c r="F9" i="37" s="1"/>
  <c r="F2258" i="156"/>
  <c r="F2054" i="156"/>
  <c r="G2164" i="156"/>
  <c r="F1254" i="156"/>
  <c r="H1446" i="156"/>
  <c r="G1444" i="156"/>
  <c r="G1353" i="156"/>
  <c r="G1357" i="156" s="1"/>
  <c r="H1295" i="156"/>
  <c r="F1293" i="156"/>
  <c r="F1044" i="156"/>
  <c r="F1002" i="156"/>
  <c r="F958" i="156"/>
  <c r="G1008" i="156"/>
  <c r="G944" i="156"/>
  <c r="H961" i="156"/>
  <c r="G960" i="156"/>
  <c r="H960" i="156" s="1"/>
  <c r="F840" i="156"/>
  <c r="F879" i="156"/>
  <c r="F817" i="156"/>
  <c r="G823" i="156"/>
  <c r="G876" i="156"/>
  <c r="G880" i="156" s="1"/>
  <c r="F570" i="156"/>
  <c r="F764" i="156"/>
  <c r="G763" i="156"/>
  <c r="F1110" i="37" s="1"/>
  <c r="E445" i="156"/>
  <c r="E763" i="156"/>
  <c r="F756" i="156"/>
  <c r="F556" i="156"/>
  <c r="H556" i="156" s="1"/>
  <c r="U2928" i="156"/>
  <c r="X2928" i="156"/>
  <c r="W440" i="37" s="1"/>
  <c r="W463" i="37"/>
  <c r="T674" i="37"/>
  <c r="W674" i="37"/>
  <c r="O116" i="156"/>
  <c r="P116" i="156" s="1"/>
  <c r="L116" i="156"/>
  <c r="O117" i="156"/>
  <c r="P117" i="156" s="1"/>
  <c r="L117" i="156"/>
  <c r="O118" i="156"/>
  <c r="P118" i="156" s="1"/>
  <c r="L118" i="156"/>
  <c r="O122" i="156"/>
  <c r="P122" i="156" s="1"/>
  <c r="L122" i="156"/>
  <c r="O125" i="156"/>
  <c r="P125" i="156" s="1"/>
  <c r="L125" i="156"/>
  <c r="U2788" i="156"/>
  <c r="W283" i="37"/>
  <c r="U2827" i="156"/>
  <c r="X2827" i="156"/>
  <c r="W299" i="37" s="1"/>
  <c r="U2817" i="156"/>
  <c r="U2925" i="156"/>
  <c r="U3078" i="156"/>
  <c r="X3078" i="156"/>
  <c r="W562" i="37" s="1"/>
  <c r="W647" i="37"/>
  <c r="U2785" i="156"/>
  <c r="X2785" i="156"/>
  <c r="W257" i="37" s="1"/>
  <c r="W587" i="37"/>
  <c r="W592" i="37"/>
  <c r="W666" i="37"/>
  <c r="O119" i="156"/>
  <c r="P119" i="156" s="1"/>
  <c r="L119" i="156"/>
  <c r="O123" i="156"/>
  <c r="P123" i="156" s="1"/>
  <c r="L123" i="156"/>
  <c r="U2433" i="156"/>
  <c r="U2467" i="156"/>
  <c r="U2525" i="156"/>
  <c r="W642" i="37"/>
  <c r="W1155" i="37" s="1"/>
  <c r="T1089" i="37"/>
  <c r="U923" i="156"/>
  <c r="U931" i="156" s="1"/>
  <c r="U1953" i="156"/>
  <c r="U2927" i="156"/>
  <c r="W670" i="37"/>
  <c r="O121" i="156"/>
  <c r="P121" i="156" s="1"/>
  <c r="L121" i="156"/>
  <c r="O124" i="156"/>
  <c r="P124" i="156" s="1"/>
  <c r="L124" i="156"/>
  <c r="U2690" i="156"/>
  <c r="X1890" i="156"/>
  <c r="U2520" i="156"/>
  <c r="T477" i="37"/>
  <c r="U3077" i="156"/>
  <c r="T635" i="37"/>
  <c r="AA635" i="37" s="1"/>
  <c r="W635" i="37"/>
  <c r="O1514" i="157"/>
  <c r="W1876" i="156"/>
  <c r="W1946" i="156"/>
  <c r="W1772" i="156"/>
  <c r="W1434" i="156"/>
  <c r="W1704" i="156"/>
  <c r="V189" i="37"/>
  <c r="O1098" i="157"/>
  <c r="O252" i="157"/>
  <c r="L3340" i="156"/>
  <c r="N346" i="156"/>
  <c r="N637" i="156"/>
  <c r="N1939" i="156"/>
  <c r="N2913" i="156"/>
  <c r="N3202" i="156"/>
  <c r="N885" i="156"/>
  <c r="N905" i="156"/>
  <c r="N907" i="156"/>
  <c r="N935" i="156"/>
  <c r="N1612" i="156"/>
  <c r="N1873" i="156"/>
  <c r="N2059" i="156"/>
  <c r="N2060" i="156"/>
  <c r="N195" i="156"/>
  <c r="N199" i="156"/>
  <c r="N893" i="156"/>
  <c r="N1222" i="156"/>
  <c r="N1490" i="156"/>
  <c r="N1552" i="156"/>
  <c r="N2138" i="156"/>
  <c r="N24" i="156"/>
  <c r="N186" i="156"/>
  <c r="N425" i="156"/>
  <c r="N429" i="156"/>
  <c r="N512" i="156"/>
  <c r="N1159" i="156"/>
  <c r="N1223" i="156"/>
  <c r="N2846" i="156"/>
  <c r="N3201" i="156"/>
  <c r="N3330" i="156"/>
  <c r="N3343" i="156"/>
  <c r="I769" i="157"/>
  <c r="I965" i="157"/>
  <c r="G1061" i="157"/>
  <c r="E175" i="37" s="1"/>
  <c r="I350" i="157"/>
  <c r="I701" i="157"/>
  <c r="I944" i="157"/>
  <c r="I1036" i="157" s="1"/>
  <c r="G150" i="37" s="1"/>
  <c r="G1391" i="157"/>
  <c r="E378" i="37" s="1"/>
  <c r="I65" i="157"/>
  <c r="I142" i="157"/>
  <c r="I253" i="157"/>
  <c r="I34" i="157"/>
  <c r="I312" i="157"/>
  <c r="G972" i="157"/>
  <c r="I972" i="157" s="1"/>
  <c r="I121" i="157"/>
  <c r="I151" i="157"/>
  <c r="I198" i="157"/>
  <c r="I287" i="157"/>
  <c r="I697" i="157"/>
  <c r="G1743" i="157"/>
  <c r="I1743" i="157" s="1"/>
  <c r="F2581" i="156"/>
  <c r="H301" i="156"/>
  <c r="H372" i="156"/>
  <c r="H853" i="156"/>
  <c r="H2177" i="156"/>
  <c r="H3030" i="156"/>
  <c r="H3108" i="156" s="1"/>
  <c r="G592" i="37" s="1"/>
  <c r="H3308" i="156"/>
  <c r="H3335" i="156"/>
  <c r="F158" i="156"/>
  <c r="H348" i="156"/>
  <c r="F504" i="156"/>
  <c r="H1382" i="156"/>
  <c r="H1533" i="156"/>
  <c r="H1973" i="156"/>
  <c r="H2147" i="156"/>
  <c r="H2781" i="156"/>
  <c r="H3192" i="156"/>
  <c r="F689" i="156"/>
  <c r="F687" i="156" s="1"/>
  <c r="F1070" i="156"/>
  <c r="H1778" i="156"/>
  <c r="H2011" i="156"/>
  <c r="F2779" i="156"/>
  <c r="H2779" i="156" s="1"/>
  <c r="H2865" i="156"/>
  <c r="H2937" i="156" s="1"/>
  <c r="G449" i="37" s="1"/>
  <c r="H3073" i="156"/>
  <c r="H3186" i="156"/>
  <c r="H3251" i="156" s="1"/>
  <c r="G661" i="37" s="1"/>
  <c r="F587" i="156"/>
  <c r="H587" i="156" s="1"/>
  <c r="F796" i="156"/>
  <c r="H796" i="156" s="1"/>
  <c r="F850" i="156"/>
  <c r="F878" i="156" s="1"/>
  <c r="H1603" i="156"/>
  <c r="H1834" i="156"/>
  <c r="H1983" i="156"/>
  <c r="H2276" i="156"/>
  <c r="H2284" i="156"/>
  <c r="F2477" i="156"/>
  <c r="H2477" i="156" s="1"/>
  <c r="H2580" i="156"/>
  <c r="H2581" i="156" s="1"/>
  <c r="H2582" i="156" s="1"/>
  <c r="H2729" i="156"/>
  <c r="H3281" i="156"/>
  <c r="H111" i="156"/>
  <c r="F302" i="156"/>
  <c r="F898" i="156"/>
  <c r="H1172" i="156"/>
  <c r="H1237" i="156"/>
  <c r="H1499" i="156"/>
  <c r="H1567" i="156"/>
  <c r="H1625" i="156"/>
  <c r="H1812" i="156"/>
  <c r="H1864" i="156"/>
  <c r="F2443" i="156"/>
  <c r="H2443" i="156" s="1"/>
  <c r="H2542" i="156"/>
  <c r="F2982" i="156"/>
  <c r="H3006" i="156"/>
  <c r="H3085" i="156" s="1"/>
  <c r="G569" i="37" s="1"/>
  <c r="F3383" i="156"/>
  <c r="F160" i="156"/>
  <c r="H444" i="156"/>
  <c r="H715" i="156"/>
  <c r="H1414" i="156"/>
  <c r="H2001" i="156"/>
  <c r="F44" i="57"/>
  <c r="I2277" i="156"/>
  <c r="I2278" i="156" s="1"/>
  <c r="I782" i="157"/>
  <c r="I993" i="156"/>
  <c r="H3292" i="156"/>
  <c r="H2739" i="156"/>
  <c r="H2864" i="156"/>
  <c r="H2936" i="156" s="1"/>
  <c r="G448" i="37" s="1"/>
  <c r="H1177" i="156"/>
  <c r="H2874" i="156"/>
  <c r="K1284" i="156"/>
  <c r="I1283" i="156"/>
  <c r="K1823" i="156"/>
  <c r="I1822" i="156"/>
  <c r="M1900" i="157"/>
  <c r="L1909" i="157"/>
  <c r="H3285" i="156"/>
  <c r="H2766" i="156"/>
  <c r="G2827" i="156"/>
  <c r="F299" i="37" s="1"/>
  <c r="H2764" i="156"/>
  <c r="G3438" i="156"/>
  <c r="H2765" i="156"/>
  <c r="S34" i="37"/>
  <c r="E783" i="156"/>
  <c r="D1130" i="37" s="1"/>
  <c r="G783" i="156"/>
  <c r="F1130" i="37" s="1"/>
  <c r="Y2784" i="156"/>
  <c r="Y2834" i="156"/>
  <c r="P1162" i="157"/>
  <c r="L1166" i="157"/>
  <c r="G1166" i="157"/>
  <c r="Z1668" i="157"/>
  <c r="Z1669" i="157" s="1"/>
  <c r="V1246" i="157"/>
  <c r="Z2239" i="157"/>
  <c r="Z2240" i="157" s="1"/>
  <c r="X976" i="37" s="1"/>
  <c r="E2703" i="156"/>
  <c r="D69" i="37" s="1"/>
  <c r="G2703" i="156"/>
  <c r="F69" i="37" s="1"/>
  <c r="J16" i="46"/>
  <c r="J11" i="57"/>
  <c r="J14" i="57"/>
  <c r="J18" i="57"/>
  <c r="J12" i="46"/>
  <c r="J11" i="46"/>
  <c r="J15" i="46"/>
  <c r="J14" i="46"/>
  <c r="J15" i="57"/>
  <c r="J17" i="57"/>
  <c r="J19" i="57"/>
  <c r="C79" i="57"/>
  <c r="C138" i="57" s="1"/>
  <c r="H309" i="156"/>
  <c r="AA2521" i="156"/>
  <c r="H310" i="156"/>
  <c r="AA2353" i="156"/>
  <c r="Y3209" i="156"/>
  <c r="Y3210" i="156" s="1"/>
  <c r="AA2558" i="156"/>
  <c r="AB2239" i="157"/>
  <c r="Z967" i="37"/>
  <c r="AB1975" i="157"/>
  <c r="AB1825" i="157"/>
  <c r="AB1812" i="157"/>
  <c r="Z730" i="37"/>
  <c r="Z549" i="37"/>
  <c r="AB1246" i="157"/>
  <c r="AB1176" i="157"/>
  <c r="AB1024" i="157"/>
  <c r="Z134" i="37"/>
  <c r="AB819" i="157"/>
  <c r="AB756" i="157"/>
  <c r="AB675" i="157"/>
  <c r="AB660" i="157"/>
  <c r="AB602" i="157"/>
  <c r="AB535" i="157"/>
  <c r="AB456" i="157"/>
  <c r="AB407" i="157"/>
  <c r="AB365" i="157"/>
  <c r="AB257" i="157"/>
  <c r="AB179" i="157"/>
  <c r="AA3407" i="156"/>
  <c r="AA3337" i="156"/>
  <c r="Z671" i="37"/>
  <c r="Z611" i="37"/>
  <c r="Z487" i="37"/>
  <c r="AA2834" i="156"/>
  <c r="Z306" i="37" s="1"/>
  <c r="AA2549" i="156"/>
  <c r="AA2508" i="156"/>
  <c r="AA2483" i="156"/>
  <c r="AA2468" i="156"/>
  <c r="AA2449" i="156"/>
  <c r="AA2434" i="156"/>
  <c r="AA2426" i="156"/>
  <c r="AA2346" i="156"/>
  <c r="AA2320" i="156"/>
  <c r="AA2304" i="156"/>
  <c r="AA2271" i="156"/>
  <c r="AA2190" i="156"/>
  <c r="AA2132" i="156"/>
  <c r="AA2073" i="156"/>
  <c r="AA1946" i="156"/>
  <c r="AA1890" i="156"/>
  <c r="AA1876" i="156"/>
  <c r="AA1824" i="156"/>
  <c r="AA1772" i="156"/>
  <c r="AA1718" i="156"/>
  <c r="U1718" i="156" s="1"/>
  <c r="AA1704" i="156"/>
  <c r="AA1690" i="156"/>
  <c r="AA1676" i="156"/>
  <c r="AA1615" i="156"/>
  <c r="AA1557" i="156"/>
  <c r="AA1493" i="156"/>
  <c r="AA1434" i="156"/>
  <c r="AA1372" i="156"/>
  <c r="AA1285" i="156"/>
  <c r="AA1162" i="156"/>
  <c r="AA1125" i="156"/>
  <c r="AA1088" i="156"/>
  <c r="AA1051" i="156"/>
  <c r="AA995" i="156"/>
  <c r="AA931" i="156"/>
  <c r="AA802" i="156"/>
  <c r="AA745" i="156"/>
  <c r="AA702" i="156"/>
  <c r="AA683" i="156"/>
  <c r="AA605" i="156"/>
  <c r="AA576" i="156"/>
  <c r="AA562" i="156"/>
  <c r="AA548" i="156"/>
  <c r="AA433" i="156"/>
  <c r="H468" i="156"/>
  <c r="AA133" i="156"/>
  <c r="H2884" i="156"/>
  <c r="H2956" i="156" s="1"/>
  <c r="G468" i="37" s="1"/>
  <c r="H148" i="157"/>
  <c r="H162" i="157" s="1"/>
  <c r="H796" i="157"/>
  <c r="H728" i="157"/>
  <c r="H970" i="157"/>
  <c r="H986" i="157" s="1"/>
  <c r="G2110" i="156"/>
  <c r="G2008" i="156"/>
  <c r="G2053" i="156" s="1"/>
  <c r="G1471" i="156"/>
  <c r="F53" i="46"/>
  <c r="Z1523" i="157"/>
  <c r="Z1524" i="157" s="1"/>
  <c r="H1061" i="157"/>
  <c r="F175" i="37" s="1"/>
  <c r="T836" i="37"/>
  <c r="W702" i="156"/>
  <c r="W995" i="156"/>
  <c r="W2345" i="156"/>
  <c r="W2696" i="156" s="1"/>
  <c r="W2521" i="156"/>
  <c r="W548" i="156"/>
  <c r="W605" i="156"/>
  <c r="W931" i="156"/>
  <c r="W1493" i="156"/>
  <c r="W1615" i="156"/>
  <c r="W2132" i="156"/>
  <c r="W2558" i="156"/>
  <c r="W622" i="156"/>
  <c r="W1088" i="156"/>
  <c r="W1372" i="156"/>
  <c r="W1676" i="156"/>
  <c r="W2271" i="156"/>
  <c r="W2320" i="156"/>
  <c r="W2834" i="156"/>
  <c r="W3407" i="156"/>
  <c r="W273" i="156"/>
  <c r="W1162" i="156"/>
  <c r="W1227" i="156"/>
  <c r="W1285" i="156"/>
  <c r="W2073" i="156"/>
  <c r="W2508" i="156"/>
  <c r="W2549" i="156"/>
  <c r="U729" i="156"/>
  <c r="W2353" i="156"/>
  <c r="W2483" i="156"/>
  <c r="W3337" i="156"/>
  <c r="W1051" i="156"/>
  <c r="W1125" i="156"/>
  <c r="W1557" i="156"/>
  <c r="W2190" i="156"/>
  <c r="W2304" i="156"/>
  <c r="W2449" i="156"/>
  <c r="E771" i="156"/>
  <c r="Y1676" i="156"/>
  <c r="Y133" i="156"/>
  <c r="U332" i="156"/>
  <c r="X332" i="156" s="1"/>
  <c r="W771" i="156"/>
  <c r="V1118" i="37" s="1"/>
  <c r="G771" i="156"/>
  <c r="F1118" i="37" s="1"/>
  <c r="H2466" i="156"/>
  <c r="L532" i="157"/>
  <c r="Z710" i="156"/>
  <c r="G527" i="156"/>
  <c r="G540" i="156" s="1"/>
  <c r="X905" i="156"/>
  <c r="G1952" i="157"/>
  <c r="O1131" i="156"/>
  <c r="P1131" i="156" s="1"/>
  <c r="Y1125" i="156"/>
  <c r="Y1557" i="156"/>
  <c r="Y2508" i="156"/>
  <c r="X487" i="37"/>
  <c r="Y995" i="156"/>
  <c r="Y3407" i="156"/>
  <c r="Y702" i="156"/>
  <c r="Y931" i="156"/>
  <c r="Y1493" i="156"/>
  <c r="Y1615" i="156"/>
  <c r="Y2190" i="156"/>
  <c r="Y2353" i="156"/>
  <c r="Y2449" i="156"/>
  <c r="Y433" i="156"/>
  <c r="Y745" i="156"/>
  <c r="Y2073" i="156"/>
  <c r="Y515" i="156"/>
  <c r="Y605" i="156"/>
  <c r="Y1088" i="156"/>
  <c r="Y1372" i="156"/>
  <c r="Y3074" i="156"/>
  <c r="Y3337" i="156"/>
  <c r="Y802" i="156"/>
  <c r="Y1051" i="156"/>
  <c r="Y683" i="156"/>
  <c r="Y1227" i="156"/>
  <c r="Y1285" i="156"/>
  <c r="Y1772" i="156"/>
  <c r="Y2271" i="156"/>
  <c r="Y2320" i="156"/>
  <c r="K426" i="156"/>
  <c r="I426" i="156" s="1"/>
  <c r="V82" i="46"/>
  <c r="W201" i="37" s="1"/>
  <c r="K928" i="156"/>
  <c r="K1057" i="156"/>
  <c r="I1057" i="156" s="1"/>
  <c r="O800" i="156"/>
  <c r="O801" i="156" s="1"/>
  <c r="P801" i="156" s="1"/>
  <c r="L348" i="156"/>
  <c r="O348" i="156"/>
  <c r="P348" i="156" s="1"/>
  <c r="G2174" i="156"/>
  <c r="K1491" i="156"/>
  <c r="K1874" i="156"/>
  <c r="H1271" i="156"/>
  <c r="K1160" i="156"/>
  <c r="F32" i="46"/>
  <c r="V57" i="46"/>
  <c r="V119" i="46" s="1"/>
  <c r="W238" i="37" s="1"/>
  <c r="V2241" i="157"/>
  <c r="Y2241" i="157"/>
  <c r="W977" i="37" s="1"/>
  <c r="H62" i="157"/>
  <c r="H86" i="157" s="1"/>
  <c r="F78" i="57"/>
  <c r="P462" i="157"/>
  <c r="Q462" i="157" s="1"/>
  <c r="AD1134" i="37"/>
  <c r="H612" i="156"/>
  <c r="H1538" i="156"/>
  <c r="H611" i="156"/>
  <c r="H2023" i="156"/>
  <c r="H2028" i="156"/>
  <c r="H615" i="156"/>
  <c r="H979" i="156"/>
  <c r="H377" i="156"/>
  <c r="H478" i="156"/>
  <c r="H311" i="156"/>
  <c r="H490" i="156"/>
  <c r="H497" i="156"/>
  <c r="H462" i="156"/>
  <c r="F55" i="57"/>
  <c r="P1804" i="157"/>
  <c r="L1806" i="157"/>
  <c r="M185" i="157"/>
  <c r="P263" i="157"/>
  <c r="Q263" i="157" s="1"/>
  <c r="P266" i="157"/>
  <c r="Q266" i="157" s="1"/>
  <c r="M463" i="157"/>
  <c r="P271" i="157"/>
  <c r="Q271" i="157" s="1"/>
  <c r="M21" i="157"/>
  <c r="P187" i="157"/>
  <c r="Q187" i="157" s="1"/>
  <c r="Q687" i="157"/>
  <c r="AC1134" i="37"/>
  <c r="L36" i="156"/>
  <c r="O636" i="156"/>
  <c r="P636" i="156" s="1"/>
  <c r="O14" i="156"/>
  <c r="P14" i="156" s="1"/>
  <c r="O20" i="156"/>
  <c r="P20" i="156" s="1"/>
  <c r="L28" i="156"/>
  <c r="O143" i="156"/>
  <c r="P143" i="156" s="1"/>
  <c r="L356" i="156"/>
  <c r="O289" i="156"/>
  <c r="P289" i="156" s="1"/>
  <c r="K582" i="156"/>
  <c r="I582" i="156" s="1"/>
  <c r="K1000" i="156"/>
  <c r="I1000" i="156" s="1"/>
  <c r="F1141" i="156"/>
  <c r="H255" i="157"/>
  <c r="F762" i="156"/>
  <c r="E1109" i="37" s="1"/>
  <c r="K3273" i="156"/>
  <c r="G1530" i="156"/>
  <c r="G3460" i="156"/>
  <c r="F1086" i="37" s="1"/>
  <c r="F1134" i="37"/>
  <c r="W673" i="37"/>
  <c r="Q576" i="156"/>
  <c r="Q605" i="156"/>
  <c r="Q802" i="156"/>
  <c r="Q1088" i="156"/>
  <c r="Q1690" i="156"/>
  <c r="Q1704" i="156"/>
  <c r="Q1718" i="156"/>
  <c r="Q2434" i="156"/>
  <c r="Q2468" i="156"/>
  <c r="Q2521" i="156"/>
  <c r="V89" i="57"/>
  <c r="W863" i="37" s="1"/>
  <c r="Q548" i="156"/>
  <c r="Q1162" i="156"/>
  <c r="Q2353" i="156"/>
  <c r="Q2426" i="156"/>
  <c r="Q2449" i="156"/>
  <c r="AC563" i="37"/>
  <c r="AC1042" i="37"/>
  <c r="G1065" i="157"/>
  <c r="E179" i="37" s="1"/>
  <c r="Q683" i="156"/>
  <c r="Q702" i="156"/>
  <c r="E760" i="156"/>
  <c r="Q1125" i="156"/>
  <c r="Q2304" i="156"/>
  <c r="Q2346" i="156"/>
  <c r="Q2483" i="156"/>
  <c r="T2526" i="156"/>
  <c r="Q2549" i="156"/>
  <c r="Q2558" i="156"/>
  <c r="Q515" i="156"/>
  <c r="Q562" i="156"/>
  <c r="Q931" i="156"/>
  <c r="Q1890" i="156"/>
  <c r="Q2320" i="156"/>
  <c r="AC263" i="37"/>
  <c r="AC1140" i="37" s="1"/>
  <c r="H1064" i="157"/>
  <c r="F178" i="37" s="1"/>
  <c r="F43" i="57"/>
  <c r="W886" i="37"/>
  <c r="Q3407" i="156"/>
  <c r="Q3337" i="156"/>
  <c r="Q2834" i="156"/>
  <c r="Q2271" i="156"/>
  <c r="Q2190" i="156"/>
  <c r="Q2132" i="156"/>
  <c r="Q1946" i="156"/>
  <c r="Q1876" i="156"/>
  <c r="Q1824" i="156"/>
  <c r="Q1772" i="156"/>
  <c r="Q1676" i="156"/>
  <c r="Q1615" i="156"/>
  <c r="Q1557" i="156"/>
  <c r="Q1493" i="156"/>
  <c r="Q1434" i="156"/>
  <c r="Q1372" i="156"/>
  <c r="Q1285" i="156"/>
  <c r="Q1227" i="156"/>
  <c r="Q1051" i="156"/>
  <c r="Q995" i="156"/>
  <c r="Q433" i="156"/>
  <c r="Q273" i="156"/>
  <c r="U2583" i="156"/>
  <c r="U2558" i="156"/>
  <c r="I35" i="157"/>
  <c r="I134" i="157"/>
  <c r="I319" i="157"/>
  <c r="I370" i="157"/>
  <c r="I548" i="157"/>
  <c r="I670" i="157"/>
  <c r="F914" i="157"/>
  <c r="I688" i="157"/>
  <c r="I707" i="157"/>
  <c r="F728" i="157"/>
  <c r="I749" i="157"/>
  <c r="I923" i="157"/>
  <c r="I928" i="157"/>
  <c r="I932" i="157"/>
  <c r="G1037" i="157"/>
  <c r="E151" i="37" s="1"/>
  <c r="F1046" i="157"/>
  <c r="G1049" i="157"/>
  <c r="E163" i="37" s="1"/>
  <c r="F970" i="157"/>
  <c r="G1066" i="157"/>
  <c r="E180" i="37" s="1"/>
  <c r="I991" i="157"/>
  <c r="I1002" i="157"/>
  <c r="F1080" i="157"/>
  <c r="F1081" i="157"/>
  <c r="I1087" i="157"/>
  <c r="I1091" i="157"/>
  <c r="I1095" i="157"/>
  <c r="I1115" i="157"/>
  <c r="I1180" i="157"/>
  <c r="I1225" i="157"/>
  <c r="I1376" i="157"/>
  <c r="I1382" i="157"/>
  <c r="I1452" i="157"/>
  <c r="I1479" i="157"/>
  <c r="I1510" i="157"/>
  <c r="I1514" i="157"/>
  <c r="I1622" i="157"/>
  <c r="F1719" i="157"/>
  <c r="F1723" i="157"/>
  <c r="G1662" i="157"/>
  <c r="F1839" i="157"/>
  <c r="F1854" i="157"/>
  <c r="G1858" i="157"/>
  <c r="E761" i="37" s="1"/>
  <c r="G1860" i="157"/>
  <c r="E763" i="37" s="1"/>
  <c r="G1879" i="157"/>
  <c r="E782" i="37" s="1"/>
  <c r="F1887" i="157"/>
  <c r="F1890" i="157"/>
  <c r="F1816" i="157"/>
  <c r="I1928" i="157"/>
  <c r="M2041" i="157"/>
  <c r="I2100" i="157"/>
  <c r="I2175" i="157"/>
  <c r="I2184" i="157"/>
  <c r="I2247" i="157" s="1"/>
  <c r="G983" i="37" s="1"/>
  <c r="I2232" i="157"/>
  <c r="I29" i="157"/>
  <c r="I32" i="157"/>
  <c r="I43" i="157"/>
  <c r="I45" i="157"/>
  <c r="I98" i="157"/>
  <c r="I119" i="157"/>
  <c r="I146" i="157"/>
  <c r="G150" i="157"/>
  <c r="I154" i="157"/>
  <c r="I195" i="157"/>
  <c r="I250" i="157"/>
  <c r="I320" i="157"/>
  <c r="I349" i="157"/>
  <c r="I359" i="157"/>
  <c r="I378" i="157"/>
  <c r="F405" i="157"/>
  <c r="F417" i="157"/>
  <c r="I423" i="157"/>
  <c r="I462" i="157"/>
  <c r="I475" i="157"/>
  <c r="I477" i="157"/>
  <c r="I530" i="157"/>
  <c r="I544" i="157"/>
  <c r="F550" i="157"/>
  <c r="I553" i="157"/>
  <c r="I611" i="157"/>
  <c r="I657" i="157"/>
  <c r="I658" i="157" s="1"/>
  <c r="I667" i="157"/>
  <c r="I687" i="157"/>
  <c r="I748" i="157"/>
  <c r="I767" i="157"/>
  <c r="I775" i="157"/>
  <c r="I927" i="157"/>
  <c r="I931" i="157"/>
  <c r="G1034" i="157"/>
  <c r="E148" i="37" s="1"/>
  <c r="G1042" i="157"/>
  <c r="E156" i="37" s="1"/>
  <c r="G1050" i="157"/>
  <c r="E164" i="37" s="1"/>
  <c r="G1060" i="157"/>
  <c r="E174" i="37" s="1"/>
  <c r="G1067" i="157"/>
  <c r="E181" i="37" s="1"/>
  <c r="F1074" i="157"/>
  <c r="I996" i="157"/>
  <c r="F1077" i="157"/>
  <c r="F1014" i="157"/>
  <c r="I1090" i="157"/>
  <c r="I1094" i="157"/>
  <c r="I1098" i="157"/>
  <c r="I1169" i="157"/>
  <c r="I1179" i="157"/>
  <c r="I1181" i="157"/>
  <c r="I1191" i="157"/>
  <c r="I1198" i="157"/>
  <c r="I1227" i="157"/>
  <c r="I1243" i="157"/>
  <c r="F1391" i="157"/>
  <c r="I1375" i="157"/>
  <c r="I1381" i="157"/>
  <c r="I1451" i="157"/>
  <c r="F1574" i="157"/>
  <c r="I1509" i="157"/>
  <c r="I1516" i="157"/>
  <c r="I1613" i="157"/>
  <c r="I1621" i="157"/>
  <c r="I1658" i="157"/>
  <c r="I1734" i="157"/>
  <c r="F1859" i="157"/>
  <c r="G1862" i="157"/>
  <c r="E765" i="37" s="1"/>
  <c r="I1785" i="157"/>
  <c r="I1804" i="157"/>
  <c r="F1977" i="157"/>
  <c r="F2027" i="157"/>
  <c r="G2028" i="157"/>
  <c r="E852" i="37" s="1"/>
  <c r="P2040" i="157"/>
  <c r="Q2040" i="157" s="1"/>
  <c r="M2040" i="157"/>
  <c r="I2099" i="157"/>
  <c r="F2163" i="157"/>
  <c r="G2166" i="157"/>
  <c r="E972" i="37" s="1"/>
  <c r="I2174" i="157"/>
  <c r="F2241" i="157"/>
  <c r="I2203" i="157"/>
  <c r="F2290" i="157"/>
  <c r="G94" i="157"/>
  <c r="I122" i="157"/>
  <c r="I170" i="157"/>
  <c r="I251" i="157"/>
  <c r="I420" i="157"/>
  <c r="I463" i="157"/>
  <c r="I474" i="157"/>
  <c r="I616" i="157"/>
  <c r="I829" i="157"/>
  <c r="I850" i="157"/>
  <c r="I33" i="157"/>
  <c r="I40" i="157"/>
  <c r="I47" i="157"/>
  <c r="I63" i="157"/>
  <c r="I66" i="157"/>
  <c r="I97" i="157"/>
  <c r="I127" i="157"/>
  <c r="I136" i="157"/>
  <c r="G167" i="157"/>
  <c r="I172" i="157"/>
  <c r="I176" i="157"/>
  <c r="I183" i="157"/>
  <c r="I187" i="157"/>
  <c r="I199" i="157"/>
  <c r="I247" i="157"/>
  <c r="I286" i="157"/>
  <c r="I293" i="157"/>
  <c r="I313" i="157"/>
  <c r="I315" i="157"/>
  <c r="I348" i="157"/>
  <c r="I352" i="157"/>
  <c r="I358" i="157"/>
  <c r="F375" i="157"/>
  <c r="I382" i="157"/>
  <c r="I384" i="157"/>
  <c r="I403" i="157"/>
  <c r="G453" i="157"/>
  <c r="I461" i="157"/>
  <c r="I465" i="157"/>
  <c r="I500" i="157"/>
  <c r="I504" i="157"/>
  <c r="I612" i="157"/>
  <c r="I619" i="157"/>
  <c r="F665" i="157"/>
  <c r="F673" i="157"/>
  <c r="F915" i="157"/>
  <c r="I690" i="157"/>
  <c r="I702" i="157"/>
  <c r="I715" i="157"/>
  <c r="G730" i="157"/>
  <c r="I730" i="157" s="1"/>
  <c r="G760" i="157"/>
  <c r="I768" i="157"/>
  <c r="G826" i="157"/>
  <c r="I848" i="157"/>
  <c r="I925" i="157"/>
  <c r="I930" i="157"/>
  <c r="F1027" i="157"/>
  <c r="G1035" i="157"/>
  <c r="E149" i="37" s="1"/>
  <c r="F1041" i="157"/>
  <c r="I959" i="157"/>
  <c r="F1061" i="157"/>
  <c r="G1068" i="157"/>
  <c r="E182" i="37" s="1"/>
  <c r="I995" i="157"/>
  <c r="I998" i="157"/>
  <c r="I1089" i="157"/>
  <c r="I1093" i="157"/>
  <c r="I1097" i="157"/>
  <c r="I1120" i="157"/>
  <c r="I1242" i="157"/>
  <c r="I1341" i="157"/>
  <c r="I1454" i="157"/>
  <c r="I1496" i="157"/>
  <c r="I1566" i="157" s="1"/>
  <c r="G540" i="37" s="1"/>
  <c r="F1577" i="157"/>
  <c r="I1657" i="157"/>
  <c r="G1727" i="157"/>
  <c r="E737" i="37" s="1"/>
  <c r="G1863" i="157"/>
  <c r="E766" i="37" s="1"/>
  <c r="F1882" i="157"/>
  <c r="I1933" i="157"/>
  <c r="I1965" i="157"/>
  <c r="P2039" i="157"/>
  <c r="Q2039" i="157" s="1"/>
  <c r="M2039" i="157"/>
  <c r="P2043" i="157"/>
  <c r="Q2043" i="157" s="1"/>
  <c r="M2043" i="157"/>
  <c r="I2104" i="157"/>
  <c r="I2173" i="157"/>
  <c r="I2177" i="157"/>
  <c r="G2229" i="157"/>
  <c r="I73" i="157"/>
  <c r="I99" i="157"/>
  <c r="I152" i="157"/>
  <c r="I197" i="157"/>
  <c r="I288" i="157"/>
  <c r="I311" i="157"/>
  <c r="I356" i="157"/>
  <c r="I360" i="157"/>
  <c r="I614" i="157"/>
  <c r="I700" i="157"/>
  <c r="G816" i="157"/>
  <c r="I21" i="157"/>
  <c r="I48" i="157"/>
  <c r="I100" i="157"/>
  <c r="I110" i="157"/>
  <c r="I130" i="157"/>
  <c r="F148" i="157"/>
  <c r="I171" i="157"/>
  <c r="I177" i="157"/>
  <c r="I196" i="157"/>
  <c r="I231" i="157"/>
  <c r="I246" i="157"/>
  <c r="I252" i="157"/>
  <c r="I351" i="157"/>
  <c r="I357" i="157"/>
  <c r="I361" i="157"/>
  <c r="I371" i="157"/>
  <c r="F398" i="157"/>
  <c r="G399" i="157"/>
  <c r="G450" i="157"/>
  <c r="I464" i="157"/>
  <c r="I473" i="157"/>
  <c r="I505" i="157"/>
  <c r="G528" i="157"/>
  <c r="F540" i="157"/>
  <c r="I551" i="157"/>
  <c r="I613" i="157"/>
  <c r="I637" i="157"/>
  <c r="I689" i="157"/>
  <c r="I727" i="157"/>
  <c r="G753" i="157"/>
  <c r="F796" i="157"/>
  <c r="G823" i="157"/>
  <c r="I924" i="157"/>
  <c r="I929" i="157"/>
  <c r="I933" i="157"/>
  <c r="G1036" i="157"/>
  <c r="E150" i="37" s="1"/>
  <c r="G1045" i="157"/>
  <c r="E159" i="37" s="1"/>
  <c r="G1047" i="157"/>
  <c r="E161" i="37" s="1"/>
  <c r="I973" i="157"/>
  <c r="F1069" i="157"/>
  <c r="I994" i="157"/>
  <c r="I997" i="157"/>
  <c r="I1003" i="157"/>
  <c r="I1088" i="157"/>
  <c r="I1092" i="157"/>
  <c r="I1096" i="157"/>
  <c r="I1141" i="157"/>
  <c r="I1164" i="157"/>
  <c r="I1363" i="157"/>
  <c r="I1433" i="157" s="1"/>
  <c r="G420" i="37" s="1"/>
  <c r="I1377" i="157"/>
  <c r="I1453" i="157"/>
  <c r="I1478" i="157"/>
  <c r="I1511" i="157"/>
  <c r="F1670" i="157"/>
  <c r="I1656" i="157"/>
  <c r="F1724" i="157"/>
  <c r="G1855" i="157"/>
  <c r="E758" i="37" s="1"/>
  <c r="I1769" i="157"/>
  <c r="G1893" i="157"/>
  <c r="E796" i="37" s="1"/>
  <c r="I1818" i="157"/>
  <c r="I1964" i="157"/>
  <c r="G2031" i="157"/>
  <c r="E855" i="37" s="1"/>
  <c r="P2038" i="157"/>
  <c r="Q2038" i="157" s="1"/>
  <c r="M2038" i="157"/>
  <c r="P2042" i="157"/>
  <c r="Q2042" i="157" s="1"/>
  <c r="M2042" i="157"/>
  <c r="F2113" i="157"/>
  <c r="I2067" i="157"/>
  <c r="F2160" i="157"/>
  <c r="I2176" i="157"/>
  <c r="G2294" i="157"/>
  <c r="E1030" i="37" s="1"/>
  <c r="AC16" i="37"/>
  <c r="AC441" i="37"/>
  <c r="AC628" i="37"/>
  <c r="G948" i="156"/>
  <c r="G1012" i="156"/>
  <c r="F1061" i="156"/>
  <c r="H1199" i="156"/>
  <c r="H2084" i="156"/>
  <c r="F2540" i="156"/>
  <c r="U608" i="156"/>
  <c r="X608" i="156" s="1"/>
  <c r="X616" i="156" s="1"/>
  <c r="F1037" i="156"/>
  <c r="H851" i="156"/>
  <c r="S1070" i="37"/>
  <c r="J430" i="156"/>
  <c r="O2211" i="156"/>
  <c r="O2212" i="156" s="1"/>
  <c r="O2213" i="156" s="1"/>
  <c r="O2702" i="156" s="1"/>
  <c r="N68" i="37" s="1"/>
  <c r="G2476" i="156"/>
  <c r="G2481" i="156" s="1"/>
  <c r="L627" i="156"/>
  <c r="L628" i="156"/>
  <c r="J890" i="156"/>
  <c r="J1225" i="156"/>
  <c r="W486" i="37"/>
  <c r="J188" i="156"/>
  <c r="J290" i="156"/>
  <c r="H442" i="156"/>
  <c r="F569" i="156"/>
  <c r="F1135" i="156"/>
  <c r="J1370" i="156"/>
  <c r="L1959" i="156"/>
  <c r="J1972" i="156"/>
  <c r="L29" i="156"/>
  <c r="O195" i="156"/>
  <c r="P195" i="156" s="1"/>
  <c r="O885" i="156"/>
  <c r="P885" i="156" s="1"/>
  <c r="L989" i="156"/>
  <c r="L992" i="156"/>
  <c r="H1137" i="156"/>
  <c r="F1143" i="156"/>
  <c r="H1144" i="156"/>
  <c r="G3381" i="156"/>
  <c r="G3446" i="156" s="1"/>
  <c r="K126" i="156"/>
  <c r="I126" i="156" s="1"/>
  <c r="J513" i="156"/>
  <c r="H571" i="156"/>
  <c r="O713" i="156"/>
  <c r="O714" i="156" s="1"/>
  <c r="H1957" i="156"/>
  <c r="W677" i="37"/>
  <c r="H425" i="156"/>
  <c r="K430" i="156"/>
  <c r="L2064" i="156"/>
  <c r="H2330" i="156"/>
  <c r="F2331" i="156"/>
  <c r="H2407" i="156"/>
  <c r="K2581" i="156"/>
  <c r="L185" i="156"/>
  <c r="K263" i="156"/>
  <c r="I263" i="156" s="1"/>
  <c r="L342" i="156"/>
  <c r="H429" i="156"/>
  <c r="F529" i="156"/>
  <c r="H530" i="156"/>
  <c r="J894" i="156"/>
  <c r="G994" i="156"/>
  <c r="L1047" i="156"/>
  <c r="O1159" i="156"/>
  <c r="P1159" i="156" s="1"/>
  <c r="H1236" i="156"/>
  <c r="F1478" i="156"/>
  <c r="K1674" i="156"/>
  <c r="H1740" i="156"/>
  <c r="G1883" i="156"/>
  <c r="G1888" i="156" s="1"/>
  <c r="H2065" i="156"/>
  <c r="H2066" i="156"/>
  <c r="H2088" i="156"/>
  <c r="U2279" i="156"/>
  <c r="J2331" i="156"/>
  <c r="J2332" i="156" s="1"/>
  <c r="K3062" i="156"/>
  <c r="G3204" i="156"/>
  <c r="G3263" i="156" s="1"/>
  <c r="F673" i="37" s="1"/>
  <c r="K3331" i="156"/>
  <c r="I3331" i="156" s="1"/>
  <c r="K1123" i="156"/>
  <c r="K1555" i="156"/>
  <c r="O1552" i="156"/>
  <c r="P1552" i="156" s="1"/>
  <c r="H1902" i="156"/>
  <c r="O1939" i="156"/>
  <c r="P1939" i="156" s="1"/>
  <c r="H2362" i="156"/>
  <c r="O2913" i="156"/>
  <c r="P2913" i="156" s="1"/>
  <c r="H3271" i="156"/>
  <c r="H3272" i="156"/>
  <c r="F3273" i="156"/>
  <c r="O3326" i="156"/>
  <c r="O3327" i="156" s="1"/>
  <c r="P3327" i="156" s="1"/>
  <c r="H3341" i="156"/>
  <c r="O24" i="156"/>
  <c r="P24" i="156" s="1"/>
  <c r="L25" i="156"/>
  <c r="H46" i="156"/>
  <c r="U251" i="156"/>
  <c r="X251" i="156" s="1"/>
  <c r="X255" i="156" s="1"/>
  <c r="G264" i="156"/>
  <c r="F555" i="156"/>
  <c r="J814" i="156"/>
  <c r="H849" i="156"/>
  <c r="H2243" i="156"/>
  <c r="H2248" i="156"/>
  <c r="F2297" i="156"/>
  <c r="F2298" i="156"/>
  <c r="H2299" i="156"/>
  <c r="W492" i="37"/>
  <c r="L3066" i="156"/>
  <c r="J3146" i="156"/>
  <c r="J3211" i="156" s="1"/>
  <c r="I621" i="37" s="1"/>
  <c r="T3412" i="156"/>
  <c r="AC1058" i="37"/>
  <c r="O429" i="156"/>
  <c r="P429" i="156" s="1"/>
  <c r="H440" i="156"/>
  <c r="H1173" i="156"/>
  <c r="O1222" i="156"/>
  <c r="P1222" i="156" s="1"/>
  <c r="F1712" i="156"/>
  <c r="H1713" i="156"/>
  <c r="L3059" i="156"/>
  <c r="L3060" i="156"/>
  <c r="L3061" i="156"/>
  <c r="L3064" i="156"/>
  <c r="J3273" i="156"/>
  <c r="L3342" i="156"/>
  <c r="H3395" i="156"/>
  <c r="H3396" i="156"/>
  <c r="H145" i="156"/>
  <c r="H161" i="156"/>
  <c r="H197" i="156"/>
  <c r="H262" i="156"/>
  <c r="H279" i="156"/>
  <c r="H511" i="156"/>
  <c r="H522" i="156"/>
  <c r="H568" i="156"/>
  <c r="E585" i="156"/>
  <c r="F620" i="156"/>
  <c r="E929" i="156"/>
  <c r="H1017" i="156"/>
  <c r="O36" i="156"/>
  <c r="P36" i="156" s="1"/>
  <c r="J40" i="156"/>
  <c r="H72" i="156"/>
  <c r="H118" i="156"/>
  <c r="H123" i="156"/>
  <c r="H129" i="156"/>
  <c r="H146" i="156"/>
  <c r="E176" i="156"/>
  <c r="H159" i="156"/>
  <c r="H211" i="156"/>
  <c r="H280" i="156"/>
  <c r="H284" i="156"/>
  <c r="H288" i="156"/>
  <c r="H294" i="156"/>
  <c r="H297" i="156"/>
  <c r="F300" i="156"/>
  <c r="H303" i="156"/>
  <c r="H343" i="156"/>
  <c r="H359" i="156"/>
  <c r="H367" i="156"/>
  <c r="E431" i="156"/>
  <c r="F765" i="156"/>
  <c r="E1112" i="37" s="1"/>
  <c r="F603" i="156"/>
  <c r="E604" i="156"/>
  <c r="H789" i="156"/>
  <c r="H794" i="156"/>
  <c r="L798" i="156"/>
  <c r="H953" i="156"/>
  <c r="H1009" i="156"/>
  <c r="H1016" i="156"/>
  <c r="E1050" i="156"/>
  <c r="F1057" i="156"/>
  <c r="H1056" i="156"/>
  <c r="H1066" i="156"/>
  <c r="H1100" i="156"/>
  <c r="E1116" i="156"/>
  <c r="F1123" i="156"/>
  <c r="F1131" i="156"/>
  <c r="H1267" i="156"/>
  <c r="H1363" i="156"/>
  <c r="H1367" i="156"/>
  <c r="H1383" i="156"/>
  <c r="H1391" i="156"/>
  <c r="F371" i="156"/>
  <c r="H443" i="156"/>
  <c r="F608" i="156"/>
  <c r="H896" i="156"/>
  <c r="H957" i="156"/>
  <c r="H968" i="156"/>
  <c r="H1020" i="156"/>
  <c r="H1048" i="156"/>
  <c r="H1085" i="156"/>
  <c r="E1087" i="156"/>
  <c r="E1097" i="156"/>
  <c r="E1124" i="156"/>
  <c r="H1130" i="156"/>
  <c r="H1222" i="156"/>
  <c r="H1238" i="156"/>
  <c r="E1284" i="156"/>
  <c r="H1366" i="156"/>
  <c r="E1371" i="156"/>
  <c r="H50" i="156"/>
  <c r="H122" i="156"/>
  <c r="H526" i="156"/>
  <c r="E547" i="156"/>
  <c r="E621" i="156"/>
  <c r="H648" i="156"/>
  <c r="H707" i="156"/>
  <c r="E801" i="156"/>
  <c r="L20" i="156"/>
  <c r="H24" i="156"/>
  <c r="H25" i="156"/>
  <c r="H26" i="156"/>
  <c r="F760" i="156"/>
  <c r="E1107" i="37" s="1"/>
  <c r="H106" i="156"/>
  <c r="H116" i="156"/>
  <c r="H121" i="156"/>
  <c r="H125" i="156"/>
  <c r="H139" i="156"/>
  <c r="O186" i="156"/>
  <c r="P186" i="156" s="1"/>
  <c r="O187" i="156"/>
  <c r="P187" i="156" s="1"/>
  <c r="H195" i="156"/>
  <c r="H196" i="156"/>
  <c r="O199" i="156"/>
  <c r="P199" i="156" s="1"/>
  <c r="E252" i="156"/>
  <c r="H209" i="156"/>
  <c r="H268" i="156"/>
  <c r="H278" i="156"/>
  <c r="H282" i="156"/>
  <c r="H286" i="156"/>
  <c r="H296" i="156"/>
  <c r="H299" i="156"/>
  <c r="H342" i="156"/>
  <c r="H355" i="156"/>
  <c r="L358" i="156"/>
  <c r="H370" i="156"/>
  <c r="F430" i="156"/>
  <c r="L428" i="156"/>
  <c r="H437" i="156"/>
  <c r="H441" i="156"/>
  <c r="H446" i="156"/>
  <c r="H448" i="156"/>
  <c r="H512" i="156"/>
  <c r="L545" i="156"/>
  <c r="F553" i="156"/>
  <c r="H554" i="156"/>
  <c r="L581" i="156"/>
  <c r="L629" i="156"/>
  <c r="L633" i="156"/>
  <c r="J640" i="156"/>
  <c r="F656" i="156"/>
  <c r="E687" i="156"/>
  <c r="H690" i="156"/>
  <c r="H713" i="156"/>
  <c r="H720" i="156"/>
  <c r="H725" i="156"/>
  <c r="H730" i="156"/>
  <c r="H809" i="156"/>
  <c r="L810" i="156"/>
  <c r="H819" i="156"/>
  <c r="H821" i="156"/>
  <c r="H883" i="156"/>
  <c r="H884" i="156"/>
  <c r="H888" i="156"/>
  <c r="O893" i="156"/>
  <c r="P893" i="156" s="1"/>
  <c r="E895" i="156"/>
  <c r="H905" i="156"/>
  <c r="H906" i="156"/>
  <c r="L927" i="156"/>
  <c r="H940" i="156"/>
  <c r="H952" i="156"/>
  <c r="F1000" i="156"/>
  <c r="H1062" i="156"/>
  <c r="H1069" i="156"/>
  <c r="H1074" i="156"/>
  <c r="H1094" i="156"/>
  <c r="H1122" i="156"/>
  <c r="H1140" i="156"/>
  <c r="F1154" i="156"/>
  <c r="H1149" i="156"/>
  <c r="H1159" i="156"/>
  <c r="E1161" i="156"/>
  <c r="H1171" i="156"/>
  <c r="H1209" i="156"/>
  <c r="H1221" i="156"/>
  <c r="H1244" i="156"/>
  <c r="L1289" i="156"/>
  <c r="H1290" i="156"/>
  <c r="H1305" i="156"/>
  <c r="K1370" i="156"/>
  <c r="H1362" i="156"/>
  <c r="H1365" i="156"/>
  <c r="H1369" i="156"/>
  <c r="H1381" i="156"/>
  <c r="H1396" i="156"/>
  <c r="H27" i="156"/>
  <c r="H35" i="156"/>
  <c r="H108" i="156"/>
  <c r="H117" i="156"/>
  <c r="H141" i="156"/>
  <c r="F758" i="156"/>
  <c r="E1105" i="37" s="1"/>
  <c r="E1170" i="37" s="1"/>
  <c r="H283" i="156"/>
  <c r="H287" i="156"/>
  <c r="H588" i="156"/>
  <c r="H799" i="156"/>
  <c r="L807" i="156"/>
  <c r="H824" i="156"/>
  <c r="H882" i="156"/>
  <c r="H889" i="156"/>
  <c r="H18" i="156"/>
  <c r="L21" i="156"/>
  <c r="O28" i="156"/>
  <c r="P28" i="156" s="1"/>
  <c r="H33" i="156"/>
  <c r="H39" i="156"/>
  <c r="H48" i="156"/>
  <c r="H57" i="156"/>
  <c r="H85" i="156"/>
  <c r="H87" i="156"/>
  <c r="H119" i="156"/>
  <c r="H124" i="156"/>
  <c r="K131" i="156"/>
  <c r="I131" i="156" s="1"/>
  <c r="H130" i="156"/>
  <c r="H138" i="156"/>
  <c r="H147" i="156"/>
  <c r="F153" i="156"/>
  <c r="E177" i="156"/>
  <c r="K188" i="156"/>
  <c r="K189" i="156" s="1"/>
  <c r="H186" i="156"/>
  <c r="E189" i="156"/>
  <c r="H199" i="156"/>
  <c r="H206" i="156"/>
  <c r="F254" i="156"/>
  <c r="H258" i="156"/>
  <c r="H259" i="156" s="1"/>
  <c r="J259" i="156"/>
  <c r="H277" i="156"/>
  <c r="H285" i="156"/>
  <c r="H289" i="156"/>
  <c r="E334" i="156"/>
  <c r="H347" i="156"/>
  <c r="G350" i="156"/>
  <c r="H356" i="156"/>
  <c r="H357" i="156"/>
  <c r="E420" i="156"/>
  <c r="H428" i="156"/>
  <c r="H439" i="156"/>
  <c r="F513" i="156"/>
  <c r="H528" i="156"/>
  <c r="F546" i="156"/>
  <c r="O545" i="156"/>
  <c r="P545" i="156" s="1"/>
  <c r="E560" i="156"/>
  <c r="H706" i="156"/>
  <c r="H708" i="156"/>
  <c r="H723" i="156"/>
  <c r="F743" i="156"/>
  <c r="G744" i="156"/>
  <c r="N788" i="156"/>
  <c r="H790" i="156"/>
  <c r="F795" i="156"/>
  <c r="H810" i="156"/>
  <c r="H812" i="156"/>
  <c r="H813" i="156"/>
  <c r="H822" i="156"/>
  <c r="H886" i="156"/>
  <c r="H887" i="156"/>
  <c r="H892" i="156"/>
  <c r="H893" i="156"/>
  <c r="H903" i="156"/>
  <c r="H907" i="156"/>
  <c r="H908" i="156"/>
  <c r="H926" i="156"/>
  <c r="H927" i="156"/>
  <c r="H935" i="156"/>
  <c r="F954" i="156"/>
  <c r="H1005" i="156"/>
  <c r="H1104" i="156"/>
  <c r="H1106" i="156"/>
  <c r="H1108" i="156"/>
  <c r="L1121" i="156"/>
  <c r="J1124" i="156"/>
  <c r="E1133" i="156"/>
  <c r="H1136" i="156"/>
  <c r="E1153" i="156"/>
  <c r="H1142" i="156"/>
  <c r="H1178" i="156"/>
  <c r="H1223" i="156"/>
  <c r="H1224" i="156"/>
  <c r="E1226" i="156"/>
  <c r="L1282" i="156"/>
  <c r="F1291" i="156"/>
  <c r="H1325" i="156"/>
  <c r="H1339" i="156"/>
  <c r="H1361" i="156"/>
  <c r="H1364" i="156"/>
  <c r="H1368" i="156"/>
  <c r="H1469" i="156"/>
  <c r="H1470" i="156"/>
  <c r="H1503" i="156"/>
  <c r="H1534" i="156"/>
  <c r="H1576" i="156"/>
  <c r="H1626" i="156"/>
  <c r="H1777" i="156"/>
  <c r="H1836" i="156"/>
  <c r="F1884" i="156"/>
  <c r="H1926" i="156"/>
  <c r="H1942" i="156"/>
  <c r="H1958" i="156"/>
  <c r="H1959" i="156"/>
  <c r="H1961" i="156"/>
  <c r="H1987" i="156"/>
  <c r="H2000" i="156"/>
  <c r="H2009" i="156"/>
  <c r="H2014" i="156"/>
  <c r="H2083" i="156"/>
  <c r="F2130" i="156"/>
  <c r="H2129" i="156"/>
  <c r="H2146" i="156"/>
  <c r="H2211" i="156"/>
  <c r="H2225" i="156"/>
  <c r="H2230" i="156"/>
  <c r="H2296" i="156"/>
  <c r="E2318" i="156"/>
  <c r="F2319" i="156"/>
  <c r="H2490" i="156"/>
  <c r="F2493" i="156"/>
  <c r="F2677" i="156" s="1"/>
  <c r="E43" i="37" s="1"/>
  <c r="H2530" i="156"/>
  <c r="F2537" i="156"/>
  <c r="H2715" i="156"/>
  <c r="H2719" i="156"/>
  <c r="E2823" i="156"/>
  <c r="E2827" i="156"/>
  <c r="K2777" i="156"/>
  <c r="H2776" i="156"/>
  <c r="E2839" i="156"/>
  <c r="H2844" i="156"/>
  <c r="H2845" i="156"/>
  <c r="H2846" i="156"/>
  <c r="H2847" i="156"/>
  <c r="H2848" i="156"/>
  <c r="H2849" i="156"/>
  <c r="H2850" i="156"/>
  <c r="H2851" i="156"/>
  <c r="H2852" i="156"/>
  <c r="H2892" i="156"/>
  <c r="H2964" i="156" s="1"/>
  <c r="G476" i="37" s="1"/>
  <c r="E2977" i="156"/>
  <c r="O2912" i="156"/>
  <c r="P2912" i="156" s="1"/>
  <c r="H2990" i="156"/>
  <c r="H2993" i="156"/>
  <c r="H3065" i="156"/>
  <c r="K3068" i="156"/>
  <c r="H3140" i="156"/>
  <c r="H3144" i="156"/>
  <c r="H3169" i="156"/>
  <c r="E3183" i="156"/>
  <c r="T673" i="37"/>
  <c r="H3282" i="156"/>
  <c r="H3298" i="156"/>
  <c r="H3328" i="156"/>
  <c r="H3329" i="156"/>
  <c r="H3330" i="156"/>
  <c r="H3343" i="156"/>
  <c r="H3344" i="156"/>
  <c r="E3409" i="156"/>
  <c r="H3369" i="156"/>
  <c r="H1430" i="156"/>
  <c r="H1445" i="156"/>
  <c r="H1457" i="156"/>
  <c r="L1489" i="156"/>
  <c r="H1504" i="156"/>
  <c r="H1552" i="156"/>
  <c r="H1554" i="156"/>
  <c r="H1563" i="156"/>
  <c r="H1566" i="156"/>
  <c r="H1581" i="156"/>
  <c r="F1594" i="156"/>
  <c r="F1607" i="156" s="1"/>
  <c r="H1598" i="156"/>
  <c r="H1631" i="156"/>
  <c r="L1672" i="156"/>
  <c r="L1673" i="156"/>
  <c r="H1682" i="156"/>
  <c r="H1700" i="156"/>
  <c r="H1714" i="156"/>
  <c r="H1727" i="156"/>
  <c r="F1770" i="156"/>
  <c r="H1768" i="156"/>
  <c r="H1769" i="156"/>
  <c r="H1781" i="156"/>
  <c r="H1872" i="156"/>
  <c r="H1873" i="156"/>
  <c r="E1875" i="156"/>
  <c r="E1883" i="156"/>
  <c r="H1886" i="156"/>
  <c r="H1899" i="156"/>
  <c r="F1944" i="156"/>
  <c r="H1941" i="156"/>
  <c r="H1952" i="156"/>
  <c r="H1960" i="156"/>
  <c r="H1964" i="156"/>
  <c r="H1965" i="156"/>
  <c r="H1995" i="156"/>
  <c r="H2002" i="156"/>
  <c r="H2005" i="156"/>
  <c r="F2010" i="156"/>
  <c r="H2045" i="156"/>
  <c r="H2058" i="156"/>
  <c r="H2059" i="156"/>
  <c r="H2060" i="156"/>
  <c r="K2067" i="156"/>
  <c r="I2067" i="156" s="1"/>
  <c r="E2068" i="156"/>
  <c r="H2069" i="156"/>
  <c r="F2112" i="156"/>
  <c r="H2112" i="156" s="1"/>
  <c r="H2153" i="156"/>
  <c r="E2174" i="156"/>
  <c r="F2195" i="156"/>
  <c r="E2645" i="156"/>
  <c r="H2223" i="156"/>
  <c r="H2244" i="156"/>
  <c r="E2286" i="156"/>
  <c r="E2301" i="156"/>
  <c r="E2302" i="156"/>
  <c r="F2313" i="156"/>
  <c r="F2314" i="156"/>
  <c r="H2315" i="156"/>
  <c r="H2357" i="156"/>
  <c r="H2374" i="156"/>
  <c r="E2476" i="156"/>
  <c r="E2505" i="156"/>
  <c r="H2529" i="156"/>
  <c r="H2714" i="156"/>
  <c r="H2718" i="156"/>
  <c r="H2775" i="156"/>
  <c r="E2838" i="156"/>
  <c r="H2909" i="156"/>
  <c r="H2912" i="156"/>
  <c r="H2913" i="156"/>
  <c r="E2978" i="156"/>
  <c r="E3076" i="156"/>
  <c r="H3023" i="156"/>
  <c r="J3062" i="156"/>
  <c r="J3128" i="156" s="1"/>
  <c r="I612" i="37" s="1"/>
  <c r="H3066" i="156"/>
  <c r="L3067" i="156"/>
  <c r="E3131" i="156"/>
  <c r="H3139" i="156"/>
  <c r="H3143" i="156"/>
  <c r="H3155" i="156"/>
  <c r="H3220" i="156" s="1"/>
  <c r="G630" i="37" s="1"/>
  <c r="H3157" i="156"/>
  <c r="H3222" i="156" s="1"/>
  <c r="G632" i="37" s="1"/>
  <c r="O3202" i="156"/>
  <c r="H3207" i="156"/>
  <c r="F3266" i="156"/>
  <c r="E676" i="37" s="1"/>
  <c r="F3334" i="156"/>
  <c r="U3412" i="156"/>
  <c r="F3427" i="156"/>
  <c r="H3370" i="156"/>
  <c r="H3379" i="156"/>
  <c r="U3407" i="156"/>
  <c r="L3397" i="156"/>
  <c r="E3463" i="156"/>
  <c r="T1434" i="156"/>
  <c r="F1432" i="156"/>
  <c r="H1431" i="156"/>
  <c r="H1458" i="156"/>
  <c r="E1492" i="156"/>
  <c r="H1498" i="156"/>
  <c r="H1535" i="156"/>
  <c r="H1553" i="156"/>
  <c r="H1612" i="156"/>
  <c r="E1614" i="156"/>
  <c r="H1624" i="156"/>
  <c r="H1651" i="156"/>
  <c r="F1674" i="156"/>
  <c r="H1673" i="156"/>
  <c r="E1688" i="156"/>
  <c r="H1685" i="156"/>
  <c r="H1696" i="156"/>
  <c r="H1710" i="156"/>
  <c r="H1730" i="156"/>
  <c r="H1782" i="156"/>
  <c r="H1784" i="156"/>
  <c r="F1822" i="156"/>
  <c r="H1833" i="156"/>
  <c r="H1860" i="156"/>
  <c r="E1880" i="156"/>
  <c r="F1881" i="156"/>
  <c r="H1900" i="156"/>
  <c r="H1940" i="156"/>
  <c r="E1945" i="156"/>
  <c r="E2705" i="156"/>
  <c r="H1963" i="156"/>
  <c r="H1966" i="156"/>
  <c r="H1967" i="156"/>
  <c r="H1968" i="156"/>
  <c r="H1980" i="156"/>
  <c r="H2006" i="156"/>
  <c r="E2008" i="156"/>
  <c r="H2049" i="156"/>
  <c r="G2068" i="156"/>
  <c r="H2070" i="156"/>
  <c r="H2089" i="156"/>
  <c r="E2110" i="156"/>
  <c r="H2148" i="156"/>
  <c r="F2176" i="156"/>
  <c r="E2213" i="156"/>
  <c r="T2271" i="156"/>
  <c r="H2250" i="156"/>
  <c r="F2253" i="156"/>
  <c r="H2255" i="156"/>
  <c r="E2319" i="156"/>
  <c r="H2361" i="156"/>
  <c r="H2370" i="156"/>
  <c r="F2457" i="156"/>
  <c r="H2478" i="156"/>
  <c r="H2531" i="156"/>
  <c r="E2582" i="156"/>
  <c r="H2713" i="156"/>
  <c r="H2717" i="156"/>
  <c r="F2824" i="156"/>
  <c r="E296" i="37" s="1"/>
  <c r="E2833" i="156"/>
  <c r="H2860" i="156"/>
  <c r="H2932" i="156" s="1"/>
  <c r="G444" i="37" s="1"/>
  <c r="H2862" i="156"/>
  <c r="H2934" i="156" s="1"/>
  <c r="G446" i="37" s="1"/>
  <c r="H2877" i="156"/>
  <c r="H2893" i="156"/>
  <c r="H2965" i="156" s="1"/>
  <c r="G477" i="37" s="1"/>
  <c r="H2897" i="156"/>
  <c r="H2969" i="156" s="1"/>
  <c r="G481" i="37" s="1"/>
  <c r="H2908" i="156"/>
  <c r="H2992" i="156"/>
  <c r="H2995" i="156"/>
  <c r="AC574" i="37"/>
  <c r="H3042" i="156"/>
  <c r="H3120" i="156" s="1"/>
  <c r="G604" i="37" s="1"/>
  <c r="H3046" i="156"/>
  <c r="L3057" i="156"/>
  <c r="L3058" i="156"/>
  <c r="H3067" i="156"/>
  <c r="E3129" i="156"/>
  <c r="H3138" i="156"/>
  <c r="H3142" i="156"/>
  <c r="E3211" i="156"/>
  <c r="H3182" i="156"/>
  <c r="F3185" i="156"/>
  <c r="F3250" i="156" s="1"/>
  <c r="E660" i="37" s="1"/>
  <c r="H3191" i="156"/>
  <c r="H3200" i="156"/>
  <c r="H3202" i="156"/>
  <c r="E3262" i="156"/>
  <c r="V3209" i="156"/>
  <c r="V3210" i="156" s="1"/>
  <c r="T3411" i="156"/>
  <c r="G3424" i="156"/>
  <c r="F1050" i="37" s="1"/>
  <c r="H3364" i="156"/>
  <c r="H3366" i="156"/>
  <c r="H3397" i="156"/>
  <c r="E3461" i="156"/>
  <c r="F3404" i="156"/>
  <c r="H1408" i="156"/>
  <c r="J1432" i="156"/>
  <c r="H1453" i="156"/>
  <c r="H1455" i="156"/>
  <c r="H1474" i="156"/>
  <c r="H1490" i="156"/>
  <c r="H1502" i="156"/>
  <c r="H1531" i="156"/>
  <c r="F1532" i="156"/>
  <c r="H1568" i="156"/>
  <c r="H1573" i="156"/>
  <c r="H1580" i="156"/>
  <c r="H1593" i="156"/>
  <c r="F1596" i="156"/>
  <c r="H1597" i="156"/>
  <c r="H1656" i="156"/>
  <c r="E1680" i="156"/>
  <c r="F1683" i="156"/>
  <c r="F1684" i="156"/>
  <c r="E1694" i="156"/>
  <c r="E1697" i="156"/>
  <c r="H1699" i="156"/>
  <c r="E1708" i="156"/>
  <c r="E1711" i="156"/>
  <c r="H1794" i="156"/>
  <c r="H1830" i="156"/>
  <c r="H1842" i="156"/>
  <c r="J1874" i="156"/>
  <c r="J1875" i="156" s="1"/>
  <c r="H1943" i="156"/>
  <c r="H1962" i="156"/>
  <c r="H1977" i="156"/>
  <c r="H1981" i="156"/>
  <c r="H1990" i="156"/>
  <c r="H1994" i="156"/>
  <c r="F2067" i="156"/>
  <c r="H2064" i="156"/>
  <c r="H2082" i="156"/>
  <c r="H2097" i="156"/>
  <c r="L2211" i="156"/>
  <c r="H2224" i="156"/>
  <c r="F2269" i="156"/>
  <c r="E2270" i="156"/>
  <c r="F2277" i="156"/>
  <c r="F2285" i="156"/>
  <c r="E2447" i="156"/>
  <c r="F2442" i="156"/>
  <c r="H2489" i="156"/>
  <c r="F2541" i="156"/>
  <c r="H2712" i="156"/>
  <c r="H2716" i="156"/>
  <c r="E2785" i="156"/>
  <c r="H2728" i="156"/>
  <c r="F2825" i="156"/>
  <c r="E297" i="37" s="1"/>
  <c r="E2778" i="156"/>
  <c r="E2925" i="156"/>
  <c r="H2878" i="156"/>
  <c r="E2981" i="156"/>
  <c r="E2982" i="156"/>
  <c r="H2920" i="156"/>
  <c r="H2991" i="156"/>
  <c r="H2994" i="156"/>
  <c r="H3007" i="156"/>
  <c r="H3086" i="156" s="1"/>
  <c r="G570" i="37" s="1"/>
  <c r="H3040" i="156"/>
  <c r="H3118" i="156" s="1"/>
  <c r="G602" i="37" s="1"/>
  <c r="H3044" i="156"/>
  <c r="H3058" i="156"/>
  <c r="H3059" i="156"/>
  <c r="H3060" i="156"/>
  <c r="H3061" i="156"/>
  <c r="E3128" i="156"/>
  <c r="F3068" i="156"/>
  <c r="L3065" i="156"/>
  <c r="G3069" i="156"/>
  <c r="G3130" i="156" s="1"/>
  <c r="F614" i="37" s="1"/>
  <c r="H3141" i="156"/>
  <c r="H3145" i="156"/>
  <c r="H3154" i="156"/>
  <c r="H3219" i="156" s="1"/>
  <c r="G629" i="37" s="1"/>
  <c r="H3156" i="156"/>
  <c r="H3221" i="156" s="1"/>
  <c r="G631" i="37" s="1"/>
  <c r="H3162" i="156"/>
  <c r="H3165" i="156"/>
  <c r="H3201" i="156"/>
  <c r="Z3209" i="156"/>
  <c r="Z3210" i="156" s="1"/>
  <c r="H3284" i="156"/>
  <c r="H3289" i="156"/>
  <c r="H3297" i="156"/>
  <c r="E3458" i="156"/>
  <c r="O3330" i="156"/>
  <c r="P3330" i="156" s="1"/>
  <c r="F3333" i="156"/>
  <c r="H3336" i="156"/>
  <c r="O3343" i="156"/>
  <c r="P3343" i="156" s="1"/>
  <c r="L3344" i="156"/>
  <c r="F3420" i="156"/>
  <c r="H3368" i="156"/>
  <c r="Y1085" i="37"/>
  <c r="S1088" i="37"/>
  <c r="G505" i="156"/>
  <c r="G508" i="156" s="1"/>
  <c r="G539" i="156"/>
  <c r="L35" i="156"/>
  <c r="O39" i="156"/>
  <c r="P39" i="156" s="1"/>
  <c r="H51" i="156"/>
  <c r="F188" i="156"/>
  <c r="O196" i="156"/>
  <c r="P196" i="156" s="1"/>
  <c r="H221" i="156"/>
  <c r="H241" i="156"/>
  <c r="E264" i="156"/>
  <c r="E767" i="156"/>
  <c r="K349" i="156"/>
  <c r="I349" i="156" s="1"/>
  <c r="F361" i="156"/>
  <c r="H362" i="156"/>
  <c r="H388" i="156"/>
  <c r="H408" i="156"/>
  <c r="O425" i="156"/>
  <c r="P425" i="156" s="1"/>
  <c r="H89" i="156"/>
  <c r="L128" i="156"/>
  <c r="L129" i="156"/>
  <c r="L130" i="156"/>
  <c r="F175" i="156"/>
  <c r="E178" i="156"/>
  <c r="T190" i="156"/>
  <c r="H235" i="156"/>
  <c r="L258" i="156"/>
  <c r="F259" i="156"/>
  <c r="K259" i="156"/>
  <c r="H266" i="156"/>
  <c r="F290" i="156"/>
  <c r="T774" i="156"/>
  <c r="S1121" i="37" s="1"/>
  <c r="F366" i="156"/>
  <c r="H378" i="156"/>
  <c r="H384" i="156"/>
  <c r="H386" i="156"/>
  <c r="H407" i="156"/>
  <c r="G431" i="156"/>
  <c r="H472" i="156"/>
  <c r="H475" i="156"/>
  <c r="H488" i="156"/>
  <c r="H545" i="156"/>
  <c r="H782" i="156" s="1"/>
  <c r="G1129" i="37" s="1"/>
  <c r="H558" i="156"/>
  <c r="G560" i="156"/>
  <c r="T622" i="156"/>
  <c r="J1050" i="156"/>
  <c r="F295" i="156"/>
  <c r="L343" i="156"/>
  <c r="E350" i="156"/>
  <c r="L357" i="156"/>
  <c r="H392" i="156"/>
  <c r="H397" i="156"/>
  <c r="H399" i="156"/>
  <c r="T433" i="156"/>
  <c r="L424" i="156"/>
  <c r="AC1112" i="37"/>
  <c r="W616" i="156"/>
  <c r="O21" i="156"/>
  <c r="P21" i="156" s="1"/>
  <c r="O29" i="156"/>
  <c r="P29" i="156" s="1"/>
  <c r="H82" i="156"/>
  <c r="J126" i="156"/>
  <c r="F148" i="156"/>
  <c r="J148" i="156"/>
  <c r="K200" i="156"/>
  <c r="I200" i="156" s="1"/>
  <c r="L198" i="156"/>
  <c r="H214" i="156"/>
  <c r="H224" i="156"/>
  <c r="X781" i="156"/>
  <c r="W1128" i="37" s="1"/>
  <c r="L261" i="156"/>
  <c r="L262" i="156"/>
  <c r="T351" i="156"/>
  <c r="H308" i="156"/>
  <c r="AC1120" i="37"/>
  <c r="O428" i="156"/>
  <c r="P428" i="156" s="1"/>
  <c r="H495" i="156"/>
  <c r="O512" i="156"/>
  <c r="P512" i="156" s="1"/>
  <c r="E539" i="156"/>
  <c r="F567" i="156"/>
  <c r="F647" i="156"/>
  <c r="F714" i="156"/>
  <c r="F729" i="156"/>
  <c r="K791" i="156"/>
  <c r="I791" i="156" s="1"/>
  <c r="O811" i="156"/>
  <c r="P811" i="156" s="1"/>
  <c r="F825" i="156"/>
  <c r="O905" i="156"/>
  <c r="P905" i="156" s="1"/>
  <c r="H956" i="156"/>
  <c r="E994" i="156"/>
  <c r="H999" i="156"/>
  <c r="H1038" i="156"/>
  <c r="H1055" i="156"/>
  <c r="L1084" i="156"/>
  <c r="K1086" i="156"/>
  <c r="L1092" i="156"/>
  <c r="K1095" i="156"/>
  <c r="I1095" i="156" s="1"/>
  <c r="F1099" i="156"/>
  <c r="F1107" i="156"/>
  <c r="H1113" i="156"/>
  <c r="O1121" i="156"/>
  <c r="P1121" i="156" s="1"/>
  <c r="L1158" i="156"/>
  <c r="T1285" i="156"/>
  <c r="H1343" i="156"/>
  <c r="O1490" i="156"/>
  <c r="P1490" i="156" s="1"/>
  <c r="O637" i="156"/>
  <c r="P637" i="156" s="1"/>
  <c r="H667" i="156"/>
  <c r="O789" i="156"/>
  <c r="F791" i="156"/>
  <c r="K800" i="156"/>
  <c r="F894" i="156"/>
  <c r="J909" i="156"/>
  <c r="H910" i="156"/>
  <c r="F928" i="156"/>
  <c r="O926" i="156"/>
  <c r="K994" i="156"/>
  <c r="O999" i="156"/>
  <c r="O1000" i="156" s="1"/>
  <c r="P1000" i="156" s="1"/>
  <c r="F1013" i="156"/>
  <c r="T1045" i="156"/>
  <c r="K1131" i="156"/>
  <c r="I1131" i="156" s="1"/>
  <c r="O1158" i="156"/>
  <c r="P1158" i="156" s="1"/>
  <c r="H1168" i="156"/>
  <c r="H1207" i="156"/>
  <c r="F1225" i="156"/>
  <c r="L1221" i="156"/>
  <c r="O1223" i="156"/>
  <c r="P1223" i="156" s="1"/>
  <c r="H1393" i="156"/>
  <c r="AC1119" i="37"/>
  <c r="H863" i="156"/>
  <c r="L887" i="156"/>
  <c r="L888" i="156"/>
  <c r="L889" i="156"/>
  <c r="G895" i="156"/>
  <c r="F1080" i="156"/>
  <c r="O1282" i="156"/>
  <c r="O1284" i="156" s="1"/>
  <c r="H1429" i="156"/>
  <c r="H1440" i="156"/>
  <c r="H1475" i="156"/>
  <c r="O1489" i="156"/>
  <c r="H660" i="156"/>
  <c r="H673" i="156"/>
  <c r="L739" i="156"/>
  <c r="O788" i="156"/>
  <c r="P788" i="156" s="1"/>
  <c r="O790" i="156"/>
  <c r="P790" i="156" s="1"/>
  <c r="J791" i="156"/>
  <c r="H798" i="156"/>
  <c r="O935" i="156"/>
  <c r="P935" i="156" s="1"/>
  <c r="L999" i="156"/>
  <c r="O1055" i="156"/>
  <c r="P1055" i="156" s="1"/>
  <c r="H1121" i="156"/>
  <c r="H1129" i="156"/>
  <c r="L1130" i="156"/>
  <c r="H1211" i="156"/>
  <c r="F1269" i="156"/>
  <c r="H1324" i="156"/>
  <c r="J1371" i="156"/>
  <c r="H1500" i="156"/>
  <c r="F1555" i="156"/>
  <c r="O1551" i="156"/>
  <c r="P1551" i="156" s="1"/>
  <c r="H1592" i="156"/>
  <c r="O1612" i="156"/>
  <c r="O1613" i="156" s="1"/>
  <c r="P1613" i="156" s="1"/>
  <c r="K1613" i="156"/>
  <c r="T1676" i="156"/>
  <c r="F1681" i="156"/>
  <c r="F1698" i="156"/>
  <c r="O2059" i="156"/>
  <c r="P2059" i="156" s="1"/>
  <c r="F2212" i="156"/>
  <c r="AC20" i="37"/>
  <c r="G2302" i="156"/>
  <c r="G2318" i="156"/>
  <c r="F2358" i="156"/>
  <c r="AC312" i="37"/>
  <c r="AC311" i="37"/>
  <c r="H1529" i="156"/>
  <c r="L1553" i="156"/>
  <c r="L1554" i="156"/>
  <c r="H1664" i="156"/>
  <c r="F1695" i="156"/>
  <c r="F1709" i="156"/>
  <c r="K1770" i="156"/>
  <c r="L1769" i="156"/>
  <c r="L1821" i="156"/>
  <c r="L1872" i="156"/>
  <c r="H1896" i="156"/>
  <c r="H1930" i="156"/>
  <c r="F1950" i="156"/>
  <c r="H2012" i="156"/>
  <c r="H2037" i="156"/>
  <c r="H2063" i="156"/>
  <c r="J2067" i="156"/>
  <c r="L2129" i="156"/>
  <c r="F2139" i="156"/>
  <c r="L2137" i="156"/>
  <c r="L2194" i="156"/>
  <c r="L2268" i="156"/>
  <c r="F2294" i="156"/>
  <c r="H2406" i="156"/>
  <c r="H2456" i="156"/>
  <c r="Z2526" i="156"/>
  <c r="H2751" i="156"/>
  <c r="H2816" i="156" s="1"/>
  <c r="G288" i="37" s="1"/>
  <c r="F2749" i="156"/>
  <c r="U2837" i="156"/>
  <c r="X2837" i="156"/>
  <c r="W309" i="37" s="1"/>
  <c r="L1551" i="156"/>
  <c r="T1772" i="156"/>
  <c r="H1758" i="156"/>
  <c r="L1767" i="156"/>
  <c r="O1821" i="156"/>
  <c r="O1822" i="156" s="1"/>
  <c r="O1823" i="156" s="1"/>
  <c r="P1823" i="156" s="1"/>
  <c r="F1863" i="156"/>
  <c r="O1872" i="156"/>
  <c r="P1872" i="156" s="1"/>
  <c r="O1957" i="156"/>
  <c r="H2019" i="156"/>
  <c r="H2042" i="156"/>
  <c r="F2061" i="156"/>
  <c r="H2109" i="156"/>
  <c r="H2118" i="156"/>
  <c r="H2128" i="156"/>
  <c r="O2194" i="156"/>
  <c r="O2195" i="156" s="1"/>
  <c r="J2195" i="156"/>
  <c r="H2249" i="156"/>
  <c r="H2259" i="156"/>
  <c r="O2268" i="156"/>
  <c r="O2269" i="156" s="1"/>
  <c r="X2304" i="156"/>
  <c r="G2823" i="156"/>
  <c r="F295" i="37" s="1"/>
  <c r="G2756" i="156"/>
  <c r="F2763" i="156"/>
  <c r="F2910" i="156"/>
  <c r="F2914" i="156"/>
  <c r="K2914" i="156"/>
  <c r="E3132" i="156"/>
  <c r="F3071" i="156"/>
  <c r="F3146" i="156"/>
  <c r="O3139" i="156"/>
  <c r="P3139" i="156" s="1"/>
  <c r="L3139" i="156"/>
  <c r="O3143" i="156"/>
  <c r="P3143" i="156" s="1"/>
  <c r="L3143" i="156"/>
  <c r="H3167" i="156"/>
  <c r="H3187" i="156"/>
  <c r="H3252" i="156" s="1"/>
  <c r="G662" i="37" s="1"/>
  <c r="AC674" i="37"/>
  <c r="S677" i="37"/>
  <c r="K3327" i="156"/>
  <c r="I3327" i="156" s="1"/>
  <c r="T3409" i="156"/>
  <c r="H3351" i="156"/>
  <c r="F3440" i="156"/>
  <c r="H3440" i="156" s="1"/>
  <c r="G1066" i="37" s="1"/>
  <c r="H3376" i="156"/>
  <c r="F1070" i="37"/>
  <c r="F1172" i="37" s="1"/>
  <c r="H3385" i="156"/>
  <c r="H3400" i="156"/>
  <c r="O3068" i="156"/>
  <c r="O3138" i="156"/>
  <c r="P3138" i="156" s="1"/>
  <c r="L3138" i="156"/>
  <c r="O3142" i="156"/>
  <c r="P3142" i="156" s="1"/>
  <c r="L3142" i="156"/>
  <c r="U3214" i="156"/>
  <c r="X3214" i="156"/>
  <c r="W624" i="37" s="1"/>
  <c r="H3307" i="156"/>
  <c r="H3352" i="156"/>
  <c r="T1084" i="37"/>
  <c r="J2720" i="156"/>
  <c r="J2785" i="156" s="1"/>
  <c r="I257" i="37" s="1"/>
  <c r="E2756" i="156"/>
  <c r="F2777" i="156"/>
  <c r="F2853" i="156"/>
  <c r="O2846" i="156"/>
  <c r="P2846" i="156" s="1"/>
  <c r="H2887" i="156"/>
  <c r="H2959" i="156" s="1"/>
  <c r="G471" i="37" s="1"/>
  <c r="E2889" i="156"/>
  <c r="K2910" i="156"/>
  <c r="H2916" i="156"/>
  <c r="J2996" i="156"/>
  <c r="J3076" i="156" s="1"/>
  <c r="I560" i="37" s="1"/>
  <c r="H3034" i="156"/>
  <c r="H3112" i="156" s="1"/>
  <c r="G596" i="37" s="1"/>
  <c r="E3036" i="156"/>
  <c r="K3146" i="156"/>
  <c r="K3211" i="156" s="1"/>
  <c r="J621" i="37" s="1"/>
  <c r="L3137" i="156"/>
  <c r="O3141" i="156"/>
  <c r="P3141" i="156" s="1"/>
  <c r="L3141" i="156"/>
  <c r="O3145" i="156"/>
  <c r="P3145" i="156" s="1"/>
  <c r="L3145" i="156"/>
  <c r="G3183" i="156"/>
  <c r="O3340" i="156"/>
  <c r="P3340" i="156" s="1"/>
  <c r="K3345" i="156"/>
  <c r="I3345" i="156" s="1"/>
  <c r="T1092" i="37"/>
  <c r="H2502" i="156"/>
  <c r="H2518" i="156"/>
  <c r="O2580" i="156"/>
  <c r="H2727" i="156"/>
  <c r="G2778" i="156"/>
  <c r="G2837" i="156" s="1"/>
  <c r="F309" i="37" s="1"/>
  <c r="G2889" i="156"/>
  <c r="G2961" i="156" s="1"/>
  <c r="F473" i="37" s="1"/>
  <c r="F2896" i="156"/>
  <c r="F2968" i="156" s="1"/>
  <c r="E480" i="37" s="1"/>
  <c r="J2914" i="156"/>
  <c r="J2978" i="156" s="1"/>
  <c r="I490" i="37" s="1"/>
  <c r="F2918" i="156"/>
  <c r="K2996" i="156"/>
  <c r="K3076" i="156" s="1"/>
  <c r="J560" i="37" s="1"/>
  <c r="G3036" i="156"/>
  <c r="F3043" i="156"/>
  <c r="F3121" i="156" s="1"/>
  <c r="E605" i="37" s="1"/>
  <c r="H3072" i="156"/>
  <c r="O3140" i="156"/>
  <c r="P3140" i="156" s="1"/>
  <c r="L3140" i="156"/>
  <c r="O3144" i="156"/>
  <c r="P3144" i="156" s="1"/>
  <c r="L3144" i="156"/>
  <c r="AC676" i="37"/>
  <c r="AC675" i="37"/>
  <c r="AC625" i="37"/>
  <c r="F3430" i="156"/>
  <c r="H3384" i="156"/>
  <c r="AC1089" i="37"/>
  <c r="F3433" i="156"/>
  <c r="E1069" i="37"/>
  <c r="E3204" i="156"/>
  <c r="E3332" i="156"/>
  <c r="F3417" i="156"/>
  <c r="F3422" i="156"/>
  <c r="H3380" i="156"/>
  <c r="S1084" i="37"/>
  <c r="X1085" i="37"/>
  <c r="F3190" i="156"/>
  <c r="F3255" i="156" s="1"/>
  <c r="E665" i="37" s="1"/>
  <c r="O3201" i="156"/>
  <c r="F3331" i="156"/>
  <c r="L1035" i="37"/>
  <c r="F3419" i="156"/>
  <c r="L1087" i="37"/>
  <c r="G3464" i="156"/>
  <c r="F1090" i="37" s="1"/>
  <c r="H83" i="156"/>
  <c r="O33" i="156"/>
  <c r="P33" i="156" s="1"/>
  <c r="L33" i="156"/>
  <c r="L37" i="156"/>
  <c r="O37" i="156"/>
  <c r="P37" i="156" s="1"/>
  <c r="H81" i="156"/>
  <c r="H93" i="156"/>
  <c r="H162" i="156"/>
  <c r="H166" i="156"/>
  <c r="O197" i="156"/>
  <c r="P197" i="156" s="1"/>
  <c r="L197" i="156"/>
  <c r="F205" i="156"/>
  <c r="H207" i="156"/>
  <c r="F769" i="156"/>
  <c r="E1116" i="37" s="1"/>
  <c r="H304" i="156"/>
  <c r="H319" i="156"/>
  <c r="G774" i="156"/>
  <c r="F1121" i="37" s="1"/>
  <c r="F349" i="156"/>
  <c r="H346" i="156"/>
  <c r="G748" i="156"/>
  <c r="F1095" i="37" s="1"/>
  <c r="J361" i="156"/>
  <c r="H391" i="156"/>
  <c r="H412" i="156"/>
  <c r="F447" i="156"/>
  <c r="H494" i="156"/>
  <c r="E575" i="156"/>
  <c r="E573" i="156"/>
  <c r="O602" i="156"/>
  <c r="L602" i="156"/>
  <c r="J603" i="156"/>
  <c r="J604" i="156" s="1"/>
  <c r="G604" i="156"/>
  <c r="O638" i="156"/>
  <c r="P638" i="156" s="1"/>
  <c r="L638" i="156"/>
  <c r="T751" i="156"/>
  <c r="S1098" i="37" s="1"/>
  <c r="T745" i="156"/>
  <c r="F719" i="156"/>
  <c r="U796" i="156"/>
  <c r="X796" i="156"/>
  <c r="H811" i="156"/>
  <c r="O886" i="156"/>
  <c r="P886" i="156" s="1"/>
  <c r="L886" i="156"/>
  <c r="O892" i="156"/>
  <c r="K894" i="156"/>
  <c r="I894" i="156" s="1"/>
  <c r="L892" i="156"/>
  <c r="H970" i="156"/>
  <c r="H1004" i="156"/>
  <c r="F1018" i="156"/>
  <c r="H1021" i="156"/>
  <c r="U1045" i="156"/>
  <c r="K1049" i="156"/>
  <c r="I1049" i="156" s="1"/>
  <c r="F1086" i="156"/>
  <c r="H1084" i="156"/>
  <c r="F1095" i="156"/>
  <c r="H1092" i="156"/>
  <c r="O1094" i="156"/>
  <c r="P1094" i="156" s="1"/>
  <c r="L1094" i="156"/>
  <c r="F1117" i="156"/>
  <c r="H1111" i="156"/>
  <c r="G1152" i="156"/>
  <c r="G1155" i="156" s="1"/>
  <c r="F1160" i="156"/>
  <c r="H1158" i="156"/>
  <c r="H1210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U58" i="156"/>
  <c r="X58" i="156" s="1"/>
  <c r="X103" i="156" s="1"/>
  <c r="J131" i="156"/>
  <c r="N194" i="156"/>
  <c r="H198" i="156"/>
  <c r="J200" i="156"/>
  <c r="H232" i="156"/>
  <c r="F251" i="156"/>
  <c r="AC1116" i="37"/>
  <c r="AC1180" i="37" s="1"/>
  <c r="F332" i="156"/>
  <c r="F344" i="156"/>
  <c r="O360" i="156"/>
  <c r="P360" i="156" s="1"/>
  <c r="J426" i="156"/>
  <c r="G596" i="156"/>
  <c r="T605" i="156"/>
  <c r="K620" i="156"/>
  <c r="K621" i="156" s="1"/>
  <c r="O619" i="156"/>
  <c r="L619" i="156"/>
  <c r="G778" i="156"/>
  <c r="F1125" i="37" s="1"/>
  <c r="G621" i="156"/>
  <c r="L632" i="156"/>
  <c r="O632" i="156"/>
  <c r="P632" i="156" s="1"/>
  <c r="G645" i="156"/>
  <c r="H693" i="156"/>
  <c r="L1095" i="37"/>
  <c r="G754" i="156"/>
  <c r="F1101" i="37" s="1"/>
  <c r="F740" i="156"/>
  <c r="H739" i="156"/>
  <c r="E777" i="156"/>
  <c r="D1124" i="37" s="1"/>
  <c r="L1124" i="37"/>
  <c r="K743" i="156"/>
  <c r="K744" i="156" s="1"/>
  <c r="O742" i="156"/>
  <c r="L742" i="156"/>
  <c r="E748" i="156"/>
  <c r="D1095" i="37" s="1"/>
  <c r="AD1095" i="37"/>
  <c r="AD1133" i="37" s="1"/>
  <c r="F781" i="156"/>
  <c r="E1128" i="37" s="1"/>
  <c r="F856" i="156"/>
  <c r="H857" i="156"/>
  <c r="J936" i="156"/>
  <c r="H977" i="156"/>
  <c r="F993" i="156"/>
  <c r="H992" i="156"/>
  <c r="H1114" i="156"/>
  <c r="H1208" i="156"/>
  <c r="H170" i="156"/>
  <c r="F200" i="156"/>
  <c r="H194" i="156"/>
  <c r="H201" i="156"/>
  <c r="H248" i="156"/>
  <c r="P258" i="156"/>
  <c r="O781" i="156"/>
  <c r="N1128" i="37" s="1"/>
  <c r="O259" i="156"/>
  <c r="J263" i="156"/>
  <c r="H291" i="156"/>
  <c r="U305" i="156"/>
  <c r="X305" i="156" s="1"/>
  <c r="U774" i="156"/>
  <c r="T1121" i="37" s="1"/>
  <c r="H403" i="156"/>
  <c r="F426" i="156"/>
  <c r="H424" i="156"/>
  <c r="H470" i="156"/>
  <c r="H486" i="156"/>
  <c r="K514" i="156"/>
  <c r="O511" i="156"/>
  <c r="K513" i="156"/>
  <c r="I513" i="156" s="1"/>
  <c r="L511" i="156"/>
  <c r="F521" i="156"/>
  <c r="H523" i="156"/>
  <c r="T562" i="156"/>
  <c r="T576" i="156"/>
  <c r="AC1110" i="37"/>
  <c r="F582" i="156"/>
  <c r="H581" i="156"/>
  <c r="H609" i="156"/>
  <c r="U641" i="156"/>
  <c r="H658" i="156"/>
  <c r="H671" i="156"/>
  <c r="AA710" i="156"/>
  <c r="U709" i="156"/>
  <c r="X709" i="156" s="1"/>
  <c r="G732" i="156"/>
  <c r="G735" i="156" s="1"/>
  <c r="AC1102" i="37"/>
  <c r="E762" i="156"/>
  <c r="E733" i="156"/>
  <c r="F724" i="156"/>
  <c r="X1122" i="37"/>
  <c r="AC1126" i="37"/>
  <c r="AC1128" i="37"/>
  <c r="L799" i="156"/>
  <c r="J801" i="156"/>
  <c r="L808" i="156"/>
  <c r="H808" i="156"/>
  <c r="O883" i="156"/>
  <c r="P883" i="156" s="1"/>
  <c r="L883" i="156"/>
  <c r="O904" i="156"/>
  <c r="L904" i="156"/>
  <c r="F967" i="156"/>
  <c r="F990" i="156"/>
  <c r="H989" i="156"/>
  <c r="H1040" i="156"/>
  <c r="F1049" i="156"/>
  <c r="H1047" i="156"/>
  <c r="O1056" i="156"/>
  <c r="P1056" i="156" s="1"/>
  <c r="L1056" i="156"/>
  <c r="F1075" i="156"/>
  <c r="H1076" i="156"/>
  <c r="G1097" i="156"/>
  <c r="O1122" i="156"/>
  <c r="P1122" i="156" s="1"/>
  <c r="L1122" i="156"/>
  <c r="H1204" i="156"/>
  <c r="F1206" i="156"/>
  <c r="O1224" i="156"/>
  <c r="P1224" i="156" s="1"/>
  <c r="L1224" i="156"/>
  <c r="H128" i="156"/>
  <c r="H109" i="156"/>
  <c r="F163" i="156"/>
  <c r="J189" i="156"/>
  <c r="G252" i="156"/>
  <c r="G255" i="156" s="1"/>
  <c r="F210" i="156"/>
  <c r="E253" i="156"/>
  <c r="H219" i="156"/>
  <c r="H261" i="156"/>
  <c r="F263" i="156"/>
  <c r="G334" i="156"/>
  <c r="H321" i="156"/>
  <c r="K344" i="156"/>
  <c r="I344" i="156" s="1"/>
  <c r="O341" i="156"/>
  <c r="L341" i="156"/>
  <c r="O347" i="156"/>
  <c r="P347" i="156" s="1"/>
  <c r="L347" i="156"/>
  <c r="H393" i="156"/>
  <c r="H460" i="156"/>
  <c r="H484" i="156"/>
  <c r="O639" i="156"/>
  <c r="P639" i="156" s="1"/>
  <c r="L639" i="156"/>
  <c r="U656" i="156"/>
  <c r="X656" i="156" s="1"/>
  <c r="E754" i="156"/>
  <c r="Q745" i="156"/>
  <c r="E744" i="156"/>
  <c r="G777" i="156"/>
  <c r="F1124" i="37" s="1"/>
  <c r="H820" i="156"/>
  <c r="H859" i="156"/>
  <c r="O908" i="156"/>
  <c r="P908" i="156" s="1"/>
  <c r="L908" i="156"/>
  <c r="K936" i="156"/>
  <c r="I936" i="156" s="1"/>
  <c r="J1000" i="156"/>
  <c r="H1034" i="156"/>
  <c r="O1085" i="156"/>
  <c r="P1085" i="156" s="1"/>
  <c r="L1085" i="156"/>
  <c r="G1087" i="156"/>
  <c r="F1112" i="156"/>
  <c r="G1161" i="156"/>
  <c r="H1169" i="156"/>
  <c r="H1212" i="156"/>
  <c r="G1887" i="156"/>
  <c r="F272" i="156"/>
  <c r="K640" i="156"/>
  <c r="F709" i="156"/>
  <c r="F753" i="156"/>
  <c r="E1100" i="37" s="1"/>
  <c r="G767" i="156"/>
  <c r="F1114" i="37" s="1"/>
  <c r="F1180" i="37" s="1"/>
  <c r="F768" i="156"/>
  <c r="E1115" i="37" s="1"/>
  <c r="T771" i="156"/>
  <c r="S1118" i="37" s="1"/>
  <c r="K781" i="156"/>
  <c r="J1128" i="37" s="1"/>
  <c r="U781" i="156"/>
  <c r="K890" i="156"/>
  <c r="I890" i="156" s="1"/>
  <c r="K909" i="156"/>
  <c r="I909" i="156" s="1"/>
  <c r="F936" i="156"/>
  <c r="L1048" i="156"/>
  <c r="J1291" i="156"/>
  <c r="H1334" i="156"/>
  <c r="H1341" i="156"/>
  <c r="T1372" i="156"/>
  <c r="H1418" i="156"/>
  <c r="H1489" i="156"/>
  <c r="F1491" i="156"/>
  <c r="G1492" i="156"/>
  <c r="J1492" i="156" s="1"/>
  <c r="T1557" i="156"/>
  <c r="H1539" i="156"/>
  <c r="G1701" i="156"/>
  <c r="G1717" i="156"/>
  <c r="G2669" i="156"/>
  <c r="F35" i="37" s="1"/>
  <c r="F1162" i="37" s="1"/>
  <c r="H13" i="156"/>
  <c r="H14" i="156"/>
  <c r="H15" i="156"/>
  <c r="H17" i="156"/>
  <c r="H19" i="156"/>
  <c r="L23" i="156"/>
  <c r="L27" i="156"/>
  <c r="L32" i="156"/>
  <c r="L34" i="156"/>
  <c r="L38" i="156"/>
  <c r="H91" i="156"/>
  <c r="H107" i="156"/>
  <c r="L115" i="156"/>
  <c r="O128" i="156"/>
  <c r="K148" i="156"/>
  <c r="H149" i="156"/>
  <c r="F755" i="156"/>
  <c r="E1102" i="37" s="1"/>
  <c r="F759" i="156"/>
  <c r="E1106" i="37" s="1"/>
  <c r="H164" i="156"/>
  <c r="O194" i="156"/>
  <c r="P194" i="156" s="1"/>
  <c r="L196" i="156"/>
  <c r="O198" i="156"/>
  <c r="P198" i="156" s="1"/>
  <c r="H217" i="156"/>
  <c r="H226" i="156"/>
  <c r="H239" i="156"/>
  <c r="H246" i="156"/>
  <c r="O261" i="156"/>
  <c r="H314" i="156"/>
  <c r="H324" i="156"/>
  <c r="G333" i="156"/>
  <c r="E335" i="156"/>
  <c r="H341" i="156"/>
  <c r="J344" i="156"/>
  <c r="O346" i="156"/>
  <c r="J349" i="156"/>
  <c r="O356" i="156"/>
  <c r="P356" i="156" s="1"/>
  <c r="H360" i="156"/>
  <c r="H380" i="156"/>
  <c r="H390" i="156"/>
  <c r="H410" i="156"/>
  <c r="F418" i="156"/>
  <c r="O424" i="156"/>
  <c r="G445" i="156"/>
  <c r="H459" i="156"/>
  <c r="H480" i="156"/>
  <c r="H483" i="156"/>
  <c r="H491" i="156"/>
  <c r="J514" i="156"/>
  <c r="T548" i="156"/>
  <c r="H557" i="156"/>
  <c r="G574" i="156"/>
  <c r="O581" i="156"/>
  <c r="J582" i="156"/>
  <c r="H602" i="156"/>
  <c r="H614" i="156"/>
  <c r="H619" i="156"/>
  <c r="J620" i="156"/>
  <c r="J621" i="156" s="1"/>
  <c r="V622" i="156"/>
  <c r="O626" i="156"/>
  <c r="P626" i="156" s="1"/>
  <c r="L634" i="156"/>
  <c r="H664" i="156"/>
  <c r="H666" i="156"/>
  <c r="H669" i="156"/>
  <c r="H677" i="156"/>
  <c r="K714" i="156"/>
  <c r="O739" i="156"/>
  <c r="H742" i="156"/>
  <c r="F749" i="156"/>
  <c r="E1096" i="37" s="1"/>
  <c r="S1096" i="37"/>
  <c r="AD1124" i="37"/>
  <c r="P798" i="156"/>
  <c r="F800" i="156"/>
  <c r="J800" i="156"/>
  <c r="F814" i="156"/>
  <c r="H815" i="156"/>
  <c r="H865" i="156"/>
  <c r="F890" i="156"/>
  <c r="L882" i="156"/>
  <c r="L903" i="156"/>
  <c r="F909" i="156"/>
  <c r="H946" i="156"/>
  <c r="F949" i="156"/>
  <c r="H975" i="156"/>
  <c r="O989" i="156"/>
  <c r="J990" i="156"/>
  <c r="O992" i="156"/>
  <c r="J993" i="156"/>
  <c r="H1039" i="156"/>
  <c r="O1047" i="156"/>
  <c r="J1049" i="156"/>
  <c r="J1057" i="156"/>
  <c r="G1059" i="156"/>
  <c r="H1101" i="156"/>
  <c r="F1105" i="156"/>
  <c r="J1123" i="156"/>
  <c r="P1129" i="156"/>
  <c r="J1131" i="156"/>
  <c r="H1147" i="156"/>
  <c r="K1225" i="156"/>
  <c r="I1225" i="156" s="1"/>
  <c r="P1221" i="156"/>
  <c r="H1262" i="156"/>
  <c r="H1282" i="156"/>
  <c r="F1283" i="156"/>
  <c r="P1289" i="156"/>
  <c r="O1291" i="156"/>
  <c r="P1291" i="156" s="1"/>
  <c r="F1473" i="156"/>
  <c r="H1479" i="156"/>
  <c r="H1541" i="156"/>
  <c r="T1704" i="156"/>
  <c r="T1890" i="156"/>
  <c r="O23" i="156"/>
  <c r="P23" i="156" s="1"/>
  <c r="O32" i="156"/>
  <c r="P32" i="156" s="1"/>
  <c r="O34" i="156"/>
  <c r="P34" i="156" s="1"/>
  <c r="O38" i="156"/>
  <c r="P38" i="156" s="1"/>
  <c r="F757" i="156"/>
  <c r="E1104" i="37" s="1"/>
  <c r="H168" i="156"/>
  <c r="G419" i="156"/>
  <c r="G422" i="156" s="1"/>
  <c r="U452" i="156"/>
  <c r="K547" i="156"/>
  <c r="K782" i="156" s="1"/>
  <c r="J1129" i="37" s="1"/>
  <c r="F585" i="156"/>
  <c r="V616" i="156"/>
  <c r="H675" i="156"/>
  <c r="G698" i="156"/>
  <c r="S1126" i="37"/>
  <c r="S1129" i="37"/>
  <c r="H792" i="156"/>
  <c r="T802" i="156"/>
  <c r="H807" i="156"/>
  <c r="H858" i="156"/>
  <c r="O907" i="156"/>
  <c r="P907" i="156" s="1"/>
  <c r="L926" i="156"/>
  <c r="H982" i="156"/>
  <c r="L1055" i="156"/>
  <c r="H1077" i="156"/>
  <c r="J1086" i="156"/>
  <c r="J1095" i="156"/>
  <c r="L1129" i="156"/>
  <c r="H1150" i="156"/>
  <c r="J1160" i="156"/>
  <c r="H1336" i="156"/>
  <c r="H1378" i="156"/>
  <c r="F1417" i="156"/>
  <c r="P1429" i="156"/>
  <c r="L1431" i="156"/>
  <c r="O1431" i="156"/>
  <c r="P1431" i="156" s="1"/>
  <c r="J1433" i="156"/>
  <c r="T1690" i="156"/>
  <c r="K1291" i="156"/>
  <c r="I1291" i="156" s="1"/>
  <c r="F1370" i="156"/>
  <c r="E1556" i="156"/>
  <c r="O1672" i="156"/>
  <c r="E1675" i="156"/>
  <c r="G1689" i="156"/>
  <c r="O1770" i="156"/>
  <c r="O1771" i="156" s="1"/>
  <c r="E1771" i="156"/>
  <c r="E2704" i="156"/>
  <c r="F1949" i="156"/>
  <c r="P2058" i="156"/>
  <c r="L2331" i="156"/>
  <c r="N2330" i="156"/>
  <c r="N2331" i="156" s="1"/>
  <c r="N2332" i="156" s="1"/>
  <c r="E2695" i="156"/>
  <c r="H1233" i="156"/>
  <c r="H1273" i="156"/>
  <c r="H1272" i="156"/>
  <c r="H1289" i="156"/>
  <c r="L1290" i="156"/>
  <c r="H1330" i="156"/>
  <c r="H1335" i="156"/>
  <c r="H1345" i="156"/>
  <c r="H1379" i="156"/>
  <c r="H1419" i="156"/>
  <c r="H1420" i="156"/>
  <c r="L1429" i="156"/>
  <c r="L1430" i="156"/>
  <c r="K1432" i="156"/>
  <c r="E1433" i="156"/>
  <c r="H1480" i="156"/>
  <c r="J1491" i="156"/>
  <c r="H1542" i="156"/>
  <c r="H1551" i="156"/>
  <c r="H1602" i="156"/>
  <c r="F1613" i="156"/>
  <c r="L1613" i="156"/>
  <c r="H1621" i="156"/>
  <c r="H1662" i="156"/>
  <c r="X1718" i="156"/>
  <c r="G1711" i="156"/>
  <c r="T1718" i="156"/>
  <c r="H1736" i="156"/>
  <c r="H1759" i="156"/>
  <c r="H1767" i="156"/>
  <c r="L1768" i="156"/>
  <c r="H1790" i="156"/>
  <c r="H1808" i="156"/>
  <c r="F1811" i="156"/>
  <c r="H1813" i="156"/>
  <c r="H1821" i="156"/>
  <c r="O1873" i="156"/>
  <c r="P1873" i="156" s="1"/>
  <c r="H1882" i="156"/>
  <c r="H1885" i="156"/>
  <c r="H1939" i="156"/>
  <c r="G2705" i="156"/>
  <c r="F71" i="37" s="1"/>
  <c r="F2687" i="156"/>
  <c r="E53" i="37" s="1"/>
  <c r="AC9" i="37"/>
  <c r="T2646" i="156"/>
  <c r="AC30" i="37"/>
  <c r="F2686" i="156"/>
  <c r="E52" i="37" s="1"/>
  <c r="L2285" i="156"/>
  <c r="N2284" i="156"/>
  <c r="G2303" i="156"/>
  <c r="T2558" i="156"/>
  <c r="L2581" i="156"/>
  <c r="N2580" i="156"/>
  <c r="X1690" i="156"/>
  <c r="G1688" i="156"/>
  <c r="H1754" i="156"/>
  <c r="F1757" i="156"/>
  <c r="F1874" i="156"/>
  <c r="H1912" i="156"/>
  <c r="L68" i="37"/>
  <c r="T2346" i="156"/>
  <c r="T2353" i="156"/>
  <c r="G2695" i="156"/>
  <c r="F61" i="37" s="1"/>
  <c r="T2468" i="156"/>
  <c r="J1555" i="156"/>
  <c r="J1556" i="156" s="1"/>
  <c r="F1601" i="156"/>
  <c r="F1660" i="156"/>
  <c r="H1661" i="156"/>
  <c r="H1663" i="156"/>
  <c r="H1672" i="156"/>
  <c r="J1674" i="156"/>
  <c r="J1675" i="156" s="1"/>
  <c r="X1704" i="156"/>
  <c r="G1697" i="156"/>
  <c r="H1724" i="156"/>
  <c r="J1770" i="156"/>
  <c r="F2648" i="156"/>
  <c r="E14" i="37" s="1"/>
  <c r="E1823" i="156"/>
  <c r="F1929" i="156"/>
  <c r="H1931" i="156"/>
  <c r="K1944" i="156"/>
  <c r="O1940" i="156"/>
  <c r="L1940" i="156"/>
  <c r="O1941" i="156"/>
  <c r="P1941" i="156" s="1"/>
  <c r="L1941" i="156"/>
  <c r="O1942" i="156"/>
  <c r="P1942" i="156" s="1"/>
  <c r="L1942" i="156"/>
  <c r="O1943" i="156"/>
  <c r="P1943" i="156" s="1"/>
  <c r="L1943" i="156"/>
  <c r="J1945" i="156"/>
  <c r="O2130" i="156"/>
  <c r="O2131" i="156" s="1"/>
  <c r="P2131" i="156" s="1"/>
  <c r="P2128" i="156"/>
  <c r="P2136" i="156"/>
  <c r="F2706" i="156"/>
  <c r="E72" i="37" s="1"/>
  <c r="K2130" i="156"/>
  <c r="I2130" i="156" s="1"/>
  <c r="E2698" i="156"/>
  <c r="G2447" i="156"/>
  <c r="F2448" i="156"/>
  <c r="F2482" i="156"/>
  <c r="Q2508" i="156"/>
  <c r="G2647" i="156"/>
  <c r="F13" i="37" s="1"/>
  <c r="AC25" i="37"/>
  <c r="F2688" i="156"/>
  <c r="E54" i="37" s="1"/>
  <c r="H1951" i="156"/>
  <c r="S73" i="37"/>
  <c r="O1965" i="156"/>
  <c r="P1965" i="156" s="1"/>
  <c r="L1967" i="156"/>
  <c r="H2007" i="156"/>
  <c r="H2017" i="156"/>
  <c r="H2025" i="156"/>
  <c r="H2039" i="156"/>
  <c r="H2047" i="156"/>
  <c r="L2058" i="156"/>
  <c r="O2060" i="156"/>
  <c r="P2060" i="156" s="1"/>
  <c r="J2061" i="156"/>
  <c r="O2063" i="156"/>
  <c r="L2065" i="156"/>
  <c r="L2066" i="156"/>
  <c r="H2079" i="156"/>
  <c r="H2119" i="156"/>
  <c r="L2128" i="156"/>
  <c r="J2131" i="156"/>
  <c r="L2136" i="156"/>
  <c r="O2138" i="156"/>
  <c r="P2138" i="156" s="1"/>
  <c r="J2139" i="156"/>
  <c r="H2143" i="156"/>
  <c r="H2173" i="156"/>
  <c r="H2175" i="156"/>
  <c r="H2178" i="156"/>
  <c r="H2182" i="156"/>
  <c r="H2194" i="156"/>
  <c r="H2254" i="156"/>
  <c r="H2260" i="156"/>
  <c r="H2268" i="156"/>
  <c r="J2270" i="156"/>
  <c r="O2276" i="156"/>
  <c r="L64" i="37"/>
  <c r="T2279" i="156"/>
  <c r="O2284" i="156"/>
  <c r="K2285" i="156"/>
  <c r="X2287" i="156"/>
  <c r="U2287" i="156"/>
  <c r="E2293" i="156"/>
  <c r="O2330" i="156"/>
  <c r="K2331" i="156"/>
  <c r="K2332" i="156" s="1"/>
  <c r="H2338" i="156"/>
  <c r="H2342" i="156"/>
  <c r="U2380" i="156"/>
  <c r="H2367" i="156"/>
  <c r="H2420" i="156"/>
  <c r="X2433" i="156"/>
  <c r="X2434" i="156" s="1"/>
  <c r="T2434" i="156"/>
  <c r="X2449" i="156"/>
  <c r="H2444" i="156"/>
  <c r="F2462" i="156"/>
  <c r="H2463" i="156"/>
  <c r="H2465" i="156"/>
  <c r="T2483" i="156"/>
  <c r="H2519" i="156"/>
  <c r="H2524" i="156"/>
  <c r="F2525" i="156"/>
  <c r="H2525" i="156" s="1"/>
  <c r="T11" i="37"/>
  <c r="AA11" i="37" s="1"/>
  <c r="AD1135" i="37"/>
  <c r="F2649" i="156"/>
  <c r="E15" i="37" s="1"/>
  <c r="F2656" i="156"/>
  <c r="E22" i="37" s="1"/>
  <c r="S23" i="37"/>
  <c r="J1944" i="156"/>
  <c r="L1958" i="156"/>
  <c r="K2061" i="156"/>
  <c r="I2061" i="156" s="1"/>
  <c r="F2117" i="156"/>
  <c r="K2139" i="156"/>
  <c r="H2183" i="156"/>
  <c r="G2251" i="156"/>
  <c r="G2264" i="156" s="1"/>
  <c r="E2278" i="156"/>
  <c r="T2304" i="156"/>
  <c r="T2320" i="156"/>
  <c r="H2539" i="156"/>
  <c r="S55" i="37"/>
  <c r="H2545" i="156"/>
  <c r="G2547" i="156"/>
  <c r="T2583" i="156"/>
  <c r="S9" i="37"/>
  <c r="U1135" i="37"/>
  <c r="Y1135" i="37"/>
  <c r="E2647" i="156"/>
  <c r="F2650" i="156"/>
  <c r="E16" i="37" s="1"/>
  <c r="N2912" i="156"/>
  <c r="L2914" i="156"/>
  <c r="F2707" i="156"/>
  <c r="E73" i="37" s="1"/>
  <c r="L1966" i="156"/>
  <c r="H2021" i="156"/>
  <c r="H2035" i="156"/>
  <c r="H2043" i="156"/>
  <c r="L2063" i="156"/>
  <c r="H2114" i="156"/>
  <c r="J2130" i="156"/>
  <c r="F2181" i="156"/>
  <c r="S68" i="37"/>
  <c r="H2220" i="156"/>
  <c r="L2276" i="156"/>
  <c r="G2293" i="156"/>
  <c r="H2340" i="156"/>
  <c r="H2343" i="156"/>
  <c r="H2364" i="156"/>
  <c r="H2419" i="156"/>
  <c r="H2464" i="156"/>
  <c r="H2503" i="156"/>
  <c r="AA2526" i="156"/>
  <c r="F2532" i="156"/>
  <c r="F2544" i="156"/>
  <c r="F2644" i="156"/>
  <c r="E10" i="37" s="1"/>
  <c r="S10" i="37"/>
  <c r="H2743" i="156"/>
  <c r="H2745" i="156"/>
  <c r="H2760" i="156"/>
  <c r="X2817" i="156"/>
  <c r="W289" i="37" s="1"/>
  <c r="L2774" i="156"/>
  <c r="L2775" i="156"/>
  <c r="L2776" i="156"/>
  <c r="AC310" i="37"/>
  <c r="V2784" i="156"/>
  <c r="U256" i="37" s="1"/>
  <c r="U255" i="37" s="1"/>
  <c r="AC267" i="37"/>
  <c r="T292" i="37"/>
  <c r="AA292" i="37" s="1"/>
  <c r="E2836" i="156"/>
  <c r="T2841" i="156"/>
  <c r="J2853" i="156"/>
  <c r="J2925" i="156" s="1"/>
  <c r="I437" i="37" s="1"/>
  <c r="H2869" i="156"/>
  <c r="H2872" i="156"/>
  <c r="W477" i="37"/>
  <c r="W1180" i="37" s="1"/>
  <c r="W482" i="37"/>
  <c r="L2906" i="156"/>
  <c r="L2908" i="156"/>
  <c r="L2909" i="156"/>
  <c r="G2915" i="156"/>
  <c r="AC451" i="37"/>
  <c r="S492" i="37"/>
  <c r="L2988" i="156"/>
  <c r="L2989" i="156"/>
  <c r="L2990" i="156"/>
  <c r="L2991" i="156"/>
  <c r="L2992" i="156"/>
  <c r="L2993" i="156"/>
  <c r="L2994" i="156"/>
  <c r="L2995" i="156"/>
  <c r="H3013" i="156"/>
  <c r="H3015" i="156"/>
  <c r="H3018" i="156"/>
  <c r="H3021" i="156"/>
  <c r="H3024" i="156"/>
  <c r="F3038" i="156"/>
  <c r="F3116" i="156" s="1"/>
  <c r="E600" i="37" s="1"/>
  <c r="H3039" i="156"/>
  <c r="H3117" i="156" s="1"/>
  <c r="G601" i="37" s="1"/>
  <c r="H3041" i="156"/>
  <c r="H3119" i="156" s="1"/>
  <c r="G603" i="37" s="1"/>
  <c r="W606" i="37"/>
  <c r="P3064" i="156"/>
  <c r="AC615" i="37"/>
  <c r="AC616" i="37"/>
  <c r="V3074" i="156"/>
  <c r="V3075" i="156" s="1"/>
  <c r="Z3074" i="156"/>
  <c r="Z3075" i="156" s="1"/>
  <c r="AC570" i="37"/>
  <c r="L612" i="37"/>
  <c r="G3129" i="156"/>
  <c r="F613" i="37" s="1"/>
  <c r="F3133" i="156"/>
  <c r="E617" i="37" s="1"/>
  <c r="H3137" i="156"/>
  <c r="X3213" i="156"/>
  <c r="W623" i="37" s="1"/>
  <c r="AC637" i="37"/>
  <c r="H3170" i="156"/>
  <c r="T3209" i="156"/>
  <c r="P3200" i="156"/>
  <c r="E3264" i="156"/>
  <c r="F3205" i="156"/>
  <c r="S674" i="37"/>
  <c r="H3296" i="156"/>
  <c r="J3327" i="156"/>
  <c r="U3411" i="156"/>
  <c r="T1049" i="37"/>
  <c r="G3458" i="156"/>
  <c r="F1084" i="37" s="1"/>
  <c r="AC1086" i="37"/>
  <c r="U1085" i="37"/>
  <c r="E3460" i="156"/>
  <c r="AC1088" i="37"/>
  <c r="L3400" i="156"/>
  <c r="L3401" i="156" s="1"/>
  <c r="O3400" i="156"/>
  <c r="O3401" i="156" s="1"/>
  <c r="AC1091" i="37"/>
  <c r="F3465" i="156"/>
  <c r="E1091" i="37" s="1"/>
  <c r="H3405" i="156"/>
  <c r="AC1053" i="37"/>
  <c r="F2720" i="156"/>
  <c r="AC303" i="37"/>
  <c r="H2774" i="156"/>
  <c r="J2777" i="156"/>
  <c r="L309" i="37"/>
  <c r="H2782" i="156"/>
  <c r="Q2783" i="156"/>
  <c r="AD255" i="37"/>
  <c r="L257" i="37"/>
  <c r="G2833" i="156"/>
  <c r="F305" i="37" s="1"/>
  <c r="F2841" i="156"/>
  <c r="E313" i="37" s="1"/>
  <c r="U2841" i="156"/>
  <c r="H2861" i="156"/>
  <c r="H2933" i="156" s="1"/>
  <c r="G445" i="37" s="1"/>
  <c r="H2863" i="156"/>
  <c r="H2935" i="156" s="1"/>
  <c r="G447" i="37" s="1"/>
  <c r="H2876" i="156"/>
  <c r="F2891" i="156"/>
  <c r="F2963" i="156" s="1"/>
  <c r="E475" i="37" s="1"/>
  <c r="H2895" i="156"/>
  <c r="H2967" i="156" s="1"/>
  <c r="G479" i="37" s="1"/>
  <c r="H2898" i="156"/>
  <c r="H2970" i="156" s="1"/>
  <c r="G482" i="37" s="1"/>
  <c r="H2906" i="156"/>
  <c r="J2910" i="156"/>
  <c r="J2977" i="156" s="1"/>
  <c r="I489" i="37" s="1"/>
  <c r="AC495" i="37"/>
  <c r="H2921" i="156"/>
  <c r="G2978" i="156"/>
  <c r="F490" i="37" s="1"/>
  <c r="H3045" i="156"/>
  <c r="H3047" i="156"/>
  <c r="H3049" i="156"/>
  <c r="Q3074" i="156"/>
  <c r="W3074" i="156"/>
  <c r="AA3074" i="156"/>
  <c r="X611" i="37"/>
  <c r="AD612" i="37"/>
  <c r="S614" i="37"/>
  <c r="F3134" i="156"/>
  <c r="E618" i="37" s="1"/>
  <c r="S618" i="37"/>
  <c r="O3137" i="156"/>
  <c r="X3211" i="156"/>
  <c r="W621" i="37" s="1"/>
  <c r="AC632" i="37"/>
  <c r="AC670" i="37"/>
  <c r="AD672" i="37"/>
  <c r="AD619" i="37" s="1"/>
  <c r="K3203" i="156"/>
  <c r="I3203" i="156" s="1"/>
  <c r="I3262" i="156" s="1"/>
  <c r="H672" i="37" s="1"/>
  <c r="L3200" i="156"/>
  <c r="F3203" i="156"/>
  <c r="J3203" i="156"/>
  <c r="J3262" i="156" s="1"/>
  <c r="I672" i="37" s="1"/>
  <c r="F3267" i="156"/>
  <c r="E677" i="37" s="1"/>
  <c r="W3209" i="156"/>
  <c r="L621" i="37"/>
  <c r="T3211" i="156"/>
  <c r="S673" i="37"/>
  <c r="S1049" i="37"/>
  <c r="U3337" i="156"/>
  <c r="L3328" i="156"/>
  <c r="O3328" i="156"/>
  <c r="F3418" i="156"/>
  <c r="AC1052" i="37"/>
  <c r="S1061" i="37"/>
  <c r="T1070" i="37"/>
  <c r="S1067" i="37"/>
  <c r="AC1084" i="37"/>
  <c r="AD1087" i="37"/>
  <c r="AD1034" i="37"/>
  <c r="K3398" i="156"/>
  <c r="I3398" i="156" s="1"/>
  <c r="L3395" i="156"/>
  <c r="O3395" i="156"/>
  <c r="F3428" i="156"/>
  <c r="E3464" i="156"/>
  <c r="X2787" i="156"/>
  <c r="W259" i="37" s="1"/>
  <c r="H2731" i="156"/>
  <c r="H2741" i="156"/>
  <c r="H2744" i="156"/>
  <c r="F2758" i="156"/>
  <c r="H2759" i="156"/>
  <c r="H2824" i="156" s="1"/>
  <c r="G296" i="37" s="1"/>
  <c r="AC307" i="37"/>
  <c r="O2774" i="156"/>
  <c r="U2787" i="156"/>
  <c r="E2789" i="156"/>
  <c r="F2840" i="156"/>
  <c r="E312" i="37" s="1"/>
  <c r="O2906" i="156"/>
  <c r="E2915" i="156"/>
  <c r="V2924" i="156"/>
  <c r="Z2924" i="156"/>
  <c r="F2984" i="156"/>
  <c r="E496" i="37" s="1"/>
  <c r="S496" i="37"/>
  <c r="H3002" i="156"/>
  <c r="H3081" i="156" s="1"/>
  <c r="G565" i="37" s="1"/>
  <c r="H3004" i="156"/>
  <c r="H3083" i="156" s="1"/>
  <c r="G567" i="37" s="1"/>
  <c r="H3012" i="156"/>
  <c r="H3014" i="156"/>
  <c r="H3064" i="156"/>
  <c r="J3068" i="156"/>
  <c r="J3129" i="156" s="1"/>
  <c r="I613" i="37" s="1"/>
  <c r="E3069" i="156"/>
  <c r="AD559" i="37"/>
  <c r="T3076" i="156"/>
  <c r="H3152" i="156"/>
  <c r="H3217" i="156" s="1"/>
  <c r="G627" i="37" s="1"/>
  <c r="H3208" i="156"/>
  <c r="Q3209" i="156"/>
  <c r="U3211" i="156"/>
  <c r="H3280" i="156"/>
  <c r="N3326" i="156"/>
  <c r="L3327" i="156"/>
  <c r="L3329" i="156"/>
  <c r="O3329" i="156"/>
  <c r="P3329" i="156" s="1"/>
  <c r="AC1039" i="37"/>
  <c r="F3425" i="156"/>
  <c r="H3361" i="156"/>
  <c r="G3429" i="156"/>
  <c r="F1055" i="37" s="1"/>
  <c r="F1154" i="37" s="1"/>
  <c r="F3432" i="156"/>
  <c r="F3434" i="156"/>
  <c r="F3398" i="156"/>
  <c r="L3396" i="156"/>
  <c r="O3396" i="156"/>
  <c r="G3463" i="156"/>
  <c r="F1089" i="37" s="1"/>
  <c r="H3406" i="156"/>
  <c r="F3466" i="156"/>
  <c r="E1092" i="37" s="1"/>
  <c r="T2785" i="156"/>
  <c r="G2789" i="156"/>
  <c r="F261" i="37" s="1"/>
  <c r="AD307" i="37"/>
  <c r="AD1189" i="37" s="1"/>
  <c r="F2983" i="156"/>
  <c r="E495" i="37" s="1"/>
  <c r="T496" i="37"/>
  <c r="U3076" i="156"/>
  <c r="H3153" i="156"/>
  <c r="H3218" i="156" s="1"/>
  <c r="G628" i="37" s="1"/>
  <c r="E3265" i="156"/>
  <c r="F3206" i="156"/>
  <c r="AA3209" i="156"/>
  <c r="U3213" i="156"/>
  <c r="H3313" i="156"/>
  <c r="H3318" i="156"/>
  <c r="F3327" i="156"/>
  <c r="H3326" i="156"/>
  <c r="G3461" i="156"/>
  <c r="F1087" i="37" s="1"/>
  <c r="G3332" i="156"/>
  <c r="AC1085" i="37"/>
  <c r="AC1048" i="37"/>
  <c r="L1086" i="37"/>
  <c r="J3398" i="156"/>
  <c r="AC1092" i="37"/>
  <c r="G3409" i="156"/>
  <c r="F1035" i="37" s="1"/>
  <c r="U3409" i="156"/>
  <c r="F3416" i="156"/>
  <c r="L3271" i="156"/>
  <c r="L3272" i="156"/>
  <c r="H3279" i="156"/>
  <c r="F3316" i="156"/>
  <c r="F3453" i="156" s="1"/>
  <c r="E1079" i="37" s="1"/>
  <c r="H3317" i="156"/>
  <c r="J3331" i="156"/>
  <c r="L3341" i="156"/>
  <c r="F3345" i="156"/>
  <c r="J3345" i="156"/>
  <c r="H3353" i="156"/>
  <c r="T3407" i="156"/>
  <c r="W1089" i="37"/>
  <c r="G3413" i="156"/>
  <c r="F1039" i="37" s="1"/>
  <c r="F3415" i="156"/>
  <c r="V1085" i="37"/>
  <c r="Z1085" i="37"/>
  <c r="S1092" i="37"/>
  <c r="O3271" i="156"/>
  <c r="AC1090" i="37"/>
  <c r="V3407" i="156"/>
  <c r="V3408" i="156" s="1"/>
  <c r="U1034" i="37" s="1"/>
  <c r="Z3407" i="156"/>
  <c r="Z3408" i="156" s="1"/>
  <c r="Y1034" i="37" s="1"/>
  <c r="G3421" i="156"/>
  <c r="F1047" i="37" s="1"/>
  <c r="T1088" i="37"/>
  <c r="F1139" i="37"/>
  <c r="P355" i="156"/>
  <c r="P806" i="156"/>
  <c r="J547" i="156"/>
  <c r="L1129" i="37"/>
  <c r="K40" i="156"/>
  <c r="I40" i="156" s="1"/>
  <c r="L812" i="156"/>
  <c r="O1964" i="156"/>
  <c r="P1964" i="156" s="1"/>
  <c r="L1964" i="156"/>
  <c r="O2848" i="156"/>
  <c r="P2848" i="156" s="1"/>
  <c r="L2848" i="156"/>
  <c r="O2852" i="156"/>
  <c r="P2852" i="156" s="1"/>
  <c r="L2852" i="156"/>
  <c r="F2996" i="156"/>
  <c r="H3003" i="156"/>
  <c r="H3082" i="156" s="1"/>
  <c r="G566" i="37" s="1"/>
  <c r="H2034" i="156"/>
  <c r="H2041" i="156"/>
  <c r="J2212" i="156"/>
  <c r="G2213" i="156"/>
  <c r="J2285" i="156"/>
  <c r="L13" i="156"/>
  <c r="L14" i="156"/>
  <c r="L15" i="156"/>
  <c r="L16" i="156"/>
  <c r="L17" i="156"/>
  <c r="L18" i="156"/>
  <c r="L19" i="156"/>
  <c r="L750" i="156" s="1"/>
  <c r="K1097" i="37" s="1"/>
  <c r="H20" i="156"/>
  <c r="H21" i="156"/>
  <c r="H22" i="156"/>
  <c r="H23" i="156"/>
  <c r="H28" i="156"/>
  <c r="H29" i="156"/>
  <c r="H30" i="156"/>
  <c r="H32" i="156"/>
  <c r="H750" i="156" s="1"/>
  <c r="G1097" i="37" s="1"/>
  <c r="H60" i="156"/>
  <c r="H64" i="156"/>
  <c r="H67" i="156"/>
  <c r="H69" i="156"/>
  <c r="H71" i="156"/>
  <c r="H73" i="156"/>
  <c r="H75" i="156"/>
  <c r="H78" i="156"/>
  <c r="H110" i="156"/>
  <c r="H115" i="156"/>
  <c r="L137" i="156"/>
  <c r="L138" i="156"/>
  <c r="L139" i="156"/>
  <c r="L141" i="156"/>
  <c r="L142" i="156"/>
  <c r="L143" i="156"/>
  <c r="L144" i="156"/>
  <c r="L145" i="156"/>
  <c r="L146" i="156"/>
  <c r="L147" i="156"/>
  <c r="H154" i="156"/>
  <c r="F215" i="156"/>
  <c r="H230" i="156"/>
  <c r="H233" i="156"/>
  <c r="H238" i="156"/>
  <c r="H267" i="156"/>
  <c r="H271" i="156"/>
  <c r="L276" i="156"/>
  <c r="L277" i="156"/>
  <c r="L278" i="156"/>
  <c r="L279" i="156"/>
  <c r="L280" i="156"/>
  <c r="L281" i="156"/>
  <c r="L282" i="156"/>
  <c r="L283" i="156"/>
  <c r="L284" i="156"/>
  <c r="L285" i="156"/>
  <c r="L286" i="156"/>
  <c r="L287" i="156"/>
  <c r="L288" i="156"/>
  <c r="L289" i="156"/>
  <c r="F305" i="156"/>
  <c r="H316" i="156"/>
  <c r="H318" i="156"/>
  <c r="H320" i="156"/>
  <c r="H323" i="156"/>
  <c r="L355" i="156"/>
  <c r="H358" i="156"/>
  <c r="L359" i="156"/>
  <c r="K361" i="156"/>
  <c r="I361" i="156" s="1"/>
  <c r="H379" i="156"/>
  <c r="H396" i="156"/>
  <c r="H401" i="156"/>
  <c r="H406" i="156"/>
  <c r="H409" i="156"/>
  <c r="H411" i="156"/>
  <c r="H413" i="156"/>
  <c r="H453" i="156"/>
  <c r="H457" i="156"/>
  <c r="H473" i="156"/>
  <c r="H485" i="156"/>
  <c r="H493" i="156"/>
  <c r="H496" i="156"/>
  <c r="H500" i="156"/>
  <c r="L630" i="156"/>
  <c r="L631" i="156"/>
  <c r="L635" i="156"/>
  <c r="F640" i="156"/>
  <c r="U751" i="156"/>
  <c r="E778" i="156"/>
  <c r="L1125" i="37"/>
  <c r="L806" i="156"/>
  <c r="L809" i="156"/>
  <c r="L813" i="156"/>
  <c r="F874" i="156"/>
  <c r="L884" i="156"/>
  <c r="L906" i="156"/>
  <c r="J1283" i="156"/>
  <c r="H1348" i="156"/>
  <c r="H1350" i="156"/>
  <c r="L1360" i="156"/>
  <c r="L1361" i="156"/>
  <c r="L1362" i="156"/>
  <c r="L1363" i="156"/>
  <c r="L1364" i="156"/>
  <c r="L1365" i="156"/>
  <c r="L1366" i="156"/>
  <c r="L1367" i="156"/>
  <c r="L1368" i="156"/>
  <c r="L1369" i="156"/>
  <c r="J1613" i="156"/>
  <c r="J1614" i="156" s="1"/>
  <c r="O1961" i="156"/>
  <c r="P1961" i="156" s="1"/>
  <c r="L1961" i="156"/>
  <c r="T10" i="37"/>
  <c r="H2018" i="156"/>
  <c r="H2027" i="156"/>
  <c r="H2040" i="156"/>
  <c r="H2048" i="156"/>
  <c r="U2646" i="156"/>
  <c r="J2277" i="156"/>
  <c r="J2278" i="156" s="1"/>
  <c r="G2698" i="156"/>
  <c r="F64" i="37" s="1"/>
  <c r="G2278" i="156"/>
  <c r="G2701" i="156" s="1"/>
  <c r="F67" i="37" s="1"/>
  <c r="F1196" i="37" s="1"/>
  <c r="T73" i="37"/>
  <c r="K2853" i="156"/>
  <c r="I2853" i="156" s="1"/>
  <c r="I2925" i="156" s="1"/>
  <c r="H437" i="37" s="1"/>
  <c r="O2844" i="156"/>
  <c r="L2844" i="156"/>
  <c r="O2849" i="156"/>
  <c r="P2849" i="156" s="1"/>
  <c r="L2849" i="156"/>
  <c r="K814" i="156"/>
  <c r="I814" i="156" s="1"/>
  <c r="H86" i="156"/>
  <c r="H88" i="156"/>
  <c r="H90" i="156"/>
  <c r="H92" i="156"/>
  <c r="H94" i="156"/>
  <c r="O115" i="156"/>
  <c r="H142" i="156"/>
  <c r="H143" i="156"/>
  <c r="H216" i="156"/>
  <c r="H218" i="156"/>
  <c r="H220" i="156"/>
  <c r="H222" i="156"/>
  <c r="H244" i="156"/>
  <c r="H245" i="156"/>
  <c r="H247" i="156"/>
  <c r="H249" i="156"/>
  <c r="H276" i="156"/>
  <c r="H281" i="156"/>
  <c r="H307" i="156"/>
  <c r="H313" i="156"/>
  <c r="H315" i="156"/>
  <c r="L360" i="156"/>
  <c r="F376" i="156"/>
  <c r="H381" i="156"/>
  <c r="H385" i="156"/>
  <c r="H387" i="156"/>
  <c r="H389" i="156"/>
  <c r="H398" i="156"/>
  <c r="H400" i="156"/>
  <c r="H405" i="156"/>
  <c r="H476" i="156"/>
  <c r="H482" i="156"/>
  <c r="H487" i="156"/>
  <c r="H489" i="156"/>
  <c r="H492" i="156"/>
  <c r="H498" i="156"/>
  <c r="J546" i="156"/>
  <c r="L626" i="156"/>
  <c r="O629" i="156"/>
  <c r="P629" i="156" s="1"/>
  <c r="L636" i="156"/>
  <c r="H657" i="156"/>
  <c r="H659" i="156"/>
  <c r="H661" i="156"/>
  <c r="H663" i="156"/>
  <c r="H670" i="156"/>
  <c r="H672" i="156"/>
  <c r="H674" i="156"/>
  <c r="H676" i="156"/>
  <c r="H806" i="156"/>
  <c r="H860" i="156"/>
  <c r="H862" i="156"/>
  <c r="H864" i="156"/>
  <c r="H866" i="156"/>
  <c r="P882" i="156"/>
  <c r="P903" i="156"/>
  <c r="F973" i="156"/>
  <c r="H974" i="156"/>
  <c r="H976" i="156"/>
  <c r="H978" i="156"/>
  <c r="H980" i="156"/>
  <c r="F1333" i="156"/>
  <c r="H1340" i="156"/>
  <c r="H1342" i="156"/>
  <c r="H1344" i="156"/>
  <c r="H1346" i="156"/>
  <c r="H1360" i="156"/>
  <c r="J1822" i="156"/>
  <c r="G1823" i="156"/>
  <c r="O1962" i="156"/>
  <c r="P1962" i="156" s="1"/>
  <c r="L1962" i="156"/>
  <c r="O1968" i="156"/>
  <c r="P1968" i="156" s="1"/>
  <c r="L1968" i="156"/>
  <c r="H2016" i="156"/>
  <c r="F2015" i="156"/>
  <c r="H2024" i="156"/>
  <c r="H2038" i="156"/>
  <c r="H2046" i="156"/>
  <c r="K2278" i="156"/>
  <c r="K2701" i="156" s="1"/>
  <c r="J67" i="37" s="1"/>
  <c r="H2726" i="156"/>
  <c r="O2845" i="156"/>
  <c r="P2845" i="156" s="1"/>
  <c r="L2845" i="156"/>
  <c r="O2850" i="156"/>
  <c r="P2850" i="156" s="1"/>
  <c r="L2850" i="156"/>
  <c r="F3062" i="156"/>
  <c r="H3057" i="156"/>
  <c r="O1960" i="156"/>
  <c r="P1960" i="156" s="1"/>
  <c r="L1960" i="156"/>
  <c r="H2020" i="156"/>
  <c r="O13" i="156"/>
  <c r="O15" i="156"/>
  <c r="P15" i="156" s="1"/>
  <c r="O16" i="156"/>
  <c r="P16" i="156" s="1"/>
  <c r="O17" i="156"/>
  <c r="P17" i="156" s="1"/>
  <c r="O18" i="156"/>
  <c r="P18" i="156" s="1"/>
  <c r="O19" i="156"/>
  <c r="O750" i="156" s="1"/>
  <c r="N1097" i="37" s="1"/>
  <c r="H34" i="156"/>
  <c r="H36" i="156"/>
  <c r="H37" i="156"/>
  <c r="H38" i="156"/>
  <c r="N39" i="156"/>
  <c r="H59" i="156"/>
  <c r="H63" i="156"/>
  <c r="H66" i="156"/>
  <c r="H68" i="156"/>
  <c r="H70" i="156"/>
  <c r="H74" i="156"/>
  <c r="H77" i="156"/>
  <c r="O137" i="156"/>
  <c r="O142" i="156"/>
  <c r="P142" i="156" s="1"/>
  <c r="O276" i="156"/>
  <c r="O281" i="156"/>
  <c r="P281" i="156" s="1"/>
  <c r="K290" i="156"/>
  <c r="I290" i="156" s="1"/>
  <c r="H306" i="156"/>
  <c r="H317" i="156"/>
  <c r="H322" i="156"/>
  <c r="F452" i="156"/>
  <c r="L811" i="156"/>
  <c r="H1349" i="156"/>
  <c r="H1351" i="156"/>
  <c r="O1360" i="156"/>
  <c r="O1963" i="156"/>
  <c r="P1963" i="156" s="1"/>
  <c r="L1963" i="156"/>
  <c r="H2022" i="156"/>
  <c r="H2036" i="156"/>
  <c r="H2044" i="156"/>
  <c r="H2363" i="156"/>
  <c r="K2720" i="156"/>
  <c r="I2720" i="156" s="1"/>
  <c r="I2785" i="156" s="1"/>
  <c r="H257" i="37" s="1"/>
  <c r="O2711" i="156"/>
  <c r="L2711" i="156"/>
  <c r="O2712" i="156"/>
  <c r="P2712" i="156" s="1"/>
  <c r="L2712" i="156"/>
  <c r="O2713" i="156"/>
  <c r="P2713" i="156" s="1"/>
  <c r="L2713" i="156"/>
  <c r="O2714" i="156"/>
  <c r="P2714" i="156" s="1"/>
  <c r="L2714" i="156"/>
  <c r="O2715" i="156"/>
  <c r="P2715" i="156" s="1"/>
  <c r="L2715" i="156"/>
  <c r="O2716" i="156"/>
  <c r="P2716" i="156" s="1"/>
  <c r="L2716" i="156"/>
  <c r="O2717" i="156"/>
  <c r="P2717" i="156" s="1"/>
  <c r="L2717" i="156"/>
  <c r="O2718" i="156"/>
  <c r="P2718" i="156" s="1"/>
  <c r="L2718" i="156"/>
  <c r="O2719" i="156"/>
  <c r="P2719" i="156" s="1"/>
  <c r="L2719" i="156"/>
  <c r="O2847" i="156"/>
  <c r="P2847" i="156" s="1"/>
  <c r="L2847" i="156"/>
  <c r="O2851" i="156"/>
  <c r="P2851" i="156" s="1"/>
  <c r="L2851" i="156"/>
  <c r="H2859" i="156"/>
  <c r="H2931" i="156" s="1"/>
  <c r="G443" i="37" s="1"/>
  <c r="H2366" i="156"/>
  <c r="H2711" i="156"/>
  <c r="O2988" i="156"/>
  <c r="H3005" i="156"/>
  <c r="H3084" i="156" s="1"/>
  <c r="G568" i="37" s="1"/>
  <c r="O3057" i="156"/>
  <c r="M1134" i="37"/>
  <c r="AC1135" i="37"/>
  <c r="AC1139" i="37"/>
  <c r="AC1164" i="37"/>
  <c r="AC1178" i="37"/>
  <c r="AC1197" i="37"/>
  <c r="Y1134" i="37"/>
  <c r="U1134" i="37"/>
  <c r="AD1197" i="37"/>
  <c r="AD1199" i="37"/>
  <c r="AD1184" i="37"/>
  <c r="AC1168" i="37"/>
  <c r="S916" i="37"/>
  <c r="X84" i="57"/>
  <c r="X85" i="57" s="1"/>
  <c r="D139" i="57"/>
  <c r="E913" i="37" s="1"/>
  <c r="F81" i="57"/>
  <c r="W903" i="37"/>
  <c r="F77" i="57"/>
  <c r="E79" i="57"/>
  <c r="E138" i="57" s="1"/>
  <c r="F912" i="37" s="1"/>
  <c r="T912" i="37"/>
  <c r="F11" i="57"/>
  <c r="F14" i="57"/>
  <c r="F15" i="57"/>
  <c r="F17" i="57"/>
  <c r="F18" i="57"/>
  <c r="F19" i="57"/>
  <c r="D20" i="57"/>
  <c r="F20" i="57" s="1"/>
  <c r="F63" i="57"/>
  <c r="F129" i="57" s="1"/>
  <c r="G903" i="37" s="1"/>
  <c r="H78" i="57"/>
  <c r="H137" i="57" s="1"/>
  <c r="I911" i="37" s="1"/>
  <c r="I75" i="57"/>
  <c r="I136" i="57" s="1"/>
  <c r="J910" i="37" s="1"/>
  <c r="J74" i="57"/>
  <c r="L74" i="57" s="1"/>
  <c r="AC864" i="37"/>
  <c r="H75" i="57"/>
  <c r="H136" i="57" s="1"/>
  <c r="I910" i="37" s="1"/>
  <c r="T916" i="37"/>
  <c r="S86" i="57"/>
  <c r="V88" i="57"/>
  <c r="W862" i="37" s="1"/>
  <c r="W874" i="37"/>
  <c r="S84" i="57"/>
  <c r="W84" i="57"/>
  <c r="W85" i="57" s="1"/>
  <c r="AD913" i="37"/>
  <c r="J73" i="57"/>
  <c r="E140" i="57"/>
  <c r="F914" i="37" s="1"/>
  <c r="R84" i="57"/>
  <c r="D141" i="57"/>
  <c r="E915" i="37" s="1"/>
  <c r="F82" i="57"/>
  <c r="H20" i="57"/>
  <c r="V20" i="57"/>
  <c r="V86" i="57" s="1"/>
  <c r="W860" i="37" s="1"/>
  <c r="D75" i="57"/>
  <c r="D136" i="57" s="1"/>
  <c r="E910" i="37" s="1"/>
  <c r="F73" i="57"/>
  <c r="M73" i="57"/>
  <c r="J77" i="57"/>
  <c r="I78" i="57"/>
  <c r="M77" i="57"/>
  <c r="AD859" i="37"/>
  <c r="AC867" i="37"/>
  <c r="AC873" i="37"/>
  <c r="C136" i="57"/>
  <c r="D910" i="37" s="1"/>
  <c r="L910" i="37"/>
  <c r="D137" i="57"/>
  <c r="E911" i="37" s="1"/>
  <c r="F35" i="57"/>
  <c r="R86" i="57"/>
  <c r="F45" i="57"/>
  <c r="W895" i="37"/>
  <c r="W912" i="37"/>
  <c r="E136" i="57"/>
  <c r="F910" i="37" s="1"/>
  <c r="V909" i="37"/>
  <c r="V858" i="37" s="1"/>
  <c r="F65" i="57"/>
  <c r="F70" i="57"/>
  <c r="F134" i="57" s="1"/>
  <c r="G908" i="37" s="1"/>
  <c r="F60" i="57"/>
  <c r="F126" i="57" s="1"/>
  <c r="G900" i="37" s="1"/>
  <c r="F41" i="57"/>
  <c r="F36" i="57"/>
  <c r="F39" i="57"/>
  <c r="F26" i="57"/>
  <c r="F92" i="57" s="1"/>
  <c r="G866" i="37" s="1"/>
  <c r="F29" i="57"/>
  <c r="F95" i="57" s="1"/>
  <c r="G869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6" i="57" s="1"/>
  <c r="J860" i="37" s="1"/>
  <c r="K1134" i="37"/>
  <c r="W254" i="37"/>
  <c r="W246" i="37"/>
  <c r="W225" i="37"/>
  <c r="F77" i="46"/>
  <c r="D132" i="46"/>
  <c r="E251" i="37" s="1"/>
  <c r="F75" i="46"/>
  <c r="F132" i="46" s="1"/>
  <c r="G251" i="37" s="1"/>
  <c r="H130" i="46"/>
  <c r="I249" i="37" s="1"/>
  <c r="H129" i="46"/>
  <c r="I248" i="37" s="1"/>
  <c r="H81" i="46"/>
  <c r="I200" i="37" s="1"/>
  <c r="V83" i="46"/>
  <c r="W202" i="37" s="1"/>
  <c r="W234" i="37"/>
  <c r="AC249" i="37"/>
  <c r="R79" i="46"/>
  <c r="I70" i="46"/>
  <c r="G70" i="46" s="1"/>
  <c r="J68" i="46"/>
  <c r="J70" i="46" s="1"/>
  <c r="D134" i="46"/>
  <c r="E253" i="37" s="1"/>
  <c r="T79" i="46"/>
  <c r="T80" i="46" s="1"/>
  <c r="X79" i="46"/>
  <c r="X80" i="46" s="1"/>
  <c r="R82" i="46"/>
  <c r="AA128" i="46"/>
  <c r="AD251" i="37" s="1"/>
  <c r="AC248" i="37"/>
  <c r="E74" i="46"/>
  <c r="E131" i="46" s="1"/>
  <c r="F250" i="37" s="1"/>
  <c r="S254" i="37"/>
  <c r="O79" i="46"/>
  <c r="O80" i="46" s="1"/>
  <c r="U79" i="46"/>
  <c r="U80" i="46" s="1"/>
  <c r="V199" i="37" s="1"/>
  <c r="V198" i="37" s="1"/>
  <c r="Y79" i="46"/>
  <c r="R81" i="46"/>
  <c r="S200" i="37" s="1"/>
  <c r="S250" i="37"/>
  <c r="E132" i="46"/>
  <c r="F251" i="37" s="1"/>
  <c r="T254" i="37"/>
  <c r="H17" i="46"/>
  <c r="V17" i="46"/>
  <c r="V81" i="46" s="1"/>
  <c r="W200" i="37" s="1"/>
  <c r="W213" i="37"/>
  <c r="F43" i="46"/>
  <c r="D70" i="46"/>
  <c r="D129" i="46" s="1"/>
  <c r="E248" i="37" s="1"/>
  <c r="H70" i="46"/>
  <c r="H73" i="46"/>
  <c r="W250" i="37"/>
  <c r="F76" i="46"/>
  <c r="F133" i="46" s="1"/>
  <c r="G252" i="37" s="1"/>
  <c r="AA79" i="46"/>
  <c r="AA80" i="46" s="1"/>
  <c r="AD199" i="37" s="1"/>
  <c r="S81" i="46"/>
  <c r="T200" i="37" s="1"/>
  <c r="T250" i="37"/>
  <c r="D130" i="46"/>
  <c r="E249" i="37" s="1"/>
  <c r="F73" i="46"/>
  <c r="L72" i="46"/>
  <c r="J73" i="46"/>
  <c r="M72" i="46"/>
  <c r="I73" i="46"/>
  <c r="F72" i="46"/>
  <c r="M68" i="46"/>
  <c r="M69" i="46"/>
  <c r="N69" i="46" s="1"/>
  <c r="C74" i="46"/>
  <c r="C131" i="46" s="1"/>
  <c r="D250" i="37" s="1"/>
  <c r="F68" i="46"/>
  <c r="F52" i="46"/>
  <c r="F114" i="46" s="1"/>
  <c r="G233" i="37" s="1"/>
  <c r="F65" i="46"/>
  <c r="F127" i="46" s="1"/>
  <c r="G246" i="37" s="1"/>
  <c r="F41" i="46"/>
  <c r="F40" i="46"/>
  <c r="F36" i="46"/>
  <c r="F33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00" i="37" s="1"/>
  <c r="C81" i="46"/>
  <c r="D200" i="37" s="1"/>
  <c r="P1902" i="157"/>
  <c r="Q1902" i="157" s="1"/>
  <c r="M1902" i="157"/>
  <c r="P1906" i="157"/>
  <c r="Q1906" i="157" s="1"/>
  <c r="M1906" i="157"/>
  <c r="P1901" i="157"/>
  <c r="Q1901" i="157" s="1"/>
  <c r="M1901" i="157"/>
  <c r="P1905" i="157"/>
  <c r="Q1905" i="157" s="1"/>
  <c r="M1905" i="157"/>
  <c r="P1904" i="157"/>
  <c r="Q1904" i="157" s="1"/>
  <c r="M1904" i="157"/>
  <c r="P1908" i="157"/>
  <c r="Q1908" i="157" s="1"/>
  <c r="M1908" i="157"/>
  <c r="P1903" i="157"/>
  <c r="Q1903" i="157" s="1"/>
  <c r="M1903" i="157"/>
  <c r="P1907" i="157"/>
  <c r="Q1907" i="157" s="1"/>
  <c r="M1907" i="157"/>
  <c r="G1852" i="157"/>
  <c r="E755" i="37" s="1"/>
  <c r="M1742" i="157"/>
  <c r="M1737" i="157"/>
  <c r="M1741" i="157"/>
  <c r="M1738" i="157"/>
  <c r="M1736" i="157"/>
  <c r="M1740" i="157"/>
  <c r="M1734" i="157"/>
  <c r="M1735" i="157"/>
  <c r="M1739" i="157"/>
  <c r="I1778" i="157"/>
  <c r="I1873" i="157" s="1"/>
  <c r="G776" i="37" s="1"/>
  <c r="I1638" i="157"/>
  <c r="I1711" i="157" s="1"/>
  <c r="G721" i="37" s="1"/>
  <c r="M1589" i="157"/>
  <c r="M1593" i="157"/>
  <c r="M1588" i="157"/>
  <c r="M1592" i="157"/>
  <c r="M1596" i="157"/>
  <c r="M1591" i="157"/>
  <c r="M1595" i="157"/>
  <c r="M1590" i="157"/>
  <c r="M1594" i="157"/>
  <c r="G1291" i="157"/>
  <c r="E358" i="37" s="1"/>
  <c r="AD917" i="37"/>
  <c r="G659" i="157"/>
  <c r="L659" i="157"/>
  <c r="K823" i="157"/>
  <c r="M1314" i="157"/>
  <c r="M1318" i="157"/>
  <c r="L1966" i="157"/>
  <c r="M1312" i="157"/>
  <c r="M1316" i="157"/>
  <c r="M1315" i="157"/>
  <c r="M1319" i="157"/>
  <c r="H1134" i="37"/>
  <c r="K1136" i="37"/>
  <c r="N1136" i="37"/>
  <c r="I1134" i="37"/>
  <c r="L1136" i="37"/>
  <c r="AC1170" i="37"/>
  <c r="J1136" i="37"/>
  <c r="J1134" i="37"/>
  <c r="M1136" i="37"/>
  <c r="L1134" i="37"/>
  <c r="AD1196" i="37"/>
  <c r="N1134" i="37"/>
  <c r="AC1196" i="37"/>
  <c r="K1455" i="157"/>
  <c r="I570" i="157"/>
  <c r="K1099" i="157"/>
  <c r="G1287" i="157"/>
  <c r="E354" i="37" s="1"/>
  <c r="I1218" i="157"/>
  <c r="Y1227" i="157"/>
  <c r="Y1293" i="157" s="1"/>
  <c r="W360" i="37" s="1"/>
  <c r="K1166" i="157"/>
  <c r="Y151" i="157"/>
  <c r="P1312" i="157"/>
  <c r="Q1312" i="157" s="1"/>
  <c r="W430" i="37"/>
  <c r="I1520" i="157"/>
  <c r="Y24" i="157"/>
  <c r="Y104" i="157" s="1"/>
  <c r="H550" i="157"/>
  <c r="H599" i="157" s="1"/>
  <c r="M689" i="157"/>
  <c r="P1087" i="157"/>
  <c r="Q1087" i="157" s="1"/>
  <c r="I449" i="157"/>
  <c r="Y2113" i="157"/>
  <c r="W919" i="37" s="1"/>
  <c r="I283" i="157"/>
  <c r="L101" i="157"/>
  <c r="K254" i="157"/>
  <c r="M261" i="157"/>
  <c r="M349" i="157"/>
  <c r="K450" i="157"/>
  <c r="I527" i="157"/>
  <c r="F533" i="157"/>
  <c r="I589" i="157"/>
  <c r="K750" i="157"/>
  <c r="W197" i="37"/>
  <c r="G1017" i="157"/>
  <c r="G1018" i="157"/>
  <c r="L1170" i="157"/>
  <c r="L1378" i="157"/>
  <c r="M1516" i="157"/>
  <c r="AC557" i="37"/>
  <c r="G1659" i="157"/>
  <c r="W735" i="37"/>
  <c r="I1917" i="157"/>
  <c r="I1930" i="157"/>
  <c r="L2044" i="157"/>
  <c r="Y2216" i="157"/>
  <c r="Y445" i="157"/>
  <c r="G523" i="157"/>
  <c r="M531" i="157"/>
  <c r="K532" i="157"/>
  <c r="G750" i="157"/>
  <c r="V852" i="157"/>
  <c r="U189" i="37"/>
  <c r="Z189" i="37"/>
  <c r="L1004" i="157"/>
  <c r="H1294" i="157"/>
  <c r="F361" i="37" s="1"/>
  <c r="I1762" i="157"/>
  <c r="G2105" i="157"/>
  <c r="I2105" i="157" s="1"/>
  <c r="G691" i="157"/>
  <c r="G1170" i="157"/>
  <c r="G1378" i="157"/>
  <c r="G1441" i="157" s="1"/>
  <c r="E428" i="37" s="1"/>
  <c r="L1455" i="157"/>
  <c r="Y1642" i="157"/>
  <c r="L1659" i="157"/>
  <c r="Y1839" i="157"/>
  <c r="W742" i="37" s="1"/>
  <c r="G2044" i="157"/>
  <c r="I2069" i="157"/>
  <c r="W944" i="37"/>
  <c r="K248" i="157"/>
  <c r="M251" i="157"/>
  <c r="P252" i="157"/>
  <c r="Q252" i="157" s="1"/>
  <c r="F255" i="157"/>
  <c r="M272" i="157"/>
  <c r="P273" i="157"/>
  <c r="Q273" i="157" s="1"/>
  <c r="M274" i="157"/>
  <c r="P1096" i="157"/>
  <c r="Q1096" i="157" s="1"/>
  <c r="P1097" i="157"/>
  <c r="Q1097" i="157" s="1"/>
  <c r="P1314" i="157"/>
  <c r="Q1314" i="157" s="1"/>
  <c r="Y1393" i="157"/>
  <c r="W380" i="37" s="1"/>
  <c r="I1374" i="157"/>
  <c r="I1471" i="157"/>
  <c r="G2178" i="157"/>
  <c r="I2197" i="157"/>
  <c r="I31" i="157"/>
  <c r="P166" i="157"/>
  <c r="Q166" i="157" s="1"/>
  <c r="P169" i="157"/>
  <c r="Q169" i="157" s="1"/>
  <c r="P452" i="157"/>
  <c r="P453" i="157" s="1"/>
  <c r="Q453" i="157" s="1"/>
  <c r="I726" i="157"/>
  <c r="I736" i="157"/>
  <c r="Y740" i="157"/>
  <c r="Y904" i="157" s="1"/>
  <c r="W125" i="37" s="1"/>
  <c r="W1186" i="37" s="1"/>
  <c r="M752" i="157"/>
  <c r="I976" i="157"/>
  <c r="G1007" i="157"/>
  <c r="Y1022" i="157"/>
  <c r="Y1073" i="157" s="1"/>
  <c r="W187" i="37" s="1"/>
  <c r="P1318" i="157"/>
  <c r="Q1318" i="157" s="1"/>
  <c r="Y1673" i="157"/>
  <c r="W683" i="37" s="1"/>
  <c r="I2060" i="157"/>
  <c r="I93" i="157"/>
  <c r="G101" i="157"/>
  <c r="H102" i="157"/>
  <c r="G499" i="157"/>
  <c r="Y534" i="157"/>
  <c r="M687" i="157"/>
  <c r="K691" i="157"/>
  <c r="I692" i="157"/>
  <c r="F1253" i="157"/>
  <c r="M1168" i="157"/>
  <c r="Y1180" i="157"/>
  <c r="I1461" i="157"/>
  <c r="I1531" i="157" s="1"/>
  <c r="G505" i="37" s="1"/>
  <c r="G2165" i="157"/>
  <c r="E971" i="37" s="1"/>
  <c r="P825" i="157"/>
  <c r="P826" i="157" s="1"/>
  <c r="Q826" i="157" s="1"/>
  <c r="I1019" i="157"/>
  <c r="H1305" i="157"/>
  <c r="F372" i="37" s="1"/>
  <c r="Y1181" i="157"/>
  <c r="I1644" i="157"/>
  <c r="I1767" i="157"/>
  <c r="W794" i="37"/>
  <c r="W961" i="37"/>
  <c r="H2165" i="157"/>
  <c r="F971" i="37" s="1"/>
  <c r="W1028" i="37"/>
  <c r="G666" i="157"/>
  <c r="M96" i="157"/>
  <c r="M97" i="157"/>
  <c r="M98" i="157"/>
  <c r="M99" i="157"/>
  <c r="M100" i="157"/>
  <c r="P173" i="157"/>
  <c r="Q173" i="157" s="1"/>
  <c r="G314" i="157"/>
  <c r="G344" i="157" s="1"/>
  <c r="G372" i="157"/>
  <c r="K413" i="157"/>
  <c r="H454" i="157"/>
  <c r="Y640" i="157"/>
  <c r="Y894" i="157" s="1"/>
  <c r="W115" i="37" s="1"/>
  <c r="W1175" i="37" s="1"/>
  <c r="K659" i="157"/>
  <c r="H665" i="157"/>
  <c r="H882" i="157" s="1"/>
  <c r="F103" i="37" s="1"/>
  <c r="I680" i="157"/>
  <c r="I805" i="157"/>
  <c r="G828" i="157"/>
  <c r="Y1029" i="157"/>
  <c r="W143" i="37" s="1"/>
  <c r="W175" i="37"/>
  <c r="G111" i="157"/>
  <c r="F175" i="157"/>
  <c r="K353" i="157"/>
  <c r="L362" i="157"/>
  <c r="P356" i="157"/>
  <c r="Q356" i="157" s="1"/>
  <c r="M357" i="157"/>
  <c r="H363" i="157"/>
  <c r="G377" i="157"/>
  <c r="I388" i="157"/>
  <c r="G404" i="157"/>
  <c r="I411" i="157"/>
  <c r="I412" i="157"/>
  <c r="G413" i="157"/>
  <c r="L466" i="157"/>
  <c r="H533" i="157"/>
  <c r="L753" i="157"/>
  <c r="G803" i="157"/>
  <c r="G934" i="157"/>
  <c r="AC153" i="37"/>
  <c r="I72" i="157"/>
  <c r="AC76" i="37"/>
  <c r="P172" i="157"/>
  <c r="Q172" i="157" s="1"/>
  <c r="L174" i="157"/>
  <c r="I236" i="157"/>
  <c r="M264" i="157"/>
  <c r="P265" i="157"/>
  <c r="Q265" i="157" s="1"/>
  <c r="M266" i="157"/>
  <c r="P360" i="157"/>
  <c r="Q360" i="157" s="1"/>
  <c r="M361" i="157"/>
  <c r="K372" i="157"/>
  <c r="G383" i="157"/>
  <c r="AD407" i="157"/>
  <c r="I503" i="157"/>
  <c r="I577" i="157"/>
  <c r="Y594" i="157"/>
  <c r="Y802" i="157"/>
  <c r="Y900" i="157" s="1"/>
  <c r="W121" i="37" s="1"/>
  <c r="I974" i="157"/>
  <c r="I979" i="157"/>
  <c r="I981" i="157"/>
  <c r="M1164" i="157"/>
  <c r="M1179" i="157"/>
  <c r="AC368" i="37"/>
  <c r="V367" i="37"/>
  <c r="M1241" i="157"/>
  <c r="P1316" i="157"/>
  <c r="Q1316" i="157" s="1"/>
  <c r="AC382" i="37"/>
  <c r="I1329" i="157"/>
  <c r="G1364" i="157"/>
  <c r="W421" i="37"/>
  <c r="I1366" i="157"/>
  <c r="I1515" i="157"/>
  <c r="W557" i="37"/>
  <c r="T735" i="37"/>
  <c r="AA735" i="37" s="1"/>
  <c r="X1812" i="157"/>
  <c r="X1838" i="157" s="1"/>
  <c r="V741" i="37" s="1"/>
  <c r="I2172" i="157"/>
  <c r="G2293" i="157"/>
  <c r="E1029" i="37" s="1"/>
  <c r="M1003" i="157"/>
  <c r="Y1006" i="157"/>
  <c r="Y1080" i="157" s="1"/>
  <c r="W194" i="37" s="1"/>
  <c r="P1090" i="157"/>
  <c r="Q1090" i="157" s="1"/>
  <c r="P1091" i="157"/>
  <c r="Q1091" i="157" s="1"/>
  <c r="M1180" i="157"/>
  <c r="T361" i="37"/>
  <c r="P1241" i="157"/>
  <c r="Q1241" i="157" s="1"/>
  <c r="AC429" i="37"/>
  <c r="Z1389" i="157"/>
  <c r="Z1390" i="157" s="1"/>
  <c r="M1452" i="157"/>
  <c r="F1525" i="157"/>
  <c r="G1597" i="157"/>
  <c r="S739" i="37"/>
  <c r="I1751" i="157"/>
  <c r="I1847" i="157" s="1"/>
  <c r="G750" i="37" s="1"/>
  <c r="Y1783" i="157"/>
  <c r="W853" i="37"/>
  <c r="I2050" i="157"/>
  <c r="I2089" i="157"/>
  <c r="L2101" i="157"/>
  <c r="I2103" i="157"/>
  <c r="J2229" i="157"/>
  <c r="I978" i="157"/>
  <c r="I980" i="157"/>
  <c r="I982" i="157"/>
  <c r="M1001" i="157"/>
  <c r="P1094" i="157"/>
  <c r="Q1094" i="157" s="1"/>
  <c r="M1169" i="157"/>
  <c r="Y1391" i="157"/>
  <c r="W378" i="37" s="1"/>
  <c r="I1345" i="157"/>
  <c r="W404" i="37"/>
  <c r="I1365" i="157"/>
  <c r="M1382" i="157"/>
  <c r="Y1528" i="157"/>
  <c r="W502" i="37" s="1"/>
  <c r="S557" i="37"/>
  <c r="I1605" i="157"/>
  <c r="I1678" i="157" s="1"/>
  <c r="G688" i="37" s="1"/>
  <c r="I1618" i="157"/>
  <c r="I1646" i="157"/>
  <c r="W798" i="37"/>
  <c r="S768" i="37"/>
  <c r="I1943" i="157"/>
  <c r="I1949" i="157"/>
  <c r="I2017" i="157" s="1"/>
  <c r="G841" i="37" s="1"/>
  <c r="I1951" i="157"/>
  <c r="I1953" i="157"/>
  <c r="I2037" i="157"/>
  <c r="W932" i="37"/>
  <c r="I2065" i="157"/>
  <c r="I2068" i="157"/>
  <c r="M2176" i="157"/>
  <c r="I2187" i="157"/>
  <c r="I2250" i="157" s="1"/>
  <c r="G986" i="37" s="1"/>
  <c r="I2202" i="157"/>
  <c r="W1012" i="37"/>
  <c r="M2228" i="157"/>
  <c r="U1176" i="157"/>
  <c r="AC323" i="37"/>
  <c r="M1451" i="157"/>
  <c r="M1454" i="157"/>
  <c r="I1464" i="157"/>
  <c r="I1534" i="157" s="1"/>
  <c r="G508" i="37" s="1"/>
  <c r="W513" i="37"/>
  <c r="I1476" i="157"/>
  <c r="G1580" i="157"/>
  <c r="E554" i="37" s="1"/>
  <c r="M1655" i="157"/>
  <c r="M1656" i="157"/>
  <c r="M1657" i="157"/>
  <c r="M1658" i="157"/>
  <c r="H1663" i="157"/>
  <c r="H1725" i="157" s="1"/>
  <c r="F735" i="37" s="1"/>
  <c r="H1891" i="157"/>
  <c r="F794" i="37" s="1"/>
  <c r="H1892" i="157"/>
  <c r="F795" i="37" s="1"/>
  <c r="G1850" i="157"/>
  <c r="E753" i="37" s="1"/>
  <c r="I2088" i="157"/>
  <c r="I2090" i="157"/>
  <c r="H2106" i="157"/>
  <c r="H2164" i="157" s="1"/>
  <c r="F970" i="37" s="1"/>
  <c r="M1162" i="157"/>
  <c r="I1162" i="157"/>
  <c r="G64" i="157"/>
  <c r="F62" i="157"/>
  <c r="P268" i="157"/>
  <c r="Q268" i="157" s="1"/>
  <c r="M268" i="157"/>
  <c r="I61" i="157"/>
  <c r="AD104" i="157"/>
  <c r="P93" i="157"/>
  <c r="P94" i="157" s="1"/>
  <c r="Q94" i="157" s="1"/>
  <c r="M93" i="157"/>
  <c r="I204" i="157"/>
  <c r="P250" i="157"/>
  <c r="Q250" i="157" s="1"/>
  <c r="M250" i="157"/>
  <c r="I54" i="157"/>
  <c r="I135" i="157"/>
  <c r="I186" i="157"/>
  <c r="G248" i="157"/>
  <c r="I245" i="157"/>
  <c r="M270" i="157"/>
  <c r="M269" i="157"/>
  <c r="P269" i="157"/>
  <c r="Q269" i="157" s="1"/>
  <c r="L76" i="37"/>
  <c r="I369" i="157"/>
  <c r="I390" i="157"/>
  <c r="I394" i="157"/>
  <c r="K404" i="157"/>
  <c r="U456" i="157"/>
  <c r="F454" i="157"/>
  <c r="P460" i="157"/>
  <c r="Q460" i="157" s="1"/>
  <c r="M461" i="157"/>
  <c r="G542" i="157"/>
  <c r="I546" i="157"/>
  <c r="G552" i="157"/>
  <c r="I591" i="157"/>
  <c r="U675" i="157"/>
  <c r="M686" i="157"/>
  <c r="G735" i="157"/>
  <c r="P759" i="157"/>
  <c r="P760" i="157" s="1"/>
  <c r="Q760" i="157" s="1"/>
  <c r="L760" i="157"/>
  <c r="M759" i="157"/>
  <c r="H1081" i="157"/>
  <c r="F195" i="37" s="1"/>
  <c r="H1022" i="157"/>
  <c r="P1313" i="157"/>
  <c r="Q1313" i="157" s="1"/>
  <c r="T154" i="37"/>
  <c r="AA154" i="37" s="1"/>
  <c r="W154" i="37"/>
  <c r="P1002" i="157"/>
  <c r="Q1002" i="157" s="1"/>
  <c r="M1002" i="157"/>
  <c r="G1057" i="157"/>
  <c r="E171" i="37" s="1"/>
  <c r="I1016" i="157"/>
  <c r="G1015" i="157"/>
  <c r="I1110" i="157"/>
  <c r="K1170" i="157"/>
  <c r="G1308" i="157"/>
  <c r="E375" i="37" s="1"/>
  <c r="I1175" i="157"/>
  <c r="Y675" i="157"/>
  <c r="K934" i="157"/>
  <c r="F1301" i="157"/>
  <c r="AD1300" i="157"/>
  <c r="AD370" i="37" s="1"/>
  <c r="Y56" i="157"/>
  <c r="L353" i="157"/>
  <c r="G466" i="157"/>
  <c r="Q688" i="157"/>
  <c r="M688" i="157"/>
  <c r="I714" i="157"/>
  <c r="K94" i="157"/>
  <c r="F102" i="157"/>
  <c r="L167" i="157"/>
  <c r="P170" i="157"/>
  <c r="Q170" i="157" s="1"/>
  <c r="P171" i="157"/>
  <c r="Q171" i="157" s="1"/>
  <c r="G178" i="157"/>
  <c r="I233" i="157"/>
  <c r="P261" i="157"/>
  <c r="Q261" i="157" s="1"/>
  <c r="M262" i="157"/>
  <c r="M276" i="157"/>
  <c r="M348" i="157"/>
  <c r="F363" i="157"/>
  <c r="I392" i="157"/>
  <c r="Y394" i="157"/>
  <c r="Y398" i="157"/>
  <c r="I402" i="157"/>
  <c r="I414" i="157"/>
  <c r="I856" i="157" s="1"/>
  <c r="G77" i="37" s="1"/>
  <c r="G419" i="157"/>
  <c r="G428" i="157"/>
  <c r="M452" i="157"/>
  <c r="P464" i="157"/>
  <c r="Q464" i="157" s="1"/>
  <c r="M465" i="157"/>
  <c r="Y502" i="157"/>
  <c r="G899" i="157"/>
  <c r="E120" i="37" s="1"/>
  <c r="I513" i="157"/>
  <c r="G532" i="157"/>
  <c r="I541" i="157"/>
  <c r="I567" i="157"/>
  <c r="I573" i="157"/>
  <c r="I581" i="157"/>
  <c r="I595" i="157"/>
  <c r="I643" i="157"/>
  <c r="I647" i="157"/>
  <c r="Q690" i="157"/>
  <c r="M690" i="157"/>
  <c r="U756" i="157"/>
  <c r="AD819" i="157"/>
  <c r="AC375" i="37"/>
  <c r="L750" i="157"/>
  <c r="F827" i="157"/>
  <c r="G999" i="157"/>
  <c r="G1004" i="157"/>
  <c r="P1001" i="157"/>
  <c r="Q1001" i="157" s="1"/>
  <c r="S166" i="37"/>
  <c r="G1051" i="157"/>
  <c r="E165" i="37" s="1"/>
  <c r="Y1133" i="157"/>
  <c r="Y1283" i="157" s="1"/>
  <c r="W350" i="37" s="1"/>
  <c r="F1171" i="157"/>
  <c r="G1307" i="157"/>
  <c r="E374" i="37" s="1"/>
  <c r="AD1176" i="157"/>
  <c r="U1251" i="157"/>
  <c r="S318" i="37" s="1"/>
  <c r="AC320" i="37"/>
  <c r="AC329" i="37"/>
  <c r="AC365" i="37"/>
  <c r="I1231" i="157"/>
  <c r="G1891" i="157"/>
  <c r="E794" i="37" s="1"/>
  <c r="I1806" i="157"/>
  <c r="I686" i="157"/>
  <c r="I732" i="157"/>
  <c r="I738" i="157"/>
  <c r="V756" i="157"/>
  <c r="F754" i="157"/>
  <c r="I804" i="157"/>
  <c r="I815" i="157"/>
  <c r="K826" i="157"/>
  <c r="U831" i="157"/>
  <c r="Z852" i="157"/>
  <c r="Z854" i="157" s="1"/>
  <c r="I950" i="157"/>
  <c r="I953" i="157"/>
  <c r="I975" i="157"/>
  <c r="G977" i="157"/>
  <c r="Y189" i="37"/>
  <c r="K999" i="157"/>
  <c r="K1077" i="157" s="1"/>
  <c r="I191" i="37" s="1"/>
  <c r="H1055" i="157"/>
  <c r="F169" i="37" s="1"/>
  <c r="F1064" i="157"/>
  <c r="S197" i="37"/>
  <c r="H1171" i="157"/>
  <c r="H1303" i="157" s="1"/>
  <c r="F370" i="37" s="1"/>
  <c r="I1174" i="157"/>
  <c r="V1251" i="157"/>
  <c r="AC334" i="37"/>
  <c r="S342" i="37"/>
  <c r="I1211" i="157"/>
  <c r="T370" i="37"/>
  <c r="L1320" i="157"/>
  <c r="H754" i="157"/>
  <c r="L826" i="157"/>
  <c r="G1099" i="157"/>
  <c r="Y1252" i="157"/>
  <c r="W319" i="37" s="1"/>
  <c r="V1252" i="157"/>
  <c r="T319" i="37" s="1"/>
  <c r="AA319" i="37" s="1"/>
  <c r="T351" i="37"/>
  <c r="F1249" i="157"/>
  <c r="V1249" i="157"/>
  <c r="T316" i="37" s="1"/>
  <c r="S351" i="37"/>
  <c r="P1317" i="157"/>
  <c r="Q1317" i="157" s="1"/>
  <c r="I1320" i="157"/>
  <c r="G1455" i="157"/>
  <c r="G1512" i="157"/>
  <c r="AC556" i="37"/>
  <c r="H1868" i="157"/>
  <c r="F771" i="37" s="1"/>
  <c r="G1872" i="157"/>
  <c r="E775" i="37" s="1"/>
  <c r="AC369" i="37"/>
  <c r="F1302" i="157"/>
  <c r="F1245" i="157"/>
  <c r="P1315" i="157"/>
  <c r="Q1315" i="157" s="1"/>
  <c r="P1319" i="157"/>
  <c r="Q1319" i="157" s="1"/>
  <c r="Y1394" i="157"/>
  <c r="W381" i="37" s="1"/>
  <c r="W392" i="37"/>
  <c r="I1343" i="157"/>
  <c r="I1356" i="157"/>
  <c r="I1361" i="157"/>
  <c r="M1374" i="157"/>
  <c r="M1376" i="157"/>
  <c r="K1378" i="157"/>
  <c r="I1387" i="157"/>
  <c r="AD1389" i="157"/>
  <c r="AD1390" i="157" s="1"/>
  <c r="AD377" i="37" s="1"/>
  <c r="AD1440" i="157"/>
  <c r="AD431" i="37" s="1"/>
  <c r="P1451" i="157"/>
  <c r="M1453" i="157"/>
  <c r="Y1527" i="157"/>
  <c r="W501" i="37" s="1"/>
  <c r="AC516" i="37"/>
  <c r="I1474" i="157"/>
  <c r="W525" i="37"/>
  <c r="Y1487" i="157"/>
  <c r="I1491" i="157"/>
  <c r="I1500" i="157"/>
  <c r="M1515" i="157"/>
  <c r="K1517" i="157"/>
  <c r="K1578" i="157" s="1"/>
  <c r="I552" i="37" s="1"/>
  <c r="F1518" i="157"/>
  <c r="W1523" i="157"/>
  <c r="W1524" i="157" s="1"/>
  <c r="L499" i="37"/>
  <c r="I1603" i="157"/>
  <c r="I1676" i="157" s="1"/>
  <c r="G686" i="37" s="1"/>
  <c r="I1604" i="157"/>
  <c r="I1677" i="157" s="1"/>
  <c r="G687" i="37" s="1"/>
  <c r="W706" i="37"/>
  <c r="I1632" i="157"/>
  <c r="I1705" i="157" s="1"/>
  <c r="G715" i="37" s="1"/>
  <c r="I1665" i="157"/>
  <c r="I1860" i="157"/>
  <c r="G763" i="37" s="1"/>
  <c r="W777" i="37"/>
  <c r="I1789" i="157"/>
  <c r="I1791" i="157"/>
  <c r="I1795" i="157"/>
  <c r="Y1825" i="157"/>
  <c r="AC774" i="37"/>
  <c r="I1833" i="157"/>
  <c r="Y791" i="37"/>
  <c r="Y367" i="37"/>
  <c r="H1302" i="157"/>
  <c r="F369" i="37" s="1"/>
  <c r="V1389" i="157"/>
  <c r="I1385" i="157"/>
  <c r="I1386" i="157"/>
  <c r="W434" i="37"/>
  <c r="G1446" i="157"/>
  <c r="E433" i="37" s="1"/>
  <c r="L1512" i="157"/>
  <c r="AC555" i="37"/>
  <c r="I1852" i="157"/>
  <c r="G755" i="37" s="1"/>
  <c r="I1784" i="157"/>
  <c r="W790" i="37"/>
  <c r="L794" i="37"/>
  <c r="F1868" i="157"/>
  <c r="G1869" i="157"/>
  <c r="E772" i="37" s="1"/>
  <c r="Z791" i="37"/>
  <c r="F1846" i="157"/>
  <c r="F1874" i="157"/>
  <c r="W1248" i="157"/>
  <c r="U315" i="37" s="1"/>
  <c r="S370" i="37"/>
  <c r="I1312" i="157"/>
  <c r="I1336" i="157"/>
  <c r="I1339" i="157"/>
  <c r="M1375" i="157"/>
  <c r="M1377" i="157"/>
  <c r="H1384" i="157"/>
  <c r="H1443" i="157" s="1"/>
  <c r="S434" i="37"/>
  <c r="AB1523" i="157"/>
  <c r="V549" i="37"/>
  <c r="I1608" i="157"/>
  <c r="I1681" i="157" s="1"/>
  <c r="G691" i="37" s="1"/>
  <c r="W694" i="37"/>
  <c r="AC733" i="37"/>
  <c r="Y1841" i="157"/>
  <c r="W744" i="37" s="1"/>
  <c r="I1788" i="157"/>
  <c r="I1793" i="157"/>
  <c r="I1792" i="157"/>
  <c r="G1817" i="157"/>
  <c r="G1830" i="157"/>
  <c r="I1831" i="157"/>
  <c r="G1846" i="157"/>
  <c r="E749" i="37" s="1"/>
  <c r="AC852" i="37"/>
  <c r="L853" i="37"/>
  <c r="Z850" i="37"/>
  <c r="F2030" i="157"/>
  <c r="W2111" i="157"/>
  <c r="W2112" i="157" s="1"/>
  <c r="L2178" i="157"/>
  <c r="K2178" i="157"/>
  <c r="I2185" i="157"/>
  <c r="I2248" i="157" s="1"/>
  <c r="G984" i="37" s="1"/>
  <c r="I2194" i="157"/>
  <c r="I2218" i="157"/>
  <c r="I2281" i="157" s="1"/>
  <c r="G1017" i="37" s="1"/>
  <c r="P2228" i="157"/>
  <c r="Q2228" i="157" s="1"/>
  <c r="Y1979" i="157"/>
  <c r="W803" i="37" s="1"/>
  <c r="I1915" i="157"/>
  <c r="I1916" i="157"/>
  <c r="W815" i="37"/>
  <c r="W844" i="37"/>
  <c r="W849" i="37"/>
  <c r="M1963" i="157"/>
  <c r="M1964" i="157"/>
  <c r="M1965" i="157"/>
  <c r="P2037" i="157"/>
  <c r="Q2037" i="157" s="1"/>
  <c r="P2041" i="157"/>
  <c r="Q2041" i="157" s="1"/>
  <c r="I2053" i="157"/>
  <c r="AC935" i="37"/>
  <c r="I2063" i="157"/>
  <c r="I2110" i="157"/>
  <c r="AA2111" i="157"/>
  <c r="AA2112" i="157" s="1"/>
  <c r="G2167" i="157"/>
  <c r="E973" i="37" s="1"/>
  <c r="M2172" i="157"/>
  <c r="M2174" i="157"/>
  <c r="Y2244" i="157"/>
  <c r="W980" i="37" s="1"/>
  <c r="H2234" i="157"/>
  <c r="H2292" i="157" s="1"/>
  <c r="F1028" i="37" s="1"/>
  <c r="U1025" i="37"/>
  <c r="U975" i="37" s="1"/>
  <c r="H1970" i="157"/>
  <c r="H2029" i="157" s="1"/>
  <c r="F853" i="37" s="1"/>
  <c r="I1973" i="157"/>
  <c r="X1975" i="157"/>
  <c r="X1976" i="157" s="1"/>
  <c r="V800" i="37" s="1"/>
  <c r="V799" i="37" s="1"/>
  <c r="Y2114" i="157"/>
  <c r="W920" i="37" s="1"/>
  <c r="W953" i="37"/>
  <c r="X2239" i="157"/>
  <c r="X2240" i="157" s="1"/>
  <c r="V976" i="37" s="1"/>
  <c r="V975" i="37" s="1"/>
  <c r="AC805" i="37"/>
  <c r="I1920" i="157"/>
  <c r="I1925" i="157"/>
  <c r="M2037" i="157"/>
  <c r="AC967" i="37"/>
  <c r="Y2076" i="157"/>
  <c r="W966" i="37"/>
  <c r="M2098" i="157"/>
  <c r="M2099" i="157"/>
  <c r="M2100" i="157"/>
  <c r="W970" i="37"/>
  <c r="I2107" i="157"/>
  <c r="I2108" i="157"/>
  <c r="M2173" i="157"/>
  <c r="M2175" i="157"/>
  <c r="M2177" i="157"/>
  <c r="I2186" i="157"/>
  <c r="I2249" i="157" s="1"/>
  <c r="G985" i="37" s="1"/>
  <c r="W991" i="37"/>
  <c r="I2228" i="157"/>
  <c r="F2234" i="157"/>
  <c r="H2293" i="157"/>
  <c r="F1029" i="37" s="1"/>
  <c r="AD2239" i="157"/>
  <c r="AD2240" i="157" s="1"/>
  <c r="AD976" i="37" s="1"/>
  <c r="F1294" i="157"/>
  <c r="I194" i="157"/>
  <c r="P262" i="157"/>
  <c r="Q262" i="157" s="1"/>
  <c r="M267" i="157"/>
  <c r="P270" i="157"/>
  <c r="Q270" i="157" s="1"/>
  <c r="M271" i="157"/>
  <c r="M275" i="157"/>
  <c r="M358" i="157"/>
  <c r="M460" i="157"/>
  <c r="P463" i="157"/>
  <c r="Q463" i="157" s="1"/>
  <c r="U602" i="157"/>
  <c r="I922" i="157"/>
  <c r="I943" i="157"/>
  <c r="L1099" i="157"/>
  <c r="Q16" i="157"/>
  <c r="Q18" i="157"/>
  <c r="Q19" i="157"/>
  <c r="Q20" i="157"/>
  <c r="Q22" i="157"/>
  <c r="Q23" i="157"/>
  <c r="G69" i="157"/>
  <c r="I74" i="157"/>
  <c r="P267" i="157"/>
  <c r="Q267" i="157" s="1"/>
  <c r="P275" i="157"/>
  <c r="Q275" i="157" s="1"/>
  <c r="L277" i="157"/>
  <c r="M355" i="157"/>
  <c r="M359" i="157"/>
  <c r="G506" i="157"/>
  <c r="I609" i="157"/>
  <c r="M265" i="157"/>
  <c r="P276" i="157"/>
  <c r="Q276" i="157" s="1"/>
  <c r="G362" i="157"/>
  <c r="P355" i="157"/>
  <c r="M462" i="157"/>
  <c r="I507" i="157"/>
  <c r="I561" i="157"/>
  <c r="I572" i="157"/>
  <c r="I585" i="157"/>
  <c r="I593" i="157"/>
  <c r="I942" i="157"/>
  <c r="P1088" i="157"/>
  <c r="Q1088" i="157" s="1"/>
  <c r="P1092" i="157"/>
  <c r="Q1092" i="157" s="1"/>
  <c r="P1095" i="157"/>
  <c r="Q1095" i="157" s="1"/>
  <c r="I512" i="157"/>
  <c r="I563" i="157"/>
  <c r="I587" i="157"/>
  <c r="Y595" i="157"/>
  <c r="I610" i="157"/>
  <c r="K816" i="157"/>
  <c r="I990" i="157"/>
  <c r="P1089" i="157"/>
  <c r="Q1089" i="157" s="1"/>
  <c r="P1093" i="157"/>
  <c r="Q1093" i="157" s="1"/>
  <c r="P1098" i="157"/>
  <c r="Q1098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55" i="157"/>
  <c r="U855" i="157"/>
  <c r="S76" i="37" s="1"/>
  <c r="I25" i="157"/>
  <c r="I30" i="157"/>
  <c r="V60" i="157"/>
  <c r="V891" i="157" s="1"/>
  <c r="T112" i="37" s="1"/>
  <c r="I68" i="157"/>
  <c r="I71" i="157"/>
  <c r="I108" i="157"/>
  <c r="I109" i="157"/>
  <c r="K111" i="157"/>
  <c r="Y177" i="157"/>
  <c r="I184" i="157"/>
  <c r="P186" i="157"/>
  <c r="Q186" i="157" s="1"/>
  <c r="M187" i="157"/>
  <c r="G188" i="157"/>
  <c r="K188" i="157"/>
  <c r="I229" i="157"/>
  <c r="G232" i="157"/>
  <c r="U257" i="157"/>
  <c r="P246" i="157"/>
  <c r="Q246" i="157" s="1"/>
  <c r="M246" i="157"/>
  <c r="P253" i="157"/>
  <c r="Q253" i="157" s="1"/>
  <c r="M253" i="157"/>
  <c r="G254" i="157"/>
  <c r="H902" i="157"/>
  <c r="F123" i="37" s="1"/>
  <c r="G860" i="157"/>
  <c r="E81" i="37" s="1"/>
  <c r="O527" i="157"/>
  <c r="M528" i="157"/>
  <c r="H597" i="157"/>
  <c r="V857" i="157"/>
  <c r="T78" i="37" s="1"/>
  <c r="AC96" i="37"/>
  <c r="F907" i="157"/>
  <c r="AC135" i="37"/>
  <c r="L132" i="37"/>
  <c r="T133" i="37"/>
  <c r="AC130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V855" i="157"/>
  <c r="T76" i="37" s="1"/>
  <c r="I76" i="157"/>
  <c r="G82" i="157"/>
  <c r="P108" i="157"/>
  <c r="P109" i="157"/>
  <c r="Q109" i="157" s="1"/>
  <c r="P110" i="157"/>
  <c r="Q110" i="157" s="1"/>
  <c r="L111" i="157"/>
  <c r="I118" i="157"/>
  <c r="G155" i="157"/>
  <c r="I156" i="157"/>
  <c r="I158" i="157"/>
  <c r="I166" i="157"/>
  <c r="K167" i="157"/>
  <c r="K174" i="157"/>
  <c r="P185" i="157"/>
  <c r="Q185" i="157" s="1"/>
  <c r="M186" i="157"/>
  <c r="I235" i="157"/>
  <c r="I237" i="157"/>
  <c r="L254" i="157"/>
  <c r="S92" i="37"/>
  <c r="G900" i="157"/>
  <c r="E121" i="37" s="1"/>
  <c r="L131" i="37"/>
  <c r="G864" i="157"/>
  <c r="E85" i="37" s="1"/>
  <c r="AC101" i="37"/>
  <c r="G898" i="157"/>
  <c r="E119" i="37" s="1"/>
  <c r="H901" i="157"/>
  <c r="F122" i="37" s="1"/>
  <c r="F134" i="37"/>
  <c r="V1024" i="157"/>
  <c r="Q15" i="157"/>
  <c r="H855" i="157"/>
  <c r="F76" i="37" s="1"/>
  <c r="L24" i="157"/>
  <c r="G174" i="157"/>
  <c r="P184" i="157"/>
  <c r="Q184" i="157" s="1"/>
  <c r="U858" i="157"/>
  <c r="S79" i="37" s="1"/>
  <c r="V104" i="37"/>
  <c r="V1164" i="37" s="1"/>
  <c r="X257" i="157"/>
  <c r="AD257" i="157"/>
  <c r="L248" i="157"/>
  <c r="P245" i="157"/>
  <c r="M245" i="157"/>
  <c r="P247" i="157"/>
  <c r="Q247" i="157" s="1"/>
  <c r="M247" i="157"/>
  <c r="AC131" i="37"/>
  <c r="U122" i="37"/>
  <c r="V122" i="37"/>
  <c r="AC110" i="37"/>
  <c r="F910" i="157"/>
  <c r="AC138" i="37"/>
  <c r="F911" i="157"/>
  <c r="O825" i="157"/>
  <c r="M826" i="157"/>
  <c r="Z129" i="37"/>
  <c r="O922" i="157"/>
  <c r="I96" i="157"/>
  <c r="K101" i="157"/>
  <c r="M109" i="157"/>
  <c r="I117" i="157"/>
  <c r="I157" i="157"/>
  <c r="AD179" i="157"/>
  <c r="L188" i="157"/>
  <c r="P183" i="157"/>
  <c r="M184" i="157"/>
  <c r="I185" i="157"/>
  <c r="V858" i="157"/>
  <c r="T79" i="37" s="1"/>
  <c r="I223" i="157"/>
  <c r="H443" i="157"/>
  <c r="F902" i="157"/>
  <c r="AC122" i="37"/>
  <c r="H910" i="157"/>
  <c r="F131" i="37" s="1"/>
  <c r="U857" i="157"/>
  <c r="S78" i="37" s="1"/>
  <c r="G863" i="157"/>
  <c r="E84" i="37" s="1"/>
  <c r="G865" i="157"/>
  <c r="E86" i="37" s="1"/>
  <c r="T92" i="37"/>
  <c r="T128" i="37"/>
  <c r="S133" i="37"/>
  <c r="F901" i="157"/>
  <c r="I1306" i="157"/>
  <c r="G373" i="37" s="1"/>
  <c r="I318" i="157"/>
  <c r="I322" i="157"/>
  <c r="I332" i="157"/>
  <c r="M350" i="157"/>
  <c r="M351" i="157"/>
  <c r="M352" i="157"/>
  <c r="P369" i="157"/>
  <c r="P370" i="157"/>
  <c r="Q370" i="157" s="1"/>
  <c r="P371" i="157"/>
  <c r="Q371" i="157" s="1"/>
  <c r="L372" i="157"/>
  <c r="I391" i="157"/>
  <c r="P402" i="157"/>
  <c r="P403" i="157"/>
  <c r="Q403" i="157" s="1"/>
  <c r="L404" i="157"/>
  <c r="K405" i="157"/>
  <c r="M411" i="157"/>
  <c r="M412" i="157"/>
  <c r="I432" i="157"/>
  <c r="I431" i="157"/>
  <c r="I435" i="157"/>
  <c r="I437" i="157"/>
  <c r="G442" i="157"/>
  <c r="M449" i="157"/>
  <c r="AD456" i="157"/>
  <c r="I471" i="157"/>
  <c r="I518" i="157"/>
  <c r="P527" i="157"/>
  <c r="K528" i="157"/>
  <c r="P530" i="157"/>
  <c r="I531" i="157"/>
  <c r="I543" i="157"/>
  <c r="I564" i="157"/>
  <c r="I571" i="157"/>
  <c r="I586" i="157"/>
  <c r="I590" i="157"/>
  <c r="I594" i="157"/>
  <c r="P657" i="157"/>
  <c r="L691" i="157"/>
  <c r="M747" i="157"/>
  <c r="M748" i="157"/>
  <c r="M749" i="157"/>
  <c r="Q752" i="157"/>
  <c r="Q753" i="157"/>
  <c r="I765" i="157"/>
  <c r="I795" i="157"/>
  <c r="I800" i="157"/>
  <c r="U819" i="157"/>
  <c r="P815" i="157"/>
  <c r="M822" i="157"/>
  <c r="H827" i="157"/>
  <c r="V831" i="157"/>
  <c r="V908" i="157" s="1"/>
  <c r="U832" i="157"/>
  <c r="I849" i="157"/>
  <c r="G851" i="157"/>
  <c r="W852" i="157"/>
  <c r="AA852" i="157"/>
  <c r="F859" i="157"/>
  <c r="G862" i="157"/>
  <c r="E83" i="37" s="1"/>
  <c r="S104" i="37"/>
  <c r="S122" i="37"/>
  <c r="AD908" i="157"/>
  <c r="AD136" i="37" s="1"/>
  <c r="H911" i="157"/>
  <c r="F132" i="37" s="1"/>
  <c r="S138" i="37"/>
  <c r="P922" i="157"/>
  <c r="P923" i="157"/>
  <c r="Q923" i="157" s="1"/>
  <c r="P924" i="157"/>
  <c r="Q924" i="157" s="1"/>
  <c r="P925" i="157"/>
  <c r="Q925" i="157" s="1"/>
  <c r="P927" i="157"/>
  <c r="Q927" i="157" s="1"/>
  <c r="P928" i="157"/>
  <c r="Q928" i="157" s="1"/>
  <c r="P929" i="157"/>
  <c r="Q929" i="157" s="1"/>
  <c r="P930" i="157"/>
  <c r="Q930" i="157" s="1"/>
  <c r="P931" i="157"/>
  <c r="Q931" i="157" s="1"/>
  <c r="P932" i="157"/>
  <c r="Q932" i="157" s="1"/>
  <c r="P933" i="157"/>
  <c r="Q933" i="157" s="1"/>
  <c r="L934" i="157"/>
  <c r="Y1027" i="157"/>
  <c r="W141" i="37" s="1"/>
  <c r="Y1028" i="157"/>
  <c r="W142" i="37" s="1"/>
  <c r="I941" i="157"/>
  <c r="I945" i="157"/>
  <c r="I955" i="157"/>
  <c r="I958" i="157"/>
  <c r="I968" i="157"/>
  <c r="I1060" i="157" s="1"/>
  <c r="G174" i="37" s="1"/>
  <c r="I969" i="157"/>
  <c r="W183" i="37"/>
  <c r="U1010" i="157"/>
  <c r="P990" i="157"/>
  <c r="P991" i="157"/>
  <c r="Q991" i="157" s="1"/>
  <c r="P994" i="157"/>
  <c r="Q994" i="157" s="1"/>
  <c r="P995" i="157"/>
  <c r="Q995" i="157" s="1"/>
  <c r="P996" i="157"/>
  <c r="Q996" i="157" s="1"/>
  <c r="P997" i="157"/>
  <c r="Q997" i="157" s="1"/>
  <c r="P998" i="157"/>
  <c r="Q998" i="157" s="1"/>
  <c r="L999" i="157"/>
  <c r="I1001" i="157"/>
  <c r="K1004" i="157"/>
  <c r="K1078" i="157" s="1"/>
  <c r="I192" i="37" s="1"/>
  <c r="F1005" i="157"/>
  <c r="S193" i="37"/>
  <c r="I1009" i="157"/>
  <c r="W1010" i="157"/>
  <c r="W1026" i="157" s="1"/>
  <c r="U140" i="37" s="1"/>
  <c r="AA1010" i="157"/>
  <c r="AA1026" i="157" s="1"/>
  <c r="Y140" i="37" s="1"/>
  <c r="H1014" i="157"/>
  <c r="AC1177" i="37"/>
  <c r="G1082" i="157"/>
  <c r="E196" i="37" s="1"/>
  <c r="G1083" i="157"/>
  <c r="E197" i="37" s="1"/>
  <c r="O1087" i="157"/>
  <c r="G1293" i="157"/>
  <c r="E360" i="37" s="1"/>
  <c r="I1172" i="157"/>
  <c r="I1173" i="157"/>
  <c r="P1181" i="157"/>
  <c r="Q1181" i="157" s="1"/>
  <c r="AC346" i="37"/>
  <c r="I1219" i="157"/>
  <c r="U1246" i="157"/>
  <c r="Z1248" i="157"/>
  <c r="G1304" i="157"/>
  <c r="E371" i="37" s="1"/>
  <c r="G1244" i="157"/>
  <c r="W371" i="37"/>
  <c r="P1242" i="157"/>
  <c r="AA1246" i="157"/>
  <c r="H1249" i="157"/>
  <c r="F316" i="37" s="1"/>
  <c r="S361" i="37"/>
  <c r="U367" i="37"/>
  <c r="I1328" i="157"/>
  <c r="I1331" i="157"/>
  <c r="U427" i="37"/>
  <c r="W1389" i="157"/>
  <c r="W1390" i="157" s="1"/>
  <c r="U377" i="37" s="1"/>
  <c r="Z427" i="37"/>
  <c r="AB1389" i="157"/>
  <c r="L1383" i="157"/>
  <c r="P1380" i="157"/>
  <c r="T434" i="37"/>
  <c r="V1391" i="157"/>
  <c r="T378" i="37" s="1"/>
  <c r="AA378" i="37" s="1"/>
  <c r="I1445" i="157"/>
  <c r="G432" i="37" s="1"/>
  <c r="AC503" i="37"/>
  <c r="AC548" i="37"/>
  <c r="M1662" i="157"/>
  <c r="O1661" i="157"/>
  <c r="K1839" i="157"/>
  <c r="I742" i="37" s="1"/>
  <c r="G340" i="157"/>
  <c r="G353" i="157"/>
  <c r="AD365" i="157"/>
  <c r="G389" i="157"/>
  <c r="W535" i="157"/>
  <c r="L528" i="157"/>
  <c r="G557" i="157"/>
  <c r="I734" i="157"/>
  <c r="I737" i="157"/>
  <c r="I747" i="157"/>
  <c r="F817" i="157"/>
  <c r="I822" i="157"/>
  <c r="I830" i="157"/>
  <c r="V832" i="157"/>
  <c r="X852" i="157"/>
  <c r="AB852" i="157"/>
  <c r="AC124" i="37"/>
  <c r="H907" i="157"/>
  <c r="F128" i="37" s="1"/>
  <c r="T138" i="37"/>
  <c r="T189" i="37"/>
  <c r="AD1075" i="157"/>
  <c r="AD193" i="37" s="1"/>
  <c r="X1010" i="157"/>
  <c r="X1026" i="157" s="1"/>
  <c r="V140" i="37" s="1"/>
  <c r="AB1010" i="157"/>
  <c r="F1030" i="157"/>
  <c r="F1038" i="157"/>
  <c r="H1041" i="157"/>
  <c r="F155" i="37" s="1"/>
  <c r="H1074" i="157"/>
  <c r="F188" i="37" s="1"/>
  <c r="F1078" i="157"/>
  <c r="L192" i="37"/>
  <c r="I1105" i="157"/>
  <c r="I1107" i="157"/>
  <c r="I1123" i="157"/>
  <c r="V1176" i="157"/>
  <c r="H1301" i="157"/>
  <c r="F368" i="37" s="1"/>
  <c r="I1168" i="157"/>
  <c r="U1249" i="157"/>
  <c r="S316" i="37" s="1"/>
  <c r="I1188" i="157"/>
  <c r="T330" i="37"/>
  <c r="AC339" i="37"/>
  <c r="H1286" i="157"/>
  <c r="F353" i="37" s="1"/>
  <c r="H1298" i="157"/>
  <c r="F365" i="37" s="1"/>
  <c r="I1230" i="157"/>
  <c r="I1232" i="157"/>
  <c r="I1241" i="157"/>
  <c r="P1243" i="157"/>
  <c r="Q1243" i="157" s="1"/>
  <c r="S366" i="37"/>
  <c r="I1327" i="157"/>
  <c r="V427" i="37"/>
  <c r="X1389" i="157"/>
  <c r="X1390" i="157" s="1"/>
  <c r="V377" i="37" s="1"/>
  <c r="F1384" i="157"/>
  <c r="H1391" i="157"/>
  <c r="F1447" i="157"/>
  <c r="K1670" i="157"/>
  <c r="I680" i="37" s="1"/>
  <c r="V1825" i="157"/>
  <c r="H1823" i="157"/>
  <c r="I261" i="157"/>
  <c r="I262" i="157"/>
  <c r="I265" i="157"/>
  <c r="I267" i="157"/>
  <c r="I270" i="157"/>
  <c r="I275" i="157"/>
  <c r="I276" i="157"/>
  <c r="G277" i="157"/>
  <c r="K277" i="157"/>
  <c r="I278" i="157"/>
  <c r="G321" i="157"/>
  <c r="I328" i="157"/>
  <c r="I334" i="157"/>
  <c r="I355" i="157"/>
  <c r="K362" i="157"/>
  <c r="I395" i="157"/>
  <c r="I393" i="157"/>
  <c r="P411" i="157"/>
  <c r="P412" i="157"/>
  <c r="Q412" i="157" s="1"/>
  <c r="L413" i="157"/>
  <c r="I429" i="157"/>
  <c r="I434" i="157"/>
  <c r="I436" i="157"/>
  <c r="P449" i="157"/>
  <c r="I452" i="157"/>
  <c r="K453" i="157"/>
  <c r="I460" i="157"/>
  <c r="K466" i="157"/>
  <c r="I470" i="157"/>
  <c r="I472" i="157"/>
  <c r="I509" i="157"/>
  <c r="I517" i="157"/>
  <c r="I519" i="157"/>
  <c r="M530" i="157"/>
  <c r="I545" i="157"/>
  <c r="I558" i="157"/>
  <c r="I562" i="157"/>
  <c r="I569" i="157"/>
  <c r="I579" i="157"/>
  <c r="I582" i="157"/>
  <c r="I588" i="157"/>
  <c r="I592" i="157"/>
  <c r="I596" i="157"/>
  <c r="X602" i="157"/>
  <c r="AD660" i="157"/>
  <c r="U682" i="157"/>
  <c r="P747" i="157"/>
  <c r="I752" i="157"/>
  <c r="K753" i="157"/>
  <c r="I759" i="157"/>
  <c r="K760" i="157"/>
  <c r="I766" i="157"/>
  <c r="I770" i="157"/>
  <c r="I783" i="157"/>
  <c r="G796" i="157"/>
  <c r="AC134" i="37"/>
  <c r="M815" i="157"/>
  <c r="P822" i="157"/>
  <c r="I825" i="157"/>
  <c r="U852" i="157"/>
  <c r="AD852" i="157"/>
  <c r="G856" i="157"/>
  <c r="E77" i="37" s="1"/>
  <c r="U856" i="157"/>
  <c r="S77" i="37" s="1"/>
  <c r="H859" i="157"/>
  <c r="F80" i="37" s="1"/>
  <c r="S134" i="37"/>
  <c r="U1027" i="157"/>
  <c r="H1030" i="157"/>
  <c r="F144" i="37" s="1"/>
  <c r="I940" i="157"/>
  <c r="I957" i="157"/>
  <c r="H1005" i="157"/>
  <c r="W193" i="37"/>
  <c r="I1008" i="157"/>
  <c r="T197" i="37"/>
  <c r="AD1010" i="157"/>
  <c r="AD1026" i="157" s="1"/>
  <c r="F1022" i="157"/>
  <c r="AC181" i="37"/>
  <c r="G1032" i="157"/>
  <c r="E146" i="37" s="1"/>
  <c r="AC1167" i="37"/>
  <c r="G1143" i="157"/>
  <c r="I1217" i="157"/>
  <c r="I1229" i="157"/>
  <c r="G1228" i="157"/>
  <c r="Z367" i="37"/>
  <c r="L1244" i="157"/>
  <c r="S348" i="37"/>
  <c r="T366" i="37"/>
  <c r="F1308" i="157"/>
  <c r="S375" i="37"/>
  <c r="K1320" i="157"/>
  <c r="I1326" i="157"/>
  <c r="W413" i="37"/>
  <c r="Y1359" i="157"/>
  <c r="Y1429" i="157" s="1"/>
  <c r="W416" i="37" s="1"/>
  <c r="S426" i="37"/>
  <c r="G1383" i="157"/>
  <c r="G1442" i="157" s="1"/>
  <c r="E429" i="37" s="1"/>
  <c r="I1380" i="157"/>
  <c r="M1381" i="157"/>
  <c r="L429" i="37"/>
  <c r="K1383" i="157"/>
  <c r="G1447" i="157"/>
  <c r="E434" i="37" s="1"/>
  <c r="I1388" i="157"/>
  <c r="U1394" i="157"/>
  <c r="S381" i="37" s="1"/>
  <c r="S392" i="37"/>
  <c r="K1890" i="157"/>
  <c r="I793" i="37" s="1"/>
  <c r="V682" i="157"/>
  <c r="V856" i="157"/>
  <c r="T77" i="37" s="1"/>
  <c r="G861" i="157"/>
  <c r="E82" i="37" s="1"/>
  <c r="G916" i="157"/>
  <c r="G1033" i="157"/>
  <c r="E147" i="37" s="1"/>
  <c r="H1038" i="157"/>
  <c r="F152" i="37" s="1"/>
  <c r="AC197" i="37"/>
  <c r="F1055" i="157"/>
  <c r="I1118" i="157"/>
  <c r="L316" i="37"/>
  <c r="K1183" i="157"/>
  <c r="X1246" i="157"/>
  <c r="X1248" i="157" s="1"/>
  <c r="V315" i="37" s="1"/>
  <c r="K1304" i="157"/>
  <c r="I371" i="37" s="1"/>
  <c r="I1344" i="157"/>
  <c r="I1355" i="157"/>
  <c r="I1425" i="157" s="1"/>
  <c r="G412" i="37" s="1"/>
  <c r="Y427" i="37"/>
  <c r="AA1389" i="157"/>
  <c r="AA1390" i="157" s="1"/>
  <c r="Y377" i="37" s="1"/>
  <c r="L428" i="37"/>
  <c r="F1299" i="157"/>
  <c r="P1168" i="157"/>
  <c r="AD1246" i="157"/>
  <c r="H1299" i="157"/>
  <c r="F366" i="37" s="1"/>
  <c r="L369" i="37"/>
  <c r="AC372" i="37"/>
  <c r="P1374" i="157"/>
  <c r="V1394" i="157"/>
  <c r="I1463" i="157"/>
  <c r="I1533" i="157" s="1"/>
  <c r="G507" i="37" s="1"/>
  <c r="I1466" i="157"/>
  <c r="I1536" i="157" s="1"/>
  <c r="G510" i="37" s="1"/>
  <c r="I1490" i="157"/>
  <c r="I1560" i="157" s="1"/>
  <c r="G534" i="37" s="1"/>
  <c r="AC550" i="37"/>
  <c r="H1518" i="157"/>
  <c r="W553" i="37"/>
  <c r="I1521" i="157"/>
  <c r="AD1523" i="157"/>
  <c r="AD1524" i="157" s="1"/>
  <c r="AD498" i="37" s="1"/>
  <c r="F1578" i="157"/>
  <c r="G1581" i="157"/>
  <c r="E555" i="37" s="1"/>
  <c r="I1587" i="157"/>
  <c r="K1597" i="157"/>
  <c r="Y1672" i="157"/>
  <c r="W682" i="37" s="1"/>
  <c r="I1620" i="157"/>
  <c r="W724" i="37"/>
  <c r="I1661" i="157"/>
  <c r="K1662" i="157"/>
  <c r="K1724" i="157" s="1"/>
  <c r="I734" i="37" s="1"/>
  <c r="F1663" i="157"/>
  <c r="I1667" i="157"/>
  <c r="W1668" i="157"/>
  <c r="W1669" i="157" s="1"/>
  <c r="AB1668" i="157"/>
  <c r="U1670" i="157"/>
  <c r="S680" i="37" s="1"/>
  <c r="V1673" i="157"/>
  <c r="T683" i="37" s="1"/>
  <c r="AA683" i="37" s="1"/>
  <c r="H1719" i="157"/>
  <c r="F729" i="37" s="1"/>
  <c r="V730" i="37"/>
  <c r="V678" i="37" s="1"/>
  <c r="H1726" i="157"/>
  <c r="F736" i="37" s="1"/>
  <c r="I1733" i="157"/>
  <c r="K1743" i="157"/>
  <c r="Y1842" i="157"/>
  <c r="W745" i="37" s="1"/>
  <c r="I1752" i="157"/>
  <c r="I1848" i="157" s="1"/>
  <c r="G751" i="37" s="1"/>
  <c r="W756" i="37"/>
  <c r="I1759" i="157"/>
  <c r="AC793" i="37"/>
  <c r="W1812" i="157"/>
  <c r="W1838" i="157" s="1"/>
  <c r="U741" i="37" s="1"/>
  <c r="M1804" i="157"/>
  <c r="AC798" i="37"/>
  <c r="I1809" i="157"/>
  <c r="F1895" i="157"/>
  <c r="AD1812" i="157"/>
  <c r="AD1825" i="157"/>
  <c r="F1829" i="157"/>
  <c r="AA1838" i="157"/>
  <c r="Y741" i="37" s="1"/>
  <c r="U1839" i="157"/>
  <c r="U1841" i="157"/>
  <c r="S744" i="37" s="1"/>
  <c r="H1846" i="157"/>
  <c r="F749" i="37" s="1"/>
  <c r="F1141" i="37" s="1"/>
  <c r="H1851" i="157"/>
  <c r="F754" i="37" s="1"/>
  <c r="G1873" i="157"/>
  <c r="E776" i="37" s="1"/>
  <c r="G1880" i="157"/>
  <c r="E783" i="37" s="1"/>
  <c r="V785" i="37"/>
  <c r="H1887" i="157"/>
  <c r="F790" i="37" s="1"/>
  <c r="T794" i="37"/>
  <c r="AA794" i="37" s="1"/>
  <c r="T798" i="37"/>
  <c r="I1900" i="157"/>
  <c r="Y1980" i="157"/>
  <c r="W804" i="37" s="1"/>
  <c r="V1980" i="157"/>
  <c r="T804" i="37" s="1"/>
  <c r="AA804" i="37" s="1"/>
  <c r="K1966" i="157"/>
  <c r="L851" i="37"/>
  <c r="M1968" i="157"/>
  <c r="L1969" i="157"/>
  <c r="P1968" i="157"/>
  <c r="L2028" i="157"/>
  <c r="AC857" i="37"/>
  <c r="I1972" i="157"/>
  <c r="H2031" i="157"/>
  <c r="F855" i="37" s="1"/>
  <c r="S857" i="37"/>
  <c r="H2113" i="157"/>
  <c r="F919" i="37" s="1"/>
  <c r="K2044" i="157"/>
  <c r="I2051" i="157"/>
  <c r="H2160" i="157"/>
  <c r="F966" i="37" s="1"/>
  <c r="K2101" i="157"/>
  <c r="L968" i="37"/>
  <c r="J1031" i="157"/>
  <c r="H145" i="37" s="1"/>
  <c r="W330" i="37"/>
  <c r="K1244" i="157"/>
  <c r="K1245" i="157" s="1"/>
  <c r="AC1175" i="37"/>
  <c r="I1462" i="157"/>
  <c r="I1532" i="157" s="1"/>
  <c r="G506" i="37" s="1"/>
  <c r="G1499" i="157"/>
  <c r="G1569" i="157" s="1"/>
  <c r="E543" i="37" s="1"/>
  <c r="W543" i="37"/>
  <c r="K1512" i="157"/>
  <c r="I1519" i="157"/>
  <c r="AC506" i="37"/>
  <c r="G1582" i="157"/>
  <c r="E556" i="37" s="1"/>
  <c r="P1587" i="157"/>
  <c r="P1588" i="157"/>
  <c r="Q1588" i="157" s="1"/>
  <c r="P1589" i="157"/>
  <c r="Q1589" i="157" s="1"/>
  <c r="P1590" i="157"/>
  <c r="Q1590" i="157" s="1"/>
  <c r="P1591" i="157"/>
  <c r="Q1591" i="157" s="1"/>
  <c r="P1592" i="157"/>
  <c r="Q1592" i="157" s="1"/>
  <c r="P1593" i="157"/>
  <c r="Q1593" i="157" s="1"/>
  <c r="P1594" i="157"/>
  <c r="Q1594" i="157" s="1"/>
  <c r="P1595" i="157"/>
  <c r="Q1595" i="157" s="1"/>
  <c r="P1596" i="157"/>
  <c r="Q1596" i="157" s="1"/>
  <c r="L1597" i="157"/>
  <c r="W716" i="37"/>
  <c r="L1662" i="157"/>
  <c r="AD1668" i="157"/>
  <c r="AD1669" i="157" s="1"/>
  <c r="AD679" i="37" s="1"/>
  <c r="AD1720" i="157"/>
  <c r="AD736" i="37" s="1"/>
  <c r="H1727" i="157"/>
  <c r="F737" i="37" s="1"/>
  <c r="G1728" i="157"/>
  <c r="E738" i="37" s="1"/>
  <c r="F1729" i="157"/>
  <c r="P1733" i="157"/>
  <c r="P1734" i="157"/>
  <c r="Q1734" i="157" s="1"/>
  <c r="P1735" i="157"/>
  <c r="Q1735" i="157" s="1"/>
  <c r="P1736" i="157"/>
  <c r="Q1736" i="157" s="1"/>
  <c r="P1737" i="157"/>
  <c r="Q1737" i="157" s="1"/>
  <c r="P1738" i="157"/>
  <c r="Q1738" i="157" s="1"/>
  <c r="P1739" i="157"/>
  <c r="Q1739" i="157" s="1"/>
  <c r="P1740" i="157"/>
  <c r="Q1740" i="157" s="1"/>
  <c r="P1741" i="157"/>
  <c r="Q1741" i="157" s="1"/>
  <c r="P1742" i="157"/>
  <c r="Q1742" i="157" s="1"/>
  <c r="L1743" i="157"/>
  <c r="G1787" i="157"/>
  <c r="G1895" i="157"/>
  <c r="E798" i="37" s="1"/>
  <c r="Z1812" i="157"/>
  <c r="Z1838" i="157" s="1"/>
  <c r="G1864" i="157"/>
  <c r="E767" i="37" s="1"/>
  <c r="AC1166" i="37"/>
  <c r="H1874" i="157"/>
  <c r="F777" i="37" s="1"/>
  <c r="K1909" i="157"/>
  <c r="I1918" i="157"/>
  <c r="W827" i="37"/>
  <c r="G1966" i="157"/>
  <c r="I1963" i="157"/>
  <c r="H2030" i="157"/>
  <c r="F854" i="37" s="1"/>
  <c r="L801" i="37"/>
  <c r="G2101" i="157"/>
  <c r="I2098" i="157"/>
  <c r="F2162" i="157"/>
  <c r="F2106" i="157"/>
  <c r="M2103" i="157"/>
  <c r="L2105" i="157"/>
  <c r="P2103" i="157"/>
  <c r="V1527" i="157"/>
  <c r="T501" i="37" s="1"/>
  <c r="AA501" i="37" s="1"/>
  <c r="H1574" i="157"/>
  <c r="F548" i="37" s="1"/>
  <c r="H1577" i="157"/>
  <c r="F551" i="37" s="1"/>
  <c r="AC734" i="37"/>
  <c r="T694" i="37"/>
  <c r="AA694" i="37" s="1"/>
  <c r="Y730" i="37"/>
  <c r="L733" i="37"/>
  <c r="G1729" i="157"/>
  <c r="E739" i="37" s="1"/>
  <c r="S791" i="37"/>
  <c r="G1894" i="157"/>
  <c r="E797" i="37" s="1"/>
  <c r="H1829" i="157"/>
  <c r="H1866" i="157" s="1"/>
  <c r="F769" i="37" s="1"/>
  <c r="G1845" i="157"/>
  <c r="E748" i="37" s="1"/>
  <c r="F1851" i="157"/>
  <c r="AC1171" i="37"/>
  <c r="H1882" i="157"/>
  <c r="F785" i="37" s="1"/>
  <c r="I1895" i="157"/>
  <c r="G798" i="37" s="1"/>
  <c r="P1900" i="157"/>
  <c r="U1977" i="157"/>
  <c r="S801" i="37" s="1"/>
  <c r="AC818" i="37"/>
  <c r="AC851" i="37"/>
  <c r="I1934" i="157"/>
  <c r="Y1950" i="157"/>
  <c r="I1954" i="157"/>
  <c r="Y850" i="37"/>
  <c r="K2028" i="157"/>
  <c r="I852" i="37" s="1"/>
  <c r="U2115" i="157"/>
  <c r="Y2115" i="157"/>
  <c r="W921" i="37" s="1"/>
  <c r="I2055" i="157"/>
  <c r="Z2111" i="157"/>
  <c r="Z2112" i="157" s="1"/>
  <c r="M2104" i="157"/>
  <c r="P2104" i="157"/>
  <c r="Q2104" i="157" s="1"/>
  <c r="F2168" i="157"/>
  <c r="T974" i="37"/>
  <c r="Y1525" i="157"/>
  <c r="W499" i="37" s="1"/>
  <c r="I1480" i="157"/>
  <c r="I1501" i="157"/>
  <c r="AD1575" i="157"/>
  <c r="AD552" i="37" s="1"/>
  <c r="I1616" i="157"/>
  <c r="G1641" i="157"/>
  <c r="G1714" i="157" s="1"/>
  <c r="E724" i="37" s="1"/>
  <c r="I1642" i="157"/>
  <c r="I1645" i="157"/>
  <c r="I1647" i="157"/>
  <c r="I1655" i="157"/>
  <c r="K1659" i="157"/>
  <c r="K1723" i="157" s="1"/>
  <c r="I733" i="37" s="1"/>
  <c r="T739" i="37"/>
  <c r="I1749" i="157"/>
  <c r="I1845" i="157" s="1"/>
  <c r="G748" i="37" s="1"/>
  <c r="I1750" i="157"/>
  <c r="I1846" i="157" s="1"/>
  <c r="G749" i="37" s="1"/>
  <c r="I1862" i="157"/>
  <c r="G765" i="37" s="1"/>
  <c r="S798" i="37"/>
  <c r="AC1181" i="37"/>
  <c r="AD1888" i="157"/>
  <c r="AD795" i="37" s="1"/>
  <c r="I1932" i="157"/>
  <c r="S836" i="37"/>
  <c r="W836" i="37"/>
  <c r="U850" i="37"/>
  <c r="W1975" i="157"/>
  <c r="W1976" i="157" s="1"/>
  <c r="U800" i="37" s="1"/>
  <c r="F2033" i="157"/>
  <c r="S844" i="37"/>
  <c r="I2052" i="157"/>
  <c r="I2078" i="157"/>
  <c r="P1963" i="157"/>
  <c r="I1968" i="157"/>
  <c r="G1969" i="157"/>
  <c r="F1970" i="157"/>
  <c r="Z1975" i="157"/>
  <c r="Z1976" i="157" s="1"/>
  <c r="T815" i="37"/>
  <c r="AA815" i="37" s="1"/>
  <c r="AD2026" i="157"/>
  <c r="AD854" i="37" s="1"/>
  <c r="S853" i="37"/>
  <c r="G2087" i="157"/>
  <c r="G2155" i="157" s="1"/>
  <c r="E961" i="37" s="1"/>
  <c r="P2098" i="157"/>
  <c r="I2212" i="157"/>
  <c r="I2275" i="157" s="1"/>
  <c r="G1011" i="37" s="1"/>
  <c r="G2233" i="157"/>
  <c r="I2231" i="157"/>
  <c r="M2232" i="157"/>
  <c r="AC1032" i="37"/>
  <c r="I2235" i="157"/>
  <c r="I2236" i="157"/>
  <c r="F2296" i="157"/>
  <c r="U1137" i="37"/>
  <c r="AC1157" i="37"/>
  <c r="AC1158" i="37"/>
  <c r="AC1160" i="37"/>
  <c r="Z1025" i="37"/>
  <c r="F2291" i="157"/>
  <c r="L1027" i="37"/>
  <c r="AC819" i="37"/>
  <c r="T853" i="37"/>
  <c r="G2032" i="157"/>
  <c r="E856" i="37" s="1"/>
  <c r="X2111" i="157"/>
  <c r="X2112" i="157" s="1"/>
  <c r="V918" i="37" s="1"/>
  <c r="V917" i="37" s="1"/>
  <c r="AB2111" i="157"/>
  <c r="L919" i="37"/>
  <c r="K2241" i="157"/>
  <c r="I977" i="37" s="1"/>
  <c r="S977" i="37"/>
  <c r="U1136" i="37"/>
  <c r="AD1136" i="37"/>
  <c r="AC1143" i="37"/>
  <c r="AC1152" i="37"/>
  <c r="L1026" i="37"/>
  <c r="AD1183" i="37"/>
  <c r="L2233" i="157"/>
  <c r="P2231" i="157"/>
  <c r="S1032" i="37"/>
  <c r="U1133" i="37"/>
  <c r="Y1137" i="37"/>
  <c r="AC1153" i="37"/>
  <c r="AD1975" i="157"/>
  <c r="AD1976" i="157" s="1"/>
  <c r="AD800" i="37" s="1"/>
  <c r="AC1182" i="37"/>
  <c r="T857" i="37"/>
  <c r="AC969" i="37"/>
  <c r="V2113" i="157"/>
  <c r="T919" i="37" s="1"/>
  <c r="AA919" i="37" s="1"/>
  <c r="G2168" i="157"/>
  <c r="E974" i="37" s="1"/>
  <c r="S974" i="37"/>
  <c r="P2172" i="157"/>
  <c r="Y2243" i="157"/>
  <c r="W979" i="37" s="1"/>
  <c r="I2201" i="157"/>
  <c r="W1003" i="37"/>
  <c r="AC1027" i="37"/>
  <c r="K2229" i="157"/>
  <c r="M2231" i="157"/>
  <c r="AD1137" i="37"/>
  <c r="AC1154" i="37"/>
  <c r="AC1161" i="37"/>
  <c r="H2290" i="157"/>
  <c r="F1026" i="37" s="1"/>
  <c r="I2238" i="157"/>
  <c r="Y1136" i="37"/>
  <c r="AC1142" i="37"/>
  <c r="AC1145" i="37"/>
  <c r="AC1151" i="37"/>
  <c r="AC1162" i="37"/>
  <c r="AD2289" i="157"/>
  <c r="AD1029" i="37" s="1"/>
  <c r="S1028" i="37"/>
  <c r="AD1194" i="37"/>
  <c r="G2295" i="157"/>
  <c r="E1031" i="37" s="1"/>
  <c r="G2296" i="157"/>
  <c r="E1032" i="37" s="1"/>
  <c r="I1140" i="157"/>
  <c r="I1142" i="157"/>
  <c r="G1292" i="157"/>
  <c r="E359" i="37" s="1"/>
  <c r="I1134" i="157"/>
  <c r="I1125" i="157"/>
  <c r="I1122" i="157"/>
  <c r="V139" i="37" l="1"/>
  <c r="F105" i="57"/>
  <c r="G879" i="37" s="1"/>
  <c r="F111" i="57"/>
  <c r="G885" i="37" s="1"/>
  <c r="F107" i="57"/>
  <c r="G881" i="37" s="1"/>
  <c r="F109" i="57"/>
  <c r="G883" i="37" s="1"/>
  <c r="F110" i="57"/>
  <c r="G884" i="37" s="1"/>
  <c r="F121" i="57"/>
  <c r="G895" i="37" s="1"/>
  <c r="F101" i="57"/>
  <c r="G875" i="37" s="1"/>
  <c r="F102" i="57"/>
  <c r="G876" i="37" s="1"/>
  <c r="F99" i="46"/>
  <c r="G218" i="37" s="1"/>
  <c r="F105" i="46"/>
  <c r="G224" i="37" s="1"/>
  <c r="F103" i="46"/>
  <c r="G222" i="37" s="1"/>
  <c r="F104" i="46"/>
  <c r="G223" i="37" s="1"/>
  <c r="F115" i="46"/>
  <c r="G234" i="37" s="1"/>
  <c r="F95" i="46"/>
  <c r="G214" i="37" s="1"/>
  <c r="F96" i="46"/>
  <c r="G215" i="37" s="1"/>
  <c r="P1909" i="157"/>
  <c r="H3247" i="156"/>
  <c r="G657" i="37" s="1"/>
  <c r="H848" i="156"/>
  <c r="G1043" i="156"/>
  <c r="X2960" i="156"/>
  <c r="W472" i="37" s="1"/>
  <c r="X3113" i="156"/>
  <c r="W597" i="37" s="1"/>
  <c r="I1855" i="157"/>
  <c r="G758" i="37" s="1"/>
  <c r="I2265" i="157"/>
  <c r="G1001" i="37" s="1"/>
  <c r="I2266" i="157"/>
  <c r="G1002" i="37" s="1"/>
  <c r="I1686" i="157"/>
  <c r="G696" i="37" s="1"/>
  <c r="I1415" i="157"/>
  <c r="G402" i="37" s="1"/>
  <c r="I1410" i="157"/>
  <c r="G397" i="37" s="1"/>
  <c r="I1863" i="157"/>
  <c r="G766" i="37" s="1"/>
  <c r="I1541" i="157"/>
  <c r="G515" i="37" s="1"/>
  <c r="I1996" i="157"/>
  <c r="G820" i="37" s="1"/>
  <c r="I1695" i="157"/>
  <c r="G705" i="37" s="1"/>
  <c r="H871" i="157"/>
  <c r="I2264" i="157"/>
  <c r="G1000" i="37" s="1"/>
  <c r="I1544" i="157"/>
  <c r="G518" i="37" s="1"/>
  <c r="I1546" i="157"/>
  <c r="G520" i="37" s="1"/>
  <c r="I1693" i="157"/>
  <c r="G703" i="37" s="1"/>
  <c r="I2257" i="157"/>
  <c r="G993" i="37" s="1"/>
  <c r="I1426" i="157"/>
  <c r="G413" i="37" s="1"/>
  <c r="I1691" i="157"/>
  <c r="G701" i="37" s="1"/>
  <c r="I486" i="157"/>
  <c r="Q1514" i="157"/>
  <c r="P1517" i="157"/>
  <c r="I1689" i="157"/>
  <c r="G699" i="37" s="1"/>
  <c r="I2131" i="157"/>
  <c r="G937" i="37" s="1"/>
  <c r="I1414" i="157"/>
  <c r="G401" i="37" s="1"/>
  <c r="I1416" i="157"/>
  <c r="G403" i="37" s="1"/>
  <c r="I1858" i="157"/>
  <c r="G761" i="37" s="1"/>
  <c r="I1864" i="157"/>
  <c r="G767" i="37" s="1"/>
  <c r="I1550" i="157"/>
  <c r="G524" i="37" s="1"/>
  <c r="I1561" i="157"/>
  <c r="G535" i="37" s="1"/>
  <c r="I2260" i="157"/>
  <c r="G996" i="37" s="1"/>
  <c r="I1548" i="157"/>
  <c r="G522" i="37" s="1"/>
  <c r="I1412" i="157"/>
  <c r="G399" i="37" s="1"/>
  <c r="I1694" i="157"/>
  <c r="G704" i="37" s="1"/>
  <c r="I1549" i="157"/>
  <c r="G523" i="37" s="1"/>
  <c r="M1517" i="157"/>
  <c r="I1061" i="157"/>
  <c r="G175" i="37" s="1"/>
  <c r="H3091" i="156"/>
  <c r="G575" i="37" s="1"/>
  <c r="H3102" i="156"/>
  <c r="G586" i="37" s="1"/>
  <c r="H3230" i="156"/>
  <c r="G640" i="37" s="1"/>
  <c r="H3100" i="156"/>
  <c r="G584" i="37" s="1"/>
  <c r="H3227" i="156"/>
  <c r="G637" i="37" s="1"/>
  <c r="H3101" i="156"/>
  <c r="G585" i="37" s="1"/>
  <c r="H3234" i="156"/>
  <c r="G644" i="37" s="1"/>
  <c r="H2946" i="156"/>
  <c r="G458" i="37" s="1"/>
  <c r="H2948" i="156"/>
  <c r="G460" i="37" s="1"/>
  <c r="H3097" i="156"/>
  <c r="G581" i="37" s="1"/>
  <c r="H3232" i="156"/>
  <c r="G642" i="37" s="1"/>
  <c r="H2949" i="156"/>
  <c r="G461" i="37" s="1"/>
  <c r="H3094" i="156"/>
  <c r="G578" i="37" s="1"/>
  <c r="H2944" i="156"/>
  <c r="G456" i="37" s="1"/>
  <c r="H3235" i="156"/>
  <c r="G645" i="37" s="1"/>
  <c r="H3092" i="156"/>
  <c r="G576" i="37" s="1"/>
  <c r="H2941" i="156"/>
  <c r="G453" i="37" s="1"/>
  <c r="H2950" i="156"/>
  <c r="G462" i="37" s="1"/>
  <c r="H3093" i="156"/>
  <c r="G577" i="37" s="1"/>
  <c r="Q657" i="157"/>
  <c r="Q658" i="157" s="1"/>
  <c r="P658" i="157"/>
  <c r="O657" i="157"/>
  <c r="O658" i="157" s="1"/>
  <c r="M658" i="157"/>
  <c r="O1900" i="157"/>
  <c r="M1909" i="157"/>
  <c r="U2468" i="156"/>
  <c r="U1426" i="156"/>
  <c r="T61" i="37"/>
  <c r="H2780" i="156"/>
  <c r="U1508" i="156"/>
  <c r="U1242" i="156"/>
  <c r="S1154" i="37"/>
  <c r="U828" i="156"/>
  <c r="X2663" i="156"/>
  <c r="W29" i="37" s="1"/>
  <c r="W1154" i="37" s="1"/>
  <c r="X836" i="156"/>
  <c r="G1042" i="156"/>
  <c r="U1177" i="156"/>
  <c r="U1304" i="156"/>
  <c r="G984" i="156"/>
  <c r="I843" i="157"/>
  <c r="G913" i="157"/>
  <c r="F828" i="156"/>
  <c r="X2660" i="156"/>
  <c r="W26" i="37" s="1"/>
  <c r="W1151" i="37" s="1"/>
  <c r="F1204" i="37"/>
  <c r="V775" i="156"/>
  <c r="K2163" i="157"/>
  <c r="I969" i="37" s="1"/>
  <c r="I2295" i="157"/>
  <c r="G1031" i="37" s="1"/>
  <c r="I2167" i="157"/>
  <c r="G973" i="37" s="1"/>
  <c r="T614" i="37"/>
  <c r="AA614" i="37" s="1"/>
  <c r="N713" i="156"/>
  <c r="N714" i="156" s="1"/>
  <c r="X2520" i="156"/>
  <c r="X2521" i="156" s="1"/>
  <c r="H3070" i="156"/>
  <c r="H3131" i="156" s="1"/>
  <c r="G615" i="37" s="1"/>
  <c r="X336" i="156"/>
  <c r="X351" i="156" s="1"/>
  <c r="G2123" i="156"/>
  <c r="M404" i="157"/>
  <c r="I883" i="157"/>
  <c r="G104" i="37" s="1"/>
  <c r="T309" i="37"/>
  <c r="AA309" i="37" s="1"/>
  <c r="U1630" i="156"/>
  <c r="U1986" i="156"/>
  <c r="T573" i="37"/>
  <c r="AA573" i="37" s="1"/>
  <c r="T1074" i="37"/>
  <c r="T65" i="37"/>
  <c r="U2152" i="156"/>
  <c r="U1764" i="156"/>
  <c r="T35" i="37"/>
  <c r="AA35" i="37" s="1"/>
  <c r="T1090" i="37"/>
  <c r="T1203" i="37" s="1"/>
  <c r="T30" i="37"/>
  <c r="T36" i="37"/>
  <c r="T9" i="37"/>
  <c r="T451" i="37"/>
  <c r="AA451" i="37" s="1"/>
  <c r="T12" i="37"/>
  <c r="T1035" i="37"/>
  <c r="T259" i="37"/>
  <c r="AA259" i="37" s="1"/>
  <c r="X2525" i="156"/>
  <c r="U2229" i="156"/>
  <c r="T33" i="37"/>
  <c r="T1069" i="37"/>
  <c r="T1171" i="37" s="1"/>
  <c r="T661" i="37"/>
  <c r="T1177" i="37" s="1"/>
  <c r="T605" i="37"/>
  <c r="AA605" i="37" s="1"/>
  <c r="T480" i="37"/>
  <c r="AA480" i="37" s="1"/>
  <c r="T621" i="37"/>
  <c r="T624" i="37"/>
  <c r="AA624" i="37" s="1"/>
  <c r="U2508" i="156"/>
  <c r="T23" i="37"/>
  <c r="T1068" i="37"/>
  <c r="U2976" i="156"/>
  <c r="T26" i="37"/>
  <c r="T1151" i="37" s="1"/>
  <c r="U3127" i="156"/>
  <c r="T623" i="37"/>
  <c r="AA623" i="37" s="1"/>
  <c r="T313" i="37"/>
  <c r="T68" i="37"/>
  <c r="AA68" i="37" s="1"/>
  <c r="T271" i="37"/>
  <c r="AA271" i="37" s="1"/>
  <c r="T67" i="37"/>
  <c r="AA67" i="37" s="1"/>
  <c r="T604" i="37"/>
  <c r="T468" i="37"/>
  <c r="AB624" i="37"/>
  <c r="AB437" i="37"/>
  <c r="AB305" i="37"/>
  <c r="AB561" i="37"/>
  <c r="S1203" i="37"/>
  <c r="L454" i="157"/>
  <c r="H742" i="157"/>
  <c r="AB299" i="37"/>
  <c r="AB259" i="37"/>
  <c r="S61" i="37"/>
  <c r="AB61" i="37" s="1"/>
  <c r="S1204" i="37"/>
  <c r="AB260" i="37"/>
  <c r="AA916" i="37"/>
  <c r="AB440" i="37"/>
  <c r="AB623" i="37"/>
  <c r="AB562" i="37"/>
  <c r="AB309" i="37"/>
  <c r="AB439" i="37"/>
  <c r="J816" i="157"/>
  <c r="P1578" i="157"/>
  <c r="N552" i="37" s="1"/>
  <c r="AB1185" i="37"/>
  <c r="H1062" i="157"/>
  <c r="F176" i="37" s="1"/>
  <c r="I2195" i="156"/>
  <c r="AB618" i="37"/>
  <c r="S313" i="37"/>
  <c r="S1155" i="37"/>
  <c r="AB23" i="37"/>
  <c r="T1177" i="156"/>
  <c r="S1074" i="37"/>
  <c r="AB614" i="37"/>
  <c r="S257" i="37"/>
  <c r="AB1049" i="37"/>
  <c r="AB73" i="37"/>
  <c r="S12" i="37"/>
  <c r="AB1084" i="37"/>
  <c r="S1035" i="37"/>
  <c r="AA1035" i="37" s="1"/>
  <c r="S26" i="37"/>
  <c r="S604" i="37"/>
  <c r="S468" i="37"/>
  <c r="S36" i="37"/>
  <c r="S560" i="37"/>
  <c r="AB673" i="37"/>
  <c r="AB10" i="37"/>
  <c r="AB55" i="37"/>
  <c r="AB1088" i="37"/>
  <c r="S1038" i="37"/>
  <c r="T2659" i="156"/>
  <c r="S1180" i="37"/>
  <c r="S1068" i="37"/>
  <c r="AB496" i="37"/>
  <c r="S621" i="37"/>
  <c r="AB9" i="37"/>
  <c r="AB677" i="37"/>
  <c r="S1037" i="37"/>
  <c r="S1069" i="37"/>
  <c r="S661" i="37"/>
  <c r="S615" i="37"/>
  <c r="S56" i="37"/>
  <c r="M174" i="157"/>
  <c r="O174" i="157" s="1"/>
  <c r="M1512" i="157"/>
  <c r="M1577" i="157" s="1"/>
  <c r="K551" i="37" s="1"/>
  <c r="M999" i="157"/>
  <c r="M1077" i="157" s="1"/>
  <c r="K191" i="37" s="1"/>
  <c r="O166" i="157"/>
  <c r="S1168" i="37"/>
  <c r="Y139" i="37"/>
  <c r="AA197" i="37"/>
  <c r="L791" i="156"/>
  <c r="Y896" i="157"/>
  <c r="W117" i="37" s="1"/>
  <c r="U2381" i="156"/>
  <c r="U2980" i="156"/>
  <c r="T492" i="37" s="1"/>
  <c r="L13" i="57"/>
  <c r="L11" i="57"/>
  <c r="N1957" i="156"/>
  <c r="X452" i="156"/>
  <c r="X508" i="156" s="1"/>
  <c r="X515" i="156" s="1"/>
  <c r="U508" i="156"/>
  <c r="AB1193" i="37"/>
  <c r="Y740" i="37"/>
  <c r="AB916" i="37"/>
  <c r="AB854" i="157"/>
  <c r="Z75" i="37" s="1"/>
  <c r="AB200" i="37"/>
  <c r="AB250" i="37"/>
  <c r="AA250" i="37"/>
  <c r="AA200" i="37"/>
  <c r="U139" i="37"/>
  <c r="AA853" i="37"/>
  <c r="AA857" i="37"/>
  <c r="W960" i="37"/>
  <c r="Y2144" i="157"/>
  <c r="W950" i="37" s="1"/>
  <c r="Y906" i="157"/>
  <c r="W127" i="37" s="1"/>
  <c r="W1188" i="37" s="1"/>
  <c r="W1009" i="37"/>
  <c r="Y2279" i="157"/>
  <c r="W1015" i="37" s="1"/>
  <c r="S1188" i="37"/>
  <c r="W537" i="37"/>
  <c r="Y1557" i="157"/>
  <c r="W531" i="37" s="1"/>
  <c r="W843" i="37"/>
  <c r="Y2018" i="157"/>
  <c r="W842" i="37" s="1"/>
  <c r="W1181" i="37" s="1"/>
  <c r="S1181" i="37"/>
  <c r="X854" i="157"/>
  <c r="V75" i="37" s="1"/>
  <c r="U908" i="157"/>
  <c r="S129" i="37" s="1"/>
  <c r="W780" i="37"/>
  <c r="Y1878" i="157"/>
  <c r="W781" i="37" s="1"/>
  <c r="S1175" i="37"/>
  <c r="S1186" i="37"/>
  <c r="D1168" i="37"/>
  <c r="X1189" i="37"/>
  <c r="AA77" i="37"/>
  <c r="V376" i="37"/>
  <c r="AA366" i="37"/>
  <c r="X1194" i="37"/>
  <c r="X1183" i="37"/>
  <c r="Y376" i="37"/>
  <c r="AA128" i="37"/>
  <c r="AA76" i="37"/>
  <c r="X1173" i="37"/>
  <c r="X1162" i="37"/>
  <c r="AA739" i="37"/>
  <c r="AA133" i="37"/>
  <c r="AA316" i="37"/>
  <c r="S1172" i="37"/>
  <c r="AA836" i="37"/>
  <c r="S1173" i="37"/>
  <c r="AA1028" i="37"/>
  <c r="AB801" i="37"/>
  <c r="AB342" i="37"/>
  <c r="AB78" i="37"/>
  <c r="AB76" i="37"/>
  <c r="AB768" i="37"/>
  <c r="AB557" i="37"/>
  <c r="AB426" i="37"/>
  <c r="AA426" i="37"/>
  <c r="AB316" i="37"/>
  <c r="AB857" i="37"/>
  <c r="AB1032" i="37"/>
  <c r="AA1032" i="37"/>
  <c r="AB680" i="37"/>
  <c r="AB166" i="37"/>
  <c r="AB79" i="37"/>
  <c r="AB318" i="37"/>
  <c r="AA974" i="37"/>
  <c r="AA798" i="37"/>
  <c r="AA434" i="37"/>
  <c r="AA78" i="37"/>
  <c r="AA361" i="37"/>
  <c r="AB798" i="37"/>
  <c r="AB853" i="37"/>
  <c r="AB375" i="37"/>
  <c r="AB197" i="37"/>
  <c r="AB133" i="37"/>
  <c r="AB844" i="37"/>
  <c r="AA392" i="37"/>
  <c r="AB836" i="37"/>
  <c r="AB193" i="37"/>
  <c r="AB791" i="37"/>
  <c r="AA370" i="37"/>
  <c r="S1199" i="37"/>
  <c r="X1182" i="37"/>
  <c r="AB370" i="37"/>
  <c r="AA744" i="37"/>
  <c r="AB366" i="37"/>
  <c r="AB1028" i="37"/>
  <c r="AB974" i="37"/>
  <c r="AB128" i="37"/>
  <c r="AA844" i="37"/>
  <c r="AB77" i="37"/>
  <c r="U799" i="37"/>
  <c r="AA138" i="37"/>
  <c r="U376" i="37"/>
  <c r="S1164" i="37"/>
  <c r="AA92" i="37"/>
  <c r="AA79" i="37"/>
  <c r="AB134" i="37"/>
  <c r="AB138" i="37"/>
  <c r="AB739" i="37"/>
  <c r="AB92" i="37"/>
  <c r="AB392" i="37"/>
  <c r="AB977" i="37"/>
  <c r="AB381" i="37"/>
  <c r="AB361" i="37"/>
  <c r="AB122" i="37"/>
  <c r="AB744" i="37"/>
  <c r="AB434" i="37"/>
  <c r="AA193" i="37"/>
  <c r="X2701" i="156"/>
  <c r="W67" i="37" s="1"/>
  <c r="W1196" i="37" s="1"/>
  <c r="P65" i="37"/>
  <c r="H829" i="156"/>
  <c r="AA1088" i="37"/>
  <c r="AA9" i="37"/>
  <c r="AA10" i="37"/>
  <c r="Y1033" i="37"/>
  <c r="V1184" i="37"/>
  <c r="W1202" i="37"/>
  <c r="AB642" i="37"/>
  <c r="AA73" i="37"/>
  <c r="U2922" i="156"/>
  <c r="AA496" i="37"/>
  <c r="S1197" i="37"/>
  <c r="Y1199" i="37"/>
  <c r="X3443" i="156"/>
  <c r="W1069" i="37" s="1"/>
  <c r="W1171" i="37" s="1"/>
  <c r="X3442" i="156"/>
  <c r="W1068" i="37" s="1"/>
  <c r="U735" i="156"/>
  <c r="X729" i="156"/>
  <c r="X735" i="156" s="1"/>
  <c r="X2984" i="156"/>
  <c r="W496" i="37" s="1"/>
  <c r="X2975" i="156"/>
  <c r="W487" i="37" s="1"/>
  <c r="X2904" i="156"/>
  <c r="X2976" i="156" s="1"/>
  <c r="W488" i="37" s="1"/>
  <c r="X3126" i="156"/>
  <c r="W610" i="37" s="1"/>
  <c r="X3055" i="156"/>
  <c r="X3127" i="156" s="1"/>
  <c r="W611" i="37" s="1"/>
  <c r="V1194" i="37"/>
  <c r="V1148" i="37"/>
  <c r="AA1049" i="37"/>
  <c r="V1162" i="37"/>
  <c r="V1205" i="37"/>
  <c r="AA1092" i="37"/>
  <c r="T1180" i="37"/>
  <c r="W1185" i="37"/>
  <c r="AB1129" i="37"/>
  <c r="AA1095" i="37"/>
  <c r="P1161" i="37"/>
  <c r="P1196" i="37"/>
  <c r="P1192" i="37"/>
  <c r="P1148" i="37"/>
  <c r="P1172" i="37"/>
  <c r="P1143" i="37"/>
  <c r="P1183" i="37"/>
  <c r="AA33" i="37"/>
  <c r="AB68" i="37"/>
  <c r="AA1084" i="37"/>
  <c r="AB1128" i="37"/>
  <c r="Z1196" i="37"/>
  <c r="AB1126" i="37"/>
  <c r="Z1194" i="37"/>
  <c r="V1173" i="37"/>
  <c r="P1203" i="37"/>
  <c r="P1180" i="37"/>
  <c r="P1142" i="37"/>
  <c r="P1185" i="37"/>
  <c r="S1148" i="37"/>
  <c r="AB492" i="37"/>
  <c r="U1033" i="37"/>
  <c r="AA23" i="37"/>
  <c r="S1134" i="37"/>
  <c r="AA673" i="37"/>
  <c r="S1161" i="37"/>
  <c r="AB34" i="37"/>
  <c r="AB1121" i="37"/>
  <c r="Z1189" i="37"/>
  <c r="AB1095" i="37"/>
  <c r="AA1097" i="37"/>
  <c r="P1197" i="37"/>
  <c r="P1204" i="37"/>
  <c r="P1184" i="37"/>
  <c r="P1168" i="37"/>
  <c r="P1173" i="37"/>
  <c r="P1155" i="37"/>
  <c r="P1167" i="37"/>
  <c r="P1199" i="37"/>
  <c r="P1146" i="37"/>
  <c r="P1205" i="37"/>
  <c r="S1183" i="37"/>
  <c r="P1194" i="37"/>
  <c r="AA1121" i="37"/>
  <c r="AB1096" i="37"/>
  <c r="V1202" i="37"/>
  <c r="P1202" i="37"/>
  <c r="P1188" i="37"/>
  <c r="P1162" i="37"/>
  <c r="Z1197" i="37"/>
  <c r="AB1061" i="37"/>
  <c r="AB1092" i="37"/>
  <c r="X1148" i="37"/>
  <c r="M1099" i="157"/>
  <c r="O1099" i="157" s="1"/>
  <c r="M934" i="157"/>
  <c r="O934" i="157" s="1"/>
  <c r="P353" i="157"/>
  <c r="Q353" i="157" s="1"/>
  <c r="O1091" i="157"/>
  <c r="E1164" i="37"/>
  <c r="M372" i="157"/>
  <c r="O372" i="157" s="1"/>
  <c r="P1455" i="157"/>
  <c r="P1525" i="157" s="1"/>
  <c r="N499" i="37" s="1"/>
  <c r="U436" i="37"/>
  <c r="U435" i="37" s="1"/>
  <c r="V2923" i="156"/>
  <c r="Y436" i="37"/>
  <c r="Y435" i="37" s="1"/>
  <c r="Z2923" i="156"/>
  <c r="P199" i="37"/>
  <c r="S246" i="37"/>
  <c r="Y199" i="37"/>
  <c r="Y198" i="37" s="1"/>
  <c r="P909" i="37"/>
  <c r="X909" i="37"/>
  <c r="T234" i="37"/>
  <c r="AA234" i="37" s="1"/>
  <c r="X2820" i="156"/>
  <c r="W292" i="37" s="1"/>
  <c r="W1173" i="37" s="1"/>
  <c r="X2799" i="156"/>
  <c r="W271" i="37" s="1"/>
  <c r="D1155" i="37"/>
  <c r="U199" i="37"/>
  <c r="U198" i="37" s="1"/>
  <c r="U909" i="37"/>
  <c r="U858" i="37" s="1"/>
  <c r="S912" i="37"/>
  <c r="T860" i="37"/>
  <c r="T886" i="37"/>
  <c r="Y859" i="37"/>
  <c r="Y858" i="37" s="1"/>
  <c r="S225" i="37"/>
  <c r="Z909" i="37"/>
  <c r="Z858" i="37" s="1"/>
  <c r="T895" i="37"/>
  <c r="AA895" i="37" s="1"/>
  <c r="X247" i="37"/>
  <c r="X198" i="37" s="1"/>
  <c r="S201" i="37"/>
  <c r="X859" i="37"/>
  <c r="D912" i="37"/>
  <c r="D71" i="57"/>
  <c r="D135" i="57" s="1"/>
  <c r="E909" i="37" s="1"/>
  <c r="D134" i="57"/>
  <c r="E908" i="37" s="1"/>
  <c r="AA2642" i="156"/>
  <c r="AA2641" i="156" s="1"/>
  <c r="Q2642" i="156"/>
  <c r="Q2641" i="156" s="1"/>
  <c r="D1153" i="37"/>
  <c r="Y2642" i="156"/>
  <c r="Y2641" i="156" s="1"/>
  <c r="F1422" i="156"/>
  <c r="F3402" i="156"/>
  <c r="H3402" i="156" s="1"/>
  <c r="G2546" i="156"/>
  <c r="I514" i="156"/>
  <c r="J2645" i="156"/>
  <c r="I11" i="37" s="1"/>
  <c r="X2695" i="156"/>
  <c r="W61" i="37" s="1"/>
  <c r="X2644" i="156"/>
  <c r="W10" i="37" s="1"/>
  <c r="X2657" i="156"/>
  <c r="X2645" i="156"/>
  <c r="X2643" i="156"/>
  <c r="W9" i="37" s="1"/>
  <c r="X2670" i="156"/>
  <c r="W36" i="37" s="1"/>
  <c r="W1163" i="37" s="1"/>
  <c r="X2668" i="156"/>
  <c r="U2666" i="156"/>
  <c r="X2703" i="156"/>
  <c r="W69" i="37" s="1"/>
  <c r="U2703" i="156"/>
  <c r="T1051" i="156"/>
  <c r="X2707" i="156"/>
  <c r="W73" i="37" s="1"/>
  <c r="V948" i="156"/>
  <c r="V2666" i="156"/>
  <c r="U32" i="37" s="1"/>
  <c r="U1158" i="37" s="1"/>
  <c r="X2702" i="156"/>
  <c r="W68" i="37" s="1"/>
  <c r="U948" i="156"/>
  <c r="U2659" i="156"/>
  <c r="U2055" i="156"/>
  <c r="X2689" i="156"/>
  <c r="X1936" i="156"/>
  <c r="X1869" i="156"/>
  <c r="X1486" i="156"/>
  <c r="X2237" i="156"/>
  <c r="X1516" i="156"/>
  <c r="X2320" i="156"/>
  <c r="X2333" i="156"/>
  <c r="X949" i="156"/>
  <c r="X1312" i="156"/>
  <c r="X2507" i="156"/>
  <c r="X923" i="156"/>
  <c r="X1818" i="156"/>
  <c r="X1118" i="156"/>
  <c r="X1178" i="156"/>
  <c r="X2160" i="156"/>
  <c r="X1250" i="156"/>
  <c r="X2533" i="156"/>
  <c r="X2214" i="156"/>
  <c r="X2483" i="156"/>
  <c r="X1426" i="156"/>
  <c r="X2425" i="156"/>
  <c r="X2526" i="156"/>
  <c r="X2125" i="156"/>
  <c r="X1764" i="156"/>
  <c r="X2055" i="156"/>
  <c r="X1081" i="156"/>
  <c r="X2467" i="156"/>
  <c r="X1155" i="156"/>
  <c r="X1609" i="156"/>
  <c r="X1638" i="156"/>
  <c r="X2548" i="156"/>
  <c r="X2458" i="156"/>
  <c r="F2380" i="156"/>
  <c r="H2380" i="156" s="1"/>
  <c r="H2379" i="156"/>
  <c r="U103" i="156"/>
  <c r="P306" i="37"/>
  <c r="U336" i="156"/>
  <c r="U351" i="156" s="1"/>
  <c r="X783" i="156"/>
  <c r="U783" i="156"/>
  <c r="T1130" i="37" s="1"/>
  <c r="X641" i="156"/>
  <c r="P487" i="37"/>
  <c r="P1189" i="37" s="1"/>
  <c r="X782" i="156"/>
  <c r="W1129" i="37" s="1"/>
  <c r="P611" i="37"/>
  <c r="F1214" i="156"/>
  <c r="P1085" i="37"/>
  <c r="P671" i="37"/>
  <c r="U681" i="156"/>
  <c r="V747" i="156"/>
  <c r="U1094" i="37" s="1"/>
  <c r="X681" i="156"/>
  <c r="F770" i="156"/>
  <c r="P1122" i="37"/>
  <c r="U1122" i="37"/>
  <c r="T775" i="156"/>
  <c r="S1122" i="37" s="1"/>
  <c r="W133" i="156"/>
  <c r="W775" i="156"/>
  <c r="V1122" i="37" s="1"/>
  <c r="P62" i="37"/>
  <c r="E1075" i="37"/>
  <c r="X750" i="156"/>
  <c r="W1097" i="37" s="1"/>
  <c r="W190" i="156"/>
  <c r="W351" i="156"/>
  <c r="D1151" i="37"/>
  <c r="D1150" i="37"/>
  <c r="D1161" i="37"/>
  <c r="D1158" i="37"/>
  <c r="D1156" i="37"/>
  <c r="D1143" i="37"/>
  <c r="D1144" i="37"/>
  <c r="D1182" i="37"/>
  <c r="S860" i="37"/>
  <c r="D1166" i="37"/>
  <c r="D1159" i="37"/>
  <c r="D1145" i="37"/>
  <c r="D1177" i="37"/>
  <c r="D1142" i="37"/>
  <c r="G522" i="157"/>
  <c r="G520" i="157"/>
  <c r="D739" i="37"/>
  <c r="F1866" i="157"/>
  <c r="D366" i="37"/>
  <c r="F1443" i="157"/>
  <c r="D123" i="37"/>
  <c r="D854" i="37"/>
  <c r="D777" i="37"/>
  <c r="D178" i="37"/>
  <c r="D499" i="37"/>
  <c r="F1021" i="157"/>
  <c r="F1023" i="157" s="1"/>
  <c r="D790" i="37"/>
  <c r="D160" i="37"/>
  <c r="G2020" i="157"/>
  <c r="G243" i="157"/>
  <c r="D116" i="37"/>
  <c r="F346" i="157"/>
  <c r="E843" i="37"/>
  <c r="D429" i="37"/>
  <c r="D428" i="37"/>
  <c r="G1801" i="157"/>
  <c r="D754" i="37"/>
  <c r="D968" i="37"/>
  <c r="D192" i="37"/>
  <c r="D122" i="37"/>
  <c r="D132" i="37"/>
  <c r="D749" i="37"/>
  <c r="D1141" i="37" s="1"/>
  <c r="D134" i="37"/>
  <c r="D183" i="37"/>
  <c r="D155" i="37"/>
  <c r="D136" i="37"/>
  <c r="D762" i="37"/>
  <c r="D378" i="37"/>
  <c r="D191" i="37"/>
  <c r="F742" i="157"/>
  <c r="G1238" i="157"/>
  <c r="E540" i="37"/>
  <c r="E1017" i="37"/>
  <c r="D105" i="37"/>
  <c r="E109" i="37"/>
  <c r="D961" i="37"/>
  <c r="D857" i="37"/>
  <c r="D169" i="37"/>
  <c r="D128" i="37"/>
  <c r="G1434" i="157"/>
  <c r="D966" i="37"/>
  <c r="F162" i="157"/>
  <c r="D969" i="37"/>
  <c r="D851" i="37"/>
  <c r="D733" i="37"/>
  <c r="D195" i="37"/>
  <c r="G744" i="157"/>
  <c r="G1507" i="157"/>
  <c r="G988" i="157"/>
  <c r="E106" i="37"/>
  <c r="E117" i="37"/>
  <c r="G811" i="157"/>
  <c r="G654" i="157"/>
  <c r="D1027" i="37"/>
  <c r="D974" i="37"/>
  <c r="D798" i="37"/>
  <c r="E137" i="37"/>
  <c r="D131" i="37"/>
  <c r="D76" i="37"/>
  <c r="D369" i="37"/>
  <c r="D734" i="37"/>
  <c r="D1026" i="37"/>
  <c r="D801" i="37"/>
  <c r="D548" i="37"/>
  <c r="D188" i="37"/>
  <c r="G550" i="157"/>
  <c r="G599" i="157" s="1"/>
  <c r="I599" i="157" s="1"/>
  <c r="D729" i="37"/>
  <c r="D194" i="37"/>
  <c r="G164" i="157"/>
  <c r="E721" i="37"/>
  <c r="E107" i="37"/>
  <c r="D724" i="37"/>
  <c r="D1032" i="37"/>
  <c r="D434" i="37"/>
  <c r="D152" i="37"/>
  <c r="D361" i="37"/>
  <c r="D771" i="37"/>
  <c r="D368" i="37"/>
  <c r="D320" i="37"/>
  <c r="D919" i="37"/>
  <c r="D551" i="37"/>
  <c r="D141" i="37"/>
  <c r="D757" i="37"/>
  <c r="F986" i="157"/>
  <c r="F1073" i="157" s="1"/>
  <c r="D135" i="37"/>
  <c r="G1160" i="157"/>
  <c r="G1653" i="157"/>
  <c r="E101" i="37"/>
  <c r="E111" i="37"/>
  <c r="E841" i="37"/>
  <c r="D552" i="37"/>
  <c r="D375" i="37"/>
  <c r="D144" i="37"/>
  <c r="D80" i="37"/>
  <c r="D316" i="37"/>
  <c r="F86" i="157"/>
  <c r="D680" i="37"/>
  <c r="D785" i="37"/>
  <c r="D175" i="37"/>
  <c r="D977" i="37"/>
  <c r="D793" i="37"/>
  <c r="D742" i="37"/>
  <c r="E418" i="37"/>
  <c r="G480" i="157"/>
  <c r="E115" i="37"/>
  <c r="D1140" i="37"/>
  <c r="E420" i="37"/>
  <c r="E108" i="37"/>
  <c r="D543" i="37"/>
  <c r="J852" i="37"/>
  <c r="L1077" i="157"/>
  <c r="L1577" i="157"/>
  <c r="J1577" i="157" s="1"/>
  <c r="H551" i="37" s="1"/>
  <c r="L1391" i="157"/>
  <c r="J1391" i="157" s="1"/>
  <c r="H378" i="37" s="1"/>
  <c r="L1525" i="157"/>
  <c r="J1525" i="157" s="1"/>
  <c r="H499" i="37" s="1"/>
  <c r="L2113" i="157"/>
  <c r="L2027" i="157"/>
  <c r="L1977" i="157"/>
  <c r="J1977" i="157" s="1"/>
  <c r="H801" i="37" s="1"/>
  <c r="L1027" i="157"/>
  <c r="J111" i="157"/>
  <c r="L2162" i="157"/>
  <c r="J2162" i="157" s="1"/>
  <c r="H968" i="37" s="1"/>
  <c r="J174" i="157"/>
  <c r="J362" i="157"/>
  <c r="L1441" i="157"/>
  <c r="J1441" i="157" s="1"/>
  <c r="H428" i="37" s="1"/>
  <c r="L1807" i="157"/>
  <c r="J1807" i="157" s="1"/>
  <c r="J372" i="157"/>
  <c r="J188" i="157"/>
  <c r="J248" i="157"/>
  <c r="J2178" i="157"/>
  <c r="J826" i="157"/>
  <c r="J1170" i="157"/>
  <c r="L102" i="157"/>
  <c r="J102" i="157" s="1"/>
  <c r="L2290" i="157"/>
  <c r="L1670" i="157"/>
  <c r="J1670" i="157" s="1"/>
  <c r="H680" i="37" s="1"/>
  <c r="J353" i="157"/>
  <c r="L1723" i="157"/>
  <c r="J532" i="157"/>
  <c r="J371" i="37"/>
  <c r="J1197" i="37" s="1"/>
  <c r="J167" i="157"/>
  <c r="J753" i="157"/>
  <c r="L1839" i="157"/>
  <c r="J1839" i="157" s="1"/>
  <c r="H742" i="37" s="1"/>
  <c r="J528" i="157"/>
  <c r="J691" i="157"/>
  <c r="J1099" i="157"/>
  <c r="L1578" i="157"/>
  <c r="J760" i="157"/>
  <c r="L1078" i="157"/>
  <c r="L1301" i="157"/>
  <c r="J1301" i="157" s="1"/>
  <c r="H368" i="37" s="1"/>
  <c r="F1609" i="156"/>
  <c r="D1204" i="37"/>
  <c r="D1125" i="37"/>
  <c r="E1051" i="37"/>
  <c r="D1086" i="37"/>
  <c r="D70" i="37"/>
  <c r="E1048" i="37"/>
  <c r="E1066" i="37"/>
  <c r="D493" i="37"/>
  <c r="D1089" i="37"/>
  <c r="D299" i="37"/>
  <c r="E1081" i="156"/>
  <c r="F1316" i="156"/>
  <c r="H1316" i="156" s="1"/>
  <c r="H158" i="156"/>
  <c r="D1110" i="37"/>
  <c r="F983" i="156"/>
  <c r="E26" i="37"/>
  <c r="E1151" i="37" s="1"/>
  <c r="G1151" i="37" s="1"/>
  <c r="E34" i="37"/>
  <c r="D38" i="37"/>
  <c r="E47" i="37"/>
  <c r="E602" i="37"/>
  <c r="E3446" i="156"/>
  <c r="F1670" i="156"/>
  <c r="D1181" i="37"/>
  <c r="E481" i="37"/>
  <c r="F1215" i="156"/>
  <c r="L1197" i="37"/>
  <c r="D61" i="37"/>
  <c r="D1109" i="37"/>
  <c r="D1175" i="37" s="1"/>
  <c r="E1045" i="37"/>
  <c r="E1043" i="37"/>
  <c r="D1114" i="37"/>
  <c r="D1180" i="37" s="1"/>
  <c r="D1087" i="37"/>
  <c r="D613" i="37"/>
  <c r="D71" i="37"/>
  <c r="D1035" i="37"/>
  <c r="E3248" i="156"/>
  <c r="D295" i="37"/>
  <c r="E506" i="156"/>
  <c r="F1041" i="156"/>
  <c r="F985" i="156"/>
  <c r="E35" i="37"/>
  <c r="E1162" i="37" s="1"/>
  <c r="E50" i="37"/>
  <c r="E1178" i="37" s="1"/>
  <c r="E49" i="37"/>
  <c r="E477" i="37"/>
  <c r="E662" i="37"/>
  <c r="E17" i="37"/>
  <c r="F1869" i="156"/>
  <c r="E2264" i="156"/>
  <c r="F1818" i="156"/>
  <c r="F3324" i="156"/>
  <c r="D605" i="37"/>
  <c r="E482" i="37"/>
  <c r="E1060" i="37"/>
  <c r="D261" i="37"/>
  <c r="D308" i="37"/>
  <c r="D1101" i="37"/>
  <c r="E1056" i="37"/>
  <c r="D257" i="37"/>
  <c r="E1689" i="156"/>
  <c r="D11" i="37"/>
  <c r="F1449" i="156"/>
  <c r="F2055" i="156"/>
  <c r="E18" i="37"/>
  <c r="E28" i="37"/>
  <c r="E33" i="37"/>
  <c r="D48" i="37"/>
  <c r="F3393" i="156"/>
  <c r="E661" i="37"/>
  <c r="E476" i="37"/>
  <c r="E288" i="37"/>
  <c r="D43" i="37"/>
  <c r="D1171" i="37" s="1"/>
  <c r="E603" i="37"/>
  <c r="E1181" i="37" s="1"/>
  <c r="D665" i="37"/>
  <c r="H2917" i="156"/>
  <c r="D56" i="37"/>
  <c r="E479" i="37"/>
  <c r="E880" i="156"/>
  <c r="E1058" i="37"/>
  <c r="D1090" i="37"/>
  <c r="D674" i="37"/>
  <c r="E2701" i="156"/>
  <c r="D64" i="37"/>
  <c r="D616" i="37"/>
  <c r="D437" i="37"/>
  <c r="D305" i="37"/>
  <c r="D311" i="37"/>
  <c r="D1118" i="37"/>
  <c r="E1111" i="37"/>
  <c r="H1388" i="156"/>
  <c r="F1387" i="156"/>
  <c r="E30" i="37"/>
  <c r="E39" i="37"/>
  <c r="F1764" i="156"/>
  <c r="E601" i="37"/>
  <c r="D480" i="37"/>
  <c r="E1041" i="37"/>
  <c r="E1140" i="37" s="1"/>
  <c r="E1054" i="37"/>
  <c r="E1044" i="37"/>
  <c r="E2770" i="156"/>
  <c r="E1046" i="37"/>
  <c r="D1084" i="37"/>
  <c r="D672" i="37"/>
  <c r="D621" i="37"/>
  <c r="E2053" i="156"/>
  <c r="D615" i="37"/>
  <c r="D560" i="37"/>
  <c r="D489" i="37"/>
  <c r="H302" i="156"/>
  <c r="H570" i="156"/>
  <c r="E31" i="37"/>
  <c r="E1156" i="37" s="1"/>
  <c r="E40" i="37"/>
  <c r="H1068" i="156"/>
  <c r="D65" i="37"/>
  <c r="E604" i="37"/>
  <c r="F1482" i="156"/>
  <c r="D1079" i="37"/>
  <c r="D660" i="37"/>
  <c r="E27" i="37"/>
  <c r="E1042" i="37"/>
  <c r="E1141" i="37" s="1"/>
  <c r="D675" i="37"/>
  <c r="D13" i="37"/>
  <c r="E1059" i="37"/>
  <c r="E2961" i="156"/>
  <c r="D612" i="37"/>
  <c r="D494" i="37"/>
  <c r="E2123" i="156"/>
  <c r="E1053" i="37"/>
  <c r="D490" i="37"/>
  <c r="D310" i="37"/>
  <c r="E2187" i="156"/>
  <c r="F151" i="156"/>
  <c r="E698" i="156"/>
  <c r="F678" i="156"/>
  <c r="F681" i="156" s="1"/>
  <c r="D1107" i="37"/>
  <c r="D1172" i="37" s="1"/>
  <c r="E1103" i="37"/>
  <c r="F1275" i="156"/>
  <c r="E42" i="37"/>
  <c r="D1074" i="37"/>
  <c r="D600" i="37"/>
  <c r="F1936" i="156"/>
  <c r="D475" i="37"/>
  <c r="F877" i="156"/>
  <c r="L1193" i="37"/>
  <c r="F1203" i="37"/>
  <c r="F1199" i="37"/>
  <c r="J1196" i="37"/>
  <c r="F1193" i="37"/>
  <c r="E3391" i="156"/>
  <c r="E3457" i="156" s="1"/>
  <c r="F1189" i="37"/>
  <c r="L1192" i="37"/>
  <c r="F1192" i="37"/>
  <c r="F1176" i="37"/>
  <c r="F1184" i="37"/>
  <c r="F1183" i="37"/>
  <c r="F3381" i="156"/>
  <c r="F3446" i="156" s="1"/>
  <c r="E1072" i="37" s="1"/>
  <c r="F3448" i="156"/>
  <c r="F1072" i="37"/>
  <c r="H3134" i="156"/>
  <c r="G618" i="37" s="1"/>
  <c r="F1146" i="37"/>
  <c r="X75" i="37"/>
  <c r="I871" i="157"/>
  <c r="G92" i="37" s="1"/>
  <c r="F92" i="37"/>
  <c r="F1150" i="37" s="1"/>
  <c r="X129" i="37"/>
  <c r="P1957" i="156"/>
  <c r="O1972" i="156"/>
  <c r="L1972" i="156"/>
  <c r="H850" i="156"/>
  <c r="U2320" i="156"/>
  <c r="H2654" i="156"/>
  <c r="G20" i="37" s="1"/>
  <c r="E20" i="37"/>
  <c r="V55" i="37"/>
  <c r="V1183" i="37" s="1"/>
  <c r="T56" i="37"/>
  <c r="U69" i="37"/>
  <c r="U1199" i="37" s="1"/>
  <c r="V69" i="37"/>
  <c r="V1199" i="37" s="1"/>
  <c r="H2678" i="156"/>
  <c r="G44" i="37" s="1"/>
  <c r="E44" i="37"/>
  <c r="G895" i="157"/>
  <c r="E116" i="37" s="1"/>
  <c r="H809" i="157"/>
  <c r="H893" i="157"/>
  <c r="F114" i="37" s="1"/>
  <c r="F809" i="157"/>
  <c r="F893" i="157"/>
  <c r="G809" i="157"/>
  <c r="H480" i="157"/>
  <c r="I481" i="157"/>
  <c r="G884" i="157"/>
  <c r="E105" i="37" s="1"/>
  <c r="F882" i="157"/>
  <c r="G878" i="157"/>
  <c r="H672" i="157"/>
  <c r="I874" i="157"/>
  <c r="G95" i="37" s="1"/>
  <c r="T977" i="37"/>
  <c r="T1012" i="37"/>
  <c r="AA1012" i="37" s="1"/>
  <c r="X1025" i="37"/>
  <c r="X975" i="37" s="1"/>
  <c r="T1009" i="37"/>
  <c r="G2226" i="157"/>
  <c r="G2288" i="157"/>
  <c r="G2700" i="156"/>
  <c r="F66" i="37" s="1"/>
  <c r="E2700" i="156"/>
  <c r="X2583" i="156"/>
  <c r="L66" i="37"/>
  <c r="K2582" i="156"/>
  <c r="K2699" i="156"/>
  <c r="J65" i="37" s="1"/>
  <c r="F2699" i="156"/>
  <c r="E65" i="37" s="1"/>
  <c r="S970" i="37"/>
  <c r="X918" i="37"/>
  <c r="Y918" i="37"/>
  <c r="Y917" i="37" s="1"/>
  <c r="X967" i="37"/>
  <c r="U918" i="37"/>
  <c r="U917" i="37" s="1"/>
  <c r="T953" i="37"/>
  <c r="AA953" i="37" s="1"/>
  <c r="T961" i="37"/>
  <c r="S921" i="37"/>
  <c r="I2136" i="157"/>
  <c r="G942" i="37" s="1"/>
  <c r="I2118" i="157"/>
  <c r="G924" i="37" s="1"/>
  <c r="I2135" i="157"/>
  <c r="G941" i="37" s="1"/>
  <c r="I2133" i="157"/>
  <c r="G939" i="37" s="1"/>
  <c r="I2146" i="157"/>
  <c r="G952" i="37" s="1"/>
  <c r="I2121" i="157"/>
  <c r="G927" i="37" s="1"/>
  <c r="I2120" i="157"/>
  <c r="G926" i="37" s="1"/>
  <c r="I2119" i="157"/>
  <c r="G925" i="37" s="1"/>
  <c r="I2137" i="157"/>
  <c r="G943" i="37" s="1"/>
  <c r="I2123" i="157"/>
  <c r="G929" i="37" s="1"/>
  <c r="I2128" i="157"/>
  <c r="G934" i="37" s="1"/>
  <c r="G1961" i="157"/>
  <c r="G2025" i="157"/>
  <c r="X800" i="37"/>
  <c r="T827" i="37"/>
  <c r="T843" i="37"/>
  <c r="I1986" i="157"/>
  <c r="G810" i="37" s="1"/>
  <c r="I1988" i="157"/>
  <c r="G812" i="37" s="1"/>
  <c r="I1983" i="157"/>
  <c r="G807" i="37" s="1"/>
  <c r="I1998" i="157"/>
  <c r="G822" i="37" s="1"/>
  <c r="I2019" i="157"/>
  <c r="G843" i="37" s="1"/>
  <c r="I1985" i="157"/>
  <c r="G809" i="37" s="1"/>
  <c r="I2011" i="157"/>
  <c r="G835" i="37" s="1"/>
  <c r="I2001" i="157"/>
  <c r="G825" i="37" s="1"/>
  <c r="I2000" i="157"/>
  <c r="G824" i="37" s="1"/>
  <c r="I2002" i="157"/>
  <c r="G826" i="37" s="1"/>
  <c r="I1993" i="157"/>
  <c r="G817" i="37" s="1"/>
  <c r="I1984" i="157"/>
  <c r="G808" i="37" s="1"/>
  <c r="H3453" i="156"/>
  <c r="G1079" i="37" s="1"/>
  <c r="S742" i="37"/>
  <c r="Y80" i="46"/>
  <c r="Z199" i="37" s="1"/>
  <c r="T1067" i="37"/>
  <c r="T1038" i="37"/>
  <c r="F1071" i="37"/>
  <c r="F1173" i="37" s="1"/>
  <c r="E1071" i="37"/>
  <c r="F1064" i="37"/>
  <c r="X741" i="37"/>
  <c r="X740" i="37" s="1"/>
  <c r="T1061" i="37"/>
  <c r="T1037" i="37"/>
  <c r="T780" i="37"/>
  <c r="T1091" i="37"/>
  <c r="E1076" i="37"/>
  <c r="H3450" i="156"/>
  <c r="G1076" i="37" s="1"/>
  <c r="T777" i="37"/>
  <c r="AA777" i="37" s="1"/>
  <c r="G1839" i="157"/>
  <c r="E742" i="37" s="1"/>
  <c r="G346" i="157"/>
  <c r="U679" i="37"/>
  <c r="U678" i="37" s="1"/>
  <c r="X730" i="37"/>
  <c r="T706" i="37"/>
  <c r="T716" i="37"/>
  <c r="AA716" i="37" s="1"/>
  <c r="X679" i="37"/>
  <c r="T525" i="37"/>
  <c r="T548" i="37"/>
  <c r="AA548" i="37" s="1"/>
  <c r="T557" i="37"/>
  <c r="X498" i="37"/>
  <c r="U498" i="37"/>
  <c r="U497" i="37" s="1"/>
  <c r="X549" i="37"/>
  <c r="X377" i="37"/>
  <c r="X376" i="37" s="1"/>
  <c r="T413" i="37"/>
  <c r="AA413" i="37" s="1"/>
  <c r="G1372" i="157"/>
  <c r="G1439" i="157"/>
  <c r="I1441" i="157"/>
  <c r="G428" i="37" s="1"/>
  <c r="F430" i="37"/>
  <c r="S430" i="37"/>
  <c r="I1442" i="157"/>
  <c r="G429" i="37" s="1"/>
  <c r="T381" i="37"/>
  <c r="K1391" i="157"/>
  <c r="I378" i="37" s="1"/>
  <c r="F378" i="37"/>
  <c r="I1397" i="157"/>
  <c r="G384" i="37" s="1"/>
  <c r="I1400" i="157"/>
  <c r="G387" i="37" s="1"/>
  <c r="I1398" i="157"/>
  <c r="G385" i="37" s="1"/>
  <c r="I1399" i="157"/>
  <c r="G386" i="37" s="1"/>
  <c r="I1402" i="157"/>
  <c r="G389" i="37" s="1"/>
  <c r="I1407" i="157"/>
  <c r="G394" i="37" s="1"/>
  <c r="T375" i="37"/>
  <c r="X367" i="37"/>
  <c r="X315" i="37"/>
  <c r="T342" i="37"/>
  <c r="T348" i="37"/>
  <c r="T318" i="37"/>
  <c r="Q1179" i="157"/>
  <c r="P1183" i="157"/>
  <c r="M1183" i="157"/>
  <c r="K1027" i="157"/>
  <c r="I141" i="37" s="1"/>
  <c r="L141" i="37"/>
  <c r="T166" i="37"/>
  <c r="S141" i="37"/>
  <c r="X189" i="37"/>
  <c r="X139" i="37" s="1"/>
  <c r="T175" i="37"/>
  <c r="AA175" i="37" s="1"/>
  <c r="I2079" i="157"/>
  <c r="G88" i="157"/>
  <c r="I87" i="157"/>
  <c r="AB1976" i="157"/>
  <c r="Z800" i="37" s="1"/>
  <c r="N3401" i="156"/>
  <c r="G3391" i="156"/>
  <c r="P3401" i="156"/>
  <c r="K3402" i="156"/>
  <c r="I3402" i="156" s="1"/>
  <c r="T677" i="37"/>
  <c r="G3196" i="156"/>
  <c r="G3259" i="156" s="1"/>
  <c r="F669" i="37" s="1"/>
  <c r="G3248" i="156"/>
  <c r="F658" i="37" s="1"/>
  <c r="U620" i="37"/>
  <c r="U619" i="37" s="1"/>
  <c r="V671" i="37"/>
  <c r="T642" i="37"/>
  <c r="T647" i="37"/>
  <c r="AA647" i="37" s="1"/>
  <c r="Y620" i="37"/>
  <c r="Y619" i="37" s="1"/>
  <c r="X671" i="37"/>
  <c r="F3198" i="156"/>
  <c r="F3260" i="156"/>
  <c r="T656" i="37"/>
  <c r="X620" i="37"/>
  <c r="T670" i="37"/>
  <c r="AA670" i="37" s="1"/>
  <c r="E3196" i="156"/>
  <c r="T606" i="37"/>
  <c r="Y559" i="37"/>
  <c r="Y558" i="37" s="1"/>
  <c r="T560" i="37"/>
  <c r="E3114" i="156"/>
  <c r="E3053" i="156"/>
  <c r="T592" i="37"/>
  <c r="T562" i="37"/>
  <c r="F3126" i="156"/>
  <c r="F3055" i="156"/>
  <c r="T618" i="37"/>
  <c r="T610" i="37"/>
  <c r="AA610" i="37" s="1"/>
  <c r="V611" i="37"/>
  <c r="U559" i="37"/>
  <c r="U558" i="37" s="1"/>
  <c r="G3053" i="156"/>
  <c r="G3125" i="156" s="1"/>
  <c r="F609" i="37" s="1"/>
  <c r="G3114" i="156"/>
  <c r="F598" i="37" s="1"/>
  <c r="T597" i="37"/>
  <c r="T561" i="37"/>
  <c r="AA561" i="37" s="1"/>
  <c r="T615" i="37"/>
  <c r="T587" i="37"/>
  <c r="T482" i="37"/>
  <c r="T486" i="37"/>
  <c r="T1188" i="37" s="1"/>
  <c r="T463" i="37"/>
  <c r="AA463" i="37" s="1"/>
  <c r="F2904" i="156"/>
  <c r="F2975" i="156"/>
  <c r="T472" i="37"/>
  <c r="T439" i="37"/>
  <c r="T491" i="37"/>
  <c r="AA491" i="37" s="1"/>
  <c r="T437" i="37"/>
  <c r="V487" i="37"/>
  <c r="V1189" i="37" s="1"/>
  <c r="T440" i="37"/>
  <c r="H2982" i="156"/>
  <c r="G494" i="37" s="1"/>
  <c r="E494" i="37"/>
  <c r="T493" i="37"/>
  <c r="G2902" i="156"/>
  <c r="G2974" i="156" s="1"/>
  <c r="F486" i="37" s="1"/>
  <c r="E2902" i="156"/>
  <c r="F2747" i="156"/>
  <c r="F2814" i="156"/>
  <c r="V306" i="37"/>
  <c r="X256" i="37"/>
  <c r="T299" i="37"/>
  <c r="T260" i="37"/>
  <c r="X306" i="37"/>
  <c r="T257" i="37"/>
  <c r="T289" i="37"/>
  <c r="T283" i="37"/>
  <c r="AA283" i="37" s="1"/>
  <c r="G2768" i="156"/>
  <c r="G2772" i="156" s="1"/>
  <c r="G2812" i="156"/>
  <c r="F284" i="37" s="1"/>
  <c r="G2821" i="156"/>
  <c r="F293" i="37" s="1"/>
  <c r="G2770" i="156"/>
  <c r="E255" i="156"/>
  <c r="T1098" i="37"/>
  <c r="T1128" i="37"/>
  <c r="Z1122" i="37"/>
  <c r="Z1130" i="37"/>
  <c r="T1129" i="37"/>
  <c r="T1096" i="37"/>
  <c r="T1134" i="37" s="1"/>
  <c r="F2689" i="156"/>
  <c r="F2682" i="156"/>
  <c r="E48" i="37" s="1"/>
  <c r="E2680" i="156"/>
  <c r="G2680" i="156"/>
  <c r="F46" i="37" s="1"/>
  <c r="H3383" i="156"/>
  <c r="E761" i="156"/>
  <c r="D1108" i="37" s="1"/>
  <c r="E1070" i="37"/>
  <c r="H3300" i="156"/>
  <c r="G2507" i="156"/>
  <c r="U2449" i="156"/>
  <c r="H944" i="156"/>
  <c r="G2672" i="156"/>
  <c r="F2672" i="156"/>
  <c r="E38" i="37" s="1"/>
  <c r="E2670" i="156"/>
  <c r="H1520" i="156"/>
  <c r="F2666" i="156"/>
  <c r="F1508" i="156"/>
  <c r="F2659" i="156"/>
  <c r="G1543" i="156"/>
  <c r="G2653" i="156"/>
  <c r="F19" i="37" s="1"/>
  <c r="F1144" i="37" s="1"/>
  <c r="F823" i="156"/>
  <c r="F2655" i="156"/>
  <c r="H1450" i="156"/>
  <c r="G1045" i="156"/>
  <c r="H1008" i="156"/>
  <c r="H1444" i="156"/>
  <c r="K2643" i="156"/>
  <c r="P2195" i="156"/>
  <c r="F2643" i="156"/>
  <c r="X2380" i="156"/>
  <c r="G1484" i="156"/>
  <c r="U2526" i="156"/>
  <c r="U2521" i="156"/>
  <c r="U548" i="156"/>
  <c r="U2483" i="156"/>
  <c r="U2304" i="156"/>
  <c r="G2187" i="156"/>
  <c r="H2164" i="156"/>
  <c r="G2185" i="156"/>
  <c r="G2189" i="156" s="1"/>
  <c r="F177" i="156"/>
  <c r="H177" i="156" s="1"/>
  <c r="T1135" i="37"/>
  <c r="AA1135" i="37" s="1"/>
  <c r="G1546" i="156"/>
  <c r="H1509" i="156"/>
  <c r="G1481" i="156"/>
  <c r="G1486" i="156" s="1"/>
  <c r="H1398" i="156"/>
  <c r="G1395" i="156"/>
  <c r="E179" i="156"/>
  <c r="G1213" i="156"/>
  <c r="G985" i="156"/>
  <c r="F876" i="156"/>
  <c r="H840" i="156"/>
  <c r="F763" i="156"/>
  <c r="E1110" i="37" s="1"/>
  <c r="U2434" i="156"/>
  <c r="F335" i="156"/>
  <c r="H3035" i="156"/>
  <c r="G336" i="156"/>
  <c r="U2345" i="156"/>
  <c r="X2345" i="156"/>
  <c r="X576" i="156"/>
  <c r="U616" i="156"/>
  <c r="X562" i="156"/>
  <c r="U562" i="156"/>
  <c r="U576" i="156"/>
  <c r="U1772" i="156"/>
  <c r="F767" i="156"/>
  <c r="E1114" i="37" s="1"/>
  <c r="U1824" i="156"/>
  <c r="U1876" i="156"/>
  <c r="U802" i="156"/>
  <c r="U1690" i="156"/>
  <c r="U1890" i="156"/>
  <c r="U1434" i="156"/>
  <c r="U1704" i="156"/>
  <c r="U1946" i="156"/>
  <c r="H689" i="156"/>
  <c r="J1135" i="37"/>
  <c r="H2839" i="156"/>
  <c r="G311" i="37" s="1"/>
  <c r="H1198" i="156"/>
  <c r="H1650" i="156"/>
  <c r="I796" i="157"/>
  <c r="O2232" i="157"/>
  <c r="O246" i="157"/>
  <c r="O359" i="157"/>
  <c r="O358" i="157"/>
  <c r="O2173" i="157"/>
  <c r="O2100" i="157"/>
  <c r="O1963" i="157"/>
  <c r="O1377" i="157"/>
  <c r="O465" i="157"/>
  <c r="O348" i="157"/>
  <c r="O1002" i="157"/>
  <c r="O1658" i="157"/>
  <c r="O1454" i="157"/>
  <c r="M1304" i="157"/>
  <c r="K371" i="37" s="1"/>
  <c r="O1164" i="157"/>
  <c r="O264" i="157"/>
  <c r="O100" i="157"/>
  <c r="O96" i="157"/>
  <c r="O752" i="157"/>
  <c r="O251" i="157"/>
  <c r="O1590" i="157"/>
  <c r="O1592" i="157"/>
  <c r="O1735" i="157"/>
  <c r="O1738" i="157"/>
  <c r="O1742" i="157"/>
  <c r="O1907" i="157"/>
  <c r="O1908" i="157"/>
  <c r="O1905" i="157"/>
  <c r="O1906" i="157"/>
  <c r="O2043" i="157"/>
  <c r="O463" i="157"/>
  <c r="O748" i="157"/>
  <c r="O247" i="157"/>
  <c r="O460" i="157"/>
  <c r="O2175" i="157"/>
  <c r="O1964" i="157"/>
  <c r="O759" i="157"/>
  <c r="O461" i="157"/>
  <c r="O269" i="157"/>
  <c r="O1655" i="157"/>
  <c r="O1452" i="157"/>
  <c r="O1179" i="157"/>
  <c r="O361" i="157"/>
  <c r="O97" i="157"/>
  <c r="O274" i="157"/>
  <c r="O531" i="157"/>
  <c r="O349" i="157"/>
  <c r="O1315" i="157"/>
  <c r="O1312" i="157"/>
  <c r="O1594" i="157"/>
  <c r="O1596" i="157"/>
  <c r="O1589" i="157"/>
  <c r="O1739" i="157"/>
  <c r="O1736" i="157"/>
  <c r="O2038" i="157"/>
  <c r="O2104" i="157"/>
  <c r="O1662" i="157"/>
  <c r="O1724" i="157" s="1"/>
  <c r="M734" i="37" s="1"/>
  <c r="O749" i="157"/>
  <c r="O351" i="157"/>
  <c r="O253" i="157"/>
  <c r="O167" i="157"/>
  <c r="O2177" i="157"/>
  <c r="O2098" i="157"/>
  <c r="O1965" i="157"/>
  <c r="O1453" i="157"/>
  <c r="O690" i="157"/>
  <c r="O452" i="157"/>
  <c r="O688" i="157"/>
  <c r="O250" i="157"/>
  <c r="O1656" i="157"/>
  <c r="O2176" i="157"/>
  <c r="O1169" i="157"/>
  <c r="O357" i="157"/>
  <c r="O98" i="157"/>
  <c r="O1516" i="157"/>
  <c r="O1319" i="157"/>
  <c r="O1316" i="157"/>
  <c r="O1314" i="157"/>
  <c r="O1591" i="157"/>
  <c r="O1593" i="157"/>
  <c r="O1740" i="157"/>
  <c r="O1737" i="157"/>
  <c r="O1903" i="157"/>
  <c r="O1904" i="157"/>
  <c r="O1901" i="157"/>
  <c r="O1902" i="157"/>
  <c r="O2039" i="157"/>
  <c r="O2041" i="157"/>
  <c r="O1381" i="157"/>
  <c r="O352" i="157"/>
  <c r="O528" i="157"/>
  <c r="O355" i="157"/>
  <c r="O263" i="157"/>
  <c r="O2099" i="157"/>
  <c r="O2174" i="157"/>
  <c r="O1375" i="157"/>
  <c r="O1376" i="157"/>
  <c r="O1657" i="157"/>
  <c r="O1451" i="157"/>
  <c r="M2229" i="157"/>
  <c r="O2229" i="157" s="1"/>
  <c r="O1382" i="157"/>
  <c r="O1001" i="157"/>
  <c r="O1180" i="157"/>
  <c r="O1003" i="157"/>
  <c r="O99" i="157"/>
  <c r="O272" i="157"/>
  <c r="O689" i="157"/>
  <c r="O1318" i="157"/>
  <c r="O1595" i="157"/>
  <c r="O1588" i="157"/>
  <c r="O1734" i="157"/>
  <c r="O1741" i="157"/>
  <c r="O2042" i="157"/>
  <c r="O2040" i="157"/>
  <c r="O21" i="157"/>
  <c r="N2847" i="156"/>
  <c r="N1960" i="156"/>
  <c r="N2849" i="156"/>
  <c r="N1961" i="156"/>
  <c r="N1366" i="156"/>
  <c r="N809" i="156"/>
  <c r="N630" i="156"/>
  <c r="N286" i="156"/>
  <c r="N282" i="156"/>
  <c r="N278" i="156"/>
  <c r="N139" i="156"/>
  <c r="N2995" i="156"/>
  <c r="N2992" i="156"/>
  <c r="N1966" i="156"/>
  <c r="N2066" i="156"/>
  <c r="N1967" i="156"/>
  <c r="L2286" i="156"/>
  <c r="N2286" i="156" s="1"/>
  <c r="N123" i="156"/>
  <c r="N118" i="156"/>
  <c r="N908" i="156"/>
  <c r="N347" i="156"/>
  <c r="N1056" i="156"/>
  <c r="N33" i="156"/>
  <c r="N3138" i="156"/>
  <c r="N3143" i="156"/>
  <c r="N2137" i="156"/>
  <c r="N889" i="156"/>
  <c r="N1221" i="156"/>
  <c r="L1160" i="156"/>
  <c r="N1160" i="156" s="1"/>
  <c r="N1084" i="156"/>
  <c r="N357" i="156"/>
  <c r="N129" i="156"/>
  <c r="N1673" i="156"/>
  <c r="N1121" i="156"/>
  <c r="N428" i="156"/>
  <c r="N3059" i="156"/>
  <c r="L188" i="156"/>
  <c r="N188" i="156" s="1"/>
  <c r="N1959" i="156"/>
  <c r="N627" i="156"/>
  <c r="N2718" i="156"/>
  <c r="N2714" i="156"/>
  <c r="N2712" i="156"/>
  <c r="N1963" i="156"/>
  <c r="N2845" i="156"/>
  <c r="N1962" i="156"/>
  <c r="N1367" i="156"/>
  <c r="N1363" i="156"/>
  <c r="N813" i="156"/>
  <c r="N631" i="156"/>
  <c r="N287" i="156"/>
  <c r="N283" i="156"/>
  <c r="N279" i="156"/>
  <c r="N145" i="156"/>
  <c r="N141" i="156"/>
  <c r="N2848" i="156"/>
  <c r="N3341" i="156"/>
  <c r="N2775" i="156"/>
  <c r="N1943" i="156"/>
  <c r="N1941" i="156"/>
  <c r="N1290" i="156"/>
  <c r="L2332" i="156"/>
  <c r="N882" i="156"/>
  <c r="N124" i="156"/>
  <c r="N119" i="156"/>
  <c r="N115" i="156"/>
  <c r="N34" i="156"/>
  <c r="N1048" i="156"/>
  <c r="N639" i="156"/>
  <c r="N904" i="156"/>
  <c r="N808" i="156"/>
  <c r="N1094" i="156"/>
  <c r="N638" i="156"/>
  <c r="N37" i="156"/>
  <c r="N3140" i="156"/>
  <c r="N3145" i="156"/>
  <c r="N3137" i="156"/>
  <c r="L1822" i="156"/>
  <c r="N1822" i="156" s="1"/>
  <c r="N1769" i="156"/>
  <c r="N261" i="156"/>
  <c r="N130" i="156"/>
  <c r="N2211" i="156"/>
  <c r="N3057" i="156"/>
  <c r="L1491" i="156"/>
  <c r="N1491" i="156" s="1"/>
  <c r="N791" i="156"/>
  <c r="N358" i="156"/>
  <c r="N20" i="156"/>
  <c r="N798" i="156"/>
  <c r="N3342" i="156"/>
  <c r="N3060" i="156"/>
  <c r="N989" i="156"/>
  <c r="N628" i="156"/>
  <c r="N36" i="156"/>
  <c r="N2851" i="156"/>
  <c r="N1368" i="156"/>
  <c r="N1364" i="156"/>
  <c r="N1361" i="156"/>
  <c r="N906" i="156"/>
  <c r="N884" i="156"/>
  <c r="N288" i="156"/>
  <c r="N284" i="156"/>
  <c r="N280" i="156"/>
  <c r="N146" i="156"/>
  <c r="N3396" i="156"/>
  <c r="N3327" i="156"/>
  <c r="N2993" i="156"/>
  <c r="N2990" i="156"/>
  <c r="N2908" i="156"/>
  <c r="N2776" i="156"/>
  <c r="N1768" i="156"/>
  <c r="L1614" i="156"/>
  <c r="N1614" i="156" s="1"/>
  <c r="N903" i="156"/>
  <c r="N634" i="156"/>
  <c r="N125" i="156"/>
  <c r="N121" i="156"/>
  <c r="N116" i="156"/>
  <c r="N23" i="156"/>
  <c r="N3142" i="156"/>
  <c r="N3139" i="156"/>
  <c r="N1767" i="156"/>
  <c r="N2129" i="156"/>
  <c r="N1553" i="156"/>
  <c r="N1130" i="156"/>
  <c r="N887" i="156"/>
  <c r="N1092" i="156"/>
  <c r="N343" i="156"/>
  <c r="N35" i="156"/>
  <c r="N3065" i="156"/>
  <c r="N3058" i="156"/>
  <c r="L1283" i="156"/>
  <c r="L1284" i="156" s="1"/>
  <c r="N807" i="156"/>
  <c r="N927" i="156"/>
  <c r="N633" i="156"/>
  <c r="N3061" i="156"/>
  <c r="N25" i="156"/>
  <c r="N1047" i="156"/>
  <c r="N342" i="156"/>
  <c r="N2064" i="156"/>
  <c r="N992" i="156"/>
  <c r="N29" i="156"/>
  <c r="N348" i="156"/>
  <c r="N2719" i="156"/>
  <c r="N2717" i="156"/>
  <c r="N2715" i="156"/>
  <c r="N2713" i="156"/>
  <c r="N2850" i="156"/>
  <c r="N1968" i="156"/>
  <c r="N1369" i="156"/>
  <c r="N1365" i="156"/>
  <c r="N1362" i="156"/>
  <c r="N359" i="156"/>
  <c r="N285" i="156"/>
  <c r="N277" i="156"/>
  <c r="N147" i="156"/>
  <c r="N138" i="156"/>
  <c r="N2852" i="156"/>
  <c r="N1964" i="156"/>
  <c r="N812" i="156"/>
  <c r="N3272" i="156"/>
  <c r="N3329" i="156"/>
  <c r="N2994" i="156"/>
  <c r="N2991" i="156"/>
  <c r="N2909" i="156"/>
  <c r="N1958" i="156"/>
  <c r="N2065" i="156"/>
  <c r="N1942" i="156"/>
  <c r="L2582" i="156"/>
  <c r="N1430" i="156"/>
  <c r="N1431" i="156"/>
  <c r="N122" i="156"/>
  <c r="N117" i="156"/>
  <c r="N27" i="156"/>
  <c r="N1085" i="156"/>
  <c r="N883" i="156"/>
  <c r="N632" i="156"/>
  <c r="N26" i="156"/>
  <c r="N886" i="156"/>
  <c r="N197" i="156"/>
  <c r="N3144" i="156"/>
  <c r="N3141" i="156"/>
  <c r="N2268" i="156"/>
  <c r="N2269" i="156" s="1"/>
  <c r="N1872" i="156"/>
  <c r="N1554" i="156"/>
  <c r="L740" i="156"/>
  <c r="N888" i="156"/>
  <c r="L259" i="156"/>
  <c r="N3344" i="156"/>
  <c r="N3397" i="156"/>
  <c r="N1672" i="156"/>
  <c r="N1289" i="156"/>
  <c r="N810" i="156"/>
  <c r="L546" i="156"/>
  <c r="N546" i="156" s="1"/>
  <c r="N3064" i="156"/>
  <c r="N3066" i="156"/>
  <c r="N356" i="156"/>
  <c r="N28" i="156"/>
  <c r="I1237" i="157"/>
  <c r="G1074" i="157"/>
  <c r="E188" i="37" s="1"/>
  <c r="I188" i="157"/>
  <c r="G1816" i="157"/>
  <c r="I1816" i="157" s="1"/>
  <c r="I1758" i="157"/>
  <c r="G1525" i="157"/>
  <c r="E499" i="37" s="1"/>
  <c r="G1069" i="157"/>
  <c r="E183" i="37" s="1"/>
  <c r="G1078" i="157"/>
  <c r="I735" i="157"/>
  <c r="G540" i="157"/>
  <c r="I540" i="157" s="1"/>
  <c r="I115" i="157"/>
  <c r="I743" i="157"/>
  <c r="G2163" i="157"/>
  <c r="I823" i="157"/>
  <c r="I140" i="157"/>
  <c r="I669" i="157"/>
  <c r="I1159" i="157"/>
  <c r="G1574" i="157"/>
  <c r="E548" i="37" s="1"/>
  <c r="I321" i="157"/>
  <c r="I557" i="157"/>
  <c r="I949" i="157"/>
  <c r="G673" i="157"/>
  <c r="I1808" i="157"/>
  <c r="G1077" i="157"/>
  <c r="E191" i="37" s="1"/>
  <c r="I428" i="157"/>
  <c r="G1014" i="157"/>
  <c r="I1014" i="157" s="1"/>
  <c r="G375" i="157"/>
  <c r="I375" i="157" s="1"/>
  <c r="I111" i="157"/>
  <c r="I372" i="157"/>
  <c r="I101" i="157"/>
  <c r="I659" i="157"/>
  <c r="I528" i="157"/>
  <c r="I450" i="157"/>
  <c r="G2290" i="157"/>
  <c r="E1026" i="37" s="1"/>
  <c r="I760" i="157"/>
  <c r="I1913" i="157"/>
  <c r="I155" i="157"/>
  <c r="I484" i="157"/>
  <c r="G417" i="157"/>
  <c r="I417" i="157" s="1"/>
  <c r="I345" i="157"/>
  <c r="G665" i="157"/>
  <c r="I665" i="157" s="1"/>
  <c r="I1517" i="157"/>
  <c r="I750" i="157"/>
  <c r="I653" i="157"/>
  <c r="I94" i="157"/>
  <c r="G1887" i="157"/>
  <c r="E790" i="37" s="1"/>
  <c r="I1103" i="157"/>
  <c r="I810" i="157"/>
  <c r="I242" i="157"/>
  <c r="I506" i="157"/>
  <c r="I292" i="157"/>
  <c r="G398" i="157"/>
  <c r="G1027" i="157"/>
  <c r="E141" i="37" s="1"/>
  <c r="I126" i="157"/>
  <c r="I1626" i="157"/>
  <c r="I1699" i="157" s="1"/>
  <c r="G709" i="37" s="1"/>
  <c r="I399" i="157"/>
  <c r="I816" i="157"/>
  <c r="I2056" i="157"/>
  <c r="I826" i="157"/>
  <c r="G728" i="157"/>
  <c r="G742" i="157" s="1"/>
  <c r="I453" i="157"/>
  <c r="I167" i="157"/>
  <c r="I890" i="157"/>
  <c r="G111" i="37" s="1"/>
  <c r="I638" i="157"/>
  <c r="I1470" i="157"/>
  <c r="I1285" i="157"/>
  <c r="G352" i="37" s="1"/>
  <c r="I1143" i="157"/>
  <c r="I353" i="157"/>
  <c r="I69" i="157"/>
  <c r="G2160" i="157"/>
  <c r="E966" i="37" s="1"/>
  <c r="G1719" i="157"/>
  <c r="E729" i="37" s="1"/>
  <c r="I532" i="157"/>
  <c r="I646" i="157"/>
  <c r="I248" i="157"/>
  <c r="I404" i="157"/>
  <c r="I499" i="157"/>
  <c r="G2113" i="157"/>
  <c r="E919" i="37" s="1"/>
  <c r="I1018" i="157"/>
  <c r="I774" i="157"/>
  <c r="G1301" i="157"/>
  <c r="G1882" i="157"/>
  <c r="E785" i="37" s="1"/>
  <c r="I1244" i="157"/>
  <c r="I232" i="157"/>
  <c r="G1030" i="157"/>
  <c r="E144" i="37" s="1"/>
  <c r="I362" i="157"/>
  <c r="G1829" i="157"/>
  <c r="G1577" i="157"/>
  <c r="E551" i="37" s="1"/>
  <c r="I1099" i="157"/>
  <c r="I178" i="157"/>
  <c r="G62" i="157"/>
  <c r="G86" i="157" s="1"/>
  <c r="I86" i="157" s="1"/>
  <c r="I1597" i="157"/>
  <c r="I803" i="157"/>
  <c r="I828" i="157"/>
  <c r="G915" i="157"/>
  <c r="G2241" i="157"/>
  <c r="I1170" i="157"/>
  <c r="I523" i="157"/>
  <c r="G1723" i="157"/>
  <c r="E733" i="37" s="1"/>
  <c r="G1022" i="157"/>
  <c r="I1022" i="157" s="1"/>
  <c r="I1291" i="157"/>
  <c r="G358" i="37" s="1"/>
  <c r="G148" i="157"/>
  <c r="I1662" i="157"/>
  <c r="I1724" i="157" s="1"/>
  <c r="G734" i="37" s="1"/>
  <c r="G970" i="157"/>
  <c r="F2582" i="156"/>
  <c r="H1370" i="156"/>
  <c r="H1283" i="156"/>
  <c r="H759" i="156"/>
  <c r="G1106" i="37" s="1"/>
  <c r="H1112" i="156"/>
  <c r="H740" i="156"/>
  <c r="H1117" i="156"/>
  <c r="F445" i="156"/>
  <c r="H445" i="156" s="1"/>
  <c r="E1073" i="37"/>
  <c r="F1708" i="156"/>
  <c r="H1708" i="156" s="1"/>
  <c r="H2358" i="156"/>
  <c r="F2213" i="156"/>
  <c r="H2213" i="156" s="1"/>
  <c r="H729" i="156"/>
  <c r="F566" i="156"/>
  <c r="H102" i="156"/>
  <c r="F189" i="156"/>
  <c r="F1530" i="156"/>
  <c r="H1530" i="156" s="1"/>
  <c r="H1822" i="156"/>
  <c r="F2645" i="156"/>
  <c r="E11" i="37" s="1"/>
  <c r="H1737" i="156"/>
  <c r="H546" i="156"/>
  <c r="H126" i="156"/>
  <c r="H1079" i="156"/>
  <c r="F1133" i="156"/>
  <c r="H1133" i="156" s="1"/>
  <c r="F1153" i="156"/>
  <c r="H3017" i="156"/>
  <c r="F2838" i="156"/>
  <c r="E310" i="37" s="1"/>
  <c r="H2720" i="156"/>
  <c r="H1608" i="156"/>
  <c r="H1537" i="156"/>
  <c r="H936" i="156"/>
  <c r="H1217" i="156"/>
  <c r="H1075" i="156"/>
  <c r="H521" i="156"/>
  <c r="H426" i="156"/>
  <c r="H986" i="156"/>
  <c r="H2800" i="156"/>
  <c r="G272" i="37" s="1"/>
  <c r="H3146" i="156"/>
  <c r="F2977" i="156"/>
  <c r="H2749" i="156"/>
  <c r="H2814" i="156" s="1"/>
  <c r="G286" i="37" s="1"/>
  <c r="H2294" i="156"/>
  <c r="F2705" i="156"/>
  <c r="F1556" i="156"/>
  <c r="H1080" i="156"/>
  <c r="H894" i="156"/>
  <c r="H3333" i="156"/>
  <c r="H2285" i="156"/>
  <c r="H1909" i="156"/>
  <c r="F1675" i="156"/>
  <c r="H1521" i="156"/>
  <c r="H3334" i="156"/>
  <c r="F2008" i="156"/>
  <c r="F2053" i="156" s="1"/>
  <c r="H1817" i="156"/>
  <c r="F1771" i="156"/>
  <c r="H2794" i="156"/>
  <c r="G266" i="37" s="1"/>
  <c r="H2537" i="156"/>
  <c r="H254" i="156"/>
  <c r="F334" i="156"/>
  <c r="H334" i="156" s="1"/>
  <c r="H1143" i="156"/>
  <c r="H1630" i="156"/>
  <c r="H898" i="156"/>
  <c r="H3434" i="156"/>
  <c r="G1060" i="37" s="1"/>
  <c r="H2903" i="156"/>
  <c r="H2975" i="156" s="1"/>
  <c r="G487" i="37" s="1"/>
  <c r="H2792" i="156"/>
  <c r="G264" i="37" s="1"/>
  <c r="H2662" i="156"/>
  <c r="G28" i="37" s="1"/>
  <c r="H1811" i="156"/>
  <c r="F1492" i="156"/>
  <c r="H1492" i="156" s="1"/>
  <c r="H1044" i="156"/>
  <c r="H3433" i="156"/>
  <c r="G1059" i="37" s="1"/>
  <c r="H3360" i="156"/>
  <c r="H2857" i="156"/>
  <c r="H2929" i="156" s="1"/>
  <c r="G441" i="37" s="1"/>
  <c r="F3132" i="156"/>
  <c r="E616" i="37" s="1"/>
  <c r="F2827" i="156"/>
  <c r="E299" i="37" s="1"/>
  <c r="H1681" i="156"/>
  <c r="H1304" i="156"/>
  <c r="H1107" i="156"/>
  <c r="F3129" i="156"/>
  <c r="E613" i="37" s="1"/>
  <c r="F2278" i="156"/>
  <c r="H1684" i="156"/>
  <c r="H2457" i="156"/>
  <c r="F2251" i="156"/>
  <c r="H1485" i="156"/>
  <c r="H879" i="156"/>
  <c r="H743" i="156"/>
  <c r="F514" i="156"/>
  <c r="H1356" i="156"/>
  <c r="H1131" i="156"/>
  <c r="F604" i="156"/>
  <c r="H604" i="156" s="1"/>
  <c r="H1572" i="156"/>
  <c r="H2498" i="156"/>
  <c r="H2771" i="156"/>
  <c r="H2674" i="156"/>
  <c r="G40" i="37" s="1"/>
  <c r="H2706" i="156"/>
  <c r="G72" i="37" s="1"/>
  <c r="H1417" i="156"/>
  <c r="F596" i="156"/>
  <c r="H596" i="156" s="1"/>
  <c r="H1206" i="156"/>
  <c r="H582" i="156"/>
  <c r="F698" i="156"/>
  <c r="H698" i="156" s="1"/>
  <c r="F1161" i="156"/>
  <c r="H1161" i="156" s="1"/>
  <c r="H2061" i="156"/>
  <c r="H1269" i="156"/>
  <c r="F1097" i="156"/>
  <c r="H1097" i="156" s="1"/>
  <c r="F645" i="156"/>
  <c r="H645" i="156" s="1"/>
  <c r="H2124" i="156"/>
  <c r="F1688" i="156"/>
  <c r="H1688" i="156" s="1"/>
  <c r="H1596" i="156"/>
  <c r="H3185" i="156"/>
  <c r="H3250" i="156" s="1"/>
  <c r="G660" i="37" s="1"/>
  <c r="H2188" i="156"/>
  <c r="H1432" i="156"/>
  <c r="H2265" i="156"/>
  <c r="F2110" i="156"/>
  <c r="F2123" i="156" s="1"/>
  <c r="H1944" i="156"/>
  <c r="H1843" i="156"/>
  <c r="F2505" i="156"/>
  <c r="F2131" i="156"/>
  <c r="H1425" i="156"/>
  <c r="H1000" i="156"/>
  <c r="H1123" i="156"/>
  <c r="F621" i="156"/>
  <c r="H1838" i="156"/>
  <c r="H555" i="156"/>
  <c r="H3273" i="156"/>
  <c r="H1901" i="156"/>
  <c r="F574" i="156"/>
  <c r="F2547" i="156"/>
  <c r="F2476" i="156"/>
  <c r="H2476" i="156" s="1"/>
  <c r="H2664" i="156"/>
  <c r="G30" i="37" s="1"/>
  <c r="H2684" i="156"/>
  <c r="G50" i="37" s="1"/>
  <c r="H163" i="156"/>
  <c r="H131" i="156"/>
  <c r="H990" i="156"/>
  <c r="H856" i="156"/>
  <c r="H344" i="156"/>
  <c r="H1018" i="156"/>
  <c r="H3374" i="156"/>
  <c r="H1863" i="156"/>
  <c r="H1547" i="156"/>
  <c r="F1226" i="156"/>
  <c r="H928" i="156"/>
  <c r="H366" i="156"/>
  <c r="H3288" i="156"/>
  <c r="H2269" i="156"/>
  <c r="F2174" i="156"/>
  <c r="F2187" i="156" s="1"/>
  <c r="H2054" i="156"/>
  <c r="H2314" i="156"/>
  <c r="H2319" i="156"/>
  <c r="H1904" i="156"/>
  <c r="H1291" i="156"/>
  <c r="H795" i="156"/>
  <c r="H153" i="156"/>
  <c r="F552" i="156"/>
  <c r="H1057" i="156"/>
  <c r="H2298" i="156"/>
  <c r="H2429" i="156"/>
  <c r="H2656" i="156"/>
  <c r="G22" i="37" s="1"/>
  <c r="H2673" i="156"/>
  <c r="G39" i="37" s="1"/>
  <c r="H1757" i="156"/>
  <c r="H2337" i="156"/>
  <c r="H2541" i="156"/>
  <c r="F1880" i="156"/>
  <c r="F1887" i="156" s="1"/>
  <c r="F2318" i="156"/>
  <c r="H2318" i="156" s="1"/>
  <c r="F1883" i="156"/>
  <c r="H1883" i="156" s="1"/>
  <c r="H1763" i="156"/>
  <c r="H954" i="156"/>
  <c r="H1154" i="156"/>
  <c r="H656" i="156"/>
  <c r="H430" i="156"/>
  <c r="H608" i="156"/>
  <c r="F420" i="156"/>
  <c r="F1711" i="156"/>
  <c r="H1711" i="156" s="1"/>
  <c r="F2302" i="156"/>
  <c r="H2302" i="156" s="1"/>
  <c r="H1148" i="156"/>
  <c r="H1478" i="156"/>
  <c r="H2331" i="156"/>
  <c r="H2332" i="156" s="1"/>
  <c r="H1037" i="156"/>
  <c r="F1059" i="156"/>
  <c r="H1059" i="156" s="1"/>
  <c r="F29" i="46"/>
  <c r="F92" i="46" s="1"/>
  <c r="G211" i="37" s="1"/>
  <c r="I994" i="156"/>
  <c r="AB1838" i="157"/>
  <c r="Z741" i="37" s="1"/>
  <c r="O349" i="156"/>
  <c r="I744" i="156"/>
  <c r="I189" i="156"/>
  <c r="I1823" i="156"/>
  <c r="I1284" i="156"/>
  <c r="K2286" i="156"/>
  <c r="I2286" i="156" s="1"/>
  <c r="I2285" i="156"/>
  <c r="K1433" i="156"/>
  <c r="I1433" i="156" s="1"/>
  <c r="I1432" i="156"/>
  <c r="K1614" i="156"/>
  <c r="I1614" i="156" s="1"/>
  <c r="I1613" i="156"/>
  <c r="K801" i="156"/>
  <c r="I801" i="156" s="1"/>
  <c r="I800" i="156"/>
  <c r="K1371" i="156"/>
  <c r="I1371" i="156" s="1"/>
  <c r="I1370" i="156"/>
  <c r="K1161" i="156"/>
  <c r="I1161" i="156" s="1"/>
  <c r="I1160" i="156"/>
  <c r="K2778" i="156"/>
  <c r="K2837" i="156" s="1"/>
  <c r="J309" i="37" s="1"/>
  <c r="I2777" i="156"/>
  <c r="K3128" i="156"/>
  <c r="J612" i="37" s="1"/>
  <c r="I3062" i="156"/>
  <c r="I3128" i="156" s="1"/>
  <c r="H612" i="37" s="1"/>
  <c r="K929" i="156"/>
  <c r="I929" i="156" s="1"/>
  <c r="I928" i="156"/>
  <c r="K1945" i="156"/>
  <c r="I1945" i="156" s="1"/>
  <c r="I1944" i="156"/>
  <c r="K2977" i="156"/>
  <c r="I2910" i="156"/>
  <c r="I2977" i="156" s="1"/>
  <c r="H489" i="37" s="1"/>
  <c r="K2978" i="156"/>
  <c r="I2914" i="156"/>
  <c r="I2978" i="156" s="1"/>
  <c r="H490" i="37" s="1"/>
  <c r="K1771" i="156"/>
  <c r="I1771" i="156" s="1"/>
  <c r="I1770" i="156"/>
  <c r="I3068" i="156"/>
  <c r="I3129" i="156" s="1"/>
  <c r="H613" i="37" s="1"/>
  <c r="K1124" i="156"/>
  <c r="I1124" i="156" s="1"/>
  <c r="I1123" i="156"/>
  <c r="K1675" i="156"/>
  <c r="I1675" i="156" s="1"/>
  <c r="I1674" i="156"/>
  <c r="K1875" i="156"/>
  <c r="I1875" i="156" s="1"/>
  <c r="I1874" i="156"/>
  <c r="K1087" i="156"/>
  <c r="I1087" i="156" s="1"/>
  <c r="I1086" i="156"/>
  <c r="K1556" i="156"/>
  <c r="I1556" i="156" s="1"/>
  <c r="I1555" i="156"/>
  <c r="K1492" i="156"/>
  <c r="I1492" i="156" s="1"/>
  <c r="I1491" i="156"/>
  <c r="L19" i="57"/>
  <c r="L15" i="46"/>
  <c r="F1843" i="157"/>
  <c r="I1467" i="157"/>
  <c r="I1537" i="157" s="1"/>
  <c r="G511" i="37" s="1"/>
  <c r="I1499" i="157"/>
  <c r="I1569" i="157" s="1"/>
  <c r="G543" i="37" s="1"/>
  <c r="L17" i="57"/>
  <c r="F2157" i="157"/>
  <c r="F1853" i="157"/>
  <c r="H1572" i="157"/>
  <c r="F546" i="37" s="1"/>
  <c r="F1717" i="157"/>
  <c r="I607" i="157"/>
  <c r="E2830" i="156"/>
  <c r="G3436" i="156"/>
  <c r="F1062" i="37" s="1"/>
  <c r="G3455" i="156"/>
  <c r="F1081" i="37" s="1"/>
  <c r="V62" i="37"/>
  <c r="H1438" i="156"/>
  <c r="H2763" i="156"/>
  <c r="H2827" i="156" s="1"/>
  <c r="G299" i="37" s="1"/>
  <c r="F1135" i="37"/>
  <c r="H2010" i="156"/>
  <c r="U605" i="156"/>
  <c r="V1137" i="37"/>
  <c r="H709" i="156"/>
  <c r="F783" i="156"/>
  <c r="L68" i="46"/>
  <c r="L11" i="46"/>
  <c r="AB1118" i="37"/>
  <c r="V1135" i="37"/>
  <c r="U995" i="156"/>
  <c r="L14" i="46"/>
  <c r="G1724" i="157"/>
  <c r="E734" i="37" s="1"/>
  <c r="Q1162" i="157"/>
  <c r="P1166" i="157"/>
  <c r="P1301" i="157" s="1"/>
  <c r="N368" i="37" s="1"/>
  <c r="L18" i="57"/>
  <c r="O1162" i="157"/>
  <c r="M1166" i="157"/>
  <c r="V1136" i="37"/>
  <c r="L2241" i="157"/>
  <c r="J2241" i="157" s="1"/>
  <c r="H977" i="37" s="1"/>
  <c r="I1609" i="157"/>
  <c r="I1682" i="157" s="1"/>
  <c r="G692" i="37" s="1"/>
  <c r="L12" i="46"/>
  <c r="F2703" i="156"/>
  <c r="U1051" i="156"/>
  <c r="P3326" i="156"/>
  <c r="AA3408" i="156"/>
  <c r="Z1034" i="37" s="1"/>
  <c r="Z1134" i="37"/>
  <c r="Z1135" i="37"/>
  <c r="J17" i="46"/>
  <c r="L16" i="46"/>
  <c r="I1035" i="157"/>
  <c r="G149" i="37" s="1"/>
  <c r="H2651" i="156"/>
  <c r="G17" i="37" s="1"/>
  <c r="W3408" i="156"/>
  <c r="V1034" i="37" s="1"/>
  <c r="V1033" i="37" s="1"/>
  <c r="L15" i="57"/>
  <c r="V1134" i="37"/>
  <c r="L14" i="57"/>
  <c r="I129" i="46"/>
  <c r="J248" i="37" s="1"/>
  <c r="J20" i="57"/>
  <c r="J86" i="57" s="1"/>
  <c r="K860" i="37" s="1"/>
  <c r="I150" i="157"/>
  <c r="AB2240" i="157"/>
  <c r="Z976" i="37" s="1"/>
  <c r="AB2112" i="157"/>
  <c r="Z918" i="37" s="1"/>
  <c r="Z1136" i="37"/>
  <c r="AB1669" i="157"/>
  <c r="Z679" i="37" s="1"/>
  <c r="AB1524" i="157"/>
  <c r="Z498" i="37" s="1"/>
  <c r="AB1390" i="157"/>
  <c r="Z377" i="37" s="1"/>
  <c r="AB1248" i="157"/>
  <c r="Z315" i="37" s="1"/>
  <c r="AB1026" i="157"/>
  <c r="Z1133" i="37"/>
  <c r="AA3210" i="156"/>
  <c r="Z620" i="37" s="1"/>
  <c r="AA3075" i="156"/>
  <c r="Z559" i="37" s="1"/>
  <c r="AA2924" i="156"/>
  <c r="AA2923" i="156" s="1"/>
  <c r="AA2784" i="156"/>
  <c r="Z256" i="37" s="1"/>
  <c r="I1066" i="157"/>
  <c r="G180" i="37" s="1"/>
  <c r="P713" i="156"/>
  <c r="P714" i="156" s="1"/>
  <c r="V497" i="37"/>
  <c r="H2882" i="156"/>
  <c r="H2954" i="156" s="1"/>
  <c r="G466" i="37" s="1"/>
  <c r="U1088" i="156"/>
  <c r="V1133" i="37"/>
  <c r="Q1451" i="157"/>
  <c r="G1038" i="157"/>
  <c r="E152" i="37" s="1"/>
  <c r="X3412" i="156"/>
  <c r="W1038" i="37" s="1"/>
  <c r="J1806" i="157"/>
  <c r="I377" i="157"/>
  <c r="H760" i="156"/>
  <c r="G1107" i="37" s="1"/>
  <c r="V675" i="157"/>
  <c r="G1851" i="157"/>
  <c r="E754" i="37" s="1"/>
  <c r="I2190" i="157"/>
  <c r="I2253" i="157" s="1"/>
  <c r="G989" i="37" s="1"/>
  <c r="M453" i="157"/>
  <c r="I1446" i="157"/>
  <c r="G433" i="37" s="1"/>
  <c r="X1136" i="37"/>
  <c r="AC1176" i="37"/>
  <c r="L993" i="156"/>
  <c r="I60" i="157"/>
  <c r="G1874" i="157"/>
  <c r="E777" i="37" s="1"/>
  <c r="I224" i="157"/>
  <c r="Y60" i="157"/>
  <c r="Y891" i="157" s="1"/>
  <c r="W112" i="37" s="1"/>
  <c r="I1216" i="157"/>
  <c r="I147" i="157"/>
  <c r="H2172" i="156"/>
  <c r="H1263" i="156"/>
  <c r="W433" i="156"/>
  <c r="W745" i="156"/>
  <c r="W515" i="156"/>
  <c r="W3210" i="156"/>
  <c r="W3075" i="156"/>
  <c r="W683" i="156"/>
  <c r="W2784" i="156"/>
  <c r="W2924" i="156"/>
  <c r="W2346" i="156"/>
  <c r="W2642" i="156" s="1"/>
  <c r="F771" i="156"/>
  <c r="E1118" i="37" s="1"/>
  <c r="T134" i="37"/>
  <c r="Y852" i="157"/>
  <c r="Y456" i="157"/>
  <c r="X771" i="156"/>
  <c r="X1135" i="37"/>
  <c r="X1134" i="37"/>
  <c r="I963" i="157"/>
  <c r="F527" i="156"/>
  <c r="J999" i="157"/>
  <c r="J1077" i="157" s="1"/>
  <c r="H191" i="37" s="1"/>
  <c r="H272" i="156"/>
  <c r="I476" i="157"/>
  <c r="I1049" i="157"/>
  <c r="G163" i="37" s="1"/>
  <c r="F45" i="46"/>
  <c r="F107" i="46" s="1"/>
  <c r="G226" i="37" s="1"/>
  <c r="D74" i="46"/>
  <c r="D131" i="46" s="1"/>
  <c r="E250" i="37" s="1"/>
  <c r="F70" i="46"/>
  <c r="F134" i="46"/>
  <c r="G253" i="37" s="1"/>
  <c r="I1872" i="157"/>
  <c r="G775" i="37" s="1"/>
  <c r="G1854" i="157"/>
  <c r="E757" i="37" s="1"/>
  <c r="W351" i="37"/>
  <c r="I1015" i="157"/>
  <c r="I2229" i="157"/>
  <c r="Y1249" i="157"/>
  <c r="W316" i="37" s="1"/>
  <c r="P1135" i="37"/>
  <c r="K431" i="156"/>
  <c r="I431" i="156" s="1"/>
  <c r="I2213" i="157"/>
  <c r="I1065" i="157"/>
  <c r="G179" i="37" s="1"/>
  <c r="X1137" i="37"/>
  <c r="X1133" i="37"/>
  <c r="K2836" i="156"/>
  <c r="J308" i="37" s="1"/>
  <c r="H2808" i="156"/>
  <c r="G280" i="37" s="1"/>
  <c r="H2130" i="156"/>
  <c r="H2801" i="156"/>
  <c r="G273" i="37" s="1"/>
  <c r="Y3408" i="156"/>
  <c r="X1034" i="37" s="1"/>
  <c r="X1033" i="37" s="1"/>
  <c r="Y747" i="156"/>
  <c r="X1094" i="37" s="1"/>
  <c r="H361" i="156"/>
  <c r="H300" i="156"/>
  <c r="F3421" i="156"/>
  <c r="H3322" i="156"/>
  <c r="H1561" i="156"/>
  <c r="P800" i="156"/>
  <c r="U1162" i="156"/>
  <c r="Y3075" i="156"/>
  <c r="X559" i="37" s="1"/>
  <c r="Y2924" i="156"/>
  <c r="H3357" i="156"/>
  <c r="H1141" i="156"/>
  <c r="H2176" i="156"/>
  <c r="F3461" i="156"/>
  <c r="E1087" i="37" s="1"/>
  <c r="F141" i="57"/>
  <c r="G915" i="37" s="1"/>
  <c r="J1659" i="157"/>
  <c r="J1723" i="157" s="1"/>
  <c r="H733" i="37" s="1"/>
  <c r="J1004" i="157"/>
  <c r="J1078" i="157" s="1"/>
  <c r="H192" i="37" s="1"/>
  <c r="I2166" i="157"/>
  <c r="G972" i="37" s="1"/>
  <c r="I1830" i="157"/>
  <c r="I1045" i="157"/>
  <c r="G159" i="37" s="1"/>
  <c r="I892" i="157"/>
  <c r="G113" i="37" s="1"/>
  <c r="I2294" i="157"/>
  <c r="G1030" i="37" s="1"/>
  <c r="F1053" i="157"/>
  <c r="P2194" i="156"/>
  <c r="K3332" i="156"/>
  <c r="I3332" i="156" s="1"/>
  <c r="F2270" i="156"/>
  <c r="O2645" i="156"/>
  <c r="N11" i="37" s="1"/>
  <c r="F364" i="156"/>
  <c r="H2796" i="156"/>
  <c r="G268" i="37" s="1"/>
  <c r="H714" i="156"/>
  <c r="H2980" i="156"/>
  <c r="G492" i="37" s="1"/>
  <c r="P2211" i="156"/>
  <c r="P2212" i="156"/>
  <c r="K3409" i="156"/>
  <c r="J1035" i="37" s="1"/>
  <c r="H1776" i="156"/>
  <c r="H1061" i="156"/>
  <c r="K3069" i="156"/>
  <c r="H2277" i="156"/>
  <c r="K255" i="157"/>
  <c r="T487" i="37"/>
  <c r="AC1184" i="37"/>
  <c r="AC1192" i="37"/>
  <c r="D79" i="57"/>
  <c r="D138" i="57" s="1"/>
  <c r="E912" i="37" s="1"/>
  <c r="F137" i="57"/>
  <c r="G911" i="37" s="1"/>
  <c r="I1893" i="157"/>
  <c r="G796" i="37" s="1"/>
  <c r="I1166" i="157"/>
  <c r="G175" i="157"/>
  <c r="I1921" i="157"/>
  <c r="O185" i="157"/>
  <c r="G827" i="157"/>
  <c r="I1879" i="157"/>
  <c r="G782" i="37" s="1"/>
  <c r="I2044" i="157"/>
  <c r="I1287" i="157"/>
  <c r="G354" i="37" s="1"/>
  <c r="I889" i="157"/>
  <c r="G110" i="37" s="1"/>
  <c r="O890" i="156"/>
  <c r="P890" i="156" s="1"/>
  <c r="H513" i="156"/>
  <c r="U622" i="156"/>
  <c r="H567" i="156"/>
  <c r="W1070" i="37"/>
  <c r="K3129" i="156"/>
  <c r="J613" i="37" s="1"/>
  <c r="H2313" i="156"/>
  <c r="O1555" i="156"/>
  <c r="O1556" i="156" s="1"/>
  <c r="P1556" i="156" s="1"/>
  <c r="H2888" i="156"/>
  <c r="N629" i="156"/>
  <c r="F3211" i="156"/>
  <c r="E621" i="37" s="1"/>
  <c r="H1712" i="156"/>
  <c r="X1045" i="156"/>
  <c r="T1088" i="156"/>
  <c r="F1371" i="156"/>
  <c r="X702" i="156"/>
  <c r="I1293" i="157"/>
  <c r="G360" i="37" s="1"/>
  <c r="M1244" i="157"/>
  <c r="G1663" i="157"/>
  <c r="I771" i="157"/>
  <c r="H1073" i="157"/>
  <c r="F187" i="37" s="1"/>
  <c r="O1241" i="157"/>
  <c r="H2158" i="157"/>
  <c r="F964" i="37" s="1"/>
  <c r="L754" i="157"/>
  <c r="G102" i="157"/>
  <c r="I64" i="157"/>
  <c r="U3074" i="156"/>
  <c r="D1139" i="37"/>
  <c r="O462" i="157"/>
  <c r="I1083" i="157"/>
  <c r="G197" i="37" s="1"/>
  <c r="I1944" i="157"/>
  <c r="I1067" i="157"/>
  <c r="G181" i="37" s="1"/>
  <c r="T850" i="37"/>
  <c r="H1573" i="157"/>
  <c r="F547" i="37" s="1"/>
  <c r="K1518" i="157"/>
  <c r="I1068" i="157"/>
  <c r="G182" i="37" s="1"/>
  <c r="I899" i="157"/>
  <c r="G120" i="37" s="1"/>
  <c r="I1037" i="157"/>
  <c r="G151" i="37" s="1"/>
  <c r="L553" i="37"/>
  <c r="L1171" i="157"/>
  <c r="I691" i="157"/>
  <c r="J2027" i="157"/>
  <c r="H851" i="37" s="1"/>
  <c r="K1525" i="157"/>
  <c r="I499" i="37" s="1"/>
  <c r="L1970" i="157"/>
  <c r="H1885" i="157"/>
  <c r="F788" i="37" s="1"/>
  <c r="O262" i="157"/>
  <c r="P1004" i="157"/>
  <c r="Q1004" i="157" s="1"/>
  <c r="Q1078" i="157" s="1"/>
  <c r="O192" i="37" s="1"/>
  <c r="K363" i="157"/>
  <c r="J101" i="157"/>
  <c r="J1966" i="157"/>
  <c r="H1253" i="157"/>
  <c r="F320" i="37" s="1"/>
  <c r="AD1248" i="157"/>
  <c r="AD315" i="37" s="1"/>
  <c r="AD314" i="37" s="1"/>
  <c r="H1853" i="157"/>
  <c r="F756" i="37" s="1"/>
  <c r="I897" i="157"/>
  <c r="G118" i="37" s="1"/>
  <c r="E134" i="37"/>
  <c r="I679" i="157"/>
  <c r="J454" i="157"/>
  <c r="I123" i="157"/>
  <c r="I1057" i="157"/>
  <c r="G171" i="37" s="1"/>
  <c r="T427" i="37"/>
  <c r="P167" i="157"/>
  <c r="Q167" i="157" s="1"/>
  <c r="I36" i="157"/>
  <c r="L1005" i="157"/>
  <c r="AC1156" i="37"/>
  <c r="K132" i="156"/>
  <c r="I132" i="156" s="1"/>
  <c r="H2732" i="156"/>
  <c r="U2549" i="156"/>
  <c r="T273" i="156"/>
  <c r="H781" i="156"/>
  <c r="G1128" i="37" s="1"/>
  <c r="P1137" i="37"/>
  <c r="H758" i="156"/>
  <c r="G1105" i="37" s="1"/>
  <c r="F895" i="156"/>
  <c r="K777" i="156"/>
  <c r="J1124" i="37" s="1"/>
  <c r="O546" i="156"/>
  <c r="O547" i="156" s="1"/>
  <c r="W1088" i="37"/>
  <c r="P1133" i="37"/>
  <c r="P1134" i="37"/>
  <c r="L2212" i="156"/>
  <c r="Q1804" i="157"/>
  <c r="P1806" i="157"/>
  <c r="Q1806" i="157" s="1"/>
  <c r="Q1890" i="157" s="1"/>
  <c r="O793" i="37" s="1"/>
  <c r="J277" i="157"/>
  <c r="J413" i="157"/>
  <c r="J466" i="157"/>
  <c r="G754" i="157"/>
  <c r="M2101" i="157"/>
  <c r="I383" i="157"/>
  <c r="I1034" i="157"/>
  <c r="G148" i="37" s="1"/>
  <c r="I1659" i="157"/>
  <c r="I1723" i="157" s="1"/>
  <c r="G733" i="37" s="1"/>
  <c r="G1046" i="157"/>
  <c r="E160" i="37" s="1"/>
  <c r="I753" i="157"/>
  <c r="G1578" i="157"/>
  <c r="E552" i="37" s="1"/>
  <c r="U1523" i="157"/>
  <c r="I2095" i="157"/>
  <c r="I2160" i="157" s="1"/>
  <c r="G966" i="37" s="1"/>
  <c r="O1804" i="157"/>
  <c r="M1806" i="157"/>
  <c r="O187" i="157"/>
  <c r="I466" i="157"/>
  <c r="O270" i="157"/>
  <c r="O687" i="157"/>
  <c r="O271" i="157"/>
  <c r="O268" i="157"/>
  <c r="O266" i="157"/>
  <c r="L614" i="37"/>
  <c r="T133" i="156"/>
  <c r="H620" i="156"/>
  <c r="H621" i="156" s="1"/>
  <c r="H290" i="156"/>
  <c r="H2218" i="156"/>
  <c r="H1950" i="156"/>
  <c r="H1835" i="156"/>
  <c r="T931" i="156"/>
  <c r="X548" i="156"/>
  <c r="H2806" i="156"/>
  <c r="G278" i="37" s="1"/>
  <c r="L3062" i="156"/>
  <c r="H2810" i="156"/>
  <c r="G282" i="37" s="1"/>
  <c r="H814" i="156"/>
  <c r="F2536" i="156"/>
  <c r="T683" i="156"/>
  <c r="X774" i="156"/>
  <c r="W1121" i="37" s="1"/>
  <c r="F547" i="156"/>
  <c r="H2840" i="156"/>
  <c r="G312" i="37" s="1"/>
  <c r="F2332" i="156"/>
  <c r="T2132" i="156"/>
  <c r="X605" i="156"/>
  <c r="X190" i="156"/>
  <c r="F1124" i="156"/>
  <c r="H1497" i="156"/>
  <c r="N30" i="156"/>
  <c r="N22" i="156"/>
  <c r="N581" i="156"/>
  <c r="N32" i="156"/>
  <c r="N196" i="156"/>
  <c r="N289" i="156"/>
  <c r="N38" i="156"/>
  <c r="N21" i="156"/>
  <c r="I1047" i="157"/>
  <c r="G161" i="37" s="1"/>
  <c r="O200" i="156"/>
  <c r="P200" i="156" s="1"/>
  <c r="V2111" i="157"/>
  <c r="V456" i="157"/>
  <c r="AC1144" i="37"/>
  <c r="AC1133" i="37"/>
  <c r="AC1141" i="37"/>
  <c r="H2679" i="156"/>
  <c r="G45" i="37" s="1"/>
  <c r="F2698" i="156"/>
  <c r="E64" i="37" s="1"/>
  <c r="H2825" i="156"/>
  <c r="G297" i="37" s="1"/>
  <c r="X2646" i="156"/>
  <c r="W12" i="37" s="1"/>
  <c r="AC1122" i="37"/>
  <c r="H757" i="156"/>
  <c r="G1104" i="37" s="1"/>
  <c r="H1770" i="156"/>
  <c r="P1770" i="156"/>
  <c r="I987" i="157"/>
  <c r="J750" i="157"/>
  <c r="Y1251" i="157"/>
  <c r="W318" i="37" s="1"/>
  <c r="P1304" i="157"/>
  <c r="N371" i="37" s="1"/>
  <c r="I419" i="157"/>
  <c r="V660" i="157"/>
  <c r="P362" i="157"/>
  <c r="P363" i="157" s="1"/>
  <c r="Q363" i="157" s="1"/>
  <c r="I2178" i="157"/>
  <c r="H1886" i="157"/>
  <c r="F789" i="37" s="1"/>
  <c r="F1885" i="157"/>
  <c r="S549" i="37"/>
  <c r="J2113" i="157"/>
  <c r="H919" i="37" s="1"/>
  <c r="I1308" i="157"/>
  <c r="G375" i="37" s="1"/>
  <c r="F1062" i="157"/>
  <c r="K1171" i="157"/>
  <c r="I1069" i="157"/>
  <c r="G183" i="37" s="1"/>
  <c r="M753" i="157"/>
  <c r="G454" i="157"/>
  <c r="P2229" i="157"/>
  <c r="P2290" i="157" s="1"/>
  <c r="N1026" i="37" s="1"/>
  <c r="J2044" i="157"/>
  <c r="P2044" i="157"/>
  <c r="P2113" i="157" s="1"/>
  <c r="N919" i="37" s="1"/>
  <c r="I2028" i="157"/>
  <c r="G852" i="37" s="1"/>
  <c r="I1817" i="157"/>
  <c r="I851" i="157"/>
  <c r="O275" i="157"/>
  <c r="I977" i="157"/>
  <c r="I1050" i="157"/>
  <c r="G164" i="37" s="1"/>
  <c r="Q825" i="157"/>
  <c r="Q759" i="157"/>
  <c r="G1171" i="157"/>
  <c r="I174" i="157"/>
  <c r="O2228" i="157"/>
  <c r="AC922" i="37"/>
  <c r="I2165" i="157"/>
  <c r="G971" i="37" s="1"/>
  <c r="K1384" i="157"/>
  <c r="W342" i="37"/>
  <c r="AC697" i="37"/>
  <c r="L175" i="157"/>
  <c r="W348" i="37"/>
  <c r="K1970" i="157"/>
  <c r="K1891" i="157"/>
  <c r="I794" i="37" s="1"/>
  <c r="Y858" i="157"/>
  <c r="W79" i="37" s="1"/>
  <c r="K533" i="157"/>
  <c r="E752" i="156"/>
  <c r="AC1199" i="37"/>
  <c r="X802" i="156"/>
  <c r="H148" i="156"/>
  <c r="H2896" i="156"/>
  <c r="H2968" i="156" s="1"/>
  <c r="G480" i="37" s="1"/>
  <c r="H3158" i="156"/>
  <c r="H3223" i="156" s="1"/>
  <c r="G633" i="37" s="1"/>
  <c r="H2253" i="156"/>
  <c r="H1884" i="156"/>
  <c r="P999" i="156"/>
  <c r="H160" i="156"/>
  <c r="O188" i="156"/>
  <c r="O189" i="156" s="1"/>
  <c r="P189" i="156" s="1"/>
  <c r="X3411" i="156"/>
  <c r="W1037" i="37" s="1"/>
  <c r="H1135" i="156"/>
  <c r="F777" i="156"/>
  <c r="F3438" i="156"/>
  <c r="H3438" i="156" s="1"/>
  <c r="G1064" i="37" s="1"/>
  <c r="AC609" i="37"/>
  <c r="H3068" i="156"/>
  <c r="H3129" i="156" s="1"/>
  <c r="G613" i="37" s="1"/>
  <c r="P1821" i="156"/>
  <c r="H1783" i="156"/>
  <c r="L1674" i="156"/>
  <c r="U771" i="156"/>
  <c r="T515" i="156"/>
  <c r="E681" i="156"/>
  <c r="N198" i="156"/>
  <c r="F178" i="156"/>
  <c r="Q3408" i="156"/>
  <c r="W1067" i="37"/>
  <c r="H3043" i="156"/>
  <c r="H3121" i="156" s="1"/>
  <c r="G605" i="37" s="1"/>
  <c r="O430" i="156"/>
  <c r="P430" i="156" s="1"/>
  <c r="L582" i="156"/>
  <c r="N545" i="156"/>
  <c r="N782" i="156" s="1"/>
  <c r="M1129" i="37" s="1"/>
  <c r="H1532" i="156"/>
  <c r="D1134" i="37"/>
  <c r="F21" i="46"/>
  <c r="F84" i="46" s="1"/>
  <c r="G203" i="37" s="1"/>
  <c r="K454" i="157"/>
  <c r="T967" i="37"/>
  <c r="L1518" i="157"/>
  <c r="I1378" i="157"/>
  <c r="I1891" i="157"/>
  <c r="G794" i="37" s="1"/>
  <c r="AC191" i="37"/>
  <c r="O265" i="157"/>
  <c r="L1890" i="157"/>
  <c r="G1670" i="157"/>
  <c r="E680" i="37" s="1"/>
  <c r="I1017" i="157"/>
  <c r="I1051" i="157"/>
  <c r="G165" i="37" s="1"/>
  <c r="AC746" i="37"/>
  <c r="I2293" i="157"/>
  <c r="G1029" i="37" s="1"/>
  <c r="K1807" i="157"/>
  <c r="AC968" i="37"/>
  <c r="I1924" i="157"/>
  <c r="J1512" i="157"/>
  <c r="M1743" i="157"/>
  <c r="I1004" i="157"/>
  <c r="V791" i="37"/>
  <c r="V740" i="37" s="1"/>
  <c r="I1042" i="157"/>
  <c r="G156" i="37" s="1"/>
  <c r="I885" i="157"/>
  <c r="G106" i="37" s="1"/>
  <c r="L827" i="157"/>
  <c r="I542" i="157"/>
  <c r="G533" i="157"/>
  <c r="M101" i="157"/>
  <c r="G1055" i="157"/>
  <c r="E169" i="37" s="1"/>
  <c r="G817" i="157"/>
  <c r="G1253" i="157"/>
  <c r="E320" i="37" s="1"/>
  <c r="P1512" i="157"/>
  <c r="P1577" i="157" s="1"/>
  <c r="N551" i="37" s="1"/>
  <c r="I1807" i="157"/>
  <c r="I2048" i="157"/>
  <c r="Q452" i="157"/>
  <c r="G405" i="157"/>
  <c r="L363" i="157"/>
  <c r="Y179" i="157"/>
  <c r="W361" i="37"/>
  <c r="I703" i="157"/>
  <c r="J3069" i="156"/>
  <c r="J3130" i="156" s="1"/>
  <c r="I614" i="37" s="1"/>
  <c r="L1095" i="156"/>
  <c r="H2540" i="156"/>
  <c r="H817" i="156"/>
  <c r="P2130" i="156"/>
  <c r="H1555" i="156"/>
  <c r="N1158" i="156"/>
  <c r="J2068" i="156"/>
  <c r="Y756" i="157"/>
  <c r="Y857" i="157"/>
  <c r="W78" i="37" s="1"/>
  <c r="Y1176" i="157"/>
  <c r="I203" i="157"/>
  <c r="AC1129" i="37"/>
  <c r="T2521" i="156"/>
  <c r="I1007" i="157"/>
  <c r="F929" i="156"/>
  <c r="O3203" i="156"/>
  <c r="O3262" i="156" s="1"/>
  <c r="N672" i="37" s="1"/>
  <c r="P1136" i="37"/>
  <c r="G1064" i="157"/>
  <c r="E178" i="37" s="1"/>
  <c r="D86" i="57"/>
  <c r="H447" i="156"/>
  <c r="K895" i="156"/>
  <c r="I895" i="156" s="1"/>
  <c r="Q747" i="156"/>
  <c r="J895" i="156"/>
  <c r="Q3210" i="156"/>
  <c r="Q3075" i="156"/>
  <c r="Q2924" i="156"/>
  <c r="Q2923" i="156" s="1"/>
  <c r="Q2784" i="156"/>
  <c r="P782" i="156"/>
  <c r="O1129" i="37" s="1"/>
  <c r="P546" i="156"/>
  <c r="P547" i="156" s="1"/>
  <c r="H200" i="156"/>
  <c r="T2549" i="156"/>
  <c r="H890" i="156"/>
  <c r="H2085" i="156"/>
  <c r="T1615" i="156"/>
  <c r="F1680" i="156"/>
  <c r="P1822" i="156"/>
  <c r="F778" i="156"/>
  <c r="E1125" i="37" s="1"/>
  <c r="N739" i="156"/>
  <c r="N740" i="156" s="1"/>
  <c r="H371" i="156"/>
  <c r="H569" i="156"/>
  <c r="O782" i="156"/>
  <c r="N1129" i="37" s="1"/>
  <c r="K264" i="156"/>
  <c r="I264" i="156" s="1"/>
  <c r="N1613" i="156"/>
  <c r="H2212" i="156"/>
  <c r="H3420" i="156"/>
  <c r="G1046" i="37" s="1"/>
  <c r="F1945" i="156"/>
  <c r="H2195" i="156"/>
  <c r="H1674" i="156"/>
  <c r="P1612" i="156"/>
  <c r="T1493" i="156"/>
  <c r="T1125" i="156"/>
  <c r="E561" i="156"/>
  <c r="H529" i="156"/>
  <c r="W1061" i="37"/>
  <c r="AC24" i="37"/>
  <c r="O1614" i="156"/>
  <c r="P1614" i="156" s="1"/>
  <c r="L990" i="156"/>
  <c r="H188" i="156"/>
  <c r="H1099" i="156"/>
  <c r="G752" i="156"/>
  <c r="F1099" i="37" s="1"/>
  <c r="H603" i="156"/>
  <c r="H1709" i="156"/>
  <c r="L430" i="156"/>
  <c r="L1126" i="37"/>
  <c r="G1890" i="157"/>
  <c r="E793" i="37" s="1"/>
  <c r="I1032" i="157"/>
  <c r="G146" i="37" s="1"/>
  <c r="I28" i="157"/>
  <c r="I552" i="157"/>
  <c r="F1718" i="157"/>
  <c r="F1891" i="157"/>
  <c r="F672" i="157"/>
  <c r="F396" i="157"/>
  <c r="F599" i="157"/>
  <c r="F2164" i="157"/>
  <c r="F1573" i="157"/>
  <c r="F912" i="157"/>
  <c r="F2292" i="157"/>
  <c r="F2159" i="157"/>
  <c r="F1886" i="157"/>
  <c r="F1725" i="157"/>
  <c r="G1726" i="157"/>
  <c r="F443" i="157"/>
  <c r="F1079" i="157"/>
  <c r="G1892" i="157"/>
  <c r="F1579" i="157"/>
  <c r="F597" i="157"/>
  <c r="F1823" i="157"/>
  <c r="I389" i="157"/>
  <c r="J2698" i="156"/>
  <c r="I64" i="37" s="1"/>
  <c r="H2687" i="156"/>
  <c r="G53" i="37" s="1"/>
  <c r="L2269" i="156"/>
  <c r="T2426" i="156"/>
  <c r="H1528" i="156"/>
  <c r="H687" i="156"/>
  <c r="F1433" i="156"/>
  <c r="N1282" i="156"/>
  <c r="H827" i="156"/>
  <c r="F560" i="156"/>
  <c r="H3417" i="156"/>
  <c r="G1043" i="37" s="1"/>
  <c r="K2915" i="156"/>
  <c r="H2910" i="156"/>
  <c r="H2755" i="156"/>
  <c r="H1828" i="156"/>
  <c r="H1729" i="156"/>
  <c r="K350" i="156"/>
  <c r="I350" i="156" s="1"/>
  <c r="H553" i="156"/>
  <c r="H3008" i="156"/>
  <c r="H3087" i="156" s="1"/>
  <c r="G571" i="37" s="1"/>
  <c r="H2488" i="156"/>
  <c r="H1881" i="156"/>
  <c r="H647" i="156"/>
  <c r="H765" i="156"/>
  <c r="G1112" i="37" s="1"/>
  <c r="O2914" i="156"/>
  <c r="O2978" i="156" s="1"/>
  <c r="N490" i="37" s="1"/>
  <c r="H2793" i="156"/>
  <c r="G265" i="37" s="1"/>
  <c r="U1125" i="156"/>
  <c r="T2190" i="156"/>
  <c r="H1791" i="156"/>
  <c r="H756" i="156"/>
  <c r="G1103" i="37" s="1"/>
  <c r="O1225" i="156"/>
  <c r="H1160" i="156"/>
  <c r="K2698" i="156"/>
  <c r="J64" i="37" s="1"/>
  <c r="L1874" i="156"/>
  <c r="T1824" i="156"/>
  <c r="H1293" i="156"/>
  <c r="O361" i="156"/>
  <c r="P361" i="156" s="1"/>
  <c r="P2268" i="156"/>
  <c r="P2269" i="156" s="1"/>
  <c r="H967" i="156"/>
  <c r="X273" i="156"/>
  <c r="U2132" i="156"/>
  <c r="H909" i="156"/>
  <c r="H3071" i="156"/>
  <c r="H3132" i="156" s="1"/>
  <c r="G616" i="37" s="1"/>
  <c r="O2270" i="156"/>
  <c r="P2270" i="156" s="1"/>
  <c r="F2836" i="156"/>
  <c r="E308" i="37" s="1"/>
  <c r="U2426" i="156"/>
  <c r="H1935" i="156"/>
  <c r="H1010" i="156"/>
  <c r="H1384" i="156"/>
  <c r="N1489" i="156"/>
  <c r="J350" i="156"/>
  <c r="T1162" i="156"/>
  <c r="H1683" i="156"/>
  <c r="L2996" i="156"/>
  <c r="H2841" i="156"/>
  <c r="G313" i="37" s="1"/>
  <c r="H2667" i="156"/>
  <c r="G33" i="37" s="1"/>
  <c r="U1615" i="156"/>
  <c r="H2868" i="156"/>
  <c r="H2735" i="156"/>
  <c r="F2778" i="156"/>
  <c r="H1569" i="156"/>
  <c r="H1786" i="156"/>
  <c r="O1160" i="156"/>
  <c r="O1161" i="156" s="1"/>
  <c r="N2285" i="156"/>
  <c r="H755" i="156"/>
  <c r="G1102" i="37" s="1"/>
  <c r="F3424" i="156"/>
  <c r="H3331" i="156"/>
  <c r="O3345" i="156"/>
  <c r="P3345" i="156" s="1"/>
  <c r="H2777" i="156"/>
  <c r="H2778" i="156" s="1"/>
  <c r="H3150" i="156"/>
  <c r="H3215" i="156" s="1"/>
  <c r="G625" i="37" s="1"/>
  <c r="N1821" i="156"/>
  <c r="H1225" i="156"/>
  <c r="H791" i="156"/>
  <c r="H1243" i="156"/>
  <c r="H1986" i="156"/>
  <c r="AD558" i="37"/>
  <c r="X3337" i="156"/>
  <c r="H2677" i="156"/>
  <c r="G43" i="37" s="1"/>
  <c r="F2286" i="156"/>
  <c r="H1594" i="156"/>
  <c r="H2297" i="156"/>
  <c r="H2648" i="156"/>
  <c r="G14" i="37" s="1"/>
  <c r="E779" i="156"/>
  <c r="D1126" i="37" s="1"/>
  <c r="L1555" i="156"/>
  <c r="N1551" i="156"/>
  <c r="H3161" i="156"/>
  <c r="H2809" i="156"/>
  <c r="G281" i="37" s="1"/>
  <c r="H2226" i="156"/>
  <c r="H2686" i="156"/>
  <c r="G52" i="37" s="1"/>
  <c r="H2683" i="156"/>
  <c r="G49" i="37" s="1"/>
  <c r="H1095" i="156"/>
  <c r="F1087" i="156"/>
  <c r="H1086" i="156"/>
  <c r="F717" i="156"/>
  <c r="H719" i="156"/>
  <c r="F754" i="156"/>
  <c r="E1101" i="37" s="1"/>
  <c r="H438" i="156"/>
  <c r="H2229" i="156"/>
  <c r="N258" i="156"/>
  <c r="N781" i="156" s="1"/>
  <c r="M1128" i="37" s="1"/>
  <c r="L781" i="156"/>
  <c r="K1128" i="37" s="1"/>
  <c r="L131" i="156"/>
  <c r="N128" i="156"/>
  <c r="H2804" i="156"/>
  <c r="G276" i="37" s="1"/>
  <c r="F2447" i="156"/>
  <c r="H2442" i="156"/>
  <c r="F2068" i="156"/>
  <c r="H2067" i="156"/>
  <c r="H1732" i="156"/>
  <c r="H3404" i="156"/>
  <c r="F3464" i="156"/>
  <c r="E1090" i="37" s="1"/>
  <c r="H1722" i="156"/>
  <c r="H753" i="156"/>
  <c r="G1100" i="37" s="1"/>
  <c r="N262" i="156"/>
  <c r="L263" i="156"/>
  <c r="L426" i="156"/>
  <c r="N424" i="156"/>
  <c r="T1085" i="37"/>
  <c r="N1224" i="156"/>
  <c r="L1225" i="156"/>
  <c r="G1048" i="37"/>
  <c r="G1069" i="37"/>
  <c r="H3430" i="156"/>
  <c r="G1056" i="37" s="1"/>
  <c r="H3133" i="156"/>
  <c r="G617" i="37" s="1"/>
  <c r="O3129" i="156"/>
  <c r="N613" i="37" s="1"/>
  <c r="P3068" i="156"/>
  <c r="P3129" i="156" s="1"/>
  <c r="O613" i="37" s="1"/>
  <c r="H3392" i="156"/>
  <c r="H2914" i="156"/>
  <c r="F2915" i="156"/>
  <c r="F2978" i="156"/>
  <c r="E490" i="37" s="1"/>
  <c r="H2681" i="156"/>
  <c r="G47" i="37" s="1"/>
  <c r="N2194" i="156"/>
  <c r="L2195" i="156"/>
  <c r="F1694" i="156"/>
  <c r="H1695" i="156"/>
  <c r="F1697" i="156"/>
  <c r="H1698" i="156"/>
  <c r="H1013" i="156"/>
  <c r="O928" i="156"/>
  <c r="O929" i="156" s="1"/>
  <c r="P929" i="156" s="1"/>
  <c r="P926" i="156"/>
  <c r="P789" i="156"/>
  <c r="O791" i="156"/>
  <c r="P791" i="156" s="1"/>
  <c r="F1823" i="156"/>
  <c r="H3266" i="156"/>
  <c r="G676" i="37" s="1"/>
  <c r="N3067" i="156"/>
  <c r="L3068" i="156"/>
  <c r="X3409" i="156"/>
  <c r="W1035" i="37" s="1"/>
  <c r="H1002" i="156"/>
  <c r="AC61" i="37"/>
  <c r="W1096" i="37"/>
  <c r="AC1121" i="37"/>
  <c r="F2647" i="156"/>
  <c r="E13" i="37" s="1"/>
  <c r="F744" i="156"/>
  <c r="H1868" i="156"/>
  <c r="K778" i="156"/>
  <c r="J1125" i="37" s="1"/>
  <c r="L1086" i="156"/>
  <c r="F519" i="156"/>
  <c r="H2108" i="156"/>
  <c r="H215" i="156"/>
  <c r="H58" i="156"/>
  <c r="F2833" i="156"/>
  <c r="E305" i="37" s="1"/>
  <c r="H2544" i="156"/>
  <c r="H2548" i="156" s="1"/>
  <c r="H2117" i="156"/>
  <c r="H2482" i="156"/>
  <c r="H2448" i="156"/>
  <c r="H452" i="156"/>
  <c r="H1333" i="156"/>
  <c r="H305" i="156"/>
  <c r="H112" i="156"/>
  <c r="F3463" i="156"/>
  <c r="E1089" i="37" s="1"/>
  <c r="F3429" i="156"/>
  <c r="F3409" i="156"/>
  <c r="E1035" i="37" s="1"/>
  <c r="H3444" i="156"/>
  <c r="G1070" i="37" s="1"/>
  <c r="F3332" i="156"/>
  <c r="H3323" i="156"/>
  <c r="E3462" i="156"/>
  <c r="H2510" i="156"/>
  <c r="H2356" i="156"/>
  <c r="H2181" i="156"/>
  <c r="H1929" i="156"/>
  <c r="F1614" i="156"/>
  <c r="H1613" i="156"/>
  <c r="H2015" i="156"/>
  <c r="H973" i="156"/>
  <c r="H376" i="156"/>
  <c r="H2758" i="156"/>
  <c r="H2823" i="156" s="1"/>
  <c r="G295" i="37" s="1"/>
  <c r="F2785" i="156"/>
  <c r="E257" i="37" s="1"/>
  <c r="H2416" i="156"/>
  <c r="H2462" i="156"/>
  <c r="H1601" i="156"/>
  <c r="E3130" i="156"/>
  <c r="H3028" i="156"/>
  <c r="H3106" i="156" s="1"/>
  <c r="G590" i="37" s="1"/>
  <c r="E2979" i="156"/>
  <c r="E2832" i="156"/>
  <c r="H2258" i="156"/>
  <c r="H1278" i="156"/>
  <c r="H1376" i="156"/>
  <c r="F1284" i="156"/>
  <c r="E701" i="156"/>
  <c r="E3455" i="156"/>
  <c r="E2821" i="156"/>
  <c r="E2837" i="156"/>
  <c r="E1701" i="156"/>
  <c r="F3183" i="156"/>
  <c r="E1887" i="156"/>
  <c r="E2303" i="156"/>
  <c r="E1888" i="156"/>
  <c r="E505" i="156"/>
  <c r="E3263" i="156"/>
  <c r="E2504" i="156"/>
  <c r="H828" i="156"/>
  <c r="E1716" i="156"/>
  <c r="E419" i="156"/>
  <c r="E1115" i="156"/>
  <c r="E596" i="156"/>
  <c r="E1702" i="156"/>
  <c r="E1152" i="156"/>
  <c r="E732" i="156"/>
  <c r="E782" i="156"/>
  <c r="E540" i="156"/>
  <c r="J1087" i="156"/>
  <c r="E1715" i="156"/>
  <c r="E1687" i="156"/>
  <c r="E2702" i="156"/>
  <c r="E2481" i="156"/>
  <c r="E333" i="156"/>
  <c r="H2652" i="156"/>
  <c r="G18" i="37" s="1"/>
  <c r="H3432" i="156"/>
  <c r="G1058" i="37" s="1"/>
  <c r="H2650" i="156"/>
  <c r="G16" i="37" s="1"/>
  <c r="H3197" i="156"/>
  <c r="H3260" i="156" s="1"/>
  <c r="G670" i="37" s="1"/>
  <c r="W1049" i="37"/>
  <c r="W671" i="37"/>
  <c r="F2981" i="156"/>
  <c r="E493" i="37" s="1"/>
  <c r="H2918" i="156"/>
  <c r="L3146" i="156"/>
  <c r="H2405" i="156"/>
  <c r="H3327" i="156"/>
  <c r="F2695" i="156"/>
  <c r="E61" i="37" s="1"/>
  <c r="J1161" i="156"/>
  <c r="H3190" i="156"/>
  <c r="H3255" i="156" s="1"/>
  <c r="G665" i="37" s="1"/>
  <c r="F2301" i="156"/>
  <c r="F2293" i="156"/>
  <c r="L1000" i="156"/>
  <c r="N999" i="156"/>
  <c r="G561" i="156"/>
  <c r="G559" i="156"/>
  <c r="P2580" i="156"/>
  <c r="P2581" i="156" s="1"/>
  <c r="P2582" i="156" s="1"/>
  <c r="O2581" i="156"/>
  <c r="P1282" i="156"/>
  <c r="O1283" i="156"/>
  <c r="P1283" i="156" s="1"/>
  <c r="H295" i="156"/>
  <c r="F293" i="156"/>
  <c r="W1084" i="37"/>
  <c r="F3458" i="156"/>
  <c r="E1084" i="37" s="1"/>
  <c r="F2925" i="156"/>
  <c r="E437" i="37" s="1"/>
  <c r="H2853" i="156"/>
  <c r="P1489" i="156"/>
  <c r="O1491" i="156"/>
  <c r="U3408" i="156"/>
  <c r="T2784" i="156"/>
  <c r="J3332" i="156"/>
  <c r="T3210" i="156"/>
  <c r="L1088" i="37"/>
  <c r="H2983" i="156"/>
  <c r="G495" i="37" s="1"/>
  <c r="F3460" i="156"/>
  <c r="E1086" i="37" s="1"/>
  <c r="G3423" i="156"/>
  <c r="F1049" i="37" s="1"/>
  <c r="H3425" i="156"/>
  <c r="G1051" i="37" s="1"/>
  <c r="T3337" i="156"/>
  <c r="S487" i="37"/>
  <c r="H3398" i="156"/>
  <c r="AD1033" i="37"/>
  <c r="N3328" i="156"/>
  <c r="L3331" i="156"/>
  <c r="H3011" i="156"/>
  <c r="P3400" i="156"/>
  <c r="F3264" i="156"/>
  <c r="E674" i="37" s="1"/>
  <c r="H3205" i="156"/>
  <c r="H3054" i="156"/>
  <c r="H3126" i="156" s="1"/>
  <c r="G610" i="37" s="1"/>
  <c r="AD436" i="37"/>
  <c r="AD435" i="37"/>
  <c r="J2643" i="156"/>
  <c r="I9" i="37" s="1"/>
  <c r="L2277" i="156"/>
  <c r="N2276" i="156"/>
  <c r="N2914" i="156"/>
  <c r="N2978" i="156" s="1"/>
  <c r="M490" i="37" s="1"/>
  <c r="X2279" i="156"/>
  <c r="H2141" i="156"/>
  <c r="O2286" i="156"/>
  <c r="P2286" i="156" s="1"/>
  <c r="P2284" i="156"/>
  <c r="O2285" i="156"/>
  <c r="P2285" i="156" s="1"/>
  <c r="L2139" i="156"/>
  <c r="N2136" i="156"/>
  <c r="O2139" i="156"/>
  <c r="P2139" i="156" s="1"/>
  <c r="P2213" i="156"/>
  <c r="P2702" i="156" s="1"/>
  <c r="O68" i="37" s="1"/>
  <c r="F1481" i="156"/>
  <c r="F2704" i="156"/>
  <c r="E70" i="37" s="1"/>
  <c r="H1949" i="156"/>
  <c r="H1669" i="156"/>
  <c r="O1432" i="156"/>
  <c r="L928" i="156"/>
  <c r="N926" i="156"/>
  <c r="U702" i="156"/>
  <c r="O582" i="156"/>
  <c r="P582" i="156" s="1"/>
  <c r="P581" i="156"/>
  <c r="G506" i="156"/>
  <c r="G773" i="156" s="1"/>
  <c r="F1120" i="37" s="1"/>
  <c r="P424" i="156"/>
  <c r="O426" i="156"/>
  <c r="P426" i="156" s="1"/>
  <c r="P346" i="156"/>
  <c r="P128" i="156"/>
  <c r="O131" i="156"/>
  <c r="P131" i="156" s="1"/>
  <c r="L1770" i="156"/>
  <c r="H1491" i="156"/>
  <c r="H768" i="156"/>
  <c r="G1115" i="37" s="1"/>
  <c r="L936" i="156"/>
  <c r="O344" i="156"/>
  <c r="P344" i="156" s="1"/>
  <c r="P341" i="156"/>
  <c r="H263" i="156"/>
  <c r="F264" i="156"/>
  <c r="F253" i="156"/>
  <c r="H210" i="156"/>
  <c r="L1049" i="156"/>
  <c r="N799" i="156"/>
  <c r="L800" i="156"/>
  <c r="F733" i="156"/>
  <c r="H724" i="156"/>
  <c r="G573" i="156"/>
  <c r="G575" i="156"/>
  <c r="O743" i="156"/>
  <c r="P742" i="156"/>
  <c r="J748" i="156"/>
  <c r="I1095" i="37" s="1"/>
  <c r="G678" i="156"/>
  <c r="O620" i="156"/>
  <c r="O621" i="156" s="1"/>
  <c r="P619" i="156"/>
  <c r="P620" i="156" s="1"/>
  <c r="P621" i="156" s="1"/>
  <c r="J431" i="156"/>
  <c r="L200" i="156"/>
  <c r="H43" i="156"/>
  <c r="F431" i="156"/>
  <c r="L349" i="156"/>
  <c r="J3460" i="156"/>
  <c r="I1086" i="37" s="1"/>
  <c r="AC1083" i="37"/>
  <c r="AC1087" i="37"/>
  <c r="S611" i="37"/>
  <c r="J2915" i="156"/>
  <c r="J2979" i="156" s="1"/>
  <c r="I491" i="37" s="1"/>
  <c r="L491" i="37"/>
  <c r="T2834" i="156"/>
  <c r="O3398" i="156"/>
  <c r="O3402" i="156" s="1"/>
  <c r="P3402" i="156" s="1"/>
  <c r="P3395" i="156"/>
  <c r="F3262" i="156"/>
  <c r="E672" i="37" s="1"/>
  <c r="F3204" i="156"/>
  <c r="H3203" i="156"/>
  <c r="H2891" i="156"/>
  <c r="H2963" i="156" s="1"/>
  <c r="G475" i="37" s="1"/>
  <c r="F2889" i="156"/>
  <c r="J2778" i="156"/>
  <c r="J2837" i="156" s="1"/>
  <c r="I309" i="37" s="1"/>
  <c r="J2836" i="156"/>
  <c r="I308" i="37" s="1"/>
  <c r="K3461" i="156"/>
  <c r="G2979" i="156"/>
  <c r="F491" i="37" s="1"/>
  <c r="X2841" i="156"/>
  <c r="W313" i="37" s="1"/>
  <c r="AC271" i="37"/>
  <c r="AC304" i="37"/>
  <c r="H2532" i="156"/>
  <c r="H2649" i="156"/>
  <c r="G15" i="37" s="1"/>
  <c r="H2644" i="156"/>
  <c r="G10" i="37" s="1"/>
  <c r="O2067" i="156"/>
  <c r="P2063" i="156"/>
  <c r="L2061" i="156"/>
  <c r="N2058" i="156"/>
  <c r="K2131" i="156"/>
  <c r="I2131" i="156" s="1"/>
  <c r="H1277" i="156"/>
  <c r="T1946" i="156"/>
  <c r="F1875" i="156"/>
  <c r="H1874" i="156"/>
  <c r="H1619" i="156"/>
  <c r="H1231" i="156"/>
  <c r="L1057" i="156"/>
  <c r="N1055" i="156"/>
  <c r="G701" i="156"/>
  <c r="F1213" i="156"/>
  <c r="G1078" i="156"/>
  <c r="G1081" i="156" s="1"/>
  <c r="O1049" i="156"/>
  <c r="P1047" i="156"/>
  <c r="O990" i="156"/>
  <c r="P990" i="156" s="1"/>
  <c r="P989" i="156"/>
  <c r="P739" i="156"/>
  <c r="P740" i="156" s="1"/>
  <c r="O740" i="156"/>
  <c r="H1660" i="156"/>
  <c r="X683" i="156"/>
  <c r="N1122" i="156"/>
  <c r="L1123" i="156"/>
  <c r="O1086" i="156"/>
  <c r="O909" i="156"/>
  <c r="P909" i="156" s="1"/>
  <c r="W1130" i="37"/>
  <c r="U710" i="156"/>
  <c r="AC1099" i="37"/>
  <c r="O514" i="156"/>
  <c r="P514" i="156" s="1"/>
  <c r="O513" i="156"/>
  <c r="P513" i="156" s="1"/>
  <c r="P511" i="156"/>
  <c r="P781" i="156"/>
  <c r="O1128" i="37" s="1"/>
  <c r="P259" i="156"/>
  <c r="O1123" i="156"/>
  <c r="G779" i="156"/>
  <c r="F1126" i="37" s="1"/>
  <c r="O1095" i="156"/>
  <c r="P1095" i="156" s="1"/>
  <c r="K1050" i="156"/>
  <c r="I1050" i="156" s="1"/>
  <c r="L894" i="156"/>
  <c r="N892" i="156"/>
  <c r="H769" i="156"/>
  <c r="G1116" i="37" s="1"/>
  <c r="G761" i="156"/>
  <c r="F1108" i="37" s="1"/>
  <c r="S1085" i="37"/>
  <c r="L3273" i="156"/>
  <c r="N3271" i="156"/>
  <c r="H3277" i="156"/>
  <c r="F2823" i="156"/>
  <c r="E295" i="37" s="1"/>
  <c r="F2756" i="156"/>
  <c r="F2770" i="156" s="1"/>
  <c r="N3395" i="156"/>
  <c r="L3398" i="156"/>
  <c r="L3402" i="156" s="1"/>
  <c r="N3402" i="156" s="1"/>
  <c r="J3409" i="156"/>
  <c r="I1035" i="37" s="1"/>
  <c r="H3267" i="156"/>
  <c r="G677" i="37" s="1"/>
  <c r="L673" i="37"/>
  <c r="J3204" i="156"/>
  <c r="J3263" i="156" s="1"/>
  <c r="I673" i="37" s="1"/>
  <c r="L3203" i="156"/>
  <c r="N3200" i="156"/>
  <c r="T671" i="37"/>
  <c r="U3209" i="156"/>
  <c r="H3465" i="156"/>
  <c r="G1091" i="37" s="1"/>
  <c r="N3400" i="156"/>
  <c r="S671" i="37"/>
  <c r="AC636" i="37"/>
  <c r="W618" i="37"/>
  <c r="AC612" i="37"/>
  <c r="AC608" i="37"/>
  <c r="H3038" i="156"/>
  <c r="H3116" i="156" s="1"/>
  <c r="G600" i="37" s="1"/>
  <c r="F3036" i="156"/>
  <c r="H2707" i="156"/>
  <c r="G73" i="37" s="1"/>
  <c r="P2330" i="156"/>
  <c r="P2331" i="156" s="1"/>
  <c r="P2332" i="156" s="1"/>
  <c r="O2331" i="156"/>
  <c r="O2332" i="156" s="1"/>
  <c r="O2277" i="156"/>
  <c r="O2278" i="156" s="1"/>
  <c r="O2701" i="156" s="1"/>
  <c r="N67" i="37" s="1"/>
  <c r="N1196" i="37" s="1"/>
  <c r="O1196" i="37" s="1"/>
  <c r="P2276" i="156"/>
  <c r="P2277" i="156" s="1"/>
  <c r="P2278" i="156" s="1"/>
  <c r="T2073" i="156"/>
  <c r="H2688" i="156"/>
  <c r="G54" i="37" s="1"/>
  <c r="N1940" i="156"/>
  <c r="L1944" i="156"/>
  <c r="G1702" i="156"/>
  <c r="G1716" i="156"/>
  <c r="L1432" i="156"/>
  <c r="N1429" i="156"/>
  <c r="F1471" i="156"/>
  <c r="H1473" i="156"/>
  <c r="F948" i="156"/>
  <c r="H949" i="156"/>
  <c r="H938" i="156"/>
  <c r="P261" i="156"/>
  <c r="O263" i="156"/>
  <c r="L126" i="156"/>
  <c r="O1874" i="156"/>
  <c r="G1703" i="156"/>
  <c r="T702" i="156"/>
  <c r="G1889" i="156"/>
  <c r="O936" i="156"/>
  <c r="P936" i="156" s="1"/>
  <c r="J132" i="156"/>
  <c r="F1050" i="156"/>
  <c r="H1049" i="156"/>
  <c r="J777" i="156"/>
  <c r="I1124" i="37" s="1"/>
  <c r="H585" i="156"/>
  <c r="H599" i="156" s="1"/>
  <c r="AA747" i="156"/>
  <c r="N602" i="156"/>
  <c r="L603" i="156"/>
  <c r="H349" i="156"/>
  <c r="F350" i="156"/>
  <c r="F203" i="156"/>
  <c r="H205" i="156"/>
  <c r="F1012" i="156"/>
  <c r="F3413" i="156"/>
  <c r="P3271" i="156"/>
  <c r="O3273" i="156"/>
  <c r="P3273" i="156" s="1"/>
  <c r="H3349" i="156"/>
  <c r="L3345" i="156"/>
  <c r="N3340" i="156"/>
  <c r="H3416" i="156"/>
  <c r="G1042" i="37" s="1"/>
  <c r="G3462" i="156"/>
  <c r="F1088" i="37" s="1"/>
  <c r="H3345" i="156"/>
  <c r="F3265" i="156"/>
  <c r="E675" i="37" s="1"/>
  <c r="H3206" i="156"/>
  <c r="J3461" i="156"/>
  <c r="I1087" i="37" s="1"/>
  <c r="T3074" i="156"/>
  <c r="P2906" i="156"/>
  <c r="O2910" i="156"/>
  <c r="P2774" i="156"/>
  <c r="O2777" i="156"/>
  <c r="H3428" i="156"/>
  <c r="G1054" i="37" s="1"/>
  <c r="W1092" i="37"/>
  <c r="K3460" i="156"/>
  <c r="H3418" i="156"/>
  <c r="G1044" i="37" s="1"/>
  <c r="O3331" i="156"/>
  <c r="P3328" i="156"/>
  <c r="H3316" i="156"/>
  <c r="K3262" i="156"/>
  <c r="J672" i="37" s="1"/>
  <c r="K3204" i="156"/>
  <c r="I3204" i="156" s="1"/>
  <c r="I3263" i="156" s="1"/>
  <c r="H673" i="37" s="1"/>
  <c r="O3146" i="156"/>
  <c r="P3137" i="156"/>
  <c r="AC455" i="37"/>
  <c r="AC488" i="37"/>
  <c r="H3466" i="156"/>
  <c r="G1092" i="37" s="1"/>
  <c r="H3415" i="156"/>
  <c r="G1041" i="37" s="1"/>
  <c r="H2984" i="156"/>
  <c r="G496" i="37" s="1"/>
  <c r="L2910" i="156"/>
  <c r="N2906" i="156"/>
  <c r="AC487" i="37"/>
  <c r="L2777" i="156"/>
  <c r="N2774" i="156"/>
  <c r="L2067" i="156"/>
  <c r="N2063" i="156"/>
  <c r="N2128" i="156"/>
  <c r="L2130" i="156"/>
  <c r="H2077" i="156"/>
  <c r="H1975" i="156"/>
  <c r="O1944" i="156"/>
  <c r="P1940" i="156"/>
  <c r="K2068" i="156"/>
  <c r="I2068" i="156" s="1"/>
  <c r="J2580" i="156"/>
  <c r="N2581" i="156"/>
  <c r="T1876" i="156"/>
  <c r="O2061" i="156"/>
  <c r="P2061" i="156" s="1"/>
  <c r="H1894" i="156"/>
  <c r="P1771" i="156"/>
  <c r="J1771" i="156"/>
  <c r="P1672" i="156"/>
  <c r="O1674" i="156"/>
  <c r="H1583" i="156"/>
  <c r="N1129" i="156"/>
  <c r="L1131" i="156"/>
  <c r="J1226" i="156"/>
  <c r="K1226" i="156"/>
  <c r="I1226" i="156" s="1"/>
  <c r="F1116" i="156"/>
  <c r="H1105" i="156"/>
  <c r="O993" i="156"/>
  <c r="P993" i="156" s="1"/>
  <c r="P992" i="156"/>
  <c r="O994" i="156"/>
  <c r="P994" i="156" s="1"/>
  <c r="H800" i="156"/>
  <c r="F801" i="156"/>
  <c r="H749" i="156"/>
  <c r="G1096" i="37" s="1"/>
  <c r="E774" i="156"/>
  <c r="L1291" i="156"/>
  <c r="H764" i="156"/>
  <c r="G1111" i="37" s="1"/>
  <c r="N341" i="156"/>
  <c r="L344" i="156"/>
  <c r="G1115" i="156"/>
  <c r="G1118" i="156" s="1"/>
  <c r="L513" i="156"/>
  <c r="N511" i="156"/>
  <c r="L514" i="156"/>
  <c r="J264" i="156"/>
  <c r="F994" i="156"/>
  <c r="H993" i="156"/>
  <c r="AD1093" i="37"/>
  <c r="N742" i="156"/>
  <c r="L743" i="156"/>
  <c r="N619" i="156"/>
  <c r="N620" i="156" s="1"/>
  <c r="N621" i="156" s="1"/>
  <c r="L620" i="156"/>
  <c r="G599" i="156"/>
  <c r="AC1123" i="37"/>
  <c r="AC1189" i="37" s="1"/>
  <c r="AC1124" i="37"/>
  <c r="O1057" i="156"/>
  <c r="P1057" i="156" s="1"/>
  <c r="O894" i="156"/>
  <c r="P894" i="156" s="1"/>
  <c r="P892" i="156"/>
  <c r="P602" i="156"/>
  <c r="O603" i="156"/>
  <c r="N2711" i="156"/>
  <c r="L2720" i="156"/>
  <c r="J2699" i="156"/>
  <c r="I65" i="37" s="1"/>
  <c r="O40" i="156"/>
  <c r="P40" i="156" s="1"/>
  <c r="P13" i="156"/>
  <c r="J1284" i="156"/>
  <c r="P1284" i="156"/>
  <c r="L640" i="156"/>
  <c r="N626" i="156"/>
  <c r="X1953" i="156"/>
  <c r="F2690" i="156"/>
  <c r="E56" i="37" s="1"/>
  <c r="J778" i="156"/>
  <c r="I1125" i="37" s="1"/>
  <c r="N635" i="156"/>
  <c r="N15" i="156"/>
  <c r="G2702" i="156"/>
  <c r="F68" i="37" s="1"/>
  <c r="F1197" i="37" s="1"/>
  <c r="J2213" i="156"/>
  <c r="J2702" i="156" s="1"/>
  <c r="I68" i="37" s="1"/>
  <c r="H3000" i="156"/>
  <c r="H3079" i="156" s="1"/>
  <c r="G563" i="37" s="1"/>
  <c r="W1095" i="37"/>
  <c r="P3057" i="156"/>
  <c r="O3062" i="156"/>
  <c r="H2724" i="156"/>
  <c r="F2789" i="156"/>
  <c r="E261" i="37" s="1"/>
  <c r="N2716" i="156"/>
  <c r="O2720" i="156"/>
  <c r="P2711" i="156"/>
  <c r="N811" i="156"/>
  <c r="O290" i="156"/>
  <c r="P290" i="156" s="1"/>
  <c r="P276" i="156"/>
  <c r="O148" i="156"/>
  <c r="P148" i="156" s="1"/>
  <c r="P137" i="156"/>
  <c r="N636" i="156"/>
  <c r="H762" i="156"/>
  <c r="G1109" i="37" s="1"/>
  <c r="N2844" i="156"/>
  <c r="L2853" i="156"/>
  <c r="N1360" i="156"/>
  <c r="L1370" i="156"/>
  <c r="N806" i="156"/>
  <c r="L814" i="156"/>
  <c r="L361" i="156"/>
  <c r="N355" i="156"/>
  <c r="N17" i="156"/>
  <c r="N14" i="156"/>
  <c r="J2286" i="156"/>
  <c r="O640" i="156"/>
  <c r="X751" i="156"/>
  <c r="W1098" i="37" s="1"/>
  <c r="O814" i="156"/>
  <c r="P814" i="156" s="1"/>
  <c r="K2785" i="156"/>
  <c r="J257" i="37" s="1"/>
  <c r="O1370" i="156"/>
  <c r="P1360" i="156"/>
  <c r="H40" i="156"/>
  <c r="H2791" i="156"/>
  <c r="G263" i="37" s="1"/>
  <c r="N360" i="156"/>
  <c r="O2853" i="156"/>
  <c r="P2844" i="156"/>
  <c r="H1972" i="156"/>
  <c r="F748" i="156"/>
  <c r="N281" i="156"/>
  <c r="N143" i="156"/>
  <c r="N19" i="156"/>
  <c r="N750" i="156" s="1"/>
  <c r="M1097" i="37" s="1"/>
  <c r="N16" i="156"/>
  <c r="N13" i="156"/>
  <c r="L40" i="156"/>
  <c r="L909" i="156"/>
  <c r="L890" i="156"/>
  <c r="O2996" i="156"/>
  <c r="P19" i="156"/>
  <c r="F3069" i="156"/>
  <c r="H3062" i="156"/>
  <c r="H3128" i="156" s="1"/>
  <c r="G612" i="37" s="1"/>
  <c r="F3128" i="156"/>
  <c r="E612" i="37" s="1"/>
  <c r="P115" i="156"/>
  <c r="O126" i="156"/>
  <c r="K2925" i="156"/>
  <c r="J437" i="37" s="1"/>
  <c r="N276" i="156"/>
  <c r="L290" i="156"/>
  <c r="N142" i="156"/>
  <c r="N137" i="156"/>
  <c r="L148" i="156"/>
  <c r="N18" i="156"/>
  <c r="F3076" i="156"/>
  <c r="E560" i="37" s="1"/>
  <c r="H2996" i="156"/>
  <c r="K748" i="156"/>
  <c r="AD858" i="37"/>
  <c r="Z1137" i="37"/>
  <c r="AC1150" i="37"/>
  <c r="AD198" i="37"/>
  <c r="G75" i="57"/>
  <c r="G136" i="57" s="1"/>
  <c r="H910" i="37" s="1"/>
  <c r="S85" i="57"/>
  <c r="R85" i="57"/>
  <c r="S859" i="37" s="1"/>
  <c r="G78" i="57"/>
  <c r="G137" i="57" s="1"/>
  <c r="H911" i="37" s="1"/>
  <c r="I137" i="57"/>
  <c r="J911" i="37" s="1"/>
  <c r="I79" i="57"/>
  <c r="AC877" i="37"/>
  <c r="AC910" i="37"/>
  <c r="S909" i="37"/>
  <c r="W908" i="37"/>
  <c r="W909" i="37"/>
  <c r="H79" i="57"/>
  <c r="H138" i="57" s="1"/>
  <c r="I912" i="37" s="1"/>
  <c r="L912" i="37"/>
  <c r="F80" i="57"/>
  <c r="E139" i="57"/>
  <c r="F913" i="37" s="1"/>
  <c r="L77" i="57"/>
  <c r="J78" i="57"/>
  <c r="C142" i="57"/>
  <c r="D916" i="37" s="1"/>
  <c r="F75" i="57"/>
  <c r="F136" i="57" s="1"/>
  <c r="G910" i="37" s="1"/>
  <c r="W916" i="37"/>
  <c r="F140" i="57"/>
  <c r="G914" i="37" s="1"/>
  <c r="L73" i="57"/>
  <c r="J75" i="57"/>
  <c r="F32" i="57"/>
  <c r="F98" i="57" s="1"/>
  <c r="G872" i="37" s="1"/>
  <c r="AC909" i="37"/>
  <c r="M78" i="57"/>
  <c r="N77" i="57"/>
  <c r="N73" i="57"/>
  <c r="M75" i="57"/>
  <c r="T909" i="37"/>
  <c r="AA909" i="37" s="1"/>
  <c r="F47" i="57"/>
  <c r="F113" i="57" s="1"/>
  <c r="G887" i="37" s="1"/>
  <c r="F69" i="57"/>
  <c r="F133" i="57" s="1"/>
  <c r="G907" i="37" s="1"/>
  <c r="F24" i="57"/>
  <c r="F90" i="57" s="1"/>
  <c r="G864" i="37" s="1"/>
  <c r="G86" i="57"/>
  <c r="H860" i="37" s="1"/>
  <c r="N11" i="57"/>
  <c r="M20" i="57"/>
  <c r="G20" i="57"/>
  <c r="G129" i="46"/>
  <c r="H248" i="37" s="1"/>
  <c r="C135" i="46"/>
  <c r="D254" i="37" s="1"/>
  <c r="S79" i="46"/>
  <c r="T247" i="37"/>
  <c r="AC203" i="37"/>
  <c r="L250" i="37"/>
  <c r="H74" i="46"/>
  <c r="R80" i="46"/>
  <c r="S199" i="37" s="1"/>
  <c r="I130" i="46"/>
  <c r="J249" i="37" s="1"/>
  <c r="G73" i="46"/>
  <c r="I74" i="46"/>
  <c r="I131" i="46" s="1"/>
  <c r="J250" i="37" s="1"/>
  <c r="N72" i="46"/>
  <c r="M73" i="46"/>
  <c r="F130" i="46"/>
  <c r="G249" i="37" s="1"/>
  <c r="J130" i="46"/>
  <c r="K249" i="37" s="1"/>
  <c r="L73" i="46"/>
  <c r="J74" i="46"/>
  <c r="L70" i="46"/>
  <c r="J129" i="46"/>
  <c r="K248" i="37" s="1"/>
  <c r="N68" i="46"/>
  <c r="M70" i="46"/>
  <c r="F129" i="46"/>
  <c r="G248" i="37" s="1"/>
  <c r="N11" i="46"/>
  <c r="M17" i="46"/>
  <c r="D81" i="46"/>
  <c r="E200" i="37" s="1"/>
  <c r="F17" i="46"/>
  <c r="G81" i="46"/>
  <c r="H200" i="37" s="1"/>
  <c r="G17" i="46"/>
  <c r="J81" i="46"/>
  <c r="K200" i="37" s="1"/>
  <c r="L17" i="46"/>
  <c r="J2101" i="157"/>
  <c r="G2030" i="157"/>
  <c r="E854" i="37" s="1"/>
  <c r="I1971" i="157"/>
  <c r="J1969" i="157"/>
  <c r="M1966" i="157"/>
  <c r="V179" i="157"/>
  <c r="I668" i="157"/>
  <c r="M760" i="157"/>
  <c r="I887" i="157"/>
  <c r="G108" i="37" s="1"/>
  <c r="I550" i="157"/>
  <c r="Y257" i="157"/>
  <c r="J1909" i="157"/>
  <c r="K102" i="157"/>
  <c r="W768" i="37"/>
  <c r="K754" i="157"/>
  <c r="P254" i="157"/>
  <c r="Q254" i="157" s="1"/>
  <c r="I1728" i="157"/>
  <c r="G738" i="37" s="1"/>
  <c r="O261" i="157"/>
  <c r="I763" i="157"/>
  <c r="M466" i="157"/>
  <c r="M1597" i="157"/>
  <c r="O276" i="157"/>
  <c r="G1005" i="157"/>
  <c r="I1869" i="157"/>
  <c r="G772" i="37" s="1"/>
  <c r="I999" i="157"/>
  <c r="I934" i="157"/>
  <c r="G1843" i="157"/>
  <c r="E746" i="37" s="1"/>
  <c r="J1743" i="157"/>
  <c r="J1597" i="157"/>
  <c r="I860" i="157"/>
  <c r="G81" i="37" s="1"/>
  <c r="AC1165" i="37"/>
  <c r="V602" i="157"/>
  <c r="W92" i="37"/>
  <c r="Q93" i="157"/>
  <c r="I862" i="157"/>
  <c r="G83" i="37" s="1"/>
  <c r="L1249" i="157"/>
  <c r="AC1183" i="37"/>
  <c r="I1755" i="157"/>
  <c r="I1851" i="157" s="1"/>
  <c r="G754" i="37" s="1"/>
  <c r="I618" i="157"/>
  <c r="Y660" i="157"/>
  <c r="Q355" i="157"/>
  <c r="M1659" i="157"/>
  <c r="I1652" i="157"/>
  <c r="I1719" i="157" s="1"/>
  <c r="G729" i="37" s="1"/>
  <c r="I1612" i="157"/>
  <c r="I1601" i="157"/>
  <c r="I1674" i="157" s="1"/>
  <c r="G684" i="37" s="1"/>
  <c r="H1716" i="157"/>
  <c r="F726" i="37" s="1"/>
  <c r="M1320" i="157"/>
  <c r="J1378" i="157"/>
  <c r="G907" i="157"/>
  <c r="E128" i="37" s="1"/>
  <c r="I1582" i="157"/>
  <c r="G556" i="37" s="1"/>
  <c r="I876" i="157"/>
  <c r="G97" i="37" s="1"/>
  <c r="M188" i="157"/>
  <c r="I1580" i="157"/>
  <c r="G554" i="37" s="1"/>
  <c r="J1517" i="157"/>
  <c r="J1578" i="157" s="1"/>
  <c r="H552" i="37" s="1"/>
  <c r="I1512" i="157"/>
  <c r="M1455" i="157"/>
  <c r="I1455" i="157"/>
  <c r="J1455" i="157"/>
  <c r="I1364" i="157"/>
  <c r="I1434" i="157" s="1"/>
  <c r="G421" i="37" s="1"/>
  <c r="P1320" i="157"/>
  <c r="P1391" i="157" s="1"/>
  <c r="N378" i="37" s="1"/>
  <c r="J1320" i="157"/>
  <c r="AC1193" i="37"/>
  <c r="I1664" i="157"/>
  <c r="M1004" i="157"/>
  <c r="AD799" i="37"/>
  <c r="W166" i="37"/>
  <c r="I314" i="157"/>
  <c r="G1299" i="157"/>
  <c r="E366" i="37" s="1"/>
  <c r="Y602" i="157"/>
  <c r="F1298" i="157"/>
  <c r="I1197" i="157"/>
  <c r="J1183" i="157"/>
  <c r="W850" i="37"/>
  <c r="W967" i="37"/>
  <c r="I1082" i="157"/>
  <c r="G196" i="37" s="1"/>
  <c r="I1307" i="157"/>
  <c r="G374" i="37" s="1"/>
  <c r="I413" i="157"/>
  <c r="M1170" i="157"/>
  <c r="O1168" i="157"/>
  <c r="V1390" i="157"/>
  <c r="T377" i="37" s="1"/>
  <c r="P466" i="157"/>
  <c r="Q466" i="157" s="1"/>
  <c r="I706" i="157"/>
  <c r="I1581" i="157"/>
  <c r="G555" i="37" s="1"/>
  <c r="G1081" i="157"/>
  <c r="E195" i="37" s="1"/>
  <c r="AD854" i="157"/>
  <c r="AD75" i="37" s="1"/>
  <c r="AD74" i="37" s="1"/>
  <c r="M254" i="157"/>
  <c r="AD376" i="37"/>
  <c r="G1305" i="157"/>
  <c r="AD1838" i="157"/>
  <c r="AD741" i="37" s="1"/>
  <c r="AD740" i="37" s="1"/>
  <c r="G1868" i="157"/>
  <c r="E771" i="37" s="1"/>
  <c r="F1303" i="157"/>
  <c r="I946" i="157"/>
  <c r="M175" i="157"/>
  <c r="P174" i="157"/>
  <c r="Q174" i="157" s="1"/>
  <c r="I666" i="157"/>
  <c r="J1166" i="157"/>
  <c r="Y855" i="157"/>
  <c r="W76" i="37" s="1"/>
  <c r="M1378" i="157"/>
  <c r="O1374" i="157"/>
  <c r="G859" i="157"/>
  <c r="E80" i="37" s="1"/>
  <c r="M2178" i="157"/>
  <c r="O2172" i="157"/>
  <c r="O1515" i="157"/>
  <c r="AC1194" i="37"/>
  <c r="AC971" i="37"/>
  <c r="I1779" i="157"/>
  <c r="AC1174" i="37"/>
  <c r="M2044" i="157"/>
  <c r="O2037" i="157"/>
  <c r="G1518" i="157"/>
  <c r="M691" i="157"/>
  <c r="O686" i="157"/>
  <c r="M94" i="157"/>
  <c r="O93" i="157"/>
  <c r="W133" i="37"/>
  <c r="I1332" i="157"/>
  <c r="J934" i="157"/>
  <c r="I864" i="157"/>
  <c r="G85" i="37" s="1"/>
  <c r="M362" i="157"/>
  <c r="M277" i="157"/>
  <c r="P1099" i="157"/>
  <c r="Q1099" i="157" s="1"/>
  <c r="O267" i="157"/>
  <c r="I938" i="157"/>
  <c r="P277" i="157"/>
  <c r="Q277" i="157" s="1"/>
  <c r="P2105" i="157"/>
  <c r="Q2103" i="157"/>
  <c r="I1727" i="157"/>
  <c r="G737" i="37" s="1"/>
  <c r="I2031" i="157"/>
  <c r="G855" i="37" s="1"/>
  <c r="P1969" i="157"/>
  <c r="Q1968" i="157"/>
  <c r="Q1969" i="157" s="1"/>
  <c r="K2027" i="157"/>
  <c r="I851" i="37" s="1"/>
  <c r="F1836" i="157"/>
  <c r="U1812" i="157"/>
  <c r="Q1655" i="157"/>
  <c r="P1659" i="157"/>
  <c r="AC684" i="37"/>
  <c r="I1459" i="157"/>
  <c r="I1529" i="157" s="1"/>
  <c r="G503" i="37" s="1"/>
  <c r="Q1374" i="157"/>
  <c r="P1378" i="157"/>
  <c r="K1302" i="157"/>
  <c r="I369" i="37" s="1"/>
  <c r="AC366" i="37"/>
  <c r="W370" i="37"/>
  <c r="I861" i="157"/>
  <c r="G82" i="37" s="1"/>
  <c r="U1248" i="157"/>
  <c r="S315" i="37" s="1"/>
  <c r="G1249" i="157"/>
  <c r="E316" i="37" s="1"/>
  <c r="I1183" i="157"/>
  <c r="AC157" i="37"/>
  <c r="AC190" i="37"/>
  <c r="M816" i="157"/>
  <c r="O815" i="157"/>
  <c r="M532" i="157"/>
  <c r="O530" i="157"/>
  <c r="M1383" i="157"/>
  <c r="W188" i="37"/>
  <c r="Y1010" i="157"/>
  <c r="I469" i="157"/>
  <c r="P1383" i="157"/>
  <c r="Q1380" i="157"/>
  <c r="I1335" i="157"/>
  <c r="P1244" i="157"/>
  <c r="Q1242" i="157"/>
  <c r="Q922" i="157"/>
  <c r="P934" i="157"/>
  <c r="M823" i="157"/>
  <c r="O822" i="157"/>
  <c r="AC133" i="37"/>
  <c r="AC95" i="37"/>
  <c r="I695" i="157"/>
  <c r="U660" i="157"/>
  <c r="M450" i="157"/>
  <c r="O449" i="157"/>
  <c r="Y856" i="157"/>
  <c r="W77" i="37" s="1"/>
  <c r="M413" i="157"/>
  <c r="O411" i="157"/>
  <c r="Q369" i="157"/>
  <c r="P372" i="157"/>
  <c r="Q372" i="157" s="1"/>
  <c r="F1071" i="157"/>
  <c r="J817" i="157"/>
  <c r="I863" i="157"/>
  <c r="G84" i="37" s="1"/>
  <c r="L910" i="157"/>
  <c r="H912" i="157"/>
  <c r="F133" i="37" s="1"/>
  <c r="L855" i="157"/>
  <c r="J24" i="157"/>
  <c r="J254" i="157"/>
  <c r="L255" i="157"/>
  <c r="O186" i="157"/>
  <c r="Q108" i="157"/>
  <c r="P111" i="157"/>
  <c r="Q111" i="157" s="1"/>
  <c r="G855" i="157"/>
  <c r="E76" i="37" s="1"/>
  <c r="I1304" i="157"/>
  <c r="G371" i="37" s="1"/>
  <c r="U314" i="37"/>
  <c r="K911" i="157"/>
  <c r="I132" i="37" s="1"/>
  <c r="H601" i="157"/>
  <c r="O404" i="157"/>
  <c r="M405" i="157"/>
  <c r="O23" i="157"/>
  <c r="O18" i="157"/>
  <c r="O14" i="157"/>
  <c r="H1296" i="157"/>
  <c r="F363" i="37" s="1"/>
  <c r="W1032" i="37"/>
  <c r="I2168" i="157"/>
  <c r="G974" i="37" s="1"/>
  <c r="AQ1205" i="37"/>
  <c r="L2291" i="157"/>
  <c r="L2234" i="157"/>
  <c r="I2225" i="157"/>
  <c r="I2288" i="157" s="1"/>
  <c r="G1024" i="37" s="1"/>
  <c r="AC1026" i="37"/>
  <c r="AC994" i="37"/>
  <c r="G2234" i="157"/>
  <c r="G2291" i="157"/>
  <c r="E1027" i="37" s="1"/>
  <c r="I2233" i="157"/>
  <c r="Q2098" i="157"/>
  <c r="P2101" i="157"/>
  <c r="W857" i="37"/>
  <c r="F2029" i="157"/>
  <c r="AC850" i="37"/>
  <c r="AC854" i="37"/>
  <c r="I2032" i="157"/>
  <c r="G856" i="37" s="1"/>
  <c r="W548" i="37"/>
  <c r="K2029" i="157"/>
  <c r="I853" i="37" s="1"/>
  <c r="I1894" i="157"/>
  <c r="G797" i="37" s="1"/>
  <c r="I1577" i="157"/>
  <c r="G551" i="37" s="1"/>
  <c r="L2163" i="157"/>
  <c r="L2106" i="157"/>
  <c r="Q1733" i="157"/>
  <c r="P1743" i="157"/>
  <c r="W366" i="37"/>
  <c r="I1729" i="157"/>
  <c r="G739" i="37" s="1"/>
  <c r="U1668" i="157"/>
  <c r="S730" i="37"/>
  <c r="AD497" i="37"/>
  <c r="H1579" i="157"/>
  <c r="F553" i="37" s="1"/>
  <c r="I1371" i="157"/>
  <c r="I1439" i="157" s="1"/>
  <c r="G426" i="37" s="1"/>
  <c r="K1441" i="157"/>
  <c r="I428" i="37" s="1"/>
  <c r="V1248" i="157"/>
  <c r="T315" i="37" s="1"/>
  <c r="W1025" i="157"/>
  <c r="I1447" i="157"/>
  <c r="G434" i="37" s="1"/>
  <c r="U1389" i="157"/>
  <c r="S427" i="37"/>
  <c r="I1228" i="157"/>
  <c r="G1294" i="157"/>
  <c r="E361" i="37" s="1"/>
  <c r="AC367" i="37"/>
  <c r="AC333" i="37"/>
  <c r="Q1301" i="157"/>
  <c r="O368" i="37" s="1"/>
  <c r="H1040" i="157"/>
  <c r="F154" i="37" s="1"/>
  <c r="Q822" i="157"/>
  <c r="P823" i="157"/>
  <c r="AC80" i="37"/>
  <c r="Q747" i="157"/>
  <c r="P750" i="157"/>
  <c r="Q411" i="157"/>
  <c r="P413" i="157"/>
  <c r="Q413" i="157" s="1"/>
  <c r="I1391" i="157"/>
  <c r="G378" i="37" s="1"/>
  <c r="AC428" i="37"/>
  <c r="AC395" i="37"/>
  <c r="T367" i="37"/>
  <c r="Y1024" i="157"/>
  <c r="L1442" i="157"/>
  <c r="L1384" i="157"/>
  <c r="J1383" i="157"/>
  <c r="AA1248" i="157"/>
  <c r="Y315" i="37" s="1"/>
  <c r="S367" i="37"/>
  <c r="W375" i="37"/>
  <c r="J1027" i="157"/>
  <c r="H141" i="37" s="1"/>
  <c r="P816" i="157"/>
  <c r="Q815" i="157"/>
  <c r="Q686" i="157"/>
  <c r="P691" i="157"/>
  <c r="Q691" i="157" s="1"/>
  <c r="G902" i="157"/>
  <c r="E123" i="37" s="1"/>
  <c r="Q402" i="157"/>
  <c r="P404" i="157"/>
  <c r="M353" i="157"/>
  <c r="O350" i="157"/>
  <c r="H447" i="157"/>
  <c r="I896" i="157"/>
  <c r="G117" i="37" s="1"/>
  <c r="I900" i="157"/>
  <c r="G121" i="37" s="1"/>
  <c r="G901" i="157"/>
  <c r="E122" i="37" s="1"/>
  <c r="I888" i="157"/>
  <c r="G109" i="37" s="1"/>
  <c r="U365" i="157"/>
  <c r="G255" i="157"/>
  <c r="I254" i="157"/>
  <c r="Q96" i="157"/>
  <c r="P101" i="157"/>
  <c r="O22" i="157"/>
  <c r="O17" i="157"/>
  <c r="O13" i="157"/>
  <c r="I39" i="157"/>
  <c r="K175" i="157"/>
  <c r="O2231" i="157"/>
  <c r="O2233" i="157" s="1"/>
  <c r="M2233" i="157"/>
  <c r="P2233" i="157"/>
  <c r="Q2231" i="157"/>
  <c r="I2296" i="157"/>
  <c r="G1032" i="37" s="1"/>
  <c r="AD1190" i="37"/>
  <c r="S1025" i="37"/>
  <c r="I2193" i="157"/>
  <c r="AD975" i="37"/>
  <c r="K2113" i="157"/>
  <c r="I919" i="37" s="1"/>
  <c r="K2291" i="157"/>
  <c r="I1027" i="37" s="1"/>
  <c r="K2234" i="157"/>
  <c r="L1028" i="37"/>
  <c r="I1974" i="157"/>
  <c r="G2033" i="157"/>
  <c r="E857" i="37" s="1"/>
  <c r="G1970" i="157"/>
  <c r="I1969" i="157"/>
  <c r="S850" i="37"/>
  <c r="H1843" i="157"/>
  <c r="F746" i="37" s="1"/>
  <c r="I1747" i="157"/>
  <c r="I1843" i="157" s="1"/>
  <c r="G746" i="37" s="1"/>
  <c r="W739" i="37"/>
  <c r="O2103" i="157"/>
  <c r="M2105" i="157"/>
  <c r="G2162" i="157"/>
  <c r="E968" i="37" s="1"/>
  <c r="G2106" i="157"/>
  <c r="I2101" i="157"/>
  <c r="H2159" i="157"/>
  <c r="F965" i="37" s="1"/>
  <c r="K1977" i="157"/>
  <c r="I801" i="37" s="1"/>
  <c r="I1966" i="157"/>
  <c r="G2027" i="157"/>
  <c r="E851" i="37" s="1"/>
  <c r="AC759" i="37"/>
  <c r="J1662" i="157"/>
  <c r="J1724" i="157" s="1"/>
  <c r="H734" i="37" s="1"/>
  <c r="L1663" i="157"/>
  <c r="L1724" i="157"/>
  <c r="T730" i="37"/>
  <c r="L970" i="37"/>
  <c r="K2106" i="157"/>
  <c r="U1975" i="157"/>
  <c r="M2028" i="157"/>
  <c r="K852" i="37" s="1"/>
  <c r="O1968" i="157"/>
  <c r="O1969" i="157" s="1"/>
  <c r="M1969" i="157"/>
  <c r="G1977" i="157"/>
  <c r="E801" i="37" s="1"/>
  <c r="I1909" i="157"/>
  <c r="I1800" i="157"/>
  <c r="H1718" i="157"/>
  <c r="F728" i="37" s="1"/>
  <c r="I1651" i="157"/>
  <c r="I1718" i="157" s="1"/>
  <c r="G728" i="37" s="1"/>
  <c r="I1633" i="157"/>
  <c r="I1506" i="157"/>
  <c r="I1574" i="157" s="1"/>
  <c r="G548" i="37" s="1"/>
  <c r="Q1168" i="157"/>
  <c r="P1170" i="157"/>
  <c r="U1024" i="157"/>
  <c r="S189" i="37"/>
  <c r="I1787" i="157"/>
  <c r="L430" i="37"/>
  <c r="G1384" i="157"/>
  <c r="G1443" i="157" s="1"/>
  <c r="E430" i="37" s="1"/>
  <c r="I1383" i="157"/>
  <c r="W426" i="37"/>
  <c r="AC170" i="37"/>
  <c r="AC108" i="37"/>
  <c r="I1324" i="157"/>
  <c r="I1395" i="157" s="1"/>
  <c r="G382" i="37" s="1"/>
  <c r="AC427" i="37"/>
  <c r="AC431" i="37"/>
  <c r="I894" i="157"/>
  <c r="G115" i="37" s="1"/>
  <c r="L133" i="37"/>
  <c r="K817" i="157"/>
  <c r="I794" i="157"/>
  <c r="M1724" i="157"/>
  <c r="K734" i="37" s="1"/>
  <c r="K1577" i="157"/>
  <c r="I551" i="37" s="1"/>
  <c r="K1301" i="157"/>
  <c r="I368" i="37" s="1"/>
  <c r="G1302" i="157"/>
  <c r="E369" i="37" s="1"/>
  <c r="G1245" i="157"/>
  <c r="I1186" i="157"/>
  <c r="L193" i="37"/>
  <c r="K1005" i="157"/>
  <c r="K1079" i="157" s="1"/>
  <c r="I193" i="37" s="1"/>
  <c r="Q990" i="157"/>
  <c r="P999" i="157"/>
  <c r="G1041" i="157"/>
  <c r="E155" i="37" s="1"/>
  <c r="AC144" i="37"/>
  <c r="Y831" i="157"/>
  <c r="Y908" i="157" s="1"/>
  <c r="Y832" i="157"/>
  <c r="Y682" i="157"/>
  <c r="W138" i="37"/>
  <c r="P528" i="157"/>
  <c r="Q528" i="157" s="1"/>
  <c r="Q527" i="157"/>
  <c r="K827" i="157"/>
  <c r="L533" i="157"/>
  <c r="W365" i="157"/>
  <c r="I192" i="157"/>
  <c r="O184" i="157"/>
  <c r="O109" i="157"/>
  <c r="I24" i="157"/>
  <c r="M1027" i="157"/>
  <c r="K141" i="37" s="1"/>
  <c r="O826" i="157"/>
  <c r="Y819" i="157"/>
  <c r="G363" i="157"/>
  <c r="O245" i="157"/>
  <c r="M248" i="157"/>
  <c r="Q12" i="157"/>
  <c r="P24" i="157"/>
  <c r="O999" i="157"/>
  <c r="O1077" i="157" s="1"/>
  <c r="M191" i="37" s="1"/>
  <c r="I898" i="157"/>
  <c r="G119" i="37" s="1"/>
  <c r="K910" i="157"/>
  <c r="I131" i="37" s="1"/>
  <c r="I281" i="157"/>
  <c r="I163" i="157"/>
  <c r="O20" i="157"/>
  <c r="O16" i="157"/>
  <c r="M24" i="157"/>
  <c r="O12" i="157"/>
  <c r="M111" i="157"/>
  <c r="K2290" i="157"/>
  <c r="I1026" i="37" s="1"/>
  <c r="I2087" i="157"/>
  <c r="Q1963" i="157"/>
  <c r="P1966" i="157"/>
  <c r="S976" i="37"/>
  <c r="S967" i="37"/>
  <c r="U2111" i="157"/>
  <c r="Q1900" i="157"/>
  <c r="AC981" i="37"/>
  <c r="P2178" i="157"/>
  <c r="Q2172" i="157"/>
  <c r="I2182" i="157"/>
  <c r="I2245" i="157" s="1"/>
  <c r="G981" i="37" s="1"/>
  <c r="I1960" i="157"/>
  <c r="I2025" i="157" s="1"/>
  <c r="G849" i="37" s="1"/>
  <c r="I1641" i="157"/>
  <c r="I1714" i="157" s="1"/>
  <c r="G724" i="37" s="1"/>
  <c r="AC549" i="37"/>
  <c r="AC552" i="37"/>
  <c r="W974" i="37"/>
  <c r="I2071" i="157"/>
  <c r="I1952" i="157"/>
  <c r="H1836" i="157"/>
  <c r="I2059" i="157"/>
  <c r="AD678" i="37"/>
  <c r="Q1661" i="157"/>
  <c r="P1662" i="157"/>
  <c r="W729" i="37"/>
  <c r="W730" i="37"/>
  <c r="Q1587" i="157"/>
  <c r="P1597" i="157"/>
  <c r="F1583" i="157"/>
  <c r="K2162" i="157"/>
  <c r="I968" i="37" s="1"/>
  <c r="J2028" i="157"/>
  <c r="H852" i="37" s="1"/>
  <c r="AC772" i="37"/>
  <c r="I1859" i="157"/>
  <c r="G762" i="37" s="1"/>
  <c r="G1859" i="157"/>
  <c r="E762" i="37" s="1"/>
  <c r="K1663" i="157"/>
  <c r="L735" i="37"/>
  <c r="X1247" i="157"/>
  <c r="K1249" i="157"/>
  <c r="I316" i="37" s="1"/>
  <c r="I1033" i="157"/>
  <c r="G147" i="37" s="1"/>
  <c r="I916" i="157"/>
  <c r="G137" i="37" s="1"/>
  <c r="K1442" i="157"/>
  <c r="I429" i="37" s="1"/>
  <c r="L1245" i="157"/>
  <c r="J1244" i="157"/>
  <c r="L1302" i="157"/>
  <c r="AD140" i="37"/>
  <c r="AD139" i="37" s="1"/>
  <c r="AD1025" i="157"/>
  <c r="H1079" i="157"/>
  <c r="F193" i="37" s="1"/>
  <c r="M659" i="157"/>
  <c r="Q449" i="157"/>
  <c r="P450" i="157"/>
  <c r="H1824" i="157"/>
  <c r="AA1025" i="157"/>
  <c r="X1025" i="157"/>
  <c r="V1010" i="157"/>
  <c r="I961" i="157"/>
  <c r="V819" i="157"/>
  <c r="G1286" i="157"/>
  <c r="H1053" i="157"/>
  <c r="F167" i="37" s="1"/>
  <c r="H1021" i="157"/>
  <c r="F1040" i="157"/>
  <c r="M750" i="157"/>
  <c r="O747" i="157"/>
  <c r="P659" i="157"/>
  <c r="Q659" i="157" s="1"/>
  <c r="P532" i="157"/>
  <c r="Q530" i="157"/>
  <c r="Y535" i="157"/>
  <c r="O412" i="157"/>
  <c r="J404" i="157"/>
  <c r="L405" i="157"/>
  <c r="Y365" i="157"/>
  <c r="V129" i="37"/>
  <c r="L911" i="157"/>
  <c r="I880" i="157"/>
  <c r="G101" i="37" s="1"/>
  <c r="I865" i="157"/>
  <c r="G86" i="37" s="1"/>
  <c r="I277" i="157"/>
  <c r="P188" i="157"/>
  <c r="Q188" i="157" s="1"/>
  <c r="Q183" i="157"/>
  <c r="W128" i="37"/>
  <c r="P248" i="157"/>
  <c r="Q248" i="157" s="1"/>
  <c r="Q245" i="157"/>
  <c r="G910" i="157"/>
  <c r="E131" i="37" s="1"/>
  <c r="W1247" i="157"/>
  <c r="G911" i="157"/>
  <c r="E132" i="37" s="1"/>
  <c r="I866" i="157"/>
  <c r="G87" i="37" s="1"/>
  <c r="K855" i="157"/>
  <c r="I76" i="37" s="1"/>
  <c r="O19" i="157"/>
  <c r="O15" i="157"/>
  <c r="I1292" i="157"/>
  <c r="G359" i="37" s="1"/>
  <c r="I1135" i="157"/>
  <c r="I1114" i="157"/>
  <c r="I1111" i="157"/>
  <c r="I1839" i="157" l="1"/>
  <c r="G742" i="37" s="1"/>
  <c r="U880" i="156"/>
  <c r="U899" i="156" s="1"/>
  <c r="H2820" i="156"/>
  <c r="G292" i="37" s="1"/>
  <c r="H2960" i="156"/>
  <c r="G472" i="37" s="1"/>
  <c r="H3113" i="156"/>
  <c r="G597" i="37" s="1"/>
  <c r="H823" i="156"/>
  <c r="I1706" i="157"/>
  <c r="G716" i="37" s="1"/>
  <c r="I1854" i="157"/>
  <c r="G757" i="37" s="1"/>
  <c r="I2276" i="157"/>
  <c r="G1012" i="37" s="1"/>
  <c r="I2256" i="157"/>
  <c r="G992" i="37" s="1"/>
  <c r="I1540" i="157"/>
  <c r="G514" i="37" s="1"/>
  <c r="I1874" i="157"/>
  <c r="G777" i="37" s="1"/>
  <c r="I1685" i="157"/>
  <c r="G695" i="37" s="1"/>
  <c r="G521" i="157"/>
  <c r="H3096" i="156"/>
  <c r="G580" i="37" s="1"/>
  <c r="H3090" i="156"/>
  <c r="G574" i="37" s="1"/>
  <c r="H3226" i="156"/>
  <c r="G636" i="37" s="1"/>
  <c r="H2940" i="156"/>
  <c r="G452" i="37" s="1"/>
  <c r="V746" i="156"/>
  <c r="U1093" i="37" s="1"/>
  <c r="X931" i="156"/>
  <c r="T69" i="37"/>
  <c r="AA69" i="37" s="1"/>
  <c r="U1218" i="156"/>
  <c r="U1279" i="156"/>
  <c r="U1357" i="156"/>
  <c r="X828" i="156"/>
  <c r="U1548" i="156"/>
  <c r="T1159" i="37"/>
  <c r="AA1159" i="37" s="1"/>
  <c r="T1193" i="37"/>
  <c r="AA1193" i="37" s="1"/>
  <c r="AA313" i="37"/>
  <c r="H1449" i="156"/>
  <c r="F1423" i="156"/>
  <c r="U987" i="156"/>
  <c r="I1887" i="157"/>
  <c r="G790" i="37" s="1"/>
  <c r="I1030" i="157"/>
  <c r="G144" i="37" s="1"/>
  <c r="E1143" i="37"/>
  <c r="G1143" i="37" s="1"/>
  <c r="AA12" i="37"/>
  <c r="T1163" i="37"/>
  <c r="AA621" i="37"/>
  <c r="AA36" i="37"/>
  <c r="T1148" i="37"/>
  <c r="S1205" i="37"/>
  <c r="AB1205" i="37" s="1"/>
  <c r="H2110" i="156"/>
  <c r="E1074" i="37"/>
  <c r="E1176" i="37" s="1"/>
  <c r="H3448" i="156"/>
  <c r="G1074" i="37" s="1"/>
  <c r="AB1038" i="37"/>
  <c r="AA61" i="37"/>
  <c r="H2645" i="156"/>
  <c r="G11" i="37" s="1"/>
  <c r="S1167" i="37"/>
  <c r="T1197" i="37"/>
  <c r="AA1197" i="37" s="1"/>
  <c r="T611" i="37"/>
  <c r="AA611" i="37" s="1"/>
  <c r="X2132" i="156"/>
  <c r="AB1037" i="37"/>
  <c r="T488" i="37"/>
  <c r="AA488" i="37" s="1"/>
  <c r="U1670" i="156"/>
  <c r="T32" i="37"/>
  <c r="T25" i="37"/>
  <c r="U2266" i="156"/>
  <c r="AA30" i="37"/>
  <c r="U2189" i="156"/>
  <c r="X858" i="37"/>
  <c r="AA26" i="37"/>
  <c r="I62" i="157"/>
  <c r="H906" i="157"/>
  <c r="F127" i="37" s="1"/>
  <c r="I728" i="157"/>
  <c r="S1177" i="37"/>
  <c r="S1182" i="37"/>
  <c r="H3381" i="156"/>
  <c r="X2426" i="156"/>
  <c r="S1202" i="37"/>
  <c r="X1125" i="156"/>
  <c r="S1151" i="37"/>
  <c r="AB26" i="37"/>
  <c r="H2008" i="156"/>
  <c r="Q1455" i="157"/>
  <c r="O1512" i="157"/>
  <c r="W1167" i="37"/>
  <c r="I1077" i="157"/>
  <c r="G191" i="37" s="1"/>
  <c r="Q1525" i="157"/>
  <c r="O499" i="37" s="1"/>
  <c r="Q1517" i="157"/>
  <c r="Q1578" i="157" s="1"/>
  <c r="O552" i="37" s="1"/>
  <c r="AB859" i="37"/>
  <c r="S1176" i="37"/>
  <c r="AB1155" i="37"/>
  <c r="S1137" i="37"/>
  <c r="AB1137" i="37" s="1"/>
  <c r="AB850" i="37"/>
  <c r="S1171" i="37"/>
  <c r="S620" i="37"/>
  <c r="S306" i="37"/>
  <c r="AB611" i="37"/>
  <c r="AB1173" i="37"/>
  <c r="AB621" i="37"/>
  <c r="AB36" i="37"/>
  <c r="S1163" i="37"/>
  <c r="S1184" i="37"/>
  <c r="T987" i="156"/>
  <c r="AB671" i="37"/>
  <c r="S1189" i="37"/>
  <c r="AB1183" i="37"/>
  <c r="S25" i="37"/>
  <c r="AB1035" i="37"/>
  <c r="AB12" i="37"/>
  <c r="AB257" i="37"/>
  <c r="T1218" i="156"/>
  <c r="AB313" i="37"/>
  <c r="S256" i="37"/>
  <c r="AB1161" i="37"/>
  <c r="AB1085" i="37"/>
  <c r="AB560" i="37"/>
  <c r="W1177" i="37"/>
  <c r="X1946" i="156"/>
  <c r="X8" i="37"/>
  <c r="X2508" i="156"/>
  <c r="F1353" i="156"/>
  <c r="F1357" i="156" s="1"/>
  <c r="P1193" i="37"/>
  <c r="X678" i="37"/>
  <c r="AB1135" i="37"/>
  <c r="AB1196" i="37"/>
  <c r="X2073" i="156"/>
  <c r="Z8" i="37"/>
  <c r="AB860" i="37"/>
  <c r="AB912" i="37"/>
  <c r="P858" i="37"/>
  <c r="AA886" i="37"/>
  <c r="S858" i="37"/>
  <c r="AB909" i="37"/>
  <c r="AA860" i="37"/>
  <c r="AA912" i="37"/>
  <c r="I1882" i="157"/>
  <c r="G785" i="37" s="1"/>
  <c r="W1168" i="37"/>
  <c r="AA246" i="37"/>
  <c r="AB246" i="37"/>
  <c r="AA201" i="37"/>
  <c r="AB201" i="37"/>
  <c r="AA225" i="37"/>
  <c r="AB225" i="37"/>
  <c r="P198" i="37"/>
  <c r="S1136" i="37"/>
  <c r="S1162" i="37"/>
  <c r="AB199" i="37"/>
  <c r="Z198" i="37"/>
  <c r="W1176" i="37"/>
  <c r="W1182" i="37"/>
  <c r="W854" i="157"/>
  <c r="U75" i="37" s="1"/>
  <c r="S1133" i="37"/>
  <c r="AA730" i="37"/>
  <c r="S1194" i="37"/>
  <c r="U854" i="157"/>
  <c r="S975" i="37"/>
  <c r="T376" i="37"/>
  <c r="AB976" i="37"/>
  <c r="Z975" i="37"/>
  <c r="AA141" i="37"/>
  <c r="AB141" i="37"/>
  <c r="AA318" i="37"/>
  <c r="AA430" i="37"/>
  <c r="AB430" i="37"/>
  <c r="AA525" i="37"/>
  <c r="X917" i="37"/>
  <c r="X74" i="37"/>
  <c r="W1162" i="37"/>
  <c r="Z678" i="37"/>
  <c r="Z740" i="37"/>
  <c r="AA166" i="37"/>
  <c r="AA375" i="37"/>
  <c r="AA970" i="37"/>
  <c r="AB970" i="37"/>
  <c r="AB549" i="37"/>
  <c r="AB129" i="37"/>
  <c r="AB367" i="37"/>
  <c r="AB427" i="37"/>
  <c r="AB967" i="37"/>
  <c r="V74" i="37"/>
  <c r="AA367" i="37"/>
  <c r="AA315" i="37"/>
  <c r="AA967" i="37"/>
  <c r="AB315" i="37"/>
  <c r="AA342" i="37"/>
  <c r="AA381" i="37"/>
  <c r="AA557" i="37"/>
  <c r="AA921" i="37"/>
  <c r="AB921" i="37"/>
  <c r="T1182" i="37"/>
  <c r="AA189" i="37"/>
  <c r="AB730" i="37"/>
  <c r="AA427" i="37"/>
  <c r="AA850" i="37"/>
  <c r="AA134" i="37"/>
  <c r="Z74" i="37"/>
  <c r="Z376" i="37"/>
  <c r="Z917" i="37"/>
  <c r="Z799" i="37"/>
  <c r="AA706" i="37"/>
  <c r="AB742" i="37"/>
  <c r="AA742" i="37"/>
  <c r="AA827" i="37"/>
  <c r="AA961" i="37"/>
  <c r="AA977" i="37"/>
  <c r="AB189" i="37"/>
  <c r="T1176" i="37"/>
  <c r="AB1025" i="37"/>
  <c r="X1824" i="156"/>
  <c r="X1876" i="156"/>
  <c r="X1434" i="156"/>
  <c r="X1772" i="156"/>
  <c r="X1615" i="156"/>
  <c r="U2073" i="156"/>
  <c r="AB1197" i="37"/>
  <c r="T2658" i="156"/>
  <c r="X1162" i="156"/>
  <c r="X1088" i="156"/>
  <c r="T1205" i="37"/>
  <c r="AB1134" i="37"/>
  <c r="E1172" i="37"/>
  <c r="AB1148" i="37"/>
  <c r="X2922" i="156"/>
  <c r="X2924" i="156" s="1"/>
  <c r="X1190" i="37"/>
  <c r="W1205" i="37"/>
  <c r="AA671" i="37"/>
  <c r="AA1085" i="37"/>
  <c r="AB1122" i="37"/>
  <c r="AA437" i="37"/>
  <c r="AA562" i="37"/>
  <c r="AA560" i="37"/>
  <c r="AA642" i="37"/>
  <c r="T1155" i="37"/>
  <c r="AA1061" i="37"/>
  <c r="T1168" i="37"/>
  <c r="Z1033" i="37"/>
  <c r="AA1096" i="37"/>
  <c r="AA260" i="37"/>
  <c r="AA618" i="37"/>
  <c r="T1167" i="37"/>
  <c r="V1190" i="37"/>
  <c r="W1197" i="37"/>
  <c r="AB487" i="37"/>
  <c r="Z255" i="37"/>
  <c r="AA1129" i="37"/>
  <c r="AA1128" i="37"/>
  <c r="T1196" i="37"/>
  <c r="AA1196" i="37" s="1"/>
  <c r="AA299" i="37"/>
  <c r="AA492" i="37"/>
  <c r="AA439" i="37"/>
  <c r="AA597" i="37"/>
  <c r="T1173" i="37"/>
  <c r="AA1173" i="37" s="1"/>
  <c r="T1185" i="37"/>
  <c r="AA1185" i="37" s="1"/>
  <c r="AA677" i="37"/>
  <c r="P1190" i="37"/>
  <c r="Z1190" i="37"/>
  <c r="T1202" i="37"/>
  <c r="AA487" i="37"/>
  <c r="AA1130" i="37"/>
  <c r="AB1130" i="37"/>
  <c r="Z1199" i="37"/>
  <c r="AA257" i="37"/>
  <c r="AA440" i="37"/>
  <c r="AA472" i="37"/>
  <c r="AA587" i="37"/>
  <c r="T1204" i="37"/>
  <c r="AA1037" i="37"/>
  <c r="AA1038" i="37"/>
  <c r="T1150" i="37"/>
  <c r="AA1148" i="37"/>
  <c r="AA1134" i="37"/>
  <c r="X799" i="37"/>
  <c r="I2113" i="157"/>
  <c r="G919" i="37" s="1"/>
  <c r="D1199" i="37"/>
  <c r="V436" i="37"/>
  <c r="V435" i="37" s="1"/>
  <c r="W2923" i="156"/>
  <c r="X436" i="37"/>
  <c r="X435" i="37" s="1"/>
  <c r="Y2923" i="156"/>
  <c r="S247" i="37"/>
  <c r="F86" i="57"/>
  <c r="G860" i="37" s="1"/>
  <c r="E860" i="37"/>
  <c r="F1202" i="37"/>
  <c r="X255" i="37"/>
  <c r="T859" i="37"/>
  <c r="U2658" i="156"/>
  <c r="E773" i="156"/>
  <c r="D1120" i="37" s="1"/>
  <c r="N1283" i="156"/>
  <c r="X2659" i="156"/>
  <c r="W25" i="37" s="1"/>
  <c r="W1150" i="37" s="1"/>
  <c r="E2692" i="156"/>
  <c r="X2666" i="156"/>
  <c r="W32" i="37" s="1"/>
  <c r="W1158" i="37" s="1"/>
  <c r="V987" i="156"/>
  <c r="V2696" i="156" s="1"/>
  <c r="V2658" i="156"/>
  <c r="U24" i="37" s="1"/>
  <c r="U1149" i="37" s="1"/>
  <c r="X2152" i="156"/>
  <c r="X948" i="156"/>
  <c r="X1051" i="156"/>
  <c r="X1630" i="156"/>
  <c r="X2468" i="156"/>
  <c r="X2229" i="156"/>
  <c r="X1177" i="156"/>
  <c r="X2346" i="156"/>
  <c r="X2381" i="156"/>
  <c r="X1242" i="156"/>
  <c r="X1304" i="156"/>
  <c r="X1508" i="156"/>
  <c r="W2641" i="156"/>
  <c r="P620" i="37"/>
  <c r="P1034" i="37"/>
  <c r="P256" i="37"/>
  <c r="P436" i="37"/>
  <c r="P559" i="37"/>
  <c r="X622" i="156"/>
  <c r="X133" i="156"/>
  <c r="P1094" i="37"/>
  <c r="P8" i="37"/>
  <c r="D1149" i="37"/>
  <c r="E1142" i="37"/>
  <c r="G1142" i="37" s="1"/>
  <c r="E1159" i="37"/>
  <c r="G1159" i="37" s="1"/>
  <c r="E1145" i="37"/>
  <c r="E1171" i="37"/>
  <c r="E1166" i="37"/>
  <c r="D1154" i="37"/>
  <c r="D1184" i="37"/>
  <c r="E1161" i="37"/>
  <c r="D1146" i="37"/>
  <c r="H870" i="157"/>
  <c r="F91" i="37" s="1"/>
  <c r="H521" i="157"/>
  <c r="H524" i="157" s="1"/>
  <c r="E1204" i="37"/>
  <c r="D1165" i="37"/>
  <c r="E353" i="37"/>
  <c r="E372" i="37"/>
  <c r="D735" i="37"/>
  <c r="D547" i="37"/>
  <c r="D187" i="37"/>
  <c r="D1173" i="37"/>
  <c r="D430" i="37"/>
  <c r="D769" i="37"/>
  <c r="D557" i="37"/>
  <c r="D1205" i="37" s="1"/>
  <c r="D365" i="37"/>
  <c r="D789" i="37"/>
  <c r="D970" i="37"/>
  <c r="D728" i="37"/>
  <c r="D788" i="37"/>
  <c r="D746" i="37"/>
  <c r="E1024" i="37"/>
  <c r="D114" i="37"/>
  <c r="E1168" i="37"/>
  <c r="G1168" i="37" s="1"/>
  <c r="D370" i="37"/>
  <c r="D553" i="37"/>
  <c r="D965" i="37"/>
  <c r="D756" i="37"/>
  <c r="E426" i="37"/>
  <c r="G2289" i="157"/>
  <c r="E421" i="37"/>
  <c r="E1169" i="37"/>
  <c r="G1169" i="37" s="1"/>
  <c r="D154" i="37"/>
  <c r="D853" i="37"/>
  <c r="E795" i="37"/>
  <c r="F400" i="157"/>
  <c r="D176" i="37"/>
  <c r="D963" i="37"/>
  <c r="G1440" i="157"/>
  <c r="G870" i="157"/>
  <c r="E844" i="37"/>
  <c r="D193" i="37"/>
  <c r="E736" i="37"/>
  <c r="D1028" i="37"/>
  <c r="F674" i="157"/>
  <c r="D167" i="37"/>
  <c r="D727" i="37"/>
  <c r="E849" i="37"/>
  <c r="E1175" i="37"/>
  <c r="D185" i="37"/>
  <c r="D133" i="37"/>
  <c r="I88" i="157"/>
  <c r="G2026" i="157"/>
  <c r="J734" i="37"/>
  <c r="J793" i="37"/>
  <c r="J1518" i="157"/>
  <c r="J680" i="37"/>
  <c r="J801" i="37"/>
  <c r="J499" i="37"/>
  <c r="J405" i="157"/>
  <c r="J429" i="37"/>
  <c r="J76" i="37"/>
  <c r="J363" i="157"/>
  <c r="J192" i="37"/>
  <c r="J742" i="37"/>
  <c r="J132" i="37"/>
  <c r="J369" i="37"/>
  <c r="J533" i="157"/>
  <c r="J255" i="157"/>
  <c r="J316" i="37"/>
  <c r="J1171" i="157"/>
  <c r="J733" i="37"/>
  <c r="J1026" i="37"/>
  <c r="J851" i="37"/>
  <c r="J191" i="37"/>
  <c r="J754" i="157"/>
  <c r="L1891" i="157"/>
  <c r="J1891" i="157" s="1"/>
  <c r="H794" i="37" s="1"/>
  <c r="J378" i="37"/>
  <c r="J131" i="37"/>
  <c r="J827" i="157"/>
  <c r="J175" i="157"/>
  <c r="L1079" i="157"/>
  <c r="L2029" i="157"/>
  <c r="J2029" i="157" s="1"/>
  <c r="H853" i="37" s="1"/>
  <c r="J977" i="37"/>
  <c r="J919" i="37"/>
  <c r="J969" i="37"/>
  <c r="J1027" i="37"/>
  <c r="J368" i="37"/>
  <c r="J552" i="37"/>
  <c r="J428" i="37"/>
  <c r="J968" i="37"/>
  <c r="J141" i="37"/>
  <c r="J551" i="37"/>
  <c r="D1202" i="37"/>
  <c r="D1176" i="37"/>
  <c r="E1182" i="37"/>
  <c r="E1155" i="37"/>
  <c r="D1192" i="37"/>
  <c r="E1167" i="37"/>
  <c r="D1203" i="37"/>
  <c r="E1153" i="37"/>
  <c r="D1183" i="37"/>
  <c r="E1177" i="37"/>
  <c r="D1193" i="37"/>
  <c r="H335" i="156"/>
  <c r="E1118" i="156"/>
  <c r="E1064" i="37"/>
  <c r="D1099" i="37"/>
  <c r="H2487" i="156"/>
  <c r="F1546" i="156"/>
  <c r="H1546" i="156" s="1"/>
  <c r="F880" i="156"/>
  <c r="F3261" i="156"/>
  <c r="D66" i="37"/>
  <c r="F1483" i="156"/>
  <c r="F1486" i="156" s="1"/>
  <c r="D1121" i="37"/>
  <c r="E1155" i="156"/>
  <c r="E422" i="156"/>
  <c r="D304" i="37"/>
  <c r="E1055" i="37"/>
  <c r="E1154" i="37" s="1"/>
  <c r="D1083" i="37"/>
  <c r="E1050" i="37"/>
  <c r="D302" i="37"/>
  <c r="D46" i="37"/>
  <c r="E286" i="37"/>
  <c r="E3259" i="156"/>
  <c r="D658" i="37"/>
  <c r="D1072" i="37"/>
  <c r="E1039" i="37"/>
  <c r="D309" i="37"/>
  <c r="D491" i="37"/>
  <c r="D1088" i="37"/>
  <c r="E1047" i="37"/>
  <c r="G2666" i="156"/>
  <c r="F32" i="37" s="1"/>
  <c r="F1158" i="37" s="1"/>
  <c r="G1387" i="156"/>
  <c r="E21" i="37"/>
  <c r="E25" i="37"/>
  <c r="E1150" i="37" s="1"/>
  <c r="E3125" i="156"/>
  <c r="F1484" i="156"/>
  <c r="E336" i="156"/>
  <c r="D673" i="37"/>
  <c r="D293" i="37"/>
  <c r="F2653" i="156"/>
  <c r="H2653" i="156" s="1"/>
  <c r="G19" i="37" s="1"/>
  <c r="E487" i="37"/>
  <c r="D598" i="37"/>
  <c r="D473" i="37"/>
  <c r="D67" i="37"/>
  <c r="D1196" i="37" s="1"/>
  <c r="F984" i="156"/>
  <c r="D1129" i="37"/>
  <c r="E508" i="156"/>
  <c r="D1081" i="37"/>
  <c r="D614" i="37"/>
  <c r="H552" i="156"/>
  <c r="F573" i="156"/>
  <c r="E32" i="37"/>
  <c r="E2974" i="156"/>
  <c r="F2976" i="156"/>
  <c r="F3127" i="156"/>
  <c r="F1042" i="156"/>
  <c r="D68" i="37"/>
  <c r="E735" i="156"/>
  <c r="F542" i="156"/>
  <c r="H574" i="156"/>
  <c r="E610" i="37"/>
  <c r="E670" i="37"/>
  <c r="F1279" i="156"/>
  <c r="F1218" i="156"/>
  <c r="E9" i="37"/>
  <c r="E55" i="37"/>
  <c r="E69" i="37"/>
  <c r="E1117" i="37"/>
  <c r="E1130" i="37"/>
  <c r="E1124" i="37"/>
  <c r="E1095" i="37"/>
  <c r="N1197" i="37"/>
  <c r="O1197" i="37" s="1"/>
  <c r="F1194" i="37"/>
  <c r="E1180" i="37"/>
  <c r="F1174" i="37"/>
  <c r="F3391" i="156"/>
  <c r="F3457" i="156" s="1"/>
  <c r="E1083" i="37" s="1"/>
  <c r="E1173" i="37"/>
  <c r="E1184" i="37"/>
  <c r="H3446" i="156"/>
  <c r="G1072" i="37" s="1"/>
  <c r="F1421" i="156"/>
  <c r="I878" i="157"/>
  <c r="G99" i="37" s="1"/>
  <c r="E99" i="37"/>
  <c r="D103" i="37"/>
  <c r="T122" i="37"/>
  <c r="I915" i="157"/>
  <c r="G136" i="37" s="1"/>
  <c r="E136" i="37"/>
  <c r="G2830" i="156"/>
  <c r="F302" i="37" s="1"/>
  <c r="X619" i="37"/>
  <c r="G2694" i="156"/>
  <c r="F60" i="37" s="1"/>
  <c r="T55" i="37"/>
  <c r="H2705" i="156"/>
  <c r="G71" i="37" s="1"/>
  <c r="E71" i="37"/>
  <c r="W11" i="37"/>
  <c r="W1135" i="37" s="1"/>
  <c r="I2643" i="156"/>
  <c r="H9" i="37" s="1"/>
  <c r="J9" i="37"/>
  <c r="F38" i="37"/>
  <c r="F1165" i="37" s="1"/>
  <c r="D36" i="37"/>
  <c r="T1137" i="37"/>
  <c r="X497" i="37"/>
  <c r="H904" i="157"/>
  <c r="F125" i="37" s="1"/>
  <c r="H674" i="157"/>
  <c r="F906" i="157"/>
  <c r="F904" i="157"/>
  <c r="G893" i="157"/>
  <c r="E114" i="37" s="1"/>
  <c r="I480" i="157"/>
  <c r="G882" i="157"/>
  <c r="E103" i="37" s="1"/>
  <c r="I1027" i="157"/>
  <c r="G141" i="37" s="1"/>
  <c r="G1053" i="157"/>
  <c r="E167" i="37" s="1"/>
  <c r="I1525" i="157"/>
  <c r="G499" i="37" s="1"/>
  <c r="I1074" i="157"/>
  <c r="G188" i="37" s="1"/>
  <c r="I2290" i="157"/>
  <c r="G1026" i="37" s="1"/>
  <c r="I2241" i="157"/>
  <c r="G977" i="37" s="1"/>
  <c r="E977" i="37"/>
  <c r="H2278" i="156"/>
  <c r="F2701" i="156"/>
  <c r="E67" i="37" s="1"/>
  <c r="E1196" i="37" s="1"/>
  <c r="K2700" i="156"/>
  <c r="J66" i="37" s="1"/>
  <c r="F2700" i="156"/>
  <c r="E66" i="37" s="1"/>
  <c r="L2699" i="156"/>
  <c r="K65" i="37" s="1"/>
  <c r="O2582" i="156"/>
  <c r="O2699" i="156"/>
  <c r="N65" i="37" s="1"/>
  <c r="I2163" i="157"/>
  <c r="G969" i="37" s="1"/>
  <c r="E969" i="37"/>
  <c r="I2139" i="157"/>
  <c r="G945" i="37" s="1"/>
  <c r="I2116" i="157"/>
  <c r="G922" i="37" s="1"/>
  <c r="I2127" i="157"/>
  <c r="G933" i="37" s="1"/>
  <c r="I2155" i="157"/>
  <c r="G961" i="37" s="1"/>
  <c r="I2147" i="157"/>
  <c r="G953" i="37" s="1"/>
  <c r="I2124" i="157"/>
  <c r="G930" i="37" s="1"/>
  <c r="I1981" i="157"/>
  <c r="G805" i="37" s="1"/>
  <c r="I2012" i="157"/>
  <c r="G836" i="37" s="1"/>
  <c r="I1989" i="157"/>
  <c r="G813" i="37" s="1"/>
  <c r="I2020" i="157"/>
  <c r="G844" i="37" s="1"/>
  <c r="I1992" i="157"/>
  <c r="G816" i="37" s="1"/>
  <c r="X314" i="37"/>
  <c r="D794" i="37"/>
  <c r="I3460" i="156"/>
  <c r="H1086" i="37" s="1"/>
  <c r="J1086" i="37"/>
  <c r="H3445" i="156"/>
  <c r="G1071" i="37" s="1"/>
  <c r="T785" i="37"/>
  <c r="U791" i="37"/>
  <c r="U740" i="37" s="1"/>
  <c r="G1073" i="37"/>
  <c r="F1073" i="37"/>
  <c r="T791" i="37"/>
  <c r="AA791" i="37" s="1"/>
  <c r="T768" i="37"/>
  <c r="T1162" i="37" s="1"/>
  <c r="I3461" i="156"/>
  <c r="H1087" i="37" s="1"/>
  <c r="J1087" i="37"/>
  <c r="T1034" i="37"/>
  <c r="G1836" i="157"/>
  <c r="G1837" i="157" s="1"/>
  <c r="G1866" i="157"/>
  <c r="E769" i="37" s="1"/>
  <c r="I1443" i="157"/>
  <c r="G430" i="37" s="1"/>
  <c r="I1406" i="157"/>
  <c r="G393" i="37" s="1"/>
  <c r="I1403" i="157"/>
  <c r="G390" i="37" s="1"/>
  <c r="K1303" i="157"/>
  <c r="I370" i="37" s="1"/>
  <c r="L370" i="37"/>
  <c r="L1194" i="37" s="1"/>
  <c r="I1301" i="157"/>
  <c r="G368" i="37" s="1"/>
  <c r="E368" i="37"/>
  <c r="I1078" i="157"/>
  <c r="G192" i="37" s="1"/>
  <c r="E192" i="37"/>
  <c r="AB1025" i="157"/>
  <c r="Z140" i="37"/>
  <c r="G1062" i="157"/>
  <c r="E176" i="37" s="1"/>
  <c r="G986" i="157"/>
  <c r="I1829" i="157"/>
  <c r="I717" i="157"/>
  <c r="I148" i="157"/>
  <c r="G162" i="157"/>
  <c r="I162" i="157" s="1"/>
  <c r="V620" i="37"/>
  <c r="F3196" i="156"/>
  <c r="F3259" i="156" s="1"/>
  <c r="E669" i="37" s="1"/>
  <c r="F3248" i="156"/>
  <c r="E658" i="37" s="1"/>
  <c r="P2643" i="156"/>
  <c r="O9" i="37" s="1"/>
  <c r="T1136" i="37"/>
  <c r="V559" i="37"/>
  <c r="F3114" i="156"/>
  <c r="E598" i="37" s="1"/>
  <c r="F3053" i="156"/>
  <c r="F3125" i="156" s="1"/>
  <c r="E609" i="37" s="1"/>
  <c r="L2977" i="156"/>
  <c r="K489" i="37" s="1"/>
  <c r="J489" i="37"/>
  <c r="H2977" i="156"/>
  <c r="G489" i="37" s="1"/>
  <c r="E489" i="37"/>
  <c r="Z436" i="37"/>
  <c r="L2978" i="156"/>
  <c r="K490" i="37" s="1"/>
  <c r="J490" i="37"/>
  <c r="F2902" i="156"/>
  <c r="F2974" i="156" s="1"/>
  <c r="E486" i="37" s="1"/>
  <c r="F2961" i="156"/>
  <c r="E473" i="37" s="1"/>
  <c r="F2768" i="156"/>
  <c r="F2812" i="156"/>
  <c r="V256" i="37"/>
  <c r="V255" i="37" s="1"/>
  <c r="H2770" i="156"/>
  <c r="W1118" i="37"/>
  <c r="W1184" i="37" s="1"/>
  <c r="T1118" i="37"/>
  <c r="T1184" i="37" s="1"/>
  <c r="G1179" i="37"/>
  <c r="I748" i="156"/>
  <c r="H1095" i="37" s="1"/>
  <c r="J1095" i="37"/>
  <c r="Z1094" i="37"/>
  <c r="E2694" i="156"/>
  <c r="H2547" i="156"/>
  <c r="H2672" i="156"/>
  <c r="G38" i="37" s="1"/>
  <c r="G1548" i="156"/>
  <c r="H767" i="156"/>
  <c r="G1114" i="37" s="1"/>
  <c r="H1880" i="156"/>
  <c r="H985" i="156"/>
  <c r="H2659" i="156"/>
  <c r="G25" i="37" s="1"/>
  <c r="F561" i="156"/>
  <c r="H561" i="156" s="1"/>
  <c r="F2680" i="156"/>
  <c r="E46" i="37" s="1"/>
  <c r="H566" i="156"/>
  <c r="F2670" i="156"/>
  <c r="L1492" i="156"/>
  <c r="N1492" i="156" s="1"/>
  <c r="H1508" i="156"/>
  <c r="F1545" i="156"/>
  <c r="F2658" i="156"/>
  <c r="F1543" i="156"/>
  <c r="H2174" i="156"/>
  <c r="L2643" i="156"/>
  <c r="K9" i="37" s="1"/>
  <c r="O2643" i="156"/>
  <c r="N9" i="37" s="1"/>
  <c r="H2251" i="156"/>
  <c r="F2264" i="156"/>
  <c r="H2264" i="156" s="1"/>
  <c r="H1481" i="156"/>
  <c r="H1395" i="156"/>
  <c r="H1213" i="156"/>
  <c r="G1218" i="156"/>
  <c r="U2346" i="156"/>
  <c r="G958" i="156"/>
  <c r="G2670" i="156" s="1"/>
  <c r="F36" i="37" s="1"/>
  <c r="F1163" i="37" s="1"/>
  <c r="G1170" i="37"/>
  <c r="G1178" i="37"/>
  <c r="H2262" i="156"/>
  <c r="H1460" i="156"/>
  <c r="J1249" i="157"/>
  <c r="H316" i="37" s="1"/>
  <c r="O450" i="157"/>
  <c r="O823" i="157"/>
  <c r="M1078" i="157"/>
  <c r="K192" i="37" s="1"/>
  <c r="O753" i="157"/>
  <c r="O1806" i="157"/>
  <c r="O1890" i="157" s="1"/>
  <c r="M793" i="37" s="1"/>
  <c r="M2162" i="157"/>
  <c r="O1244" i="157"/>
  <c r="O1304" i="157"/>
  <c r="M371" i="37" s="1"/>
  <c r="O659" i="157"/>
  <c r="O353" i="157"/>
  <c r="O362" i="157"/>
  <c r="O94" i="157"/>
  <c r="O254" i="157"/>
  <c r="O188" i="157"/>
  <c r="M1670" i="157"/>
  <c r="M2027" i="157"/>
  <c r="O101" i="157"/>
  <c r="M1839" i="157"/>
  <c r="K742" i="37" s="1"/>
  <c r="O453" i="157"/>
  <c r="O175" i="157"/>
  <c r="O1170" i="157"/>
  <c r="M1391" i="157"/>
  <c r="O248" i="157"/>
  <c r="O405" i="157"/>
  <c r="O691" i="157"/>
  <c r="M1723" i="157"/>
  <c r="K733" i="37" s="1"/>
  <c r="O760" i="157"/>
  <c r="M1301" i="157"/>
  <c r="M2290" i="157"/>
  <c r="K1026" i="37" s="1"/>
  <c r="N40" i="156"/>
  <c r="N513" i="156"/>
  <c r="N1291" i="156"/>
  <c r="N894" i="156"/>
  <c r="N1000" i="156"/>
  <c r="I430" i="156"/>
  <c r="N990" i="156"/>
  <c r="N1095" i="156"/>
  <c r="L1675" i="156"/>
  <c r="L547" i="156"/>
  <c r="L189" i="156"/>
  <c r="L1161" i="156"/>
  <c r="I148" i="156"/>
  <c r="N909" i="156"/>
  <c r="N361" i="156"/>
  <c r="N814" i="156"/>
  <c r="N200" i="156"/>
  <c r="N936" i="156"/>
  <c r="L1087" i="156"/>
  <c r="L2645" i="156"/>
  <c r="K11" i="37" s="1"/>
  <c r="N263" i="156"/>
  <c r="N1284" i="156"/>
  <c r="L2213" i="156"/>
  <c r="N2213" i="156" s="1"/>
  <c r="N2702" i="156" s="1"/>
  <c r="M68" i="37" s="1"/>
  <c r="N290" i="156"/>
  <c r="L621" i="156"/>
  <c r="N514" i="156"/>
  <c r="I3273" i="156"/>
  <c r="N2139" i="156"/>
  <c r="L1875" i="156"/>
  <c r="L2270" i="156"/>
  <c r="N582" i="156"/>
  <c r="N1131" i="156"/>
  <c r="N2910" i="156"/>
  <c r="N2977" i="156" s="1"/>
  <c r="M489" i="37" s="1"/>
  <c r="N1057" i="156"/>
  <c r="N2061" i="156"/>
  <c r="I3146" i="156"/>
  <c r="I3211" i="156" s="1"/>
  <c r="H621" i="37" s="1"/>
  <c r="L1226" i="156"/>
  <c r="L3128" i="156"/>
  <c r="K612" i="37" s="1"/>
  <c r="N993" i="156"/>
  <c r="L1823" i="156"/>
  <c r="I363" i="157"/>
  <c r="I855" i="157"/>
  <c r="G76" i="37" s="1"/>
  <c r="I520" i="157"/>
  <c r="G1579" i="157"/>
  <c r="G1886" i="157"/>
  <c r="I1797" i="157"/>
  <c r="G1573" i="157"/>
  <c r="E547" i="37" s="1"/>
  <c r="I754" i="157"/>
  <c r="I970" i="157"/>
  <c r="G672" i="157"/>
  <c r="G674" i="157" s="1"/>
  <c r="I1236" i="157"/>
  <c r="I2222" i="157"/>
  <c r="I2285" i="157" s="1"/>
  <c r="G1021" i="37" s="1"/>
  <c r="I533" i="157"/>
  <c r="I629" i="157"/>
  <c r="I1156" i="157"/>
  <c r="G1571" i="157"/>
  <c r="E545" i="37" s="1"/>
  <c r="G1718" i="157"/>
  <c r="E728" i="37" s="1"/>
  <c r="I175" i="157"/>
  <c r="I859" i="157"/>
  <c r="G80" i="37" s="1"/>
  <c r="I652" i="157"/>
  <c r="G1079" i="157"/>
  <c r="I1726" i="157"/>
  <c r="G736" i="37" s="1"/>
  <c r="I817" i="157"/>
  <c r="I742" i="157"/>
  <c r="I1171" i="157"/>
  <c r="I344" i="157"/>
  <c r="G2159" i="157"/>
  <c r="E965" i="37" s="1"/>
  <c r="I102" i="157"/>
  <c r="G396" i="157"/>
  <c r="G400" i="157" s="1"/>
  <c r="G1021" i="157"/>
  <c r="I1021" i="157" s="1"/>
  <c r="I673" i="157"/>
  <c r="G597" i="157"/>
  <c r="I522" i="157"/>
  <c r="I454" i="157"/>
  <c r="I827" i="157"/>
  <c r="I398" i="157"/>
  <c r="G443" i="157"/>
  <c r="I255" i="157"/>
  <c r="I405" i="157"/>
  <c r="G1725" i="157"/>
  <c r="G1823" i="157"/>
  <c r="H264" i="156"/>
  <c r="H1823" i="156"/>
  <c r="H2447" i="156"/>
  <c r="H178" i="156"/>
  <c r="H1124" i="156"/>
  <c r="F2546" i="156"/>
  <c r="H2270" i="156"/>
  <c r="H1668" i="156"/>
  <c r="F176" i="156"/>
  <c r="F540" i="156"/>
  <c r="H1214" i="156"/>
  <c r="F1716" i="156"/>
  <c r="H420" i="156"/>
  <c r="F2481" i="156"/>
  <c r="H1607" i="156"/>
  <c r="H1614" i="156"/>
  <c r="H1087" i="156"/>
  <c r="H2286" i="156"/>
  <c r="H1762" i="156"/>
  <c r="H132" i="156"/>
  <c r="H2053" i="156"/>
  <c r="H1355" i="156"/>
  <c r="H1934" i="156"/>
  <c r="H1275" i="156"/>
  <c r="H1043" i="156"/>
  <c r="F701" i="156"/>
  <c r="H514" i="156"/>
  <c r="H1771" i="156"/>
  <c r="F1152" i="156"/>
  <c r="F1155" i="156" s="1"/>
  <c r="F1715" i="156"/>
  <c r="F506" i="156"/>
  <c r="H3194" i="156"/>
  <c r="H3257" i="156" s="1"/>
  <c r="G667" i="37" s="1"/>
  <c r="H1050" i="156"/>
  <c r="H2293" i="156"/>
  <c r="H2187" i="156"/>
  <c r="F2979" i="156"/>
  <c r="H560" i="156"/>
  <c r="H1816" i="156"/>
  <c r="F1078" i="156"/>
  <c r="F559" i="156"/>
  <c r="H1226" i="156"/>
  <c r="H2131" i="156"/>
  <c r="H1153" i="156"/>
  <c r="E1135" i="37"/>
  <c r="G1135" i="37" s="1"/>
  <c r="H3051" i="156"/>
  <c r="H3123" i="156" s="1"/>
  <c r="G607" i="37" s="1"/>
  <c r="H431" i="156"/>
  <c r="H1760" i="156"/>
  <c r="H2123" i="156"/>
  <c r="H3183" i="156"/>
  <c r="H3248" i="156" s="1"/>
  <c r="G658" i="37" s="1"/>
  <c r="H1284" i="156"/>
  <c r="H2051" i="156"/>
  <c r="H2068" i="156"/>
  <c r="F2837" i="156"/>
  <c r="H1865" i="156"/>
  <c r="H1433" i="156"/>
  <c r="H1482" i="156"/>
  <c r="F1115" i="156"/>
  <c r="F599" i="156"/>
  <c r="H2838" i="156"/>
  <c r="G310" i="37" s="1"/>
  <c r="H189" i="156"/>
  <c r="F575" i="156"/>
  <c r="F2702" i="156"/>
  <c r="H3332" i="156"/>
  <c r="H878" i="156"/>
  <c r="F1889" i="156"/>
  <c r="H1889" i="156" s="1"/>
  <c r="H1424" i="156"/>
  <c r="H1945" i="156"/>
  <c r="F1689" i="156"/>
  <c r="H1867" i="156"/>
  <c r="H1371" i="156"/>
  <c r="H1814" i="156"/>
  <c r="F1888" i="156"/>
  <c r="F2504" i="156"/>
  <c r="H1675" i="156"/>
  <c r="H801" i="156"/>
  <c r="H1116" i="156"/>
  <c r="H744" i="156"/>
  <c r="F1702" i="156"/>
  <c r="H1702" i="156" s="1"/>
  <c r="H1216" i="156"/>
  <c r="H929" i="156"/>
  <c r="H895" i="156"/>
  <c r="F419" i="156"/>
  <c r="H1605" i="156"/>
  <c r="H1556" i="156"/>
  <c r="I2915" i="156"/>
  <c r="I2979" i="156" s="1"/>
  <c r="H491" i="37" s="1"/>
  <c r="I3069" i="156"/>
  <c r="I3130" i="156" s="1"/>
  <c r="H614" i="37" s="1"/>
  <c r="N2996" i="156"/>
  <c r="N3076" i="156" s="1"/>
  <c r="M560" i="37" s="1"/>
  <c r="I2996" i="156"/>
  <c r="I3076" i="156" s="1"/>
  <c r="H560" i="37" s="1"/>
  <c r="I777" i="156"/>
  <c r="H1124" i="37" s="1"/>
  <c r="I778" i="156"/>
  <c r="H1125" i="37" s="1"/>
  <c r="N131" i="156"/>
  <c r="I3409" i="156"/>
  <c r="H1035" i="37" s="1"/>
  <c r="I2778" i="156"/>
  <c r="I2837" i="156" s="1"/>
  <c r="H309" i="37" s="1"/>
  <c r="I2836" i="156"/>
  <c r="H308" i="37" s="1"/>
  <c r="F64" i="46"/>
  <c r="F126" i="46" s="1"/>
  <c r="G245" i="37" s="1"/>
  <c r="I1135" i="37"/>
  <c r="I1611" i="157"/>
  <c r="I1684" i="157" s="1"/>
  <c r="G694" i="37" s="1"/>
  <c r="I1196" i="157"/>
  <c r="I617" i="157"/>
  <c r="I1936" i="157"/>
  <c r="I291" i="157"/>
  <c r="I705" i="157"/>
  <c r="I773" i="157"/>
  <c r="I1923" i="157"/>
  <c r="I51" i="157"/>
  <c r="I138" i="157"/>
  <c r="I948" i="157"/>
  <c r="H2228" i="156"/>
  <c r="H1422" i="156"/>
  <c r="H3359" i="156"/>
  <c r="H2734" i="156"/>
  <c r="F2831" i="156"/>
  <c r="E303" i="37" s="1"/>
  <c r="F3436" i="156"/>
  <c r="H2099" i="156"/>
  <c r="H3160" i="156"/>
  <c r="H3225" i="156" s="1"/>
  <c r="G635" i="37" s="1"/>
  <c r="K1579" i="157"/>
  <c r="I553" i="37" s="1"/>
  <c r="I913" i="157"/>
  <c r="G134" i="37" s="1"/>
  <c r="Q1166" i="157"/>
  <c r="O1659" i="157"/>
  <c r="O1723" i="157" s="1"/>
  <c r="M733" i="37" s="1"/>
  <c r="J1890" i="157"/>
  <c r="H793" i="37" s="1"/>
  <c r="G3457" i="156"/>
  <c r="F1083" i="37" s="1"/>
  <c r="AD1247" i="157"/>
  <c r="H1575" i="157"/>
  <c r="F549" i="37" s="1"/>
  <c r="H527" i="156"/>
  <c r="W134" i="37"/>
  <c r="W1199" i="37" s="1"/>
  <c r="L20" i="57"/>
  <c r="H1242" i="156"/>
  <c r="F34" i="57"/>
  <c r="F100" i="57" s="1"/>
  <c r="G874" i="37" s="1"/>
  <c r="F74" i="46"/>
  <c r="Z314" i="37"/>
  <c r="I1578" i="157"/>
  <c r="G552" i="37" s="1"/>
  <c r="AB853" i="157"/>
  <c r="H3372" i="156"/>
  <c r="AB1247" i="157"/>
  <c r="Z497" i="37"/>
  <c r="Z619" i="37"/>
  <c r="Z558" i="37"/>
  <c r="F2161" i="157"/>
  <c r="H2880" i="156"/>
  <c r="H2952" i="156" s="1"/>
  <c r="G464" i="37" s="1"/>
  <c r="F761" i="156"/>
  <c r="I2224" i="157"/>
  <c r="I2287" i="157" s="1"/>
  <c r="G1023" i="37" s="1"/>
  <c r="I202" i="157"/>
  <c r="I1663" i="157"/>
  <c r="W1137" i="37"/>
  <c r="V314" i="37"/>
  <c r="O1166" i="157"/>
  <c r="P1078" i="157"/>
  <c r="N192" i="37" s="1"/>
  <c r="I1038" i="157"/>
  <c r="G152" i="37" s="1"/>
  <c r="P1005" i="157"/>
  <c r="P1079" i="157" s="1"/>
  <c r="N193" i="37" s="1"/>
  <c r="Q1512" i="157"/>
  <c r="M1245" i="157"/>
  <c r="W122" i="37"/>
  <c r="I1127" i="157"/>
  <c r="I1959" i="157"/>
  <c r="I2024" i="157" s="1"/>
  <c r="G848" i="37" s="1"/>
  <c r="H3461" i="156"/>
  <c r="G1087" i="37" s="1"/>
  <c r="F138" i="57"/>
  <c r="G912" i="37" s="1"/>
  <c r="F79" i="57"/>
  <c r="F62" i="46"/>
  <c r="F124" i="46" s="1"/>
  <c r="G243" i="37" s="1"/>
  <c r="W367" i="37"/>
  <c r="W747" i="156"/>
  <c r="H364" i="156"/>
  <c r="H1254" i="156"/>
  <c r="G2832" i="156"/>
  <c r="F304" i="37" s="1"/>
  <c r="F1296" i="157"/>
  <c r="X710" i="156"/>
  <c r="F539" i="156"/>
  <c r="I1055" i="157"/>
  <c r="G169" i="37" s="1"/>
  <c r="I1799" i="157"/>
  <c r="O2101" i="157"/>
  <c r="I38" i="157"/>
  <c r="Y746" i="156"/>
  <c r="X1093" i="37" s="1"/>
  <c r="H2915" i="156"/>
  <c r="K2979" i="156"/>
  <c r="J491" i="37" s="1"/>
  <c r="H151" i="156"/>
  <c r="I886" i="157"/>
  <c r="G107" i="37" s="1"/>
  <c r="I1005" i="157"/>
  <c r="Q1304" i="157"/>
  <c r="O371" i="37" s="1"/>
  <c r="U1524" i="157"/>
  <c r="S498" i="37" s="1"/>
  <c r="J1005" i="157"/>
  <c r="J1079" i="157" s="1"/>
  <c r="H193" i="37" s="1"/>
  <c r="Q362" i="157"/>
  <c r="H519" i="156"/>
  <c r="P1518" i="157"/>
  <c r="P1579" i="157" s="1"/>
  <c r="N553" i="37" s="1"/>
  <c r="Y2111" i="157"/>
  <c r="Y2112" i="157" s="1"/>
  <c r="P1160" i="156"/>
  <c r="P1161" i="156" s="1"/>
  <c r="H3421" i="156"/>
  <c r="G1047" i="37" s="1"/>
  <c r="O3204" i="156"/>
  <c r="O3263" i="156" s="1"/>
  <c r="N673" i="37" s="1"/>
  <c r="E3456" i="156"/>
  <c r="U273" i="156"/>
  <c r="H2698" i="156"/>
  <c r="G64" i="37" s="1"/>
  <c r="H3424" i="156"/>
  <c r="G1050" i="37" s="1"/>
  <c r="P1555" i="156"/>
  <c r="N3062" i="156"/>
  <c r="N3128" i="156" s="1"/>
  <c r="M612" i="37" s="1"/>
  <c r="L3069" i="156"/>
  <c r="N2212" i="156"/>
  <c r="K3130" i="156"/>
  <c r="J614" i="37" s="1"/>
  <c r="H2087" i="156"/>
  <c r="H2647" i="156"/>
  <c r="G13" i="37" s="1"/>
  <c r="H3211" i="156"/>
  <c r="G621" i="37" s="1"/>
  <c r="P2645" i="156"/>
  <c r="O11" i="37" s="1"/>
  <c r="H2151" i="156"/>
  <c r="U2924" i="156"/>
  <c r="V2112" i="157"/>
  <c r="T918" i="37" s="1"/>
  <c r="N1874" i="156"/>
  <c r="H3413" i="156"/>
  <c r="G1039" i="37" s="1"/>
  <c r="F1687" i="156"/>
  <c r="P3203" i="156"/>
  <c r="P3262" i="156" s="1"/>
  <c r="O672" i="37" s="1"/>
  <c r="H1997" i="156"/>
  <c r="N3068" i="156"/>
  <c r="N3129" i="156" s="1"/>
  <c r="M613" i="37" s="1"/>
  <c r="U3075" i="156"/>
  <c r="N1135" i="37"/>
  <c r="O1135" i="37" s="1"/>
  <c r="N1225" i="156"/>
  <c r="L3076" i="156"/>
  <c r="K560" i="37" s="1"/>
  <c r="I1064" i="157"/>
  <c r="G178" i="37" s="1"/>
  <c r="I125" i="157"/>
  <c r="I2094" i="157"/>
  <c r="I2159" i="157" s="1"/>
  <c r="G965" i="37" s="1"/>
  <c r="I2030" i="157"/>
  <c r="G854" i="37" s="1"/>
  <c r="I867" i="157"/>
  <c r="G88" i="37" s="1"/>
  <c r="I1670" i="157"/>
  <c r="G680" i="37" s="1"/>
  <c r="F774" i="156"/>
  <c r="E1121" i="37" s="1"/>
  <c r="N1674" i="156"/>
  <c r="L3129" i="156"/>
  <c r="K613" i="37" s="1"/>
  <c r="P188" i="156"/>
  <c r="P928" i="156"/>
  <c r="E2693" i="156"/>
  <c r="D59" i="37" s="1"/>
  <c r="H2695" i="156"/>
  <c r="G61" i="37" s="1"/>
  <c r="H1680" i="156"/>
  <c r="K779" i="156"/>
  <c r="O2698" i="156"/>
  <c r="N64" i="37" s="1"/>
  <c r="H1887" i="156"/>
  <c r="L264" i="156"/>
  <c r="AC1188" i="37"/>
  <c r="H778" i="156"/>
  <c r="G1125" i="37" s="1"/>
  <c r="H2797" i="156"/>
  <c r="G269" i="37" s="1"/>
  <c r="N2195" i="156"/>
  <c r="H2978" i="156"/>
  <c r="G490" i="37" s="1"/>
  <c r="N430" i="156"/>
  <c r="H573" i="156"/>
  <c r="H2867" i="156"/>
  <c r="H2939" i="156" s="1"/>
  <c r="G451" i="37" s="1"/>
  <c r="L431" i="156"/>
  <c r="H2699" i="156"/>
  <c r="G65" i="37" s="1"/>
  <c r="H1697" i="156"/>
  <c r="H3463" i="156"/>
  <c r="G1089" i="37" s="1"/>
  <c r="Q746" i="156"/>
  <c r="H1571" i="157"/>
  <c r="F545" i="37" s="1"/>
  <c r="I1370" i="157"/>
  <c r="I1438" i="157" s="1"/>
  <c r="G425" i="37" s="1"/>
  <c r="I1253" i="157"/>
  <c r="G320" i="37" s="1"/>
  <c r="P175" i="157"/>
  <c r="Q175" i="157" s="1"/>
  <c r="L1579" i="157"/>
  <c r="I1505" i="157"/>
  <c r="I1573" i="157" s="1"/>
  <c r="G547" i="37" s="1"/>
  <c r="O1320" i="157"/>
  <c r="Q2290" i="157"/>
  <c r="O1026" i="37" s="1"/>
  <c r="O1966" i="157"/>
  <c r="Q2044" i="157"/>
  <c r="J1970" i="157"/>
  <c r="AD853" i="157"/>
  <c r="Q2229" i="157"/>
  <c r="M827" i="157"/>
  <c r="M1663" i="157"/>
  <c r="M1970" i="157"/>
  <c r="Q2113" i="157"/>
  <c r="O919" i="37" s="1"/>
  <c r="I2205" i="157"/>
  <c r="I2268" i="157" s="1"/>
  <c r="G1004" i="37" s="1"/>
  <c r="O1743" i="157"/>
  <c r="O277" i="157"/>
  <c r="O466" i="157"/>
  <c r="O111" i="157"/>
  <c r="O413" i="157"/>
  <c r="L994" i="156"/>
  <c r="H2536" i="156"/>
  <c r="F2548" i="156"/>
  <c r="F782" i="156"/>
  <c r="E1129" i="37" s="1"/>
  <c r="H547" i="156"/>
  <c r="H777" i="156"/>
  <c r="G1124" i="37" s="1"/>
  <c r="N259" i="156"/>
  <c r="H3464" i="156"/>
  <c r="G1090" i="37" s="1"/>
  <c r="W1136" i="37"/>
  <c r="W1134" i="37"/>
  <c r="N1086" i="156"/>
  <c r="H3409" i="156"/>
  <c r="G1035" i="37" s="1"/>
  <c r="N426" i="156"/>
  <c r="I1041" i="157"/>
  <c r="G155" i="37" s="1"/>
  <c r="AC1138" i="37"/>
  <c r="AD1132" i="37"/>
  <c r="AD1131" i="37" s="1"/>
  <c r="O895" i="156"/>
  <c r="P895" i="156" s="1"/>
  <c r="H1571" i="156"/>
  <c r="W189" i="37"/>
  <c r="Y1026" i="157"/>
  <c r="W140" i="37" s="1"/>
  <c r="P497" i="37"/>
  <c r="D1133" i="37"/>
  <c r="H763" i="156"/>
  <c r="G1110" i="37" s="1"/>
  <c r="I895" i="157"/>
  <c r="G116" i="37" s="1"/>
  <c r="I1890" i="157"/>
  <c r="G793" i="37" s="1"/>
  <c r="I1299" i="157"/>
  <c r="G366" i="37" s="1"/>
  <c r="I907" i="157"/>
  <c r="G128" i="37" s="1"/>
  <c r="I1771" i="157"/>
  <c r="I1866" i="157" s="1"/>
  <c r="G769" i="37" s="1"/>
  <c r="M1302" i="157"/>
  <c r="K369" i="37" s="1"/>
  <c r="I241" i="157"/>
  <c r="M454" i="157"/>
  <c r="I1518" i="157"/>
  <c r="F2158" i="157"/>
  <c r="F1575" i="157"/>
  <c r="F905" i="157"/>
  <c r="F1824" i="157"/>
  <c r="F601" i="157"/>
  <c r="I1892" i="157"/>
  <c r="G795" i="37" s="1"/>
  <c r="F1571" i="157"/>
  <c r="F1297" i="157"/>
  <c r="F1720" i="157"/>
  <c r="F447" i="157"/>
  <c r="F1133" i="37"/>
  <c r="W1085" i="37"/>
  <c r="P2914" i="156"/>
  <c r="P2978" i="156" s="1"/>
  <c r="O490" i="37" s="1"/>
  <c r="H3458" i="156"/>
  <c r="G1084" i="37" s="1"/>
  <c r="O1226" i="156"/>
  <c r="P1226" i="156" s="1"/>
  <c r="P1225" i="156"/>
  <c r="W55" i="37"/>
  <c r="X3209" i="156"/>
  <c r="X3210" i="156" s="1"/>
  <c r="E1139" i="37"/>
  <c r="H2836" i="156"/>
  <c r="G308" i="37" s="1"/>
  <c r="F3462" i="156"/>
  <c r="E1088" i="37" s="1"/>
  <c r="H876" i="156"/>
  <c r="H2747" i="156"/>
  <c r="H2812" i="156" s="1"/>
  <c r="G284" i="37" s="1"/>
  <c r="H1629" i="156"/>
  <c r="L1556" i="156"/>
  <c r="N1555" i="156"/>
  <c r="F732" i="156"/>
  <c r="H717" i="156"/>
  <c r="H436" i="156"/>
  <c r="F505" i="156"/>
  <c r="F508" i="156" s="1"/>
  <c r="H2655" i="156"/>
  <c r="G21" i="37" s="1"/>
  <c r="F1701" i="156"/>
  <c r="H1694" i="156"/>
  <c r="H754" i="156"/>
  <c r="G1101" i="37" s="1"/>
  <c r="H2351" i="156"/>
  <c r="H3320" i="156"/>
  <c r="G772" i="156"/>
  <c r="F1119" i="37" s="1"/>
  <c r="H1507" i="156"/>
  <c r="X3407" i="156"/>
  <c r="X3408" i="156" s="1"/>
  <c r="W1034" i="37" s="1"/>
  <c r="E772" i="156"/>
  <c r="E1703" i="156"/>
  <c r="H2072" i="156"/>
  <c r="E599" i="156"/>
  <c r="D1135" i="37"/>
  <c r="E1717" i="156"/>
  <c r="E2507" i="156"/>
  <c r="E1889" i="156"/>
  <c r="H2785" i="156"/>
  <c r="G257" i="37" s="1"/>
  <c r="H2833" i="156"/>
  <c r="G305" i="37" s="1"/>
  <c r="J779" i="156"/>
  <c r="I1126" i="37" s="1"/>
  <c r="E1134" i="37"/>
  <c r="H2404" i="156"/>
  <c r="H2981" i="156"/>
  <c r="G493" i="37" s="1"/>
  <c r="H2682" i="156"/>
  <c r="G48" i="37" s="1"/>
  <c r="O1492" i="156"/>
  <c r="P1492" i="156" s="1"/>
  <c r="P1491" i="156"/>
  <c r="H2925" i="156"/>
  <c r="G437" i="37" s="1"/>
  <c r="F333" i="156"/>
  <c r="F336" i="156" s="1"/>
  <c r="H293" i="156"/>
  <c r="L3211" i="156"/>
  <c r="K621" i="37" s="1"/>
  <c r="N3146" i="156"/>
  <c r="N3211" i="156" s="1"/>
  <c r="M621" i="37" s="1"/>
  <c r="F2303" i="156"/>
  <c r="H2301" i="156"/>
  <c r="O3409" i="156"/>
  <c r="H1985" i="156"/>
  <c r="O604" i="156"/>
  <c r="P603" i="156"/>
  <c r="P604" i="156" s="1"/>
  <c r="H994" i="156"/>
  <c r="T3075" i="156"/>
  <c r="H3265" i="156"/>
  <c r="G675" i="37" s="1"/>
  <c r="H1012" i="156"/>
  <c r="H1932" i="156"/>
  <c r="L1945" i="156"/>
  <c r="N1944" i="156"/>
  <c r="P2701" i="156"/>
  <c r="O67" i="37" s="1"/>
  <c r="G2831" i="156"/>
  <c r="F303" i="37" s="1"/>
  <c r="AC669" i="37"/>
  <c r="AC672" i="37"/>
  <c r="L3262" i="156"/>
  <c r="K672" i="37" s="1"/>
  <c r="L3204" i="156"/>
  <c r="N3203" i="156"/>
  <c r="N3262" i="156" s="1"/>
  <c r="M672" i="37" s="1"/>
  <c r="L3460" i="156"/>
  <c r="K1086" i="37" s="1"/>
  <c r="N3398" i="156"/>
  <c r="E2831" i="156"/>
  <c r="O1124" i="156"/>
  <c r="P1124" i="156" s="1"/>
  <c r="P1123" i="156"/>
  <c r="T747" i="156"/>
  <c r="S1094" i="37" s="1"/>
  <c r="O3460" i="156"/>
  <c r="N1086" i="37" s="1"/>
  <c r="P3398" i="156"/>
  <c r="L1050" i="156"/>
  <c r="N1049" i="156"/>
  <c r="H253" i="156"/>
  <c r="O431" i="156"/>
  <c r="P431" i="156" s="1"/>
  <c r="O350" i="156"/>
  <c r="P350" i="156" s="1"/>
  <c r="P349" i="156"/>
  <c r="H3010" i="156"/>
  <c r="H3089" i="156" s="1"/>
  <c r="G573" i="37" s="1"/>
  <c r="H3460" i="156"/>
  <c r="G1086" i="37" s="1"/>
  <c r="J3462" i="156"/>
  <c r="I1088" i="37" s="1"/>
  <c r="K3263" i="156"/>
  <c r="J673" i="37" s="1"/>
  <c r="O3332" i="156"/>
  <c r="P3332" i="156" s="1"/>
  <c r="P3331" i="156"/>
  <c r="O2778" i="156"/>
  <c r="O2837" i="156" s="1"/>
  <c r="N309" i="37" s="1"/>
  <c r="P2777" i="156"/>
  <c r="O2836" i="156"/>
  <c r="N308" i="37" s="1"/>
  <c r="P2910" i="156"/>
  <c r="P2977" i="156" s="1"/>
  <c r="O489" i="37" s="1"/>
  <c r="O2977" i="156"/>
  <c r="N489" i="37" s="1"/>
  <c r="O2915" i="156"/>
  <c r="AA746" i="156"/>
  <c r="L1433" i="156"/>
  <c r="N1432" i="156"/>
  <c r="H3036" i="156"/>
  <c r="H3114" i="156" s="1"/>
  <c r="G598" i="37" s="1"/>
  <c r="O1087" i="156"/>
  <c r="P1087" i="156" s="1"/>
  <c r="P1086" i="156"/>
  <c r="H1875" i="156"/>
  <c r="T2924" i="156"/>
  <c r="H2889" i="156"/>
  <c r="H2961" i="156" s="1"/>
  <c r="G473" i="37" s="1"/>
  <c r="F3263" i="156"/>
  <c r="E673" i="37" s="1"/>
  <c r="H3204" i="156"/>
  <c r="H103" i="156"/>
  <c r="H100" i="156"/>
  <c r="L929" i="156"/>
  <c r="N928" i="156"/>
  <c r="H1448" i="156"/>
  <c r="H2671" i="156"/>
  <c r="G37" i="37" s="1"/>
  <c r="O3461" i="156"/>
  <c r="N1087" i="37" s="1"/>
  <c r="L3332" i="156"/>
  <c r="N3331" i="156"/>
  <c r="L744" i="156"/>
  <c r="N743" i="156"/>
  <c r="L778" i="156"/>
  <c r="K1125" i="37" s="1"/>
  <c r="H1666" i="156"/>
  <c r="O1945" i="156"/>
  <c r="P1945" i="156" s="1"/>
  <c r="P1944" i="156"/>
  <c r="L2131" i="156"/>
  <c r="N2130" i="156"/>
  <c r="L2068" i="156"/>
  <c r="N2067" i="156"/>
  <c r="F3423" i="156"/>
  <c r="L604" i="156"/>
  <c r="N603" i="156"/>
  <c r="L132" i="156"/>
  <c r="N126" i="156"/>
  <c r="L3461" i="156"/>
  <c r="K1087" i="37" s="1"/>
  <c r="F2821" i="156"/>
  <c r="E293" i="37" s="1"/>
  <c r="H2756" i="156"/>
  <c r="H2821" i="156" s="1"/>
  <c r="G293" i="37" s="1"/>
  <c r="N3273" i="156"/>
  <c r="L1124" i="156"/>
  <c r="N1123" i="156"/>
  <c r="U515" i="156"/>
  <c r="O1050" i="156"/>
  <c r="P1050" i="156" s="1"/>
  <c r="P1049" i="156"/>
  <c r="H1176" i="156"/>
  <c r="H3262" i="156"/>
  <c r="G672" i="37" s="1"/>
  <c r="G681" i="156"/>
  <c r="H678" i="156"/>
  <c r="L801" i="156"/>
  <c r="N800" i="156"/>
  <c r="L1771" i="156"/>
  <c r="N1770" i="156"/>
  <c r="O1433" i="156"/>
  <c r="P1433" i="156" s="1"/>
  <c r="P1432" i="156"/>
  <c r="H2704" i="156"/>
  <c r="G70" i="37" s="1"/>
  <c r="G3456" i="156"/>
  <c r="F1082" i="37" s="1"/>
  <c r="T3408" i="156"/>
  <c r="L777" i="156"/>
  <c r="K1124" i="37" s="1"/>
  <c r="N344" i="156"/>
  <c r="O1675" i="156"/>
  <c r="P1675" i="156" s="1"/>
  <c r="P1674" i="156"/>
  <c r="N2582" i="156"/>
  <c r="J2582" i="156" s="1"/>
  <c r="J2581" i="156"/>
  <c r="L2836" i="156"/>
  <c r="K308" i="37" s="1"/>
  <c r="L2778" i="156"/>
  <c r="N2777" i="156"/>
  <c r="O3211" i="156"/>
  <c r="N621" i="37" s="1"/>
  <c r="P3146" i="156"/>
  <c r="P3211" i="156" s="1"/>
  <c r="O621" i="37" s="1"/>
  <c r="L3409" i="156"/>
  <c r="K1035" i="37" s="1"/>
  <c r="N3345" i="156"/>
  <c r="F252" i="156"/>
  <c r="H203" i="156"/>
  <c r="F752" i="156"/>
  <c r="E1099" i="37" s="1"/>
  <c r="H350" i="156"/>
  <c r="F779" i="156"/>
  <c r="U133" i="156"/>
  <c r="O1875" i="156"/>
  <c r="P1875" i="156" s="1"/>
  <c r="P1874" i="156"/>
  <c r="O264" i="156"/>
  <c r="P264" i="156" s="1"/>
  <c r="P263" i="156"/>
  <c r="H948" i="156"/>
  <c r="H1471" i="156"/>
  <c r="X3074" i="156"/>
  <c r="X3075" i="156" s="1"/>
  <c r="H3287" i="156"/>
  <c r="U3210" i="156"/>
  <c r="H3026" i="156"/>
  <c r="H3104" i="156" s="1"/>
  <c r="G588" i="37" s="1"/>
  <c r="U683" i="156"/>
  <c r="O2068" i="156"/>
  <c r="P2068" i="156" s="1"/>
  <c r="P2067" i="156"/>
  <c r="K3462" i="156"/>
  <c r="L350" i="156"/>
  <c r="N349" i="156"/>
  <c r="O744" i="156"/>
  <c r="P744" i="156" s="1"/>
  <c r="P743" i="156"/>
  <c r="O778" i="156"/>
  <c r="N1125" i="37" s="1"/>
  <c r="H733" i="156"/>
  <c r="H1041" i="156"/>
  <c r="L2915" i="156"/>
  <c r="N2277" i="156"/>
  <c r="N2278" i="156" s="1"/>
  <c r="L2278" i="156"/>
  <c r="H3264" i="156"/>
  <c r="G674" i="37" s="1"/>
  <c r="H3076" i="156"/>
  <c r="G560" i="37" s="1"/>
  <c r="N148" i="156"/>
  <c r="H2689" i="156"/>
  <c r="G55" i="37" s="1"/>
  <c r="H2643" i="156"/>
  <c r="G9" i="37" s="1"/>
  <c r="N640" i="156"/>
  <c r="L748" i="156"/>
  <c r="K1095" i="37" s="1"/>
  <c r="F3130" i="156"/>
  <c r="E614" i="37" s="1"/>
  <c r="H3069" i="156"/>
  <c r="P2996" i="156"/>
  <c r="P3076" i="156" s="1"/>
  <c r="O560" i="37" s="1"/>
  <c r="O3076" i="156"/>
  <c r="N560" i="37" s="1"/>
  <c r="H748" i="156"/>
  <c r="G1095" i="37" s="1"/>
  <c r="O2925" i="156"/>
  <c r="N437" i="37" s="1"/>
  <c r="P2853" i="156"/>
  <c r="P2925" i="156" s="1"/>
  <c r="O437" i="37" s="1"/>
  <c r="P1370" i="156"/>
  <c r="O1371" i="156"/>
  <c r="P3062" i="156"/>
  <c r="P3128" i="156" s="1"/>
  <c r="O612" i="37" s="1"/>
  <c r="O3128" i="156"/>
  <c r="N612" i="37" s="1"/>
  <c r="O3069" i="156"/>
  <c r="L2785" i="156"/>
  <c r="K257" i="37" s="1"/>
  <c r="N2720" i="156"/>
  <c r="N2785" i="156" s="1"/>
  <c r="M257" i="37" s="1"/>
  <c r="H783" i="156"/>
  <c r="G1130" i="37" s="1"/>
  <c r="J2701" i="156"/>
  <c r="I67" i="37" s="1"/>
  <c r="P126" i="156"/>
  <c r="O777" i="156"/>
  <c r="N1124" i="37" s="1"/>
  <c r="O132" i="156"/>
  <c r="O2785" i="156"/>
  <c r="N257" i="37" s="1"/>
  <c r="P2720" i="156"/>
  <c r="P2785" i="156" s="1"/>
  <c r="O257" i="37" s="1"/>
  <c r="H2789" i="156"/>
  <c r="G261" i="37" s="1"/>
  <c r="N1972" i="156"/>
  <c r="L895" i="156"/>
  <c r="N890" i="156"/>
  <c r="L2698" i="156"/>
  <c r="K64" i="37" s="1"/>
  <c r="H770" i="156"/>
  <c r="G1117" i="37" s="1"/>
  <c r="O748" i="156"/>
  <c r="N1095" i="37" s="1"/>
  <c r="P640" i="156"/>
  <c r="J2700" i="156"/>
  <c r="I66" i="37" s="1"/>
  <c r="L1371" i="156"/>
  <c r="N1370" i="156"/>
  <c r="N2853" i="156"/>
  <c r="N2925" i="156" s="1"/>
  <c r="M437" i="37" s="1"/>
  <c r="L2925" i="156"/>
  <c r="K437" i="37" s="1"/>
  <c r="X2549" i="156"/>
  <c r="P1972" i="156"/>
  <c r="F1138" i="37"/>
  <c r="AC913" i="37"/>
  <c r="M137" i="57"/>
  <c r="N911" i="37" s="1"/>
  <c r="M79" i="57"/>
  <c r="N78" i="57"/>
  <c r="J136" i="57"/>
  <c r="K910" i="37" s="1"/>
  <c r="L75" i="57"/>
  <c r="L136" i="57" s="1"/>
  <c r="M910" i="37" s="1"/>
  <c r="F139" i="57"/>
  <c r="G913" i="37" s="1"/>
  <c r="F83" i="57"/>
  <c r="D142" i="57"/>
  <c r="E916" i="37" s="1"/>
  <c r="M136" i="57"/>
  <c r="N910" i="37" s="1"/>
  <c r="N75" i="57"/>
  <c r="N136" i="57" s="1"/>
  <c r="O910" i="37" s="1"/>
  <c r="V84" i="57"/>
  <c r="V85" i="57" s="1"/>
  <c r="I138" i="57"/>
  <c r="J912" i="37" s="1"/>
  <c r="G79" i="57"/>
  <c r="G138" i="57" s="1"/>
  <c r="H912" i="37" s="1"/>
  <c r="J79" i="57"/>
  <c r="J137" i="57"/>
  <c r="K911" i="37" s="1"/>
  <c r="L78" i="57"/>
  <c r="F67" i="57"/>
  <c r="F131" i="57" s="1"/>
  <c r="G905" i="37" s="1"/>
  <c r="N20" i="57"/>
  <c r="M86" i="57"/>
  <c r="N860" i="37" s="1"/>
  <c r="L86" i="57"/>
  <c r="M860" i="37" s="1"/>
  <c r="F78" i="46"/>
  <c r="D135" i="46"/>
  <c r="E254" i="37" s="1"/>
  <c r="H131" i="46"/>
  <c r="I250" i="37" s="1"/>
  <c r="S80" i="46"/>
  <c r="G74" i="46"/>
  <c r="AC247" i="37"/>
  <c r="AC251" i="37"/>
  <c r="W247" i="37"/>
  <c r="V79" i="46"/>
  <c r="V80" i="46" s="1"/>
  <c r="W199" i="37" s="1"/>
  <c r="L130" i="46"/>
  <c r="M249" i="37" s="1"/>
  <c r="M130" i="46"/>
  <c r="N249" i="37" s="1"/>
  <c r="N73" i="46"/>
  <c r="G130" i="46"/>
  <c r="H249" i="37" s="1"/>
  <c r="F131" i="46"/>
  <c r="G250" i="37" s="1"/>
  <c r="M74" i="46"/>
  <c r="N70" i="46"/>
  <c r="M129" i="46"/>
  <c r="N248" i="37" s="1"/>
  <c r="J131" i="46"/>
  <c r="K250" i="37" s="1"/>
  <c r="L74" i="46"/>
  <c r="G131" i="46"/>
  <c r="H250" i="37" s="1"/>
  <c r="L129" i="46"/>
  <c r="M248" i="37" s="1"/>
  <c r="F31" i="46"/>
  <c r="F94" i="46" s="1"/>
  <c r="G213" i="37" s="1"/>
  <c r="N17" i="46"/>
  <c r="M81" i="46"/>
  <c r="N200" i="37" s="1"/>
  <c r="L81" i="46"/>
  <c r="M200" i="37" s="1"/>
  <c r="F81" i="46"/>
  <c r="G200" i="37" s="1"/>
  <c r="M1171" i="157"/>
  <c r="Q1391" i="157"/>
  <c r="O378" i="37" s="1"/>
  <c r="Q1320" i="157"/>
  <c r="I901" i="157"/>
  <c r="G122" i="37" s="1"/>
  <c r="O1597" i="157"/>
  <c r="M1005" i="157"/>
  <c r="O1004" i="157"/>
  <c r="O1078" i="157" s="1"/>
  <c r="M192" i="37" s="1"/>
  <c r="G1583" i="157"/>
  <c r="E557" i="37" s="1"/>
  <c r="I1522" i="157"/>
  <c r="O1455" i="157"/>
  <c r="M1525" i="157"/>
  <c r="K499" i="37" s="1"/>
  <c r="AC1163" i="37"/>
  <c r="G1080" i="157"/>
  <c r="I1006" i="157"/>
  <c r="I1081" i="157"/>
  <c r="G195" i="37" s="1"/>
  <c r="I1305" i="157"/>
  <c r="G372" i="37" s="1"/>
  <c r="V1026" i="157"/>
  <c r="M102" i="157"/>
  <c r="I1868" i="157"/>
  <c r="G771" i="37" s="1"/>
  <c r="M1441" i="157"/>
  <c r="K428" i="37" s="1"/>
  <c r="O1378" i="157"/>
  <c r="O2044" i="157"/>
  <c r="M2113" i="157"/>
  <c r="K919" i="37" s="1"/>
  <c r="M1578" i="157"/>
  <c r="K552" i="37" s="1"/>
  <c r="O1517" i="157"/>
  <c r="M1518" i="157"/>
  <c r="O2178" i="157"/>
  <c r="M2241" i="157"/>
  <c r="K977" i="37" s="1"/>
  <c r="L1133" i="37"/>
  <c r="I1249" i="157"/>
  <c r="G316" i="37" s="1"/>
  <c r="O750" i="157"/>
  <c r="M910" i="157"/>
  <c r="K131" i="37" s="1"/>
  <c r="H1071" i="157"/>
  <c r="F185" i="37" s="1"/>
  <c r="H1023" i="157"/>
  <c r="J1245" i="157"/>
  <c r="L1303" i="157"/>
  <c r="G1853" i="157"/>
  <c r="E756" i="37" s="1"/>
  <c r="I1757" i="157"/>
  <c r="I1853" i="157" s="1"/>
  <c r="G756" i="37" s="1"/>
  <c r="U2112" i="157"/>
  <c r="S918" i="37" s="1"/>
  <c r="P855" i="157"/>
  <c r="N76" i="37" s="1"/>
  <c r="Q24" i="157"/>
  <c r="O1027" i="157"/>
  <c r="M141" i="37" s="1"/>
  <c r="I910" i="157"/>
  <c r="G131" i="37" s="1"/>
  <c r="K912" i="157"/>
  <c r="I133" i="37" s="1"/>
  <c r="AC189" i="37"/>
  <c r="AC193" i="37"/>
  <c r="W427" i="37"/>
  <c r="Y1389" i="157"/>
  <c r="Y1390" i="157" s="1"/>
  <c r="W377" i="37" s="1"/>
  <c r="I1384" i="157"/>
  <c r="U1976" i="157"/>
  <c r="S800" i="37" s="1"/>
  <c r="G2029" i="157"/>
  <c r="E853" i="37" s="1"/>
  <c r="I1970" i="157"/>
  <c r="Y314" i="37"/>
  <c r="AA1247" i="157"/>
  <c r="O1577" i="157"/>
  <c r="M551" i="37" s="1"/>
  <c r="P910" i="157"/>
  <c r="N131" i="37" s="1"/>
  <c r="Q750" i="157"/>
  <c r="P754" i="157"/>
  <c r="Q754" i="157" s="1"/>
  <c r="Q823" i="157"/>
  <c r="P827" i="157"/>
  <c r="Q827" i="157" s="1"/>
  <c r="U1390" i="157"/>
  <c r="S377" i="37" s="1"/>
  <c r="M255" i="157"/>
  <c r="J855" i="157"/>
  <c r="H76" i="37" s="1"/>
  <c r="P1442" i="157"/>
  <c r="N429" i="37" s="1"/>
  <c r="Q1383" i="157"/>
  <c r="P1384" i="157"/>
  <c r="M1249" i="157"/>
  <c r="K316" i="37" s="1"/>
  <c r="O1183" i="157"/>
  <c r="M1442" i="157"/>
  <c r="K429" i="37" s="1"/>
  <c r="M1384" i="157"/>
  <c r="O1383" i="157"/>
  <c r="M911" i="157"/>
  <c r="K132" i="37" s="1"/>
  <c r="M817" i="157"/>
  <c r="O816" i="157"/>
  <c r="U1247" i="157"/>
  <c r="Y1246" i="157"/>
  <c r="Y1248" i="157" s="1"/>
  <c r="W315" i="37" s="1"/>
  <c r="M1890" i="157"/>
  <c r="K793" i="37" s="1"/>
  <c r="M1807" i="157"/>
  <c r="P2163" i="157"/>
  <c r="N969" i="37" s="1"/>
  <c r="P2106" i="157"/>
  <c r="Q2105" i="157"/>
  <c r="I984" i="157"/>
  <c r="I1286" i="157"/>
  <c r="G353" i="37" s="1"/>
  <c r="AC791" i="37"/>
  <c r="V1812" i="157"/>
  <c r="H1884" i="157"/>
  <c r="F787" i="37" s="1"/>
  <c r="H1837" i="157"/>
  <c r="H1717" i="157"/>
  <c r="F727" i="37" s="1"/>
  <c r="G2157" i="157"/>
  <c r="E963" i="37" s="1"/>
  <c r="P1077" i="157"/>
  <c r="N191" i="37" s="1"/>
  <c r="Q999" i="157"/>
  <c r="Q1077" i="157" s="1"/>
  <c r="O191" i="37" s="1"/>
  <c r="X853" i="157"/>
  <c r="U1026" i="157"/>
  <c r="S140" i="37" s="1"/>
  <c r="G2164" i="157"/>
  <c r="E970" i="37" s="1"/>
  <c r="I2106" i="157"/>
  <c r="P1807" i="157"/>
  <c r="P1890" i="157"/>
  <c r="N793" i="37" s="1"/>
  <c r="M1977" i="157"/>
  <c r="K801" i="37" s="1"/>
  <c r="O1909" i="157"/>
  <c r="I2033" i="157"/>
  <c r="G857" i="37" s="1"/>
  <c r="L1443" i="157"/>
  <c r="J1384" i="157"/>
  <c r="S75" i="37"/>
  <c r="V1247" i="157"/>
  <c r="Q1743" i="157"/>
  <c r="P1839" i="157"/>
  <c r="N742" i="37" s="1"/>
  <c r="AC1146" i="37"/>
  <c r="I877" i="157"/>
  <c r="G98" i="37" s="1"/>
  <c r="J910" i="157"/>
  <c r="H131" i="37" s="1"/>
  <c r="L912" i="157"/>
  <c r="P1027" i="157"/>
  <c r="N141" i="37" s="1"/>
  <c r="Q934" i="157"/>
  <c r="P1245" i="157"/>
  <c r="P1302" i="157"/>
  <c r="N369" i="37" s="1"/>
  <c r="Q1244" i="157"/>
  <c r="I1334" i="157"/>
  <c r="P1441" i="157"/>
  <c r="N428" i="37" s="1"/>
  <c r="Q1378" i="157"/>
  <c r="AC732" i="37"/>
  <c r="AC736" i="37"/>
  <c r="U1838" i="157"/>
  <c r="S741" i="37" s="1"/>
  <c r="F1072" i="157"/>
  <c r="H1300" i="157"/>
  <c r="F367" i="37" s="1"/>
  <c r="I1368" i="157"/>
  <c r="I1436" i="157" s="1"/>
  <c r="G423" i="37" s="1"/>
  <c r="F1572" i="157"/>
  <c r="P2241" i="157"/>
  <c r="N977" i="37" s="1"/>
  <c r="Q2178" i="157"/>
  <c r="P2027" i="157"/>
  <c r="N851" i="37" s="1"/>
  <c r="Q1966" i="157"/>
  <c r="G1303" i="157"/>
  <c r="E370" i="37" s="1"/>
  <c r="I1245" i="157"/>
  <c r="K1443" i="157"/>
  <c r="I430" i="37" s="1"/>
  <c r="P1171" i="157"/>
  <c r="Q1171" i="157" s="1"/>
  <c r="Q1170" i="157"/>
  <c r="AC792" i="37"/>
  <c r="I2162" i="157"/>
  <c r="G968" i="37" s="1"/>
  <c r="K2292" i="157"/>
  <c r="I1028" i="37" s="1"/>
  <c r="I2192" i="157"/>
  <c r="I2255" i="157" s="1"/>
  <c r="G991" i="37" s="1"/>
  <c r="P2291" i="157"/>
  <c r="N1027" i="37" s="1"/>
  <c r="P2234" i="157"/>
  <c r="Q2233" i="157"/>
  <c r="M2291" i="157"/>
  <c r="K1027" i="37" s="1"/>
  <c r="M2234" i="157"/>
  <c r="V257" i="157"/>
  <c r="P102" i="157"/>
  <c r="Q102" i="157" s="1"/>
  <c r="Q101" i="157"/>
  <c r="J1442" i="157"/>
  <c r="H429" i="37" s="1"/>
  <c r="H1072" i="157"/>
  <c r="F186" i="37" s="1"/>
  <c r="I1294" i="157"/>
  <c r="G361" i="37" s="1"/>
  <c r="L2164" i="157"/>
  <c r="J2106" i="157"/>
  <c r="I2291" i="157"/>
  <c r="G1027" i="37" s="1"/>
  <c r="I740" i="157"/>
  <c r="M533" i="157"/>
  <c r="O532" i="157"/>
  <c r="F1884" i="157"/>
  <c r="F1837" i="157"/>
  <c r="P2028" i="157"/>
  <c r="N852" i="37" s="1"/>
  <c r="P1970" i="157"/>
  <c r="Q450" i="157"/>
  <c r="P454" i="157"/>
  <c r="Q454" i="157" s="1"/>
  <c r="J1302" i="157"/>
  <c r="H369" i="37" s="1"/>
  <c r="K1725" i="157"/>
  <c r="I735" i="37" s="1"/>
  <c r="I1469" i="157"/>
  <c r="I1539" i="157" s="1"/>
  <c r="G513" i="37" s="1"/>
  <c r="Q1597" i="157"/>
  <c r="P1670" i="157"/>
  <c r="N680" i="37" s="1"/>
  <c r="P1663" i="157"/>
  <c r="Q1662" i="157"/>
  <c r="Q1724" i="157" s="1"/>
  <c r="O734" i="37" s="1"/>
  <c r="P1724" i="157"/>
  <c r="N734" i="37" s="1"/>
  <c r="I2058" i="157"/>
  <c r="H2157" i="157"/>
  <c r="F963" i="37" s="1"/>
  <c r="I2092" i="157"/>
  <c r="I2157" i="157" s="1"/>
  <c r="G963" i="37" s="1"/>
  <c r="V535" i="157"/>
  <c r="J911" i="157"/>
  <c r="H132" i="37" s="1"/>
  <c r="Q532" i="157"/>
  <c r="P533" i="157"/>
  <c r="Q533" i="157" s="1"/>
  <c r="P1249" i="157"/>
  <c r="N316" i="37" s="1"/>
  <c r="Q1183" i="157"/>
  <c r="F1716" i="157"/>
  <c r="W785" i="37"/>
  <c r="AC1025" i="37"/>
  <c r="AC1029" i="37"/>
  <c r="P1977" i="157"/>
  <c r="N801" i="37" s="1"/>
  <c r="Q1909" i="157"/>
  <c r="M855" i="157"/>
  <c r="K76" i="37" s="1"/>
  <c r="O24" i="157"/>
  <c r="V365" i="157"/>
  <c r="M754" i="157"/>
  <c r="I911" i="157"/>
  <c r="G132" i="37" s="1"/>
  <c r="G1040" i="157"/>
  <c r="E154" i="37" s="1"/>
  <c r="I1302" i="157"/>
  <c r="G369" i="37" s="1"/>
  <c r="I785" i="157"/>
  <c r="H1297" i="157"/>
  <c r="F364" i="37" s="1"/>
  <c r="I1624" i="157"/>
  <c r="I1697" i="157" s="1"/>
  <c r="G707" i="37" s="1"/>
  <c r="I1977" i="157"/>
  <c r="G801" i="37" s="1"/>
  <c r="O2028" i="157"/>
  <c r="M852" i="37" s="1"/>
  <c r="K2164" i="157"/>
  <c r="I970" i="37" s="1"/>
  <c r="L1725" i="157"/>
  <c r="J1663" i="157"/>
  <c r="I2027" i="157"/>
  <c r="G851" i="37" s="1"/>
  <c r="M2106" i="157"/>
  <c r="M2163" i="157"/>
  <c r="K969" i="37" s="1"/>
  <c r="O2105" i="157"/>
  <c r="G912" i="157"/>
  <c r="E133" i="37" s="1"/>
  <c r="P255" i="157"/>
  <c r="Q255" i="157" s="1"/>
  <c r="P405" i="157"/>
  <c r="Q405" i="157" s="1"/>
  <c r="Q404" i="157"/>
  <c r="P817" i="157"/>
  <c r="Q816" i="157"/>
  <c r="P911" i="157"/>
  <c r="N132" i="37" s="1"/>
  <c r="AC132" i="37"/>
  <c r="AC136" i="37"/>
  <c r="I1503" i="157"/>
  <c r="I1571" i="157" s="1"/>
  <c r="G545" i="37" s="1"/>
  <c r="U1669" i="157"/>
  <c r="S679" i="37" s="1"/>
  <c r="J2163" i="157"/>
  <c r="H969" i="37" s="1"/>
  <c r="Q1577" i="157"/>
  <c r="O551" i="37" s="1"/>
  <c r="P2162" i="157"/>
  <c r="N968" i="37" s="1"/>
  <c r="Q2101" i="157"/>
  <c r="G2292" i="157"/>
  <c r="E1028" i="37" s="1"/>
  <c r="I2234" i="157"/>
  <c r="J2234" i="157"/>
  <c r="L2292" i="157"/>
  <c r="M363" i="157"/>
  <c r="I809" i="157"/>
  <c r="AC370" i="37"/>
  <c r="P1723" i="157"/>
  <c r="N733" i="37" s="1"/>
  <c r="Q1659" i="157"/>
  <c r="Q1723" i="157" s="1"/>
  <c r="O733" i="37" s="1"/>
  <c r="I1284" i="157"/>
  <c r="G351" i="37" s="1"/>
  <c r="I1113" i="157"/>
  <c r="G1298" i="157"/>
  <c r="E365" i="37" s="1"/>
  <c r="I1158" i="157"/>
  <c r="T1199" i="37" l="1"/>
  <c r="AA1199" i="37" s="1"/>
  <c r="W1033" i="37"/>
  <c r="T1158" i="37"/>
  <c r="AA1158" i="37" s="1"/>
  <c r="AA32" i="37"/>
  <c r="H1387" i="156"/>
  <c r="U1557" i="156"/>
  <c r="X880" i="156"/>
  <c r="X899" i="156" s="1"/>
  <c r="U1285" i="156"/>
  <c r="U1372" i="156"/>
  <c r="U1227" i="156"/>
  <c r="U2696" i="156"/>
  <c r="AA1163" i="37"/>
  <c r="AA1205" i="37"/>
  <c r="AA25" i="37"/>
  <c r="H1353" i="156"/>
  <c r="AB1151" i="37"/>
  <c r="T559" i="37"/>
  <c r="U2271" i="156"/>
  <c r="U2190" i="156"/>
  <c r="T24" i="37"/>
  <c r="T1149" i="37" s="1"/>
  <c r="U2923" i="156"/>
  <c r="AB256" i="37"/>
  <c r="AA1151" i="37"/>
  <c r="AB620" i="37"/>
  <c r="H905" i="157"/>
  <c r="F126" i="37" s="1"/>
  <c r="AA247" i="37"/>
  <c r="T2696" i="156"/>
  <c r="S62" i="37" s="1"/>
  <c r="S1190" i="37" s="1"/>
  <c r="AB679" i="37"/>
  <c r="AB800" i="37"/>
  <c r="AB377" i="37"/>
  <c r="T995" i="156"/>
  <c r="S255" i="37"/>
  <c r="AB1189" i="37"/>
  <c r="S1034" i="37"/>
  <c r="AB1034" i="37" s="1"/>
  <c r="S559" i="37"/>
  <c r="S1150" i="37"/>
  <c r="AB25" i="37"/>
  <c r="AB1133" i="37"/>
  <c r="S24" i="37"/>
  <c r="AB306" i="37"/>
  <c r="AB1162" i="37"/>
  <c r="T1227" i="156"/>
  <c r="AB1194" i="37"/>
  <c r="AB1136" i="37"/>
  <c r="AB1163" i="37"/>
  <c r="AA1162" i="37"/>
  <c r="AB1199" i="37"/>
  <c r="S198" i="37"/>
  <c r="AA859" i="37"/>
  <c r="T858" i="37"/>
  <c r="W198" i="37"/>
  <c r="AB247" i="37"/>
  <c r="W139" i="37"/>
  <c r="S740" i="37"/>
  <c r="S139" i="37"/>
  <c r="W376" i="37"/>
  <c r="AA918" i="37"/>
  <c r="T917" i="37"/>
  <c r="AA785" i="37"/>
  <c r="AA122" i="37"/>
  <c r="AA377" i="37"/>
  <c r="S678" i="37"/>
  <c r="S74" i="37"/>
  <c r="AB498" i="37"/>
  <c r="AB741" i="37"/>
  <c r="S376" i="37"/>
  <c r="S917" i="37"/>
  <c r="AB140" i="37"/>
  <c r="Z139" i="37"/>
  <c r="AA768" i="37"/>
  <c r="AB918" i="37"/>
  <c r="AB75" i="37"/>
  <c r="G1171" i="37"/>
  <c r="Z435" i="37"/>
  <c r="AA55" i="37"/>
  <c r="P435" i="37"/>
  <c r="P1033" i="37"/>
  <c r="AB1094" i="37"/>
  <c r="P558" i="37"/>
  <c r="P255" i="37"/>
  <c r="P619" i="37"/>
  <c r="T1033" i="37"/>
  <c r="AA1155" i="37"/>
  <c r="AA1136" i="37"/>
  <c r="AA1137" i="37"/>
  <c r="S799" i="37"/>
  <c r="I870" i="157"/>
  <c r="G91" i="37" s="1"/>
  <c r="I1836" i="157"/>
  <c r="W436" i="37"/>
  <c r="W435" i="37" s="1"/>
  <c r="X2923" i="156"/>
  <c r="S436" i="37"/>
  <c r="T2923" i="156"/>
  <c r="T199" i="37"/>
  <c r="E2696" i="156"/>
  <c r="D62" i="37" s="1"/>
  <c r="X2658" i="156"/>
  <c r="W24" i="37" s="1"/>
  <c r="W1149" i="37" s="1"/>
  <c r="V995" i="156"/>
  <c r="V2642" i="156" s="1"/>
  <c r="X1548" i="156"/>
  <c r="X2266" i="156"/>
  <c r="X1357" i="156"/>
  <c r="X987" i="156"/>
  <c r="W23" i="37"/>
  <c r="W1148" i="37" s="1"/>
  <c r="X1279" i="156"/>
  <c r="X1218" i="156"/>
  <c r="X1670" i="156"/>
  <c r="X2189" i="156"/>
  <c r="F2692" i="156"/>
  <c r="E58" i="37" s="1"/>
  <c r="H3391" i="156"/>
  <c r="E1189" i="37"/>
  <c r="P1093" i="37"/>
  <c r="D1189" i="37"/>
  <c r="H908" i="157"/>
  <c r="F129" i="37" s="1"/>
  <c r="W859" i="37"/>
  <c r="W858" i="37" s="1"/>
  <c r="D1148" i="37"/>
  <c r="D787" i="37"/>
  <c r="D546" i="37"/>
  <c r="D964" i="37"/>
  <c r="D726" i="37"/>
  <c r="D363" i="37"/>
  <c r="E427" i="37"/>
  <c r="D730" i="37"/>
  <c r="D364" i="37"/>
  <c r="D126" i="37"/>
  <c r="D125" i="37"/>
  <c r="E194" i="37"/>
  <c r="D549" i="37"/>
  <c r="D967" i="37"/>
  <c r="D127" i="37"/>
  <c r="E850" i="37"/>
  <c r="D186" i="37"/>
  <c r="D545" i="37"/>
  <c r="G524" i="157"/>
  <c r="E91" i="37"/>
  <c r="E1025" i="37"/>
  <c r="E1158" i="37"/>
  <c r="G1158" i="37" s="1"/>
  <c r="G1150" i="37"/>
  <c r="G1155" i="37"/>
  <c r="J430" i="37"/>
  <c r="J553" i="37"/>
  <c r="J133" i="37"/>
  <c r="J735" i="37"/>
  <c r="J193" i="37"/>
  <c r="J794" i="37"/>
  <c r="J1028" i="37"/>
  <c r="J970" i="37"/>
  <c r="J370" i="37"/>
  <c r="J853" i="37"/>
  <c r="E1193" i="37"/>
  <c r="D1197" i="37"/>
  <c r="D1194" i="37"/>
  <c r="E1165" i="37"/>
  <c r="D1174" i="37"/>
  <c r="E1199" i="37"/>
  <c r="E1183" i="37"/>
  <c r="E1146" i="37"/>
  <c r="E1049" i="37"/>
  <c r="E1062" i="37"/>
  <c r="D60" i="37"/>
  <c r="F2830" i="156"/>
  <c r="H2830" i="156" s="1"/>
  <c r="G302" i="37" s="1"/>
  <c r="E1203" i="37"/>
  <c r="F987" i="156"/>
  <c r="F255" i="156"/>
  <c r="D1119" i="37"/>
  <c r="F1045" i="156"/>
  <c r="D486" i="37"/>
  <c r="D303" i="37"/>
  <c r="D1082" i="37"/>
  <c r="D609" i="37"/>
  <c r="G1423" i="156"/>
  <c r="H1423" i="156" s="1"/>
  <c r="G2658" i="156"/>
  <c r="F24" i="37" s="1"/>
  <c r="F1149" i="37" s="1"/>
  <c r="D58" i="37"/>
  <c r="E611" i="37"/>
  <c r="D669" i="37"/>
  <c r="F179" i="156"/>
  <c r="H179" i="156" s="1"/>
  <c r="E19" i="37"/>
  <c r="E1144" i="37" s="1"/>
  <c r="E671" i="37"/>
  <c r="E284" i="37"/>
  <c r="E488" i="37"/>
  <c r="F1426" i="156"/>
  <c r="E1108" i="37"/>
  <c r="E1174" i="37" s="1"/>
  <c r="E1126" i="37"/>
  <c r="N1193" i="37"/>
  <c r="E1192" i="37"/>
  <c r="J1193" i="37"/>
  <c r="K1193" i="37"/>
  <c r="F1188" i="37"/>
  <c r="J1192" i="37"/>
  <c r="N1192" i="37"/>
  <c r="D1163" i="37"/>
  <c r="F2657" i="156"/>
  <c r="G1162" i="37"/>
  <c r="U129" i="37"/>
  <c r="U74" i="37" s="1"/>
  <c r="F908" i="157"/>
  <c r="G1173" i="37"/>
  <c r="G1166" i="37"/>
  <c r="E24" i="37"/>
  <c r="H2702" i="156"/>
  <c r="G68" i="37" s="1"/>
  <c r="E68" i="37"/>
  <c r="E1197" i="37" s="1"/>
  <c r="H2701" i="156"/>
  <c r="G67" i="37" s="1"/>
  <c r="V8" i="37"/>
  <c r="E36" i="37"/>
  <c r="I1053" i="157"/>
  <c r="G167" i="37" s="1"/>
  <c r="G906" i="157"/>
  <c r="E127" i="37" s="1"/>
  <c r="G904" i="157"/>
  <c r="E125" i="37" s="1"/>
  <c r="I882" i="157"/>
  <c r="G103" i="37" s="1"/>
  <c r="O2700" i="156"/>
  <c r="N66" i="37" s="1"/>
  <c r="L2700" i="156"/>
  <c r="K66" i="37" s="1"/>
  <c r="L2701" i="156"/>
  <c r="K67" i="37" s="1"/>
  <c r="K1196" i="37" s="1"/>
  <c r="F68" i="57"/>
  <c r="F132" i="57" s="1"/>
  <c r="G906" i="37" s="1"/>
  <c r="O2162" i="157"/>
  <c r="M968" i="37" s="1"/>
  <c r="K968" i="37"/>
  <c r="W918" i="37"/>
  <c r="W917" i="37" s="1"/>
  <c r="I2126" i="157"/>
  <c r="G932" i="37" s="1"/>
  <c r="O2027" i="157"/>
  <c r="M851" i="37" s="1"/>
  <c r="K851" i="37"/>
  <c r="I1991" i="157"/>
  <c r="G815" i="37" s="1"/>
  <c r="I2004" i="157"/>
  <c r="G828" i="37" s="1"/>
  <c r="I1062" i="157"/>
  <c r="G176" i="37" s="1"/>
  <c r="O1839" i="157"/>
  <c r="M742" i="37" s="1"/>
  <c r="I1886" i="157"/>
  <c r="G789" i="37" s="1"/>
  <c r="E789" i="37"/>
  <c r="I3462" i="156"/>
  <c r="H1088" i="37" s="1"/>
  <c r="J1088" i="37"/>
  <c r="P3409" i="156"/>
  <c r="O1035" i="37" s="1"/>
  <c r="N1035" i="37"/>
  <c r="I1725" i="157"/>
  <c r="G735" i="37" s="1"/>
  <c r="E735" i="37"/>
  <c r="O1670" i="157"/>
  <c r="M680" i="37" s="1"/>
  <c r="K680" i="37"/>
  <c r="I1579" i="157"/>
  <c r="G553" i="37" s="1"/>
  <c r="E553" i="37"/>
  <c r="O1391" i="157"/>
  <c r="M378" i="37" s="1"/>
  <c r="K378" i="37"/>
  <c r="I1405" i="157"/>
  <c r="G392" i="37" s="1"/>
  <c r="O1301" i="157"/>
  <c r="M368" i="37" s="1"/>
  <c r="K368" i="37"/>
  <c r="G1884" i="157"/>
  <c r="E787" i="37" s="1"/>
  <c r="T140" i="37"/>
  <c r="I1079" i="157"/>
  <c r="G193" i="37" s="1"/>
  <c r="E193" i="37"/>
  <c r="T620" i="37"/>
  <c r="W620" i="37"/>
  <c r="W619" i="37" s="1"/>
  <c r="W559" i="37"/>
  <c r="W558" i="37" s="1"/>
  <c r="T436" i="37"/>
  <c r="H2979" i="156"/>
  <c r="G491" i="37" s="1"/>
  <c r="E491" i="37"/>
  <c r="H2837" i="156"/>
  <c r="G309" i="37" s="1"/>
  <c r="E309" i="37"/>
  <c r="F2772" i="156"/>
  <c r="H2768" i="156"/>
  <c r="V1094" i="37"/>
  <c r="I779" i="156"/>
  <c r="H1126" i="37" s="1"/>
  <c r="J1126" i="37"/>
  <c r="F2694" i="156"/>
  <c r="E60" i="37" s="1"/>
  <c r="H1543" i="156"/>
  <c r="F2691" i="156"/>
  <c r="F1548" i="156"/>
  <c r="N2645" i="156"/>
  <c r="M11" i="37" s="1"/>
  <c r="H176" i="156"/>
  <c r="K1135" i="37"/>
  <c r="M1135" i="37" s="1"/>
  <c r="G1160" i="37"/>
  <c r="H2666" i="156"/>
  <c r="G32" i="37" s="1"/>
  <c r="H1115" i="156"/>
  <c r="F1118" i="156"/>
  <c r="H1078" i="156"/>
  <c r="F1081" i="156"/>
  <c r="H958" i="156"/>
  <c r="G983" i="156"/>
  <c r="G2692" i="156" s="1"/>
  <c r="H419" i="156"/>
  <c r="F422" i="156"/>
  <c r="F773" i="156"/>
  <c r="O533" i="157"/>
  <c r="O1245" i="157"/>
  <c r="J2290" i="157"/>
  <c r="H1026" i="37" s="1"/>
  <c r="O2290" i="157"/>
  <c r="M1026" i="37" s="1"/>
  <c r="O754" i="157"/>
  <c r="O1171" i="157"/>
  <c r="O827" i="157"/>
  <c r="M1725" i="157"/>
  <c r="K735" i="37" s="1"/>
  <c r="O363" i="157"/>
  <c r="O255" i="157"/>
  <c r="O102" i="157"/>
  <c r="O454" i="157"/>
  <c r="M2029" i="157"/>
  <c r="I2699" i="156"/>
  <c r="H65" i="37" s="1"/>
  <c r="N895" i="156"/>
  <c r="N801" i="156"/>
  <c r="N604" i="156"/>
  <c r="N2068" i="156"/>
  <c r="N2131" i="156"/>
  <c r="N1433" i="156"/>
  <c r="N431" i="156"/>
  <c r="N1875" i="156"/>
  <c r="N1161" i="156"/>
  <c r="N547" i="156"/>
  <c r="L782" i="156"/>
  <c r="K1129" i="37" s="1"/>
  <c r="N350" i="156"/>
  <c r="N1050" i="156"/>
  <c r="N1556" i="156"/>
  <c r="N264" i="156"/>
  <c r="N1087" i="156"/>
  <c r="I2698" i="156"/>
  <c r="H64" i="37" s="1"/>
  <c r="N1771" i="156"/>
  <c r="N929" i="156"/>
  <c r="N994" i="156"/>
  <c r="N3069" i="156"/>
  <c r="N3130" i="156" s="1"/>
  <c r="M614" i="37" s="1"/>
  <c r="N1823" i="156"/>
  <c r="N1226" i="156"/>
  <c r="N2270" i="156"/>
  <c r="N189" i="156"/>
  <c r="N1675" i="156"/>
  <c r="L2837" i="156"/>
  <c r="K309" i="37" s="1"/>
  <c r="N1124" i="156"/>
  <c r="N3332" i="156"/>
  <c r="N1945" i="156"/>
  <c r="L2702" i="156"/>
  <c r="K68" i="37" s="1"/>
  <c r="I2645" i="156"/>
  <c r="H11" i="37" s="1"/>
  <c r="H506" i="156"/>
  <c r="H877" i="156"/>
  <c r="I521" i="157"/>
  <c r="I240" i="157"/>
  <c r="I343" i="157"/>
  <c r="I1235" i="157"/>
  <c r="I396" i="157"/>
  <c r="I672" i="157"/>
  <c r="I650" i="157"/>
  <c r="I986" i="157"/>
  <c r="G1073" i="157"/>
  <c r="I1957" i="157"/>
  <c r="I2022" i="157" s="1"/>
  <c r="G846" i="37" s="1"/>
  <c r="G447" i="157"/>
  <c r="I443" i="157"/>
  <c r="I239" i="157"/>
  <c r="I161" i="157"/>
  <c r="I651" i="157"/>
  <c r="G1824" i="157"/>
  <c r="I1823" i="157"/>
  <c r="G601" i="157"/>
  <c r="I597" i="157"/>
  <c r="G1023" i="157"/>
  <c r="G1071" i="157"/>
  <c r="H701" i="156"/>
  <c r="H1716" i="156"/>
  <c r="H559" i="156"/>
  <c r="H732" i="156"/>
  <c r="H1933" i="156"/>
  <c r="H1152" i="156"/>
  <c r="H542" i="156"/>
  <c r="H1276" i="156"/>
  <c r="H1606" i="156"/>
  <c r="H2263" i="156"/>
  <c r="H1689" i="156"/>
  <c r="H540" i="156"/>
  <c r="H2546" i="156"/>
  <c r="H2303" i="156"/>
  <c r="H539" i="156"/>
  <c r="H1687" i="156"/>
  <c r="H2901" i="156"/>
  <c r="H2973" i="156" s="1"/>
  <c r="G485" i="37" s="1"/>
  <c r="F3455" i="156"/>
  <c r="H1545" i="156"/>
  <c r="H2504" i="156"/>
  <c r="F2507" i="156"/>
  <c r="H1888" i="156"/>
  <c r="H2481" i="156"/>
  <c r="H2186" i="156"/>
  <c r="H2122" i="156"/>
  <c r="F1717" i="156"/>
  <c r="H1715" i="156"/>
  <c r="H575" i="156"/>
  <c r="H1484" i="156"/>
  <c r="H1815" i="156"/>
  <c r="H1544" i="156"/>
  <c r="G2834" i="156"/>
  <c r="F306" i="37" s="1"/>
  <c r="H3436" i="156"/>
  <c r="G1062" i="37" s="1"/>
  <c r="I1196" i="37"/>
  <c r="H2121" i="156"/>
  <c r="H3457" i="156"/>
  <c r="G1083" i="37" s="1"/>
  <c r="H2900" i="156"/>
  <c r="H2972" i="156" s="1"/>
  <c r="G484" i="37" s="1"/>
  <c r="H761" i="156"/>
  <c r="G1108" i="37" s="1"/>
  <c r="H3389" i="156"/>
  <c r="Q1518" i="157"/>
  <c r="Z1132" i="37"/>
  <c r="Z1093" i="37"/>
  <c r="Q1005" i="157"/>
  <c r="Q1079" i="157" s="1"/>
  <c r="O193" i="37" s="1"/>
  <c r="V619" i="37"/>
  <c r="V558" i="37"/>
  <c r="W746" i="156"/>
  <c r="Q1579" i="157"/>
  <c r="O553" i="37" s="1"/>
  <c r="O1970" i="157"/>
  <c r="I893" i="157"/>
  <c r="G114" i="37" s="1"/>
  <c r="H1761" i="156"/>
  <c r="X558" i="37"/>
  <c r="H880" i="156"/>
  <c r="P3204" i="156"/>
  <c r="P3263" i="156" s="1"/>
  <c r="O673" i="37" s="1"/>
  <c r="I1276" i="157"/>
  <c r="G343" i="37" s="1"/>
  <c r="O1663" i="157"/>
  <c r="O1725" i="157" s="1"/>
  <c r="M735" i="37" s="1"/>
  <c r="J1579" i="157"/>
  <c r="H553" i="37" s="1"/>
  <c r="X1132" i="37"/>
  <c r="L3130" i="156"/>
  <c r="K614" i="37" s="1"/>
  <c r="P2698" i="156"/>
  <c r="O64" i="37" s="1"/>
  <c r="G1176" i="37"/>
  <c r="H2185" i="156"/>
  <c r="J994" i="156"/>
  <c r="D1138" i="37"/>
  <c r="H3462" i="156"/>
  <c r="G1088" i="37" s="1"/>
  <c r="H774" i="156"/>
  <c r="G1121" i="37" s="1"/>
  <c r="G1141" i="37"/>
  <c r="I160" i="157"/>
  <c r="O1302" i="157"/>
  <c r="M369" i="37" s="1"/>
  <c r="AC1186" i="37"/>
  <c r="G905" i="157"/>
  <c r="E126" i="37" s="1"/>
  <c r="I741" i="157"/>
  <c r="Y1025" i="157"/>
  <c r="I1192" i="37"/>
  <c r="P1132" i="37"/>
  <c r="E775" i="156"/>
  <c r="D1122" i="37" s="1"/>
  <c r="G1717" i="157"/>
  <c r="F1888" i="157"/>
  <c r="F1075" i="157"/>
  <c r="F1300" i="157"/>
  <c r="H1670" i="156"/>
  <c r="F735" i="156"/>
  <c r="G1139" i="37"/>
  <c r="H1866" i="156"/>
  <c r="G1172" i="37"/>
  <c r="H1667" i="156"/>
  <c r="F1703" i="156"/>
  <c r="H1701" i="156"/>
  <c r="H505" i="156"/>
  <c r="H3390" i="156"/>
  <c r="G1134" i="37"/>
  <c r="G1153" i="37"/>
  <c r="H1042" i="156"/>
  <c r="E3459" i="156"/>
  <c r="H3196" i="156"/>
  <c r="H3259" i="156" s="1"/>
  <c r="G669" i="37" s="1"/>
  <c r="E2834" i="156"/>
  <c r="H2052" i="156"/>
  <c r="E1138" i="37"/>
  <c r="E1133" i="37"/>
  <c r="G1177" i="37"/>
  <c r="G1140" i="37"/>
  <c r="G1175" i="37"/>
  <c r="AC1187" i="37"/>
  <c r="G1167" i="37"/>
  <c r="G1204" i="37"/>
  <c r="H333" i="156"/>
  <c r="H1354" i="156"/>
  <c r="H2421" i="156"/>
  <c r="H3195" i="156"/>
  <c r="H3258" i="156" s="1"/>
  <c r="G668" i="37" s="1"/>
  <c r="H2703" i="156"/>
  <c r="G69" i="37" s="1"/>
  <c r="H3321" i="156"/>
  <c r="G3459" i="156"/>
  <c r="F1085" i="37" s="1"/>
  <c r="H2680" i="156"/>
  <c r="G46" i="37" s="1"/>
  <c r="F3456" i="156"/>
  <c r="E1082" i="37" s="1"/>
  <c r="P3461" i="156"/>
  <c r="O1087" i="37" s="1"/>
  <c r="H1483" i="156"/>
  <c r="H3263" i="156"/>
  <c r="G673" i="37" s="1"/>
  <c r="H3053" i="156"/>
  <c r="H3125" i="156" s="1"/>
  <c r="G609" i="37" s="1"/>
  <c r="H984" i="156"/>
  <c r="H752" i="156"/>
  <c r="G1099" i="37" s="1"/>
  <c r="N777" i="156"/>
  <c r="M1124" i="37" s="1"/>
  <c r="H1215" i="156"/>
  <c r="F2832" i="156"/>
  <c r="L3462" i="156"/>
  <c r="K1088" i="37" s="1"/>
  <c r="N132" i="156"/>
  <c r="L779" i="156"/>
  <c r="K1126" i="37" s="1"/>
  <c r="N744" i="156"/>
  <c r="P3460" i="156"/>
  <c r="O1086" i="37" s="1"/>
  <c r="L3263" i="156"/>
  <c r="K673" i="37" s="1"/>
  <c r="N3204" i="156"/>
  <c r="N3263" i="156" s="1"/>
  <c r="M673" i="37" s="1"/>
  <c r="L2979" i="156"/>
  <c r="K491" i="37" s="1"/>
  <c r="N2915" i="156"/>
  <c r="N2979" i="156" s="1"/>
  <c r="M491" i="37" s="1"/>
  <c r="P778" i="156"/>
  <c r="O1125" i="37" s="1"/>
  <c r="O2979" i="156"/>
  <c r="N491" i="37" s="1"/>
  <c r="P2915" i="156"/>
  <c r="P2979" i="156" s="1"/>
  <c r="O491" i="37" s="1"/>
  <c r="P2836" i="156"/>
  <c r="O308" i="37" s="1"/>
  <c r="P2778" i="156"/>
  <c r="P2837" i="156" s="1"/>
  <c r="O309" i="37" s="1"/>
  <c r="H3052" i="156"/>
  <c r="H3124" i="156" s="1"/>
  <c r="G608" i="37" s="1"/>
  <c r="T746" i="156"/>
  <c r="H779" i="156"/>
  <c r="G1126" i="37" s="1"/>
  <c r="H252" i="156"/>
  <c r="F772" i="156"/>
  <c r="E1119" i="37" s="1"/>
  <c r="N3409" i="156"/>
  <c r="M1035" i="37" s="1"/>
  <c r="N2778" i="156"/>
  <c r="N2837" i="156" s="1"/>
  <c r="M309" i="37" s="1"/>
  <c r="N2836" i="156"/>
  <c r="M308" i="37" s="1"/>
  <c r="G775" i="156"/>
  <c r="F1122" i="37" s="1"/>
  <c r="H681" i="156"/>
  <c r="N3461" i="156"/>
  <c r="M1087" i="37" s="1"/>
  <c r="H2799" i="156"/>
  <c r="G271" i="37" s="1"/>
  <c r="N778" i="156"/>
  <c r="M1125" i="37" s="1"/>
  <c r="O3462" i="156"/>
  <c r="N1088" i="37" s="1"/>
  <c r="H2902" i="156"/>
  <c r="H2974" i="156" s="1"/>
  <c r="G486" i="37" s="1"/>
  <c r="H2700" i="156"/>
  <c r="G66" i="37" s="1"/>
  <c r="H3423" i="156"/>
  <c r="G1049" i="37" s="1"/>
  <c r="F2693" i="156"/>
  <c r="N3460" i="156"/>
  <c r="M1086" i="37" s="1"/>
  <c r="H2831" i="156"/>
  <c r="G303" i="37" s="1"/>
  <c r="I1193" i="37"/>
  <c r="N2699" i="156"/>
  <c r="M65" i="37" s="1"/>
  <c r="N2698" i="156"/>
  <c r="M64" i="37" s="1"/>
  <c r="P2699" i="156"/>
  <c r="O65" i="37" s="1"/>
  <c r="N1371" i="156"/>
  <c r="P748" i="156"/>
  <c r="O1095" i="37" s="1"/>
  <c r="N2643" i="156"/>
  <c r="M9" i="37" s="1"/>
  <c r="P3069" i="156"/>
  <c r="P3130" i="156" s="1"/>
  <c r="O614" i="37" s="1"/>
  <c r="O3130" i="156"/>
  <c r="N614" i="37" s="1"/>
  <c r="P1371" i="156"/>
  <c r="H3130" i="156"/>
  <c r="G614" i="37" s="1"/>
  <c r="P777" i="156"/>
  <c r="O1124" i="37" s="1"/>
  <c r="J1133" i="37"/>
  <c r="H1133" i="37" s="1"/>
  <c r="O779" i="156"/>
  <c r="N1126" i="37" s="1"/>
  <c r="P132" i="156"/>
  <c r="N748" i="156"/>
  <c r="M1095" i="37" s="1"/>
  <c r="J138" i="57"/>
  <c r="K912" i="37" s="1"/>
  <c r="L79" i="57"/>
  <c r="N137" i="57"/>
  <c r="O911" i="37" s="1"/>
  <c r="L137" i="57"/>
  <c r="M911" i="37" s="1"/>
  <c r="F142" i="57"/>
  <c r="G916" i="37" s="1"/>
  <c r="M138" i="57"/>
  <c r="N912" i="37" s="1"/>
  <c r="N79" i="57"/>
  <c r="F71" i="57"/>
  <c r="F135" i="57" s="1"/>
  <c r="G909" i="37" s="1"/>
  <c r="N86" i="57"/>
  <c r="O860" i="37" s="1"/>
  <c r="G1180" i="37"/>
  <c r="F135" i="46"/>
  <c r="G254" i="37" s="1"/>
  <c r="N130" i="46"/>
  <c r="O249" i="37" s="1"/>
  <c r="L131" i="46"/>
  <c r="M250" i="37" s="1"/>
  <c r="N129" i="46"/>
  <c r="O248" i="37" s="1"/>
  <c r="N74" i="46"/>
  <c r="M131" i="46"/>
  <c r="N250" i="37" s="1"/>
  <c r="F63" i="46"/>
  <c r="F125" i="46" s="1"/>
  <c r="G244" i="37" s="1"/>
  <c r="N81" i="46"/>
  <c r="O200" i="37" s="1"/>
  <c r="M1303" i="157"/>
  <c r="K370" i="37" s="1"/>
  <c r="M1079" i="157"/>
  <c r="K193" i="37" s="1"/>
  <c r="O1005" i="157"/>
  <c r="O1079" i="157" s="1"/>
  <c r="M193" i="37" s="1"/>
  <c r="I1583" i="157"/>
  <c r="G557" i="37" s="1"/>
  <c r="O1525" i="157"/>
  <c r="M499" i="37" s="1"/>
  <c r="I1234" i="157"/>
  <c r="G1296" i="157"/>
  <c r="E363" i="37" s="1"/>
  <c r="V1025" i="157"/>
  <c r="I1133" i="37"/>
  <c r="W853" i="157"/>
  <c r="I1080" i="157"/>
  <c r="G194" i="37" s="1"/>
  <c r="O2113" i="157"/>
  <c r="M919" i="37" s="1"/>
  <c r="O1441" i="157"/>
  <c r="M428" i="37" s="1"/>
  <c r="O2241" i="157"/>
  <c r="M977" i="37" s="1"/>
  <c r="O1578" i="157"/>
  <c r="M552" i="37" s="1"/>
  <c r="AC795" i="37"/>
  <c r="AC1190" i="37" s="1"/>
  <c r="M1579" i="157"/>
  <c r="K553" i="37" s="1"/>
  <c r="O1518" i="157"/>
  <c r="J2164" i="157"/>
  <c r="H970" i="37" s="1"/>
  <c r="J912" i="157"/>
  <c r="H133" i="37" s="1"/>
  <c r="I1958" i="157"/>
  <c r="I2023" i="157" s="1"/>
  <c r="G847" i="37" s="1"/>
  <c r="Q2162" i="157"/>
  <c r="O968" i="37" s="1"/>
  <c r="O2163" i="157"/>
  <c r="M969" i="37" s="1"/>
  <c r="I807" i="157"/>
  <c r="O855" i="157"/>
  <c r="M76" i="37" s="1"/>
  <c r="Y1812" i="157"/>
  <c r="Y1838" i="157" s="1"/>
  <c r="W741" i="37" s="1"/>
  <c r="W791" i="37"/>
  <c r="H2161" i="157"/>
  <c r="F967" i="37" s="1"/>
  <c r="P2029" i="157"/>
  <c r="N853" i="37" s="1"/>
  <c r="Q1970" i="157"/>
  <c r="M2292" i="157"/>
  <c r="K1028" i="37" s="1"/>
  <c r="O2234" i="157"/>
  <c r="Q2291" i="157"/>
  <c r="O1027" i="37" s="1"/>
  <c r="Q2241" i="157"/>
  <c r="O977" i="37" s="1"/>
  <c r="P1303" i="157"/>
  <c r="N370" i="37" s="1"/>
  <c r="Q1245" i="157"/>
  <c r="P1891" i="157"/>
  <c r="N794" i="37" s="1"/>
  <c r="Q1807" i="157"/>
  <c r="Q1891" i="157" s="1"/>
  <c r="O794" i="37" s="1"/>
  <c r="U1025" i="157"/>
  <c r="I1650" i="157"/>
  <c r="I1717" i="157" s="1"/>
  <c r="G727" i="37" s="1"/>
  <c r="Q2163" i="157"/>
  <c r="O969" i="37" s="1"/>
  <c r="O911" i="157"/>
  <c r="M132" i="37" s="1"/>
  <c r="O1442" i="157"/>
  <c r="M429" i="37" s="1"/>
  <c r="I2029" i="157"/>
  <c r="G853" i="37" s="1"/>
  <c r="G1885" i="157"/>
  <c r="I1798" i="157"/>
  <c r="Q911" i="157"/>
  <c r="O132" i="37" s="1"/>
  <c r="G1716" i="157"/>
  <c r="E726" i="37" s="1"/>
  <c r="I1649" i="157"/>
  <c r="I1716" i="157" s="1"/>
  <c r="G726" i="37" s="1"/>
  <c r="H1720" i="157"/>
  <c r="F730" i="37" s="1"/>
  <c r="G2158" i="157"/>
  <c r="E964" i="37" s="1"/>
  <c r="I2093" i="157"/>
  <c r="I2158" i="157" s="1"/>
  <c r="G964" i="37" s="1"/>
  <c r="Q1670" i="157"/>
  <c r="O680" i="37" s="1"/>
  <c r="P2292" i="157"/>
  <c r="N1028" i="37" s="1"/>
  <c r="Q2234" i="157"/>
  <c r="I1369" i="157"/>
  <c r="I1437" i="157" s="1"/>
  <c r="G424" i="37" s="1"/>
  <c r="Q1302" i="157"/>
  <c r="O369" i="37" s="1"/>
  <c r="P912" i="157"/>
  <c r="N133" i="37" s="1"/>
  <c r="Q817" i="157"/>
  <c r="M2164" i="157"/>
  <c r="K970" i="37" s="1"/>
  <c r="O2106" i="157"/>
  <c r="J1725" i="157"/>
  <c r="H735" i="37" s="1"/>
  <c r="Q1977" i="157"/>
  <c r="O801" i="37" s="1"/>
  <c r="Q2028" i="157"/>
  <c r="O852" i="37" s="1"/>
  <c r="J2291" i="157"/>
  <c r="H1027" i="37" s="1"/>
  <c r="O2291" i="157"/>
  <c r="M1027" i="37" s="1"/>
  <c r="I2223" i="157"/>
  <c r="I2286" i="157" s="1"/>
  <c r="G1022" i="37" s="1"/>
  <c r="I1372" i="157"/>
  <c r="I1440" i="157" s="1"/>
  <c r="G427" i="37" s="1"/>
  <c r="Q1441" i="157"/>
  <c r="O428" i="37" s="1"/>
  <c r="Q1839" i="157"/>
  <c r="O742" i="37" s="1"/>
  <c r="T314" i="37"/>
  <c r="U853" i="157"/>
  <c r="O1977" i="157"/>
  <c r="M801" i="37" s="1"/>
  <c r="I884" i="157"/>
  <c r="G105" i="37" s="1"/>
  <c r="W314" i="37"/>
  <c r="Y1247" i="157"/>
  <c r="Q1442" i="157"/>
  <c r="O429" i="37" s="1"/>
  <c r="J1303" i="157"/>
  <c r="H370" i="37" s="1"/>
  <c r="I2292" i="157"/>
  <c r="G1028" i="37" s="1"/>
  <c r="G1072" i="157"/>
  <c r="E186" i="37" s="1"/>
  <c r="Q1249" i="157"/>
  <c r="O316" i="37" s="1"/>
  <c r="P1725" i="157"/>
  <c r="N735" i="37" s="1"/>
  <c r="Q1663" i="157"/>
  <c r="G1572" i="157"/>
  <c r="E546" i="37" s="1"/>
  <c r="I1504" i="157"/>
  <c r="I1572" i="157" s="1"/>
  <c r="G546" i="37" s="1"/>
  <c r="I985" i="157"/>
  <c r="I808" i="157"/>
  <c r="I1303" i="157"/>
  <c r="G370" i="37" s="1"/>
  <c r="Q2027" i="157"/>
  <c r="O851" i="37" s="1"/>
  <c r="Q1027" i="157"/>
  <c r="O141" i="37" s="1"/>
  <c r="I912" i="157"/>
  <c r="G133" i="37" s="1"/>
  <c r="J1443" i="157"/>
  <c r="H430" i="37" s="1"/>
  <c r="I2164" i="157"/>
  <c r="G970" i="37" s="1"/>
  <c r="V1838" i="157"/>
  <c r="O1249" i="157"/>
  <c r="M316" i="37" s="1"/>
  <c r="Q855" i="157"/>
  <c r="O76" i="37" s="1"/>
  <c r="H1075" i="157"/>
  <c r="F189" i="37" s="1"/>
  <c r="O910" i="157"/>
  <c r="M131" i="37" s="1"/>
  <c r="I744" i="157"/>
  <c r="H1888" i="157"/>
  <c r="F791" i="37" s="1"/>
  <c r="I1837" i="157"/>
  <c r="P2164" i="157"/>
  <c r="N970" i="37" s="1"/>
  <c r="Q2106" i="157"/>
  <c r="M1891" i="157"/>
  <c r="K794" i="37" s="1"/>
  <c r="O1807" i="157"/>
  <c r="M912" i="157"/>
  <c r="K133" i="37" s="1"/>
  <c r="O817" i="157"/>
  <c r="M1443" i="157"/>
  <c r="K430" i="37" s="1"/>
  <c r="O1384" i="157"/>
  <c r="P1443" i="157"/>
  <c r="N430" i="37" s="1"/>
  <c r="Q1384" i="157"/>
  <c r="I1040" i="157"/>
  <c r="G154" i="37" s="1"/>
  <c r="Q910" i="157"/>
  <c r="O131" i="37" s="1"/>
  <c r="G1297" i="157"/>
  <c r="E364" i="37" s="1"/>
  <c r="I1157" i="157"/>
  <c r="I1298" i="157"/>
  <c r="G365" i="37" s="1"/>
  <c r="X1131" i="37" l="1"/>
  <c r="T558" i="37"/>
  <c r="AA559" i="37"/>
  <c r="T2642" i="156"/>
  <c r="AB24" i="37"/>
  <c r="AA1034" i="37"/>
  <c r="AA24" i="37"/>
  <c r="S1149" i="37"/>
  <c r="AB1150" i="37"/>
  <c r="S435" i="37"/>
  <c r="AB1190" i="37"/>
  <c r="AA1150" i="37"/>
  <c r="AB559" i="37"/>
  <c r="AB62" i="37"/>
  <c r="S1033" i="37"/>
  <c r="AA199" i="37"/>
  <c r="T198" i="37"/>
  <c r="W740" i="37"/>
  <c r="AA140" i="37"/>
  <c r="T139" i="37"/>
  <c r="T435" i="37"/>
  <c r="AA436" i="37"/>
  <c r="AB436" i="37"/>
  <c r="AA620" i="37"/>
  <c r="Z1131" i="37"/>
  <c r="P1131" i="37"/>
  <c r="F2696" i="156"/>
  <c r="X2696" i="156"/>
  <c r="U8" i="37"/>
  <c r="U1132" i="37" s="1"/>
  <c r="V2641" i="156"/>
  <c r="X1227" i="156"/>
  <c r="X1372" i="156"/>
  <c r="X2190" i="156"/>
  <c r="X1285" i="156"/>
  <c r="X2271" i="156"/>
  <c r="X995" i="156"/>
  <c r="X1557" i="156"/>
  <c r="H2658" i="156"/>
  <c r="G24" i="37" s="1"/>
  <c r="G1144" i="37"/>
  <c r="E1149" i="37"/>
  <c r="I1023" i="157"/>
  <c r="E788" i="37"/>
  <c r="D367" i="37"/>
  <c r="D189" i="37"/>
  <c r="D791" i="37"/>
  <c r="E727" i="37"/>
  <c r="E187" i="37"/>
  <c r="D129" i="37"/>
  <c r="D1187" i="37"/>
  <c r="D1186" i="37"/>
  <c r="K1197" i="37"/>
  <c r="M1197" i="37" s="1"/>
  <c r="D1085" i="37"/>
  <c r="E1081" i="37"/>
  <c r="E1194" i="37"/>
  <c r="E1163" i="37"/>
  <c r="G2693" i="156"/>
  <c r="F59" i="37" s="1"/>
  <c r="F1187" i="37" s="1"/>
  <c r="D1188" i="37"/>
  <c r="D306" i="37"/>
  <c r="E304" i="37"/>
  <c r="G2657" i="156"/>
  <c r="G1421" i="156"/>
  <c r="H1421" i="156" s="1"/>
  <c r="H1386" i="156"/>
  <c r="E302" i="37"/>
  <c r="E59" i="37"/>
  <c r="E23" i="37"/>
  <c r="E1148" i="37" s="1"/>
  <c r="E1120" i="37"/>
  <c r="J1194" i="37"/>
  <c r="N1194" i="37"/>
  <c r="K1192" i="37"/>
  <c r="M1192" i="37" s="1"/>
  <c r="G908" i="157"/>
  <c r="E129" i="37" s="1"/>
  <c r="G1181" i="37"/>
  <c r="G1182" i="37"/>
  <c r="E57" i="37"/>
  <c r="E1185" i="37" s="1"/>
  <c r="G1193" i="37"/>
  <c r="O2029" i="157"/>
  <c r="M853" i="37" s="1"/>
  <c r="K853" i="37"/>
  <c r="K1194" i="37" s="1"/>
  <c r="T619" i="37"/>
  <c r="I1884" i="157"/>
  <c r="G787" i="37" s="1"/>
  <c r="T741" i="37"/>
  <c r="I1071" i="157"/>
  <c r="G185" i="37" s="1"/>
  <c r="E185" i="37"/>
  <c r="I906" i="157"/>
  <c r="G127" i="37" s="1"/>
  <c r="M1196" i="37"/>
  <c r="N2701" i="156"/>
  <c r="M67" i="37" s="1"/>
  <c r="H1135" i="37"/>
  <c r="G987" i="156"/>
  <c r="H983" i="156"/>
  <c r="H773" i="156"/>
  <c r="G1120" i="37" s="1"/>
  <c r="V1093" i="37"/>
  <c r="H3455" i="156"/>
  <c r="G1081" i="37" s="1"/>
  <c r="I2701" i="156"/>
  <c r="H67" i="37" s="1"/>
  <c r="I2700" i="156"/>
  <c r="H66" i="37" s="1"/>
  <c r="I243" i="157"/>
  <c r="I164" i="157"/>
  <c r="I654" i="157"/>
  <c r="I447" i="157"/>
  <c r="G1075" i="157"/>
  <c r="G1720" i="157"/>
  <c r="I601" i="157"/>
  <c r="I400" i="157"/>
  <c r="I346" i="157"/>
  <c r="I1073" i="157"/>
  <c r="G187" i="37" s="1"/>
  <c r="I674" i="157"/>
  <c r="I1238" i="157"/>
  <c r="I1801" i="157"/>
  <c r="G2161" i="157"/>
  <c r="I524" i="157"/>
  <c r="I1824" i="157"/>
  <c r="H1764" i="156"/>
  <c r="H1279" i="156"/>
  <c r="H2189" i="156"/>
  <c r="H1717" i="156"/>
  <c r="H1118" i="156"/>
  <c r="H735" i="156"/>
  <c r="H1609" i="156"/>
  <c r="H1818" i="156"/>
  <c r="H1155" i="156"/>
  <c r="H255" i="156"/>
  <c r="H3456" i="156"/>
  <c r="G1082" i="37" s="1"/>
  <c r="H1703" i="156"/>
  <c r="F2834" i="156"/>
  <c r="E306" i="37" s="1"/>
  <c r="H2125" i="156"/>
  <c r="H422" i="156"/>
  <c r="H2266" i="156"/>
  <c r="H1081" i="156"/>
  <c r="H1936" i="156"/>
  <c r="H3055" i="156"/>
  <c r="H3127" i="156" s="1"/>
  <c r="G611" i="37" s="1"/>
  <c r="H3393" i="156"/>
  <c r="H2507" i="156"/>
  <c r="H508" i="156"/>
  <c r="G1197" i="37"/>
  <c r="I1197" i="37"/>
  <c r="G1196" i="37"/>
  <c r="F3459" i="156"/>
  <c r="E1085" i="37" s="1"/>
  <c r="V1132" i="37"/>
  <c r="V1131" i="37" s="1"/>
  <c r="G1888" i="157"/>
  <c r="E791" i="37" s="1"/>
  <c r="H2904" i="156"/>
  <c r="I905" i="157"/>
  <c r="G126" i="37" s="1"/>
  <c r="O1303" i="157"/>
  <c r="M370" i="37" s="1"/>
  <c r="H3198" i="156"/>
  <c r="H2772" i="156"/>
  <c r="F775" i="156"/>
  <c r="G1156" i="37"/>
  <c r="I1296" i="157"/>
  <c r="G363" i="37" s="1"/>
  <c r="G1145" i="37"/>
  <c r="G1165" i="37"/>
  <c r="H1869" i="156"/>
  <c r="G1138" i="37"/>
  <c r="H1548" i="156"/>
  <c r="H2055" i="156"/>
  <c r="H1045" i="156"/>
  <c r="H336" i="156"/>
  <c r="H3324" i="156"/>
  <c r="H1357" i="156"/>
  <c r="H1218" i="156"/>
  <c r="H1486" i="156"/>
  <c r="G1203" i="37"/>
  <c r="O1192" i="37"/>
  <c r="H2694" i="156"/>
  <c r="G60" i="37" s="1"/>
  <c r="H2832" i="156"/>
  <c r="G304" i="37" s="1"/>
  <c r="P3462" i="156"/>
  <c r="O1088" i="37" s="1"/>
  <c r="H772" i="156"/>
  <c r="G1119" i="37" s="1"/>
  <c r="N779" i="156"/>
  <c r="M1126" i="37" s="1"/>
  <c r="N3462" i="156"/>
  <c r="M1088" i="37" s="1"/>
  <c r="G1133" i="37"/>
  <c r="N2700" i="156"/>
  <c r="M66" i="37" s="1"/>
  <c r="P779" i="156"/>
  <c r="O1126" i="37" s="1"/>
  <c r="P2700" i="156"/>
  <c r="O66" i="37" s="1"/>
  <c r="N138" i="57"/>
  <c r="O912" i="37" s="1"/>
  <c r="L138" i="57"/>
  <c r="M912" i="37" s="1"/>
  <c r="N131" i="46"/>
  <c r="O250" i="37" s="1"/>
  <c r="F66" i="46"/>
  <c r="F128" i="46" s="1"/>
  <c r="G247" i="37" s="1"/>
  <c r="I904" i="157"/>
  <c r="G125" i="37" s="1"/>
  <c r="I811" i="157"/>
  <c r="G1161" i="37"/>
  <c r="K1133" i="37"/>
  <c r="O1579" i="157"/>
  <c r="M553" i="37" s="1"/>
  <c r="I1885" i="157"/>
  <c r="G788" i="37" s="1"/>
  <c r="I988" i="157"/>
  <c r="Q2029" i="157"/>
  <c r="O853" i="37" s="1"/>
  <c r="I2096" i="157"/>
  <c r="I1961" i="157"/>
  <c r="I2026" i="157" s="1"/>
  <c r="G850" i="37" s="1"/>
  <c r="Q1443" i="157"/>
  <c r="O430" i="37" s="1"/>
  <c r="O912" i="157"/>
  <c r="M133" i="37" s="1"/>
  <c r="Q2164" i="157"/>
  <c r="O970" i="37" s="1"/>
  <c r="I2226" i="157"/>
  <c r="I2289" i="157" s="1"/>
  <c r="G1025" i="37" s="1"/>
  <c r="O2164" i="157"/>
  <c r="M970" i="37" s="1"/>
  <c r="Q912" i="157"/>
  <c r="O133" i="37" s="1"/>
  <c r="Q1303" i="157"/>
  <c r="O370" i="37" s="1"/>
  <c r="Q2292" i="157"/>
  <c r="O1028" i="37" s="1"/>
  <c r="J2292" i="157"/>
  <c r="H1028" i="37" s="1"/>
  <c r="O2292" i="157"/>
  <c r="M1028" i="37" s="1"/>
  <c r="G1575" i="157"/>
  <c r="I1507" i="157"/>
  <c r="O1443" i="157"/>
  <c r="M430" i="37" s="1"/>
  <c r="O1891" i="157"/>
  <c r="M794" i="37" s="1"/>
  <c r="Q1725" i="157"/>
  <c r="O735" i="37" s="1"/>
  <c r="I1072" i="157"/>
  <c r="G186" i="37" s="1"/>
  <c r="I1653" i="157"/>
  <c r="N1133" i="37"/>
  <c r="O1133" i="37" s="1"/>
  <c r="I1194" i="37"/>
  <c r="I1160" i="157"/>
  <c r="G1300" i="157"/>
  <c r="E367" i="37" s="1"/>
  <c r="I1297" i="157"/>
  <c r="G364" i="37" s="1"/>
  <c r="T2641" i="156" l="1"/>
  <c r="S8" i="37"/>
  <c r="AA1149" i="37"/>
  <c r="AB1149" i="37"/>
  <c r="AA741" i="37"/>
  <c r="T740" i="37"/>
  <c r="G1149" i="37"/>
  <c r="E1187" i="37"/>
  <c r="E967" i="37"/>
  <c r="E730" i="37"/>
  <c r="E549" i="37"/>
  <c r="E1186" i="37"/>
  <c r="E1188" i="37"/>
  <c r="H2693" i="156"/>
  <c r="G59" i="37" s="1"/>
  <c r="F23" i="37"/>
  <c r="F1148" i="37" s="1"/>
  <c r="H2657" i="156"/>
  <c r="G23" i="37" s="1"/>
  <c r="D1190" i="37"/>
  <c r="G1426" i="156"/>
  <c r="G2696" i="156" s="1"/>
  <c r="G2691" i="156"/>
  <c r="E62" i="37"/>
  <c r="E1122" i="37"/>
  <c r="F58" i="37"/>
  <c r="H1196" i="37"/>
  <c r="I1075" i="157"/>
  <c r="G189" i="37" s="1"/>
  <c r="E189" i="37"/>
  <c r="H3261" i="156"/>
  <c r="G671" i="37" s="1"/>
  <c r="H2976" i="156"/>
  <c r="G488" i="37" s="1"/>
  <c r="H987" i="156"/>
  <c r="H2692" i="156"/>
  <c r="G58" i="37" s="1"/>
  <c r="H1197" i="37"/>
  <c r="H2834" i="156"/>
  <c r="G306" i="37" s="1"/>
  <c r="H3459" i="156"/>
  <c r="G1085" i="37" s="1"/>
  <c r="I1888" i="157"/>
  <c r="G791" i="37" s="1"/>
  <c r="I908" i="157"/>
  <c r="G129" i="37" s="1"/>
  <c r="H775" i="156"/>
  <c r="G1122" i="37" s="1"/>
  <c r="M1193" i="37"/>
  <c r="G1174" i="37"/>
  <c r="G1146" i="37"/>
  <c r="G1199" i="37"/>
  <c r="G1194" i="37"/>
  <c r="O1193" i="37"/>
  <c r="H1193" i="37"/>
  <c r="M1133" i="37"/>
  <c r="I1720" i="157"/>
  <c r="G730" i="37" s="1"/>
  <c r="I2161" i="157"/>
  <c r="G967" i="37" s="1"/>
  <c r="I1575" i="157"/>
  <c r="G549" i="37" s="1"/>
  <c r="O1194" i="37"/>
  <c r="I1300" i="157"/>
  <c r="G367" i="37" s="1"/>
  <c r="G1148" i="37" l="1"/>
  <c r="S1132" i="37"/>
  <c r="AB8" i="37"/>
  <c r="H1426" i="156"/>
  <c r="H2696" i="156"/>
  <c r="G62" i="37" s="1"/>
  <c r="E1190" i="37"/>
  <c r="F57" i="37"/>
  <c r="F1185" i="37" s="1"/>
  <c r="G1185" i="37" s="1"/>
  <c r="H2691" i="156"/>
  <c r="G57" i="37" s="1"/>
  <c r="F1186" i="37"/>
  <c r="G1183" i="37"/>
  <c r="G1188" i="37"/>
  <c r="G1187" i="37"/>
  <c r="H1194" i="37"/>
  <c r="M1194" i="37"/>
  <c r="S1131" i="37" l="1"/>
  <c r="AB1132" i="37"/>
  <c r="F62" i="37"/>
  <c r="F1190" i="37" s="1"/>
  <c r="G1190" i="37" s="1"/>
  <c r="G1186" i="37"/>
  <c r="G1189" i="37"/>
  <c r="AA1977" i="157" l="1"/>
  <c r="Y801" i="37" s="1"/>
  <c r="AA1975" i="157"/>
  <c r="AA1976" i="157" s="1"/>
  <c r="Y800" i="37" s="1"/>
  <c r="V1975" i="157"/>
  <c r="Y799" i="37" l="1"/>
  <c r="Y1977" i="157"/>
  <c r="W801" i="37" s="1"/>
  <c r="V1976" i="157"/>
  <c r="V1977" i="157"/>
  <c r="T801" i="37" l="1"/>
  <c r="T800" i="37"/>
  <c r="Y1975" i="157"/>
  <c r="Y1976" i="157" s="1"/>
  <c r="T799" i="37" l="1"/>
  <c r="AA800" i="37"/>
  <c r="AA801" i="37"/>
  <c r="W800" i="37"/>
  <c r="W799" i="37" s="1"/>
  <c r="U376" i="156" l="1"/>
  <c r="X376" i="156" l="1"/>
  <c r="X422" i="156" s="1"/>
  <c r="U422" i="156"/>
  <c r="U770" i="156"/>
  <c r="T1117" i="37" s="1"/>
  <c r="Z433" i="156"/>
  <c r="Z775" i="156"/>
  <c r="Y1122" i="37" s="1"/>
  <c r="AA1117" i="37" l="1"/>
  <c r="T1183" i="37"/>
  <c r="AA1183" i="37" s="1"/>
  <c r="X775" i="156"/>
  <c r="X770" i="156"/>
  <c r="W1117" i="37" s="1"/>
  <c r="W1183" i="37" s="1"/>
  <c r="U433" i="156"/>
  <c r="U775" i="156"/>
  <c r="T1122" i="37" l="1"/>
  <c r="X433" i="156"/>
  <c r="W1122" i="37"/>
  <c r="AA1122" i="37" l="1"/>
  <c r="Y62" i="37" l="1"/>
  <c r="T34" i="37"/>
  <c r="W34" i="37"/>
  <c r="W1161" i="37" s="1"/>
  <c r="Z1493" i="156"/>
  <c r="AA34" i="37" l="1"/>
  <c r="T1161" i="37"/>
  <c r="T62" i="37"/>
  <c r="AA62" i="37" s="1"/>
  <c r="U1493" i="156"/>
  <c r="W62" i="37"/>
  <c r="AA1161" i="37" l="1"/>
  <c r="X1493" i="156"/>
  <c r="Z1676" i="156" l="1"/>
  <c r="Z2642" i="156" s="1"/>
  <c r="U1675" i="156"/>
  <c r="X1675" i="156" l="1"/>
  <c r="U2700" i="156"/>
  <c r="X2700" i="156"/>
  <c r="U1676" i="156"/>
  <c r="U2642" i="156" l="1"/>
  <c r="T66" i="37"/>
  <c r="AA66" i="37" s="1"/>
  <c r="Y8" i="37"/>
  <c r="Z2641" i="156"/>
  <c r="W66" i="37"/>
  <c r="X1676" i="156"/>
  <c r="U2641" i="156" l="1"/>
  <c r="T8" i="37"/>
  <c r="X2642" i="156"/>
  <c r="AA8" i="37" l="1"/>
  <c r="W8" i="37"/>
  <c r="X2641" i="156"/>
  <c r="AA1523" i="157" l="1"/>
  <c r="AA1524" i="157" s="1"/>
  <c r="Y498" i="37" s="1"/>
  <c r="Y534" i="37" l="1"/>
  <c r="Y1172" i="37" s="1"/>
  <c r="Y549" i="37"/>
  <c r="Y1523" i="157"/>
  <c r="Y1524" i="157" s="1"/>
  <c r="W498" i="37" s="1"/>
  <c r="T534" i="37" l="1"/>
  <c r="T549" i="37"/>
  <c r="AA549" i="37" s="1"/>
  <c r="V1523" i="157"/>
  <c r="V1524" i="157" s="1"/>
  <c r="W549" i="37"/>
  <c r="Y497" i="37"/>
  <c r="T1172" i="37" l="1"/>
  <c r="T498" i="37"/>
  <c r="W534" i="37"/>
  <c r="W1172" i="37" s="1"/>
  <c r="W497" i="37"/>
  <c r="T497" i="37" l="1"/>
  <c r="AA498" i="37"/>
  <c r="AA1670" i="157" l="1"/>
  <c r="AA1668" i="157"/>
  <c r="AA1669" i="157" s="1"/>
  <c r="Y679" i="37" s="1"/>
  <c r="V1668" i="157"/>
  <c r="Y680" i="37" l="1"/>
  <c r="Y678" i="37" s="1"/>
  <c r="Y1668" i="157"/>
  <c r="Y1669" i="157" s="1"/>
  <c r="W679" i="37" s="1"/>
  <c r="V1669" i="157"/>
  <c r="T679" i="37" s="1"/>
  <c r="V1670" i="157"/>
  <c r="T680" i="37" s="1"/>
  <c r="AA680" i="37" s="1"/>
  <c r="AA679" i="37" l="1"/>
  <c r="T678" i="37"/>
  <c r="Y1133" i="37"/>
  <c r="Y1670" i="157"/>
  <c r="T1133" i="37"/>
  <c r="AA1133" i="37" s="1"/>
  <c r="W680" i="37" l="1"/>
  <c r="W678" i="37" s="1"/>
  <c r="W1133" i="37" l="1"/>
  <c r="Z745" i="156" l="1"/>
  <c r="Z747" i="156" s="1"/>
  <c r="Y1094" i="37" s="1"/>
  <c r="U744" i="156"/>
  <c r="U779" i="156" l="1"/>
  <c r="T1126" i="37" s="1"/>
  <c r="X744" i="156"/>
  <c r="X779" i="156" s="1"/>
  <c r="Y1126" i="37"/>
  <c r="Y1194" i="37" s="1"/>
  <c r="U745" i="156"/>
  <c r="Z746" i="156"/>
  <c r="Y1093" i="37" l="1"/>
  <c r="AA1126" i="37"/>
  <c r="T1194" i="37"/>
  <c r="AA1194" i="37" s="1"/>
  <c r="U747" i="156"/>
  <c r="T1094" i="37" s="1"/>
  <c r="AA1094" i="37" s="1"/>
  <c r="X745" i="156"/>
  <c r="X747" i="156" s="1"/>
  <c r="W1094" i="37" s="1"/>
  <c r="W1126" i="37" l="1"/>
  <c r="W1194" i="37" s="1"/>
  <c r="U746" i="156"/>
  <c r="T1093" i="37" s="1"/>
  <c r="X746" i="156"/>
  <c r="W1093" i="37" s="1"/>
  <c r="Z2833" i="156" l="1"/>
  <c r="Y305" i="37" s="1"/>
  <c r="Z2834" i="156"/>
  <c r="Y306" i="37" s="1"/>
  <c r="U2771" i="156"/>
  <c r="X2771" i="156" l="1"/>
  <c r="X2772" i="156"/>
  <c r="X2783" i="156" s="1"/>
  <c r="U2772" i="156"/>
  <c r="U2833" i="156"/>
  <c r="X2833" i="156"/>
  <c r="W305" i="37" s="1"/>
  <c r="Z2784" i="156"/>
  <c r="Y256" i="37" s="1"/>
  <c r="Y255" i="37" s="1"/>
  <c r="U2783" i="156" l="1"/>
  <c r="T305" i="37"/>
  <c r="U2834" i="156"/>
  <c r="X2834" i="156"/>
  <c r="W306" i="37" s="1"/>
  <c r="X2784" i="156"/>
  <c r="W256" i="37" s="1"/>
  <c r="W255" i="37" l="1"/>
  <c r="AA305" i="37"/>
  <c r="T306" i="37"/>
  <c r="U2784" i="156"/>
  <c r="T256" i="37" l="1"/>
  <c r="AA256" i="37" s="1"/>
  <c r="AA306" i="37"/>
  <c r="T255" i="37" l="1"/>
  <c r="Y104" i="37" l="1"/>
  <c r="Y1164" i="37" s="1"/>
  <c r="AA407" i="157"/>
  <c r="AA854" i="157" l="1"/>
  <c r="Y75" i="37" s="1"/>
  <c r="Y129" i="37"/>
  <c r="W104" i="37"/>
  <c r="W1164" i="37" s="1"/>
  <c r="T104" i="37"/>
  <c r="T1164" i="37" s="1"/>
  <c r="Y74" i="37" l="1"/>
  <c r="AA853" i="157"/>
  <c r="V407" i="157"/>
  <c r="V854" i="157" s="1"/>
  <c r="Y407" i="157"/>
  <c r="W129" i="37"/>
  <c r="Y854" i="157" l="1"/>
  <c r="W75" i="37" s="1"/>
  <c r="W74" i="37" s="1"/>
  <c r="T129" i="37"/>
  <c r="T75" i="37"/>
  <c r="Y853" i="157" l="1"/>
  <c r="AA75" i="37"/>
  <c r="T74" i="37"/>
  <c r="AA129" i="37"/>
  <c r="V853" i="157"/>
  <c r="Y1024" i="37" l="1"/>
  <c r="Y1189" i="37" s="1"/>
  <c r="T1024" i="37"/>
  <c r="Y1025" i="37"/>
  <c r="Y1190" i="37" s="1"/>
  <c r="AA2239" i="157"/>
  <c r="AA2240" i="157" s="1"/>
  <c r="Y976" i="37" s="1"/>
  <c r="Y975" i="37" l="1"/>
  <c r="AA1024" i="37"/>
  <c r="T1189" i="37"/>
  <c r="AA1189" i="37" s="1"/>
  <c r="Y1132" i="37"/>
  <c r="Y1131" i="37" s="1"/>
  <c r="V2239" i="157"/>
  <c r="T1025" i="37"/>
  <c r="AA1025" i="37" l="1"/>
  <c r="T1190" i="37"/>
  <c r="AA1190" i="37" s="1"/>
  <c r="W1024" i="37"/>
  <c r="W1189" i="37" s="1"/>
  <c r="V2240" i="157"/>
  <c r="T976" i="37" s="1"/>
  <c r="Y2239" i="157"/>
  <c r="Y2240" i="157" s="1"/>
  <c r="W976" i="37" s="1"/>
  <c r="AA976" i="37" l="1"/>
  <c r="T975" i="37"/>
  <c r="W1025" i="37"/>
  <c r="T1132" i="37"/>
  <c r="AA1132" i="37" s="1"/>
  <c r="W1132" i="37"/>
  <c r="W1190" i="37" l="1"/>
  <c r="W975" i="37"/>
  <c r="T1131" i="37"/>
  <c r="W1131" i="37" l="1"/>
  <c r="I678" i="157" l="1"/>
  <c r="G917" i="157"/>
  <c r="G914" i="157"/>
  <c r="E138" i="37" l="1"/>
  <c r="E1205" i="37" s="1"/>
  <c r="I914" i="157"/>
  <c r="G135" i="37" s="1"/>
  <c r="E135" i="37"/>
  <c r="I917" i="157"/>
  <c r="G138" i="37" s="1"/>
  <c r="I681" i="157"/>
  <c r="E1202" i="37" l="1"/>
  <c r="G1192" i="37"/>
  <c r="H1192" i="37"/>
  <c r="G1205" i="37" l="1"/>
  <c r="G1202" i="37"/>
  <c r="H2669" i="156"/>
  <c r="G35" i="37" s="1"/>
  <c r="H2670" i="156" l="1"/>
  <c r="G36" i="37" s="1"/>
  <c r="G1163" i="37"/>
  <c r="G1164" i="37" l="1"/>
  <c r="U55" i="37" l="1"/>
  <c r="U1183" i="37" s="1"/>
  <c r="U62" i="37"/>
  <c r="U1190" i="37" s="1"/>
  <c r="U1131" i="37" s="1"/>
</calcChain>
</file>

<file path=xl/sharedStrings.xml><?xml version="1.0" encoding="utf-8"?>
<sst xmlns="http://schemas.openxmlformats.org/spreadsheetml/2006/main" count="7553" uniqueCount="598">
  <si>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</si>
  <si>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</si>
  <si>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</si>
  <si>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</si>
  <si>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</si>
  <si>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</si>
  <si>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</si>
  <si>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</si>
  <si>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</si>
  <si>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</si>
  <si>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</si>
  <si>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</si>
  <si>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</si>
  <si>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</si>
  <si>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</si>
  <si>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</si>
  <si>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</si>
  <si>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</si>
  <si>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</si>
  <si>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</si>
  <si>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</si>
  <si>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</si>
  <si>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</si>
  <si>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</si>
  <si>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</si>
  <si>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</si>
  <si>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</si>
  <si>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</si>
  <si>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</si>
  <si>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</si>
  <si>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</si>
  <si>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</si>
  <si>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</si>
  <si>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</si>
  <si>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</si>
  <si>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</si>
  <si>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</si>
  <si>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</si>
  <si>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</si>
  <si>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</si>
  <si>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</si>
  <si>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</si>
  <si>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</si>
  <si>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</si>
  <si>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</si>
  <si>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</si>
  <si>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</si>
  <si>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</si>
  <si>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</si>
  <si>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</si>
  <si>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</si>
  <si>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</si>
  <si>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</si>
  <si>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</si>
  <si>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</si>
  <si>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</si>
  <si>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</si>
  <si>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</si>
  <si>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</si>
  <si>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</si>
  <si>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</si>
  <si>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</si>
  <si>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</si>
  <si>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</si>
  <si>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</si>
  <si>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</si>
  <si>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</si>
  <si>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</si>
  <si>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</si>
  <si>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</si>
  <si>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</si>
  <si>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</si>
  <si>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</si>
  <si>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</si>
  <si>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</si>
  <si>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</si>
  <si>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</si>
  <si>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</si>
  <si>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</si>
  <si>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</si>
  <si>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</si>
  <si>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</si>
  <si>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</si>
  <si>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</si>
  <si>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</si>
  <si>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</si>
  <si>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</si>
  <si>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</si>
  <si>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</si>
  <si>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</si>
  <si>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</si>
  <si>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</si>
  <si>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</si>
  <si>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</si>
  <si>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</si>
  <si>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</si>
  <si>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</si>
  <si>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</si>
  <si>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</si>
  <si>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</si>
  <si>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</si>
  <si>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</si>
  <si>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</si>
  <si>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</si>
  <si>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</si>
  <si>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</si>
  <si>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</si>
  <si>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</si>
  <si>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</si>
  <si>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</si>
  <si>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</si>
  <si>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</si>
  <si>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</si>
  <si>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</si>
  <si>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</si>
  <si>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</si>
  <si>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</si>
  <si>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</si>
  <si>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</si>
  <si>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</si>
  <si>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</si>
  <si>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</si>
  <si>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</si>
  <si>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</si>
  <si>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</si>
  <si>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</si>
  <si>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</si>
  <si>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</si>
  <si>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</si>
  <si>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</si>
  <si>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</si>
  <si>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</si>
  <si>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</si>
  <si>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</si>
  <si>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</si>
  <si>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</si>
  <si>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</si>
  <si>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</si>
  <si>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</si>
  <si>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</si>
  <si>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</si>
  <si>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</si>
  <si>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</si>
  <si>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</si>
  <si>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</si>
  <si>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</si>
  <si>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</si>
  <si>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</si>
  <si>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</si>
  <si>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</si>
  <si>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</si>
  <si>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</si>
  <si>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</si>
  <si>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</si>
  <si>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</si>
  <si>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</si>
  <si>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</si>
  <si>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</si>
  <si>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</si>
  <si>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</si>
  <si>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</si>
  <si>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</si>
  <si>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</si>
  <si>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</si>
  <si>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</si>
  <si>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</si>
  <si>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</si>
  <si>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</si>
  <si>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</si>
  <si>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</si>
  <si>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</si>
  <si>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</si>
  <si>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</si>
  <si>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</si>
  <si>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</si>
  <si>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</si>
  <si>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</si>
  <si>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</si>
  <si>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</si>
  <si>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</si>
  <si>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</si>
  <si>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</si>
  <si>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</si>
  <si>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</si>
  <si>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</si>
  <si>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</si>
  <si>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</si>
  <si>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</si>
  <si>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</si>
  <si>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</si>
  <si>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</si>
  <si>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</si>
  <si>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</si>
  <si>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</si>
  <si>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</si>
  <si>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</si>
  <si>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</si>
  <si>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</si>
  <si>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</si>
  <si>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</si>
  <si>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</si>
  <si>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</si>
  <si>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</si>
  <si>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</si>
  <si>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</si>
  <si>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</si>
  <si>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</si>
  <si>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</si>
  <si>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</si>
  <si>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</si>
  <si>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</si>
  <si>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</si>
  <si>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</si>
  <si>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</si>
  <si>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</si>
  <si>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</si>
  <si>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</si>
  <si>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</si>
  <si>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</si>
  <si>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</si>
  <si>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</si>
  <si>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</si>
  <si>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</si>
  <si>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</si>
  <si>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</si>
  <si>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</si>
  <si>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</si>
  <si>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</si>
  <si>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</si>
  <si>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</si>
  <si>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</si>
  <si>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</si>
  <si>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</si>
  <si>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</si>
  <si>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</si>
  <si>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</si>
  <si>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</si>
  <si>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</si>
  <si>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</si>
  <si>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</si>
  <si>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</si>
  <si>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</si>
  <si>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</si>
  <si>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</si>
  <si>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</si>
  <si>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</si>
  <si>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</si>
  <si>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</si>
  <si>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</si>
  <si>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</si>
  <si>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</si>
  <si>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</si>
  <si>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</si>
  <si>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</si>
  <si>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</si>
  <si>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</si>
  <si>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</si>
  <si>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</si>
  <si>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</si>
  <si>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</si>
  <si>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</si>
  <si>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</si>
  <si>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</si>
  <si>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</si>
  <si>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</si>
  <si>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</si>
  <si>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</si>
  <si>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</si>
  <si>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</si>
  <si>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</si>
  <si>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</si>
  <si>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</si>
  <si>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</si>
  <si>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</si>
  <si>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</si>
  <si>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</si>
  <si>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</si>
  <si>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</si>
  <si>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</si>
  <si>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</si>
  <si>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</si>
  <si>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</si>
  <si>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</si>
  <si>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</si>
  <si>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</si>
  <si>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</si>
  <si>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</si>
  <si>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</si>
  <si>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</si>
  <si>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</si>
  <si>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</si>
  <si>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</si>
  <si>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</si>
  <si>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</si>
  <si>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</si>
  <si>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</si>
  <si>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</si>
  <si>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</si>
  <si>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</si>
  <si>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</si>
  <si>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</si>
  <si>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</si>
  <si>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</si>
  <si>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</si>
  <si>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</si>
  <si>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</si>
  <si>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</si>
  <si>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</si>
  <si>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</si>
  <si>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</si>
  <si>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</si>
  <si>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</si>
  <si>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</si>
  <si>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</si>
  <si>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</si>
  <si>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</si>
  <si>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</si>
  <si>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</si>
  <si>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</si>
  <si>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</si>
  <si>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</si>
  <si>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</si>
  <si>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</si>
  <si>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</si>
  <si>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</si>
  <si>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</si>
  <si>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</si>
  <si>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</si>
  <si>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</si>
  <si>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</si>
  <si>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</si>
  <si>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</si>
  <si>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</si>
  <si>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</si>
  <si>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</si>
  <si>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</si>
  <si>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</si>
  <si>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</si>
  <si>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</si>
  <si>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</si>
  <si>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</si>
  <si>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</si>
  <si>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</si>
  <si>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</si>
  <si>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</si>
  <si>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</si>
  <si>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</si>
  <si>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</si>
  <si>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</si>
  <si>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</si>
  <si>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</si>
  <si>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</si>
  <si>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гериатрические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</si>
  <si>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</si>
  <si>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</si>
  <si>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</si>
  <si>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</si>
  <si>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</si>
  <si>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</si>
  <si>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</si>
  <si>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</si>
  <si>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</si>
  <si>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</si>
  <si>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</si>
  <si>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</si>
  <si>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</si>
  <si>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</si>
  <si>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</si>
  <si>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</si>
  <si>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</si>
  <si>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</si>
  <si>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</si>
  <si>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</si>
  <si>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</si>
  <si>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</si>
  <si>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</si>
  <si>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</si>
  <si>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</si>
  <si>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</si>
  <si>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</si>
  <si>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</si>
  <si>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</si>
  <si>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</si>
  <si>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</si>
  <si>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</si>
  <si>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</si>
  <si>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</si>
  <si>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</si>
  <si>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</si>
  <si>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</si>
  <si>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</si>
  <si>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</si>
  <si>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</si>
  <si>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</si>
  <si>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</si>
  <si>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</si>
  <si>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</si>
  <si>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</si>
  <si>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</si>
  <si>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</si>
  <si>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</si>
  <si>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</si>
  <si>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</si>
  <si>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</si>
  <si>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</si>
  <si>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</si>
  <si>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</si>
  <si>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</si>
  <si>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</si>
  <si>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</si>
  <si>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</si>
  <si>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</si>
  <si>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</si>
  <si>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</si>
  <si>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</si>
  <si>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</si>
  <si>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</si>
  <si>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</si>
  <si>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</si>
  <si>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</si>
  <si>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</si>
  <si>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</si>
  <si>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</si>
  <si>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</si>
  <si>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</si>
  <si>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</si>
  <si>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</si>
  <si>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</si>
  <si>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</si>
  <si>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</si>
  <si>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</si>
  <si>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</si>
  <si>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</si>
  <si>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</si>
  <si>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</si>
  <si>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</si>
  <si>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</si>
  <si>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</si>
  <si>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</si>
  <si>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</si>
  <si>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</si>
  <si>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</si>
  <si>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</si>
  <si>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</si>
  <si>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</si>
  <si>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</si>
  <si>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</si>
  <si>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</si>
  <si>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</si>
  <si>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</si>
  <si>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</si>
  <si>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</si>
  <si>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</si>
  <si>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</si>
  <si>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</si>
  <si>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</si>
  <si>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</si>
  <si>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</si>
  <si>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</si>
  <si>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</si>
  <si>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</si>
  <si>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</si>
  <si>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</si>
  <si>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</si>
  <si>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</si>
  <si>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</si>
  <si>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</si>
  <si>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</si>
  <si>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</si>
  <si>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</si>
  <si>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</si>
  <si>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</si>
  <si>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</si>
  <si>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</si>
  <si>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</si>
  <si>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</si>
  <si>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</si>
  <si>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</si>
  <si>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</si>
  <si>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</si>
  <si>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</si>
  <si>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</si>
  <si>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</si>
  <si>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</si>
  <si>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</si>
  <si>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</si>
  <si>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</si>
  <si>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</si>
  <si>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</si>
  <si>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</si>
  <si>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</si>
  <si>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</si>
  <si>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</si>
  <si>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</si>
  <si>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</si>
  <si>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</si>
  <si>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</si>
  <si>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</si>
  <si>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</si>
  <si>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</si>
  <si>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</si>
  <si>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</si>
  <si>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</si>
  <si>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</si>
  <si>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</si>
  <si>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</si>
  <si>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</si>
  <si>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</si>
  <si>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</si>
  <si>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</si>
  <si>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</si>
  <si>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</si>
  <si>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</si>
  <si>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</si>
  <si>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</si>
  <si>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</si>
  <si>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</si>
  <si>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</si>
  <si>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</si>
  <si>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</si>
  <si>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</si>
  <si>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</si>
  <si>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</si>
  <si>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</si>
  <si>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</si>
  <si>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</si>
  <si>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</si>
  <si>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</si>
  <si>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</si>
  <si>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</si>
  <si>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</si>
  <si>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</si>
  <si>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</si>
  <si>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</si>
  <si>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</si>
  <si>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</si>
  <si>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</si>
  <si>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</si>
  <si>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</si>
  <si>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</si>
  <si>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</si>
  <si>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</si>
  <si>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</si>
  <si>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Всего посещений в связи с диспансерным наблюдением определенных групп взрослого населения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</si>
  <si>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</si>
  <si>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</si>
  <si>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</si>
  <si>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</si>
  <si>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</si>
  <si>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</si>
  <si>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</si>
  <si>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</si>
  <si>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</si>
  <si>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</si>
  <si>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</si>
  <si>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</si>
  <si>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</si>
  <si>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</si>
  <si>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</si>
  <si>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</si>
  <si>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</si>
  <si>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</si>
  <si>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</si>
  <si>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</si>
  <si>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</si>
  <si>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</si>
  <si>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</si>
  <si>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>ё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</si>
  <si>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</si>
  <si>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</si>
  <si>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</si>
  <si>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</si>
  <si>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</si>
  <si>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</si>
  <si>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</si>
  <si>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</si>
  <si>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</si>
  <si>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</si>
  <si>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</si>
  <si>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</si>
  <si>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</si>
  <si>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</si>
  <si>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</si>
  <si>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</si>
  <si>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</si>
  <si>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</si>
  <si>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Информация о выполнении объемов медицинской помощи лицам, застрахованным в Хабаровском крае, в рамках ТП ОМС,  за январь -март 2023 года</t>
  </si>
  <si>
    <t>План 3 мес. 2023 г.</t>
  </si>
  <si>
    <t>Утвержденно Комиссией по разработке ТП ОМС на 3 мес., тыс.руб.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</si>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</sst>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6" formatCode="#,##0.0000"/>
    <numFmt numFmtId="189" formatCode="_-* #,##0.000_р_._-;\-* #,##0.000_р_._-;_-* &quot;-&quot;_р_._-;_-@_-"/>
  </numFmts>
  <fonts count="8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</borders>
  <cellStyleXfs count="180">
    <xf numFmtId="0" fontId="0" fillId="0" borderId="0"/>
    <xf numFmtId="0" fontId="15" fillId="0" borderId="0"/>
    <xf numFmtId="165" fontId="14" fillId="0" borderId="0" applyFont="0" applyFill="0" applyBorder="0" applyAlignment="0" applyProtection="0"/>
    <xf numFmtId="166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173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30" fillId="0" borderId="0" applyFill="0" applyBorder="0" applyProtection="0">
      <alignment wrapText="1"/>
      <protection locked="0"/>
    </xf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0" fontId="11" fillId="0" borderId="0"/>
    <xf numFmtId="0" fontId="11" fillId="0" borderId="0"/>
    <xf numFmtId="0" fontId="14" fillId="0" borderId="0"/>
    <xf numFmtId="9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2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8" applyNumberFormat="0" applyFill="0" applyAlignment="0" applyProtection="0"/>
    <xf numFmtId="0" fontId="46" fillId="0" borderId="69" applyNumberFormat="0" applyFill="0" applyAlignment="0" applyProtection="0"/>
    <xf numFmtId="0" fontId="47" fillId="0" borderId="70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1" applyNumberFormat="0" applyAlignment="0" applyProtection="0"/>
    <xf numFmtId="0" fontId="52" fillId="9" borderId="72" applyNumberFormat="0" applyAlignment="0" applyProtection="0"/>
    <xf numFmtId="0" fontId="53" fillId="9" borderId="71" applyNumberFormat="0" applyAlignment="0" applyProtection="0"/>
    <xf numFmtId="0" fontId="54" fillId="0" borderId="73" applyNumberFormat="0" applyFill="0" applyAlignment="0" applyProtection="0"/>
    <xf numFmtId="0" fontId="55" fillId="10" borderId="74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6" applyNumberFormat="0" applyFill="0" applyAlignment="0" applyProtection="0"/>
    <xf numFmtId="0" fontId="5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9" fillId="29" borderId="0" applyNumberFormat="0" applyBorder="0" applyAlignment="0" applyProtection="0"/>
    <xf numFmtId="0" fontId="9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9" fillId="33" borderId="0" applyNumberFormat="0" applyBorder="0" applyAlignment="0" applyProtection="0"/>
    <xf numFmtId="0" fontId="9" fillId="34" borderId="0" applyNumberFormat="0" applyBorder="0" applyAlignment="0" applyProtection="0"/>
    <xf numFmtId="0" fontId="59" fillId="35" borderId="0" applyNumberFormat="0" applyBorder="0" applyAlignment="0" applyProtection="0"/>
    <xf numFmtId="0" fontId="9" fillId="0" borderId="0"/>
    <xf numFmtId="0" fontId="9" fillId="0" borderId="0"/>
    <xf numFmtId="0" fontId="9" fillId="11" borderId="75" applyNumberFormat="0" applyFont="0" applyAlignment="0" applyProtection="0"/>
    <xf numFmtId="0" fontId="8" fillId="0" borderId="0"/>
    <xf numFmtId="0" fontId="8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0" fontId="6" fillId="0" borderId="0"/>
    <xf numFmtId="0" fontId="6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7" fillId="0" borderId="0"/>
    <xf numFmtId="0" fontId="77" fillId="0" borderId="0"/>
    <xf numFmtId="165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75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4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11" borderId="75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5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3732">
    <xf numFmtId="0" fontId="0" fillId="0" borderId="0" xfId="0"/>
    <xf numFmtId="0" fontId="16" fillId="0" borderId="12" xfId="1" applyFont="1" applyFill="1" applyBorder="1" applyAlignment="1">
      <alignment horizontal="left" wrapText="1" indent="2"/>
    </xf>
    <xf numFmtId="0" fontId="26" fillId="2" borderId="12" xfId="1" applyFont="1" applyFill="1" applyBorder="1" applyAlignment="1">
      <alignment horizontal="left" wrapText="1" indent="1"/>
    </xf>
    <xf numFmtId="0" fontId="16" fillId="2" borderId="12" xfId="1" applyFont="1" applyFill="1" applyBorder="1" applyAlignment="1">
      <alignment horizontal="left" indent="2"/>
    </xf>
    <xf numFmtId="0" fontId="16" fillId="2" borderId="12" xfId="0" applyFont="1" applyFill="1" applyBorder="1" applyAlignment="1">
      <alignment horizontal="left" wrapText="1" indent="2"/>
    </xf>
    <xf numFmtId="0" fontId="16" fillId="2" borderId="0" xfId="1" applyFont="1" applyFill="1" applyBorder="1"/>
    <xf numFmtId="0" fontId="17" fillId="2" borderId="18" xfId="1" applyFont="1" applyFill="1" applyBorder="1" applyAlignment="1">
      <alignment horizontal="left"/>
    </xf>
    <xf numFmtId="164" fontId="17" fillId="2" borderId="4" xfId="1" applyNumberFormat="1" applyFont="1" applyFill="1" applyBorder="1"/>
    <xf numFmtId="171" fontId="17" fillId="2" borderId="4" xfId="1" applyNumberFormat="1" applyFont="1" applyFill="1" applyBorder="1"/>
    <xf numFmtId="0" fontId="19" fillId="2" borderId="12" xfId="0" applyFont="1" applyFill="1" applyBorder="1" applyAlignment="1">
      <alignment horizontal="left" wrapText="1" indent="2"/>
    </xf>
    <xf numFmtId="164" fontId="22" fillId="2" borderId="4" xfId="1" applyNumberFormat="1" applyFont="1" applyFill="1" applyBorder="1"/>
    <xf numFmtId="0" fontId="19" fillId="2" borderId="12" xfId="1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/>
    </xf>
    <xf numFmtId="3" fontId="19" fillId="2" borderId="0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vertical="justify" indent="2"/>
    </xf>
    <xf numFmtId="0" fontId="16" fillId="2" borderId="8" xfId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indent="1"/>
    </xf>
    <xf numFmtId="3" fontId="18" fillId="2" borderId="4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0" fontId="19" fillId="2" borderId="0" xfId="0" applyFont="1" applyFill="1"/>
    <xf numFmtId="164" fontId="17" fillId="2" borderId="12" xfId="2" applyNumberFormat="1" applyFont="1" applyFill="1" applyBorder="1" applyAlignment="1">
      <alignment vertical="center"/>
    </xf>
    <xf numFmtId="3" fontId="17" fillId="2" borderId="12" xfId="2" applyNumberFormat="1" applyFont="1" applyFill="1" applyBorder="1" applyAlignment="1">
      <alignment horizontal="center" vertical="center"/>
    </xf>
    <xf numFmtId="164" fontId="17" fillId="2" borderId="12" xfId="1" applyNumberFormat="1" applyFont="1" applyFill="1" applyBorder="1" applyAlignment="1">
      <alignment vertical="center" wrapText="1"/>
    </xf>
    <xf numFmtId="164" fontId="17" fillId="2" borderId="20" xfId="1" applyNumberFormat="1" applyFont="1" applyFill="1" applyBorder="1" applyAlignment="1">
      <alignment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19" fillId="2" borderId="18" xfId="1" applyNumberFormat="1" applyFont="1" applyFill="1" applyBorder="1" applyAlignment="1">
      <alignment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22" fillId="2" borderId="12" xfId="1" applyNumberFormat="1" applyFont="1" applyFill="1" applyBorder="1" applyAlignment="1">
      <alignment horizontal="center" vertical="center" wrapText="1"/>
    </xf>
    <xf numFmtId="3" fontId="19" fillId="2" borderId="12" xfId="2" applyNumberFormat="1" applyFont="1" applyFill="1" applyBorder="1" applyAlignment="1">
      <alignment horizontal="center" vertical="center"/>
    </xf>
    <xf numFmtId="3" fontId="17" fillId="2" borderId="12" xfId="1" applyNumberFormat="1" applyFont="1" applyFill="1" applyBorder="1" applyAlignment="1">
      <alignment horizontal="center" vertical="center"/>
    </xf>
    <xf numFmtId="164" fontId="17" fillId="2" borderId="12" xfId="2" applyNumberFormat="1" applyFont="1" applyFill="1" applyBorder="1" applyAlignment="1">
      <alignment vertical="center" wrapText="1"/>
    </xf>
    <xf numFmtId="3" fontId="18" fillId="2" borderId="12" xfId="2" applyNumberFormat="1" applyFont="1" applyFill="1" applyBorder="1" applyAlignment="1">
      <alignment horizontal="center" vertical="center"/>
    </xf>
    <xf numFmtId="3" fontId="22" fillId="2" borderId="12" xfId="2" applyNumberFormat="1" applyFont="1" applyFill="1" applyBorder="1" applyAlignment="1">
      <alignment horizontal="center" vertical="center"/>
    </xf>
    <xf numFmtId="3" fontId="17" fillId="2" borderId="4" xfId="1" applyNumberFormat="1" applyFont="1" applyFill="1" applyBorder="1" applyAlignment="1">
      <alignment horizontal="center"/>
    </xf>
    <xf numFmtId="174" fontId="19" fillId="2" borderId="0" xfId="2" applyNumberFormat="1" applyFont="1" applyFill="1" applyBorder="1"/>
    <xf numFmtId="164" fontId="17" fillId="2" borderId="11" xfId="1" applyNumberFormat="1" applyFont="1" applyFill="1" applyBorder="1"/>
    <xf numFmtId="0" fontId="39" fillId="2" borderId="12" xfId="1" applyFont="1" applyFill="1" applyBorder="1" applyAlignment="1">
      <alignment horizontal="left" vertical="justify" indent="2"/>
    </xf>
    <xf numFmtId="164" fontId="19" fillId="2" borderId="4" xfId="1" applyNumberFormat="1" applyFont="1" applyFill="1" applyBorder="1"/>
    <xf numFmtId="0" fontId="60" fillId="2" borderId="0" xfId="1" applyFont="1" applyFill="1" applyBorder="1"/>
    <xf numFmtId="0" fontId="60" fillId="2" borderId="1" xfId="1" applyFont="1" applyFill="1" applyBorder="1" applyAlignment="1">
      <alignment horizontal="center"/>
    </xf>
    <xf numFmtId="0" fontId="60" fillId="2" borderId="2" xfId="1" applyFont="1" applyFill="1" applyBorder="1" applyAlignment="1">
      <alignment horizontal="center"/>
    </xf>
    <xf numFmtId="0" fontId="60" fillId="2" borderId="7" xfId="1" applyFont="1" applyFill="1" applyBorder="1" applyAlignment="1">
      <alignment horizontal="center"/>
    </xf>
    <xf numFmtId="0" fontId="34" fillId="2" borderId="7" xfId="1" applyFont="1" applyFill="1" applyBorder="1" applyAlignment="1">
      <alignment horizontal="center" vertical="center"/>
    </xf>
    <xf numFmtId="0" fontId="34" fillId="2" borderId="7" xfId="1" applyFont="1" applyFill="1" applyBorder="1" applyAlignment="1">
      <alignment horizontal="center" vertical="center" wrapText="1"/>
    </xf>
    <xf numFmtId="0" fontId="34" fillId="2" borderId="8" xfId="1" applyFont="1" applyFill="1" applyBorder="1" applyAlignment="1">
      <alignment horizontal="center" vertical="center" wrapText="1"/>
    </xf>
    <xf numFmtId="0" fontId="34" fillId="2" borderId="0" xfId="1" applyFont="1" applyFill="1" applyBorder="1"/>
    <xf numFmtId="0" fontId="34" fillId="2" borderId="8" xfId="1" applyFont="1" applyFill="1" applyBorder="1" applyAlignment="1">
      <alignment horizontal="center"/>
    </xf>
    <xf numFmtId="0" fontId="34" fillId="2" borderId="8" xfId="1" applyFont="1" applyFill="1" applyBorder="1" applyAlignment="1">
      <alignment horizontal="center" vertical="center"/>
    </xf>
    <xf numFmtId="0" fontId="34" fillId="2" borderId="8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/>
    </xf>
    <xf numFmtId="164" fontId="64" fillId="2" borderId="12" xfId="1" applyNumberFormat="1" applyFont="1" applyFill="1" applyBorder="1"/>
    <xf numFmtId="171" fontId="64" fillId="2" borderId="12" xfId="1" applyNumberFormat="1" applyFont="1" applyFill="1" applyBorder="1"/>
    <xf numFmtId="174" fontId="64" fillId="2" borderId="12" xfId="2" applyNumberFormat="1" applyFont="1" applyFill="1" applyBorder="1"/>
    <xf numFmtId="0" fontId="65" fillId="2" borderId="0" xfId="1" applyFont="1" applyFill="1" applyBorder="1"/>
    <xf numFmtId="174" fontId="64" fillId="2" borderId="16" xfId="2" applyNumberFormat="1" applyFont="1" applyFill="1" applyBorder="1"/>
    <xf numFmtId="164" fontId="63" fillId="2" borderId="12" xfId="1" applyNumberFormat="1" applyFont="1" applyFill="1" applyBorder="1"/>
    <xf numFmtId="171" fontId="63" fillId="2" borderId="12" xfId="1" applyNumberFormat="1" applyFont="1" applyFill="1" applyBorder="1"/>
    <xf numFmtId="174" fontId="63" fillId="2" borderId="12" xfId="2" applyNumberFormat="1" applyFont="1" applyFill="1" applyBorder="1"/>
    <xf numFmtId="0" fontId="34" fillId="2" borderId="12" xfId="1" applyFont="1" applyFill="1" applyBorder="1" applyAlignment="1">
      <alignment horizontal="left" indent="2"/>
    </xf>
    <xf numFmtId="173" fontId="35" fillId="2" borderId="12" xfId="1" applyNumberFormat="1" applyFont="1" applyFill="1" applyBorder="1"/>
    <xf numFmtId="0" fontId="34" fillId="2" borderId="12" xfId="1" applyFont="1" applyFill="1" applyBorder="1" applyAlignment="1">
      <alignment horizontal="left" wrapText="1" indent="1"/>
    </xf>
    <xf numFmtId="0" fontId="64" fillId="2" borderId="16" xfId="0" applyFont="1" applyFill="1" applyBorder="1" applyAlignment="1">
      <alignment horizontal="left" wrapText="1" indent="2"/>
    </xf>
    <xf numFmtId="0" fontId="63" fillId="2" borderId="55" xfId="0" applyFont="1" applyFill="1" applyBorder="1" applyAlignment="1">
      <alignment horizontal="left" wrapText="1" indent="2"/>
    </xf>
    <xf numFmtId="0" fontId="35" fillId="2" borderId="17" xfId="1" applyFont="1" applyFill="1" applyBorder="1" applyAlignment="1">
      <alignment wrapText="1"/>
    </xf>
    <xf numFmtId="174" fontId="64" fillId="2" borderId="44" xfId="2" applyNumberFormat="1" applyFont="1" applyFill="1" applyBorder="1"/>
    <xf numFmtId="0" fontId="67" fillId="2" borderId="12" xfId="1" applyFont="1" applyFill="1" applyBorder="1" applyAlignment="1">
      <alignment horizontal="left" wrapText="1" indent="1"/>
    </xf>
    <xf numFmtId="0" fontId="60" fillId="2" borderId="12" xfId="1" applyFont="1" applyFill="1" applyBorder="1"/>
    <xf numFmtId="0" fontId="60" fillId="2" borderId="44" xfId="1" applyFont="1" applyFill="1" applyBorder="1"/>
    <xf numFmtId="0" fontId="35" fillId="2" borderId="0" xfId="1" applyFont="1" applyFill="1" applyBorder="1"/>
    <xf numFmtId="0" fontId="68" fillId="2" borderId="20" xfId="1" applyFont="1" applyFill="1" applyBorder="1" applyAlignment="1">
      <alignment horizontal="left" wrapText="1" indent="1"/>
    </xf>
    <xf numFmtId="0" fontId="65" fillId="2" borderId="12" xfId="1" applyFont="1" applyFill="1" applyBorder="1" applyAlignment="1">
      <alignment horizontal="left" wrapText="1" indent="1"/>
    </xf>
    <xf numFmtId="174" fontId="66" fillId="2" borderId="12" xfId="2" applyNumberFormat="1" applyFont="1" applyFill="1" applyBorder="1"/>
    <xf numFmtId="174" fontId="64" fillId="2" borderId="15" xfId="2" applyNumberFormat="1" applyFont="1" applyFill="1" applyBorder="1"/>
    <xf numFmtId="164" fontId="34" fillId="2" borderId="12" xfId="1" applyNumberFormat="1" applyFont="1" applyFill="1" applyBorder="1"/>
    <xf numFmtId="173" fontId="34" fillId="2" borderId="12" xfId="1" applyNumberFormat="1" applyFont="1" applyFill="1" applyBorder="1"/>
    <xf numFmtId="164" fontId="34" fillId="2" borderId="12" xfId="1" applyNumberFormat="1" applyFont="1" applyFill="1" applyBorder="1" applyAlignment="1">
      <alignment horizontal="center"/>
    </xf>
    <xf numFmtId="164" fontId="35" fillId="2" borderId="12" xfId="2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65" fillId="2" borderId="12" xfId="1" applyNumberFormat="1" applyFont="1" applyFill="1" applyBorder="1" applyAlignment="1">
      <alignment horizontal="center"/>
    </xf>
    <xf numFmtId="0" fontId="35" fillId="2" borderId="12" xfId="1" applyFont="1" applyFill="1" applyBorder="1" applyAlignment="1">
      <alignment wrapText="1"/>
    </xf>
    <xf numFmtId="164" fontId="34" fillId="2" borderId="12" xfId="2" applyNumberFormat="1" applyFont="1" applyFill="1" applyBorder="1"/>
    <xf numFmtId="0" fontId="35" fillId="2" borderId="8" xfId="1" applyFont="1" applyFill="1" applyBorder="1" applyAlignment="1">
      <alignment horizontal="left"/>
    </xf>
    <xf numFmtId="164" fontId="35" fillId="2" borderId="12" xfId="1" applyNumberFormat="1" applyFont="1" applyFill="1" applyBorder="1" applyAlignment="1">
      <alignment horizontal="right"/>
    </xf>
    <xf numFmtId="173" fontId="60" fillId="2" borderId="12" xfId="1" applyNumberFormat="1" applyFont="1" applyFill="1" applyBorder="1"/>
    <xf numFmtId="0" fontId="35" fillId="2" borderId="12" xfId="0" applyFont="1" applyFill="1" applyBorder="1" applyAlignment="1">
      <alignment horizontal="left" wrapText="1" indent="2"/>
    </xf>
    <xf numFmtId="164" fontId="35" fillId="2" borderId="16" xfId="2" applyNumberFormat="1" applyFont="1" applyFill="1" applyBorder="1"/>
    <xf numFmtId="164" fontId="34" fillId="2" borderId="20" xfId="2" applyNumberFormat="1" applyFont="1" applyFill="1" applyBorder="1"/>
    <xf numFmtId="0" fontId="35" fillId="2" borderId="12" xfId="0" applyFont="1" applyFill="1" applyBorder="1" applyAlignment="1">
      <alignment horizontal="left" indent="1"/>
    </xf>
    <xf numFmtId="164" fontId="35" fillId="2" borderId="17" xfId="2" applyNumberFormat="1" applyFont="1" applyFill="1" applyBorder="1"/>
    <xf numFmtId="164" fontId="34" fillId="2" borderId="8" xfId="2" applyNumberFormat="1" applyFont="1" applyFill="1" applyBorder="1"/>
    <xf numFmtId="0" fontId="35" fillId="2" borderId="16" xfId="1" applyFont="1" applyFill="1" applyBorder="1" applyAlignment="1">
      <alignment wrapText="1"/>
    </xf>
    <xf numFmtId="0" fontId="34" fillId="2" borderId="2" xfId="1" applyFont="1" applyFill="1" applyBorder="1"/>
    <xf numFmtId="171" fontId="34" fillId="2" borderId="12" xfId="2" applyNumberFormat="1" applyFont="1" applyFill="1" applyBorder="1"/>
    <xf numFmtId="0" fontId="68" fillId="2" borderId="12" xfId="0" applyFont="1" applyFill="1" applyBorder="1" applyAlignment="1">
      <alignment horizontal="center"/>
    </xf>
    <xf numFmtId="174" fontId="65" fillId="2" borderId="12" xfId="1" applyNumberFormat="1" applyFont="1" applyFill="1" applyBorder="1"/>
    <xf numFmtId="174" fontId="65" fillId="2" borderId="16" xfId="1" applyNumberFormat="1" applyFont="1" applyFill="1" applyBorder="1"/>
    <xf numFmtId="0" fontId="67" fillId="2" borderId="12" xfId="1" applyFont="1" applyFill="1" applyBorder="1" applyAlignment="1">
      <alignment horizontal="left" indent="1"/>
    </xf>
    <xf numFmtId="174" fontId="60" fillId="2" borderId="12" xfId="2" applyNumberFormat="1" applyFont="1" applyFill="1" applyBorder="1"/>
    <xf numFmtId="0" fontId="60" fillId="2" borderId="12" xfId="1" applyFont="1" applyFill="1" applyBorder="1" applyAlignment="1">
      <alignment horizontal="left" indent="2"/>
    </xf>
    <xf numFmtId="172" fontId="34" fillId="2" borderId="12" xfId="2" applyNumberFormat="1" applyFont="1" applyFill="1" applyBorder="1"/>
    <xf numFmtId="174" fontId="65" fillId="2" borderId="12" xfId="2" applyNumberFormat="1" applyFont="1" applyFill="1" applyBorder="1" applyAlignment="1">
      <alignment horizontal="right"/>
    </xf>
    <xf numFmtId="173" fontId="65" fillId="2" borderId="12" xfId="3" applyNumberFormat="1" applyFont="1" applyFill="1" applyBorder="1"/>
    <xf numFmtId="174" fontId="60" fillId="2" borderId="12" xfId="2" applyNumberFormat="1" applyFont="1" applyFill="1" applyBorder="1" applyAlignment="1">
      <alignment horizontal="right"/>
    </xf>
    <xf numFmtId="164" fontId="60" fillId="2" borderId="12" xfId="1" applyNumberFormat="1" applyFont="1" applyFill="1" applyBorder="1" applyAlignment="1">
      <alignment horizontal="center"/>
    </xf>
    <xf numFmtId="172" fontId="65" fillId="2" borderId="12" xfId="2" applyNumberFormat="1" applyFont="1" applyFill="1" applyBorder="1"/>
    <xf numFmtId="0" fontId="65" fillId="2" borderId="16" xfId="1" applyFont="1" applyFill="1" applyBorder="1" applyAlignment="1">
      <alignment horizontal="left" indent="2"/>
    </xf>
    <xf numFmtId="173" fontId="65" fillId="2" borderId="16" xfId="1" applyNumberFormat="1" applyFont="1" applyFill="1" applyBorder="1"/>
    <xf numFmtId="0" fontId="34" fillId="2" borderId="16" xfId="1" applyFont="1" applyFill="1" applyBorder="1" applyAlignment="1">
      <alignment wrapText="1"/>
    </xf>
    <xf numFmtId="0" fontId="34" fillId="2" borderId="12" xfId="1" applyFont="1" applyFill="1" applyBorder="1"/>
    <xf numFmtId="172" fontId="35" fillId="2" borderId="12" xfId="2" applyNumberFormat="1" applyFont="1" applyFill="1" applyBorder="1"/>
    <xf numFmtId="174" fontId="34" fillId="2" borderId="12" xfId="2" applyNumberFormat="1" applyFont="1" applyFill="1" applyBorder="1" applyAlignment="1">
      <alignment horizontal="center"/>
    </xf>
    <xf numFmtId="0" fontId="34" fillId="2" borderId="0" xfId="1" applyFont="1" applyFill="1"/>
    <xf numFmtId="1" fontId="16" fillId="2" borderId="8" xfId="1" applyNumberFormat="1" applyFont="1" applyFill="1" applyBorder="1" applyAlignment="1">
      <alignment horizontal="center" wrapText="1"/>
    </xf>
    <xf numFmtId="3" fontId="25" fillId="2" borderId="12" xfId="2" applyNumberFormat="1" applyFont="1" applyFill="1" applyBorder="1" applyAlignment="1">
      <alignment horizontal="center"/>
    </xf>
    <xf numFmtId="172" fontId="65" fillId="2" borderId="3" xfId="2" applyNumberFormat="1" applyFont="1" applyFill="1" applyBorder="1"/>
    <xf numFmtId="174" fontId="60" fillId="2" borderId="12" xfId="1" applyNumberFormat="1" applyFont="1" applyFill="1" applyBorder="1"/>
    <xf numFmtId="0" fontId="34" fillId="2" borderId="0" xfId="1" applyFont="1" applyFill="1" applyAlignment="1">
      <alignment horizontal="left"/>
    </xf>
    <xf numFmtId="0" fontId="34" fillId="2" borderId="1" xfId="1" applyFont="1" applyFill="1" applyBorder="1" applyAlignment="1">
      <alignment horizontal="center"/>
    </xf>
    <xf numFmtId="0" fontId="35" fillId="2" borderId="0" xfId="1" applyFont="1" applyFill="1"/>
    <xf numFmtId="173" fontId="65" fillId="2" borderId="12" xfId="1" applyNumberFormat="1" applyFont="1" applyFill="1" applyBorder="1"/>
    <xf numFmtId="174" fontId="34" fillId="2" borderId="12" xfId="2" applyNumberFormat="1" applyFont="1" applyFill="1" applyBorder="1" applyAlignment="1">
      <alignment horizontal="right"/>
    </xf>
    <xf numFmtId="0" fontId="67" fillId="2" borderId="12" xfId="0" applyFont="1" applyFill="1" applyBorder="1" applyAlignment="1">
      <alignment horizontal="left" indent="1"/>
    </xf>
    <xf numFmtId="164" fontId="34" fillId="2" borderId="12" xfId="14" applyNumberFormat="1" applyFont="1" applyFill="1" applyBorder="1"/>
    <xf numFmtId="0" fontId="60" fillId="2" borderId="16" xfId="1" applyFont="1" applyFill="1" applyBorder="1"/>
    <xf numFmtId="174" fontId="65" fillId="2" borderId="3" xfId="2" applyNumberFormat="1" applyFont="1" applyFill="1" applyBorder="1"/>
    <xf numFmtId="0" fontId="65" fillId="2" borderId="4" xfId="1" applyFont="1" applyFill="1" applyBorder="1" applyAlignment="1">
      <alignment horizontal="left"/>
    </xf>
    <xf numFmtId="172" fontId="35" fillId="2" borderId="8" xfId="2" applyNumberFormat="1" applyFont="1" applyFill="1" applyBorder="1"/>
    <xf numFmtId="171" fontId="34" fillId="2" borderId="12" xfId="1" applyNumberFormat="1" applyFont="1" applyFill="1" applyBorder="1"/>
    <xf numFmtId="172" fontId="65" fillId="2" borderId="12" xfId="1" applyNumberFormat="1" applyFont="1" applyFill="1" applyBorder="1"/>
    <xf numFmtId="0" fontId="65" fillId="2" borderId="11" xfId="1" applyFont="1" applyFill="1" applyBorder="1" applyAlignment="1">
      <alignment horizontal="left"/>
    </xf>
    <xf numFmtId="174" fontId="65" fillId="2" borderId="11" xfId="2" applyNumberFormat="1" applyFont="1" applyFill="1" applyBorder="1"/>
    <xf numFmtId="0" fontId="71" fillId="2" borderId="1" xfId="1" applyFont="1" applyFill="1" applyBorder="1"/>
    <xf numFmtId="0" fontId="19" fillId="2" borderId="0" xfId="0" applyFont="1" applyFill="1" applyAlignment="1">
      <alignment horizontal="left"/>
    </xf>
    <xf numFmtId="3" fontId="19" fillId="2" borderId="0" xfId="0" applyNumberFormat="1" applyFont="1" applyFill="1" applyAlignment="1">
      <alignment horizontal="center"/>
    </xf>
    <xf numFmtId="168" fontId="19" fillId="2" borderId="0" xfId="0" applyNumberFormat="1" applyFont="1" applyFill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19" fillId="2" borderId="2" xfId="1" applyFont="1" applyFill="1" applyBorder="1" applyAlignment="1">
      <alignment horizontal="center"/>
    </xf>
    <xf numFmtId="0" fontId="19" fillId="2" borderId="7" xfId="1" applyFont="1" applyFill="1" applyBorder="1" applyAlignment="1">
      <alignment horizontal="center"/>
    </xf>
    <xf numFmtId="0" fontId="17" fillId="2" borderId="0" xfId="0" applyFont="1" applyFill="1"/>
    <xf numFmtId="3" fontId="27" fillId="2" borderId="12" xfId="2" applyNumberFormat="1" applyFont="1" applyFill="1" applyBorder="1" applyAlignment="1">
      <alignment horizontal="center" vertical="center"/>
    </xf>
    <xf numFmtId="168" fontId="17" fillId="2" borderId="12" xfId="1" applyNumberFormat="1" applyFont="1" applyFill="1" applyBorder="1" applyAlignment="1">
      <alignment horizontal="center" vertical="center"/>
    </xf>
    <xf numFmtId="168" fontId="17" fillId="2" borderId="12" xfId="2" applyNumberFormat="1" applyFont="1" applyFill="1" applyBorder="1" applyAlignment="1">
      <alignment horizontal="center" vertical="center"/>
    </xf>
    <xf numFmtId="171" fontId="17" fillId="2" borderId="12" xfId="2" applyNumberFormat="1" applyFont="1" applyFill="1" applyBorder="1" applyAlignment="1">
      <alignment horizontal="center" vertical="center"/>
    </xf>
    <xf numFmtId="168" fontId="19" fillId="2" borderId="12" xfId="2" applyNumberFormat="1" applyFont="1" applyFill="1" applyBorder="1" applyAlignment="1">
      <alignment horizontal="center" vertical="center"/>
    </xf>
    <xf numFmtId="164" fontId="17" fillId="2" borderId="12" xfId="2" applyNumberFormat="1" applyFont="1" applyFill="1" applyBorder="1" applyAlignment="1">
      <alignment horizontal="center" vertical="center"/>
    </xf>
    <xf numFmtId="164" fontId="19" fillId="2" borderId="12" xfId="2" applyNumberFormat="1" applyFont="1" applyFill="1" applyBorder="1" applyAlignment="1">
      <alignment vertical="center"/>
    </xf>
    <xf numFmtId="168" fontId="22" fillId="2" borderId="12" xfId="2" applyNumberFormat="1" applyFont="1" applyFill="1" applyBorder="1" applyAlignment="1">
      <alignment horizontal="center" vertical="center"/>
    </xf>
    <xf numFmtId="3" fontId="27" fillId="2" borderId="2" xfId="2" applyNumberFormat="1" applyFont="1" applyFill="1" applyBorder="1" applyAlignment="1">
      <alignment horizontal="center" vertical="center"/>
    </xf>
    <xf numFmtId="171" fontId="17" fillId="2" borderId="2" xfId="1" applyNumberFormat="1" applyFont="1" applyFill="1" applyBorder="1" applyAlignment="1">
      <alignment horizontal="center" vertical="center" wrapText="1"/>
    </xf>
    <xf numFmtId="164" fontId="17" fillId="2" borderId="2" xfId="1" applyNumberFormat="1" applyFont="1" applyFill="1" applyBorder="1" applyAlignment="1">
      <alignment vertical="center" wrapText="1"/>
    </xf>
    <xf numFmtId="168" fontId="27" fillId="2" borderId="12" xfId="2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vertical="center" wrapText="1"/>
    </xf>
    <xf numFmtId="171" fontId="17" fillId="2" borderId="20" xfId="1" applyNumberFormat="1" applyFont="1" applyFill="1" applyBorder="1" applyAlignment="1">
      <alignment horizontal="center" vertical="center" wrapText="1"/>
    </xf>
    <xf numFmtId="3" fontId="19" fillId="2" borderId="10" xfId="2" applyNumberFormat="1" applyFont="1" applyFill="1" applyBorder="1" applyAlignment="1">
      <alignment horizontal="center" vertical="center"/>
    </xf>
    <xf numFmtId="168" fontId="19" fillId="2" borderId="10" xfId="2" applyNumberFormat="1" applyFont="1" applyFill="1" applyBorder="1" applyAlignment="1">
      <alignment horizontal="center" vertical="center"/>
    </xf>
    <xf numFmtId="171" fontId="17" fillId="2" borderId="10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3" fontId="20" fillId="2" borderId="18" xfId="2" applyNumberFormat="1" applyFont="1" applyFill="1" applyBorder="1" applyAlignment="1">
      <alignment horizontal="center" vertical="center"/>
    </xf>
    <xf numFmtId="168" fontId="20" fillId="2" borderId="18" xfId="2" applyNumberFormat="1" applyFont="1" applyFill="1" applyBorder="1" applyAlignment="1">
      <alignment horizontal="center" vertical="center"/>
    </xf>
    <xf numFmtId="171" fontId="17" fillId="2" borderId="18" xfId="1" applyNumberFormat="1" applyFont="1" applyFill="1" applyBorder="1" applyAlignment="1">
      <alignment horizontal="center" vertical="center" wrapText="1"/>
    </xf>
    <xf numFmtId="3" fontId="24" fillId="2" borderId="12" xfId="2" applyNumberFormat="1" applyFont="1" applyFill="1" applyBorder="1" applyAlignment="1">
      <alignment horizontal="center"/>
    </xf>
    <xf numFmtId="168" fontId="24" fillId="2" borderId="12" xfId="2" applyNumberFormat="1" applyFont="1" applyFill="1" applyBorder="1" applyAlignment="1">
      <alignment horizontal="center"/>
    </xf>
    <xf numFmtId="168" fontId="25" fillId="2" borderId="12" xfId="2" applyNumberFormat="1" applyFont="1" applyFill="1" applyBorder="1" applyAlignment="1">
      <alignment horizontal="center"/>
    </xf>
    <xf numFmtId="168" fontId="18" fillId="2" borderId="12" xfId="2" applyNumberFormat="1" applyFont="1" applyFill="1" applyBorder="1" applyAlignment="1">
      <alignment horizontal="center" vertical="center"/>
    </xf>
    <xf numFmtId="3" fontId="27" fillId="2" borderId="18" xfId="2" applyNumberFormat="1" applyFont="1" applyFill="1" applyBorder="1" applyAlignment="1">
      <alignment horizontal="center" vertical="center"/>
    </xf>
    <xf numFmtId="168" fontId="27" fillId="2" borderId="18" xfId="2" applyNumberFormat="1" applyFont="1" applyFill="1" applyBorder="1" applyAlignment="1">
      <alignment horizontal="center" vertical="center"/>
    </xf>
    <xf numFmtId="164" fontId="17" fillId="2" borderId="18" xfId="1" applyNumberFormat="1" applyFont="1" applyFill="1" applyBorder="1" applyAlignment="1">
      <alignment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171" fontId="22" fillId="2" borderId="12" xfId="1" applyNumberFormat="1" applyFont="1" applyFill="1" applyBorder="1" applyAlignment="1">
      <alignment horizontal="center" vertical="center" wrapText="1"/>
    </xf>
    <xf numFmtId="164" fontId="19" fillId="2" borderId="12" xfId="0" applyNumberFormat="1" applyFont="1" applyFill="1" applyBorder="1"/>
    <xf numFmtId="171" fontId="19" fillId="2" borderId="18" xfId="1" applyNumberFormat="1" applyFont="1" applyFill="1" applyBorder="1" applyAlignment="1">
      <alignment horizontal="center" vertical="center" wrapText="1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9" fillId="2" borderId="0" xfId="0" applyFont="1" applyFill="1" applyAlignment="1">
      <alignment wrapText="1"/>
    </xf>
    <xf numFmtId="0" fontId="22" fillId="2" borderId="18" xfId="1" applyFont="1" applyFill="1" applyBorder="1" applyAlignment="1">
      <alignment horizontal="left"/>
    </xf>
    <xf numFmtId="3" fontId="31" fillId="2" borderId="18" xfId="2" applyNumberFormat="1" applyFont="1" applyFill="1" applyBorder="1" applyAlignment="1">
      <alignment horizontal="center" vertical="center"/>
    </xf>
    <xf numFmtId="168" fontId="31" fillId="2" borderId="18" xfId="2" applyNumberFormat="1" applyFont="1" applyFill="1" applyBorder="1" applyAlignment="1">
      <alignment horizontal="center" vertical="center"/>
    </xf>
    <xf numFmtId="164" fontId="22" fillId="2" borderId="18" xfId="1" applyNumberFormat="1" applyFont="1" applyFill="1" applyBorder="1" applyAlignment="1">
      <alignment vertical="center" wrapText="1"/>
    </xf>
    <xf numFmtId="0" fontId="22" fillId="2" borderId="0" xfId="0" applyFont="1" applyFill="1"/>
    <xf numFmtId="171" fontId="19" fillId="2" borderId="10" xfId="1" applyNumberFormat="1" applyFont="1" applyFill="1" applyBorder="1" applyAlignment="1">
      <alignment horizontal="center" vertical="center" wrapText="1"/>
    </xf>
    <xf numFmtId="168" fontId="27" fillId="2" borderId="44" xfId="2" applyNumberFormat="1" applyFont="1" applyFill="1" applyBorder="1" applyAlignment="1">
      <alignment horizontal="center" vertical="center"/>
    </xf>
    <xf numFmtId="168" fontId="27" fillId="2" borderId="42" xfId="2" applyNumberFormat="1" applyFont="1" applyFill="1" applyBorder="1" applyAlignment="1">
      <alignment horizontal="center" vertical="center"/>
    </xf>
    <xf numFmtId="0" fontId="17" fillId="2" borderId="65" xfId="1" applyFont="1" applyFill="1" applyBorder="1" applyAlignment="1">
      <alignment horizontal="left"/>
    </xf>
    <xf numFmtId="3" fontId="37" fillId="2" borderId="66" xfId="1" applyNumberFormat="1" applyFont="1" applyFill="1" applyBorder="1" applyAlignment="1">
      <alignment horizontal="center"/>
    </xf>
    <xf numFmtId="181" fontId="37" fillId="2" borderId="66" xfId="1" applyNumberFormat="1" applyFont="1" applyFill="1" applyBorder="1" applyAlignment="1">
      <alignment horizontal="center"/>
    </xf>
    <xf numFmtId="171" fontId="17" fillId="2" borderId="66" xfId="1" applyNumberFormat="1" applyFont="1" applyFill="1" applyBorder="1" applyAlignment="1">
      <alignment horizontal="center" vertical="center" wrapText="1"/>
    </xf>
    <xf numFmtId="171" fontId="17" fillId="2" borderId="59" xfId="1" applyNumberFormat="1" applyFont="1" applyFill="1" applyBorder="1" applyAlignment="1">
      <alignment horizontal="center" vertical="center" wrapText="1"/>
    </xf>
    <xf numFmtId="164" fontId="17" fillId="2" borderId="66" xfId="1" applyNumberFormat="1" applyFont="1" applyFill="1" applyBorder="1" applyAlignment="1">
      <alignment horizontal="center" vertical="center" wrapText="1"/>
    </xf>
    <xf numFmtId="164" fontId="17" fillId="2" borderId="59" xfId="1" applyNumberFormat="1" applyFont="1" applyFill="1" applyBorder="1" applyAlignment="1">
      <alignment horizontal="center" vertical="center" wrapText="1"/>
    </xf>
    <xf numFmtId="0" fontId="22" fillId="2" borderId="9" xfId="1" applyFont="1" applyFill="1" applyBorder="1" applyAlignment="1">
      <alignment horizontal="left"/>
    </xf>
    <xf numFmtId="181" fontId="18" fillId="2" borderId="4" xfId="1" applyNumberFormat="1" applyFont="1" applyFill="1" applyBorder="1" applyAlignment="1">
      <alignment horizontal="center"/>
    </xf>
    <xf numFmtId="171" fontId="22" fillId="2" borderId="4" xfId="1" applyNumberFormat="1" applyFont="1" applyFill="1" applyBorder="1" applyAlignment="1">
      <alignment horizontal="center" vertical="center" wrapText="1"/>
    </xf>
    <xf numFmtId="171" fontId="22" fillId="2" borderId="11" xfId="1" applyNumberFormat="1" applyFont="1" applyFill="1" applyBorder="1" applyAlignment="1">
      <alignment horizontal="center" vertical="center" wrapText="1"/>
    </xf>
    <xf numFmtId="164" fontId="22" fillId="2" borderId="4" xfId="1" applyNumberFormat="1" applyFont="1" applyFill="1" applyBorder="1" applyAlignment="1">
      <alignment horizontal="center" vertical="center" wrapText="1"/>
    </xf>
    <xf numFmtId="164" fontId="22" fillId="2" borderId="11" xfId="1" applyNumberFormat="1" applyFont="1" applyFill="1" applyBorder="1" applyAlignment="1">
      <alignment horizontal="center" vertical="center" wrapText="1"/>
    </xf>
    <xf numFmtId="3" fontId="17" fillId="2" borderId="11" xfId="1" applyNumberFormat="1" applyFont="1" applyFill="1" applyBorder="1" applyAlignment="1">
      <alignment horizontal="center"/>
    </xf>
    <xf numFmtId="181" fontId="22" fillId="2" borderId="4" xfId="1" applyNumberFormat="1" applyFont="1" applyFill="1" applyBorder="1" applyAlignment="1">
      <alignment horizontal="center"/>
    </xf>
    <xf numFmtId="171" fontId="17" fillId="2" borderId="11" xfId="1" applyNumberFormat="1" applyFont="1" applyFill="1" applyBorder="1"/>
    <xf numFmtId="175" fontId="17" fillId="2" borderId="4" xfId="1" applyNumberFormat="1" applyFont="1" applyFill="1" applyBorder="1"/>
    <xf numFmtId="175" fontId="17" fillId="2" borderId="11" xfId="1" applyNumberFormat="1" applyFont="1" applyFill="1" applyBorder="1"/>
    <xf numFmtId="164" fontId="19" fillId="2" borderId="11" xfId="1" applyNumberFormat="1" applyFont="1" applyFill="1" applyBorder="1"/>
    <xf numFmtId="171" fontId="22" fillId="2" borderId="11" xfId="1" applyNumberFormat="1" applyFont="1" applyFill="1" applyBorder="1"/>
    <xf numFmtId="164" fontId="22" fillId="2" borderId="11" xfId="1" applyNumberFormat="1" applyFont="1" applyFill="1" applyBorder="1"/>
    <xf numFmtId="171" fontId="17" fillId="2" borderId="4" xfId="1" applyNumberFormat="1" applyFont="1" applyFill="1" applyBorder="1" applyAlignment="1">
      <alignment horizontal="center"/>
    </xf>
    <xf numFmtId="171" fontId="19" fillId="2" borderId="37" xfId="1" applyNumberFormat="1" applyFont="1" applyFill="1" applyBorder="1"/>
    <xf numFmtId="181" fontId="19" fillId="2" borderId="0" xfId="1" applyNumberFormat="1" applyFont="1" applyFill="1" applyBorder="1" applyAlignment="1">
      <alignment horizontal="center"/>
    </xf>
    <xf numFmtId="171" fontId="19" fillId="2" borderId="0" xfId="1" applyNumberFormat="1" applyFont="1" applyFill="1" applyBorder="1"/>
    <xf numFmtId="0" fontId="23" fillId="2" borderId="20" xfId="0" applyFont="1" applyFill="1" applyBorder="1" applyAlignment="1">
      <alignment horizontal="left" indent="1"/>
    </xf>
    <xf numFmtId="164" fontId="21" fillId="2" borderId="12" xfId="1" applyNumberFormat="1" applyFont="1" applyFill="1" applyBorder="1" applyAlignment="1">
      <alignment horizontal="right"/>
    </xf>
    <xf numFmtId="0" fontId="34" fillId="3" borderId="8" xfId="1" applyFont="1" applyFill="1" applyBorder="1" applyAlignment="1">
      <alignment horizontal="center" wrapText="1"/>
    </xf>
    <xf numFmtId="164" fontId="19" fillId="2" borderId="12" xfId="1" applyNumberFormat="1" applyFont="1" applyFill="1" applyBorder="1"/>
    <xf numFmtId="164" fontId="18" fillId="2" borderId="12" xfId="1" applyNumberFormat="1" applyFont="1" applyFill="1" applyBorder="1"/>
    <xf numFmtId="0" fontId="21" fillId="2" borderId="20" xfId="1" applyFont="1" applyFill="1" applyBorder="1" applyAlignment="1">
      <alignment horizontal="left" indent="1"/>
    </xf>
    <xf numFmtId="164" fontId="19" fillId="2" borderId="20" xfId="1" applyNumberFormat="1" applyFont="1" applyFill="1" applyBorder="1"/>
    <xf numFmtId="164" fontId="22" fillId="2" borderId="20" xfId="1" applyNumberFormat="1" applyFont="1" applyFill="1" applyBorder="1"/>
    <xf numFmtId="164" fontId="19" fillId="2" borderId="15" xfId="1" applyNumberFormat="1" applyFont="1" applyFill="1" applyBorder="1"/>
    <xf numFmtId="164" fontId="19" fillId="2" borderId="16" xfId="1" applyNumberFormat="1" applyFont="1" applyFill="1" applyBorder="1"/>
    <xf numFmtId="164" fontId="19" fillId="2" borderId="5" xfId="1" applyNumberFormat="1" applyFont="1" applyFill="1" applyBorder="1"/>
    <xf numFmtId="164" fontId="22" fillId="2" borderId="5" xfId="1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2" xfId="5" applyNumberFormat="1" applyFont="1" applyFill="1" applyBorder="1"/>
    <xf numFmtId="164" fontId="19" fillId="2" borderId="2" xfId="5" applyNumberFormat="1" applyFont="1" applyFill="1" applyBorder="1"/>
    <xf numFmtId="164" fontId="16" fillId="2" borderId="2" xfId="2" applyNumberFormat="1" applyFont="1" applyFill="1" applyBorder="1"/>
    <xf numFmtId="0" fontId="72" fillId="2" borderId="12" xfId="1" applyFont="1" applyFill="1" applyBorder="1" applyAlignment="1">
      <alignment horizontal="left" wrapText="1" indent="1"/>
    </xf>
    <xf numFmtId="0" fontId="25" fillId="2" borderId="0" xfId="1" applyFont="1" applyFill="1" applyBorder="1"/>
    <xf numFmtId="0" fontId="32" fillId="2" borderId="20" xfId="1" applyFont="1" applyFill="1" applyBorder="1" applyAlignment="1">
      <alignment horizontal="left" wrapText="1" indent="1"/>
    </xf>
    <xf numFmtId="0" fontId="19" fillId="2" borderId="20" xfId="1" applyFont="1" applyFill="1" applyBorder="1" applyAlignment="1">
      <alignment horizontal="left" indent="2"/>
    </xf>
    <xf numFmtId="164" fontId="16" fillId="2" borderId="20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 indent="2"/>
    </xf>
    <xf numFmtId="164" fontId="16" fillId="2" borderId="12" xfId="1" applyNumberFormat="1" applyFont="1" applyFill="1" applyBorder="1" applyAlignment="1">
      <alignment horizontal="right"/>
    </xf>
    <xf numFmtId="164" fontId="16" fillId="2" borderId="42" xfId="1" applyNumberFormat="1" applyFont="1" applyFill="1" applyBorder="1" applyAlignment="1">
      <alignment horizontal="right"/>
    </xf>
    <xf numFmtId="165" fontId="21" fillId="2" borderId="12" xfId="2" applyNumberFormat="1" applyFont="1" applyFill="1" applyBorder="1"/>
    <xf numFmtId="0" fontId="24" fillId="2" borderId="12" xfId="0" applyFont="1" applyFill="1" applyBorder="1" applyAlignment="1">
      <alignment horizontal="left" indent="1"/>
    </xf>
    <xf numFmtId="0" fontId="21" fillId="2" borderId="2" xfId="1" applyFont="1" applyFill="1" applyBorder="1" applyAlignment="1">
      <alignment horizontal="left"/>
    </xf>
    <xf numFmtId="0" fontId="24" fillId="2" borderId="0" xfId="1" applyFont="1" applyFill="1" applyBorder="1"/>
    <xf numFmtId="0" fontId="21" fillId="2" borderId="17" xfId="1" applyFont="1" applyFill="1" applyBorder="1" applyAlignment="1">
      <alignment wrapText="1"/>
    </xf>
    <xf numFmtId="0" fontId="21" fillId="2" borderId="17" xfId="1" applyFont="1" applyFill="1" applyBorder="1" applyAlignment="1">
      <alignment horizontal="left"/>
    </xf>
    <xf numFmtId="164" fontId="21" fillId="2" borderId="17" xfId="1" applyNumberFormat="1" applyFont="1" applyFill="1" applyBorder="1" applyAlignment="1">
      <alignment horizontal="right"/>
    </xf>
    <xf numFmtId="0" fontId="21" fillId="2" borderId="0" xfId="1" applyFont="1" applyFill="1" applyBorder="1"/>
    <xf numFmtId="174" fontId="64" fillId="37" borderId="12" xfId="2" applyNumberFormat="1" applyFont="1" applyFill="1" applyBorder="1"/>
    <xf numFmtId="171" fontId="35" fillId="37" borderId="12" xfId="1" applyNumberFormat="1" applyFont="1" applyFill="1" applyBorder="1"/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164" fontId="34" fillId="37" borderId="12" xfId="1" applyNumberFormat="1" applyFont="1" applyFill="1" applyBorder="1"/>
    <xf numFmtId="0" fontId="35" fillId="37" borderId="12" xfId="1" applyFont="1" applyFill="1" applyBorder="1" applyAlignment="1">
      <alignment wrapText="1"/>
    </xf>
    <xf numFmtId="174" fontId="64" fillId="37" borderId="16" xfId="2" applyNumberFormat="1" applyFont="1" applyFill="1" applyBorder="1"/>
    <xf numFmtId="0" fontId="35" fillId="37" borderId="16" xfId="1" applyFont="1" applyFill="1" applyBorder="1" applyAlignment="1">
      <alignment wrapText="1"/>
    </xf>
    <xf numFmtId="174" fontId="64" fillId="37" borderId="10" xfId="2" applyNumberFormat="1" applyFont="1" applyFill="1" applyBorder="1"/>
    <xf numFmtId="0" fontId="30" fillId="2" borderId="20" xfId="1" applyFont="1" applyFill="1" applyBorder="1" applyAlignment="1">
      <alignment horizontal="center"/>
    </xf>
    <xf numFmtId="0" fontId="30" fillId="2" borderId="45" xfId="1" applyFont="1" applyFill="1" applyBorder="1" applyAlignment="1">
      <alignment horizontal="center"/>
    </xf>
    <xf numFmtId="171" fontId="19" fillId="2" borderId="12" xfId="1" applyNumberFormat="1" applyFont="1" applyFill="1" applyBorder="1"/>
    <xf numFmtId="174" fontId="19" fillId="2" borderId="12" xfId="2" applyNumberFormat="1" applyFont="1" applyFill="1" applyBorder="1"/>
    <xf numFmtId="168" fontId="30" fillId="2" borderId="20" xfId="1" applyNumberFormat="1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wrapText="1" indent="1" shrinkToFit="1"/>
    </xf>
    <xf numFmtId="168" fontId="21" fillId="2" borderId="2" xfId="1" applyNumberFormat="1" applyFont="1" applyFill="1" applyBorder="1" applyAlignment="1">
      <alignment horizontal="center"/>
    </xf>
    <xf numFmtId="0" fontId="17" fillId="2" borderId="8" xfId="1" applyFont="1" applyFill="1" applyBorder="1" applyAlignment="1">
      <alignment horizontal="left"/>
    </xf>
    <xf numFmtId="0" fontId="30" fillId="2" borderId="8" xfId="1" applyFont="1" applyFill="1" applyBorder="1" applyAlignment="1">
      <alignment horizontal="center"/>
    </xf>
    <xf numFmtId="0" fontId="30" fillId="2" borderId="36" xfId="1" applyFont="1" applyFill="1" applyBorder="1" applyAlignment="1">
      <alignment horizontal="center"/>
    </xf>
    <xf numFmtId="165" fontId="21" fillId="2" borderId="8" xfId="2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center"/>
    </xf>
    <xf numFmtId="0" fontId="16" fillId="2" borderId="45" xfId="1" applyFont="1" applyFill="1" applyBorder="1" applyAlignment="1">
      <alignment horizontal="center"/>
    </xf>
    <xf numFmtId="181" fontId="16" fillId="2" borderId="20" xfId="1" applyNumberFormat="1" applyFont="1" applyFill="1" applyBorder="1" applyAlignment="1">
      <alignment horizontal="center"/>
    </xf>
    <xf numFmtId="182" fontId="29" fillId="2" borderId="20" xfId="1" applyNumberFormat="1" applyFont="1" applyFill="1" applyBorder="1" applyAlignment="1">
      <alignment horizontal="center"/>
    </xf>
    <xf numFmtId="164" fontId="17" fillId="2" borderId="16" xfId="1" applyNumberFormat="1" applyFont="1" applyFill="1" applyBorder="1"/>
    <xf numFmtId="165" fontId="21" fillId="2" borderId="16" xfId="2" applyNumberFormat="1" applyFont="1" applyFill="1" applyBorder="1"/>
    <xf numFmtId="0" fontId="29" fillId="4" borderId="2" xfId="1" applyFont="1" applyFill="1" applyBorder="1" applyAlignment="1">
      <alignment wrapText="1"/>
    </xf>
    <xf numFmtId="0" fontId="17" fillId="4" borderId="12" xfId="1" applyFont="1" applyFill="1" applyBorder="1"/>
    <xf numFmtId="164" fontId="16" fillId="0" borderId="35" xfId="1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2"/>
    </xf>
    <xf numFmtId="0" fontId="19" fillId="0" borderId="16" xfId="0" applyFont="1" applyFill="1" applyBorder="1" applyAlignment="1">
      <alignment horizontal="left" wrapText="1" indent="2"/>
    </xf>
    <xf numFmtId="2" fontId="70" fillId="4" borderId="12" xfId="1" applyNumberFormat="1" applyFont="1" applyFill="1" applyBorder="1" applyAlignment="1">
      <alignment wrapText="1"/>
    </xf>
    <xf numFmtId="0" fontId="16" fillId="0" borderId="12" xfId="1" applyFont="1" applyFill="1" applyBorder="1" applyAlignment="1">
      <alignment horizontal="left" wrapText="1" indent="3"/>
    </xf>
    <xf numFmtId="0" fontId="19" fillId="0" borderId="12" xfId="1" applyFont="1" applyFill="1" applyBorder="1" applyAlignment="1">
      <alignment horizontal="left" vertical="justify" indent="2"/>
    </xf>
    <xf numFmtId="164" fontId="16" fillId="0" borderId="12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0" fontId="31" fillId="0" borderId="12" xfId="0" applyFont="1" applyFill="1" applyBorder="1" applyAlignment="1">
      <alignment horizontal="left" indent="2"/>
    </xf>
    <xf numFmtId="0" fontId="35" fillId="37" borderId="12" xfId="0" applyFont="1" applyFill="1" applyBorder="1" applyAlignment="1">
      <alignment horizontal="left" wrapText="1" indent="2"/>
    </xf>
    <xf numFmtId="164" fontId="35" fillId="37" borderId="12" xfId="2" applyNumberFormat="1" applyFont="1" applyFill="1" applyBorder="1"/>
    <xf numFmtId="0" fontId="34" fillId="37" borderId="10" xfId="1" applyFont="1" applyFill="1" applyBorder="1" applyAlignment="1">
      <alignment wrapText="1"/>
    </xf>
    <xf numFmtId="0" fontId="26" fillId="0" borderId="12" xfId="1" applyFont="1" applyFill="1" applyBorder="1" applyAlignment="1">
      <alignment horizontal="left" wrapText="1" indent="1"/>
    </xf>
    <xf numFmtId="164" fontId="35" fillId="37" borderId="20" xfId="1" applyNumberFormat="1" applyFont="1" applyFill="1" applyBorder="1"/>
    <xf numFmtId="164" fontId="35" fillId="37" borderId="16" xfId="1" applyNumberFormat="1" applyFont="1" applyFill="1" applyBorder="1"/>
    <xf numFmtId="0" fontId="69" fillId="37" borderId="12" xfId="0" applyFont="1" applyFill="1" applyBorder="1" applyAlignment="1">
      <alignment horizontal="left" indent="1"/>
    </xf>
    <xf numFmtId="164" fontId="35" fillId="37" borderId="12" xfId="1" applyNumberFormat="1" applyFont="1" applyFill="1" applyBorder="1"/>
    <xf numFmtId="164" fontId="35" fillId="37" borderId="10" xfId="1" applyNumberFormat="1" applyFont="1" applyFill="1" applyBorder="1"/>
    <xf numFmtId="164" fontId="35" fillId="37" borderId="2" xfId="1" applyNumberFormat="1" applyFont="1" applyFill="1" applyBorder="1"/>
    <xf numFmtId="171" fontId="35" fillId="37" borderId="2" xfId="1" applyNumberFormat="1" applyFont="1" applyFill="1" applyBorder="1"/>
    <xf numFmtId="174" fontId="64" fillId="37" borderId="2" xfId="2" applyNumberFormat="1" applyFont="1" applyFill="1" applyBorder="1"/>
    <xf numFmtId="171" fontId="35" fillId="37" borderId="16" xfId="1" applyNumberFormat="1" applyFont="1" applyFill="1" applyBorder="1"/>
    <xf numFmtId="171" fontId="35" fillId="37" borderId="10" xfId="1" applyNumberFormat="1" applyFont="1" applyFill="1" applyBorder="1"/>
    <xf numFmtId="0" fontId="35" fillId="37" borderId="2" xfId="1" applyFont="1" applyFill="1" applyBorder="1" applyAlignment="1">
      <alignment wrapText="1"/>
    </xf>
    <xf numFmtId="0" fontId="65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 indent="2"/>
    </xf>
    <xf numFmtId="164" fontId="34" fillId="37" borderId="10" xfId="1" applyNumberFormat="1" applyFont="1" applyFill="1" applyBorder="1"/>
    <xf numFmtId="164" fontId="16" fillId="0" borderId="20" xfId="2" applyNumberFormat="1" applyFont="1" applyFill="1" applyBorder="1"/>
    <xf numFmtId="0" fontId="63" fillId="37" borderId="12" xfId="1" applyFont="1" applyFill="1" applyBorder="1"/>
    <xf numFmtId="164" fontId="63" fillId="37" borderId="12" xfId="3" applyNumberFormat="1" applyFont="1" applyFill="1" applyBorder="1"/>
    <xf numFmtId="0" fontId="23" fillId="37" borderId="12" xfId="0" applyFont="1" applyFill="1" applyBorder="1" applyAlignment="1">
      <alignment horizontal="left" indent="1"/>
    </xf>
    <xf numFmtId="0" fontId="16" fillId="37" borderId="12" xfId="0" applyFont="1" applyFill="1" applyBorder="1" applyAlignment="1">
      <alignment horizontal="left" wrapText="1" indent="2"/>
    </xf>
    <xf numFmtId="0" fontId="16" fillId="37" borderId="12" xfId="1" applyFont="1" applyFill="1" applyBorder="1" applyAlignment="1">
      <alignment horizontal="left" wrapText="1" indent="3"/>
    </xf>
    <xf numFmtId="0" fontId="21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center"/>
    </xf>
    <xf numFmtId="164" fontId="17" fillId="2" borderId="12" xfId="0" applyNumberFormat="1" applyFont="1" applyFill="1" applyBorder="1" applyAlignment="1"/>
    <xf numFmtId="0" fontId="35" fillId="37" borderId="18" xfId="1" applyFont="1" applyFill="1" applyBorder="1" applyAlignment="1">
      <alignment horizontal="left" indent="1"/>
    </xf>
    <xf numFmtId="0" fontId="34" fillId="37" borderId="18" xfId="1" applyFont="1" applyFill="1" applyBorder="1"/>
    <xf numFmtId="164" fontId="25" fillId="0" borderId="12" xfId="1" applyNumberFormat="1" applyFont="1" applyFill="1" applyBorder="1"/>
    <xf numFmtId="171" fontId="34" fillId="37" borderId="12" xfId="1" applyNumberFormat="1" applyFont="1" applyFill="1" applyBorder="1"/>
    <xf numFmtId="164" fontId="35" fillId="37" borderId="18" xfId="1" applyNumberFormat="1" applyFont="1" applyFill="1" applyBorder="1"/>
    <xf numFmtId="0" fontId="32" fillId="0" borderId="12" xfId="1" applyFont="1" applyFill="1" applyBorder="1" applyAlignment="1">
      <alignment horizontal="left" wrapText="1" indent="1"/>
    </xf>
    <xf numFmtId="0" fontId="16" fillId="0" borderId="12" xfId="1" applyFont="1" applyFill="1" applyBorder="1" applyAlignment="1">
      <alignment horizontal="left" indent="2"/>
    </xf>
    <xf numFmtId="171" fontId="16" fillId="0" borderId="12" xfId="1" applyNumberFormat="1" applyFont="1" applyFill="1" applyBorder="1" applyAlignment="1">
      <alignment horizontal="center"/>
    </xf>
    <xf numFmtId="171" fontId="35" fillId="37" borderId="18" xfId="1" applyNumberFormat="1" applyFont="1" applyFill="1" applyBorder="1"/>
    <xf numFmtId="0" fontId="34" fillId="37" borderId="12" xfId="1" applyFont="1" applyFill="1" applyBorder="1"/>
    <xf numFmtId="0" fontId="34" fillId="37" borderId="2" xfId="1" applyFont="1" applyFill="1" applyBorder="1"/>
    <xf numFmtId="0" fontId="34" fillId="37" borderId="16" xfId="1" applyFont="1" applyFill="1" applyBorder="1"/>
    <xf numFmtId="0" fontId="34" fillId="37" borderId="10" xfId="1" applyFont="1" applyFill="1" applyBorder="1"/>
    <xf numFmtId="0" fontId="29" fillId="2" borderId="2" xfId="1" applyFont="1" applyFill="1" applyBorder="1" applyAlignment="1">
      <alignment horizontal="center"/>
    </xf>
    <xf numFmtId="0" fontId="63" fillId="37" borderId="12" xfId="1" applyFont="1" applyFill="1" applyBorder="1" applyAlignment="1">
      <alignment wrapText="1"/>
    </xf>
    <xf numFmtId="174" fontId="22" fillId="2" borderId="4" xfId="2" applyNumberFormat="1" applyFont="1" applyFill="1" applyBorder="1"/>
    <xf numFmtId="3" fontId="22" fillId="2" borderId="37" xfId="1" applyNumberFormat="1" applyFont="1" applyFill="1" applyBorder="1" applyAlignment="1">
      <alignment horizontal="center"/>
    </xf>
    <xf numFmtId="164" fontId="16" fillId="2" borderId="12" xfId="2" applyNumberFormat="1" applyFont="1" applyFill="1" applyBorder="1"/>
    <xf numFmtId="0" fontId="34" fillId="3" borderId="12" xfId="1" applyFont="1" applyFill="1" applyBorder="1"/>
    <xf numFmtId="0" fontId="60" fillId="3" borderId="12" xfId="1" applyFont="1" applyFill="1" applyBorder="1"/>
    <xf numFmtId="0" fontId="34" fillId="3" borderId="2" xfId="1" applyFont="1" applyFill="1" applyBorder="1"/>
    <xf numFmtId="171" fontId="17" fillId="2" borderId="1" xfId="1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vertical="center" wrapText="1"/>
    </xf>
    <xf numFmtId="164" fontId="16" fillId="2" borderId="20" xfId="2" applyNumberFormat="1" applyFont="1" applyFill="1" applyBorder="1"/>
    <xf numFmtId="164" fontId="16" fillId="2" borderId="12" xfId="1" applyNumberFormat="1" applyFont="1" applyFill="1" applyBorder="1"/>
    <xf numFmtId="164" fontId="17" fillId="2" borderId="30" xfId="1" applyNumberFormat="1" applyFont="1" applyFill="1" applyBorder="1"/>
    <xf numFmtId="181" fontId="34" fillId="37" borderId="12" xfId="1" applyNumberFormat="1" applyFont="1" applyFill="1" applyBorder="1"/>
    <xf numFmtId="0" fontId="16" fillId="2" borderId="7" xfId="1" applyFont="1" applyFill="1" applyBorder="1" applyAlignment="1">
      <alignment horizontal="center" vertical="center"/>
    </xf>
    <xf numFmtId="0" fontId="16" fillId="2" borderId="8" xfId="1" applyFont="1" applyFill="1" applyBorder="1" applyAlignment="1">
      <alignment horizontal="center" vertical="center" wrapText="1"/>
    </xf>
    <xf numFmtId="0" fontId="16" fillId="2" borderId="8" xfId="1" applyFont="1" applyFill="1" applyBorder="1" applyAlignment="1">
      <alignment horizontal="center" vertical="center"/>
    </xf>
    <xf numFmtId="0" fontId="16" fillId="2" borderId="8" xfId="1" applyFont="1" applyFill="1" applyBorder="1" applyAlignment="1">
      <alignment horizontal="center" wrapText="1"/>
    </xf>
    <xf numFmtId="0" fontId="21" fillId="37" borderId="16" xfId="1" applyFont="1" applyFill="1" applyBorder="1" applyAlignment="1">
      <alignment horizontal="left" wrapText="1" indent="1"/>
    </xf>
    <xf numFmtId="3" fontId="18" fillId="2" borderId="16" xfId="2" applyNumberFormat="1" applyFont="1" applyFill="1" applyBorder="1" applyAlignment="1">
      <alignment horizontal="center" vertical="center"/>
    </xf>
    <xf numFmtId="3" fontId="18" fillId="2" borderId="20" xfId="2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/>
    <xf numFmtId="182" fontId="30" fillId="2" borderId="20" xfId="1" applyNumberFormat="1" applyFont="1" applyFill="1" applyBorder="1" applyAlignment="1">
      <alignment horizontal="center"/>
    </xf>
    <xf numFmtId="164" fontId="19" fillId="2" borderId="42" xfId="1" applyNumberFormat="1" applyFont="1" applyFill="1" applyBorder="1"/>
    <xf numFmtId="164" fontId="19" fillId="2" borderId="44" xfId="1" applyNumberFormat="1" applyFont="1" applyFill="1" applyBorder="1"/>
    <xf numFmtId="0" fontId="16" fillId="0" borderId="12" xfId="0" applyFont="1" applyFill="1" applyBorder="1" applyAlignment="1">
      <alignment horizontal="left" indent="2"/>
    </xf>
    <xf numFmtId="0" fontId="31" fillId="0" borderId="12" xfId="1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wrapText="1"/>
    </xf>
    <xf numFmtId="164" fontId="21" fillId="2" borderId="17" xfId="2" applyNumberFormat="1" applyFont="1" applyFill="1" applyBorder="1"/>
    <xf numFmtId="3" fontId="19" fillId="2" borderId="12" xfId="3" applyNumberFormat="1" applyFont="1" applyFill="1" applyBorder="1" applyAlignment="1">
      <alignment horizontal="center"/>
    </xf>
    <xf numFmtId="0" fontId="23" fillId="0" borderId="12" xfId="0" applyFont="1" applyFill="1" applyBorder="1" applyAlignment="1">
      <alignment horizontal="left" vertical="top" indent="1"/>
    </xf>
    <xf numFmtId="0" fontId="19" fillId="0" borderId="12" xfId="1" applyFont="1" applyFill="1" applyBorder="1" applyAlignment="1">
      <alignment horizontal="left" wrapText="1" indent="2"/>
    </xf>
    <xf numFmtId="3" fontId="27" fillId="2" borderId="20" xfId="2" applyNumberFormat="1" applyFont="1" applyFill="1" applyBorder="1" applyAlignment="1">
      <alignment horizontal="center" vertical="center"/>
    </xf>
    <xf numFmtId="168" fontId="27" fillId="2" borderId="20" xfId="2" applyNumberFormat="1" applyFont="1" applyFill="1" applyBorder="1" applyAlignment="1">
      <alignment horizontal="center" vertical="center"/>
    </xf>
    <xf numFmtId="3" fontId="19" fillId="2" borderId="2" xfId="2" applyNumberFormat="1" applyFont="1" applyFill="1" applyBorder="1" applyAlignment="1">
      <alignment horizontal="center" vertical="center"/>
    </xf>
    <xf numFmtId="164" fontId="21" fillId="2" borderId="15" xfId="1" applyNumberFormat="1" applyFont="1" applyFill="1" applyBorder="1"/>
    <xf numFmtId="164" fontId="16" fillId="0" borderId="2" xfId="1" applyNumberFormat="1" applyFont="1" applyFill="1" applyBorder="1"/>
    <xf numFmtId="0" fontId="32" fillId="37" borderId="25" xfId="1" applyFont="1" applyFill="1" applyBorder="1" applyAlignment="1">
      <alignment horizontal="left" wrapText="1" indent="1"/>
    </xf>
    <xf numFmtId="174" fontId="65" fillId="2" borderId="44" xfId="1" applyNumberFormat="1" applyFont="1" applyFill="1" applyBorder="1"/>
    <xf numFmtId="174" fontId="65" fillId="2" borderId="15" xfId="1" applyNumberFormat="1" applyFont="1" applyFill="1" applyBorder="1"/>
    <xf numFmtId="3" fontId="19" fillId="2" borderId="18" xfId="2" applyNumberFormat="1" applyFont="1" applyFill="1" applyBorder="1" applyAlignment="1">
      <alignment horizontal="center" vertical="center"/>
    </xf>
    <xf numFmtId="168" fontId="19" fillId="2" borderId="18" xfId="2" applyNumberFormat="1" applyFont="1" applyFill="1" applyBorder="1" applyAlignment="1">
      <alignment horizontal="center" vertical="center"/>
    </xf>
    <xf numFmtId="173" fontId="65" fillId="2" borderId="44" xfId="1" applyNumberFormat="1" applyFont="1" applyFill="1" applyBorder="1"/>
    <xf numFmtId="0" fontId="16" fillId="2" borderId="0" xfId="1" applyFont="1" applyFill="1"/>
    <xf numFmtId="0" fontId="16" fillId="0" borderId="0" xfId="1" applyFont="1" applyFill="1"/>
    <xf numFmtId="3" fontId="19" fillId="2" borderId="12" xfId="1" applyNumberFormat="1" applyFont="1" applyFill="1" applyBorder="1" applyAlignment="1">
      <alignment horizontal="center"/>
    </xf>
    <xf numFmtId="171" fontId="16" fillId="2" borderId="12" xfId="1" applyNumberFormat="1" applyFont="1" applyFill="1" applyBorder="1"/>
    <xf numFmtId="3" fontId="16" fillId="2" borderId="12" xfId="2" applyNumberFormat="1" applyFont="1" applyFill="1" applyBorder="1" applyAlignment="1">
      <alignment horizontal="center"/>
    </xf>
    <xf numFmtId="3" fontId="19" fillId="0" borderId="20" xfId="2" applyNumberFormat="1" applyFont="1" applyFill="1" applyBorder="1" applyAlignment="1">
      <alignment horizontal="center"/>
    </xf>
    <xf numFmtId="3" fontId="21" fillId="2" borderId="12" xfId="1" applyNumberFormat="1" applyFont="1" applyFill="1" applyBorder="1" applyAlignment="1">
      <alignment horizontal="center"/>
    </xf>
    <xf numFmtId="3" fontId="21" fillId="2" borderId="16" xfId="2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21" fillId="2" borderId="16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20" xfId="1" applyNumberFormat="1" applyFont="1" applyFill="1" applyBorder="1" applyAlignment="1">
      <alignment horizontal="center"/>
    </xf>
    <xf numFmtId="3" fontId="16" fillId="2" borderId="5" xfId="1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30" fillId="2" borderId="20" xfId="1" applyNumberFormat="1" applyFont="1" applyFill="1" applyBorder="1" applyAlignment="1">
      <alignment horizontal="center"/>
    </xf>
    <xf numFmtId="3" fontId="29" fillId="2" borderId="2" xfId="1" applyNumberFormat="1" applyFont="1" applyFill="1" applyBorder="1" applyAlignment="1">
      <alignment horizontal="center"/>
    </xf>
    <xf numFmtId="3" fontId="30" fillId="2" borderId="8" xfId="1" applyNumberFormat="1" applyFont="1" applyFill="1" applyBorder="1" applyAlignment="1">
      <alignment horizontal="center"/>
    </xf>
    <xf numFmtId="3" fontId="60" fillId="2" borderId="0" xfId="1" applyNumberFormat="1" applyFont="1" applyFill="1" applyBorder="1"/>
    <xf numFmtId="3" fontId="16" fillId="2" borderId="7" xfId="1" applyNumberFormat="1" applyFont="1" applyFill="1" applyBorder="1" applyAlignment="1">
      <alignment horizontal="center" vertical="center"/>
    </xf>
    <xf numFmtId="3" fontId="16" fillId="2" borderId="8" xfId="1" applyNumberFormat="1" applyFont="1" applyFill="1" applyBorder="1" applyAlignment="1">
      <alignment horizontal="center" vertical="center"/>
    </xf>
    <xf numFmtId="3" fontId="16" fillId="2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5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6" fillId="2" borderId="20" xfId="1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6" fillId="2" borderId="2" xfId="2" applyNumberFormat="1" applyFont="1" applyFill="1" applyBorder="1" applyAlignment="1">
      <alignment horizontal="center"/>
    </xf>
    <xf numFmtId="3" fontId="21" fillId="2" borderId="12" xfId="2" applyNumberFormat="1" applyFont="1" applyFill="1" applyBorder="1" applyAlignment="1">
      <alignment horizontal="center"/>
    </xf>
    <xf numFmtId="3" fontId="16" fillId="2" borderId="16" xfId="2" applyNumberFormat="1" applyFont="1" applyFill="1" applyBorder="1" applyAlignment="1">
      <alignment horizontal="center"/>
    </xf>
    <xf numFmtId="3" fontId="21" fillId="2" borderId="4" xfId="2" applyNumberFormat="1" applyFont="1" applyFill="1" applyBorder="1" applyAlignment="1">
      <alignment horizontal="center"/>
    </xf>
    <xf numFmtId="3" fontId="24" fillId="2" borderId="17" xfId="1" applyNumberFormat="1" applyFont="1" applyFill="1" applyBorder="1" applyAlignment="1">
      <alignment horizontal="center"/>
    </xf>
    <xf numFmtId="3" fontId="16" fillId="2" borderId="15" xfId="1" applyNumberFormat="1" applyFont="1" applyFill="1" applyBorder="1" applyAlignment="1">
      <alignment horizontal="center"/>
    </xf>
    <xf numFmtId="3" fontId="21" fillId="2" borderId="15" xfId="1" applyNumberFormat="1" applyFont="1" applyFill="1" applyBorder="1" applyAlignment="1">
      <alignment horizontal="center"/>
    </xf>
    <xf numFmtId="3" fontId="21" fillId="2" borderId="2" xfId="2" applyNumberFormat="1" applyFont="1" applyFill="1" applyBorder="1" applyAlignment="1">
      <alignment horizontal="center"/>
    </xf>
    <xf numFmtId="3" fontId="24" fillId="2" borderId="17" xfId="2" applyNumberFormat="1" applyFont="1" applyFill="1" applyBorder="1" applyAlignment="1">
      <alignment horizontal="center"/>
    </xf>
    <xf numFmtId="3" fontId="24" fillId="2" borderId="4" xfId="1" applyNumberFormat="1" applyFont="1" applyFill="1" applyBorder="1" applyAlignment="1">
      <alignment horizontal="center"/>
    </xf>
    <xf numFmtId="3" fontId="24" fillId="2" borderId="8" xfId="1" applyNumberFormat="1" applyFont="1" applyFill="1" applyBorder="1" applyAlignment="1">
      <alignment horizontal="center"/>
    </xf>
    <xf numFmtId="3" fontId="25" fillId="2" borderId="12" xfId="1" applyNumberFormat="1" applyFont="1" applyFill="1" applyBorder="1" applyAlignment="1">
      <alignment horizontal="center"/>
    </xf>
    <xf numFmtId="3" fontId="25" fillId="2" borderId="16" xfId="1" applyNumberFormat="1" applyFont="1" applyFill="1" applyBorder="1" applyAlignment="1">
      <alignment horizontal="center"/>
    </xf>
    <xf numFmtId="3" fontId="16" fillId="2" borderId="8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6" fillId="2" borderId="2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 wrapText="1"/>
    </xf>
    <xf numFmtId="3" fontId="21" fillId="2" borderId="17" xfId="2" applyNumberFormat="1" applyFont="1" applyFill="1" applyBorder="1" applyAlignment="1">
      <alignment horizontal="center"/>
    </xf>
    <xf numFmtId="3" fontId="21" fillId="2" borderId="8" xfId="2" applyNumberFormat="1" applyFont="1" applyFill="1" applyBorder="1" applyAlignment="1">
      <alignment horizontal="center"/>
    </xf>
    <xf numFmtId="3" fontId="21" fillId="2" borderId="25" xfId="2" applyNumberFormat="1" applyFont="1" applyFill="1" applyBorder="1" applyAlignment="1">
      <alignment horizontal="center"/>
    </xf>
    <xf numFmtId="3" fontId="16" fillId="2" borderId="35" xfId="1" applyNumberFormat="1" applyFont="1" applyFill="1" applyBorder="1" applyAlignment="1">
      <alignment horizontal="center"/>
    </xf>
    <xf numFmtId="3" fontId="21" fillId="2" borderId="15" xfId="2" applyNumberFormat="1" applyFont="1" applyFill="1" applyBorder="1" applyAlignment="1">
      <alignment horizontal="center"/>
    </xf>
    <xf numFmtId="3" fontId="19" fillId="2" borderId="20" xfId="3" applyNumberFormat="1" applyFont="1" applyFill="1" applyBorder="1" applyAlignment="1">
      <alignment horizontal="center"/>
    </xf>
    <xf numFmtId="3" fontId="16" fillId="2" borderId="8" xfId="2" applyNumberFormat="1" applyFont="1" applyFill="1" applyBorder="1" applyAlignment="1">
      <alignment horizontal="center"/>
    </xf>
    <xf numFmtId="3" fontId="16" fillId="2" borderId="17" xfId="2" applyNumberFormat="1" applyFont="1" applyFill="1" applyBorder="1" applyAlignment="1">
      <alignment horizontal="center"/>
    </xf>
    <xf numFmtId="3" fontId="35" fillId="2" borderId="17" xfId="2" applyNumberFormat="1" applyFont="1" applyFill="1" applyBorder="1" applyAlignment="1">
      <alignment horizontal="center"/>
    </xf>
    <xf numFmtId="3" fontId="34" fillId="2" borderId="8" xfId="2" applyNumberFormat="1" applyFont="1" applyFill="1" applyBorder="1" applyAlignment="1">
      <alignment horizontal="center"/>
    </xf>
    <xf numFmtId="0" fontId="23" fillId="2" borderId="45" xfId="0" applyFont="1" applyFill="1" applyBorder="1" applyAlignment="1">
      <alignment horizontal="left" indent="1"/>
    </xf>
    <xf numFmtId="3" fontId="21" fillId="2" borderId="25" xfId="1" applyNumberFormat="1" applyFont="1" applyFill="1" applyBorder="1" applyAlignment="1">
      <alignment horizontal="center"/>
    </xf>
    <xf numFmtId="165" fontId="21" fillId="2" borderId="15" xfId="2" applyNumberFormat="1" applyFont="1" applyFill="1" applyBorder="1"/>
    <xf numFmtId="171" fontId="22" fillId="2" borderId="4" xfId="1" applyNumberFormat="1" applyFont="1" applyFill="1" applyBorder="1"/>
    <xf numFmtId="4" fontId="17" fillId="2" borderId="0" xfId="0" applyNumberFormat="1" applyFont="1" applyFill="1"/>
    <xf numFmtId="171" fontId="19" fillId="0" borderId="12" xfId="1" applyNumberFormat="1" applyFont="1" applyFill="1" applyBorder="1"/>
    <xf numFmtId="0" fontId="19" fillId="2" borderId="43" xfId="0" applyFont="1" applyFill="1" applyBorder="1" applyAlignment="1">
      <alignment horizontal="left" wrapText="1" indent="2"/>
    </xf>
    <xf numFmtId="3" fontId="21" fillId="2" borderId="2" xfId="1" applyNumberFormat="1" applyFont="1" applyFill="1" applyBorder="1" applyAlignment="1">
      <alignment horizontal="center"/>
    </xf>
    <xf numFmtId="164" fontId="16" fillId="0" borderId="12" xfId="10" applyNumberFormat="1" applyFont="1" applyFill="1" applyBorder="1"/>
    <xf numFmtId="174" fontId="19" fillId="2" borderId="16" xfId="2" applyNumberFormat="1" applyFont="1" applyFill="1" applyBorder="1"/>
    <xf numFmtId="0" fontId="73" fillId="0" borderId="12" xfId="1" applyFont="1" applyFill="1" applyBorder="1" applyAlignment="1">
      <alignment horizontal="left" wrapText="1" indent="1"/>
    </xf>
    <xf numFmtId="164" fontId="22" fillId="2" borderId="12" xfId="1" applyNumberFormat="1" applyFont="1" applyFill="1" applyBorder="1"/>
    <xf numFmtId="0" fontId="21" fillId="0" borderId="12" xfId="1" applyFont="1" applyFill="1" applyBorder="1" applyAlignment="1">
      <alignment horizontal="left" wrapText="1" indent="3"/>
    </xf>
    <xf numFmtId="171" fontId="17" fillId="2" borderId="20" xfId="1" applyNumberFormat="1" applyFont="1" applyFill="1" applyBorder="1"/>
    <xf numFmtId="0" fontId="21" fillId="37" borderId="1" xfId="1" applyFont="1" applyFill="1" applyBorder="1"/>
    <xf numFmtId="0" fontId="24" fillId="37" borderId="4" xfId="1" applyFont="1" applyFill="1" applyBorder="1"/>
    <xf numFmtId="0" fontId="17" fillId="37" borderId="20" xfId="1" applyFont="1" applyFill="1" applyBorder="1" applyAlignment="1">
      <alignment horizontal="left" wrapText="1" indent="1" shrinkToFit="1"/>
    </xf>
    <xf numFmtId="0" fontId="24" fillId="37" borderId="12" xfId="1" applyFont="1" applyFill="1" applyBorder="1"/>
    <xf numFmtId="0" fontId="32" fillId="37" borderId="12" xfId="0" applyFont="1" applyFill="1" applyBorder="1" applyAlignment="1">
      <alignment horizontal="left" wrapText="1" indent="2"/>
    </xf>
    <xf numFmtId="0" fontId="21" fillId="37" borderId="12" xfId="0" applyFont="1" applyFill="1" applyBorder="1" applyAlignment="1">
      <alignment horizontal="left" wrapText="1" indent="2"/>
    </xf>
    <xf numFmtId="0" fontId="16" fillId="37" borderId="16" xfId="0" applyFont="1" applyFill="1" applyBorder="1" applyAlignment="1">
      <alignment horizontal="left" wrapText="1" indent="2"/>
    </xf>
    <xf numFmtId="0" fontId="21" fillId="37" borderId="12" xfId="1" applyFont="1" applyFill="1" applyBorder="1" applyAlignment="1">
      <alignment horizontal="left" indent="1"/>
    </xf>
    <xf numFmtId="0" fontId="23" fillId="37" borderId="12" xfId="0" applyFont="1" applyFill="1" applyBorder="1" applyAlignment="1">
      <alignment horizontal="left" wrapText="1" indent="2"/>
    </xf>
    <xf numFmtId="0" fontId="32" fillId="37" borderId="20" xfId="0" applyFont="1" applyFill="1" applyBorder="1" applyAlignment="1">
      <alignment horizontal="center"/>
    </xf>
    <xf numFmtId="0" fontId="16" fillId="37" borderId="12" xfId="1" applyFont="1" applyFill="1" applyBorder="1" applyAlignment="1">
      <alignment horizontal="right" wrapText="1" indent="3"/>
    </xf>
    <xf numFmtId="3" fontId="24" fillId="2" borderId="2" xfId="1" applyNumberFormat="1" applyFont="1" applyFill="1" applyBorder="1" applyAlignment="1">
      <alignment horizontal="center"/>
    </xf>
    <xf numFmtId="3" fontId="16" fillId="2" borderId="20" xfId="2" applyNumberFormat="1" applyFont="1" applyFill="1" applyBorder="1"/>
    <xf numFmtId="0" fontId="19" fillId="0" borderId="35" xfId="1" applyFont="1" applyFill="1" applyBorder="1" applyAlignment="1">
      <alignment horizontal="left" indent="2"/>
    </xf>
    <xf numFmtId="0" fontId="18" fillId="0" borderId="35" xfId="0" applyFont="1" applyFill="1" applyBorder="1" applyAlignment="1">
      <alignment horizontal="left" wrapText="1" indent="2"/>
    </xf>
    <xf numFmtId="0" fontId="26" fillId="0" borderId="35" xfId="1" applyFont="1" applyFill="1" applyBorder="1" applyAlignment="1">
      <alignment horizontal="left" wrapText="1" indent="1"/>
    </xf>
    <xf numFmtId="0" fontId="16" fillId="0" borderId="51" xfId="1" applyFont="1" applyFill="1" applyBorder="1" applyAlignment="1">
      <alignment horizontal="left" wrapText="1" indent="1"/>
    </xf>
    <xf numFmtId="0" fontId="32" fillId="0" borderId="22" xfId="1" applyFont="1" applyFill="1" applyBorder="1" applyAlignment="1">
      <alignment horizontal="left" wrapText="1" indent="1"/>
    </xf>
    <xf numFmtId="0" fontId="43" fillId="0" borderId="12" xfId="1" applyFont="1" applyFill="1" applyBorder="1" applyAlignment="1">
      <alignment horizontal="left" wrapText="1" indent="2"/>
    </xf>
    <xf numFmtId="0" fontId="37" fillId="0" borderId="45" xfId="1" applyFont="1" applyFill="1" applyBorder="1" applyAlignment="1">
      <alignment horizontal="left" wrapText="1" indent="2"/>
    </xf>
    <xf numFmtId="0" fontId="37" fillId="0" borderId="12" xfId="1" applyFont="1" applyFill="1" applyBorder="1" applyAlignment="1">
      <alignment horizontal="left" wrapText="1" indent="2"/>
    </xf>
    <xf numFmtId="3" fontId="23" fillId="2" borderId="12" xfId="1" applyNumberFormat="1" applyFont="1" applyFill="1" applyBorder="1" applyAlignment="1">
      <alignment horizontal="center"/>
    </xf>
    <xf numFmtId="164" fontId="21" fillId="2" borderId="16" xfId="1" applyNumberFormat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6" fillId="0" borderId="12" xfId="0" applyFont="1" applyFill="1" applyBorder="1" applyAlignment="1">
      <alignment horizontal="left" wrapText="1" indent="2"/>
    </xf>
    <xf numFmtId="0" fontId="39" fillId="0" borderId="12" xfId="1" applyFont="1" applyFill="1" applyBorder="1" applyAlignment="1">
      <alignment horizontal="left" vertical="justify" indent="2"/>
    </xf>
    <xf numFmtId="0" fontId="39" fillId="0" borderId="20" xfId="1" applyFont="1" applyFill="1" applyBorder="1" applyAlignment="1">
      <alignment horizontal="left" vertical="justify" indent="2"/>
    </xf>
    <xf numFmtId="0" fontId="16" fillId="0" borderId="12" xfId="1" applyFont="1" applyFill="1" applyBorder="1" applyAlignment="1">
      <alignment horizontal="left" wrapText="1" indent="1"/>
    </xf>
    <xf numFmtId="0" fontId="19" fillId="0" borderId="12" xfId="13" applyFont="1" applyFill="1" applyBorder="1" applyAlignment="1" applyProtection="1">
      <alignment horizontal="left" indent="2"/>
    </xf>
    <xf numFmtId="0" fontId="19" fillId="0" borderId="12" xfId="13" applyFont="1" applyFill="1" applyBorder="1" applyAlignment="1" applyProtection="1">
      <alignment horizontal="left" wrapText="1" indent="2"/>
    </xf>
    <xf numFmtId="174" fontId="16" fillId="2" borderId="12" xfId="2" applyNumberFormat="1" applyFont="1" applyFill="1" applyBorder="1" applyAlignment="1">
      <alignment horizontal="right"/>
    </xf>
    <xf numFmtId="0" fontId="16" fillId="37" borderId="20" xfId="0" applyFont="1" applyFill="1" applyBorder="1" applyAlignment="1">
      <alignment horizontal="left" wrapText="1" indent="2"/>
    </xf>
    <xf numFmtId="3" fontId="22" fillId="2" borderId="12" xfId="2" applyNumberFormat="1" applyFont="1" applyFill="1" applyBorder="1" applyAlignment="1">
      <alignment horizontal="center" vertical="center" wrapText="1"/>
    </xf>
    <xf numFmtId="168" fontId="22" fillId="2" borderId="12" xfId="2" applyNumberFormat="1" applyFont="1" applyFill="1" applyBorder="1" applyAlignment="1">
      <alignment horizontal="center" vertical="center" wrapText="1"/>
    </xf>
    <xf numFmtId="164" fontId="21" fillId="2" borderId="20" xfId="2" applyNumberFormat="1" applyFont="1" applyFill="1" applyBorder="1"/>
    <xf numFmtId="168" fontId="29" fillId="2" borderId="2" xfId="1" applyNumberFormat="1" applyFont="1" applyFill="1" applyBorder="1" applyAlignment="1">
      <alignment horizontal="center"/>
    </xf>
    <xf numFmtId="181" fontId="29" fillId="2" borderId="2" xfId="1" applyNumberFormat="1" applyFont="1" applyFill="1" applyBorder="1" applyAlignment="1">
      <alignment horizontal="center"/>
    </xf>
    <xf numFmtId="0" fontId="29" fillId="2" borderId="44" xfId="1" applyFont="1" applyFill="1" applyBorder="1" applyAlignment="1">
      <alignment horizontal="center"/>
    </xf>
    <xf numFmtId="179" fontId="22" fillId="2" borderId="37" xfId="1" applyNumberFormat="1" applyFont="1" applyFill="1" applyBorder="1" applyAlignment="1">
      <alignment horizontal="center"/>
    </xf>
    <xf numFmtId="171" fontId="19" fillId="2" borderId="2" xfId="1" applyNumberFormat="1" applyFont="1" applyFill="1" applyBorder="1"/>
    <xf numFmtId="164" fontId="17" fillId="2" borderId="37" xfId="1" applyNumberFormat="1" applyFont="1" applyFill="1" applyBorder="1"/>
    <xf numFmtId="1" fontId="29" fillId="2" borderId="2" xfId="1" applyNumberFormat="1" applyFont="1" applyFill="1" applyBorder="1" applyAlignment="1">
      <alignment horizontal="center"/>
    </xf>
    <xf numFmtId="0" fontId="29" fillId="2" borderId="37" xfId="1" applyFont="1" applyFill="1" applyBorder="1" applyAlignment="1">
      <alignment horizontal="center"/>
    </xf>
    <xf numFmtId="182" fontId="29" fillId="2" borderId="15" xfId="1" applyNumberFormat="1" applyFont="1" applyFill="1" applyBorder="1" applyAlignment="1">
      <alignment horizontal="center"/>
    </xf>
    <xf numFmtId="3" fontId="29" fillId="2" borderId="37" xfId="1" applyNumberFormat="1" applyFont="1" applyFill="1" applyBorder="1" applyAlignment="1">
      <alignment horizontal="center"/>
    </xf>
    <xf numFmtId="0" fontId="21" fillId="2" borderId="2" xfId="1" applyFont="1" applyFill="1" applyBorder="1" applyAlignment="1">
      <alignment horizontal="center"/>
    </xf>
    <xf numFmtId="0" fontId="30" fillId="2" borderId="37" xfId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35" fillId="2" borderId="12" xfId="2" applyNumberFormat="1" applyFont="1" applyFill="1" applyBorder="1" applyAlignment="1">
      <alignment horizontal="center"/>
    </xf>
    <xf numFmtId="172" fontId="63" fillId="2" borderId="12" xfId="2" applyNumberFormat="1" applyFont="1" applyFill="1" applyBorder="1"/>
    <xf numFmtId="172" fontId="65" fillId="2" borderId="16" xfId="1" applyNumberFormat="1" applyFont="1" applyFill="1" applyBorder="1"/>
    <xf numFmtId="172" fontId="35" fillId="2" borderId="16" xfId="2" applyNumberFormat="1" applyFont="1" applyFill="1" applyBorder="1"/>
    <xf numFmtId="172" fontId="60" fillId="2" borderId="12" xfId="1" applyNumberFormat="1" applyFont="1" applyFill="1" applyBorder="1"/>
    <xf numFmtId="172" fontId="65" fillId="2" borderId="12" xfId="2" applyNumberFormat="1" applyFont="1" applyFill="1" applyBorder="1" applyAlignment="1">
      <alignment horizontal="right"/>
    </xf>
    <xf numFmtId="172" fontId="65" fillId="2" borderId="12" xfId="1" applyNumberFormat="1" applyFont="1" applyFill="1" applyBorder="1" applyAlignment="1">
      <alignment horizontal="center"/>
    </xf>
    <xf numFmtId="172" fontId="16" fillId="2" borderId="12" xfId="2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4" fillId="3" borderId="12" xfId="2" applyNumberFormat="1" applyFont="1" applyFill="1" applyBorder="1" applyAlignment="1">
      <alignment horizontal="center"/>
    </xf>
    <xf numFmtId="172" fontId="65" fillId="3" borderId="12" xfId="1" applyNumberFormat="1" applyFont="1" applyFill="1" applyBorder="1" applyAlignment="1">
      <alignment horizontal="center"/>
    </xf>
    <xf numFmtId="172" fontId="35" fillId="3" borderId="12" xfId="2" applyNumberFormat="1" applyFont="1" applyFill="1" applyBorder="1"/>
    <xf numFmtId="172" fontId="34" fillId="3" borderId="20" xfId="2" applyNumberFormat="1" applyFont="1" applyFill="1" applyBorder="1"/>
    <xf numFmtId="172" fontId="65" fillId="3" borderId="16" xfId="1" applyNumberFormat="1" applyFont="1" applyFill="1" applyBorder="1" applyAlignment="1">
      <alignment horizontal="center"/>
    </xf>
    <xf numFmtId="172" fontId="60" fillId="3" borderId="12" xfId="1" applyNumberFormat="1" applyFont="1" applyFill="1" applyBorder="1"/>
    <xf numFmtId="172" fontId="65" fillId="3" borderId="3" xfId="2" applyNumberFormat="1" applyFont="1" applyFill="1" applyBorder="1"/>
    <xf numFmtId="172" fontId="60" fillId="3" borderId="16" xfId="1" applyNumberFormat="1" applyFont="1" applyFill="1" applyBorder="1"/>
    <xf numFmtId="172" fontId="65" fillId="2" borderId="16" xfId="1" applyNumberFormat="1" applyFont="1" applyFill="1" applyBorder="1" applyAlignment="1">
      <alignment horizontal="center"/>
    </xf>
    <xf numFmtId="172" fontId="65" fillId="2" borderId="15" xfId="1" applyNumberFormat="1" applyFont="1" applyFill="1" applyBorder="1" applyAlignment="1">
      <alignment horizontal="center"/>
    </xf>
    <xf numFmtId="172" fontId="65" fillId="2" borderId="44" xfId="1" applyNumberFormat="1" applyFont="1" applyFill="1" applyBorder="1"/>
    <xf numFmtId="172" fontId="65" fillId="2" borderId="44" xfId="1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71" fontId="63" fillId="37" borderId="12" xfId="2" applyNumberFormat="1" applyFont="1" applyFill="1" applyBorder="1"/>
    <xf numFmtId="172" fontId="21" fillId="2" borderId="4" xfId="2" applyNumberFormat="1" applyFont="1" applyFill="1" applyBorder="1"/>
    <xf numFmtId="172" fontId="21" fillId="2" borderId="20" xfId="2" applyNumberFormat="1" applyFont="1" applyFill="1" applyBorder="1"/>
    <xf numFmtId="172" fontId="21" fillId="2" borderId="12" xfId="2" applyNumberFormat="1" applyFont="1" applyFill="1" applyBorder="1"/>
    <xf numFmtId="172" fontId="21" fillId="2" borderId="16" xfId="2" applyNumberFormat="1" applyFont="1" applyFill="1" applyBorder="1"/>
    <xf numFmtId="172" fontId="21" fillId="2" borderId="2" xfId="2" applyNumberFormat="1" applyFont="1" applyFill="1" applyBorder="1"/>
    <xf numFmtId="172" fontId="21" fillId="2" borderId="5" xfId="2" applyNumberFormat="1" applyFont="1" applyFill="1" applyBorder="1"/>
    <xf numFmtId="172" fontId="35" fillId="2" borderId="17" xfId="2" applyNumberFormat="1" applyFont="1" applyFill="1" applyBorder="1"/>
    <xf numFmtId="172" fontId="21" fillId="2" borderId="17" xfId="2" applyNumberFormat="1" applyFont="1" applyFill="1" applyBorder="1"/>
    <xf numFmtId="172" fontId="21" fillId="2" borderId="8" xfId="2" applyNumberFormat="1" applyFont="1" applyFill="1" applyBorder="1"/>
    <xf numFmtId="172" fontId="21" fillId="2" borderId="15" xfId="2" applyNumberFormat="1" applyFont="1" applyFill="1" applyBorder="1"/>
    <xf numFmtId="172" fontId="21" fillId="2" borderId="25" xfId="2" applyNumberFormat="1" applyFont="1" applyFill="1" applyBorder="1"/>
    <xf numFmtId="172" fontId="21" fillId="2" borderId="18" xfId="2" applyNumberFormat="1" applyFont="1" applyFill="1" applyBorder="1"/>
    <xf numFmtId="172" fontId="16" fillId="2" borderId="4" xfId="2" applyNumberFormat="1" applyFont="1" applyFill="1" applyBorder="1"/>
    <xf numFmtId="172" fontId="21" fillId="2" borderId="37" xfId="2" applyNumberFormat="1" applyFont="1" applyFill="1" applyBorder="1"/>
    <xf numFmtId="172" fontId="16" fillId="2" borderId="16" xfId="2" applyNumberFormat="1" applyFont="1" applyFill="1" applyBorder="1"/>
    <xf numFmtId="172" fontId="21" fillId="2" borderId="4" xfId="1" applyNumberFormat="1" applyFont="1" applyFill="1" applyBorder="1" applyAlignment="1">
      <alignment horizontal="right"/>
    </xf>
    <xf numFmtId="172" fontId="18" fillId="2" borderId="12" xfId="1" applyNumberFormat="1" applyFont="1" applyFill="1" applyBorder="1"/>
    <xf numFmtId="172" fontId="19" fillId="3" borderId="12" xfId="1" applyNumberFormat="1" applyFont="1" applyFill="1" applyBorder="1"/>
    <xf numFmtId="172" fontId="19" fillId="2" borderId="12" xfId="1" applyNumberFormat="1" applyFont="1" applyFill="1" applyBorder="1"/>
    <xf numFmtId="172" fontId="22" fillId="2" borderId="5" xfId="1" applyNumberFormat="1" applyFont="1" applyFill="1" applyBorder="1"/>
    <xf numFmtId="172" fontId="22" fillId="3" borderId="4" xfId="1" applyNumberFormat="1" applyFont="1" applyFill="1" applyBorder="1"/>
    <xf numFmtId="172" fontId="22" fillId="2" borderId="20" xfId="1" applyNumberFormat="1" applyFont="1" applyFill="1" applyBorder="1"/>
    <xf numFmtId="172" fontId="19" fillId="3" borderId="20" xfId="1" applyNumberFormat="1" applyFont="1" applyFill="1" applyBorder="1"/>
    <xf numFmtId="172" fontId="22" fillId="2" borderId="45" xfId="1" applyNumberFormat="1" applyFont="1" applyFill="1" applyBorder="1"/>
    <xf numFmtId="172" fontId="19" fillId="2" borderId="20" xfId="1" applyNumberFormat="1" applyFont="1" applyFill="1" applyBorder="1"/>
    <xf numFmtId="172" fontId="16" fillId="2" borderId="20" xfId="1" applyNumberFormat="1" applyFont="1" applyFill="1" applyBorder="1" applyAlignment="1">
      <alignment horizontal="right"/>
    </xf>
    <xf numFmtId="172" fontId="19" fillId="3" borderId="20" xfId="1" applyNumberFormat="1" applyFont="1" applyFill="1" applyBorder="1" applyAlignment="1">
      <alignment horizontal="left" indent="2"/>
    </xf>
    <xf numFmtId="172" fontId="19" fillId="2" borderId="20" xfId="1" applyNumberFormat="1" applyFont="1" applyFill="1" applyBorder="1" applyAlignment="1">
      <alignment horizontal="left" indent="2"/>
    </xf>
    <xf numFmtId="172" fontId="16" fillId="2" borderId="20" xfId="2" applyNumberFormat="1" applyFont="1" applyFill="1" applyBorder="1"/>
    <xf numFmtId="172" fontId="16" fillId="3" borderId="20" xfId="2" applyNumberFormat="1" applyFont="1" applyFill="1" applyBorder="1"/>
    <xf numFmtId="172" fontId="21" fillId="36" borderId="12" xfId="2" applyNumberFormat="1" applyFont="1" applyFill="1" applyBorder="1"/>
    <xf numFmtId="172" fontId="21" fillId="36" borderId="16" xfId="2" applyNumberFormat="1" applyFont="1" applyFill="1" applyBorder="1"/>
    <xf numFmtId="172" fontId="21" fillId="36" borderId="20" xfId="2" applyNumberFormat="1" applyFont="1" applyFill="1" applyBorder="1"/>
    <xf numFmtId="172" fontId="17" fillId="36" borderId="12" xfId="1" applyNumberFormat="1" applyFont="1" applyFill="1" applyBorder="1"/>
    <xf numFmtId="172" fontId="21" fillId="36" borderId="4" xfId="2" applyNumberFormat="1" applyFont="1" applyFill="1" applyBorder="1"/>
    <xf numFmtId="172" fontId="21" fillId="36" borderId="10" xfId="2" applyNumberFormat="1" applyFont="1" applyFill="1" applyBorder="1"/>
    <xf numFmtId="172" fontId="21" fillId="2" borderId="12" xfId="1" applyNumberFormat="1" applyFont="1" applyFill="1" applyBorder="1"/>
    <xf numFmtId="172" fontId="21" fillId="2" borderId="15" xfId="1" applyNumberFormat="1" applyFont="1" applyFill="1" applyBorder="1"/>
    <xf numFmtId="172" fontId="21" fillId="2" borderId="17" xfId="1" applyNumberFormat="1" applyFont="1" applyFill="1" applyBorder="1"/>
    <xf numFmtId="172" fontId="21" fillId="2" borderId="16" xfId="1" applyNumberFormat="1" applyFont="1" applyFill="1" applyBorder="1"/>
    <xf numFmtId="172" fontId="19" fillId="2" borderId="20" xfId="2" applyNumberFormat="1" applyFont="1" applyFill="1" applyBorder="1"/>
    <xf numFmtId="172" fontId="21" fillId="3" borderId="20" xfId="2" applyNumberFormat="1" applyFont="1" applyFill="1" applyBorder="1"/>
    <xf numFmtId="172" fontId="16" fillId="2" borderId="12" xfId="2" applyNumberFormat="1" applyFont="1" applyFill="1" applyBorder="1"/>
    <xf numFmtId="172" fontId="21" fillId="37" borderId="2" xfId="2" applyNumberFormat="1" applyFont="1" applyFill="1" applyBorder="1"/>
    <xf numFmtId="172" fontId="21" fillId="37" borderId="4" xfId="2" applyNumberFormat="1" applyFont="1" applyFill="1" applyBorder="1"/>
    <xf numFmtId="172" fontId="21" fillId="37" borderId="17" xfId="2" applyNumberFormat="1" applyFont="1" applyFill="1" applyBorder="1"/>
    <xf numFmtId="172" fontId="21" fillId="37" borderId="12" xfId="2" applyNumberFormat="1" applyFont="1" applyFill="1" applyBorder="1"/>
    <xf numFmtId="172" fontId="21" fillId="37" borderId="16" xfId="2" applyNumberFormat="1" applyFont="1" applyFill="1" applyBorder="1"/>
    <xf numFmtId="172" fontId="21" fillId="37" borderId="20" xfId="2" applyNumberFormat="1" applyFont="1" applyFill="1" applyBorder="1"/>
    <xf numFmtId="172" fontId="21" fillId="37" borderId="7" xfId="2" applyNumberFormat="1" applyFont="1" applyFill="1" applyBorder="1"/>
    <xf numFmtId="172" fontId="21" fillId="37" borderId="10" xfId="2" applyNumberFormat="1" applyFont="1" applyFill="1" applyBorder="1"/>
    <xf numFmtId="172" fontId="21" fillId="2" borderId="40" xfId="2" applyNumberFormat="1" applyFont="1" applyFill="1" applyBorder="1"/>
    <xf numFmtId="171" fontId="17" fillId="2" borderId="27" xfId="1" applyNumberFormat="1" applyFont="1" applyFill="1" applyBorder="1" applyAlignment="1">
      <alignment horizontal="center" vertical="center"/>
    </xf>
    <xf numFmtId="171" fontId="17" fillId="2" borderId="12" xfId="2" applyNumberFormat="1" applyFont="1" applyFill="1" applyBorder="1" applyAlignment="1">
      <alignment vertical="center"/>
    </xf>
    <xf numFmtId="171" fontId="17" fillId="2" borderId="35" xfId="2" applyNumberFormat="1" applyFont="1" applyFill="1" applyBorder="1" applyAlignment="1">
      <alignment vertical="center"/>
    </xf>
    <xf numFmtId="171" fontId="17" fillId="2" borderId="35" xfId="2" applyNumberFormat="1" applyFont="1" applyFill="1" applyBorder="1" applyAlignment="1">
      <alignment horizontal="center" vertical="center"/>
    </xf>
    <xf numFmtId="171" fontId="17" fillId="2" borderId="2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vertical="center" wrapText="1"/>
    </xf>
    <xf numFmtId="171" fontId="17" fillId="2" borderId="18" xfId="1" applyNumberFormat="1" applyFont="1" applyFill="1" applyBorder="1" applyAlignment="1">
      <alignment vertical="center" wrapText="1"/>
    </xf>
    <xf numFmtId="171" fontId="17" fillId="2" borderId="22" xfId="1" applyNumberFormat="1" applyFont="1" applyFill="1" applyBorder="1" applyAlignment="1">
      <alignment horizontal="center" vertical="center" wrapText="1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19" fillId="2" borderId="18" xfId="1" applyNumberFormat="1" applyFont="1" applyFill="1" applyBorder="1" applyAlignment="1">
      <alignment vertical="center" wrapText="1"/>
    </xf>
    <xf numFmtId="171" fontId="19" fillId="2" borderId="60" xfId="1" applyNumberFormat="1" applyFont="1" applyFill="1" applyBorder="1" applyAlignment="1">
      <alignment vertical="center" wrapText="1"/>
    </xf>
    <xf numFmtId="171" fontId="17" fillId="2" borderId="18" xfId="1" applyNumberFormat="1" applyFont="1" applyFill="1" applyBorder="1" applyAlignment="1">
      <alignment horizontal="center" vertical="center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9" fillId="2" borderId="12" xfId="2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22" fillId="2" borderId="35" xfId="1" applyNumberFormat="1" applyFont="1" applyFill="1" applyBorder="1" applyAlignment="1">
      <alignment horizontal="center" vertical="center" wrapText="1"/>
    </xf>
    <xf numFmtId="171" fontId="17" fillId="2" borderId="18" xfId="2" applyNumberFormat="1" applyFont="1" applyFill="1" applyBorder="1" applyAlignment="1">
      <alignment horizontal="center" vertical="center"/>
    </xf>
    <xf numFmtId="171" fontId="19" fillId="2" borderId="35" xfId="2" applyNumberFormat="1" applyFont="1" applyFill="1" applyBorder="1" applyAlignment="1">
      <alignment horizontal="center" vertical="center"/>
    </xf>
    <xf numFmtId="171" fontId="19" fillId="2" borderId="18" xfId="1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/>
    </xf>
    <xf numFmtId="171" fontId="19" fillId="2" borderId="12" xfId="1" applyNumberFormat="1" applyFont="1" applyFill="1" applyBorder="1" applyAlignment="1">
      <alignment horizontal="center" vertical="center"/>
    </xf>
    <xf numFmtId="171" fontId="19" fillId="2" borderId="35" xfId="1" applyNumberFormat="1" applyFont="1" applyFill="1" applyBorder="1" applyAlignment="1">
      <alignment horizontal="center" vertical="center"/>
    </xf>
    <xf numFmtId="171" fontId="21" fillId="2" borderId="18" xfId="2" applyNumberFormat="1" applyFont="1" applyFill="1" applyBorder="1"/>
    <xf numFmtId="171" fontId="22" fillId="2" borderId="18" xfId="1" applyNumberFormat="1" applyFont="1" applyFill="1" applyBorder="1" applyAlignment="1">
      <alignment horizontal="center" vertical="center"/>
    </xf>
    <xf numFmtId="171" fontId="17" fillId="2" borderId="50" xfId="1" applyNumberFormat="1" applyFont="1" applyFill="1" applyBorder="1" applyAlignment="1">
      <alignment horizontal="center" vertical="center" wrapText="1"/>
    </xf>
    <xf numFmtId="171" fontId="17" fillId="2" borderId="44" xfId="1" applyNumberFormat="1" applyFont="1" applyFill="1" applyBorder="1" applyAlignment="1">
      <alignment horizontal="center" vertical="center"/>
    </xf>
    <xf numFmtId="171" fontId="17" fillId="2" borderId="21" xfId="1" applyNumberFormat="1" applyFont="1" applyFill="1" applyBorder="1" applyAlignment="1">
      <alignment horizontal="center" vertical="center"/>
    </xf>
    <xf numFmtId="171" fontId="17" fillId="2" borderId="4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171" fontId="17" fillId="2" borderId="3" xfId="1" applyNumberFormat="1" applyFont="1" applyFill="1" applyBorder="1" applyAlignment="1">
      <alignment horizontal="center"/>
    </xf>
    <xf numFmtId="171" fontId="22" fillId="2" borderId="3" xfId="1" applyNumberFormat="1" applyFont="1" applyFill="1" applyBorder="1" applyAlignment="1">
      <alignment horizontal="center"/>
    </xf>
    <xf numFmtId="171" fontId="22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3" fontId="18" fillId="2" borderId="2" xfId="1" applyNumberFormat="1" applyFont="1" applyFill="1" applyBorder="1" applyAlignment="1">
      <alignment horizontal="center"/>
    </xf>
    <xf numFmtId="172" fontId="21" fillId="2" borderId="10" xfId="2" applyNumberFormat="1" applyFont="1" applyFill="1" applyBorder="1"/>
    <xf numFmtId="3" fontId="22" fillId="2" borderId="7" xfId="1" applyNumberFormat="1" applyFont="1" applyFill="1" applyBorder="1" applyAlignment="1">
      <alignment horizontal="center"/>
    </xf>
    <xf numFmtId="0" fontId="22" fillId="0" borderId="42" xfId="1" applyFont="1" applyFill="1" applyBorder="1" applyAlignment="1">
      <alignment horizontal="left" wrapText="1" indent="2"/>
    </xf>
    <xf numFmtId="0" fontId="37" fillId="0" borderId="42" xfId="1" applyFont="1" applyFill="1" applyBorder="1" applyAlignment="1">
      <alignment horizontal="left" wrapText="1" indent="2"/>
    </xf>
    <xf numFmtId="0" fontId="19" fillId="0" borderId="42" xfId="0" applyFont="1" applyFill="1" applyBorder="1" applyAlignment="1">
      <alignment horizontal="left" wrapText="1" indent="2"/>
    </xf>
    <xf numFmtId="0" fontId="21" fillId="0" borderId="2" xfId="1" applyFont="1" applyFill="1" applyBorder="1" applyAlignment="1">
      <alignment wrapText="1"/>
    </xf>
    <xf numFmtId="0" fontId="29" fillId="0" borderId="0" xfId="0" applyFont="1" applyFill="1" applyBorder="1" applyAlignment="1">
      <alignment horizontal="left" vertical="center" wrapText="1"/>
    </xf>
    <xf numFmtId="0" fontId="64" fillId="2" borderId="16" xfId="0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 wrapText="1"/>
    </xf>
    <xf numFmtId="0" fontId="19" fillId="2" borderId="12" xfId="0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 vertical="justify"/>
    </xf>
    <xf numFmtId="0" fontId="73" fillId="0" borderId="12" xfId="1" applyFont="1" applyFill="1" applyBorder="1" applyAlignment="1">
      <alignment horizontal="left" wrapText="1"/>
    </xf>
    <xf numFmtId="0" fontId="19" fillId="0" borderId="45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37" fillId="0" borderId="45" xfId="1" applyFont="1" applyFill="1" applyBorder="1" applyAlignment="1">
      <alignment horizontal="left" wrapText="1"/>
    </xf>
    <xf numFmtId="0" fontId="43" fillId="0" borderId="45" xfId="1" applyFont="1" applyFill="1" applyBorder="1" applyAlignment="1">
      <alignment horizontal="left" wrapText="1"/>
    </xf>
    <xf numFmtId="0" fontId="68" fillId="2" borderId="20" xfId="1" applyFont="1" applyFill="1" applyBorder="1" applyAlignment="1">
      <alignment horizontal="left" wrapText="1"/>
    </xf>
    <xf numFmtId="0" fontId="19" fillId="2" borderId="43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23" fillId="2" borderId="20" xfId="0" applyFont="1" applyFill="1" applyBorder="1" applyAlignment="1">
      <alignment horizontal="left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wrapText="1"/>
    </xf>
    <xf numFmtId="0" fontId="32" fillId="0" borderId="22" xfId="1" applyFont="1" applyFill="1" applyBorder="1" applyAlignment="1">
      <alignment horizontal="left" wrapText="1"/>
    </xf>
    <xf numFmtId="0" fontId="26" fillId="0" borderId="21" xfId="1" applyFont="1" applyFill="1" applyBorder="1" applyAlignment="1">
      <alignment horizontal="left" wrapText="1"/>
    </xf>
    <xf numFmtId="0" fontId="16" fillId="0" borderId="51" xfId="1" applyFont="1" applyFill="1" applyBorder="1" applyAlignment="1">
      <alignment horizontal="left" wrapText="1"/>
    </xf>
    <xf numFmtId="0" fontId="19" fillId="0" borderId="16" xfId="0" applyFont="1" applyFill="1" applyBorder="1" applyAlignment="1">
      <alignment horizontal="left" wrapText="1"/>
    </xf>
    <xf numFmtId="0" fontId="23" fillId="2" borderId="45" xfId="0" applyFont="1" applyFill="1" applyBorder="1" applyAlignment="1">
      <alignment horizontal="left"/>
    </xf>
    <xf numFmtId="0" fontId="39" fillId="2" borderId="51" xfId="1" applyFont="1" applyFill="1" applyBorder="1" applyAlignment="1">
      <alignment horizontal="left" vertical="justify"/>
    </xf>
    <xf numFmtId="0" fontId="39" fillId="2" borderId="12" xfId="1" applyFont="1" applyFill="1" applyBorder="1" applyAlignment="1">
      <alignment horizontal="left" vertical="justify"/>
    </xf>
    <xf numFmtId="0" fontId="39" fillId="2" borderId="2" xfId="1" applyFont="1" applyFill="1" applyBorder="1" applyAlignment="1">
      <alignment horizontal="left" vertical="justify"/>
    </xf>
    <xf numFmtId="0" fontId="21" fillId="2" borderId="5" xfId="1" applyFont="1" applyFill="1" applyBorder="1" applyAlignment="1">
      <alignment horizontal="left"/>
    </xf>
    <xf numFmtId="0" fontId="21" fillId="2" borderId="20" xfId="1" applyFont="1" applyFill="1" applyBorder="1" applyAlignment="1">
      <alignment horizontal="left"/>
    </xf>
    <xf numFmtId="0" fontId="32" fillId="2" borderId="20" xfId="1" applyFont="1" applyFill="1" applyBorder="1" applyAlignment="1">
      <alignment horizontal="left" wrapText="1"/>
    </xf>
    <xf numFmtId="0" fontId="26" fillId="2" borderId="12" xfId="1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/>
    </xf>
    <xf numFmtId="0" fontId="24" fillId="2" borderId="2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 wrapText="1"/>
    </xf>
    <xf numFmtId="0" fontId="23" fillId="36" borderId="12" xfId="0" applyFont="1" applyFill="1" applyBorder="1" applyAlignment="1">
      <alignment horizontal="left"/>
    </xf>
    <xf numFmtId="0" fontId="39" fillId="0" borderId="2" xfId="1" applyFont="1" applyFill="1" applyBorder="1" applyAlignment="1">
      <alignment horizontal="left" vertical="justify"/>
    </xf>
    <xf numFmtId="0" fontId="16" fillId="0" borderId="12" xfId="1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/>
    </xf>
    <xf numFmtId="0" fontId="19" fillId="2" borderId="12" xfId="1" applyFont="1" applyFill="1" applyBorder="1" applyAlignment="1">
      <alignment horizontal="left"/>
    </xf>
    <xf numFmtId="0" fontId="19" fillId="2" borderId="16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right" wrapText="1"/>
    </xf>
    <xf numFmtId="0" fontId="19" fillId="0" borderId="43" xfId="0" applyFont="1" applyFill="1" applyBorder="1" applyAlignment="1">
      <alignment horizontal="left" wrapText="1"/>
    </xf>
    <xf numFmtId="0" fontId="17" fillId="4" borderId="20" xfId="1" applyFont="1" applyFill="1" applyBorder="1" applyAlignment="1"/>
    <xf numFmtId="0" fontId="36" fillId="2" borderId="20" xfId="1" applyFont="1" applyFill="1" applyBorder="1" applyAlignment="1">
      <alignment horizontal="left" wrapText="1"/>
    </xf>
    <xf numFmtId="0" fontId="73" fillId="2" borderId="20" xfId="1" applyFont="1" applyFill="1" applyBorder="1" applyAlignment="1">
      <alignment horizontal="left" wrapText="1"/>
    </xf>
    <xf numFmtId="0" fontId="19" fillId="2" borderId="20" xfId="1" applyFont="1" applyFill="1" applyBorder="1" applyAlignment="1">
      <alignment horizontal="left" wrapText="1"/>
    </xf>
    <xf numFmtId="0" fontId="32" fillId="0" borderId="2" xfId="1" applyFont="1" applyFill="1" applyBorder="1" applyAlignment="1">
      <alignment horizontal="left" wrapText="1"/>
    </xf>
    <xf numFmtId="0" fontId="26" fillId="0" borderId="1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/>
    </xf>
    <xf numFmtId="0" fontId="31" fillId="0" borderId="12" xfId="1" applyFont="1" applyFill="1" applyBorder="1" applyAlignment="1">
      <alignment horizontal="left" wrapText="1"/>
    </xf>
    <xf numFmtId="0" fontId="23" fillId="0" borderId="20" xfId="0" applyFont="1" applyFill="1" applyBorder="1" applyAlignment="1">
      <alignment horizontal="left" vertical="top"/>
    </xf>
    <xf numFmtId="0" fontId="19" fillId="0" borderId="12" xfId="0" applyFont="1" applyFill="1" applyBorder="1" applyAlignment="1">
      <alignment horizontal="left"/>
    </xf>
    <xf numFmtId="0" fontId="19" fillId="0" borderId="12" xfId="1" applyFont="1" applyFill="1" applyBorder="1" applyAlignment="1">
      <alignment horizontal="left" vertical="justify"/>
    </xf>
    <xf numFmtId="0" fontId="17" fillId="2" borderId="12" xfId="1" applyFont="1" applyFill="1" applyBorder="1" applyAlignment="1">
      <alignment horizontal="left" wrapText="1" shrinkToFit="1"/>
    </xf>
    <xf numFmtId="0" fontId="17" fillId="2" borderId="2" xfId="1" applyFont="1" applyFill="1" applyBorder="1" applyAlignment="1">
      <alignment horizontal="left" wrapText="1" shrinkToFit="1"/>
    </xf>
    <xf numFmtId="0" fontId="32" fillId="37" borderId="20" xfId="1" applyFont="1" applyFill="1" applyBorder="1" applyAlignment="1">
      <alignment horizontal="left" wrapText="1"/>
    </xf>
    <xf numFmtId="0" fontId="23" fillId="0" borderId="12" xfId="0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wrapText="1" indent="2"/>
    </xf>
    <xf numFmtId="0" fontId="23" fillId="0" borderId="12" xfId="0" applyFont="1" applyFill="1" applyBorder="1" applyAlignment="1">
      <alignment horizontal="left" wrapText="1" indent="2"/>
    </xf>
    <xf numFmtId="0" fontId="18" fillId="0" borderId="51" xfId="0" applyFont="1" applyFill="1" applyBorder="1" applyAlignment="1">
      <alignment horizontal="left" wrapText="1"/>
    </xf>
    <xf numFmtId="0" fontId="21" fillId="0" borderId="12" xfId="1" applyFont="1" applyFill="1" applyBorder="1" applyAlignment="1">
      <alignment horizontal="left" wrapText="1" indent="1"/>
    </xf>
    <xf numFmtId="0" fontId="21" fillId="0" borderId="4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vertical="top" wrapText="1" indent="2"/>
    </xf>
    <xf numFmtId="0" fontId="19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right" wrapText="1" indent="3"/>
    </xf>
    <xf numFmtId="0" fontId="32" fillId="0" borderId="12" xfId="0" applyFont="1" applyFill="1" applyBorder="1" applyAlignment="1">
      <alignment horizontal="left" wrapText="1" indent="2"/>
    </xf>
    <xf numFmtId="3" fontId="21" fillId="2" borderId="20" xfId="2" applyNumberFormat="1" applyFont="1" applyFill="1" applyBorder="1" applyAlignment="1">
      <alignment horizontal="center"/>
    </xf>
    <xf numFmtId="0" fontId="19" fillId="0" borderId="16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indent="2"/>
    </xf>
    <xf numFmtId="164" fontId="18" fillId="0" borderId="12" xfId="1" applyNumberFormat="1" applyFont="1" applyFill="1" applyBorder="1"/>
    <xf numFmtId="174" fontId="19" fillId="0" borderId="12" xfId="2" applyNumberFormat="1" applyFont="1" applyFill="1" applyBorder="1"/>
    <xf numFmtId="180" fontId="18" fillId="0" borderId="12" xfId="1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172" fontId="21" fillId="2" borderId="12" xfId="1" applyNumberFormat="1" applyFont="1" applyFill="1" applyBorder="1" applyAlignment="1">
      <alignment horizontal="right"/>
    </xf>
    <xf numFmtId="0" fontId="21" fillId="0" borderId="16" xfId="1" applyFont="1" applyFill="1" applyBorder="1" applyAlignment="1">
      <alignment horizontal="left" wrapText="1" indent="1"/>
    </xf>
    <xf numFmtId="0" fontId="23" fillId="0" borderId="35" xfId="0" applyFont="1" applyFill="1" applyBorder="1" applyAlignment="1">
      <alignment horizontal="center"/>
    </xf>
    <xf numFmtId="0" fontId="23" fillId="0" borderId="35" xfId="0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174" fontId="21" fillId="0" borderId="42" xfId="2" applyNumberFormat="1" applyFont="1" applyFill="1" applyBorder="1" applyAlignment="1">
      <alignment horizontal="right"/>
    </xf>
    <xf numFmtId="174" fontId="16" fillId="0" borderId="42" xfId="2" applyNumberFormat="1" applyFont="1" applyFill="1" applyBorder="1" applyAlignment="1">
      <alignment horizontal="right"/>
    </xf>
    <xf numFmtId="174" fontId="16" fillId="0" borderId="42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64" fontId="16" fillId="0" borderId="45" xfId="2" applyNumberFormat="1" applyFont="1" applyFill="1" applyBorder="1"/>
    <xf numFmtId="164" fontId="21" fillId="0" borderId="45" xfId="2" applyNumberFormat="1" applyFont="1" applyFill="1" applyBorder="1"/>
    <xf numFmtId="164" fontId="16" fillId="2" borderId="45" xfId="2" applyNumberFormat="1" applyFont="1" applyFill="1" applyBorder="1"/>
    <xf numFmtId="3" fontId="17" fillId="2" borderId="16" xfId="1" applyNumberFormat="1" applyFont="1" applyFill="1" applyBorder="1" applyAlignment="1">
      <alignment horizontal="center"/>
    </xf>
    <xf numFmtId="0" fontId="16" fillId="0" borderId="35" xfId="1" applyFont="1" applyFill="1" applyBorder="1" applyAlignment="1">
      <alignment horizontal="left" indent="2"/>
    </xf>
    <xf numFmtId="0" fontId="19" fillId="2" borderId="22" xfId="0" applyFont="1" applyFill="1" applyBorder="1" applyAlignment="1">
      <alignment horizontal="left" wrapText="1" indent="2"/>
    </xf>
    <xf numFmtId="0" fontId="18" fillId="2" borderId="22" xfId="0" applyFont="1" applyFill="1" applyBorder="1" applyAlignment="1">
      <alignment horizontal="left" indent="2"/>
    </xf>
    <xf numFmtId="0" fontId="19" fillId="2" borderId="22" xfId="0" applyFont="1" applyFill="1" applyBorder="1" applyAlignment="1">
      <alignment horizontal="left" indent="2"/>
    </xf>
    <xf numFmtId="0" fontId="18" fillId="2" borderId="35" xfId="0" applyFont="1" applyFill="1" applyBorder="1" applyAlignment="1">
      <alignment horizontal="left" wrapText="1" indent="2"/>
    </xf>
    <xf numFmtId="0" fontId="18" fillId="2" borderId="35" xfId="0" applyFont="1" applyFill="1" applyBorder="1" applyAlignment="1">
      <alignment horizontal="left" indent="2"/>
    </xf>
    <xf numFmtId="164" fontId="21" fillId="0" borderId="44" xfId="2" applyNumberFormat="1" applyFont="1" applyFill="1" applyBorder="1"/>
    <xf numFmtId="164" fontId="21" fillId="0" borderId="4" xfId="2" applyNumberFormat="1" applyFont="1" applyFill="1" applyBorder="1"/>
    <xf numFmtId="0" fontId="32" fillId="2" borderId="12" xfId="1" applyFont="1" applyFill="1" applyBorder="1" applyAlignment="1">
      <alignment horizontal="left" wrapText="1" indent="3"/>
    </xf>
    <xf numFmtId="164" fontId="19" fillId="0" borderId="12" xfId="1" applyNumberFormat="1" applyFont="1" applyFill="1" applyBorder="1"/>
    <xf numFmtId="0" fontId="21" fillId="0" borderId="20" xfId="1" applyFont="1" applyFill="1" applyBorder="1" applyAlignment="1">
      <alignment horizontal="right" wrapText="1" indent="3"/>
    </xf>
    <xf numFmtId="0" fontId="32" fillId="0" borderId="12" xfId="1" applyFont="1" applyFill="1" applyBorder="1" applyAlignment="1">
      <alignment horizontal="left" wrapText="1" indent="3"/>
    </xf>
    <xf numFmtId="0" fontId="16" fillId="0" borderId="51" xfId="0" applyFont="1" applyFill="1" applyBorder="1" applyAlignment="1">
      <alignment horizontal="left" wrapText="1" indent="2"/>
    </xf>
    <xf numFmtId="0" fontId="16" fillId="2" borderId="35" xfId="1" applyFont="1" applyFill="1" applyBorder="1" applyAlignment="1">
      <alignment horizontal="left" wrapText="1" indent="3"/>
    </xf>
    <xf numFmtId="0" fontId="36" fillId="0" borderId="12" xfId="1" applyFont="1" applyFill="1" applyBorder="1" applyAlignment="1">
      <alignment horizontal="left" wrapText="1" indent="3"/>
    </xf>
    <xf numFmtId="0" fontId="16" fillId="0" borderId="35" xfId="1" applyFont="1" applyFill="1" applyBorder="1" applyAlignment="1">
      <alignment horizontal="left" wrapText="1" indent="3"/>
    </xf>
    <xf numFmtId="0" fontId="16" fillId="0" borderId="22" xfId="1" applyFont="1" applyFill="1" applyBorder="1" applyAlignment="1">
      <alignment horizontal="left" wrapText="1" indent="3"/>
    </xf>
    <xf numFmtId="3" fontId="22" fillId="2" borderId="12" xfId="3" applyNumberFormat="1" applyFont="1" applyFill="1" applyBorder="1" applyAlignment="1">
      <alignment horizontal="center"/>
    </xf>
    <xf numFmtId="0" fontId="19" fillId="0" borderId="51" xfId="0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 wrapText="1" indent="3"/>
    </xf>
    <xf numFmtId="0" fontId="21" fillId="2" borderId="12" xfId="1" applyFont="1" applyFill="1" applyBorder="1" applyAlignment="1">
      <alignment horizontal="left" wrapText="1" indent="1"/>
    </xf>
    <xf numFmtId="0" fontId="19" fillId="2" borderId="3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vertical="top" wrapText="1" indent="2"/>
    </xf>
    <xf numFmtId="0" fontId="21" fillId="2" borderId="12" xfId="0" applyFont="1" applyFill="1" applyBorder="1" applyAlignment="1">
      <alignment horizontal="left" wrapText="1" indent="2"/>
    </xf>
    <xf numFmtId="164" fontId="21" fillId="2" borderId="12" xfId="1" applyNumberFormat="1" applyFont="1" applyFill="1" applyBorder="1"/>
    <xf numFmtId="164" fontId="24" fillId="2" borderId="2" xfId="1" applyNumberFormat="1" applyFont="1" applyFill="1" applyBorder="1"/>
    <xf numFmtId="164" fontId="17" fillId="2" borderId="12" xfId="1" applyNumberFormat="1" applyFont="1" applyFill="1" applyBorder="1"/>
    <xf numFmtId="0" fontId="19" fillId="0" borderId="35" xfId="1" applyFont="1" applyFill="1" applyBorder="1" applyAlignment="1">
      <alignment horizontal="left" wrapText="1" indent="2"/>
    </xf>
    <xf numFmtId="164" fontId="21" fillId="0" borderId="12" xfId="1" applyNumberFormat="1" applyFont="1" applyFill="1" applyBorder="1" applyAlignment="1">
      <alignment horizontal="right"/>
    </xf>
    <xf numFmtId="174" fontId="16" fillId="0" borderId="45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74" fontId="21" fillId="0" borderId="43" xfId="2" applyNumberFormat="1" applyFont="1" applyFill="1" applyBorder="1" applyAlignment="1">
      <alignment horizontal="center"/>
    </xf>
    <xf numFmtId="0" fontId="16" fillId="0" borderId="35" xfId="0" applyFont="1" applyFill="1" applyBorder="1" applyAlignment="1">
      <alignment horizontal="left" vertical="top" wrapText="1" indent="2"/>
    </xf>
    <xf numFmtId="3" fontId="21" fillId="2" borderId="35" xfId="1" applyNumberFormat="1" applyFont="1" applyFill="1" applyBorder="1" applyAlignment="1">
      <alignment horizontal="center"/>
    </xf>
    <xf numFmtId="0" fontId="23" fillId="2" borderId="12" xfId="0" applyFont="1" applyFill="1" applyBorder="1" applyAlignment="1">
      <alignment horizontal="left" indent="1"/>
    </xf>
    <xf numFmtId="0" fontId="23" fillId="2" borderId="12" xfId="0" applyFont="1" applyFill="1" applyBorder="1" applyAlignment="1">
      <alignment horizontal="left" wrapText="1" indent="2"/>
    </xf>
    <xf numFmtId="0" fontId="16" fillId="2" borderId="12" xfId="0" applyFont="1" applyFill="1" applyBorder="1" applyAlignment="1">
      <alignment horizontal="left" vertical="top" wrapText="1" indent="2"/>
    </xf>
    <xf numFmtId="0" fontId="16" fillId="2" borderId="12" xfId="1" applyFont="1" applyFill="1" applyBorder="1" applyAlignment="1">
      <alignment horizontal="right" wrapText="1" indent="3"/>
    </xf>
    <xf numFmtId="164" fontId="21" fillId="0" borderId="20" xfId="1" applyNumberFormat="1" applyFont="1" applyFill="1" applyBorder="1"/>
    <xf numFmtId="164" fontId="16" fillId="0" borderId="20" xfId="1" applyNumberFormat="1" applyFont="1" applyFill="1" applyBorder="1"/>
    <xf numFmtId="0" fontId="19" fillId="0" borderId="16" xfId="0" applyFont="1" applyFill="1" applyBorder="1" applyAlignment="1">
      <alignment horizontal="left" indent="2"/>
    </xf>
    <xf numFmtId="3" fontId="21" fillId="2" borderId="5" xfId="2" applyNumberFormat="1" applyFont="1" applyFill="1" applyBorder="1" applyAlignment="1">
      <alignment horizontal="center"/>
    </xf>
    <xf numFmtId="0" fontId="21" fillId="0" borderId="10" xfId="1" applyFont="1" applyFill="1" applyBorder="1" applyAlignment="1">
      <alignment horizontal="left" indent="1"/>
    </xf>
    <xf numFmtId="164" fontId="16" fillId="0" borderId="12" xfId="2" applyNumberFormat="1" applyFont="1" applyFill="1" applyBorder="1"/>
    <xf numFmtId="164" fontId="21" fillId="0" borderId="20" xfId="2" applyNumberFormat="1" applyFont="1" applyFill="1" applyBorder="1"/>
    <xf numFmtId="172" fontId="21" fillId="2" borderId="42" xfId="2" applyNumberFormat="1" applyFont="1" applyFill="1" applyBorder="1"/>
    <xf numFmtId="174" fontId="16" fillId="0" borderId="20" xfId="2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0" fontId="17" fillId="0" borderId="8" xfId="1" applyFont="1" applyFill="1" applyBorder="1" applyAlignment="1">
      <alignment horizontal="left"/>
    </xf>
    <xf numFmtId="0" fontId="21" fillId="0" borderId="17" xfId="1" applyFont="1" applyFill="1" applyBorder="1" applyAlignment="1">
      <alignment horizontal="left" indent="1"/>
    </xf>
    <xf numFmtId="0" fontId="17" fillId="2" borderId="8" xfId="1" applyFont="1" applyFill="1" applyBorder="1" applyAlignment="1">
      <alignment horizontal="left" wrapText="1" shrinkToFit="1"/>
    </xf>
    <xf numFmtId="164" fontId="16" fillId="0" borderId="8" xfId="1" applyNumberFormat="1" applyFont="1" applyFill="1" applyBorder="1"/>
    <xf numFmtId="164" fontId="16" fillId="0" borderId="16" xfId="1" applyNumberFormat="1" applyFont="1" applyFill="1" applyBorder="1"/>
    <xf numFmtId="0" fontId="41" fillId="0" borderId="12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vertical="top" indent="1"/>
    </xf>
    <xf numFmtId="3" fontId="16" fillId="2" borderId="7" xfId="1" applyNumberFormat="1" applyFont="1" applyFill="1" applyBorder="1" applyAlignment="1">
      <alignment horizontal="center"/>
    </xf>
    <xf numFmtId="164" fontId="16" fillId="0" borderId="7" xfId="1" applyNumberFormat="1" applyFont="1" applyFill="1" applyBorder="1"/>
    <xf numFmtId="0" fontId="16" fillId="37" borderId="12" xfId="0" applyFont="1" applyFill="1" applyBorder="1" applyAlignment="1">
      <alignment horizontal="left" vertical="top" wrapText="1" indent="2"/>
    </xf>
    <xf numFmtId="0" fontId="21" fillId="37" borderId="12" xfId="1" applyFont="1" applyFill="1" applyBorder="1" applyAlignment="1">
      <alignment horizontal="left" wrapText="1" indent="3"/>
    </xf>
    <xf numFmtId="0" fontId="29" fillId="37" borderId="12" xfId="0" applyFont="1" applyFill="1" applyBorder="1" applyAlignment="1">
      <alignment horizontal="left" wrapText="1" indent="2"/>
    </xf>
    <xf numFmtId="0" fontId="21" fillId="37" borderId="4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wrapText="1" indent="3"/>
    </xf>
    <xf numFmtId="0" fontId="73" fillId="0" borderId="12" xfId="0" applyFont="1" applyFill="1" applyBorder="1" applyAlignment="1">
      <alignment horizontal="left" indent="1"/>
    </xf>
    <xf numFmtId="0" fontId="73" fillId="37" borderId="12" xfId="0" applyFont="1" applyFill="1" applyBorder="1" applyAlignment="1">
      <alignment horizontal="left" indent="1"/>
    </xf>
    <xf numFmtId="0" fontId="21" fillId="37" borderId="20" xfId="1" applyFont="1" applyFill="1" applyBorder="1" applyAlignment="1">
      <alignment horizontal="right" wrapText="1" indent="3"/>
    </xf>
    <xf numFmtId="174" fontId="21" fillId="0" borderId="12" xfId="2" applyNumberFormat="1" applyFont="1" applyFill="1" applyBorder="1" applyAlignment="1">
      <alignment horizontal="right"/>
    </xf>
    <xf numFmtId="174" fontId="16" fillId="0" borderId="12" xfId="2" applyNumberFormat="1" applyFont="1" applyFill="1" applyBorder="1" applyAlignment="1">
      <alignment horizontal="right"/>
    </xf>
    <xf numFmtId="174" fontId="16" fillId="0" borderId="12" xfId="2" applyNumberFormat="1" applyFont="1" applyFill="1" applyBorder="1" applyAlignment="1">
      <alignment horizontal="center"/>
    </xf>
    <xf numFmtId="174" fontId="21" fillId="0" borderId="20" xfId="2" applyNumberFormat="1" applyFont="1" applyFill="1" applyBorder="1"/>
    <xf numFmtId="174" fontId="16" fillId="0" borderId="20" xfId="2" applyNumberFormat="1" applyFont="1" applyFill="1" applyBorder="1"/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 indent="1" shrinkToFit="1"/>
    </xf>
    <xf numFmtId="0" fontId="19" fillId="0" borderId="12" xfId="1" applyFont="1" applyFill="1" applyBorder="1" applyAlignment="1">
      <alignment horizontal="left" wrapText="1" indent="1"/>
    </xf>
    <xf numFmtId="0" fontId="23" fillId="37" borderId="9" xfId="0" applyFont="1" applyFill="1" applyBorder="1" applyAlignment="1">
      <alignment horizontal="left" indent="1"/>
    </xf>
    <xf numFmtId="0" fontId="21" fillId="37" borderId="35" xfId="0" applyFont="1" applyFill="1" applyBorder="1" applyAlignment="1">
      <alignment horizontal="left" wrapText="1" indent="2"/>
    </xf>
    <xf numFmtId="0" fontId="16" fillId="37" borderId="35" xfId="0" applyFont="1" applyFill="1" applyBorder="1" applyAlignment="1">
      <alignment horizontal="left" vertical="top" wrapText="1" indent="2"/>
    </xf>
    <xf numFmtId="0" fontId="23" fillId="37" borderId="35" xfId="0" applyFont="1" applyFill="1" applyBorder="1" applyAlignment="1">
      <alignment horizontal="left" wrapText="1" indent="2"/>
    </xf>
    <xf numFmtId="0" fontId="16" fillId="37" borderId="35" xfId="0" applyFont="1" applyFill="1" applyBorder="1" applyAlignment="1">
      <alignment horizontal="left" wrapText="1" indent="2"/>
    </xf>
    <xf numFmtId="0" fontId="21" fillId="37" borderId="35" xfId="1" applyFont="1" applyFill="1" applyBorder="1" applyAlignment="1">
      <alignment horizontal="left" wrapText="1" indent="3"/>
    </xf>
    <xf numFmtId="0" fontId="16" fillId="37" borderId="35" xfId="1" applyFont="1" applyFill="1" applyBorder="1" applyAlignment="1">
      <alignment horizontal="left" wrapText="1" indent="3"/>
    </xf>
    <xf numFmtId="0" fontId="16" fillId="37" borderId="35" xfId="1" applyFont="1" applyFill="1" applyBorder="1" applyAlignment="1">
      <alignment horizontal="right" wrapText="1" indent="3"/>
    </xf>
    <xf numFmtId="0" fontId="23" fillId="37" borderId="35" xfId="0" applyFont="1" applyFill="1" applyBorder="1" applyAlignment="1">
      <alignment horizontal="left" indent="1"/>
    </xf>
    <xf numFmtId="0" fontId="29" fillId="37" borderId="35" xfId="0" applyFont="1" applyFill="1" applyBorder="1" applyAlignment="1">
      <alignment horizontal="left" wrapText="1" indent="2"/>
    </xf>
    <xf numFmtId="0" fontId="32" fillId="37" borderId="35" xfId="1" applyFont="1" applyFill="1" applyBorder="1" applyAlignment="1">
      <alignment horizontal="left" wrapText="1" indent="3"/>
    </xf>
    <xf numFmtId="0" fontId="21" fillId="37" borderId="35" xfId="1" applyFont="1" applyFill="1" applyBorder="1" applyAlignment="1">
      <alignment horizontal="left" wrapText="1" indent="1"/>
    </xf>
    <xf numFmtId="0" fontId="21" fillId="37" borderId="9" xfId="1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0" fontId="21" fillId="2" borderId="12" xfId="1" applyFont="1" applyFill="1" applyBorder="1" applyAlignment="1">
      <alignment horizontal="left" wrapText="1" indent="3"/>
    </xf>
    <xf numFmtId="0" fontId="29" fillId="2" borderId="12" xfId="0" applyFont="1" applyFill="1" applyBorder="1" applyAlignment="1">
      <alignment horizontal="left" wrapText="1" indent="2"/>
    </xf>
    <xf numFmtId="0" fontId="30" fillId="2" borderId="35" xfId="0" applyFont="1" applyFill="1" applyBorder="1" applyAlignment="1">
      <alignment horizontal="left" wrapText="1" indent="2"/>
    </xf>
    <xf numFmtId="0" fontId="21" fillId="37" borderId="13" xfId="0" applyFont="1" applyFill="1" applyBorder="1" applyAlignment="1">
      <alignment horizontal="left" wrapText="1" indent="2"/>
    </xf>
    <xf numFmtId="0" fontId="16" fillId="37" borderId="13" xfId="0" applyFont="1" applyFill="1" applyBorder="1" applyAlignment="1">
      <alignment horizontal="left" vertical="top" wrapText="1" indent="2"/>
    </xf>
    <xf numFmtId="0" fontId="23" fillId="37" borderId="13" xfId="0" applyFont="1" applyFill="1" applyBorder="1" applyAlignment="1">
      <alignment horizontal="left" wrapText="1" indent="2"/>
    </xf>
    <xf numFmtId="0" fontId="16" fillId="37" borderId="13" xfId="0" applyFont="1" applyFill="1" applyBorder="1" applyAlignment="1">
      <alignment horizontal="left" wrapText="1" indent="2"/>
    </xf>
    <xf numFmtId="0" fontId="21" fillId="37" borderId="13" xfId="1" applyFont="1" applyFill="1" applyBorder="1" applyAlignment="1">
      <alignment horizontal="left" wrapText="1" indent="3"/>
    </xf>
    <xf numFmtId="0" fontId="16" fillId="37" borderId="13" xfId="1" applyFont="1" applyFill="1" applyBorder="1" applyAlignment="1">
      <alignment horizontal="left" wrapText="1" indent="3"/>
    </xf>
    <xf numFmtId="0" fontId="16" fillId="37" borderId="13" xfId="1" applyFont="1" applyFill="1" applyBorder="1" applyAlignment="1">
      <alignment horizontal="right" wrapText="1" indent="3"/>
    </xf>
    <xf numFmtId="0" fontId="23" fillId="37" borderId="13" xfId="0" applyFont="1" applyFill="1" applyBorder="1" applyAlignment="1">
      <alignment horizontal="left" indent="1"/>
    </xf>
    <xf numFmtId="0" fontId="29" fillId="37" borderId="13" xfId="0" applyFont="1" applyFill="1" applyBorder="1" applyAlignment="1">
      <alignment horizontal="left" wrapText="1" indent="2"/>
    </xf>
    <xf numFmtId="0" fontId="32" fillId="37" borderId="13" xfId="1" applyFont="1" applyFill="1" applyBorder="1" applyAlignment="1">
      <alignment horizontal="left" wrapText="1" indent="3"/>
    </xf>
    <xf numFmtId="0" fontId="21" fillId="37" borderId="13" xfId="1" applyFont="1" applyFill="1" applyBorder="1" applyAlignment="1">
      <alignment horizontal="left" wrapText="1" indent="1"/>
    </xf>
    <xf numFmtId="0" fontId="21" fillId="37" borderId="13" xfId="1" applyFont="1" applyFill="1" applyBorder="1" applyAlignment="1">
      <alignment horizontal="left" indent="1"/>
    </xf>
    <xf numFmtId="174" fontId="21" fillId="2" borderId="12" xfId="2" applyNumberFormat="1" applyFont="1" applyFill="1" applyBorder="1" applyAlignment="1">
      <alignment horizontal="right"/>
    </xf>
    <xf numFmtId="0" fontId="21" fillId="37" borderId="82" xfId="0" applyFont="1" applyFill="1" applyBorder="1" applyAlignment="1">
      <alignment horizontal="left" wrapText="1" indent="2"/>
    </xf>
    <xf numFmtId="0" fontId="16" fillId="37" borderId="52" xfId="0" applyFont="1" applyFill="1" applyBorder="1" applyAlignment="1">
      <alignment horizontal="left" vertical="top" wrapText="1" indent="2"/>
    </xf>
    <xf numFmtId="0" fontId="16" fillId="37" borderId="85" xfId="0" applyFont="1" applyFill="1" applyBorder="1" applyAlignment="1">
      <alignment horizontal="left" wrapText="1" indent="2"/>
    </xf>
    <xf numFmtId="0" fontId="16" fillId="37" borderId="89" xfId="0" applyFont="1" applyFill="1" applyBorder="1" applyAlignment="1">
      <alignment horizontal="left" vertical="top" wrapText="1" indent="2"/>
    </xf>
    <xf numFmtId="0" fontId="23" fillId="37" borderId="82" xfId="0" applyFont="1" applyFill="1" applyBorder="1" applyAlignment="1">
      <alignment horizontal="left" wrapText="1" indent="2"/>
    </xf>
    <xf numFmtId="0" fontId="16" fillId="37" borderId="89" xfId="0" applyFont="1" applyFill="1" applyBorder="1" applyAlignment="1">
      <alignment horizontal="left" wrapText="1" indent="2"/>
    </xf>
    <xf numFmtId="0" fontId="16" fillId="37" borderId="23" xfId="0" applyFont="1" applyFill="1" applyBorder="1" applyAlignment="1">
      <alignment horizontal="left" wrapText="1" indent="2"/>
    </xf>
    <xf numFmtId="0" fontId="16" fillId="37" borderId="82" xfId="0" applyFont="1" applyFill="1" applyBorder="1" applyAlignment="1">
      <alignment horizontal="left" wrapText="1" indent="2"/>
    </xf>
    <xf numFmtId="0" fontId="16" fillId="37" borderId="52" xfId="0" applyFont="1" applyFill="1" applyBorder="1" applyAlignment="1">
      <alignment horizontal="left" wrapText="1" indent="2"/>
    </xf>
    <xf numFmtId="0" fontId="21" fillId="37" borderId="89" xfId="1" applyFont="1" applyFill="1" applyBorder="1" applyAlignment="1">
      <alignment horizontal="left" wrapText="1" indent="3"/>
    </xf>
    <xf numFmtId="0" fontId="16" fillId="37" borderId="82" xfId="1" applyFont="1" applyFill="1" applyBorder="1" applyAlignment="1">
      <alignment horizontal="left" wrapText="1" indent="3"/>
    </xf>
    <xf numFmtId="0" fontId="16" fillId="37" borderId="89" xfId="1" applyFont="1" applyFill="1" applyBorder="1" applyAlignment="1">
      <alignment horizontal="right" wrapText="1" indent="3"/>
    </xf>
    <xf numFmtId="0" fontId="29" fillId="37" borderId="52" xfId="0" applyFont="1" applyFill="1" applyBorder="1" applyAlignment="1">
      <alignment horizontal="left" wrapText="1" indent="2"/>
    </xf>
    <xf numFmtId="0" fontId="16" fillId="37" borderId="87" xfId="0" applyFont="1" applyFill="1" applyBorder="1" applyAlignment="1">
      <alignment horizontal="left" wrapText="1" indent="2"/>
    </xf>
    <xf numFmtId="0" fontId="23" fillId="37" borderId="52" xfId="0" applyFont="1" applyFill="1" applyBorder="1" applyAlignment="1">
      <alignment horizontal="left" wrapText="1" indent="2"/>
    </xf>
    <xf numFmtId="0" fontId="16" fillId="37" borderId="24" xfId="0" applyFont="1" applyFill="1" applyBorder="1" applyAlignment="1">
      <alignment horizontal="left" wrapText="1" indent="2"/>
    </xf>
    <xf numFmtId="0" fontId="21" fillId="37" borderId="89" xfId="0" applyFont="1" applyFill="1" applyBorder="1" applyAlignment="1">
      <alignment horizontal="left" wrapText="1" indent="2"/>
    </xf>
    <xf numFmtId="0" fontId="23" fillId="37" borderId="89" xfId="0" applyFont="1" applyFill="1" applyBorder="1" applyAlignment="1">
      <alignment horizontal="left" wrapText="1" indent="2"/>
    </xf>
    <xf numFmtId="0" fontId="21" fillId="37" borderId="52" xfId="1" applyFont="1" applyFill="1" applyBorder="1" applyAlignment="1">
      <alignment horizontal="left" wrapText="1" indent="1"/>
    </xf>
    <xf numFmtId="0" fontId="21" fillId="37" borderId="89" xfId="1" applyFont="1" applyFill="1" applyBorder="1" applyAlignment="1">
      <alignment horizontal="left" wrapText="1" indent="1"/>
    </xf>
    <xf numFmtId="0" fontId="21" fillId="37" borderId="82" xfId="1" applyFont="1" applyFill="1" applyBorder="1" applyAlignment="1">
      <alignment horizontal="left" wrapText="1" indent="1"/>
    </xf>
    <xf numFmtId="0" fontId="21" fillId="37" borderId="40" xfId="0" applyFont="1" applyFill="1" applyBorder="1" applyAlignment="1">
      <alignment horizontal="left" wrapText="1" indent="2"/>
    </xf>
    <xf numFmtId="0" fontId="16" fillId="37" borderId="40" xfId="0" applyFont="1" applyFill="1" applyBorder="1" applyAlignment="1">
      <alignment horizontal="left" vertical="top" wrapText="1" indent="2"/>
    </xf>
    <xf numFmtId="0" fontId="23" fillId="37" borderId="40" xfId="0" applyFont="1" applyFill="1" applyBorder="1" applyAlignment="1">
      <alignment horizontal="left" wrapText="1" indent="2"/>
    </xf>
    <xf numFmtId="0" fontId="16" fillId="37" borderId="40" xfId="0" applyFont="1" applyFill="1" applyBorder="1" applyAlignment="1">
      <alignment horizontal="left" wrapText="1" indent="2"/>
    </xf>
    <xf numFmtId="0" fontId="21" fillId="37" borderId="40" xfId="1" applyFont="1" applyFill="1" applyBorder="1" applyAlignment="1">
      <alignment horizontal="left" wrapText="1" indent="3"/>
    </xf>
    <xf numFmtId="0" fontId="16" fillId="37" borderId="40" xfId="1" applyFont="1" applyFill="1" applyBorder="1" applyAlignment="1">
      <alignment horizontal="left" wrapText="1" indent="3"/>
    </xf>
    <xf numFmtId="0" fontId="16" fillId="37" borderId="40" xfId="1" applyFont="1" applyFill="1" applyBorder="1" applyAlignment="1">
      <alignment horizontal="right" wrapText="1" indent="3"/>
    </xf>
    <xf numFmtId="0" fontId="29" fillId="37" borderId="40" xfId="0" applyFont="1" applyFill="1" applyBorder="1" applyAlignment="1">
      <alignment horizontal="left" wrapText="1" indent="2"/>
    </xf>
    <xf numFmtId="0" fontId="21" fillId="37" borderId="40" xfId="1" applyFont="1" applyFill="1" applyBorder="1" applyAlignment="1">
      <alignment horizontal="left" wrapText="1" indent="1"/>
    </xf>
    <xf numFmtId="0" fontId="21" fillId="37" borderId="40" xfId="1" applyFont="1" applyFill="1" applyBorder="1" applyAlignment="1">
      <alignment horizontal="left" indent="1"/>
    </xf>
    <xf numFmtId="3" fontId="17" fillId="2" borderId="1" xfId="1" applyNumberFormat="1" applyFont="1" applyFill="1" applyBorder="1" applyAlignment="1">
      <alignment horizontal="center" vertical="center"/>
    </xf>
    <xf numFmtId="168" fontId="17" fillId="2" borderId="1" xfId="1" applyNumberFormat="1" applyFont="1" applyFill="1" applyBorder="1" applyAlignment="1">
      <alignment horizontal="center" vertical="center"/>
    </xf>
    <xf numFmtId="164" fontId="17" fillId="2" borderId="1" xfId="1" applyNumberFormat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left"/>
    </xf>
    <xf numFmtId="3" fontId="27" fillId="2" borderId="1" xfId="2" applyNumberFormat="1" applyFont="1" applyFill="1" applyBorder="1" applyAlignment="1">
      <alignment horizontal="center" vertical="center"/>
    </xf>
    <xf numFmtId="168" fontId="27" fillId="2" borderId="1" xfId="2" applyNumberFormat="1" applyFont="1" applyFill="1" applyBorder="1" applyAlignment="1">
      <alignment horizontal="center" vertical="center"/>
    </xf>
    <xf numFmtId="171" fontId="17" fillId="2" borderId="1" xfId="1" applyNumberFormat="1" applyFont="1" applyFill="1" applyBorder="1" applyAlignment="1">
      <alignment horizontal="center" vertical="center" wrapText="1"/>
    </xf>
    <xf numFmtId="164" fontId="17" fillId="2" borderId="1" xfId="1" applyNumberFormat="1" applyFont="1" applyFill="1" applyBorder="1" applyAlignment="1">
      <alignment vertical="center" wrapText="1"/>
    </xf>
    <xf numFmtId="0" fontId="21" fillId="2" borderId="1" xfId="1" applyFont="1" applyFill="1" applyBorder="1" applyAlignment="1">
      <alignment horizontal="left" vertical="top" wrapText="1" indent="2"/>
    </xf>
    <xf numFmtId="3" fontId="19" fillId="2" borderId="1" xfId="2" applyNumberFormat="1" applyFont="1" applyFill="1" applyBorder="1" applyAlignment="1">
      <alignment horizontal="center" vertical="center"/>
    </xf>
    <xf numFmtId="164" fontId="19" fillId="2" borderId="1" xfId="1" applyNumberFormat="1" applyFont="1" applyFill="1" applyBorder="1" applyAlignment="1">
      <alignment vertical="center" wrapText="1"/>
    </xf>
    <xf numFmtId="171" fontId="17" fillId="2" borderId="1" xfId="1" applyNumberFormat="1" applyFont="1" applyFill="1" applyBorder="1" applyAlignment="1">
      <alignment vertical="center" wrapText="1"/>
    </xf>
    <xf numFmtId="0" fontId="17" fillId="2" borderId="20" xfId="1" applyFont="1" applyFill="1" applyBorder="1" applyAlignment="1">
      <alignment horizontal="left"/>
    </xf>
    <xf numFmtId="0" fontId="24" fillId="2" borderId="40" xfId="1" applyFont="1" applyFill="1" applyBorder="1"/>
    <xf numFmtId="0" fontId="22" fillId="2" borderId="40" xfId="1" applyFont="1" applyFill="1" applyBorder="1" applyAlignment="1">
      <alignment horizontal="left" wrapText="1" indent="1" shrinkToFit="1"/>
    </xf>
    <xf numFmtId="0" fontId="21" fillId="2" borderId="40" xfId="0" applyFont="1" applyFill="1" applyBorder="1" applyAlignment="1">
      <alignment horizontal="left" wrapText="1" indent="2"/>
    </xf>
    <xf numFmtId="0" fontId="16" fillId="2" borderId="40" xfId="0" applyFont="1" applyFill="1" applyBorder="1" applyAlignment="1">
      <alignment horizontal="left" vertical="top" wrapText="1" indent="2"/>
    </xf>
    <xf numFmtId="0" fontId="23" fillId="2" borderId="40" xfId="0" applyFont="1" applyFill="1" applyBorder="1" applyAlignment="1">
      <alignment horizontal="left" wrapText="1" indent="2"/>
    </xf>
    <xf numFmtId="0" fontId="16" fillId="2" borderId="40" xfId="0" applyFont="1" applyFill="1" applyBorder="1" applyAlignment="1">
      <alignment horizontal="left" wrapText="1" indent="2"/>
    </xf>
    <xf numFmtId="0" fontId="21" fillId="2" borderId="40" xfId="1" applyFont="1" applyFill="1" applyBorder="1" applyAlignment="1">
      <alignment horizontal="left" wrapText="1" indent="3"/>
    </xf>
    <xf numFmtId="0" fontId="16" fillId="2" borderId="40" xfId="1" applyFont="1" applyFill="1" applyBorder="1" applyAlignment="1">
      <alignment horizontal="left" wrapText="1" indent="3"/>
    </xf>
    <xf numFmtId="0" fontId="16" fillId="2" borderId="40" xfId="1" applyFont="1" applyFill="1" applyBorder="1" applyAlignment="1">
      <alignment horizontal="right" wrapText="1" indent="3"/>
    </xf>
    <xf numFmtId="0" fontId="32" fillId="2" borderId="40" xfId="1" applyFont="1" applyFill="1" applyBorder="1" applyAlignment="1">
      <alignment horizontal="left" wrapText="1" indent="3"/>
    </xf>
    <xf numFmtId="0" fontId="21" fillId="2" borderId="40" xfId="1" applyFont="1" applyFill="1" applyBorder="1" applyAlignment="1">
      <alignment horizontal="left" wrapText="1" indent="1"/>
    </xf>
    <xf numFmtId="2" fontId="37" fillId="2" borderId="40" xfId="0" applyNumberFormat="1" applyFont="1" applyFill="1" applyBorder="1" applyAlignment="1">
      <alignment horizontal="left" wrapText="1" indent="2"/>
    </xf>
    <xf numFmtId="0" fontId="21" fillId="2" borderId="40" xfId="1" applyFont="1" applyFill="1" applyBorder="1" applyAlignment="1">
      <alignment horizontal="left" wrapText="1"/>
    </xf>
    <xf numFmtId="0" fontId="21" fillId="2" borderId="40" xfId="1" applyFont="1" applyFill="1" applyBorder="1" applyAlignment="1">
      <alignment horizontal="distributed" wrapText="1"/>
    </xf>
    <xf numFmtId="0" fontId="22" fillId="2" borderId="40" xfId="1" applyFont="1" applyFill="1" applyBorder="1" applyAlignment="1">
      <alignment horizontal="left" wrapText="1" indent="2"/>
    </xf>
    <xf numFmtId="0" fontId="37" fillId="2" borderId="40" xfId="1" applyFont="1" applyFill="1" applyBorder="1" applyAlignment="1">
      <alignment horizontal="center" wrapText="1"/>
    </xf>
    <xf numFmtId="0" fontId="18" fillId="2" borderId="40" xfId="1" applyFont="1" applyFill="1" applyBorder="1" applyAlignment="1">
      <alignment horizontal="left" wrapText="1" indent="2"/>
    </xf>
    <xf numFmtId="0" fontId="43" fillId="2" borderId="40" xfId="1" applyFont="1" applyFill="1" applyBorder="1" applyAlignment="1">
      <alignment horizontal="center"/>
    </xf>
    <xf numFmtId="0" fontId="37" fillId="2" borderId="40" xfId="1" applyFont="1" applyFill="1" applyBorder="1" applyAlignment="1">
      <alignment horizontal="left" wrapText="1" indent="2"/>
    </xf>
    <xf numFmtId="0" fontId="22" fillId="2" borderId="88" xfId="1" applyFont="1" applyFill="1" applyBorder="1" applyAlignment="1">
      <alignment horizontal="left" wrapText="1" indent="2"/>
    </xf>
    <xf numFmtId="0" fontId="37" fillId="2" borderId="0" xfId="1" applyFont="1" applyFill="1" applyBorder="1" applyAlignment="1">
      <alignment horizontal="left" wrapText="1" indent="2"/>
    </xf>
    <xf numFmtId="171" fontId="17" fillId="2" borderId="37" xfId="1" applyNumberFormat="1" applyFont="1" applyFill="1" applyBorder="1"/>
    <xf numFmtId="171" fontId="17" fillId="2" borderId="67" xfId="1" applyNumberFormat="1" applyFont="1" applyFill="1" applyBorder="1"/>
    <xf numFmtId="164" fontId="19" fillId="2" borderId="37" xfId="1" applyNumberFormat="1" applyFont="1" applyFill="1" applyBorder="1"/>
    <xf numFmtId="164" fontId="19" fillId="2" borderId="67" xfId="1" applyNumberFormat="1" applyFont="1" applyFill="1" applyBorder="1"/>
    <xf numFmtId="164" fontId="22" fillId="2" borderId="37" xfId="1" applyNumberFormat="1" applyFont="1" applyFill="1" applyBorder="1"/>
    <xf numFmtId="171" fontId="19" fillId="2" borderId="37" xfId="1" applyNumberFormat="1" applyFont="1" applyFill="1" applyBorder="1" applyAlignment="1">
      <alignment horizontal="center"/>
    </xf>
    <xf numFmtId="0" fontId="30" fillId="36" borderId="12" xfId="0" applyFont="1" applyFill="1" applyBorder="1" applyAlignment="1">
      <alignment horizontal="left" indent="1"/>
    </xf>
    <xf numFmtId="172" fontId="21" fillId="2" borderId="8" xfId="1" applyNumberFormat="1" applyFont="1" applyFill="1" applyBorder="1"/>
    <xf numFmtId="172" fontId="21" fillId="0" borderId="8" xfId="1" applyNumberFormat="1" applyFont="1" applyFill="1" applyBorder="1"/>
    <xf numFmtId="0" fontId="23" fillId="37" borderId="42" xfId="0" applyFont="1" applyFill="1" applyBorder="1" applyAlignment="1">
      <alignment horizontal="left" indent="1"/>
    </xf>
    <xf numFmtId="164" fontId="16" fillId="0" borderId="21" xfId="1" applyNumberFormat="1" applyFont="1" applyFill="1" applyBorder="1" applyAlignment="1">
      <alignment horizontal="right"/>
    </xf>
    <xf numFmtId="0" fontId="22" fillId="0" borderId="2" xfId="13" applyFont="1" applyFill="1" applyBorder="1" applyAlignment="1" applyProtection="1">
      <alignment horizontal="left" wrapText="1" indent="2"/>
    </xf>
    <xf numFmtId="0" fontId="23" fillId="37" borderId="21" xfId="0" applyFont="1" applyFill="1" applyBorder="1" applyAlignment="1">
      <alignment horizontal="left" indent="1"/>
    </xf>
    <xf numFmtId="171" fontId="17" fillId="2" borderId="20" xfId="1" applyNumberFormat="1" applyFont="1" applyFill="1" applyBorder="1" applyAlignment="1">
      <alignment horizontal="center" vertical="center"/>
    </xf>
    <xf numFmtId="171" fontId="19" fillId="2" borderId="2" xfId="2" applyNumberFormat="1" applyFont="1" applyFill="1" applyBorder="1" applyAlignment="1">
      <alignment horizontal="center" vertical="center"/>
    </xf>
    <xf numFmtId="171" fontId="19" fillId="2" borderId="21" xfId="2" applyNumberFormat="1" applyFont="1" applyFill="1" applyBorder="1" applyAlignment="1">
      <alignment horizontal="center" vertical="center"/>
    </xf>
    <xf numFmtId="0" fontId="69" fillId="37" borderId="0" xfId="0" applyFont="1" applyFill="1" applyBorder="1" applyAlignment="1">
      <alignment horizontal="left" indent="1"/>
    </xf>
    <xf numFmtId="0" fontId="18" fillId="0" borderId="51" xfId="0" applyFont="1" applyFill="1" applyBorder="1" applyAlignment="1">
      <alignment horizontal="left" wrapText="1" indent="2"/>
    </xf>
    <xf numFmtId="0" fontId="30" fillId="0" borderId="35" xfId="0" applyFont="1" applyFill="1" applyBorder="1" applyAlignment="1">
      <alignment horizontal="left" wrapText="1" indent="2"/>
    </xf>
    <xf numFmtId="0" fontId="16" fillId="37" borderId="81" xfId="0" applyFont="1" applyFill="1" applyBorder="1" applyAlignment="1">
      <alignment horizontal="left" wrapText="1" indent="2"/>
    </xf>
    <xf numFmtId="3" fontId="37" fillId="2" borderId="4" xfId="1" applyNumberFormat="1" applyFont="1" applyFill="1" applyBorder="1" applyAlignment="1">
      <alignment horizontal="center"/>
    </xf>
    <xf numFmtId="181" fontId="37" fillId="2" borderId="4" xfId="1" applyNumberFormat="1" applyFont="1" applyFill="1" applyBorder="1" applyAlignment="1">
      <alignment horizontal="center"/>
    </xf>
    <xf numFmtId="3" fontId="37" fillId="2" borderId="12" xfId="2" applyNumberFormat="1" applyFont="1" applyFill="1" applyBorder="1" applyAlignment="1">
      <alignment horizontal="center" vertical="center"/>
    </xf>
    <xf numFmtId="0" fontId="76" fillId="2" borderId="8" xfId="1" applyFont="1" applyFill="1" applyBorder="1" applyAlignment="1">
      <alignment horizontal="left"/>
    </xf>
    <xf numFmtId="0" fontId="24" fillId="2" borderId="8" xfId="1" applyFont="1" applyFill="1" applyBorder="1" applyAlignment="1">
      <alignment horizontal="left"/>
    </xf>
    <xf numFmtId="164" fontId="24" fillId="2" borderId="8" xfId="1" applyNumberFormat="1" applyFont="1" applyFill="1" applyBorder="1" applyAlignment="1">
      <alignment horizontal="right"/>
    </xf>
    <xf numFmtId="173" fontId="24" fillId="2" borderId="8" xfId="1" applyNumberFormat="1" applyFont="1" applyFill="1" applyBorder="1"/>
    <xf numFmtId="164" fontId="24" fillId="2" borderId="36" xfId="1" applyNumberFormat="1" applyFont="1" applyFill="1" applyBorder="1" applyAlignment="1">
      <alignment horizontal="right"/>
    </xf>
    <xf numFmtId="172" fontId="24" fillId="2" borderId="8" xfId="2" applyNumberFormat="1" applyFont="1" applyFill="1" applyBorder="1"/>
    <xf numFmtId="0" fontId="39" fillId="0" borderId="2" xfId="1" applyFont="1" applyFill="1" applyBorder="1" applyAlignment="1">
      <alignment horizontal="left" indent="2"/>
    </xf>
    <xf numFmtId="0" fontId="19" fillId="2" borderId="16" xfId="1" applyFont="1" applyFill="1" applyBorder="1"/>
    <xf numFmtId="174" fontId="21" fillId="2" borderId="20" xfId="2" applyNumberFormat="1" applyFont="1" applyFill="1" applyBorder="1"/>
    <xf numFmtId="0" fontId="19" fillId="2" borderId="25" xfId="0" applyFont="1" applyFill="1" applyBorder="1" applyAlignment="1">
      <alignment horizontal="left" wrapText="1" indent="2"/>
    </xf>
    <xf numFmtId="0" fontId="19" fillId="2" borderId="51" xfId="1" applyFont="1" applyFill="1" applyBorder="1"/>
    <xf numFmtId="3" fontId="16" fillId="2" borderId="2" xfId="2" applyNumberFormat="1" applyFont="1" applyFill="1" applyBorder="1"/>
    <xf numFmtId="174" fontId="21" fillId="2" borderId="2" xfId="2" applyNumberFormat="1" applyFont="1" applyFill="1" applyBorder="1"/>
    <xf numFmtId="174" fontId="21" fillId="2" borderId="44" xfId="2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2" borderId="16" xfId="1" applyNumberFormat="1" applyFont="1" applyFill="1" applyBorder="1"/>
    <xf numFmtId="174" fontId="21" fillId="2" borderId="12" xfId="2" applyNumberFormat="1" applyFont="1" applyFill="1" applyBorder="1"/>
    <xf numFmtId="0" fontId="16" fillId="2" borderId="16" xfId="1" applyFont="1" applyFill="1" applyBorder="1" applyAlignment="1">
      <alignment wrapText="1"/>
    </xf>
    <xf numFmtId="3" fontId="22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0" fontId="16" fillId="2" borderId="2" xfId="1" applyFont="1" applyFill="1" applyBorder="1" applyAlignment="1">
      <alignment wrapText="1"/>
    </xf>
    <xf numFmtId="0" fontId="16" fillId="2" borderId="12" xfId="1" applyFont="1" applyFill="1" applyBorder="1" applyAlignment="1">
      <alignment wrapText="1"/>
    </xf>
    <xf numFmtId="0" fontId="21" fillId="2" borderId="12" xfId="1" applyFont="1" applyFill="1" applyBorder="1" applyAlignment="1">
      <alignment wrapText="1"/>
    </xf>
    <xf numFmtId="0" fontId="21" fillId="2" borderId="16" xfId="1" applyFont="1" applyFill="1" applyBorder="1" applyAlignment="1">
      <alignment wrapText="1"/>
    </xf>
    <xf numFmtId="0" fontId="22" fillId="0" borderId="12" xfId="1" applyFont="1" applyFill="1" applyBorder="1" applyAlignment="1">
      <alignment horizontal="left" wrapText="1" indent="2"/>
    </xf>
    <xf numFmtId="164" fontId="21" fillId="2" borderId="8" xfId="1" applyNumberFormat="1" applyFont="1" applyFill="1" applyBorder="1"/>
    <xf numFmtId="171" fontId="21" fillId="2" borderId="8" xfId="1" applyNumberFormat="1" applyFont="1" applyFill="1" applyBorder="1"/>
    <xf numFmtId="183" fontId="17" fillId="2" borderId="0" xfId="0" applyNumberFormat="1" applyFont="1" applyFill="1"/>
    <xf numFmtId="184" fontId="19" fillId="2" borderId="4" xfId="1" applyNumberFormat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 vertical="center" wrapText="1"/>
    </xf>
    <xf numFmtId="0" fontId="17" fillId="37" borderId="12" xfId="1" applyFont="1" applyFill="1" applyBorder="1"/>
    <xf numFmtId="0" fontId="21" fillId="37" borderId="16" xfId="1" applyFont="1" applyFill="1" applyBorder="1" applyAlignment="1">
      <alignment wrapText="1"/>
    </xf>
    <xf numFmtId="0" fontId="21" fillId="37" borderId="12" xfId="1" applyFont="1" applyFill="1" applyBorder="1" applyAlignment="1">
      <alignment horizontal="left" indent="2"/>
    </xf>
    <xf numFmtId="0" fontId="16" fillId="37" borderId="20" xfId="1" applyFont="1" applyFill="1" applyBorder="1" applyAlignment="1">
      <alignment horizontal="left" vertical="top" wrapText="1" indent="2"/>
    </xf>
    <xf numFmtId="0" fontId="16" fillId="37" borderId="12" xfId="1" applyFont="1" applyFill="1" applyBorder="1" applyAlignment="1">
      <alignment horizontal="left" vertical="top" wrapText="1" indent="2"/>
    </xf>
    <xf numFmtId="0" fontId="21" fillId="37" borderId="12" xfId="1" applyFont="1" applyFill="1" applyBorder="1" applyAlignment="1">
      <alignment horizontal="center"/>
    </xf>
    <xf numFmtId="0" fontId="21" fillId="37" borderId="20" xfId="1" applyFont="1" applyFill="1" applyBorder="1" applyAlignment="1">
      <alignment horizontal="left" indent="2"/>
    </xf>
    <xf numFmtId="0" fontId="16" fillId="37" borderId="16" xfId="1" applyFont="1" applyFill="1" applyBorder="1" applyAlignment="1">
      <alignment horizontal="left" vertical="top" wrapText="1" indent="2"/>
    </xf>
    <xf numFmtId="0" fontId="21" fillId="37" borderId="10" xfId="1" applyFont="1" applyFill="1" applyBorder="1" applyAlignment="1">
      <alignment wrapText="1"/>
    </xf>
    <xf numFmtId="0" fontId="21" fillId="37" borderId="12" xfId="1" applyFont="1" applyFill="1" applyBorder="1" applyAlignment="1">
      <alignment wrapText="1"/>
    </xf>
    <xf numFmtId="0" fontId="21" fillId="37" borderId="7" xfId="1" applyFont="1" applyFill="1" applyBorder="1" applyAlignment="1">
      <alignment horizontal="left" vertical="top" wrapText="1" indent="2"/>
    </xf>
    <xf numFmtId="0" fontId="16" fillId="37" borderId="16" xfId="1" applyFont="1" applyFill="1" applyBorder="1" applyAlignment="1">
      <alignment wrapText="1"/>
    </xf>
    <xf numFmtId="0" fontId="19" fillId="37" borderId="20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 wrapText="1" indent="2"/>
    </xf>
    <xf numFmtId="0" fontId="21" fillId="37" borderId="2" xfId="1" applyFont="1" applyFill="1" applyBorder="1" applyAlignment="1">
      <alignment wrapText="1"/>
    </xf>
    <xf numFmtId="0" fontId="16" fillId="37" borderId="12" xfId="1" applyFont="1" applyFill="1" applyBorder="1" applyAlignment="1">
      <alignment wrapText="1"/>
    </xf>
    <xf numFmtId="0" fontId="21" fillId="37" borderId="4" xfId="1" applyFont="1" applyFill="1" applyBorder="1" applyAlignment="1">
      <alignment wrapText="1"/>
    </xf>
    <xf numFmtId="0" fontId="26" fillId="37" borderId="12" xfId="1" applyFont="1" applyFill="1" applyBorder="1" applyAlignment="1">
      <alignment horizontal="left" wrapText="1" indent="1"/>
    </xf>
    <xf numFmtId="0" fontId="24" fillId="37" borderId="12" xfId="0" applyFont="1" applyFill="1" applyBorder="1" applyAlignment="1">
      <alignment horizontal="left" indent="1"/>
    </xf>
    <xf numFmtId="0" fontId="17" fillId="37" borderId="62" xfId="0" applyFont="1" applyFill="1" applyBorder="1" applyAlignment="1">
      <alignment horizontal="left" wrapText="1" indent="2"/>
    </xf>
    <xf numFmtId="0" fontId="21" fillId="37" borderId="20" xfId="1" applyFont="1" applyFill="1" applyBorder="1" applyAlignment="1">
      <alignment wrapText="1"/>
    </xf>
    <xf numFmtId="0" fontId="39" fillId="37" borderId="20" xfId="1" applyFont="1" applyFill="1" applyBorder="1" applyAlignment="1">
      <alignment horizontal="left" vertical="justify" indent="2"/>
    </xf>
    <xf numFmtId="171" fontId="17" fillId="2" borderId="41" xfId="1" applyNumberFormat="1" applyFont="1" applyFill="1" applyBorder="1" applyAlignment="1">
      <alignment horizontal="center"/>
    </xf>
    <xf numFmtId="3" fontId="22" fillId="0" borderId="4" xfId="1" applyNumberFormat="1" applyFont="1" applyFill="1" applyBorder="1" applyAlignment="1">
      <alignment horizontal="center"/>
    </xf>
    <xf numFmtId="171" fontId="17" fillId="0" borderId="4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0" fontId="21" fillId="2" borderId="40" xfId="1" applyFont="1" applyFill="1" applyBorder="1" applyAlignment="1">
      <alignment horizontal="left" indent="1"/>
    </xf>
    <xf numFmtId="0" fontId="25" fillId="2" borderId="0" xfId="1" applyFont="1" applyFill="1" applyBorder="1" applyAlignment="1"/>
    <xf numFmtId="3" fontId="25" fillId="2" borderId="0" xfId="1" applyNumberFormat="1" applyFont="1" applyFill="1" applyBorder="1"/>
    <xf numFmtId="3" fontId="25" fillId="2" borderId="0" xfId="1" applyNumberFormat="1" applyFont="1" applyFill="1"/>
    <xf numFmtId="0" fontId="16" fillId="0" borderId="16" xfId="1" applyFont="1" applyFill="1" applyBorder="1" applyAlignment="1">
      <alignment horizontal="left" wrapText="1" indent="3"/>
    </xf>
    <xf numFmtId="0" fontId="19" fillId="2" borderId="15" xfId="0" applyFont="1" applyFill="1" applyBorder="1" applyAlignment="1">
      <alignment horizontal="left" wrapText="1"/>
    </xf>
    <xf numFmtId="0" fontId="26" fillId="0" borderId="25" xfId="1" applyFont="1" applyFill="1" applyBorder="1" applyAlignment="1">
      <alignment horizontal="left" wrapText="1" indent="1"/>
    </xf>
    <xf numFmtId="164" fontId="17" fillId="2" borderId="45" xfId="1" applyNumberFormat="1" applyFont="1" applyFill="1" applyBorder="1"/>
    <xf numFmtId="164" fontId="21" fillId="36" borderId="12" xfId="2" applyNumberFormat="1" applyFont="1" applyFill="1" applyBorder="1"/>
    <xf numFmtId="164" fontId="21" fillId="2" borderId="20" xfId="1" applyNumberFormat="1" applyFont="1" applyFill="1" applyBorder="1"/>
    <xf numFmtId="164" fontId="32" fillId="2" borderId="12" xfId="1" applyNumberFormat="1" applyFont="1" applyFill="1" applyBorder="1"/>
    <xf numFmtId="164" fontId="21" fillId="2" borderId="12" xfId="2" applyNumberFormat="1" applyFont="1" applyFill="1" applyBorder="1"/>
    <xf numFmtId="164" fontId="23" fillId="2" borderId="20" xfId="1" applyNumberFormat="1" applyFont="1" applyFill="1" applyBorder="1"/>
    <xf numFmtId="164" fontId="16" fillId="37" borderId="12" xfId="2" applyNumberFormat="1" applyFont="1" applyFill="1" applyBorder="1"/>
    <xf numFmtId="0" fontId="25" fillId="2" borderId="0" xfId="1" applyFont="1" applyFill="1"/>
    <xf numFmtId="164" fontId="16" fillId="0" borderId="10" xfId="1" applyNumberFormat="1" applyFont="1" applyFill="1" applyBorder="1"/>
    <xf numFmtId="164" fontId="21" fillId="0" borderId="10" xfId="1" applyNumberFormat="1" applyFont="1" applyFill="1" applyBorder="1"/>
    <xf numFmtId="171" fontId="21" fillId="38" borderId="8" xfId="1" applyNumberFormat="1" applyFont="1" applyFill="1" applyBorder="1"/>
    <xf numFmtId="172" fontId="16" fillId="3" borderId="2" xfId="2" applyNumberFormat="1" applyFont="1" applyFill="1" applyBorder="1"/>
    <xf numFmtId="172" fontId="21" fillId="38" borderId="20" xfId="2" applyNumberFormat="1" applyFont="1" applyFill="1" applyBorder="1"/>
    <xf numFmtId="172" fontId="21" fillId="38" borderId="12" xfId="2" applyNumberFormat="1" applyFont="1" applyFill="1" applyBorder="1"/>
    <xf numFmtId="172" fontId="21" fillId="38" borderId="8" xfId="2" applyNumberFormat="1" applyFont="1" applyFill="1" applyBorder="1"/>
    <xf numFmtId="3" fontId="16" fillId="38" borderId="12" xfId="2" applyNumberFormat="1" applyFont="1" applyFill="1" applyBorder="1" applyAlignment="1">
      <alignment horizontal="center"/>
    </xf>
    <xf numFmtId="0" fontId="20" fillId="2" borderId="20" xfId="0" applyFont="1" applyFill="1" applyBorder="1" applyAlignment="1">
      <alignment horizontal="left"/>
    </xf>
    <xf numFmtId="0" fontId="20" fillId="2" borderId="20" xfId="0" applyFont="1" applyFill="1" applyBorder="1" applyAlignment="1">
      <alignment horizontal="left" indent="1"/>
    </xf>
    <xf numFmtId="3" fontId="18" fillId="2" borderId="20" xfId="1" applyNumberFormat="1" applyFont="1" applyFill="1" applyBorder="1" applyAlignment="1">
      <alignment horizontal="center"/>
    </xf>
    <xf numFmtId="164" fontId="18" fillId="2" borderId="20" xfId="1" applyNumberFormat="1" applyFont="1" applyFill="1" applyBorder="1"/>
    <xf numFmtId="164" fontId="18" fillId="2" borderId="45" xfId="1" applyNumberFormat="1" applyFont="1" applyFill="1" applyBorder="1"/>
    <xf numFmtId="0" fontId="34" fillId="39" borderId="8" xfId="1" applyFont="1" applyFill="1" applyBorder="1" applyAlignment="1">
      <alignment horizontal="center" wrapText="1"/>
    </xf>
    <xf numFmtId="172" fontId="34" fillId="39" borderId="12" xfId="2" applyNumberFormat="1" applyFont="1" applyFill="1" applyBorder="1"/>
    <xf numFmtId="174" fontId="21" fillId="39" borderId="12" xfId="2" applyNumberFormat="1" applyFont="1" applyFill="1" applyBorder="1"/>
    <xf numFmtId="174" fontId="21" fillId="39" borderId="20" xfId="2" applyNumberFormat="1" applyFont="1" applyFill="1" applyBorder="1"/>
    <xf numFmtId="174" fontId="21" fillId="39" borderId="2" xfId="2" applyNumberFormat="1" applyFont="1" applyFill="1" applyBorder="1"/>
    <xf numFmtId="172" fontId="35" fillId="39" borderId="17" xfId="2" applyNumberFormat="1" applyFont="1" applyFill="1" applyBorder="1"/>
    <xf numFmtId="172" fontId="35" fillId="39" borderId="8" xfId="2" applyNumberFormat="1" applyFont="1" applyFill="1" applyBorder="1"/>
    <xf numFmtId="172" fontId="24" fillId="39" borderId="8" xfId="2" applyNumberFormat="1" applyFont="1" applyFill="1" applyBorder="1"/>
    <xf numFmtId="164" fontId="21" fillId="39" borderId="12" xfId="1" applyNumberFormat="1" applyFont="1" applyFill="1" applyBorder="1" applyAlignment="1">
      <alignment horizontal="right"/>
    </xf>
    <xf numFmtId="172" fontId="18" fillId="39" borderId="12" xfId="1" applyNumberFormat="1" applyFont="1" applyFill="1" applyBorder="1"/>
    <xf numFmtId="172" fontId="22" fillId="39" borderId="20" xfId="1" applyNumberFormat="1" applyFont="1" applyFill="1" applyBorder="1"/>
    <xf numFmtId="172" fontId="16" fillId="39" borderId="20" xfId="1" applyNumberFormat="1" applyFont="1" applyFill="1" applyBorder="1" applyAlignment="1">
      <alignment horizontal="right"/>
    </xf>
    <xf numFmtId="172" fontId="21" fillId="39" borderId="12" xfId="2" applyNumberFormat="1" applyFont="1" applyFill="1" applyBorder="1"/>
    <xf numFmtId="172" fontId="16" fillId="39" borderId="20" xfId="2" applyNumberFormat="1" applyFont="1" applyFill="1" applyBorder="1"/>
    <xf numFmtId="172" fontId="21" fillId="39" borderId="17" xfId="2" applyNumberFormat="1" applyFont="1" applyFill="1" applyBorder="1"/>
    <xf numFmtId="172" fontId="21" fillId="39" borderId="20" xfId="2" applyNumberFormat="1" applyFont="1" applyFill="1" applyBorder="1"/>
    <xf numFmtId="172" fontId="21" fillId="39" borderId="4" xfId="2" applyNumberFormat="1" applyFont="1" applyFill="1" applyBorder="1"/>
    <xf numFmtId="172" fontId="21" fillId="39" borderId="8" xfId="2" applyNumberFormat="1" applyFont="1" applyFill="1" applyBorder="1"/>
    <xf numFmtId="164" fontId="16" fillId="39" borderId="12" xfId="1" applyNumberFormat="1" applyFont="1" applyFill="1" applyBorder="1"/>
    <xf numFmtId="164" fontId="21" fillId="39" borderId="12" xfId="1" applyNumberFormat="1" applyFont="1" applyFill="1" applyBorder="1"/>
    <xf numFmtId="172" fontId="21" fillId="39" borderId="8" xfId="1" applyNumberFormat="1" applyFont="1" applyFill="1" applyBorder="1"/>
    <xf numFmtId="0" fontId="34" fillId="39" borderId="12" xfId="1" applyFont="1" applyFill="1" applyBorder="1"/>
    <xf numFmtId="0" fontId="60" fillId="39" borderId="12" xfId="1" applyFont="1" applyFill="1" applyBorder="1"/>
    <xf numFmtId="172" fontId="34" fillId="39" borderId="12" xfId="2" applyNumberFormat="1" applyFont="1" applyFill="1" applyBorder="1" applyAlignment="1">
      <alignment horizontal="center"/>
    </xf>
    <xf numFmtId="172" fontId="65" fillId="39" borderId="12" xfId="1" applyNumberFormat="1" applyFont="1" applyFill="1" applyBorder="1"/>
    <xf numFmtId="172" fontId="65" fillId="39" borderId="12" xfId="1" applyNumberFormat="1" applyFont="1" applyFill="1" applyBorder="1" applyAlignment="1">
      <alignment horizontal="center"/>
    </xf>
    <xf numFmtId="172" fontId="65" fillId="39" borderId="3" xfId="2" applyNumberFormat="1" applyFont="1" applyFill="1" applyBorder="1"/>
    <xf numFmtId="172" fontId="60" fillId="39" borderId="12" xfId="1" applyNumberFormat="1" applyFont="1" applyFill="1" applyBorder="1"/>
    <xf numFmtId="172" fontId="65" fillId="39" borderId="12" xfId="2" applyNumberFormat="1" applyFont="1" applyFill="1" applyBorder="1" applyAlignment="1">
      <alignment horizontal="right"/>
    </xf>
    <xf numFmtId="172" fontId="65" fillId="39" borderId="16" xfId="1" applyNumberFormat="1" applyFont="1" applyFill="1" applyBorder="1" applyAlignment="1">
      <alignment horizontal="center"/>
    </xf>
    <xf numFmtId="172" fontId="16" fillId="39" borderId="12" xfId="2" applyNumberFormat="1" applyFont="1" applyFill="1" applyBorder="1" applyAlignment="1">
      <alignment horizontal="center"/>
    </xf>
    <xf numFmtId="0" fontId="34" fillId="39" borderId="2" xfId="1" applyFont="1" applyFill="1" applyBorder="1"/>
    <xf numFmtId="172" fontId="65" fillId="39" borderId="44" xfId="1" applyNumberFormat="1" applyFont="1" applyFill="1" applyBorder="1" applyAlignment="1">
      <alignment horizontal="center"/>
    </xf>
    <xf numFmtId="0" fontId="16" fillId="39" borderId="8" xfId="1" applyFont="1" applyFill="1" applyBorder="1" applyAlignment="1">
      <alignment horizontal="center" wrapText="1"/>
    </xf>
    <xf numFmtId="171" fontId="17" fillId="39" borderId="1" xfId="1" applyNumberFormat="1" applyFont="1" applyFill="1" applyBorder="1" applyAlignment="1">
      <alignment horizontal="center" vertical="center"/>
    </xf>
    <xf numFmtId="171" fontId="17" fillId="39" borderId="12" xfId="2" applyNumberFormat="1" applyFont="1" applyFill="1" applyBorder="1" applyAlignment="1">
      <alignment vertical="center"/>
    </xf>
    <xf numFmtId="171" fontId="17" fillId="39" borderId="12" xfId="2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vertical="center" wrapText="1"/>
    </xf>
    <xf numFmtId="171" fontId="17" fillId="39" borderId="18" xfId="1" applyNumberFormat="1" applyFont="1" applyFill="1" applyBorder="1" applyAlignment="1">
      <alignment vertical="center" wrapText="1"/>
    </xf>
    <xf numFmtId="171" fontId="17" fillId="39" borderId="20" xfId="1" applyNumberFormat="1" applyFont="1" applyFill="1" applyBorder="1" applyAlignment="1">
      <alignment horizontal="center" vertical="center" wrapText="1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19" fillId="39" borderId="18" xfId="1" applyNumberFormat="1" applyFont="1" applyFill="1" applyBorder="1" applyAlignment="1">
      <alignment vertical="center" wrapText="1"/>
    </xf>
    <xf numFmtId="171" fontId="17" fillId="39" borderId="18" xfId="1" applyNumberFormat="1" applyFont="1" applyFill="1" applyBorder="1" applyAlignment="1">
      <alignment horizontal="center" vertical="center"/>
    </xf>
    <xf numFmtId="171" fontId="19" fillId="39" borderId="12" xfId="1" applyNumberFormat="1" applyFont="1" applyFill="1" applyBorder="1" applyAlignment="1">
      <alignment horizontal="center" vertical="center" wrapText="1"/>
    </xf>
    <xf numFmtId="171" fontId="17" fillId="39" borderId="10" xfId="1" applyNumberFormat="1" applyFont="1" applyFill="1" applyBorder="1" applyAlignment="1">
      <alignment horizontal="center" vertical="center" wrapText="1"/>
    </xf>
    <xf numFmtId="171" fontId="17" fillId="39" borderId="2" xfId="1" applyNumberFormat="1" applyFont="1" applyFill="1" applyBorder="1" applyAlignment="1">
      <alignment horizontal="center" vertical="center" wrapText="1"/>
    </xf>
    <xf numFmtId="171" fontId="17" fillId="39" borderId="12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22" fillId="39" borderId="12" xfId="1" applyNumberFormat="1" applyFont="1" applyFill="1" applyBorder="1" applyAlignment="1">
      <alignment horizontal="center" vertical="center" wrapText="1"/>
    </xf>
    <xf numFmtId="171" fontId="19" fillId="39" borderId="12" xfId="2" applyNumberFormat="1" applyFont="1" applyFill="1" applyBorder="1" applyAlignment="1">
      <alignment horizontal="center" vertical="center"/>
    </xf>
    <xf numFmtId="171" fontId="19" fillId="39" borderId="18" xfId="1" applyNumberFormat="1" applyFont="1" applyFill="1" applyBorder="1" applyAlignment="1">
      <alignment horizontal="center" vertical="center"/>
    </xf>
    <xf numFmtId="171" fontId="19" fillId="39" borderId="12" xfId="1" applyNumberFormat="1" applyFont="1" applyFill="1" applyBorder="1" applyAlignment="1">
      <alignment horizontal="center" vertical="center"/>
    </xf>
    <xf numFmtId="171" fontId="21" fillId="39" borderId="18" xfId="2" applyNumberFormat="1" applyFont="1" applyFill="1" applyBorder="1"/>
    <xf numFmtId="171" fontId="22" fillId="39" borderId="18" xfId="1" applyNumberFormat="1" applyFont="1" applyFill="1" applyBorder="1" applyAlignment="1">
      <alignment horizontal="center" vertical="center"/>
    </xf>
    <xf numFmtId="171" fontId="17" fillId="39" borderId="2" xfId="1" applyNumberFormat="1" applyFont="1" applyFill="1" applyBorder="1" applyAlignment="1">
      <alignment horizontal="center" vertical="center"/>
    </xf>
    <xf numFmtId="171" fontId="18" fillId="39" borderId="12" xfId="2" applyNumberFormat="1" applyFont="1" applyFill="1" applyBorder="1" applyAlignment="1">
      <alignment horizontal="center" vertical="center"/>
    </xf>
    <xf numFmtId="171" fontId="17" fillId="39" borderId="4" xfId="1" applyNumberFormat="1" applyFont="1" applyFill="1" applyBorder="1" applyAlignment="1">
      <alignment horizontal="center"/>
    </xf>
    <xf numFmtId="171" fontId="22" fillId="39" borderId="4" xfId="1" applyNumberFormat="1" applyFont="1" applyFill="1" applyBorder="1" applyAlignment="1">
      <alignment horizontal="center"/>
    </xf>
    <xf numFmtId="171" fontId="19" fillId="39" borderId="4" xfId="1" applyNumberFormat="1" applyFont="1" applyFill="1" applyBorder="1" applyAlignment="1">
      <alignment horizontal="center"/>
    </xf>
    <xf numFmtId="171" fontId="19" fillId="39" borderId="37" xfId="1" applyNumberFormat="1" applyFont="1" applyFill="1" applyBorder="1" applyAlignment="1">
      <alignment horizontal="center"/>
    </xf>
    <xf numFmtId="172" fontId="21" fillId="0" borderId="4" xfId="0" applyNumberFormat="1" applyFont="1" applyBorder="1"/>
    <xf numFmtId="171" fontId="78" fillId="2" borderId="66" xfId="1" applyNumberFormat="1" applyFont="1" applyFill="1" applyBorder="1" applyAlignment="1">
      <alignment horizontal="center" vertical="center"/>
    </xf>
    <xf numFmtId="0" fontId="63" fillId="2" borderId="15" xfId="0" applyFont="1" applyFill="1" applyBorder="1" applyAlignment="1">
      <alignment horizontal="left" wrapText="1"/>
    </xf>
    <xf numFmtId="0" fontId="72" fillId="2" borderId="15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 wrapText="1" shrinkToFit="1"/>
    </xf>
    <xf numFmtId="0" fontId="17" fillId="2" borderId="20" xfId="1" applyFont="1" applyFill="1" applyBorder="1" applyAlignment="1">
      <alignment horizontal="left" wrapText="1" shrinkToFit="1"/>
    </xf>
    <xf numFmtId="0" fontId="17" fillId="2" borderId="18" xfId="1" applyFont="1" applyFill="1" applyBorder="1" applyAlignment="1">
      <alignment horizontal="left" wrapText="1" shrinkToFit="1"/>
    </xf>
    <xf numFmtId="0" fontId="21" fillId="0" borderId="42" xfId="1" applyFont="1" applyFill="1" applyBorder="1" applyAlignment="1">
      <alignment horizontal="left" wrapText="1" indent="1"/>
    </xf>
    <xf numFmtId="3" fontId="16" fillId="2" borderId="12" xfId="2" applyNumberFormat="1" applyFont="1" applyFill="1" applyBorder="1"/>
    <xf numFmtId="0" fontId="19" fillId="2" borderId="12" xfId="1" applyFont="1" applyFill="1" applyBorder="1"/>
    <xf numFmtId="3" fontId="16" fillId="2" borderId="20" xfId="2" applyNumberFormat="1" applyFont="1" applyFill="1" applyBorder="1" applyAlignment="1">
      <alignment horizontal="right"/>
    </xf>
    <xf numFmtId="0" fontId="32" fillId="2" borderId="12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1"/>
    </xf>
    <xf numFmtId="174" fontId="21" fillId="2" borderId="42" xfId="2" applyNumberFormat="1" applyFont="1" applyFill="1" applyBorder="1" applyAlignment="1">
      <alignment horizontal="right"/>
    </xf>
    <xf numFmtId="174" fontId="16" fillId="2" borderId="42" xfId="2" applyNumberFormat="1" applyFont="1" applyFill="1" applyBorder="1" applyAlignment="1">
      <alignment horizontal="right"/>
    </xf>
    <xf numFmtId="174" fontId="16" fillId="2" borderId="42" xfId="2" applyNumberFormat="1" applyFont="1" applyFill="1" applyBorder="1" applyAlignment="1">
      <alignment horizontal="center"/>
    </xf>
    <xf numFmtId="174" fontId="21" fillId="2" borderId="42" xfId="2" applyNumberFormat="1" applyFont="1" applyFill="1" applyBorder="1" applyAlignment="1">
      <alignment horizontal="center"/>
    </xf>
    <xf numFmtId="164" fontId="21" fillId="2" borderId="45" xfId="2" applyNumberFormat="1" applyFont="1" applyFill="1" applyBorder="1"/>
    <xf numFmtId="174" fontId="16" fillId="2" borderId="45" xfId="2" applyNumberFormat="1" applyFont="1" applyFill="1" applyBorder="1"/>
    <xf numFmtId="173" fontId="16" fillId="2" borderId="12" xfId="1" applyNumberFormat="1" applyFont="1" applyFill="1" applyBorder="1"/>
    <xf numFmtId="164" fontId="21" fillId="2" borderId="4" xfId="2" applyNumberFormat="1" applyFont="1" applyFill="1" applyBorder="1"/>
    <xf numFmtId="0" fontId="19" fillId="0" borderId="12" xfId="0" applyFont="1" applyFill="1" applyBorder="1" applyAlignment="1">
      <alignment horizontal="left" wrapText="1"/>
    </xf>
    <xf numFmtId="0" fontId="23" fillId="2" borderId="12" xfId="0" applyFont="1" applyFill="1" applyBorder="1" applyAlignment="1">
      <alignment horizontal="left" wrapText="1" indent="1"/>
    </xf>
    <xf numFmtId="174" fontId="16" fillId="2" borderId="45" xfId="2" applyNumberFormat="1" applyFont="1" applyFill="1" applyBorder="1" applyAlignment="1">
      <alignment horizontal="center"/>
    </xf>
    <xf numFmtId="174" fontId="21" fillId="2" borderId="45" xfId="2" applyNumberFormat="1" applyFont="1" applyFill="1" applyBorder="1"/>
    <xf numFmtId="174" fontId="19" fillId="2" borderId="42" xfId="2" applyNumberFormat="1" applyFont="1" applyFill="1" applyBorder="1" applyAlignment="1">
      <alignment horizontal="center"/>
    </xf>
    <xf numFmtId="164" fontId="16" fillId="2" borderId="20" xfId="1" applyNumberFormat="1" applyFont="1" applyFill="1" applyBorder="1"/>
    <xf numFmtId="174" fontId="16" fillId="2" borderId="20" xfId="2" applyNumberFormat="1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wrapText="1" indent="2"/>
    </xf>
    <xf numFmtId="0" fontId="21" fillId="2" borderId="37" xfId="1" applyFont="1" applyFill="1" applyBorder="1" applyAlignment="1">
      <alignment horizontal="left" indent="1"/>
    </xf>
    <xf numFmtId="164" fontId="21" fillId="2" borderId="7" xfId="2" applyNumberFormat="1" applyFont="1" applyFill="1" applyBorder="1"/>
    <xf numFmtId="174" fontId="16" fillId="2" borderId="12" xfId="2" applyNumberFormat="1" applyFont="1" applyFill="1" applyBorder="1" applyAlignment="1">
      <alignment horizontal="center"/>
    </xf>
    <xf numFmtId="174" fontId="21" fillId="2" borderId="12" xfId="2" applyNumberFormat="1" applyFont="1" applyFill="1" applyBorder="1" applyAlignment="1">
      <alignment horizontal="center"/>
    </xf>
    <xf numFmtId="174" fontId="21" fillId="2" borderId="20" xfId="2" applyNumberFormat="1" applyFont="1" applyFill="1" applyBorder="1" applyAlignment="1">
      <alignment horizontal="center"/>
    </xf>
    <xf numFmtId="0" fontId="23" fillId="2" borderId="12" xfId="0" applyFont="1" applyFill="1" applyBorder="1" applyAlignment="1">
      <alignment horizontal="center" wrapText="1"/>
    </xf>
    <xf numFmtId="0" fontId="73" fillId="2" borderId="12" xfId="0" applyFont="1" applyFill="1" applyBorder="1" applyAlignment="1">
      <alignment horizontal="left" indent="1"/>
    </xf>
    <xf numFmtId="0" fontId="73" fillId="2" borderId="12" xfId="0" applyFont="1" applyFill="1" applyBorder="1" applyAlignment="1">
      <alignment horizontal="left" wrapText="1" indent="1"/>
    </xf>
    <xf numFmtId="174" fontId="16" fillId="2" borderId="20" xfId="2" applyNumberFormat="1" applyFont="1" applyFill="1" applyBorder="1"/>
    <xf numFmtId="0" fontId="19" fillId="2" borderId="20" xfId="0" applyFont="1" applyFill="1" applyBorder="1" applyAlignment="1">
      <alignment horizontal="left" wrapText="1" indent="2"/>
    </xf>
    <xf numFmtId="3" fontId="21" fillId="2" borderId="34" xfId="1" applyNumberFormat="1" applyFont="1" applyFill="1" applyBorder="1" applyAlignment="1">
      <alignment horizontal="center"/>
    </xf>
    <xf numFmtId="164" fontId="21" fillId="2" borderId="34" xfId="1" applyNumberFormat="1" applyFont="1" applyFill="1" applyBorder="1"/>
    <xf numFmtId="0" fontId="23" fillId="37" borderId="9" xfId="0" applyFont="1" applyFill="1" applyBorder="1" applyAlignment="1">
      <alignment horizontal="left" wrapText="1" indent="1"/>
    </xf>
    <xf numFmtId="0" fontId="21" fillId="2" borderId="13" xfId="0" applyFont="1" applyFill="1" applyBorder="1" applyAlignment="1">
      <alignment horizontal="left" wrapText="1" indent="2"/>
    </xf>
    <xf numFmtId="0" fontId="16" fillId="2" borderId="35" xfId="1" applyFont="1" applyFill="1" applyBorder="1" applyAlignment="1">
      <alignment horizontal="left" wrapText="1" indent="2"/>
    </xf>
    <xf numFmtId="0" fontId="32" fillId="37" borderId="89" xfId="0" applyFont="1" applyFill="1" applyBorder="1" applyAlignment="1">
      <alignment horizontal="left" wrapText="1" indent="2"/>
    </xf>
    <xf numFmtId="0" fontId="23" fillId="2" borderId="40" xfId="0" applyFont="1" applyFill="1" applyBorder="1" applyAlignment="1">
      <alignment horizontal="left" indent="1"/>
    </xf>
    <xf numFmtId="179" fontId="21" fillId="2" borderId="12" xfId="2" applyNumberFormat="1" applyFont="1" applyFill="1" applyBorder="1" applyAlignment="1">
      <alignment horizontal="center"/>
    </xf>
    <xf numFmtId="0" fontId="21" fillId="2" borderId="0" xfId="1" applyFont="1" applyFill="1"/>
    <xf numFmtId="0" fontId="79" fillId="2" borderId="12" xfId="0" applyFont="1" applyFill="1" applyBorder="1" applyAlignment="1">
      <alignment horizontal="left" indent="1"/>
    </xf>
    <xf numFmtId="0" fontId="75" fillId="3" borderId="0" xfId="1" applyFont="1" applyFill="1" applyAlignment="1">
      <alignment horizontal="center"/>
    </xf>
    <xf numFmtId="0" fontId="16" fillId="3" borderId="8" xfId="1" applyFont="1" applyFill="1" applyBorder="1" applyAlignment="1">
      <alignment horizontal="center" wrapText="1"/>
    </xf>
    <xf numFmtId="165" fontId="21" fillId="3" borderId="12" xfId="2" applyNumberFormat="1" applyFont="1" applyFill="1" applyBorder="1"/>
    <xf numFmtId="165" fontId="21" fillId="3" borderId="2" xfId="2" applyNumberFormat="1" applyFont="1" applyFill="1" applyBorder="1"/>
    <xf numFmtId="165" fontId="21" fillId="3" borderId="17" xfId="2" applyNumberFormat="1" applyFont="1" applyFill="1" applyBorder="1"/>
    <xf numFmtId="165" fontId="21" fillId="3" borderId="25" xfId="2" applyNumberFormat="1" applyFont="1" applyFill="1" applyBorder="1"/>
    <xf numFmtId="172" fontId="21" fillId="3" borderId="16" xfId="2" applyNumberFormat="1" applyFont="1" applyFill="1" applyBorder="1"/>
    <xf numFmtId="172" fontId="21" fillId="3" borderId="2" xfId="2" applyNumberFormat="1" applyFont="1" applyFill="1" applyBorder="1"/>
    <xf numFmtId="172" fontId="21" fillId="3" borderId="8" xfId="2" applyNumberFormat="1" applyFont="1" applyFill="1" applyBorder="1"/>
    <xf numFmtId="172" fontId="21" fillId="3" borderId="15" xfId="2" applyNumberFormat="1" applyFont="1" applyFill="1" applyBorder="1"/>
    <xf numFmtId="172" fontId="21" fillId="3" borderId="18" xfId="2" applyNumberFormat="1" applyFont="1" applyFill="1" applyBorder="1"/>
    <xf numFmtId="172" fontId="21" fillId="3" borderId="4" xfId="2" applyNumberFormat="1" applyFont="1" applyFill="1" applyBorder="1"/>
    <xf numFmtId="165" fontId="21" fillId="3" borderId="37" xfId="2" applyNumberFormat="1" applyFont="1" applyFill="1" applyBorder="1"/>
    <xf numFmtId="172" fontId="16" fillId="3" borderId="4" xfId="2" applyNumberFormat="1" applyFont="1" applyFill="1" applyBorder="1"/>
    <xf numFmtId="172" fontId="21" fillId="3" borderId="37" xfId="2" applyNumberFormat="1" applyFont="1" applyFill="1" applyBorder="1"/>
    <xf numFmtId="172" fontId="21" fillId="3" borderId="25" xfId="2" applyNumberFormat="1" applyFont="1" applyFill="1" applyBorder="1"/>
    <xf numFmtId="165" fontId="21" fillId="3" borderId="4" xfId="2" applyNumberFormat="1" applyFont="1" applyFill="1" applyBorder="1"/>
    <xf numFmtId="172" fontId="21" fillId="3" borderId="7" xfId="2" applyNumberFormat="1" applyFont="1" applyFill="1" applyBorder="1"/>
    <xf numFmtId="165" fontId="21" fillId="3" borderId="8" xfId="2" applyNumberFormat="1" applyFont="1" applyFill="1" applyBorder="1"/>
    <xf numFmtId="3" fontId="17" fillId="36" borderId="20" xfId="1" applyNumberFormat="1" applyFont="1" applyFill="1" applyBorder="1" applyAlignment="1">
      <alignment horizontal="center"/>
    </xf>
    <xf numFmtId="172" fontId="21" fillId="38" borderId="16" xfId="2" applyNumberFormat="1" applyFont="1" applyFill="1" applyBorder="1"/>
    <xf numFmtId="165" fontId="21" fillId="38" borderId="12" xfId="2" applyNumberFormat="1" applyFont="1" applyFill="1" applyBorder="1"/>
    <xf numFmtId="172" fontId="21" fillId="38" borderId="4" xfId="2" applyNumberFormat="1" applyFont="1" applyFill="1" applyBorder="1"/>
    <xf numFmtId="172" fontId="21" fillId="38" borderId="2" xfId="2" applyNumberFormat="1" applyFont="1" applyFill="1" applyBorder="1"/>
    <xf numFmtId="165" fontId="21" fillId="38" borderId="17" xfId="2" applyNumberFormat="1" applyFont="1" applyFill="1" applyBorder="1"/>
    <xf numFmtId="165" fontId="21" fillId="38" borderId="37" xfId="2" applyNumberFormat="1" applyFont="1" applyFill="1" applyBorder="1"/>
    <xf numFmtId="172" fontId="21" fillId="38" borderId="15" xfId="2" applyNumberFormat="1" applyFont="1" applyFill="1" applyBorder="1"/>
    <xf numFmtId="165" fontId="21" fillId="38" borderId="25" xfId="2" applyNumberFormat="1" applyFont="1" applyFill="1" applyBorder="1"/>
    <xf numFmtId="172" fontId="21" fillId="38" borderId="12" xfId="1" applyNumberFormat="1" applyFont="1" applyFill="1" applyBorder="1"/>
    <xf numFmtId="172" fontId="21" fillId="38" borderId="16" xfId="1" applyNumberFormat="1" applyFont="1" applyFill="1" applyBorder="1"/>
    <xf numFmtId="172" fontId="21" fillId="38" borderId="17" xfId="2" applyNumberFormat="1" applyFont="1" applyFill="1" applyBorder="1"/>
    <xf numFmtId="172" fontId="19" fillId="38" borderId="20" xfId="2" applyNumberFormat="1" applyFont="1" applyFill="1" applyBorder="1"/>
    <xf numFmtId="172" fontId="21" fillId="38" borderId="10" xfId="2" applyNumberFormat="1" applyFont="1" applyFill="1" applyBorder="1"/>
    <xf numFmtId="172" fontId="21" fillId="3" borderId="5" xfId="2" applyNumberFormat="1" applyFont="1" applyFill="1" applyBorder="1"/>
    <xf numFmtId="0" fontId="25" fillId="3" borderId="0" xfId="1" applyFont="1" applyFill="1" applyBorder="1"/>
    <xf numFmtId="0" fontId="25" fillId="3" borderId="0" xfId="1" applyFont="1" applyFill="1"/>
    <xf numFmtId="0" fontId="38" fillId="2" borderId="10" xfId="1" applyFont="1" applyFill="1" applyBorder="1" applyAlignment="1">
      <alignment horizontal="left" vertical="justify"/>
    </xf>
    <xf numFmtId="172" fontId="21" fillId="2" borderId="7" xfId="2" applyNumberFormat="1" applyFont="1" applyFill="1" applyBorder="1"/>
    <xf numFmtId="0" fontId="23" fillId="37" borderId="12" xfId="0" applyFont="1" applyFill="1" applyBorder="1" applyAlignment="1">
      <alignment horizontal="left" wrapText="1" indent="1"/>
    </xf>
    <xf numFmtId="0" fontId="32" fillId="0" borderId="12" xfId="0" applyFont="1" applyFill="1" applyBorder="1" applyAlignment="1">
      <alignment horizontal="left" vertical="justify" indent="1"/>
    </xf>
    <xf numFmtId="165" fontId="65" fillId="2" borderId="3" xfId="2" applyNumberFormat="1" applyFont="1" applyFill="1" applyBorder="1"/>
    <xf numFmtId="0" fontId="19" fillId="2" borderId="42" xfId="0" applyFont="1" applyFill="1" applyBorder="1" applyAlignment="1">
      <alignment horizontal="left" wrapText="1" indent="2"/>
    </xf>
    <xf numFmtId="164" fontId="16" fillId="2" borderId="42" xfId="2" applyNumberFormat="1" applyFont="1" applyFill="1" applyBorder="1"/>
    <xf numFmtId="171" fontId="80" fillId="2" borderId="79" xfId="1" applyNumberFormat="1" applyFont="1" applyFill="1" applyBorder="1" applyAlignment="1">
      <alignment horizontal="center" vertical="center"/>
    </xf>
    <xf numFmtId="171" fontId="80" fillId="2" borderId="66" xfId="1" applyNumberFormat="1" applyFont="1" applyFill="1" applyBorder="1" applyAlignment="1">
      <alignment horizontal="center" vertical="center"/>
    </xf>
    <xf numFmtId="171" fontId="80" fillId="39" borderId="79" xfId="1" applyNumberFormat="1" applyFont="1" applyFill="1" applyBorder="1" applyAlignment="1">
      <alignment horizontal="center" vertical="center"/>
    </xf>
    <xf numFmtId="0" fontId="16" fillId="0" borderId="0" xfId="1" applyFont="1" applyFill="1" applyBorder="1"/>
    <xf numFmtId="165" fontId="21" fillId="38" borderId="16" xfId="2" applyNumberFormat="1" applyFont="1" applyFill="1" applyBorder="1"/>
    <xf numFmtId="1" fontId="34" fillId="3" borderId="2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center"/>
    </xf>
    <xf numFmtId="0" fontId="16" fillId="3" borderId="8" xfId="1" applyFont="1" applyFill="1" applyBorder="1" applyAlignment="1">
      <alignment horizontal="center" vertical="center"/>
    </xf>
    <xf numFmtId="165" fontId="21" fillId="3" borderId="16" xfId="2" applyNumberFormat="1" applyFont="1" applyFill="1" applyBorder="1"/>
    <xf numFmtId="165" fontId="21" fillId="3" borderId="15" xfId="2" applyNumberFormat="1" applyFont="1" applyFill="1" applyBorder="1"/>
    <xf numFmtId="3" fontId="17" fillId="3" borderId="12" xfId="1" applyNumberFormat="1" applyFont="1" applyFill="1" applyBorder="1" applyAlignment="1">
      <alignment horizontal="center"/>
    </xf>
    <xf numFmtId="174" fontId="21" fillId="3" borderId="12" xfId="2" applyNumberFormat="1" applyFont="1" applyFill="1" applyBorder="1"/>
    <xf numFmtId="174" fontId="21" fillId="3" borderId="20" xfId="2" applyNumberFormat="1" applyFont="1" applyFill="1" applyBorder="1"/>
    <xf numFmtId="172" fontId="21" fillId="3" borderId="17" xfId="2" applyNumberFormat="1" applyFont="1" applyFill="1" applyBorder="1"/>
    <xf numFmtId="164" fontId="22" fillId="3" borderId="12" xfId="1" applyNumberFormat="1" applyFont="1" applyFill="1" applyBorder="1"/>
    <xf numFmtId="164" fontId="22" fillId="3" borderId="4" xfId="1" applyNumberFormat="1" applyFont="1" applyFill="1" applyBorder="1"/>
    <xf numFmtId="164" fontId="16" fillId="3" borderId="20" xfId="2" applyNumberFormat="1" applyFont="1" applyFill="1" applyBorder="1"/>
    <xf numFmtId="164" fontId="21" fillId="3" borderId="20" xfId="2" applyNumberFormat="1" applyFont="1" applyFill="1" applyBorder="1"/>
    <xf numFmtId="164" fontId="18" fillId="3" borderId="12" xfId="1" applyNumberFormat="1" applyFont="1" applyFill="1" applyBorder="1"/>
    <xf numFmtId="164" fontId="22" fillId="3" borderId="20" xfId="1" applyNumberFormat="1" applyFont="1" applyFill="1" applyBorder="1"/>
    <xf numFmtId="3" fontId="22" fillId="3" borderId="20" xfId="2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164" fontId="17" fillId="3" borderId="20" xfId="1" applyNumberFormat="1" applyFont="1" applyFill="1" applyBorder="1"/>
    <xf numFmtId="164" fontId="18" fillId="3" borderId="20" xfId="1" applyNumberFormat="1" applyFont="1" applyFill="1" applyBorder="1"/>
    <xf numFmtId="172" fontId="16" fillId="3" borderId="16" xfId="2" applyNumberFormat="1" applyFont="1" applyFill="1" applyBorder="1"/>
    <xf numFmtId="172" fontId="16" fillId="3" borderId="12" xfId="2" applyNumberFormat="1" applyFont="1" applyFill="1" applyBorder="1"/>
    <xf numFmtId="164" fontId="24" fillId="3" borderId="8" xfId="1" applyNumberFormat="1" applyFont="1" applyFill="1" applyBorder="1" applyAlignment="1">
      <alignment horizontal="right"/>
    </xf>
    <xf numFmtId="172" fontId="24" fillId="3" borderId="8" xfId="2" applyNumberFormat="1" applyFont="1" applyFill="1" applyBorder="1"/>
    <xf numFmtId="172" fontId="21" fillId="3" borderId="4" xfId="1" applyNumberFormat="1" applyFont="1" applyFill="1" applyBorder="1" applyAlignment="1">
      <alignment horizontal="right"/>
    </xf>
    <xf numFmtId="164" fontId="21" fillId="3" borderId="12" xfId="1" applyNumberFormat="1" applyFont="1" applyFill="1" applyBorder="1" applyAlignment="1">
      <alignment horizontal="right"/>
    </xf>
    <xf numFmtId="172" fontId="21" fillId="3" borderId="12" xfId="1" applyNumberFormat="1" applyFont="1" applyFill="1" applyBorder="1" applyAlignment="1">
      <alignment horizontal="right"/>
    </xf>
    <xf numFmtId="164" fontId="16" fillId="3" borderId="12" xfId="1" applyNumberFormat="1" applyFont="1" applyFill="1" applyBorder="1" applyAlignment="1">
      <alignment horizontal="right"/>
    </xf>
    <xf numFmtId="164" fontId="22" fillId="3" borderId="5" xfId="1" applyNumberFormat="1" applyFont="1" applyFill="1" applyBorder="1"/>
    <xf numFmtId="164" fontId="16" fillId="3" borderId="20" xfId="1" applyNumberFormat="1" applyFont="1" applyFill="1" applyBorder="1" applyAlignment="1">
      <alignment horizontal="right"/>
    </xf>
    <xf numFmtId="164" fontId="16" fillId="3" borderId="12" xfId="2" applyNumberFormat="1" applyFont="1" applyFill="1" applyBorder="1"/>
    <xf numFmtId="164" fontId="16" fillId="3" borderId="2" xfId="2" applyNumberFormat="1" applyFont="1" applyFill="1" applyBorder="1"/>
    <xf numFmtId="164" fontId="21" fillId="3" borderId="17" xfId="1" applyNumberFormat="1" applyFont="1" applyFill="1" applyBorder="1" applyAlignment="1">
      <alignment horizontal="right"/>
    </xf>
    <xf numFmtId="172" fontId="17" fillId="3" borderId="12" xfId="1" applyNumberFormat="1" applyFont="1" applyFill="1" applyBorder="1"/>
    <xf numFmtId="164" fontId="21" fillId="3" borderId="12" xfId="2" applyNumberFormat="1" applyFont="1" applyFill="1" applyBorder="1"/>
    <xf numFmtId="172" fontId="21" fillId="3" borderId="10" xfId="2" applyNumberFormat="1" applyFont="1" applyFill="1" applyBorder="1"/>
    <xf numFmtId="174" fontId="21" fillId="3" borderId="12" xfId="2" applyNumberFormat="1" applyFont="1" applyFill="1" applyBorder="1" applyAlignment="1">
      <alignment horizontal="right"/>
    </xf>
    <xf numFmtId="3" fontId="17" fillId="3" borderId="16" xfId="1" applyNumberFormat="1" applyFont="1" applyFill="1" applyBorder="1" applyAlignment="1">
      <alignment horizontal="center"/>
    </xf>
    <xf numFmtId="3" fontId="21" fillId="3" borderId="16" xfId="2" applyNumberFormat="1" applyFont="1" applyFill="1" applyBorder="1" applyAlignment="1">
      <alignment horizontal="center"/>
    </xf>
    <xf numFmtId="3" fontId="21" fillId="3" borderId="4" xfId="2" applyNumberFormat="1" applyFont="1" applyFill="1" applyBorder="1" applyAlignment="1">
      <alignment horizontal="center"/>
    </xf>
    <xf numFmtId="172" fontId="21" fillId="3" borderId="12" xfId="1" applyNumberFormat="1" applyFont="1" applyFill="1" applyBorder="1"/>
    <xf numFmtId="164" fontId="21" fillId="3" borderId="20" xfId="1" applyNumberFormat="1" applyFont="1" applyFill="1" applyBorder="1"/>
    <xf numFmtId="172" fontId="21" fillId="3" borderId="2" xfId="1" applyNumberFormat="1" applyFont="1" applyFill="1" applyBorder="1"/>
    <xf numFmtId="164" fontId="21" fillId="3" borderId="15" xfId="1" applyNumberFormat="1" applyFont="1" applyFill="1" applyBorder="1"/>
    <xf numFmtId="172" fontId="21" fillId="3" borderId="15" xfId="1" applyNumberFormat="1" applyFont="1" applyFill="1" applyBorder="1"/>
    <xf numFmtId="172" fontId="21" fillId="3" borderId="17" xfId="1" applyNumberFormat="1" applyFont="1" applyFill="1" applyBorder="1"/>
    <xf numFmtId="164" fontId="19" fillId="3" borderId="12" xfId="1" applyNumberFormat="1" applyFont="1" applyFill="1" applyBorder="1"/>
    <xf numFmtId="164" fontId="32" fillId="3" borderId="12" xfId="1" applyNumberFormat="1" applyFont="1" applyFill="1" applyBorder="1"/>
    <xf numFmtId="172" fontId="21" fillId="3" borderId="16" xfId="1" applyNumberFormat="1" applyFont="1" applyFill="1" applyBorder="1"/>
    <xf numFmtId="3" fontId="21" fillId="3" borderId="12" xfId="1" applyNumberFormat="1" applyFont="1" applyFill="1" applyBorder="1" applyAlignment="1">
      <alignment horizontal="center"/>
    </xf>
    <xf numFmtId="164" fontId="16" fillId="3" borderId="12" xfId="1" applyNumberFormat="1" applyFont="1" applyFill="1" applyBorder="1"/>
    <xf numFmtId="164" fontId="23" fillId="3" borderId="20" xfId="1" applyNumberFormat="1" applyFont="1" applyFill="1" applyBorder="1"/>
    <xf numFmtId="172" fontId="21" fillId="3" borderId="4" xfId="0" applyNumberFormat="1" applyFont="1" applyFill="1" applyBorder="1"/>
    <xf numFmtId="174" fontId="21" fillId="3" borderId="20" xfId="2" applyNumberFormat="1" applyFont="1" applyFill="1" applyBorder="1" applyAlignment="1">
      <alignment horizontal="center"/>
    </xf>
    <xf numFmtId="164" fontId="21" fillId="3" borderId="10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3" fontId="21" fillId="3" borderId="20" xfId="2" applyNumberFormat="1" applyFont="1" applyFill="1" applyBorder="1" applyAlignment="1">
      <alignment horizontal="center"/>
    </xf>
    <xf numFmtId="3" fontId="21" fillId="3" borderId="15" xfId="2" applyNumberFormat="1" applyFont="1" applyFill="1" applyBorder="1" applyAlignment="1">
      <alignment horizontal="center"/>
    </xf>
    <xf numFmtId="3" fontId="16" fillId="3" borderId="12" xfId="2" applyNumberFormat="1" applyFont="1" applyFill="1" applyBorder="1" applyAlignment="1">
      <alignment horizontal="center"/>
    </xf>
    <xf numFmtId="172" fontId="19" fillId="3" borderId="20" xfId="2" applyNumberFormat="1" applyFont="1" applyFill="1" applyBorder="1"/>
    <xf numFmtId="0" fontId="30" fillId="3" borderId="20" xfId="1" applyFont="1" applyFill="1" applyBorder="1" applyAlignment="1">
      <alignment horizontal="center"/>
    </xf>
    <xf numFmtId="1" fontId="29" fillId="3" borderId="2" xfId="1" applyNumberFormat="1" applyFont="1" applyFill="1" applyBorder="1" applyAlignment="1">
      <alignment horizontal="center"/>
    </xf>
    <xf numFmtId="0" fontId="29" fillId="3" borderId="37" xfId="1" applyFont="1" applyFill="1" applyBorder="1" applyAlignment="1">
      <alignment horizontal="center"/>
    </xf>
    <xf numFmtId="0" fontId="30" fillId="3" borderId="8" xfId="1" applyFont="1" applyFill="1" applyBorder="1" applyAlignment="1">
      <alignment horizontal="center"/>
    </xf>
    <xf numFmtId="3" fontId="17" fillId="3" borderId="12" xfId="3" applyNumberFormat="1" applyFont="1" applyFill="1" applyBorder="1" applyAlignment="1">
      <alignment horizontal="center"/>
    </xf>
    <xf numFmtId="3" fontId="22" fillId="3" borderId="12" xfId="3" applyNumberFormat="1" applyFont="1" applyFill="1" applyBorder="1" applyAlignment="1">
      <alignment horizontal="center"/>
    </xf>
    <xf numFmtId="3" fontId="21" fillId="3" borderId="2" xfId="2" applyNumberFormat="1" applyFont="1" applyFill="1" applyBorder="1" applyAlignment="1">
      <alignment horizontal="center"/>
    </xf>
    <xf numFmtId="3" fontId="21" fillId="3" borderId="12" xfId="2" applyNumberFormat="1" applyFont="1" applyFill="1" applyBorder="1" applyAlignment="1">
      <alignment horizontal="center"/>
    </xf>
    <xf numFmtId="3" fontId="21" fillId="3" borderId="5" xfId="2" applyNumberFormat="1" applyFont="1" applyFill="1" applyBorder="1" applyAlignment="1">
      <alignment horizontal="center"/>
    </xf>
    <xf numFmtId="172" fontId="21" fillId="3" borderId="42" xfId="2" applyNumberFormat="1" applyFont="1" applyFill="1" applyBorder="1"/>
    <xf numFmtId="164" fontId="16" fillId="3" borderId="20" xfId="1" applyNumberFormat="1" applyFont="1" applyFill="1" applyBorder="1"/>
    <xf numFmtId="164" fontId="21" fillId="3" borderId="12" xfId="1" applyNumberFormat="1" applyFont="1" applyFill="1" applyBorder="1"/>
    <xf numFmtId="164" fontId="16" fillId="3" borderId="16" xfId="1" applyNumberFormat="1" applyFont="1" applyFill="1" applyBorder="1"/>
    <xf numFmtId="164" fontId="21" fillId="3" borderId="16" xfId="1" applyNumberFormat="1" applyFont="1" applyFill="1" applyBorder="1"/>
    <xf numFmtId="164" fontId="16" fillId="3" borderId="8" xfId="1" applyNumberFormat="1" applyFont="1" applyFill="1" applyBorder="1"/>
    <xf numFmtId="172" fontId="21" fillId="3" borderId="8" xfId="1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0" fontId="28" fillId="2" borderId="0" xfId="0" applyFont="1" applyFill="1" applyAlignment="1">
      <alignment horizontal="center" vertical="center" wrapText="1"/>
    </xf>
    <xf numFmtId="0" fontId="34" fillId="3" borderId="8" xfId="1" applyFont="1" applyFill="1" applyBorder="1" applyAlignment="1">
      <alignment horizontal="center" vertical="center"/>
    </xf>
    <xf numFmtId="171" fontId="21" fillId="3" borderId="4" xfId="1" applyNumberFormat="1" applyFont="1" applyFill="1" applyBorder="1"/>
    <xf numFmtId="164" fontId="21" fillId="3" borderId="34" xfId="1" applyNumberFormat="1" applyFont="1" applyFill="1" applyBorder="1"/>
    <xf numFmtId="175" fontId="21" fillId="3" borderId="8" xfId="1" applyNumberFormat="1" applyFont="1" applyFill="1" applyBorder="1"/>
    <xf numFmtId="172" fontId="65" fillId="3" borderId="12" xfId="1" applyNumberFormat="1" applyFont="1" applyFill="1" applyBorder="1"/>
    <xf numFmtId="172" fontId="63" fillId="3" borderId="12" xfId="2" applyNumberFormat="1" applyFont="1" applyFill="1" applyBorder="1"/>
    <xf numFmtId="1" fontId="21" fillId="3" borderId="0" xfId="0" applyNumberFormat="1" applyFont="1" applyFill="1" applyBorder="1" applyAlignment="1">
      <alignment horizontal="right"/>
    </xf>
    <xf numFmtId="172" fontId="65" fillId="3" borderId="16" xfId="1" applyNumberFormat="1" applyFont="1" applyFill="1" applyBorder="1"/>
    <xf numFmtId="172" fontId="65" fillId="3" borderId="12" xfId="2" applyNumberFormat="1" applyFont="1" applyFill="1" applyBorder="1" applyAlignment="1">
      <alignment horizontal="right"/>
    </xf>
    <xf numFmtId="171" fontId="35" fillId="3" borderId="12" xfId="1" applyNumberFormat="1" applyFont="1" applyFill="1" applyBorder="1"/>
    <xf numFmtId="171" fontId="34" fillId="3" borderId="12" xfId="1" applyNumberFormat="1" applyFont="1" applyFill="1" applyBorder="1"/>
    <xf numFmtId="171" fontId="35" fillId="3" borderId="2" xfId="1" applyNumberFormat="1" applyFont="1" applyFill="1" applyBorder="1"/>
    <xf numFmtId="171" fontId="35" fillId="3" borderId="16" xfId="1" applyNumberFormat="1" applyFont="1" applyFill="1" applyBorder="1"/>
    <xf numFmtId="171" fontId="35" fillId="3" borderId="10" xfId="1" applyNumberFormat="1" applyFont="1" applyFill="1" applyBorder="1"/>
    <xf numFmtId="3" fontId="19" fillId="3" borderId="12" xfId="1" applyNumberFormat="1" applyFont="1" applyFill="1" applyBorder="1" applyAlignment="1">
      <alignment horizontal="center"/>
    </xf>
    <xf numFmtId="172" fontId="16" fillId="3" borderId="12" xfId="2" applyNumberFormat="1" applyFont="1" applyFill="1" applyBorder="1" applyAlignment="1">
      <alignment horizontal="center"/>
    </xf>
    <xf numFmtId="0" fontId="34" fillId="3" borderId="1" xfId="1" applyFont="1" applyFill="1" applyBorder="1" applyAlignment="1">
      <alignment horizontal="center"/>
    </xf>
    <xf numFmtId="172" fontId="65" fillId="3" borderId="44" xfId="1" applyNumberFormat="1" applyFont="1" applyFill="1" applyBorder="1"/>
    <xf numFmtId="165" fontId="65" fillId="3" borderId="3" xfId="2" applyNumberFormat="1" applyFont="1" applyFill="1" applyBorder="1"/>
    <xf numFmtId="171" fontId="63" fillId="3" borderId="12" xfId="2" applyNumberFormat="1" applyFont="1" applyFill="1" applyBorder="1"/>
    <xf numFmtId="1" fontId="34" fillId="3" borderId="7" xfId="1" applyNumberFormat="1" applyFont="1" applyFill="1" applyBorder="1" applyAlignment="1">
      <alignment horizontal="center" wrapText="1"/>
    </xf>
    <xf numFmtId="3" fontId="17" fillId="3" borderId="1" xfId="1" applyNumberFormat="1" applyFont="1" applyFill="1" applyBorder="1" applyAlignment="1">
      <alignment horizontal="center" vertical="center"/>
    </xf>
    <xf numFmtId="171" fontId="17" fillId="3" borderId="1" xfId="1" applyNumberFormat="1" applyFont="1" applyFill="1" applyBorder="1" applyAlignment="1">
      <alignment horizontal="center" vertical="center"/>
    </xf>
    <xf numFmtId="3" fontId="17" fillId="3" borderId="12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vertical="center"/>
    </xf>
    <xf numFmtId="3" fontId="17" fillId="3" borderId="12" xfId="2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3" fontId="22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27" fillId="3" borderId="1" xfId="2" applyNumberFormat="1" applyFont="1" applyFill="1" applyBorder="1" applyAlignment="1">
      <alignment horizontal="center" vertical="center"/>
    </xf>
    <xf numFmtId="3" fontId="27" fillId="3" borderId="12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vertical="center" wrapText="1"/>
    </xf>
    <xf numFmtId="3" fontId="19" fillId="3" borderId="1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vertical="center" wrapText="1"/>
    </xf>
    <xf numFmtId="171" fontId="17" fillId="3" borderId="20" xfId="1" applyNumberFormat="1" applyFont="1" applyFill="1" applyBorder="1" applyAlignment="1">
      <alignment horizontal="center" vertical="center" wrapText="1"/>
    </xf>
    <xf numFmtId="171" fontId="17" fillId="3" borderId="12" xfId="1" applyNumberFormat="1" applyFont="1" applyFill="1" applyBorder="1" applyAlignment="1">
      <alignment horizontal="center" vertical="center" wrapText="1"/>
    </xf>
    <xf numFmtId="3" fontId="20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vertical="center" wrapText="1"/>
    </xf>
    <xf numFmtId="3" fontId="24" fillId="3" borderId="12" xfId="2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171" fontId="17" fillId="3" borderId="18" xfId="1" applyNumberFormat="1" applyFont="1" applyFill="1" applyBorder="1" applyAlignment="1">
      <alignment horizontal="center" vertical="center"/>
    </xf>
    <xf numFmtId="3" fontId="27" fillId="3" borderId="18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3" fontId="19" fillId="3" borderId="10" xfId="2" applyNumberFormat="1" applyFont="1" applyFill="1" applyBorder="1" applyAlignment="1">
      <alignment horizontal="center" vertical="center"/>
    </xf>
    <xf numFmtId="3" fontId="19" fillId="3" borderId="2" xfId="2" applyNumberFormat="1" applyFont="1" applyFill="1" applyBorder="1" applyAlignment="1">
      <alignment horizontal="center" vertical="center"/>
    </xf>
    <xf numFmtId="171" fontId="19" fillId="3" borderId="2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171" fontId="17" fillId="3" borderId="18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71" fontId="21" fillId="3" borderId="18" xfId="2" applyNumberFormat="1" applyFont="1" applyFill="1" applyBorder="1"/>
    <xf numFmtId="3" fontId="31" fillId="3" borderId="18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17" fillId="3" borderId="10" xfId="1" applyNumberFormat="1" applyFont="1" applyFill="1" applyBorder="1" applyAlignment="1">
      <alignment horizontal="center" vertical="center" wrapText="1"/>
    </xf>
    <xf numFmtId="3" fontId="27" fillId="3" borderId="2" xfId="2" applyNumberFormat="1" applyFont="1" applyFill="1" applyBorder="1" applyAlignment="1">
      <alignment horizontal="center" vertical="center"/>
    </xf>
    <xf numFmtId="171" fontId="17" fillId="3" borderId="2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3" fontId="37" fillId="3" borderId="12" xfId="2" applyNumberFormat="1" applyFont="1" applyFill="1" applyBorder="1" applyAlignment="1">
      <alignment horizontal="center" vertical="center"/>
    </xf>
    <xf numFmtId="3" fontId="37" fillId="3" borderId="66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171" fontId="17" fillId="3" borderId="3" xfId="1" applyNumberFormat="1" applyFont="1" applyFill="1" applyBorder="1" applyAlignment="1">
      <alignment horizontal="center"/>
    </xf>
    <xf numFmtId="3" fontId="22" fillId="3" borderId="4" xfId="1" applyNumberFormat="1" applyFont="1" applyFill="1" applyBorder="1" applyAlignment="1">
      <alignment horizontal="center"/>
    </xf>
    <xf numFmtId="171" fontId="22" fillId="3" borderId="3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179" fontId="21" fillId="3" borderId="12" xfId="2" applyNumberFormat="1" applyFont="1" applyFill="1" applyBorder="1" applyAlignment="1">
      <alignment horizontal="center"/>
    </xf>
    <xf numFmtId="3" fontId="37" fillId="3" borderId="4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2" fillId="3" borderId="37" xfId="1" applyNumberFormat="1" applyFont="1" applyFill="1" applyBorder="1" applyAlignment="1">
      <alignment horizontal="center"/>
    </xf>
    <xf numFmtId="171" fontId="19" fillId="3" borderId="37" xfId="1" applyNumberFormat="1" applyFont="1" applyFill="1" applyBorder="1" applyAlignment="1">
      <alignment horizontal="center"/>
    </xf>
    <xf numFmtId="171" fontId="17" fillId="3" borderId="79" xfId="1" applyNumberFormat="1" applyFont="1" applyFill="1" applyBorder="1" applyAlignment="1">
      <alignment horizontal="center" vertical="center"/>
    </xf>
    <xf numFmtId="164" fontId="16" fillId="2" borderId="44" xfId="2" applyNumberFormat="1" applyFont="1" applyFill="1" applyBorder="1"/>
    <xf numFmtId="0" fontId="16" fillId="2" borderId="12" xfId="1" applyFont="1" applyFill="1" applyBorder="1" applyAlignment="1">
      <alignment horizontal="left" wrapText="1" indent="1"/>
    </xf>
    <xf numFmtId="164" fontId="16" fillId="2" borderId="16" xfId="2" applyNumberFormat="1" applyFont="1" applyFill="1" applyBorder="1"/>
    <xf numFmtId="2" fontId="60" fillId="2" borderId="0" xfId="1" applyNumberFormat="1" applyFont="1" applyFill="1" applyBorder="1"/>
    <xf numFmtId="171" fontId="35" fillId="3" borderId="48" xfId="1" applyNumberFormat="1" applyFont="1" applyFill="1" applyBorder="1"/>
    <xf numFmtId="0" fontId="34" fillId="3" borderId="7" xfId="1" applyFont="1" applyFill="1" applyBorder="1" applyAlignment="1">
      <alignment horizontal="center" wrapText="1"/>
    </xf>
    <xf numFmtId="0" fontId="16" fillId="0" borderId="16" xfId="1" applyFont="1" applyFill="1" applyBorder="1" applyAlignment="1">
      <alignment horizontal="left" wrapText="1"/>
    </xf>
    <xf numFmtId="174" fontId="21" fillId="0" borderId="12" xfId="2" applyNumberFormat="1" applyFont="1" applyFill="1" applyBorder="1" applyAlignment="1">
      <alignment horizontal="center"/>
    </xf>
    <xf numFmtId="189" fontId="17" fillId="2" borderId="4" xfId="1" applyNumberFormat="1" applyFont="1" applyFill="1" applyBorder="1"/>
    <xf numFmtId="172" fontId="21" fillId="2" borderId="2" xfId="1" applyNumberFormat="1" applyFont="1" applyFill="1" applyBorder="1"/>
    <xf numFmtId="4" fontId="25" fillId="2" borderId="0" xfId="1" applyNumberFormat="1" applyFont="1" applyFill="1" applyBorder="1"/>
    <xf numFmtId="0" fontId="21" fillId="2" borderId="12" xfId="0" applyFont="1" applyFill="1" applyBorder="1" applyAlignment="1">
      <alignment horizontal="left" vertical="top" wrapText="1" indent="2"/>
    </xf>
    <xf numFmtId="0" fontId="16" fillId="2" borderId="16" xfId="1" applyFont="1" applyFill="1" applyBorder="1" applyAlignment="1">
      <alignment horizontal="left" wrapText="1"/>
    </xf>
    <xf numFmtId="0" fontId="21" fillId="37" borderId="12" xfId="0" applyFont="1" applyFill="1" applyBorder="1" applyAlignment="1">
      <alignment horizontal="left" vertical="top" wrapText="1" indent="2"/>
    </xf>
    <xf numFmtId="171" fontId="22" fillId="2" borderId="12" xfId="1" applyNumberFormat="1" applyFont="1" applyFill="1" applyBorder="1" applyAlignment="1">
      <alignment vertical="center" wrapText="1"/>
    </xf>
    <xf numFmtId="172" fontId="21" fillId="39" borderId="2" xfId="1" applyNumberFormat="1" applyFont="1" applyFill="1" applyBorder="1"/>
    <xf numFmtId="172" fontId="21" fillId="0" borderId="2" xfId="1" applyNumberFormat="1" applyFont="1" applyFill="1" applyBorder="1"/>
    <xf numFmtId="164" fontId="16" fillId="3" borderId="1" xfId="1" applyNumberFormat="1" applyFont="1" applyFill="1" applyBorder="1"/>
    <xf numFmtId="172" fontId="21" fillId="39" borderId="16" xfId="1" applyNumberFormat="1" applyFont="1" applyFill="1" applyBorder="1"/>
    <xf numFmtId="172" fontId="21" fillId="0" borderId="12" xfId="1" applyNumberFormat="1" applyFont="1" applyFill="1" applyBorder="1"/>
    <xf numFmtId="172" fontId="21" fillId="0" borderId="16" xfId="1" applyNumberFormat="1" applyFont="1" applyFill="1" applyBorder="1"/>
    <xf numFmtId="172" fontId="21" fillId="2" borderId="20" xfId="1" applyNumberFormat="1" applyFont="1" applyFill="1" applyBorder="1"/>
    <xf numFmtId="172" fontId="21" fillId="39" borderId="20" xfId="1" applyNumberFormat="1" applyFont="1" applyFill="1" applyBorder="1"/>
    <xf numFmtId="172" fontId="21" fillId="0" borderId="20" xfId="1" applyNumberFormat="1" applyFont="1" applyFill="1" applyBorder="1"/>
    <xf numFmtId="172" fontId="21" fillId="39" borderId="12" xfId="1" applyNumberFormat="1" applyFont="1" applyFill="1" applyBorder="1"/>
    <xf numFmtId="4" fontId="22" fillId="2" borderId="0" xfId="0" applyNumberFormat="1" applyFont="1" applyFill="1"/>
    <xf numFmtId="3" fontId="22" fillId="2" borderId="3" xfId="1" applyNumberFormat="1" applyFont="1" applyFill="1" applyBorder="1" applyAlignment="1">
      <alignment horizontal="center"/>
    </xf>
    <xf numFmtId="4" fontId="19" fillId="2" borderId="0" xfId="0" applyNumberFormat="1" applyFont="1" applyFill="1"/>
    <xf numFmtId="183" fontId="19" fillId="2" borderId="0" xfId="0" applyNumberFormat="1" applyFont="1" applyFill="1"/>
    <xf numFmtId="3" fontId="22" fillId="2" borderId="20" xfId="3" applyNumberFormat="1" applyFont="1" applyFill="1" applyBorder="1" applyAlignment="1">
      <alignment horizontal="center"/>
    </xf>
    <xf numFmtId="186" fontId="22" fillId="2" borderId="0" xfId="0" applyNumberFormat="1" applyFont="1" applyFill="1"/>
    <xf numFmtId="0" fontId="16" fillId="2" borderId="21" xfId="0" applyFont="1" applyFill="1" applyBorder="1" applyAlignment="1">
      <alignment horizontal="left" vertical="top" wrapText="1" indent="2"/>
    </xf>
    <xf numFmtId="0" fontId="21" fillId="37" borderId="81" xfId="1" applyFont="1" applyFill="1" applyBorder="1" applyAlignment="1">
      <alignment horizontal="left" wrapText="1" indent="3"/>
    </xf>
    <xf numFmtId="164" fontId="25" fillId="0" borderId="16" xfId="1" applyNumberFormat="1" applyFont="1" applyFill="1" applyBorder="1"/>
    <xf numFmtId="164" fontId="19" fillId="3" borderId="2" xfId="1" applyNumberFormat="1" applyFont="1" applyFill="1" applyBorder="1"/>
    <xf numFmtId="0" fontId="75" fillId="2" borderId="0" xfId="1" applyFont="1" applyFill="1" applyAlignment="1">
      <alignment horizontal="center"/>
    </xf>
    <xf numFmtId="0" fontId="16" fillId="3" borderId="1" xfId="1" applyFont="1" applyFill="1" applyBorder="1" applyAlignment="1">
      <alignment horizontal="center" wrapText="1"/>
    </xf>
    <xf numFmtId="0" fontId="16" fillId="3" borderId="2" xfId="1" applyFont="1" applyFill="1" applyBorder="1" applyAlignment="1">
      <alignment horizontal="center" wrapText="1"/>
    </xf>
    <xf numFmtId="0" fontId="16" fillId="3" borderId="7" xfId="1" applyFont="1" applyFill="1" applyBorder="1" applyAlignment="1">
      <alignment horizontal="center" wrapText="1"/>
    </xf>
    <xf numFmtId="0" fontId="16" fillId="2" borderId="1" xfId="1" applyFont="1" applyFill="1" applyBorder="1" applyAlignment="1">
      <alignment horizontal="center" wrapText="1"/>
    </xf>
    <xf numFmtId="0" fontId="16" fillId="2" borderId="2" xfId="1" applyFont="1" applyFill="1" applyBorder="1" applyAlignment="1">
      <alignment horizontal="center" wrapText="1"/>
    </xf>
    <xf numFmtId="0" fontId="16" fillId="39" borderId="2" xfId="1" applyFont="1" applyFill="1" applyBorder="1" applyAlignment="1">
      <alignment horizontal="center" wrapText="1"/>
    </xf>
    <xf numFmtId="0" fontId="16" fillId="2" borderId="2" xfId="1" applyFont="1" applyFill="1" applyBorder="1" applyAlignment="1">
      <alignment horizontal="center" vertical="center" wrapText="1"/>
    </xf>
    <xf numFmtId="0" fontId="16" fillId="2" borderId="7" xfId="1" applyFont="1" applyFill="1" applyBorder="1" applyAlignment="1">
      <alignment horizontal="center" vertical="center" wrapText="1"/>
    </xf>
    <xf numFmtId="0" fontId="16" fillId="3" borderId="7" xfId="1" applyFont="1" applyFill="1" applyBorder="1" applyAlignment="1">
      <alignment horizontal="center" wrapText="1"/>
    </xf>
    <xf numFmtId="0" fontId="16" fillId="2" borderId="7" xfId="1" applyFont="1" applyFill="1" applyBorder="1" applyAlignment="1">
      <alignment horizontal="center" vertical="center" wrapText="1"/>
    </xf>
    <xf numFmtId="165" fontId="21" fillId="3" borderId="20" xfId="2" applyNumberFormat="1" applyFont="1" applyFill="1" applyBorder="1"/>
    <xf numFmtId="0" fontId="81" fillId="2" borderId="0" xfId="1" applyFont="1" applyFill="1" applyAlignment="1">
      <alignment horizontal="left"/>
    </xf>
    <xf numFmtId="3" fontId="75" fillId="2" borderId="0" xfId="1" applyNumberFormat="1" applyFont="1" applyFill="1" applyAlignment="1">
      <alignment horizontal="center"/>
    </xf>
    <xf numFmtId="0" fontId="75" fillId="39" borderId="0" xfId="1" applyFont="1" applyFill="1" applyAlignment="1">
      <alignment horizontal="center"/>
    </xf>
    <xf numFmtId="0" fontId="25" fillId="2" borderId="1" xfId="1" applyFont="1" applyFill="1" applyBorder="1" applyAlignment="1">
      <alignment horizontal="center"/>
    </xf>
    <xf numFmtId="0" fontId="25" fillId="2" borderId="2" xfId="1" applyFont="1" applyFill="1" applyBorder="1" applyAlignment="1">
      <alignment horizontal="center"/>
    </xf>
    <xf numFmtId="1" fontId="16" fillId="3" borderId="2" xfId="1" applyNumberFormat="1" applyFont="1" applyFill="1" applyBorder="1" applyAlignment="1">
      <alignment horizontal="center"/>
    </xf>
    <xf numFmtId="0" fontId="16" fillId="3" borderId="2" xfId="1" applyFont="1" applyFill="1" applyBorder="1" applyAlignment="1">
      <alignment horizontal="center"/>
    </xf>
    <xf numFmtId="0" fontId="25" fillId="2" borderId="7" xfId="1" applyFont="1" applyFill="1" applyBorder="1" applyAlignment="1">
      <alignment horizontal="center"/>
    </xf>
    <xf numFmtId="1" fontId="16" fillId="3" borderId="7" xfId="1" applyNumberFormat="1" applyFont="1" applyFill="1" applyBorder="1" applyAlignment="1">
      <alignment horizontal="center"/>
    </xf>
    <xf numFmtId="4" fontId="16" fillId="2" borderId="0" xfId="1" applyNumberFormat="1" applyFont="1" applyFill="1" applyBorder="1"/>
    <xf numFmtId="0" fontId="16" fillId="2" borderId="2" xfId="1" applyFont="1" applyFill="1" applyBorder="1" applyAlignment="1">
      <alignment horizontal="center"/>
    </xf>
    <xf numFmtId="3" fontId="16" fillId="2" borderId="2" xfId="1" applyNumberFormat="1" applyFont="1" applyFill="1" applyBorder="1" applyAlignment="1">
      <alignment horizontal="center" vertical="center"/>
    </xf>
    <xf numFmtId="0" fontId="16" fillId="2" borderId="2" xfId="1" applyFont="1" applyFill="1" applyBorder="1" applyAlignment="1">
      <alignment horizontal="center" vertical="center"/>
    </xf>
    <xf numFmtId="0" fontId="16" fillId="3" borderId="2" xfId="1" applyFont="1" applyFill="1" applyBorder="1" applyAlignment="1">
      <alignment horizontal="center" vertical="center"/>
    </xf>
    <xf numFmtId="0" fontId="17" fillId="4" borderId="12" xfId="13" applyFont="1" applyFill="1" applyBorder="1" applyAlignment="1" applyProtection="1">
      <alignment wrapText="1"/>
    </xf>
    <xf numFmtId="0" fontId="17" fillId="2" borderId="12" xfId="1" applyFont="1" applyFill="1" applyBorder="1" applyAlignment="1">
      <alignment wrapText="1"/>
    </xf>
    <xf numFmtId="164" fontId="19" fillId="2" borderId="12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center"/>
    </xf>
    <xf numFmtId="165" fontId="21" fillId="39" borderId="12" xfId="2" applyNumberFormat="1" applyFont="1" applyFill="1" applyBorder="1"/>
    <xf numFmtId="0" fontId="19" fillId="3" borderId="12" xfId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/>
    </xf>
    <xf numFmtId="0" fontId="19" fillId="40" borderId="12" xfId="1" applyFont="1" applyFill="1" applyBorder="1" applyAlignment="1">
      <alignment horizontal="left"/>
    </xf>
    <xf numFmtId="171" fontId="19" fillId="2" borderId="12" xfId="4" applyNumberFormat="1" applyFont="1" applyFill="1" applyBorder="1" applyAlignment="1">
      <alignment horizontal="right"/>
    </xf>
    <xf numFmtId="4" fontId="24" fillId="2" borderId="0" xfId="1" applyNumberFormat="1" applyFont="1" applyFill="1" applyBorder="1"/>
    <xf numFmtId="0" fontId="19" fillId="2" borderId="2" xfId="1" applyFont="1" applyFill="1" applyBorder="1" applyAlignment="1">
      <alignment horizontal="left" indent="2"/>
    </xf>
    <xf numFmtId="174" fontId="19" fillId="2" borderId="2" xfId="2" applyNumberFormat="1" applyFont="1" applyFill="1" applyBorder="1"/>
    <xf numFmtId="174" fontId="19" fillId="2" borderId="44" xfId="2" applyNumberFormat="1" applyFont="1" applyFill="1" applyBorder="1"/>
    <xf numFmtId="165" fontId="21" fillId="2" borderId="2" xfId="2" applyNumberFormat="1" applyFont="1" applyFill="1" applyBorder="1"/>
    <xf numFmtId="165" fontId="21" fillId="39" borderId="16" xfId="2" applyNumberFormat="1" applyFont="1" applyFill="1" applyBorder="1"/>
    <xf numFmtId="164" fontId="19" fillId="3" borderId="16" xfId="1" applyNumberFormat="1" applyFont="1" applyFill="1" applyBorder="1"/>
    <xf numFmtId="3" fontId="19" fillId="2" borderId="20" xfId="1" applyNumberFormat="1" applyFont="1" applyFill="1" applyBorder="1" applyAlignment="1">
      <alignment horizontal="center"/>
    </xf>
    <xf numFmtId="165" fontId="21" fillId="2" borderId="20" xfId="2" applyNumberFormat="1" applyFont="1" applyFill="1" applyBorder="1"/>
    <xf numFmtId="0" fontId="19" fillId="2" borderId="16" xfId="1" applyFont="1" applyFill="1" applyBorder="1" applyAlignment="1">
      <alignment horizontal="left" indent="2"/>
    </xf>
    <xf numFmtId="171" fontId="19" fillId="2" borderId="16" xfId="1" applyNumberFormat="1" applyFont="1" applyFill="1" applyBorder="1"/>
    <xf numFmtId="174" fontId="19" fillId="2" borderId="43" xfId="2" applyNumberFormat="1" applyFont="1" applyFill="1" applyBorder="1"/>
    <xf numFmtId="3" fontId="19" fillId="2" borderId="15" xfId="1" applyNumberFormat="1" applyFont="1" applyFill="1" applyBorder="1" applyAlignment="1">
      <alignment horizontal="center"/>
    </xf>
    <xf numFmtId="164" fontId="19" fillId="2" borderId="2" xfId="1" applyNumberFormat="1" applyFont="1" applyFill="1" applyBorder="1"/>
    <xf numFmtId="171" fontId="19" fillId="2" borderId="15" xfId="1" applyNumberFormat="1" applyFont="1" applyFill="1" applyBorder="1"/>
    <xf numFmtId="174" fontId="19" fillId="2" borderId="15" xfId="2" applyNumberFormat="1" applyFont="1" applyFill="1" applyBorder="1"/>
    <xf numFmtId="174" fontId="19" fillId="2" borderId="20" xfId="2" applyNumberFormat="1" applyFont="1" applyFill="1" applyBorder="1"/>
    <xf numFmtId="165" fontId="21" fillId="39" borderId="15" xfId="2" applyNumberFormat="1" applyFont="1" applyFill="1" applyBorder="1"/>
    <xf numFmtId="164" fontId="19" fillId="3" borderId="15" xfId="1" applyNumberFormat="1" applyFont="1" applyFill="1" applyBorder="1"/>
    <xf numFmtId="0" fontId="17" fillId="2" borderId="4" xfId="1" applyFont="1" applyFill="1" applyBorder="1" applyAlignment="1">
      <alignment horizontal="left" wrapText="1" indent="1" shrinkToFit="1"/>
    </xf>
    <xf numFmtId="0" fontId="17" fillId="2" borderId="4" xfId="1" applyFont="1" applyFill="1" applyBorder="1" applyAlignment="1">
      <alignment horizontal="left" wrapText="1" shrinkToFit="1"/>
    </xf>
    <xf numFmtId="174" fontId="17" fillId="2" borderId="4" xfId="2" applyNumberFormat="1" applyFont="1" applyFill="1" applyBorder="1"/>
    <xf numFmtId="174" fontId="17" fillId="2" borderId="3" xfId="2" applyNumberFormat="1" applyFont="1" applyFill="1" applyBorder="1"/>
    <xf numFmtId="164" fontId="17" fillId="3" borderId="4" xfId="1" applyNumberFormat="1" applyFont="1" applyFill="1" applyBorder="1"/>
    <xf numFmtId="0" fontId="17" fillId="2" borderId="20" xfId="1" applyFont="1" applyFill="1" applyBorder="1" applyAlignment="1">
      <alignment horizontal="left" wrapText="1" indent="1" shrinkToFit="1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/>
    <xf numFmtId="174" fontId="17" fillId="2" borderId="0" xfId="2" applyNumberFormat="1" applyFont="1" applyFill="1" applyBorder="1"/>
    <xf numFmtId="0" fontId="31" fillId="2" borderId="12" xfId="0" applyFont="1" applyFill="1" applyBorder="1" applyAlignment="1">
      <alignment horizontal="center"/>
    </xf>
    <xf numFmtId="0" fontId="20" fillId="2" borderId="12" xfId="0" applyFont="1" applyFill="1" applyBorder="1" applyAlignment="1">
      <alignment horizontal="left" indent="1"/>
    </xf>
    <xf numFmtId="174" fontId="17" fillId="2" borderId="12" xfId="2" applyNumberFormat="1" applyFont="1" applyFill="1" applyBorder="1"/>
    <xf numFmtId="174" fontId="17" fillId="2" borderId="42" xfId="2" applyNumberFormat="1" applyFont="1" applyFill="1" applyBorder="1"/>
    <xf numFmtId="172" fontId="21" fillId="39" borderId="16" xfId="2" applyNumberFormat="1" applyFont="1" applyFill="1" applyBorder="1"/>
    <xf numFmtId="0" fontId="31" fillId="2" borderId="12" xfId="0" applyFont="1" applyFill="1" applyBorder="1" applyAlignment="1">
      <alignment horizontal="left" indent="2"/>
    </xf>
    <xf numFmtId="0" fontId="31" fillId="2" borderId="12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 indent="2"/>
    </xf>
    <xf numFmtId="0" fontId="18" fillId="2" borderId="35" xfId="0" applyFont="1" applyFill="1" applyBorder="1" applyAlignment="1">
      <alignment horizontal="left"/>
    </xf>
    <xf numFmtId="0" fontId="19" fillId="2" borderId="35" xfId="1" applyFont="1" applyFill="1" applyBorder="1" applyAlignment="1">
      <alignment horizontal="left" vertical="justify"/>
    </xf>
    <xf numFmtId="172" fontId="16" fillId="39" borderId="12" xfId="2" applyNumberFormat="1" applyFont="1" applyFill="1" applyBorder="1"/>
    <xf numFmtId="0" fontId="18" fillId="2" borderId="12" xfId="0" applyFont="1" applyFill="1" applyBorder="1" applyAlignment="1">
      <alignment horizontal="left" wrapText="1"/>
    </xf>
    <xf numFmtId="0" fontId="19" fillId="2" borderId="35" xfId="0" applyFont="1" applyFill="1" applyBorder="1" applyAlignment="1">
      <alignment horizontal="left" wrapText="1"/>
    </xf>
    <xf numFmtId="0" fontId="19" fillId="2" borderId="16" xfId="0" applyFont="1" applyFill="1" applyBorder="1" applyAlignment="1">
      <alignment horizontal="left" indent="2"/>
    </xf>
    <xf numFmtId="0" fontId="31" fillId="2" borderId="16" xfId="0" applyFont="1" applyFill="1" applyBorder="1" applyAlignment="1">
      <alignment horizontal="left" indent="2"/>
    </xf>
    <xf numFmtId="171" fontId="17" fillId="2" borderId="16" xfId="1" applyNumberFormat="1" applyFont="1" applyFill="1" applyBorder="1"/>
    <xf numFmtId="164" fontId="18" fillId="2" borderId="16" xfId="1" applyNumberFormat="1" applyFont="1" applyFill="1" applyBorder="1"/>
    <xf numFmtId="164" fontId="18" fillId="3" borderId="16" xfId="1" applyNumberFormat="1" applyFont="1" applyFill="1" applyBorder="1"/>
    <xf numFmtId="0" fontId="22" fillId="2" borderId="16" xfId="0" applyFont="1" applyFill="1" applyBorder="1" applyAlignment="1">
      <alignment horizontal="left" wrapText="1"/>
    </xf>
    <xf numFmtId="172" fontId="21" fillId="39" borderId="15" xfId="2" applyNumberFormat="1" applyFont="1" applyFill="1" applyBorder="1"/>
    <xf numFmtId="164" fontId="22" fillId="3" borderId="16" xfId="1" applyNumberFormat="1" applyFont="1" applyFill="1" applyBorder="1"/>
    <xf numFmtId="0" fontId="21" fillId="2" borderId="4" xfId="1" applyFont="1" applyFill="1" applyBorder="1" applyAlignment="1">
      <alignment horizontal="left"/>
    </xf>
    <xf numFmtId="0" fontId="21" fillId="2" borderId="4" xfId="1" applyFont="1" applyFill="1" applyBorder="1" applyAlignment="1">
      <alignment horizontal="left" indent="1"/>
    </xf>
    <xf numFmtId="0" fontId="82" fillId="2" borderId="20" xfId="1" applyFont="1" applyFill="1" applyBorder="1" applyAlignment="1">
      <alignment horizontal="left" wrapText="1" indent="1"/>
    </xf>
    <xf numFmtId="0" fontId="82" fillId="2" borderId="20" xfId="1" applyFont="1" applyFill="1" applyBorder="1" applyAlignment="1">
      <alignment horizontal="left" wrapText="1"/>
    </xf>
    <xf numFmtId="0" fontId="26" fillId="2" borderId="20" xfId="1" applyFont="1" applyFill="1" applyBorder="1" applyAlignment="1">
      <alignment horizontal="left" wrapText="1" indent="1"/>
    </xf>
    <xf numFmtId="174" fontId="19" fillId="2" borderId="45" xfId="2" applyNumberFormat="1" applyFont="1" applyFill="1" applyBorder="1"/>
    <xf numFmtId="164" fontId="19" fillId="3" borderId="20" xfId="1" applyNumberFormat="1" applyFont="1" applyFill="1" applyBorder="1"/>
    <xf numFmtId="0" fontId="37" fillId="2" borderId="12" xfId="1" applyFont="1" applyFill="1" applyBorder="1" applyAlignment="1">
      <alignment horizontal="left" wrapText="1" indent="1" shrinkToFit="1"/>
    </xf>
    <xf numFmtId="0" fontId="37" fillId="2" borderId="12" xfId="1" applyFont="1" applyFill="1" applyBorder="1" applyAlignment="1">
      <alignment horizontal="left" wrapText="1" shrinkToFit="1"/>
    </xf>
    <xf numFmtId="0" fontId="18" fillId="2" borderId="12" xfId="1" applyFont="1" applyFill="1" applyBorder="1" applyAlignment="1">
      <alignment horizontal="left" wrapText="1" indent="1" shrinkToFit="1"/>
    </xf>
    <xf numFmtId="174" fontId="19" fillId="2" borderId="42" xfId="2" applyNumberFormat="1" applyFont="1" applyFill="1" applyBorder="1"/>
    <xf numFmtId="0" fontId="37" fillId="2" borderId="20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indent="1" shrinkToFit="1"/>
    </xf>
    <xf numFmtId="171" fontId="19" fillId="2" borderId="20" xfId="1" applyNumberFormat="1" applyFont="1" applyFill="1" applyBorder="1"/>
    <xf numFmtId="0" fontId="31" fillId="2" borderId="12" xfId="1" applyFont="1" applyFill="1" applyBorder="1" applyAlignment="1">
      <alignment horizontal="left" wrapText="1" indent="1" shrinkToFit="1"/>
    </xf>
    <xf numFmtId="0" fontId="31" fillId="2" borderId="20" xfId="1" applyFont="1" applyFill="1" applyBorder="1" applyAlignment="1">
      <alignment horizontal="left" wrapText="1" shrinkToFit="1"/>
    </xf>
    <xf numFmtId="0" fontId="22" fillId="2" borderId="20" xfId="1" applyFont="1" applyFill="1" applyBorder="1" applyAlignment="1">
      <alignment horizontal="left" wrapText="1" indent="1" shrinkToFit="1"/>
    </xf>
    <xf numFmtId="0" fontId="73" fillId="2" borderId="20" xfId="1" applyFont="1" applyFill="1" applyBorder="1" applyAlignment="1">
      <alignment horizontal="left" wrapText="1" indent="1"/>
    </xf>
    <xf numFmtId="171" fontId="18" fillId="2" borderId="12" xfId="1" applyNumberFormat="1" applyFont="1" applyFill="1" applyBorder="1"/>
    <xf numFmtId="0" fontId="25" fillId="2" borderId="44" xfId="1" applyFont="1" applyFill="1" applyBorder="1"/>
    <xf numFmtId="0" fontId="24" fillId="2" borderId="4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/>
    </xf>
    <xf numFmtId="0" fontId="73" fillId="2" borderId="42" xfId="1" applyFont="1" applyFill="1" applyBorder="1" applyAlignment="1">
      <alignment horizontal="left" wrapText="1" indent="1"/>
    </xf>
    <xf numFmtId="0" fontId="73" fillId="2" borderId="42" xfId="1" applyFont="1" applyFill="1" applyBorder="1" applyAlignment="1">
      <alignment horizontal="left" wrapText="1"/>
    </xf>
    <xf numFmtId="174" fontId="17" fillId="2" borderId="2" xfId="2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171" fontId="18" fillId="2" borderId="16" xfId="1" applyNumberFormat="1" applyFont="1" applyFill="1" applyBorder="1"/>
    <xf numFmtId="0" fontId="19" fillId="2" borderId="44" xfId="0" applyFont="1" applyFill="1" applyBorder="1" applyAlignment="1">
      <alignment horizontal="left" wrapText="1" indent="2"/>
    </xf>
    <xf numFmtId="0" fontId="19" fillId="2" borderId="44" xfId="0" applyFont="1" applyFill="1" applyBorder="1" applyAlignment="1">
      <alignment horizontal="left" wrapText="1"/>
    </xf>
    <xf numFmtId="0" fontId="17" fillId="2" borderId="77" xfId="0" applyFont="1" applyFill="1" applyBorder="1" applyAlignment="1">
      <alignment horizontal="left" wrapText="1" indent="2"/>
    </xf>
    <xf numFmtId="0" fontId="17" fillId="2" borderId="43" xfId="0" applyFont="1" applyFill="1" applyBorder="1" applyAlignment="1">
      <alignment horizontal="left" wrapText="1"/>
    </xf>
    <xf numFmtId="164" fontId="17" fillId="3" borderId="16" xfId="1" applyNumberFormat="1" applyFont="1" applyFill="1" applyBorder="1"/>
    <xf numFmtId="0" fontId="72" fillId="2" borderId="0" xfId="1" applyFont="1" applyFill="1" applyBorder="1"/>
    <xf numFmtId="3" fontId="17" fillId="2" borderId="17" xfId="1" applyNumberFormat="1" applyFont="1" applyFill="1" applyBorder="1" applyAlignment="1">
      <alignment horizontal="center"/>
    </xf>
    <xf numFmtId="164" fontId="17" fillId="2" borderId="17" xfId="1" applyNumberFormat="1" applyFont="1" applyFill="1" applyBorder="1"/>
    <xf numFmtId="164" fontId="17" fillId="2" borderId="47" xfId="1" applyNumberFormat="1" applyFont="1" applyFill="1" applyBorder="1"/>
    <xf numFmtId="171" fontId="17" fillId="2" borderId="17" xfId="1" applyNumberFormat="1" applyFont="1" applyFill="1" applyBorder="1"/>
    <xf numFmtId="171" fontId="19" fillId="2" borderId="17" xfId="1" applyNumberFormat="1" applyFont="1" applyFill="1" applyBorder="1"/>
    <xf numFmtId="174" fontId="19" fillId="2" borderId="17" xfId="2" applyNumberFormat="1" applyFont="1" applyFill="1" applyBorder="1"/>
    <xf numFmtId="164" fontId="17" fillId="3" borderId="17" xfId="1" applyNumberFormat="1" applyFont="1" applyFill="1" applyBorder="1"/>
    <xf numFmtId="0" fontId="29" fillId="2" borderId="8" xfId="1" applyFont="1" applyFill="1" applyBorder="1" applyAlignment="1">
      <alignment horizontal="left"/>
    </xf>
    <xf numFmtId="0" fontId="29" fillId="2" borderId="29" xfId="1" applyFont="1" applyFill="1" applyBorder="1" applyAlignment="1">
      <alignment horizontal="left"/>
    </xf>
    <xf numFmtId="0" fontId="17" fillId="2" borderId="30" xfId="1" applyFont="1" applyFill="1" applyBorder="1" applyAlignment="1">
      <alignment horizontal="left"/>
    </xf>
    <xf numFmtId="3" fontId="17" fillId="2" borderId="33" xfId="1" applyNumberFormat="1" applyFont="1" applyFill="1" applyBorder="1" applyAlignment="1">
      <alignment horizontal="center"/>
    </xf>
    <xf numFmtId="164" fontId="17" fillId="2" borderId="36" xfId="1" applyNumberFormat="1" applyFont="1" applyFill="1" applyBorder="1"/>
    <xf numFmtId="164" fontId="17" fillId="2" borderId="49" xfId="1" applyNumberFormat="1" applyFont="1" applyFill="1" applyBorder="1"/>
    <xf numFmtId="164" fontId="17" fillId="2" borderId="33" xfId="1" applyNumberFormat="1" applyFont="1" applyFill="1" applyBorder="1"/>
    <xf numFmtId="164" fontId="17" fillId="3" borderId="8" xfId="1" applyNumberFormat="1" applyFont="1" applyFill="1" applyBorder="1"/>
    <xf numFmtId="0" fontId="19" fillId="2" borderId="2" xfId="1" applyFont="1" applyFill="1" applyBorder="1"/>
    <xf numFmtId="0" fontId="19" fillId="2" borderId="2" xfId="1" applyFont="1" applyFill="1" applyBorder="1" applyAlignment="1"/>
    <xf numFmtId="3" fontId="19" fillId="2" borderId="2" xfId="1" applyNumberFormat="1" applyFont="1" applyFill="1" applyBorder="1" applyAlignment="1">
      <alignment horizontal="center"/>
    </xf>
    <xf numFmtId="0" fontId="17" fillId="2" borderId="12" xfId="1" applyFont="1" applyFill="1" applyBorder="1"/>
    <xf numFmtId="164" fontId="17" fillId="2" borderId="3" xfId="1" applyNumberFormat="1" applyFont="1" applyFill="1" applyBorder="1"/>
    <xf numFmtId="174" fontId="17" fillId="2" borderId="11" xfId="2" applyNumberFormat="1" applyFont="1" applyFill="1" applyBorder="1"/>
    <xf numFmtId="174" fontId="19" fillId="2" borderId="4" xfId="2" applyNumberFormat="1" applyFont="1" applyFill="1" applyBorder="1"/>
    <xf numFmtId="0" fontId="83" fillId="2" borderId="12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/>
    </xf>
    <xf numFmtId="174" fontId="17" fillId="2" borderId="43" xfId="2" applyNumberFormat="1" applyFont="1" applyFill="1" applyBorder="1"/>
    <xf numFmtId="174" fontId="17" fillId="2" borderId="16" xfId="2" applyNumberFormat="1" applyFont="1" applyFill="1" applyBorder="1"/>
    <xf numFmtId="0" fontId="16" fillId="2" borderId="12" xfId="0" applyFont="1" applyFill="1" applyBorder="1" applyAlignment="1">
      <alignment wrapText="1"/>
    </xf>
    <xf numFmtId="0" fontId="16" fillId="2" borderId="16" xfId="0" applyFont="1" applyFill="1" applyBorder="1" applyAlignment="1">
      <alignment wrapText="1"/>
    </xf>
    <xf numFmtId="0" fontId="19" fillId="2" borderId="51" xfId="0" applyFont="1" applyFill="1" applyBorder="1" applyAlignment="1">
      <alignment horizontal="left" wrapText="1"/>
    </xf>
    <xf numFmtId="174" fontId="17" fillId="2" borderId="44" xfId="2" applyNumberFormat="1" applyFont="1" applyFill="1" applyBorder="1"/>
    <xf numFmtId="171" fontId="17" fillId="2" borderId="2" xfId="1" applyNumberFormat="1" applyFont="1" applyFill="1" applyBorder="1"/>
    <xf numFmtId="0" fontId="19" fillId="2" borderId="15" xfId="0" applyFont="1" applyFill="1" applyBorder="1" applyAlignment="1">
      <alignment horizontal="left" wrapText="1" indent="2"/>
    </xf>
    <xf numFmtId="171" fontId="17" fillId="2" borderId="15" xfId="1" applyNumberFormat="1" applyFont="1" applyFill="1" applyBorder="1"/>
    <xf numFmtId="0" fontId="26" fillId="2" borderId="0" xfId="1" applyFont="1" applyFill="1" applyBorder="1"/>
    <xf numFmtId="0" fontId="21" fillId="2" borderId="3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 indent="1"/>
    </xf>
    <xf numFmtId="174" fontId="18" fillId="2" borderId="16" xfId="2" applyNumberFormat="1" applyFont="1" applyFill="1" applyBorder="1"/>
    <xf numFmtId="174" fontId="18" fillId="2" borderId="12" xfId="2" applyNumberFormat="1" applyFont="1" applyFill="1" applyBorder="1"/>
    <xf numFmtId="0" fontId="16" fillId="2" borderId="2" xfId="1" applyFont="1" applyFill="1" applyBorder="1" applyAlignment="1">
      <alignment horizontal="left" wrapText="1"/>
    </xf>
    <xf numFmtId="0" fontId="16" fillId="2" borderId="2" xfId="1" applyFont="1" applyFill="1" applyBorder="1" applyAlignment="1">
      <alignment horizontal="left" wrapText="1" indent="1"/>
    </xf>
    <xf numFmtId="0" fontId="24" fillId="2" borderId="16" xfId="0" applyFont="1" applyFill="1" applyBorder="1" applyAlignment="1">
      <alignment horizontal="left"/>
    </xf>
    <xf numFmtId="0" fontId="72" fillId="2" borderId="15" xfId="1" applyFont="1" applyFill="1" applyBorder="1" applyAlignment="1">
      <alignment horizontal="left" wrapText="1" indent="1"/>
    </xf>
    <xf numFmtId="3" fontId="22" fillId="2" borderId="15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/>
    <xf numFmtId="164" fontId="17" fillId="2" borderId="43" xfId="1" applyNumberFormat="1" applyFont="1" applyFill="1" applyBorder="1"/>
    <xf numFmtId="174" fontId="22" fillId="2" borderId="16" xfId="2" applyNumberFormat="1" applyFont="1" applyFill="1" applyBorder="1"/>
    <xf numFmtId="164" fontId="22" fillId="3" borderId="15" xfId="1" applyNumberFormat="1" applyFont="1" applyFill="1" applyBorder="1"/>
    <xf numFmtId="0" fontId="32" fillId="2" borderId="17" xfId="1" applyFont="1" applyFill="1" applyBorder="1" applyAlignment="1">
      <alignment wrapText="1"/>
    </xf>
    <xf numFmtId="3" fontId="22" fillId="2" borderId="17" xfId="1" applyNumberFormat="1" applyFont="1" applyFill="1" applyBorder="1" applyAlignment="1">
      <alignment horizontal="center"/>
    </xf>
    <xf numFmtId="164" fontId="22" fillId="2" borderId="17" xfId="1" applyNumberFormat="1" applyFont="1" applyFill="1" applyBorder="1"/>
    <xf numFmtId="164" fontId="27" fillId="2" borderId="47" xfId="1" applyNumberFormat="1" applyFont="1" applyFill="1" applyBorder="1"/>
    <xf numFmtId="164" fontId="27" fillId="2" borderId="17" xfId="1" applyNumberFormat="1" applyFont="1" applyFill="1" applyBorder="1"/>
    <xf numFmtId="174" fontId="22" fillId="2" borderId="17" xfId="2" applyNumberFormat="1" applyFont="1" applyFill="1" applyBorder="1"/>
    <xf numFmtId="174" fontId="27" fillId="2" borderId="17" xfId="2" applyNumberFormat="1" applyFont="1" applyFill="1" applyBorder="1"/>
    <xf numFmtId="164" fontId="22" fillId="3" borderId="17" xfId="1" applyNumberFormat="1" applyFont="1" applyFill="1" applyBorder="1"/>
    <xf numFmtId="164" fontId="17" fillId="2" borderId="8" xfId="1" applyNumberFormat="1" applyFont="1" applyFill="1" applyBorder="1"/>
    <xf numFmtId="164" fontId="19" fillId="2" borderId="36" xfId="1" applyNumberFormat="1" applyFont="1" applyFill="1" applyBorder="1"/>
    <xf numFmtId="164" fontId="19" fillId="2" borderId="8" xfId="1" applyNumberFormat="1" applyFont="1" applyFill="1" applyBorder="1"/>
    <xf numFmtId="0" fontId="84" fillId="2" borderId="2" xfId="1" applyFont="1" applyFill="1" applyBorder="1"/>
    <xf numFmtId="0" fontId="84" fillId="2" borderId="2" xfId="1" applyFont="1" applyFill="1" applyBorder="1" applyAlignment="1"/>
    <xf numFmtId="0" fontId="18" fillId="2" borderId="12" xfId="1" applyFont="1" applyFill="1" applyBorder="1" applyAlignment="1">
      <alignment horizontal="left" wrapText="1" indent="2"/>
    </xf>
    <xf numFmtId="164" fontId="17" fillId="2" borderId="25" xfId="1" applyNumberFormat="1" applyFont="1" applyFill="1" applyBorder="1"/>
    <xf numFmtId="174" fontId="17" fillId="2" borderId="45" xfId="2" applyNumberFormat="1" applyFont="1" applyFill="1" applyBorder="1"/>
    <xf numFmtId="0" fontId="22" fillId="2" borderId="12" xfId="0" applyFont="1" applyFill="1" applyBorder="1" applyAlignment="1">
      <alignment horizontal="left" wrapText="1" indent="2"/>
    </xf>
    <xf numFmtId="164" fontId="18" fillId="2" borderId="42" xfId="1" applyNumberFormat="1" applyFont="1" applyFill="1" applyBorder="1"/>
    <xf numFmtId="164" fontId="17" fillId="2" borderId="2" xfId="1" applyNumberFormat="1" applyFont="1" applyFill="1" applyBorder="1"/>
    <xf numFmtId="0" fontId="22" fillId="2" borderId="5" xfId="0" applyFont="1" applyFill="1" applyBorder="1" applyAlignment="1">
      <alignment horizontal="left" wrapText="1"/>
    </xf>
    <xf numFmtId="0" fontId="25" fillId="2" borderId="5" xfId="1" applyFont="1" applyFill="1" applyBorder="1"/>
    <xf numFmtId="3" fontId="17" fillId="2" borderId="5" xfId="1" applyNumberFormat="1" applyFont="1" applyFill="1" applyBorder="1" applyAlignment="1">
      <alignment horizontal="center"/>
    </xf>
    <xf numFmtId="164" fontId="17" fillId="2" borderId="15" xfId="1" applyNumberFormat="1" applyFont="1" applyFill="1" applyBorder="1"/>
    <xf numFmtId="164" fontId="17" fillId="2" borderId="5" xfId="1" applyNumberFormat="1" applyFont="1" applyFill="1" applyBorder="1"/>
    <xf numFmtId="0" fontId="25" fillId="2" borderId="15" xfId="1" applyFont="1" applyFill="1" applyBorder="1"/>
    <xf numFmtId="0" fontId="25" fillId="2" borderId="16" xfId="1" applyFont="1" applyFill="1" applyBorder="1"/>
    <xf numFmtId="164" fontId="17" fillId="3" borderId="5" xfId="1" applyNumberFormat="1" applyFont="1" applyFill="1" applyBorder="1"/>
    <xf numFmtId="0" fontId="36" fillId="2" borderId="22" xfId="1" applyFont="1" applyFill="1" applyBorder="1" applyAlignment="1">
      <alignment horizontal="left" wrapText="1" indent="1"/>
    </xf>
    <xf numFmtId="0" fontId="36" fillId="2" borderId="21" xfId="1" applyFont="1" applyFill="1" applyBorder="1" applyAlignment="1">
      <alignment horizontal="left" wrapText="1"/>
    </xf>
    <xf numFmtId="0" fontId="21" fillId="2" borderId="2" xfId="1" applyFont="1" applyFill="1" applyBorder="1" applyAlignment="1">
      <alignment horizontal="left" indent="1"/>
    </xf>
    <xf numFmtId="174" fontId="17" fillId="2" borderId="32" xfId="2" applyNumberFormat="1" applyFont="1" applyFill="1" applyBorder="1"/>
    <xf numFmtId="172" fontId="21" fillId="2" borderId="45" xfId="2" applyNumberFormat="1" applyFont="1" applyFill="1" applyBorder="1"/>
    <xf numFmtId="0" fontId="21" fillId="2" borderId="12" xfId="1" applyFont="1" applyFill="1" applyBorder="1" applyAlignment="1">
      <alignment horizontal="left" indent="1"/>
    </xf>
    <xf numFmtId="171" fontId="17" fillId="2" borderId="44" xfId="1" applyNumberFormat="1" applyFont="1" applyFill="1" applyBorder="1"/>
    <xf numFmtId="0" fontId="19" fillId="2" borderId="45" xfId="0" applyFont="1" applyFill="1" applyBorder="1" applyAlignment="1">
      <alignment horizontal="left" wrapText="1" indent="2"/>
    </xf>
    <xf numFmtId="171" fontId="18" fillId="2" borderId="42" xfId="1" applyNumberFormat="1" applyFont="1" applyFill="1" applyBorder="1"/>
    <xf numFmtId="174" fontId="19" fillId="2" borderId="31" xfId="2" applyNumberFormat="1" applyFont="1" applyFill="1" applyBorder="1"/>
    <xf numFmtId="0" fontId="17" fillId="2" borderId="45" xfId="0" applyFont="1" applyFill="1" applyBorder="1" applyAlignment="1">
      <alignment horizontal="left" wrapText="1" indent="2"/>
    </xf>
    <xf numFmtId="171" fontId="22" fillId="2" borderId="12" xfId="1" applyNumberFormat="1" applyFont="1" applyFill="1" applyBorder="1"/>
    <xf numFmtId="171" fontId="22" fillId="2" borderId="42" xfId="1" applyNumberFormat="1" applyFont="1" applyFill="1" applyBorder="1"/>
    <xf numFmtId="174" fontId="22" fillId="2" borderId="42" xfId="2" applyNumberFormat="1" applyFont="1" applyFill="1" applyBorder="1"/>
    <xf numFmtId="174" fontId="22" fillId="2" borderId="31" xfId="2" applyNumberFormat="1" applyFont="1" applyFill="1" applyBorder="1"/>
    <xf numFmtId="174" fontId="22" fillId="2" borderId="12" xfId="2" applyNumberFormat="1" applyFont="1" applyFill="1" applyBorder="1"/>
    <xf numFmtId="0" fontId="37" fillId="2" borderId="42" xfId="0" applyFont="1" applyFill="1" applyBorder="1" applyAlignment="1">
      <alignment horizontal="left" wrapText="1" indent="2"/>
    </xf>
    <xf numFmtId="0" fontId="37" fillId="2" borderId="42" xfId="0" applyFont="1" applyFill="1" applyBorder="1" applyAlignment="1">
      <alignment horizontal="left" wrapText="1"/>
    </xf>
    <xf numFmtId="3" fontId="25" fillId="2" borderId="20" xfId="1" applyNumberFormat="1" applyFont="1" applyFill="1" applyBorder="1" applyAlignment="1">
      <alignment horizontal="center"/>
    </xf>
    <xf numFmtId="0" fontId="25" fillId="2" borderId="12" xfId="1" applyFont="1" applyFill="1" applyBorder="1"/>
    <xf numFmtId="0" fontId="25" fillId="2" borderId="2" xfId="1" applyFont="1" applyFill="1" applyBorder="1"/>
    <xf numFmtId="0" fontId="25" fillId="3" borderId="12" xfId="1" applyFont="1" applyFill="1" applyBorder="1"/>
    <xf numFmtId="0" fontId="19" fillId="2" borderId="0" xfId="0" applyFont="1" applyFill="1" applyBorder="1" applyAlignment="1">
      <alignment horizontal="left" wrapText="1"/>
    </xf>
    <xf numFmtId="171" fontId="19" fillId="2" borderId="42" xfId="1" applyNumberFormat="1" applyFont="1" applyFill="1" applyBorder="1"/>
    <xf numFmtId="0" fontId="19" fillId="2" borderId="42" xfId="0" applyFont="1" applyFill="1" applyBorder="1" applyAlignment="1">
      <alignment horizontal="left" wrapText="1"/>
    </xf>
    <xf numFmtId="172" fontId="21" fillId="39" borderId="2" xfId="2" applyNumberFormat="1" applyFont="1" applyFill="1" applyBorder="1"/>
    <xf numFmtId="0" fontId="17" fillId="2" borderId="44" xfId="0" applyFont="1" applyFill="1" applyBorder="1" applyAlignment="1">
      <alignment horizontal="left" wrapText="1" indent="2"/>
    </xf>
    <xf numFmtId="0" fontId="17" fillId="2" borderId="44" xfId="0" applyFont="1" applyFill="1" applyBorder="1" applyAlignment="1">
      <alignment horizontal="left" wrapText="1"/>
    </xf>
    <xf numFmtId="0" fontId="21" fillId="2" borderId="2" xfId="1" applyFont="1" applyFill="1" applyBorder="1"/>
    <xf numFmtId="164" fontId="21" fillId="2" borderId="2" xfId="1" applyNumberFormat="1" applyFont="1" applyFill="1" applyBorder="1"/>
    <xf numFmtId="164" fontId="21" fillId="3" borderId="2" xfId="1" applyNumberFormat="1" applyFont="1" applyFill="1" applyBorder="1"/>
    <xf numFmtId="0" fontId="21" fillId="2" borderId="3" xfId="1" applyFont="1" applyFill="1" applyBorder="1" applyAlignment="1">
      <alignment wrapText="1"/>
    </xf>
    <xf numFmtId="0" fontId="21" fillId="2" borderId="4" xfId="1" applyFont="1" applyFill="1" applyBorder="1" applyAlignment="1">
      <alignment wrapText="1"/>
    </xf>
    <xf numFmtId="181" fontId="17" fillId="2" borderId="47" xfId="1" applyNumberFormat="1" applyFont="1" applyFill="1" applyBorder="1"/>
    <xf numFmtId="174" fontId="17" fillId="2" borderId="17" xfId="2" applyNumberFormat="1" applyFont="1" applyFill="1" applyBorder="1"/>
    <xf numFmtId="164" fontId="18" fillId="2" borderId="25" xfId="1" applyNumberFormat="1" applyFont="1" applyFill="1" applyBorder="1"/>
    <xf numFmtId="171" fontId="18" fillId="2" borderId="25" xfId="1" applyNumberFormat="1" applyFont="1" applyFill="1" applyBorder="1"/>
    <xf numFmtId="174" fontId="19" fillId="2" borderId="25" xfId="2" applyNumberFormat="1" applyFont="1" applyFill="1" applyBorder="1"/>
    <xf numFmtId="174" fontId="18" fillId="2" borderId="25" xfId="2" applyNumberFormat="1" applyFont="1" applyFill="1" applyBorder="1"/>
    <xf numFmtId="172" fontId="21" fillId="39" borderId="25" xfId="2" applyNumberFormat="1" applyFont="1" applyFill="1" applyBorder="1"/>
    <xf numFmtId="0" fontId="29" fillId="2" borderId="36" xfId="1" applyFont="1" applyFill="1" applyBorder="1" applyAlignment="1">
      <alignment horizontal="left"/>
    </xf>
    <xf numFmtId="0" fontId="17" fillId="2" borderId="34" xfId="1" applyFont="1" applyFill="1" applyBorder="1" applyAlignment="1">
      <alignment horizontal="left"/>
    </xf>
    <xf numFmtId="164" fontId="17" fillId="2" borderId="29" xfId="1" applyNumberFormat="1" applyFont="1" applyFill="1" applyBorder="1"/>
    <xf numFmtId="171" fontId="17" fillId="2" borderId="8" xfId="1" applyNumberFormat="1" applyFont="1" applyFill="1" applyBorder="1"/>
    <xf numFmtId="171" fontId="17" fillId="2" borderId="36" xfId="1" applyNumberFormat="1" applyFont="1" applyFill="1" applyBorder="1"/>
    <xf numFmtId="174" fontId="17" fillId="2" borderId="36" xfId="2" applyNumberFormat="1" applyFont="1" applyFill="1" applyBorder="1"/>
    <xf numFmtId="0" fontId="17" fillId="4" borderId="18" xfId="13" applyFont="1" applyFill="1" applyBorder="1" applyAlignment="1" applyProtection="1">
      <alignment wrapText="1"/>
    </xf>
    <xf numFmtId="0" fontId="17" fillId="2" borderId="18" xfId="1" applyFont="1" applyFill="1" applyBorder="1"/>
    <xf numFmtId="3" fontId="19" fillId="2" borderId="18" xfId="1" applyNumberFormat="1" applyFont="1" applyFill="1" applyBorder="1" applyAlignment="1">
      <alignment horizontal="center"/>
    </xf>
    <xf numFmtId="164" fontId="19" fillId="2" borderId="18" xfId="1" applyNumberFormat="1" applyFont="1" applyFill="1" applyBorder="1"/>
    <xf numFmtId="171" fontId="19" fillId="2" borderId="18" xfId="1" applyNumberFormat="1" applyFont="1" applyFill="1" applyBorder="1"/>
    <xf numFmtId="174" fontId="19" fillId="2" borderId="48" xfId="2" applyNumberFormat="1" applyFont="1" applyFill="1" applyBorder="1"/>
    <xf numFmtId="174" fontId="19" fillId="2" borderId="18" xfId="2" applyNumberFormat="1" applyFont="1" applyFill="1" applyBorder="1"/>
    <xf numFmtId="172" fontId="21" fillId="39" borderId="18" xfId="2" applyNumberFormat="1" applyFont="1" applyFill="1" applyBorder="1"/>
    <xf numFmtId="164" fontId="19" fillId="3" borderId="18" xfId="1" applyNumberFormat="1" applyFont="1" applyFill="1" applyBorder="1"/>
    <xf numFmtId="0" fontId="18" fillId="2" borderId="12" xfId="1" applyFont="1" applyFill="1" applyBorder="1" applyAlignment="1">
      <alignment horizontal="left" indent="2"/>
    </xf>
    <xf numFmtId="174" fontId="19" fillId="2" borderId="38" xfId="2" applyNumberFormat="1" applyFont="1" applyFill="1" applyBorder="1"/>
    <xf numFmtId="3" fontId="22" fillId="2" borderId="2" xfId="1" applyNumberFormat="1" applyFont="1" applyFill="1" applyBorder="1" applyAlignment="1">
      <alignment horizontal="center"/>
    </xf>
    <xf numFmtId="164" fontId="22" fillId="2" borderId="45" xfId="1" applyNumberFormat="1" applyFont="1" applyFill="1" applyBorder="1"/>
    <xf numFmtId="164" fontId="17" fillId="2" borderId="42" xfId="1" applyNumberFormat="1" applyFont="1" applyFill="1" applyBorder="1"/>
    <xf numFmtId="164" fontId="19" fillId="2" borderId="25" xfId="1" applyNumberFormat="1" applyFont="1" applyFill="1" applyBorder="1"/>
    <xf numFmtId="164" fontId="19" fillId="3" borderId="25" xfId="1" applyNumberFormat="1" applyFont="1" applyFill="1" applyBorder="1"/>
    <xf numFmtId="0" fontId="19" fillId="2" borderId="20" xfId="0" applyFont="1" applyFill="1" applyBorder="1" applyAlignment="1">
      <alignment horizontal="left" wrapText="1"/>
    </xf>
    <xf numFmtId="0" fontId="19" fillId="2" borderId="20" xfId="0" applyFont="1" applyFill="1" applyBorder="1" applyAlignment="1">
      <alignment horizontal="left"/>
    </xf>
    <xf numFmtId="0" fontId="19" fillId="2" borderId="2" xfId="0" applyFont="1" applyFill="1" applyBorder="1" applyAlignment="1">
      <alignment horizontal="left" wrapText="1" indent="2"/>
    </xf>
    <xf numFmtId="0" fontId="19" fillId="2" borderId="2" xfId="0" applyFont="1" applyFill="1" applyBorder="1" applyAlignment="1">
      <alignment horizontal="left" wrapText="1"/>
    </xf>
    <xf numFmtId="0" fontId="22" fillId="2" borderId="15" xfId="0" applyFont="1" applyFill="1" applyBorder="1" applyAlignment="1">
      <alignment horizontal="left" wrapText="1"/>
    </xf>
    <xf numFmtId="3" fontId="18" fillId="2" borderId="15" xfId="1" applyNumberFormat="1" applyFont="1" applyFill="1" applyBorder="1" applyAlignment="1">
      <alignment horizontal="center"/>
    </xf>
    <xf numFmtId="174" fontId="17" fillId="2" borderId="15" xfId="2" applyNumberFormat="1" applyFont="1" applyFill="1" applyBorder="1"/>
    <xf numFmtId="0" fontId="16" fillId="2" borderId="12" xfId="1" applyFont="1" applyFill="1" applyBorder="1" applyAlignment="1">
      <alignment horizontal="center" wrapText="1"/>
    </xf>
    <xf numFmtId="171" fontId="18" fillId="2" borderId="2" xfId="1" applyNumberFormat="1" applyFont="1" applyFill="1" applyBorder="1"/>
    <xf numFmtId="0" fontId="25" fillId="2" borderId="2" xfId="1" applyFont="1" applyFill="1" applyBorder="1" applyAlignment="1">
      <alignment horizontal="center" wrapText="1"/>
    </xf>
    <xf numFmtId="164" fontId="18" fillId="2" borderId="2" xfId="1" applyNumberFormat="1" applyFont="1" applyFill="1" applyBorder="1"/>
    <xf numFmtId="164" fontId="18" fillId="3" borderId="2" xfId="1" applyNumberFormat="1" applyFont="1" applyFill="1" applyBorder="1"/>
    <xf numFmtId="0" fontId="24" fillId="2" borderId="4" xfId="0" applyFont="1" applyFill="1" applyBorder="1" applyAlignment="1">
      <alignment horizontal="left" indent="1"/>
    </xf>
    <xf numFmtId="0" fontId="24" fillId="2" borderId="4" xfId="0" applyFont="1" applyFill="1" applyBorder="1" applyAlignment="1">
      <alignment horizontal="left"/>
    </xf>
    <xf numFmtId="0" fontId="72" fillId="2" borderId="4" xfId="1" applyFont="1" applyFill="1" applyBorder="1" applyAlignment="1">
      <alignment horizontal="center" wrapText="1"/>
    </xf>
    <xf numFmtId="0" fontId="37" fillId="2" borderId="20" xfId="0" applyFont="1" applyFill="1" applyBorder="1" applyAlignment="1">
      <alignment horizontal="left" wrapText="1" indent="2"/>
    </xf>
    <xf numFmtId="0" fontId="37" fillId="2" borderId="20" xfId="0" applyFont="1" applyFill="1" applyBorder="1" applyAlignment="1">
      <alignment horizontal="left" wrapText="1"/>
    </xf>
    <xf numFmtId="0" fontId="19" fillId="2" borderId="20" xfId="0" applyFont="1" applyFill="1" applyBorder="1" applyAlignment="1">
      <alignment horizontal="center" wrapText="1"/>
    </xf>
    <xf numFmtId="0" fontId="19" fillId="2" borderId="16" xfId="0" applyFont="1" applyFill="1" applyBorder="1" applyAlignment="1">
      <alignment horizontal="center" wrapText="1"/>
    </xf>
    <xf numFmtId="0" fontId="17" fillId="2" borderId="4" xfId="0" applyFont="1" applyFill="1" applyBorder="1" applyAlignment="1">
      <alignment horizontal="left" wrapText="1" indent="2"/>
    </xf>
    <xf numFmtId="0" fontId="17" fillId="2" borderId="4" xfId="0" applyFont="1" applyFill="1" applyBorder="1" applyAlignment="1">
      <alignment horizontal="left" wrapText="1"/>
    </xf>
    <xf numFmtId="171" fontId="19" fillId="2" borderId="4" xfId="1" applyNumberFormat="1" applyFont="1" applyFill="1" applyBorder="1"/>
    <xf numFmtId="0" fontId="29" fillId="2" borderId="34" xfId="1" applyFont="1" applyFill="1" applyBorder="1" applyAlignment="1">
      <alignment horizontal="left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164" fontId="18" fillId="3" borderId="34" xfId="1" applyNumberFormat="1" applyFont="1" applyFill="1" applyBorder="1"/>
    <xf numFmtId="171" fontId="19" fillId="2" borderId="12" xfId="1" applyNumberFormat="1" applyFont="1" applyFill="1" applyBorder="1" applyAlignment="1">
      <alignment horizontal="center"/>
    </xf>
    <xf numFmtId="171" fontId="19" fillId="2" borderId="16" xfId="1" applyNumberFormat="1" applyFont="1" applyFill="1" applyBorder="1" applyAlignment="1">
      <alignment horizontal="center"/>
    </xf>
    <xf numFmtId="174" fontId="22" fillId="2" borderId="2" xfId="2" applyNumberFormat="1" applyFont="1" applyFill="1" applyBorder="1"/>
    <xf numFmtId="0" fontId="20" fillId="2" borderId="12" xfId="0" applyFont="1" applyFill="1" applyBorder="1" applyAlignment="1">
      <alignment horizontal="left"/>
    </xf>
    <xf numFmtId="0" fontId="17" fillId="2" borderId="42" xfId="1" applyFont="1" applyFill="1" applyBorder="1"/>
    <xf numFmtId="171" fontId="17" fillId="2" borderId="43" xfId="1" applyNumberFormat="1" applyFont="1" applyFill="1" applyBorder="1"/>
    <xf numFmtId="0" fontId="19" fillId="2" borderId="2" xfId="1" applyFont="1" applyFill="1" applyBorder="1" applyAlignment="1">
      <alignment horizontal="left" wrapText="1"/>
    </xf>
    <xf numFmtId="2" fontId="19" fillId="2" borderId="12" xfId="0" applyNumberFormat="1" applyFont="1" applyFill="1" applyBorder="1" applyAlignment="1">
      <alignment horizontal="left" wrapText="1"/>
    </xf>
    <xf numFmtId="0" fontId="19" fillId="2" borderId="42" xfId="1" applyFont="1" applyFill="1" applyBorder="1" applyAlignment="1">
      <alignment horizontal="left" wrapText="1"/>
    </xf>
    <xf numFmtId="0" fontId="19" fillId="2" borderId="2" xfId="1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wrapText="1" indent="2"/>
    </xf>
    <xf numFmtId="164" fontId="17" fillId="2" borderId="44" xfId="1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164" fontId="22" fillId="2" borderId="2" xfId="1" applyNumberFormat="1" applyFont="1" applyFill="1" applyBorder="1"/>
    <xf numFmtId="164" fontId="22" fillId="3" borderId="2" xfId="1" applyNumberFormat="1" applyFont="1" applyFill="1" applyBorder="1"/>
    <xf numFmtId="0" fontId="21" fillId="2" borderId="3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/>
    </xf>
    <xf numFmtId="0" fontId="16" fillId="2" borderId="43" xfId="1" applyFont="1" applyFill="1" applyBorder="1" applyAlignment="1">
      <alignment horizontal="left" wrapText="1" indent="1"/>
    </xf>
    <xf numFmtId="0" fontId="16" fillId="2" borderId="43" xfId="1" applyFont="1" applyFill="1" applyBorder="1" applyAlignment="1">
      <alignment horizontal="left" wrapText="1"/>
    </xf>
    <xf numFmtId="164" fontId="18" fillId="2" borderId="15" xfId="1" applyNumberFormat="1" applyFont="1" applyFill="1" applyBorder="1"/>
    <xf numFmtId="174" fontId="18" fillId="2" borderId="42" xfId="2" applyNumberFormat="1" applyFont="1" applyFill="1" applyBorder="1"/>
    <xf numFmtId="164" fontId="18" fillId="3" borderId="15" xfId="1" applyNumberFormat="1" applyFont="1" applyFill="1" applyBorder="1"/>
    <xf numFmtId="0" fontId="17" fillId="2" borderId="47" xfId="0" applyFont="1" applyFill="1" applyBorder="1" applyAlignment="1">
      <alignment horizontal="left" wrapText="1" indent="2"/>
    </xf>
    <xf numFmtId="0" fontId="17" fillId="2" borderId="47" xfId="0" applyFont="1" applyFill="1" applyBorder="1" applyAlignment="1">
      <alignment horizontal="left" wrapText="1"/>
    </xf>
    <xf numFmtId="164" fontId="17" fillId="3" borderId="2" xfId="1" applyNumberFormat="1" applyFont="1" applyFill="1" applyBorder="1"/>
    <xf numFmtId="0" fontId="21" fillId="2" borderId="47" xfId="1" applyFont="1" applyFill="1" applyBorder="1" applyAlignment="1">
      <alignment wrapText="1"/>
    </xf>
    <xf numFmtId="0" fontId="19" fillId="2" borderId="36" xfId="1" applyFont="1" applyFill="1" applyBorder="1"/>
    <xf numFmtId="0" fontId="19" fillId="2" borderId="8" xfId="1" applyFont="1" applyFill="1" applyBorder="1"/>
    <xf numFmtId="3" fontId="22" fillId="2" borderId="8" xfId="1" applyNumberFormat="1" applyFont="1" applyFill="1" applyBorder="1" applyAlignment="1">
      <alignment horizontal="center"/>
    </xf>
    <xf numFmtId="0" fontId="17" fillId="4" borderId="20" xfId="13" applyFont="1" applyFill="1" applyBorder="1" applyAlignment="1" applyProtection="1">
      <alignment wrapText="1"/>
    </xf>
    <xf numFmtId="0" fontId="17" fillId="2" borderId="20" xfId="1" applyFont="1" applyFill="1" applyBorder="1" applyAlignment="1">
      <alignment horizontal="left" wrapText="1"/>
    </xf>
    <xf numFmtId="174" fontId="17" fillId="2" borderId="22" xfId="2" applyNumberFormat="1" applyFont="1" applyFill="1" applyBorder="1"/>
    <xf numFmtId="174" fontId="17" fillId="2" borderId="35" xfId="2" applyNumberFormat="1" applyFont="1" applyFill="1" applyBorder="1"/>
    <xf numFmtId="174" fontId="17" fillId="2" borderId="51" xfId="2" applyNumberFormat="1" applyFont="1" applyFill="1" applyBorder="1"/>
    <xf numFmtId="0" fontId="18" fillId="2" borderId="12" xfId="0" applyFont="1" applyFill="1" applyBorder="1" applyAlignment="1">
      <alignment horizontal="left" indent="2"/>
    </xf>
    <xf numFmtId="164" fontId="22" fillId="2" borderId="42" xfId="1" applyNumberFormat="1" applyFont="1" applyFill="1" applyBorder="1"/>
    <xf numFmtId="0" fontId="19" fillId="2" borderId="15" xfId="0" applyFont="1" applyFill="1" applyBorder="1" applyAlignment="1">
      <alignment horizontal="left" indent="2"/>
    </xf>
    <xf numFmtId="171" fontId="17" fillId="2" borderId="45" xfId="1" applyNumberFormat="1" applyFont="1" applyFill="1" applyBorder="1"/>
    <xf numFmtId="3" fontId="17" fillId="2" borderId="42" xfId="1" applyNumberFormat="1" applyFont="1" applyFill="1" applyBorder="1" applyAlignment="1">
      <alignment horizontal="center"/>
    </xf>
    <xf numFmtId="171" fontId="17" fillId="2" borderId="42" xfId="1" applyNumberFormat="1" applyFont="1" applyFill="1" applyBorder="1"/>
    <xf numFmtId="0" fontId="17" fillId="2" borderId="55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left" wrapText="1"/>
    </xf>
    <xf numFmtId="3" fontId="17" fillId="2" borderId="43" xfId="1" applyNumberFormat="1" applyFont="1" applyFill="1" applyBorder="1" applyAlignment="1">
      <alignment horizontal="center"/>
    </xf>
    <xf numFmtId="171" fontId="17" fillId="2" borderId="47" xfId="1" applyNumberFormat="1" applyFont="1" applyFill="1" applyBorder="1"/>
    <xf numFmtId="171" fontId="22" fillId="2" borderId="16" xfId="1" applyNumberFormat="1" applyFont="1" applyFill="1" applyBorder="1"/>
    <xf numFmtId="174" fontId="19" fillId="2" borderId="47" xfId="2" applyNumberFormat="1" applyFont="1" applyFill="1" applyBorder="1"/>
    <xf numFmtId="3" fontId="17" fillId="2" borderId="36" xfId="1" applyNumberFormat="1" applyFont="1" applyFill="1" applyBorder="1" applyAlignment="1">
      <alignment horizontal="center"/>
    </xf>
    <xf numFmtId="174" fontId="17" fillId="2" borderId="29" xfId="2" applyNumberFormat="1" applyFont="1" applyFill="1" applyBorder="1"/>
    <xf numFmtId="174" fontId="17" fillId="2" borderId="8" xfId="2" applyNumberFormat="1" applyFont="1" applyFill="1" applyBorder="1"/>
    <xf numFmtId="0" fontId="17" fillId="2" borderId="44" xfId="1" applyFont="1" applyFill="1" applyBorder="1" applyAlignment="1">
      <alignment horizontal="left"/>
    </xf>
    <xf numFmtId="0" fontId="17" fillId="2" borderId="12" xfId="1" applyFont="1" applyFill="1" applyBorder="1" applyAlignment="1">
      <alignment horizontal="left" wrapText="1"/>
    </xf>
    <xf numFmtId="0" fontId="21" fillId="2" borderId="36" xfId="1" applyFont="1" applyFill="1" applyBorder="1" applyAlignment="1">
      <alignment horizontal="left" indent="1"/>
    </xf>
    <xf numFmtId="0" fontId="21" fillId="2" borderId="36" xfId="1" applyFont="1" applyFill="1" applyBorder="1" applyAlignment="1">
      <alignment horizontal="left"/>
    </xf>
    <xf numFmtId="0" fontId="17" fillId="2" borderId="8" xfId="0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64" fontId="22" fillId="3" borderId="8" xfId="1" applyNumberFormat="1" applyFont="1" applyFill="1" applyBorder="1"/>
    <xf numFmtId="0" fontId="22" fillId="2" borderId="44" xfId="0" applyFont="1" applyFill="1" applyBorder="1" applyAlignment="1">
      <alignment horizontal="left" wrapText="1" indent="2"/>
    </xf>
    <xf numFmtId="0" fontId="22" fillId="2" borderId="44" xfId="0" applyFont="1" applyFill="1" applyBorder="1" applyAlignment="1">
      <alignment horizontal="left" wrapText="1"/>
    </xf>
    <xf numFmtId="0" fontId="37" fillId="2" borderId="43" xfId="0" applyFont="1" applyFill="1" applyBorder="1" applyAlignment="1">
      <alignment horizontal="left" wrapText="1" indent="2"/>
    </xf>
    <xf numFmtId="0" fontId="37" fillId="2" borderId="43" xfId="0" applyFont="1" applyFill="1" applyBorder="1" applyAlignment="1">
      <alignment horizontal="left" wrapText="1"/>
    </xf>
    <xf numFmtId="164" fontId="19" fillId="2" borderId="77" xfId="1" applyNumberFormat="1" applyFont="1" applyFill="1" applyBorder="1"/>
    <xf numFmtId="174" fontId="18" fillId="2" borderId="43" xfId="2" applyNumberFormat="1" applyFont="1" applyFill="1" applyBorder="1"/>
    <xf numFmtId="172" fontId="21" fillId="2" borderId="43" xfId="2" applyNumberFormat="1" applyFont="1" applyFill="1" applyBorder="1"/>
    <xf numFmtId="0" fontId="22" fillId="2" borderId="3" xfId="0" applyFont="1" applyFill="1" applyBorder="1" applyAlignment="1">
      <alignment horizontal="left" wrapText="1" indent="2"/>
    </xf>
    <xf numFmtId="0" fontId="22" fillId="2" borderId="3" xfId="0" applyFont="1" applyFill="1" applyBorder="1" applyAlignment="1">
      <alignment horizontal="left" wrapText="1"/>
    </xf>
    <xf numFmtId="0" fontId="19" fillId="2" borderId="4" xfId="0" applyFont="1" applyFill="1" applyBorder="1" applyAlignment="1">
      <alignment horizontal="left" wrapText="1" indent="2"/>
    </xf>
    <xf numFmtId="3" fontId="19" fillId="2" borderId="4" xfId="1" applyNumberFormat="1" applyFont="1" applyFill="1" applyBorder="1" applyAlignment="1">
      <alignment horizontal="center"/>
    </xf>
    <xf numFmtId="171" fontId="18" fillId="2" borderId="4" xfId="1" applyNumberFormat="1" applyFont="1" applyFill="1" applyBorder="1"/>
    <xf numFmtId="174" fontId="18" fillId="2" borderId="3" xfId="2" applyNumberFormat="1" applyFont="1" applyFill="1" applyBorder="1"/>
    <xf numFmtId="174" fontId="18" fillId="2" borderId="4" xfId="2" applyNumberFormat="1" applyFont="1" applyFill="1" applyBorder="1"/>
    <xf numFmtId="172" fontId="16" fillId="39" borderId="4" xfId="2" applyNumberFormat="1" applyFont="1" applyFill="1" applyBorder="1"/>
    <xf numFmtId="164" fontId="19" fillId="3" borderId="4" xfId="1" applyNumberFormat="1" applyFont="1" applyFill="1" applyBorder="1"/>
    <xf numFmtId="0" fontId="21" fillId="2" borderId="78" xfId="1" applyFont="1" applyFill="1" applyBorder="1" applyAlignment="1">
      <alignment horizontal="left"/>
    </xf>
    <xf numFmtId="3" fontId="17" fillId="2" borderId="37" xfId="1" applyNumberFormat="1" applyFont="1" applyFill="1" applyBorder="1" applyAlignment="1">
      <alignment horizontal="center"/>
    </xf>
    <xf numFmtId="164" fontId="17" fillId="2" borderId="78" xfId="1" applyNumberFormat="1" applyFont="1" applyFill="1" applyBorder="1"/>
    <xf numFmtId="174" fontId="17" fillId="2" borderId="37" xfId="2" applyNumberFormat="1" applyFont="1" applyFill="1" applyBorder="1"/>
    <xf numFmtId="172" fontId="21" fillId="39" borderId="37" xfId="2" applyNumberFormat="1" applyFont="1" applyFill="1" applyBorder="1"/>
    <xf numFmtId="164" fontId="17" fillId="3" borderId="37" xfId="1" applyNumberFormat="1" applyFont="1" applyFill="1" applyBorder="1"/>
    <xf numFmtId="3" fontId="17" fillId="2" borderId="8" xfId="2" applyNumberFormat="1" applyFont="1" applyFill="1" applyBorder="1" applyAlignment="1">
      <alignment horizontal="center"/>
    </xf>
    <xf numFmtId="3" fontId="17" fillId="2" borderId="36" xfId="2" applyNumberFormat="1" applyFont="1" applyFill="1" applyBorder="1" applyAlignment="1">
      <alignment horizontal="center"/>
    </xf>
    <xf numFmtId="0" fontId="17" fillId="2" borderId="2" xfId="1" applyFont="1" applyFill="1" applyBorder="1" applyAlignment="1">
      <alignment horizontal="left"/>
    </xf>
    <xf numFmtId="0" fontId="19" fillId="0" borderId="12" xfId="0" applyFont="1" applyFill="1" applyBorder="1" applyAlignment="1">
      <alignment horizontal="right" wrapText="1"/>
    </xf>
    <xf numFmtId="0" fontId="21" fillId="2" borderId="17" xfId="1" applyFont="1" applyFill="1" applyBorder="1" applyAlignment="1">
      <alignment horizontal="left" indent="1"/>
    </xf>
    <xf numFmtId="174" fontId="17" fillId="2" borderId="47" xfId="2" applyNumberFormat="1" applyFont="1" applyFill="1" applyBorder="1"/>
    <xf numFmtId="3" fontId="17" fillId="2" borderId="18" xfId="1" applyNumberFormat="1" applyFont="1" applyFill="1" applyBorder="1" applyAlignment="1">
      <alignment horizontal="center"/>
    </xf>
    <xf numFmtId="164" fontId="17" fillId="2" borderId="18" xfId="1" applyNumberFormat="1" applyFont="1" applyFill="1" applyBorder="1"/>
    <xf numFmtId="164" fontId="17" fillId="3" borderId="18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0" fontId="17" fillId="2" borderId="4" xfId="1" applyFont="1" applyFill="1" applyBorder="1" applyAlignment="1">
      <alignment horizontal="left" wrapText="1" indent="1"/>
    </xf>
    <xf numFmtId="174" fontId="22" fillId="2" borderId="45" xfId="2" applyNumberFormat="1" applyFont="1" applyFill="1" applyBorder="1"/>
    <xf numFmtId="174" fontId="22" fillId="2" borderId="20" xfId="2" applyNumberFormat="1" applyFont="1" applyFill="1" applyBorder="1"/>
    <xf numFmtId="0" fontId="17" fillId="2" borderId="20" xfId="1" applyFont="1" applyFill="1" applyBorder="1" applyAlignment="1">
      <alignment horizontal="left" wrapText="1" indent="1"/>
    </xf>
    <xf numFmtId="164" fontId="19" fillId="2" borderId="45" xfId="1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0" fontId="19" fillId="2" borderId="15" xfId="1" applyFont="1" applyFill="1" applyBorder="1" applyAlignment="1">
      <alignment horizontal="left" wrapText="1" indent="2"/>
    </xf>
    <xf numFmtId="0" fontId="24" fillId="2" borderId="3" xfId="1" applyFont="1" applyFill="1" applyBorder="1" applyAlignment="1">
      <alignment horizontal="left" indent="1"/>
    </xf>
    <xf numFmtId="0" fontId="24" fillId="2" borderId="3" xfId="1" applyFont="1" applyFill="1" applyBorder="1" applyAlignment="1">
      <alignment horizontal="left"/>
    </xf>
    <xf numFmtId="0" fontId="24" fillId="2" borderId="4" xfId="1" applyFont="1" applyFill="1" applyBorder="1" applyAlignment="1">
      <alignment horizontal="left" indent="1"/>
    </xf>
    <xf numFmtId="0" fontId="32" fillId="2" borderId="45" xfId="1" applyFont="1" applyFill="1" applyBorder="1" applyAlignment="1">
      <alignment horizontal="left" wrapText="1" indent="1"/>
    </xf>
    <xf numFmtId="0" fontId="32" fillId="2" borderId="45" xfId="1" applyFont="1" applyFill="1" applyBorder="1" applyAlignment="1">
      <alignment horizontal="left" wrapText="1"/>
    </xf>
    <xf numFmtId="0" fontId="26" fillId="2" borderId="25" xfId="1" applyFont="1" applyFill="1" applyBorder="1" applyAlignment="1">
      <alignment horizontal="left" wrapText="1" indent="1"/>
    </xf>
    <xf numFmtId="0" fontId="26" fillId="2" borderId="25" xfId="1" applyFont="1" applyFill="1" applyBorder="1" applyAlignment="1">
      <alignment horizontal="left" wrapText="1"/>
    </xf>
    <xf numFmtId="0" fontId="72" fillId="2" borderId="25" xfId="1" applyFont="1" applyFill="1" applyBorder="1" applyAlignment="1">
      <alignment horizontal="left" wrapText="1" indent="1"/>
    </xf>
    <xf numFmtId="3" fontId="17" fillId="2" borderId="25" xfId="1" applyNumberFormat="1" applyFont="1" applyFill="1" applyBorder="1" applyAlignment="1">
      <alignment horizontal="center"/>
    </xf>
    <xf numFmtId="164" fontId="17" fillId="2" borderId="64" xfId="1" applyNumberFormat="1" applyFont="1" applyFill="1" applyBorder="1"/>
    <xf numFmtId="171" fontId="17" fillId="2" borderId="25" xfId="1" applyNumberFormat="1" applyFont="1" applyFill="1" applyBorder="1"/>
    <xf numFmtId="174" fontId="17" fillId="2" borderId="64" xfId="2" applyNumberFormat="1" applyFont="1" applyFill="1" applyBorder="1"/>
    <xf numFmtId="174" fontId="17" fillId="2" borderId="25" xfId="2" applyNumberFormat="1" applyFont="1" applyFill="1" applyBorder="1"/>
    <xf numFmtId="164" fontId="17" fillId="3" borderId="25" xfId="1" applyNumberFormat="1" applyFont="1" applyFill="1" applyBorder="1"/>
    <xf numFmtId="171" fontId="18" fillId="2" borderId="20" xfId="1" applyNumberFormat="1" applyFont="1" applyFill="1" applyBorder="1"/>
    <xf numFmtId="0" fontId="17" fillId="2" borderId="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/>
    </xf>
    <xf numFmtId="0" fontId="18" fillId="2" borderId="2" xfId="0" applyFont="1" applyFill="1" applyBorder="1" applyAlignment="1">
      <alignment horizontal="center" wrapText="1"/>
    </xf>
    <xf numFmtId="3" fontId="17" fillId="2" borderId="2" xfId="1" applyNumberFormat="1" applyFont="1" applyFill="1" applyBorder="1" applyAlignment="1">
      <alignment horizontal="center"/>
    </xf>
    <xf numFmtId="0" fontId="19" fillId="2" borderId="20" xfId="1" applyFont="1" applyFill="1" applyBorder="1" applyAlignment="1">
      <alignment horizontal="left"/>
    </xf>
    <xf numFmtId="0" fontId="17" fillId="2" borderId="20" xfId="1" applyFont="1" applyFill="1" applyBorder="1"/>
    <xf numFmtId="0" fontId="38" fillId="2" borderId="20" xfId="0" applyFont="1" applyFill="1" applyBorder="1" applyAlignment="1">
      <alignment horizontal="left" indent="2"/>
    </xf>
    <xf numFmtId="0" fontId="38" fillId="2" borderId="20" xfId="0" applyFont="1" applyFill="1" applyBorder="1" applyAlignment="1">
      <alignment horizontal="left"/>
    </xf>
    <xf numFmtId="171" fontId="22" fillId="2" borderId="20" xfId="1" applyNumberFormat="1" applyFont="1" applyFill="1" applyBorder="1"/>
    <xf numFmtId="0" fontId="16" fillId="2" borderId="2" xfId="1" applyFont="1" applyFill="1" applyBorder="1" applyAlignment="1">
      <alignment horizontal="left"/>
    </xf>
    <xf numFmtId="0" fontId="17" fillId="2" borderId="4" xfId="1" applyFont="1" applyFill="1" applyBorder="1" applyAlignment="1">
      <alignment horizontal="left" indent="1"/>
    </xf>
    <xf numFmtId="0" fontId="17" fillId="2" borderId="4" xfId="1" applyFont="1" applyFill="1" applyBorder="1" applyAlignment="1">
      <alignment horizontal="left"/>
    </xf>
    <xf numFmtId="0" fontId="19" fillId="2" borderId="4" xfId="1" applyFont="1" applyFill="1" applyBorder="1" applyAlignment="1">
      <alignment horizontal="left" indent="2"/>
    </xf>
    <xf numFmtId="164" fontId="19" fillId="2" borderId="3" xfId="1" applyNumberFormat="1" applyFont="1" applyFill="1" applyBorder="1"/>
    <xf numFmtId="174" fontId="19" fillId="2" borderId="3" xfId="2" applyNumberFormat="1" applyFont="1" applyFill="1" applyBorder="1"/>
    <xf numFmtId="164" fontId="19" fillId="2" borderId="43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0" fontId="17" fillId="2" borderId="16" xfId="0" applyFont="1" applyFill="1" applyBorder="1" applyAlignment="1">
      <alignment horizontal="left" wrapText="1"/>
    </xf>
    <xf numFmtId="0" fontId="21" fillId="2" borderId="37" xfId="1" applyFont="1" applyFill="1" applyBorder="1" applyAlignment="1">
      <alignment wrapText="1"/>
    </xf>
    <xf numFmtId="0" fontId="17" fillId="2" borderId="37" xfId="1" applyFont="1" applyFill="1" applyBorder="1" applyAlignment="1">
      <alignment horizontal="left" indent="1"/>
    </xf>
    <xf numFmtId="174" fontId="19" fillId="2" borderId="37" xfId="2" applyNumberFormat="1" applyFont="1" applyFill="1" applyBorder="1"/>
    <xf numFmtId="174" fontId="19" fillId="2" borderId="36" xfId="2" applyNumberFormat="1" applyFont="1" applyFill="1" applyBorder="1"/>
    <xf numFmtId="174" fontId="19" fillId="2" borderId="8" xfId="2" applyNumberFormat="1" applyFont="1" applyFill="1" applyBorder="1"/>
    <xf numFmtId="164" fontId="16" fillId="2" borderId="42" xfId="1" applyNumberFormat="1" applyFont="1" applyFill="1" applyBorder="1"/>
    <xf numFmtId="164" fontId="16" fillId="2" borderId="42" xfId="1" applyNumberFormat="1" applyFont="1" applyFill="1" applyBorder="1" applyAlignment="1">
      <alignment horizontal="center"/>
    </xf>
    <xf numFmtId="164" fontId="16" fillId="2" borderId="12" xfId="1" applyNumberFormat="1" applyFont="1" applyFill="1" applyBorder="1" applyAlignment="1">
      <alignment horizontal="center"/>
    </xf>
    <xf numFmtId="3" fontId="19" fillId="2" borderId="45" xfId="2" applyNumberFormat="1" applyFont="1" applyFill="1" applyBorder="1"/>
    <xf numFmtId="3" fontId="19" fillId="2" borderId="12" xfId="2" applyNumberFormat="1" applyFont="1" applyFill="1" applyBorder="1"/>
    <xf numFmtId="3" fontId="19" fillId="2" borderId="44" xfId="2" applyNumberFormat="1" applyFont="1" applyFill="1" applyBorder="1"/>
    <xf numFmtId="3" fontId="19" fillId="2" borderId="15" xfId="2" applyNumberFormat="1" applyFont="1" applyFill="1" applyBorder="1"/>
    <xf numFmtId="164" fontId="24" fillId="2" borderId="3" xfId="1" applyNumberFormat="1" applyFont="1" applyFill="1" applyBorder="1" applyAlignment="1">
      <alignment horizontal="center"/>
    </xf>
    <xf numFmtId="164" fontId="24" fillId="2" borderId="4" xfId="1" applyNumberFormat="1" applyFont="1" applyFill="1" applyBorder="1" applyAlignment="1">
      <alignment horizontal="center"/>
    </xf>
    <xf numFmtId="173" fontId="21" fillId="2" borderId="8" xfId="1" applyNumberFormat="1" applyFont="1" applyFill="1" applyBorder="1"/>
    <xf numFmtId="164" fontId="24" fillId="2" borderId="36" xfId="1" applyNumberFormat="1" applyFont="1" applyFill="1" applyBorder="1" applyAlignment="1">
      <alignment horizontal="center"/>
    </xf>
    <xf numFmtId="164" fontId="24" fillId="2" borderId="8" xfId="1" applyNumberFormat="1" applyFont="1" applyFill="1" applyBorder="1" applyAlignment="1">
      <alignment horizontal="center"/>
    </xf>
    <xf numFmtId="0" fontId="18" fillId="2" borderId="16" xfId="1" applyFont="1" applyFill="1" applyBorder="1" applyAlignment="1">
      <alignment horizontal="left" wrapText="1" indent="2"/>
    </xf>
    <xf numFmtId="164" fontId="16" fillId="2" borderId="2" xfId="1" applyNumberFormat="1" applyFont="1" applyFill="1" applyBorder="1"/>
    <xf numFmtId="173" fontId="16" fillId="2" borderId="2" xfId="1" applyNumberFormat="1" applyFont="1" applyFill="1" applyBorder="1"/>
    <xf numFmtId="164" fontId="16" fillId="3" borderId="2" xfId="1" applyNumberFormat="1" applyFont="1" applyFill="1" applyBorder="1"/>
    <xf numFmtId="0" fontId="20" fillId="2" borderId="12" xfId="1" applyFont="1" applyFill="1" applyBorder="1" applyAlignment="1">
      <alignment horizontal="left" wrapText="1" indent="1"/>
    </xf>
    <xf numFmtId="0" fontId="20" fillId="2" borderId="12" xfId="1" applyFont="1" applyFill="1" applyBorder="1" applyAlignment="1">
      <alignment horizontal="left" wrapText="1"/>
    </xf>
    <xf numFmtId="0" fontId="17" fillId="2" borderId="45" xfId="1" applyFont="1" applyFill="1" applyBorder="1" applyAlignment="1">
      <alignment horizontal="left" wrapText="1" shrinkToFit="1"/>
    </xf>
    <xf numFmtId="164" fontId="22" fillId="2" borderId="25" xfId="1" applyNumberFormat="1" applyFont="1" applyFill="1" applyBorder="1"/>
    <xf numFmtId="164" fontId="24" fillId="2" borderId="20" xfId="1" applyNumberFormat="1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 indent="1"/>
    </xf>
    <xf numFmtId="164" fontId="24" fillId="2" borderId="12" xfId="1" applyNumberFormat="1" applyFont="1" applyFill="1" applyBorder="1" applyAlignment="1">
      <alignment horizontal="center"/>
    </xf>
    <xf numFmtId="178" fontId="19" fillId="2" borderId="12" xfId="2" applyNumberFormat="1" applyFont="1" applyFill="1" applyBorder="1"/>
    <xf numFmtId="0" fontId="17" fillId="2" borderId="15" xfId="1" applyFont="1" applyFill="1" applyBorder="1" applyAlignment="1">
      <alignment horizontal="left" indent="1"/>
    </xf>
    <xf numFmtId="164" fontId="17" fillId="3" borderId="15" xfId="1" applyNumberFormat="1" applyFont="1" applyFill="1" applyBorder="1"/>
    <xf numFmtId="0" fontId="17" fillId="2" borderId="3" xfId="1" applyFont="1" applyFill="1" applyBorder="1" applyAlignment="1">
      <alignment horizontal="left" indent="1"/>
    </xf>
    <xf numFmtId="0" fontId="21" fillId="2" borderId="44" xfId="1" applyFont="1" applyFill="1" applyBorder="1" applyAlignment="1">
      <alignment horizontal="left" indent="1"/>
    </xf>
    <xf numFmtId="0" fontId="21" fillId="2" borderId="44" xfId="1" applyFont="1" applyFill="1" applyBorder="1" applyAlignment="1">
      <alignment horizontal="left"/>
    </xf>
    <xf numFmtId="0" fontId="17" fillId="2" borderId="44" xfId="1" applyFont="1" applyFill="1" applyBorder="1" applyAlignment="1">
      <alignment horizontal="left" indent="1"/>
    </xf>
    <xf numFmtId="164" fontId="24" fillId="2" borderId="44" xfId="1" applyNumberFormat="1" applyFont="1" applyFill="1" applyBorder="1" applyAlignment="1">
      <alignment horizontal="center"/>
    </xf>
    <xf numFmtId="164" fontId="24" fillId="2" borderId="2" xfId="1" applyNumberFormat="1" applyFont="1" applyFill="1" applyBorder="1" applyAlignment="1">
      <alignment horizontal="center"/>
    </xf>
    <xf numFmtId="0" fontId="26" fillId="2" borderId="20" xfId="1" applyFont="1" applyFill="1" applyBorder="1" applyAlignment="1">
      <alignment horizontal="left" wrapText="1"/>
    </xf>
    <xf numFmtId="173" fontId="21" fillId="2" borderId="20" xfId="1" applyNumberFormat="1" applyFont="1" applyFill="1" applyBorder="1"/>
    <xf numFmtId="164" fontId="21" fillId="2" borderId="20" xfId="1" applyNumberFormat="1" applyFont="1" applyFill="1" applyBorder="1" applyAlignment="1">
      <alignment horizontal="right"/>
    </xf>
    <xf numFmtId="173" fontId="16" fillId="2" borderId="36" xfId="1" applyNumberFormat="1" applyFont="1" applyFill="1" applyBorder="1"/>
    <xf numFmtId="173" fontId="16" fillId="2" borderId="8" xfId="1" applyNumberFormat="1" applyFont="1" applyFill="1" applyBorder="1"/>
    <xf numFmtId="173" fontId="16" fillId="2" borderId="20" xfId="1" applyNumberFormat="1" applyFont="1" applyFill="1" applyBorder="1"/>
    <xf numFmtId="164" fontId="24" fillId="2" borderId="45" xfId="1" applyNumberFormat="1" applyFont="1" applyFill="1" applyBorder="1" applyAlignment="1">
      <alignment horizontal="center"/>
    </xf>
    <xf numFmtId="164" fontId="24" fillId="2" borderId="42" xfId="1" applyNumberFormat="1" applyFont="1" applyFill="1" applyBorder="1" applyAlignment="1">
      <alignment horizontal="center"/>
    </xf>
    <xf numFmtId="178" fontId="24" fillId="2" borderId="12" xfId="1" applyNumberFormat="1" applyFont="1" applyFill="1" applyBorder="1" applyAlignment="1">
      <alignment horizontal="center"/>
    </xf>
    <xf numFmtId="173" fontId="21" fillId="2" borderId="12" xfId="1" applyNumberFormat="1" applyFont="1" applyFill="1" applyBorder="1"/>
    <xf numFmtId="0" fontId="23" fillId="2" borderId="1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/>
    </xf>
    <xf numFmtId="173" fontId="16" fillId="2" borderId="16" xfId="1" applyNumberFormat="1" applyFont="1" applyFill="1" applyBorder="1"/>
    <xf numFmtId="164" fontId="21" fillId="2" borderId="4" xfId="1" applyNumberFormat="1" applyFont="1" applyFill="1" applyBorder="1"/>
    <xf numFmtId="164" fontId="21" fillId="2" borderId="3" xfId="1" applyNumberFormat="1" applyFont="1" applyFill="1" applyBorder="1"/>
    <xf numFmtId="164" fontId="21" fillId="3" borderId="4" xfId="1" applyNumberFormat="1" applyFont="1" applyFill="1" applyBorder="1"/>
    <xf numFmtId="0" fontId="17" fillId="2" borderId="25" xfId="1" applyFont="1" applyFill="1" applyBorder="1" applyAlignment="1">
      <alignment horizontal="left" wrapText="1" indent="1" shrinkToFit="1"/>
    </xf>
    <xf numFmtId="0" fontId="21" fillId="2" borderId="25" xfId="1" applyFont="1" applyFill="1" applyBorder="1" applyAlignment="1">
      <alignment horizontal="left" indent="1"/>
    </xf>
    <xf numFmtId="164" fontId="21" fillId="2" borderId="25" xfId="1" applyNumberFormat="1" applyFont="1" applyFill="1" applyBorder="1"/>
    <xf numFmtId="164" fontId="21" fillId="3" borderId="25" xfId="1" applyNumberFormat="1" applyFont="1" applyFill="1" applyBorder="1"/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64" fontId="21" fillId="2" borderId="36" xfId="1" applyNumberFormat="1" applyFont="1" applyFill="1" applyBorder="1" applyAlignment="1">
      <alignment horizontal="right"/>
    </xf>
    <xf numFmtId="164" fontId="21" fillId="3" borderId="8" xfId="1" applyNumberFormat="1" applyFont="1" applyFill="1" applyBorder="1" applyAlignment="1">
      <alignment horizontal="right"/>
    </xf>
    <xf numFmtId="0" fontId="31" fillId="4" borderId="12" xfId="13" applyFont="1" applyFill="1" applyBorder="1" applyAlignment="1" applyProtection="1">
      <alignment wrapText="1"/>
    </xf>
    <xf numFmtId="0" fontId="31" fillId="4" borderId="2" xfId="13" applyFont="1" applyFill="1" applyBorder="1" applyAlignment="1" applyProtection="1">
      <alignment wrapText="1"/>
    </xf>
    <xf numFmtId="164" fontId="21" fillId="2" borderId="2" xfId="1" applyNumberFormat="1" applyFont="1" applyFill="1" applyBorder="1" applyAlignment="1">
      <alignment horizontal="right"/>
    </xf>
    <xf numFmtId="173" fontId="21" fillId="2" borderId="2" xfId="1" applyNumberFormat="1" applyFont="1" applyFill="1" applyBorder="1"/>
    <xf numFmtId="164" fontId="21" fillId="2" borderId="45" xfId="1" applyNumberFormat="1" applyFont="1" applyFill="1" applyBorder="1" applyAlignment="1">
      <alignment horizontal="right"/>
    </xf>
    <xf numFmtId="164" fontId="21" fillId="2" borderId="44" xfId="1" applyNumberFormat="1" applyFont="1" applyFill="1" applyBorder="1" applyAlignment="1">
      <alignment horizontal="right"/>
    </xf>
    <xf numFmtId="164" fontId="21" fillId="3" borderId="20" xfId="1" applyNumberFormat="1" applyFont="1" applyFill="1" applyBorder="1" applyAlignment="1">
      <alignment horizontal="right"/>
    </xf>
    <xf numFmtId="0" fontId="21" fillId="2" borderId="12" xfId="1" applyFont="1" applyFill="1" applyBorder="1" applyAlignment="1">
      <alignment horizontal="left"/>
    </xf>
    <xf numFmtId="173" fontId="21" fillId="2" borderId="16" xfId="1" applyNumberFormat="1" applyFont="1" applyFill="1" applyBorder="1"/>
    <xf numFmtId="164" fontId="21" fillId="2" borderId="16" xfId="1" applyNumberFormat="1" applyFont="1" applyFill="1" applyBorder="1" applyAlignment="1">
      <alignment horizontal="right"/>
    </xf>
    <xf numFmtId="0" fontId="21" fillId="2" borderId="58" xfId="1" applyFont="1" applyFill="1" applyBorder="1" applyAlignment="1">
      <alignment horizontal="left"/>
    </xf>
    <xf numFmtId="164" fontId="16" fillId="2" borderId="2" xfId="1" applyNumberFormat="1" applyFont="1" applyFill="1" applyBorder="1" applyAlignment="1">
      <alignment horizontal="right"/>
    </xf>
    <xf numFmtId="164" fontId="16" fillId="2" borderId="16" xfId="1" applyNumberFormat="1" applyFont="1" applyFill="1" applyBorder="1" applyAlignment="1">
      <alignment horizontal="right"/>
    </xf>
    <xf numFmtId="164" fontId="16" fillId="3" borderId="2" xfId="1" applyNumberFormat="1" applyFont="1" applyFill="1" applyBorder="1" applyAlignment="1">
      <alignment horizontal="right"/>
    </xf>
    <xf numFmtId="0" fontId="21" fillId="2" borderId="10" xfId="1" applyFont="1" applyFill="1" applyBorder="1" applyAlignment="1">
      <alignment horizontal="left"/>
    </xf>
    <xf numFmtId="3" fontId="21" fillId="2" borderId="10" xfId="1" applyNumberFormat="1" applyFont="1" applyFill="1" applyBorder="1" applyAlignment="1">
      <alignment horizontal="center"/>
    </xf>
    <xf numFmtId="164" fontId="17" fillId="2" borderId="7" xfId="1" applyNumberFormat="1" applyFont="1" applyFill="1" applyBorder="1"/>
    <xf numFmtId="173" fontId="21" fillId="2" borderId="7" xfId="1" applyNumberFormat="1" applyFont="1" applyFill="1" applyBorder="1"/>
    <xf numFmtId="164" fontId="21" fillId="2" borderId="10" xfId="1" applyNumberFormat="1" applyFont="1" applyFill="1" applyBorder="1" applyAlignment="1">
      <alignment horizontal="right"/>
    </xf>
    <xf numFmtId="172" fontId="21" fillId="39" borderId="10" xfId="2" applyNumberFormat="1" applyFont="1" applyFill="1" applyBorder="1"/>
    <xf numFmtId="3" fontId="21" fillId="3" borderId="2" xfId="1" applyNumberFormat="1" applyFont="1" applyFill="1" applyBorder="1" applyAlignment="1">
      <alignment horizontal="center"/>
    </xf>
    <xf numFmtId="164" fontId="21" fillId="3" borderId="2" xfId="1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/>
    </xf>
    <xf numFmtId="180" fontId="16" fillId="2" borderId="12" xfId="1" applyNumberFormat="1" applyFont="1" applyFill="1" applyBorder="1" applyAlignment="1">
      <alignment horizontal="right"/>
    </xf>
    <xf numFmtId="164" fontId="21" fillId="2" borderId="4" xfId="1" applyNumberFormat="1" applyFont="1" applyFill="1" applyBorder="1" applyAlignment="1">
      <alignment horizontal="right"/>
    </xf>
    <xf numFmtId="164" fontId="21" fillId="2" borderId="3" xfId="1" applyNumberFormat="1" applyFont="1" applyFill="1" applyBorder="1" applyAlignment="1">
      <alignment horizontal="right"/>
    </xf>
    <xf numFmtId="172" fontId="21" fillId="2" borderId="3" xfId="1" applyNumberFormat="1" applyFont="1" applyFill="1" applyBorder="1" applyAlignment="1">
      <alignment horizontal="right"/>
    </xf>
    <xf numFmtId="172" fontId="21" fillId="39" borderId="3" xfId="1" applyNumberFormat="1" applyFont="1" applyFill="1" applyBorder="1" applyAlignment="1">
      <alignment horizontal="right"/>
    </xf>
    <xf numFmtId="164" fontId="21" fillId="3" borderId="4" xfId="1" applyNumberFormat="1" applyFont="1" applyFill="1" applyBorder="1" applyAlignment="1">
      <alignment horizontal="right"/>
    </xf>
    <xf numFmtId="164" fontId="16" fillId="2" borderId="25" xfId="1" applyNumberFormat="1" applyFont="1" applyFill="1" applyBorder="1" applyAlignment="1">
      <alignment horizontal="right"/>
    </xf>
    <xf numFmtId="172" fontId="21" fillId="2" borderId="16" xfId="1" applyNumberFormat="1" applyFont="1" applyFill="1" applyBorder="1" applyAlignment="1">
      <alignment horizontal="right"/>
    </xf>
    <xf numFmtId="164" fontId="16" fillId="3" borderId="16" xfId="1" applyNumberFormat="1" applyFont="1" applyFill="1" applyBorder="1" applyAlignment="1">
      <alignment horizontal="right"/>
    </xf>
    <xf numFmtId="0" fontId="17" fillId="36" borderId="18" xfId="1" applyFont="1" applyFill="1" applyBorder="1" applyAlignment="1">
      <alignment horizontal="left"/>
    </xf>
    <xf numFmtId="3" fontId="17" fillId="36" borderId="18" xfId="1" applyNumberFormat="1" applyFont="1" applyFill="1" applyBorder="1" applyAlignment="1">
      <alignment horizontal="center"/>
    </xf>
    <xf numFmtId="164" fontId="17" fillId="36" borderId="18" xfId="1" applyNumberFormat="1" applyFont="1" applyFill="1" applyBorder="1"/>
    <xf numFmtId="171" fontId="17" fillId="36" borderId="18" xfId="1" applyNumberFormat="1" applyFont="1" applyFill="1" applyBorder="1"/>
    <xf numFmtId="174" fontId="17" fillId="36" borderId="48" xfId="2" applyNumberFormat="1" applyFont="1" applyFill="1" applyBorder="1"/>
    <xf numFmtId="174" fontId="17" fillId="36" borderId="18" xfId="2" applyNumberFormat="1" applyFont="1" applyFill="1" applyBorder="1"/>
    <xf numFmtId="0" fontId="17" fillId="36" borderId="16" xfId="1" applyFont="1" applyFill="1" applyBorder="1"/>
    <xf numFmtId="0" fontId="17" fillId="36" borderId="16" xfId="1" applyFont="1" applyFill="1" applyBorder="1" applyAlignment="1"/>
    <xf numFmtId="164" fontId="17" fillId="36" borderId="16" xfId="1" applyNumberFormat="1" applyFont="1" applyFill="1" applyBorder="1"/>
    <xf numFmtId="3" fontId="17" fillId="36" borderId="16" xfId="1" applyNumberFormat="1" applyFont="1" applyFill="1" applyBorder="1" applyAlignment="1">
      <alignment horizontal="center"/>
    </xf>
    <xf numFmtId="171" fontId="17" fillId="36" borderId="16" xfId="1" applyNumberFormat="1" applyFont="1" applyFill="1" applyBorder="1"/>
    <xf numFmtId="164" fontId="17" fillId="36" borderId="43" xfId="1" applyNumberFormat="1" applyFont="1" applyFill="1" applyBorder="1"/>
    <xf numFmtId="0" fontId="17" fillId="36" borderId="12" xfId="1" applyFont="1" applyFill="1" applyBorder="1"/>
    <xf numFmtId="0" fontId="17" fillId="36" borderId="12" xfId="1" applyFont="1" applyFill="1" applyBorder="1" applyAlignment="1"/>
    <xf numFmtId="164" fontId="17" fillId="36" borderId="12" xfId="1" applyNumberFormat="1" applyFont="1" applyFill="1" applyBorder="1"/>
    <xf numFmtId="3" fontId="17" fillId="36" borderId="12" xfId="1" applyNumberFormat="1" applyFont="1" applyFill="1" applyBorder="1" applyAlignment="1">
      <alignment horizontal="center"/>
    </xf>
    <xf numFmtId="171" fontId="17" fillId="36" borderId="12" xfId="1" applyNumberFormat="1" applyFont="1" applyFill="1" applyBorder="1"/>
    <xf numFmtId="174" fontId="17" fillId="36" borderId="12" xfId="2" applyNumberFormat="1" applyFont="1" applyFill="1" applyBorder="1"/>
    <xf numFmtId="0" fontId="17" fillId="36" borderId="20" xfId="1" applyFont="1" applyFill="1" applyBorder="1" applyAlignment="1">
      <alignment horizontal="left" wrapText="1" indent="1" shrinkToFit="1"/>
    </xf>
    <xf numFmtId="0" fontId="17" fillId="36" borderId="20" xfId="1" applyFont="1" applyFill="1" applyBorder="1" applyAlignment="1">
      <alignment horizontal="left" wrapText="1" shrinkToFit="1"/>
    </xf>
    <xf numFmtId="164" fontId="17" fillId="36" borderId="20" xfId="1" applyNumberFormat="1" applyFont="1" applyFill="1" applyBorder="1"/>
    <xf numFmtId="164" fontId="17" fillId="36" borderId="45" xfId="1" applyNumberFormat="1" applyFont="1" applyFill="1" applyBorder="1"/>
    <xf numFmtId="164" fontId="17" fillId="36" borderId="42" xfId="1" applyNumberFormat="1" applyFont="1" applyFill="1" applyBorder="1"/>
    <xf numFmtId="2" fontId="18" fillId="36" borderId="12" xfId="0" applyNumberFormat="1" applyFont="1" applyFill="1" applyBorder="1" applyAlignment="1">
      <alignment horizontal="left" wrapText="1" indent="2"/>
    </xf>
    <xf numFmtId="2" fontId="18" fillId="36" borderId="12" xfId="0" applyNumberFormat="1" applyFont="1" applyFill="1" applyBorder="1" applyAlignment="1">
      <alignment horizontal="left" wrapText="1"/>
    </xf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2" fillId="36" borderId="12" xfId="0" applyNumberFormat="1" applyFont="1" applyFill="1" applyBorder="1" applyAlignment="1">
      <alignment horizontal="left" wrapText="1" indent="2"/>
    </xf>
    <xf numFmtId="2" fontId="22" fillId="36" borderId="12" xfId="0" applyNumberFormat="1" applyFont="1" applyFill="1" applyBorder="1" applyAlignment="1">
      <alignment horizontal="left" wrapText="1"/>
    </xf>
    <xf numFmtId="2" fontId="37" fillId="36" borderId="12" xfId="0" applyNumberFormat="1" applyFont="1" applyFill="1" applyBorder="1" applyAlignment="1">
      <alignment horizontal="left" wrapText="1" indent="2"/>
    </xf>
    <xf numFmtId="2" fontId="37" fillId="36" borderId="12" xfId="0" applyNumberFormat="1" applyFont="1" applyFill="1" applyBorder="1" applyAlignment="1">
      <alignment horizontal="left" wrapText="1"/>
    </xf>
    <xf numFmtId="3" fontId="21" fillId="36" borderId="12" xfId="2" applyNumberFormat="1" applyFont="1" applyFill="1" applyBorder="1" applyAlignment="1">
      <alignment horizontal="center"/>
    </xf>
    <xf numFmtId="173" fontId="21" fillId="36" borderId="12" xfId="1" applyNumberFormat="1" applyFont="1" applyFill="1" applyBorder="1"/>
    <xf numFmtId="164" fontId="21" fillId="36" borderId="42" xfId="1" applyNumberFormat="1" applyFont="1" applyFill="1" applyBorder="1" applyAlignment="1">
      <alignment horizontal="right"/>
    </xf>
    <xf numFmtId="164" fontId="21" fillId="36" borderId="12" xfId="1" applyNumberFormat="1" applyFont="1" applyFill="1" applyBorder="1" applyAlignment="1">
      <alignment horizontal="right"/>
    </xf>
    <xf numFmtId="2" fontId="43" fillId="36" borderId="12" xfId="0" applyNumberFormat="1" applyFont="1" applyFill="1" applyBorder="1" applyAlignment="1">
      <alignment horizontal="left" wrapText="1" indent="2"/>
    </xf>
    <xf numFmtId="2" fontId="28" fillId="36" borderId="12" xfId="0" applyNumberFormat="1" applyFont="1" applyFill="1" applyBorder="1" applyAlignment="1">
      <alignment horizontal="left" wrapText="1" indent="2"/>
    </xf>
    <xf numFmtId="0" fontId="29" fillId="36" borderId="12" xfId="0" applyFont="1" applyFill="1" applyBorder="1" applyAlignment="1">
      <alignment horizontal="left" wrapText="1" indent="2"/>
    </xf>
    <xf numFmtId="0" fontId="23" fillId="36" borderId="12" xfId="0" applyFont="1" applyFill="1" applyBorder="1" applyAlignment="1">
      <alignment horizontal="left" wrapText="1"/>
    </xf>
    <xf numFmtId="164" fontId="22" fillId="36" borderId="12" xfId="1" applyNumberFormat="1" applyFont="1" applyFill="1" applyBorder="1"/>
    <xf numFmtId="3" fontId="22" fillId="36" borderId="12" xfId="1" applyNumberFormat="1" applyFont="1" applyFill="1" applyBorder="1" applyAlignment="1">
      <alignment horizontal="center"/>
    </xf>
    <xf numFmtId="0" fontId="17" fillId="36" borderId="42" xfId="1" applyFont="1" applyFill="1" applyBorder="1"/>
    <xf numFmtId="174" fontId="17" fillId="36" borderId="42" xfId="2" applyNumberFormat="1" applyFont="1" applyFill="1" applyBorder="1"/>
    <xf numFmtId="0" fontId="32" fillId="36" borderId="12" xfId="1" applyFont="1" applyFill="1" applyBorder="1" applyAlignment="1">
      <alignment horizontal="left" indent="1"/>
    </xf>
    <xf numFmtId="0" fontId="32" fillId="36" borderId="12" xfId="1" applyFont="1" applyFill="1" applyBorder="1" applyAlignment="1">
      <alignment horizontal="left"/>
    </xf>
    <xf numFmtId="174" fontId="22" fillId="36" borderId="12" xfId="2" applyNumberFormat="1" applyFont="1" applyFill="1" applyBorder="1"/>
    <xf numFmtId="0" fontId="21" fillId="36" borderId="16" xfId="0" applyFont="1" applyFill="1" applyBorder="1" applyAlignment="1">
      <alignment horizontal="left" wrapText="1" indent="2"/>
    </xf>
    <xf numFmtId="0" fontId="21" fillId="36" borderId="16" xfId="0" applyFont="1" applyFill="1" applyBorder="1" applyAlignment="1">
      <alignment horizontal="left"/>
    </xf>
    <xf numFmtId="174" fontId="22" fillId="36" borderId="16" xfId="2" applyNumberFormat="1" applyFont="1" applyFill="1" applyBorder="1"/>
    <xf numFmtId="174" fontId="17" fillId="36" borderId="16" xfId="2" applyNumberFormat="1" applyFont="1" applyFill="1" applyBorder="1"/>
    <xf numFmtId="0" fontId="21" fillId="36" borderId="4" xfId="1" applyFont="1" applyFill="1" applyBorder="1" applyAlignment="1">
      <alignment wrapText="1"/>
    </xf>
    <xf numFmtId="164" fontId="17" fillId="36" borderId="4" xfId="1" applyNumberFormat="1" applyFont="1" applyFill="1" applyBorder="1"/>
    <xf numFmtId="3" fontId="17" fillId="36" borderId="4" xfId="1" applyNumberFormat="1" applyFont="1" applyFill="1" applyBorder="1" applyAlignment="1">
      <alignment horizontal="center"/>
    </xf>
    <xf numFmtId="174" fontId="22" fillId="36" borderId="4" xfId="2" applyNumberFormat="1" applyFont="1" applyFill="1" applyBorder="1"/>
    <xf numFmtId="174" fontId="17" fillId="36" borderId="4" xfId="2" applyNumberFormat="1" applyFont="1" applyFill="1" applyBorder="1"/>
    <xf numFmtId="0" fontId="31" fillId="36" borderId="20" xfId="1" applyFont="1" applyFill="1" applyBorder="1" applyAlignment="1">
      <alignment horizontal="left" wrapText="1"/>
    </xf>
    <xf numFmtId="171" fontId="17" fillId="36" borderId="20" xfId="1" applyNumberFormat="1" applyFont="1" applyFill="1" applyBorder="1"/>
    <xf numFmtId="174" fontId="22" fillId="36" borderId="20" xfId="2" applyNumberFormat="1" applyFont="1" applyFill="1" applyBorder="1"/>
    <xf numFmtId="3" fontId="17" fillId="3" borderId="20" xfId="1" applyNumberFormat="1" applyFont="1" applyFill="1" applyBorder="1" applyAlignment="1">
      <alignment horizontal="center"/>
    </xf>
    <xf numFmtId="0" fontId="21" fillId="36" borderId="37" xfId="1" applyFont="1" applyFill="1" applyBorder="1" applyAlignment="1">
      <alignment horizontal="left" indent="1"/>
    </xf>
    <xf numFmtId="0" fontId="21" fillId="36" borderId="7" xfId="1" applyFont="1" applyFill="1" applyBorder="1" applyAlignment="1">
      <alignment horizontal="left"/>
    </xf>
    <xf numFmtId="164" fontId="17" fillId="36" borderId="10" xfId="1" applyNumberFormat="1" applyFont="1" applyFill="1" applyBorder="1"/>
    <xf numFmtId="3" fontId="17" fillId="36" borderId="10" xfId="1" applyNumberFormat="1" applyFont="1" applyFill="1" applyBorder="1" applyAlignment="1">
      <alignment horizontal="center"/>
    </xf>
    <xf numFmtId="0" fontId="19" fillId="36" borderId="10" xfId="1" applyFont="1" applyFill="1" applyBorder="1"/>
    <xf numFmtId="0" fontId="19" fillId="36" borderId="54" xfId="1" applyFont="1" applyFill="1" applyBorder="1"/>
    <xf numFmtId="164" fontId="17" fillId="3" borderId="10" xfId="1" applyNumberFormat="1" applyFont="1" applyFill="1" applyBorder="1"/>
    <xf numFmtId="0" fontId="85" fillId="2" borderId="2" xfId="1" applyFont="1" applyFill="1" applyBorder="1"/>
    <xf numFmtId="0" fontId="85" fillId="2" borderId="2" xfId="1" applyFont="1" applyFill="1" applyBorder="1" applyAlignment="1"/>
    <xf numFmtId="164" fontId="21" fillId="2" borderId="2" xfId="1" applyNumberFormat="1" applyFont="1" applyFill="1" applyBorder="1" applyAlignment="1">
      <alignment horizontal="center"/>
    </xf>
    <xf numFmtId="173" fontId="16" fillId="2" borderId="2" xfId="1" applyNumberFormat="1" applyFont="1" applyFill="1" applyBorder="1" applyAlignment="1">
      <alignment horizontal="center"/>
    </xf>
    <xf numFmtId="164" fontId="16" fillId="2" borderId="44" xfId="1" applyNumberFormat="1" applyFont="1" applyFill="1" applyBorder="1"/>
    <xf numFmtId="164" fontId="21" fillId="3" borderId="2" xfId="1" applyNumberFormat="1" applyFont="1" applyFill="1" applyBorder="1" applyAlignment="1">
      <alignment horizontal="center"/>
    </xf>
    <xf numFmtId="0" fontId="21" fillId="2" borderId="12" xfId="1" applyFont="1" applyFill="1" applyBorder="1"/>
    <xf numFmtId="0" fontId="21" fillId="2" borderId="12" xfId="1" applyFont="1" applyFill="1" applyBorder="1" applyAlignment="1"/>
    <xf numFmtId="0" fontId="16" fillId="2" borderId="16" xfId="0" applyFont="1" applyFill="1" applyBorder="1" applyAlignment="1">
      <alignment horizontal="left" indent="2"/>
    </xf>
    <xf numFmtId="164" fontId="16" fillId="2" borderId="16" xfId="1" applyNumberFormat="1" applyFont="1" applyFill="1" applyBorder="1"/>
    <xf numFmtId="174" fontId="22" fillId="2" borderId="11" xfId="2" applyNumberFormat="1" applyFont="1" applyFill="1" applyBorder="1"/>
    <xf numFmtId="164" fontId="21" fillId="2" borderId="45" xfId="1" applyNumberFormat="1" applyFont="1" applyFill="1" applyBorder="1"/>
    <xf numFmtId="0" fontId="18" fillId="2" borderId="20" xfId="1" applyFont="1" applyFill="1" applyBorder="1" applyAlignment="1">
      <alignment horizontal="left" wrapText="1" shrinkToFit="1"/>
    </xf>
    <xf numFmtId="173" fontId="25" fillId="2" borderId="12" xfId="1" applyNumberFormat="1" applyFont="1" applyFill="1" applyBorder="1"/>
    <xf numFmtId="0" fontId="21" fillId="2" borderId="16" xfId="0" applyFont="1" applyFill="1" applyBorder="1" applyAlignment="1">
      <alignment horizontal="left" indent="1"/>
    </xf>
    <xf numFmtId="164" fontId="21" fillId="2" borderId="43" xfId="1" applyNumberFormat="1" applyFont="1" applyFill="1" applyBorder="1" applyAlignment="1">
      <alignment horizontal="right"/>
    </xf>
    <xf numFmtId="174" fontId="22" fillId="2" borderId="0" xfId="2" applyNumberFormat="1" applyFont="1" applyFill="1" applyBorder="1"/>
    <xf numFmtId="164" fontId="21" fillId="3" borderId="16" xfId="1" applyNumberFormat="1" applyFont="1" applyFill="1" applyBorder="1" applyAlignment="1">
      <alignment horizontal="right"/>
    </xf>
    <xf numFmtId="164" fontId="24" fillId="2" borderId="17" xfId="1" applyNumberFormat="1" applyFont="1" applyFill="1" applyBorder="1"/>
    <xf numFmtId="164" fontId="21" fillId="2" borderId="47" xfId="1" applyNumberFormat="1" applyFont="1" applyFill="1" applyBorder="1"/>
    <xf numFmtId="164" fontId="21" fillId="2" borderId="17" xfId="1" applyNumberFormat="1" applyFont="1" applyFill="1" applyBorder="1"/>
    <xf numFmtId="164" fontId="24" fillId="3" borderId="17" xfId="1" applyNumberFormat="1" applyFont="1" applyFill="1" applyBorder="1"/>
    <xf numFmtId="173" fontId="21" fillId="2" borderId="2" xfId="1" applyNumberFormat="1" applyFont="1" applyFill="1" applyBorder="1" applyAlignment="1">
      <alignment horizontal="right"/>
    </xf>
    <xf numFmtId="0" fontId="16" fillId="2" borderId="16" xfId="1" applyFont="1" applyFill="1" applyBorder="1" applyAlignment="1">
      <alignment horizontal="left" indent="2"/>
    </xf>
    <xf numFmtId="0" fontId="23" fillId="2" borderId="12" xfId="0" applyFont="1" applyFill="1" applyBorder="1" applyAlignment="1">
      <alignment horizontal="left"/>
    </xf>
    <xf numFmtId="0" fontId="23" fillId="2" borderId="12" xfId="0" applyFont="1" applyFill="1" applyBorder="1" applyAlignment="1">
      <alignment horizontal="left" wrapText="1"/>
    </xf>
    <xf numFmtId="0" fontId="16" fillId="2" borderId="2" xfId="0" applyFont="1" applyFill="1" applyBorder="1" applyAlignment="1">
      <alignment horizontal="left" wrapText="1"/>
    </xf>
    <xf numFmtId="164" fontId="16" fillId="2" borderId="43" xfId="2" applyNumberFormat="1" applyFont="1" applyFill="1" applyBorder="1"/>
    <xf numFmtId="0" fontId="16" fillId="2" borderId="20" xfId="0" applyFont="1" applyFill="1" applyBorder="1" applyAlignment="1">
      <alignment horizontal="left" wrapText="1" indent="2"/>
    </xf>
    <xf numFmtId="0" fontId="31" fillId="2" borderId="20" xfId="0" applyFont="1" applyFill="1" applyBorder="1" applyAlignment="1">
      <alignment horizontal="left"/>
    </xf>
    <xf numFmtId="0" fontId="31" fillId="2" borderId="20" xfId="0" applyFont="1" applyFill="1" applyBorder="1" applyAlignment="1">
      <alignment horizontal="left" indent="2"/>
    </xf>
    <xf numFmtId="0" fontId="21" fillId="2" borderId="4" xfId="1" applyFont="1" applyFill="1" applyBorder="1" applyAlignment="1">
      <alignment horizontal="left" wrapText="1" indent="1"/>
    </xf>
    <xf numFmtId="0" fontId="21" fillId="2" borderId="16" xfId="1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 indent="2"/>
    </xf>
    <xf numFmtId="164" fontId="21" fillId="2" borderId="16" xfId="2" applyNumberFormat="1" applyFont="1" applyFill="1" applyBorder="1"/>
    <xf numFmtId="0" fontId="16" fillId="2" borderId="4" xfId="0" applyFont="1" applyFill="1" applyBorder="1" applyAlignment="1">
      <alignment horizontal="left" wrapText="1" indent="2"/>
    </xf>
    <xf numFmtId="173" fontId="21" fillId="2" borderId="4" xfId="1" applyNumberFormat="1" applyFont="1" applyFill="1" applyBorder="1"/>
    <xf numFmtId="164" fontId="16" fillId="2" borderId="3" xfId="2" applyNumberFormat="1" applyFont="1" applyFill="1" applyBorder="1"/>
    <xf numFmtId="164" fontId="16" fillId="2" borderId="4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164" fontId="21" fillId="2" borderId="12" xfId="1" applyNumberFormat="1" applyFont="1" applyFill="1" applyBorder="1" applyAlignment="1">
      <alignment horizontal="center"/>
    </xf>
    <xf numFmtId="164" fontId="21" fillId="2" borderId="42" xfId="1" applyNumberFormat="1" applyFont="1" applyFill="1" applyBorder="1" applyAlignment="1">
      <alignment horizontal="center"/>
    </xf>
    <xf numFmtId="164" fontId="21" fillId="3" borderId="12" xfId="1" applyNumberFormat="1" applyFont="1" applyFill="1" applyBorder="1" applyAlignment="1">
      <alignment horizontal="center"/>
    </xf>
    <xf numFmtId="0" fontId="17" fillId="2" borderId="85" xfId="0" applyFont="1" applyFill="1" applyBorder="1" applyAlignment="1">
      <alignment horizontal="left" wrapText="1" indent="2"/>
    </xf>
    <xf numFmtId="0" fontId="21" fillId="2" borderId="16" xfId="1" applyFont="1" applyFill="1" applyBorder="1" applyAlignment="1">
      <alignment horizontal="left" indent="2"/>
    </xf>
    <xf numFmtId="164" fontId="21" fillId="2" borderId="16" xfId="2" applyNumberFormat="1" applyFont="1" applyFill="1" applyBorder="1" applyAlignment="1">
      <alignment horizontal="center"/>
    </xf>
    <xf numFmtId="164" fontId="21" fillId="2" borderId="43" xfId="2" applyNumberFormat="1" applyFont="1" applyFill="1" applyBorder="1" applyAlignment="1">
      <alignment horizontal="center"/>
    </xf>
    <xf numFmtId="164" fontId="21" fillId="3" borderId="16" xfId="2" applyNumberFormat="1" applyFont="1" applyFill="1" applyBorder="1" applyAlignment="1">
      <alignment horizontal="center"/>
    </xf>
    <xf numFmtId="164" fontId="24" fillId="2" borderId="4" xfId="1" applyNumberFormat="1" applyFont="1" applyFill="1" applyBorder="1"/>
    <xf numFmtId="164" fontId="24" fillId="3" borderId="4" xfId="1" applyNumberFormat="1" applyFont="1" applyFill="1" applyBorder="1"/>
    <xf numFmtId="0" fontId="21" fillId="2" borderId="2" xfId="1" applyFont="1" applyFill="1" applyBorder="1" applyAlignment="1">
      <alignment wrapText="1"/>
    </xf>
    <xf numFmtId="164" fontId="24" fillId="2" borderId="44" xfId="1" applyNumberFormat="1" applyFont="1" applyFill="1" applyBorder="1"/>
    <xf numFmtId="164" fontId="24" fillId="3" borderId="2" xfId="1" applyNumberFormat="1" applyFont="1" applyFill="1" applyBorder="1"/>
    <xf numFmtId="0" fontId="21" fillId="2" borderId="8" xfId="1" applyFont="1" applyFill="1" applyBorder="1"/>
    <xf numFmtId="0" fontId="21" fillId="2" borderId="8" xfId="1" applyFont="1" applyFill="1" applyBorder="1" applyAlignment="1"/>
    <xf numFmtId="0" fontId="16" fillId="2" borderId="5" xfId="1" applyFont="1" applyFill="1" applyBorder="1"/>
    <xf numFmtId="0" fontId="16" fillId="2" borderId="5" xfId="1" applyFont="1" applyFill="1" applyBorder="1" applyAlignment="1"/>
    <xf numFmtId="164" fontId="16" fillId="2" borderId="5" xfId="1" applyNumberFormat="1" applyFont="1" applyFill="1" applyBorder="1"/>
    <xf numFmtId="173" fontId="16" fillId="2" borderId="5" xfId="1" applyNumberFormat="1" applyFont="1" applyFill="1" applyBorder="1"/>
    <xf numFmtId="164" fontId="16" fillId="2" borderId="46" xfId="2" applyNumberFormat="1" applyFont="1" applyFill="1" applyBorder="1"/>
    <xf numFmtId="164" fontId="16" fillId="2" borderId="5" xfId="2" applyNumberFormat="1" applyFont="1" applyFill="1" applyBorder="1"/>
    <xf numFmtId="164" fontId="16" fillId="3" borderId="5" xfId="1" applyNumberFormat="1" applyFont="1" applyFill="1" applyBorder="1"/>
    <xf numFmtId="164" fontId="21" fillId="2" borderId="42" xfId="1" applyNumberFormat="1" applyFont="1" applyFill="1" applyBorder="1" applyAlignment="1">
      <alignment horizontal="right"/>
    </xf>
    <xf numFmtId="0" fontId="16" fillId="2" borderId="12" xfId="0" applyFont="1" applyFill="1" applyBorder="1" applyAlignment="1">
      <alignment horizontal="left" indent="2"/>
    </xf>
    <xf numFmtId="174" fontId="22" fillId="2" borderId="3" xfId="2" applyNumberFormat="1" applyFont="1" applyFill="1" applyBorder="1"/>
    <xf numFmtId="0" fontId="37" fillId="2" borderId="20" xfId="1" applyFont="1" applyFill="1" applyBorder="1" applyAlignment="1">
      <alignment horizontal="left" wrapText="1" indent="1" shrinkToFit="1"/>
    </xf>
    <xf numFmtId="0" fontId="22" fillId="2" borderId="15" xfId="1" applyFont="1" applyFill="1" applyBorder="1" applyAlignment="1">
      <alignment horizontal="left" wrapText="1" indent="1" shrinkToFit="1"/>
    </xf>
    <xf numFmtId="0" fontId="22" fillId="2" borderId="16" xfId="1" applyFont="1" applyFill="1" applyBorder="1" applyAlignment="1">
      <alignment horizontal="left" wrapText="1" shrinkToFit="1"/>
    </xf>
    <xf numFmtId="0" fontId="21" fillId="2" borderId="16" xfId="1" applyFont="1" applyFill="1" applyBorder="1" applyAlignment="1">
      <alignment horizontal="left" indent="1"/>
    </xf>
    <xf numFmtId="0" fontId="17" fillId="2" borderId="17" xfId="1" applyFont="1" applyFill="1" applyBorder="1" applyAlignment="1">
      <alignment horizontal="left" wrapText="1" indent="1" shrinkToFit="1"/>
    </xf>
    <xf numFmtId="0" fontId="17" fillId="2" borderId="17" xfId="1" applyFont="1" applyFill="1" applyBorder="1" applyAlignment="1">
      <alignment horizontal="left" wrapText="1" shrinkToFit="1"/>
    </xf>
    <xf numFmtId="172" fontId="21" fillId="2" borderId="4" xfId="1" applyNumberFormat="1" applyFont="1" applyFill="1" applyBorder="1"/>
    <xf numFmtId="172" fontId="21" fillId="39" borderId="15" xfId="1" applyNumberFormat="1" applyFont="1" applyFill="1" applyBorder="1"/>
    <xf numFmtId="164" fontId="21" fillId="3" borderId="17" xfId="1" applyNumberFormat="1" applyFont="1" applyFill="1" applyBorder="1"/>
    <xf numFmtId="0" fontId="32" fillId="2" borderId="25" xfId="1" applyFont="1" applyFill="1" applyBorder="1" applyAlignment="1">
      <alignment horizontal="left" wrapText="1" indent="1"/>
    </xf>
    <xf numFmtId="0" fontId="32" fillId="2" borderId="25" xfId="1" applyFont="1" applyFill="1" applyBorder="1" applyAlignment="1">
      <alignment horizontal="left" wrapText="1"/>
    </xf>
    <xf numFmtId="174" fontId="22" fillId="2" borderId="44" xfId="2" applyNumberFormat="1" applyFont="1" applyFill="1" applyBorder="1"/>
    <xf numFmtId="0" fontId="16" fillId="2" borderId="16" xfId="1" applyFont="1" applyFill="1" applyBorder="1" applyAlignment="1">
      <alignment horizontal="left"/>
    </xf>
    <xf numFmtId="174" fontId="22" fillId="2" borderId="15" xfId="2" applyNumberFormat="1" applyFont="1" applyFill="1" applyBorder="1"/>
    <xf numFmtId="0" fontId="21" fillId="2" borderId="8" xfId="1" applyFont="1" applyFill="1" applyBorder="1" applyAlignment="1">
      <alignment wrapText="1"/>
    </xf>
    <xf numFmtId="164" fontId="21" fillId="3" borderId="8" xfId="1" applyNumberFormat="1" applyFont="1" applyFill="1" applyBorder="1"/>
    <xf numFmtId="0" fontId="21" fillId="2" borderId="20" xfId="1" applyFont="1" applyFill="1" applyBorder="1" applyAlignment="1">
      <alignment wrapText="1"/>
    </xf>
    <xf numFmtId="0" fontId="21" fillId="2" borderId="12" xfId="0" applyFont="1" applyFill="1" applyBorder="1" applyAlignment="1">
      <alignment horizontal="left" wrapText="1"/>
    </xf>
    <xf numFmtId="164" fontId="23" fillId="2" borderId="12" xfId="2" applyNumberFormat="1" applyFont="1" applyFill="1" applyBorder="1"/>
    <xf numFmtId="164" fontId="23" fillId="3" borderId="12" xfId="2" applyNumberFormat="1" applyFont="1" applyFill="1" applyBorder="1"/>
    <xf numFmtId="0" fontId="21" fillId="2" borderId="1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21" fillId="2" borderId="4" xfId="0" applyFont="1" applyFill="1" applyBorder="1" applyAlignment="1">
      <alignment horizontal="left" wrapText="1" indent="2"/>
    </xf>
    <xf numFmtId="164" fontId="21" fillId="3" borderId="4" xfId="2" applyNumberFormat="1" applyFont="1" applyFill="1" applyBorder="1"/>
    <xf numFmtId="0" fontId="16" fillId="2" borderId="16" xfId="0" applyFont="1" applyFill="1" applyBorder="1" applyAlignment="1">
      <alignment horizontal="left"/>
    </xf>
    <xf numFmtId="174" fontId="24" fillId="2" borderId="17" xfId="2" applyNumberFormat="1" applyFont="1" applyFill="1" applyBorder="1"/>
    <xf numFmtId="173" fontId="21" fillId="2" borderId="17" xfId="1" applyNumberFormat="1" applyFont="1" applyFill="1" applyBorder="1"/>
    <xf numFmtId="174" fontId="24" fillId="3" borderId="17" xfId="2" applyNumberFormat="1" applyFont="1" applyFill="1" applyBorder="1"/>
    <xf numFmtId="174" fontId="21" fillId="2" borderId="8" xfId="2" applyNumberFormat="1" applyFont="1" applyFill="1" applyBorder="1"/>
    <xf numFmtId="0" fontId="21" fillId="2" borderId="20" xfId="1" applyFont="1" applyFill="1" applyBorder="1"/>
    <xf numFmtId="0" fontId="21" fillId="2" borderId="20" xfId="1" applyFont="1" applyFill="1" applyBorder="1" applyAlignment="1"/>
    <xf numFmtId="0" fontId="23" fillId="2" borderId="25" xfId="0" applyFont="1" applyFill="1" applyBorder="1" applyAlignment="1">
      <alignment horizontal="left"/>
    </xf>
    <xf numFmtId="164" fontId="16" fillId="2" borderId="25" xfId="2" applyNumberFormat="1" applyFont="1" applyFill="1" applyBorder="1"/>
    <xf numFmtId="0" fontId="21" fillId="2" borderId="16" xfId="0" applyFont="1" applyFill="1" applyBorder="1" applyAlignment="1">
      <alignment horizontal="left" wrapText="1" indent="2"/>
    </xf>
    <xf numFmtId="164" fontId="21" fillId="3" borderId="16" xfId="2" applyNumberFormat="1" applyFont="1" applyFill="1" applyBorder="1"/>
    <xf numFmtId="164" fontId="21" fillId="2" borderId="4" xfId="2" applyNumberFormat="1" applyFont="1" applyFill="1" applyBorder="1" applyAlignment="1">
      <alignment horizontal="right"/>
    </xf>
    <xf numFmtId="164" fontId="21" fillId="2" borderId="11" xfId="1" applyNumberFormat="1" applyFont="1" applyFill="1" applyBorder="1" applyAlignment="1">
      <alignment horizontal="right"/>
    </xf>
    <xf numFmtId="0" fontId="16" fillId="2" borderId="12" xfId="0" applyFont="1" applyFill="1" applyBorder="1" applyAlignment="1">
      <alignment horizontal="left"/>
    </xf>
    <xf numFmtId="0" fontId="16" fillId="2" borderId="44" xfId="0" applyFont="1" applyFill="1" applyBorder="1" applyAlignment="1">
      <alignment horizontal="left" indent="2"/>
    </xf>
    <xf numFmtId="0" fontId="16" fillId="2" borderId="44" xfId="0" applyFont="1" applyFill="1" applyBorder="1" applyAlignment="1">
      <alignment horizontal="left"/>
    </xf>
    <xf numFmtId="174" fontId="18" fillId="2" borderId="15" xfId="2" applyNumberFormat="1" applyFont="1" applyFill="1" applyBorder="1"/>
    <xf numFmtId="0" fontId="21" fillId="2" borderId="4" xfId="1" applyFont="1" applyFill="1" applyBorder="1" applyAlignment="1">
      <alignment horizontal="left" indent="2"/>
    </xf>
    <xf numFmtId="0" fontId="21" fillId="2" borderId="8" xfId="0" applyFont="1" applyFill="1" applyBorder="1" applyAlignment="1">
      <alignment horizontal="left"/>
    </xf>
    <xf numFmtId="0" fontId="16" fillId="2" borderId="15" xfId="1" applyFont="1" applyFill="1" applyBorder="1" applyAlignment="1">
      <alignment horizontal="left" indent="2"/>
    </xf>
    <xf numFmtId="164" fontId="16" fillId="3" borderId="16" xfId="2" applyNumberFormat="1" applyFont="1" applyFill="1" applyBorder="1"/>
    <xf numFmtId="164" fontId="21" fillId="2" borderId="15" xfId="1" applyNumberFormat="1" applyFont="1" applyFill="1" applyBorder="1" applyAlignment="1">
      <alignment horizontal="right"/>
    </xf>
    <xf numFmtId="173" fontId="24" fillId="2" borderId="4" xfId="1" applyNumberFormat="1" applyFont="1" applyFill="1" applyBorder="1"/>
    <xf numFmtId="0" fontId="21" fillId="2" borderId="42" xfId="1" applyFont="1" applyFill="1" applyBorder="1" applyAlignment="1">
      <alignment horizontal="left" wrapText="1" indent="1"/>
    </xf>
    <xf numFmtId="0" fontId="16" fillId="2" borderId="42" xfId="0" applyFont="1" applyFill="1" applyBorder="1" applyAlignment="1">
      <alignment horizontal="left" indent="2"/>
    </xf>
    <xf numFmtId="0" fontId="16" fillId="2" borderId="43" xfId="0" applyFont="1" applyFill="1" applyBorder="1" applyAlignment="1">
      <alignment horizontal="left"/>
    </xf>
    <xf numFmtId="0" fontId="21" fillId="2" borderId="16" xfId="0" applyFont="1" applyFill="1" applyBorder="1" applyAlignment="1">
      <alignment horizontal="left" indent="2"/>
    </xf>
    <xf numFmtId="0" fontId="24" fillId="2" borderId="8" xfId="1" applyFont="1" applyFill="1" applyBorder="1"/>
    <xf numFmtId="0" fontId="24" fillId="2" borderId="8" xfId="1" applyFont="1" applyFill="1" applyBorder="1" applyAlignment="1"/>
    <xf numFmtId="0" fontId="16" fillId="2" borderId="20" xfId="1" applyFont="1" applyFill="1" applyBorder="1"/>
    <xf numFmtId="0" fontId="16" fillId="2" borderId="20" xfId="1" applyFont="1" applyFill="1" applyBorder="1" applyAlignment="1"/>
    <xf numFmtId="173" fontId="16" fillId="2" borderId="4" xfId="1" applyNumberFormat="1" applyFont="1" applyFill="1" applyBorder="1"/>
    <xf numFmtId="0" fontId="21" fillId="2" borderId="4" xfId="0" applyFont="1" applyFill="1" applyBorder="1" applyAlignment="1">
      <alignment horizontal="left" indent="2"/>
    </xf>
    <xf numFmtId="164" fontId="21" fillId="2" borderId="4" xfId="1" applyNumberFormat="1" applyFont="1" applyFill="1" applyBorder="1" applyAlignment="1">
      <alignment horizontal="center"/>
    </xf>
    <xf numFmtId="164" fontId="21" fillId="3" borderId="4" xfId="1" applyNumberFormat="1" applyFont="1" applyFill="1" applyBorder="1" applyAlignment="1">
      <alignment horizontal="center"/>
    </xf>
    <xf numFmtId="0" fontId="23" fillId="2" borderId="20" xfId="0" applyFont="1" applyFill="1" applyBorder="1" applyAlignment="1">
      <alignment horizontal="center"/>
    </xf>
    <xf numFmtId="0" fontId="16" fillId="2" borderId="42" xfId="0" applyFont="1" applyFill="1" applyBorder="1" applyAlignment="1">
      <alignment horizontal="left"/>
    </xf>
    <xf numFmtId="164" fontId="24" fillId="2" borderId="17" xfId="1" applyNumberFormat="1" applyFont="1" applyFill="1" applyBorder="1" applyAlignment="1">
      <alignment horizontal="right"/>
    </xf>
    <xf numFmtId="164" fontId="24" fillId="3" borderId="17" xfId="1" applyNumberFormat="1" applyFont="1" applyFill="1" applyBorder="1" applyAlignment="1">
      <alignment horizontal="right"/>
    </xf>
    <xf numFmtId="0" fontId="21" fillId="2" borderId="12" xfId="1" applyFont="1" applyFill="1" applyBorder="1" applyAlignment="1">
      <alignment horizontal="left" wrapText="1"/>
    </xf>
    <xf numFmtId="0" fontId="23" fillId="2" borderId="12" xfId="0" applyFont="1" applyFill="1" applyBorder="1" applyAlignment="1">
      <alignment horizontal="center"/>
    </xf>
    <xf numFmtId="0" fontId="16" fillId="2" borderId="2" xfId="1" applyFont="1" applyFill="1" applyBorder="1" applyAlignment="1">
      <alignment horizontal="left" indent="2"/>
    </xf>
    <xf numFmtId="0" fontId="17" fillId="2" borderId="3" xfId="0" applyFont="1" applyFill="1" applyBorder="1" applyAlignment="1">
      <alignment horizontal="left" wrapText="1" indent="2"/>
    </xf>
    <xf numFmtId="0" fontId="17" fillId="2" borderId="3" xfId="0" applyFont="1" applyFill="1" applyBorder="1" applyAlignment="1">
      <alignment horizontal="left" wrapText="1"/>
    </xf>
    <xf numFmtId="0" fontId="17" fillId="2" borderId="53" xfId="0" applyFont="1" applyFill="1" applyBorder="1" applyAlignment="1">
      <alignment horizontal="left" wrapText="1" indent="2"/>
    </xf>
    <xf numFmtId="173" fontId="25" fillId="2" borderId="16" xfId="1" applyNumberFormat="1" applyFont="1" applyFill="1" applyBorder="1"/>
    <xf numFmtId="164" fontId="23" fillId="2" borderId="12" xfId="1" applyNumberFormat="1" applyFont="1" applyFill="1" applyBorder="1"/>
    <xf numFmtId="164" fontId="23" fillId="3" borderId="12" xfId="1" applyNumberFormat="1" applyFont="1" applyFill="1" applyBorder="1"/>
    <xf numFmtId="164" fontId="20" fillId="2" borderId="20" xfId="1" applyNumberFormat="1" applyFont="1" applyFill="1" applyBorder="1"/>
    <xf numFmtId="171" fontId="21" fillId="2" borderId="17" xfId="1" applyNumberFormat="1" applyFont="1" applyFill="1" applyBorder="1"/>
    <xf numFmtId="164" fontId="16" fillId="2" borderId="4" xfId="1" applyNumberFormat="1" applyFont="1" applyFill="1" applyBorder="1"/>
    <xf numFmtId="0" fontId="23" fillId="2" borderId="20" xfId="0" applyFont="1" applyFill="1" applyBorder="1" applyAlignment="1">
      <alignment horizontal="left" wrapText="1"/>
    </xf>
    <xf numFmtId="164" fontId="16" fillId="2" borderId="8" xfId="1" applyNumberFormat="1" applyFont="1" applyFill="1" applyBorder="1"/>
    <xf numFmtId="0" fontId="21" fillId="2" borderId="8" xfId="1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1" fontId="16" fillId="2" borderId="12" xfId="1" applyNumberFormat="1" applyFont="1" applyFill="1" applyBorder="1" applyAlignment="1">
      <alignment horizontal="left" wrapText="1" indent="2"/>
    </xf>
    <xf numFmtId="1" fontId="16" fillId="2" borderId="16" xfId="1" applyNumberFormat="1" applyFont="1" applyFill="1" applyBorder="1" applyAlignment="1">
      <alignment horizontal="left" wrapText="1" indent="2"/>
    </xf>
    <xf numFmtId="0" fontId="19" fillId="2" borderId="77" xfId="0" applyFont="1" applyFill="1" applyBorder="1" applyAlignment="1">
      <alignment horizontal="left" wrapText="1"/>
    </xf>
    <xf numFmtId="2" fontId="21" fillId="2" borderId="4" xfId="1" applyNumberFormat="1" applyFont="1" applyFill="1" applyBorder="1" applyAlignment="1">
      <alignment horizontal="left" wrapText="1" indent="2"/>
    </xf>
    <xf numFmtId="0" fontId="21" fillId="2" borderId="36" xfId="1" applyFont="1" applyFill="1" applyBorder="1"/>
    <xf numFmtId="173" fontId="21" fillId="2" borderId="15" xfId="1" applyNumberFormat="1" applyFont="1" applyFill="1" applyBorder="1"/>
    <xf numFmtId="171" fontId="16" fillId="2" borderId="17" xfId="1" applyNumberFormat="1" applyFont="1" applyFill="1" applyBorder="1"/>
    <xf numFmtId="164" fontId="25" fillId="2" borderId="12" xfId="1" applyNumberFormat="1" applyFont="1" applyFill="1" applyBorder="1"/>
    <xf numFmtId="164" fontId="25" fillId="3" borderId="12" xfId="1" applyNumberFormat="1" applyFont="1" applyFill="1" applyBorder="1"/>
    <xf numFmtId="0" fontId="16" fillId="2" borderId="20" xfId="0" applyFont="1" applyFill="1" applyBorder="1" applyAlignment="1">
      <alignment horizontal="left" wrapText="1"/>
    </xf>
    <xf numFmtId="0" fontId="31" fillId="0" borderId="16" xfId="0" applyFont="1" applyFill="1" applyBorder="1" applyAlignment="1">
      <alignment horizontal="left"/>
    </xf>
    <xf numFmtId="0" fontId="16" fillId="2" borderId="2" xfId="0" applyFont="1" applyFill="1" applyBorder="1" applyAlignment="1">
      <alignment horizontal="left" wrapText="1" indent="2"/>
    </xf>
    <xf numFmtId="164" fontId="24" fillId="2" borderId="16" xfId="1" applyNumberFormat="1" applyFont="1" applyFill="1" applyBorder="1"/>
    <xf numFmtId="164" fontId="24" fillId="3" borderId="16" xfId="1" applyNumberFormat="1" applyFont="1" applyFill="1" applyBorder="1"/>
    <xf numFmtId="0" fontId="23" fillId="2" borderId="42" xfId="1" applyFont="1" applyFill="1" applyBorder="1" applyAlignment="1">
      <alignment horizontal="left"/>
    </xf>
    <xf numFmtId="0" fontId="16" fillId="2" borderId="42" xfId="1" applyFont="1" applyFill="1" applyBorder="1" applyAlignment="1">
      <alignment horizontal="left"/>
    </xf>
    <xf numFmtId="0" fontId="17" fillId="2" borderId="15" xfId="0" applyFont="1" applyFill="1" applyBorder="1" applyAlignment="1">
      <alignment horizontal="left" wrapText="1" indent="2"/>
    </xf>
    <xf numFmtId="173" fontId="16" fillId="2" borderId="17" xfId="1" applyNumberFormat="1" applyFont="1" applyFill="1" applyBorder="1"/>
    <xf numFmtId="0" fontId="21" fillId="2" borderId="20" xfId="1" applyFont="1" applyFill="1" applyBorder="1" applyAlignment="1">
      <alignment horizontal="left" indent="2"/>
    </xf>
    <xf numFmtId="165" fontId="19" fillId="2" borderId="12" xfId="2" applyFont="1" applyFill="1" applyBorder="1"/>
    <xf numFmtId="165" fontId="19" fillId="3" borderId="12" xfId="2" applyFont="1" applyFill="1" applyBorder="1"/>
    <xf numFmtId="164" fontId="21" fillId="2" borderId="7" xfId="1" applyNumberFormat="1" applyFont="1" applyFill="1" applyBorder="1"/>
    <xf numFmtId="164" fontId="16" fillId="2" borderId="8" xfId="2" applyNumberFormat="1" applyFont="1" applyFill="1" applyBorder="1"/>
    <xf numFmtId="164" fontId="21" fillId="3" borderId="7" xfId="1" applyNumberFormat="1" applyFont="1" applyFill="1" applyBorder="1"/>
    <xf numFmtId="164" fontId="24" fillId="3" borderId="15" xfId="1" applyNumberFormat="1" applyFont="1" applyFill="1" applyBorder="1"/>
    <xf numFmtId="179" fontId="19" fillId="2" borderId="12" xfId="2" applyNumberFormat="1" applyFont="1" applyFill="1" applyBorder="1"/>
    <xf numFmtId="179" fontId="19" fillId="2" borderId="16" xfId="2" applyNumberFormat="1" applyFont="1" applyFill="1" applyBorder="1"/>
    <xf numFmtId="0" fontId="21" fillId="2" borderId="17" xfId="1" applyFont="1" applyFill="1" applyBorder="1"/>
    <xf numFmtId="0" fontId="25" fillId="2" borderId="16" xfId="1" applyFont="1" applyFill="1" applyBorder="1" applyAlignment="1">
      <alignment horizontal="left" wrapText="1" indent="1"/>
    </xf>
    <xf numFmtId="0" fontId="25" fillId="2" borderId="16" xfId="1" applyFont="1" applyFill="1" applyBorder="1" applyAlignment="1">
      <alignment horizontal="left" wrapText="1"/>
    </xf>
    <xf numFmtId="164" fontId="21" fillId="2" borderId="8" xfId="2" applyNumberFormat="1" applyFont="1" applyFill="1" applyBorder="1"/>
    <xf numFmtId="164" fontId="16" fillId="2" borderId="17" xfId="1" applyNumberFormat="1" applyFont="1" applyFill="1" applyBorder="1"/>
    <xf numFmtId="0" fontId="21" fillId="2" borderId="8" xfId="1" applyFont="1" applyFill="1" applyBorder="1" applyAlignment="1">
      <alignment horizontal="left" indent="2"/>
    </xf>
    <xf numFmtId="164" fontId="21" fillId="2" borderId="16" xfId="1" applyNumberFormat="1" applyFont="1" applyFill="1" applyBorder="1" applyAlignment="1">
      <alignment horizontal="center"/>
    </xf>
    <xf numFmtId="164" fontId="21" fillId="3" borderId="16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wrapText="1"/>
    </xf>
    <xf numFmtId="0" fontId="17" fillId="4" borderId="2" xfId="1" applyFont="1" applyFill="1" applyBorder="1" applyAlignment="1">
      <alignment wrapText="1"/>
    </xf>
    <xf numFmtId="0" fontId="17" fillId="2" borderId="20" xfId="1" applyFont="1" applyFill="1" applyBorder="1" applyAlignment="1">
      <alignment wrapText="1"/>
    </xf>
    <xf numFmtId="164" fontId="16" fillId="2" borderId="20" xfId="1" applyNumberFormat="1" applyFont="1" applyFill="1" applyBorder="1" applyAlignment="1">
      <alignment horizontal="center"/>
    </xf>
    <xf numFmtId="0" fontId="17" fillId="4" borderId="20" xfId="1" applyFont="1" applyFill="1" applyBorder="1" applyAlignment="1">
      <alignment wrapText="1"/>
    </xf>
    <xf numFmtId="164" fontId="19" fillId="2" borderId="12" xfId="3" applyNumberFormat="1" applyFont="1" applyFill="1" applyBorder="1" applyAlignment="1">
      <alignment horizontal="left"/>
    </xf>
    <xf numFmtId="173" fontId="19" fillId="2" borderId="12" xfId="1" applyNumberFormat="1" applyFont="1" applyFill="1" applyBorder="1" applyAlignment="1">
      <alignment horizontal="center"/>
    </xf>
    <xf numFmtId="0" fontId="37" fillId="2" borderId="12" xfId="0" applyFont="1" applyFill="1" applyBorder="1" applyAlignment="1">
      <alignment horizontal="center"/>
    </xf>
    <xf numFmtId="164" fontId="31" fillId="2" borderId="20" xfId="1" applyNumberFormat="1" applyFont="1" applyFill="1" applyBorder="1" applyAlignment="1"/>
    <xf numFmtId="0" fontId="16" fillId="2" borderId="20" xfId="1" applyFont="1" applyFill="1" applyBorder="1" applyAlignment="1">
      <alignment horizontal="left"/>
    </xf>
    <xf numFmtId="0" fontId="16" fillId="2" borderId="20" xfId="1" applyFont="1" applyFill="1" applyBorder="1" applyAlignment="1">
      <alignment horizontal="left" indent="2"/>
    </xf>
    <xf numFmtId="164" fontId="21" fillId="2" borderId="2" xfId="2" applyNumberFormat="1" applyFont="1" applyFill="1" applyBorder="1"/>
    <xf numFmtId="0" fontId="21" fillId="2" borderId="16" xfId="0" applyFont="1" applyFill="1" applyBorder="1" applyAlignment="1">
      <alignment horizontal="left" wrapText="1"/>
    </xf>
    <xf numFmtId="0" fontId="21" fillId="2" borderId="2" xfId="0" applyFont="1" applyFill="1" applyBorder="1" applyAlignment="1">
      <alignment horizontal="left" wrapText="1" indent="2"/>
    </xf>
    <xf numFmtId="164" fontId="21" fillId="2" borderId="47" xfId="2" applyNumberFormat="1" applyFont="1" applyFill="1" applyBorder="1"/>
    <xf numFmtId="173" fontId="21" fillId="2" borderId="5" xfId="1" applyNumberFormat="1" applyFont="1" applyFill="1" applyBorder="1"/>
    <xf numFmtId="164" fontId="21" fillId="2" borderId="5" xfId="1" applyNumberFormat="1" applyFont="1" applyFill="1" applyBorder="1" applyAlignment="1">
      <alignment horizontal="right"/>
    </xf>
    <xf numFmtId="172" fontId="21" fillId="39" borderId="5" xfId="2" applyNumberFormat="1" applyFont="1" applyFill="1" applyBorder="1"/>
    <xf numFmtId="173" fontId="16" fillId="2" borderId="25" xfId="1" applyNumberFormat="1" applyFont="1" applyFill="1" applyBorder="1"/>
    <xf numFmtId="164" fontId="16" fillId="2" borderId="25" xfId="1" applyNumberFormat="1" applyFont="1" applyFill="1" applyBorder="1" applyAlignment="1">
      <alignment horizontal="center"/>
    </xf>
    <xf numFmtId="164" fontId="16" fillId="2" borderId="12" xfId="10" applyNumberFormat="1" applyFont="1" applyFill="1" applyBorder="1"/>
    <xf numFmtId="0" fontId="19" fillId="2" borderId="42" xfId="1" applyFont="1" applyFill="1" applyBorder="1" applyAlignment="1">
      <alignment horizontal="left" indent="2"/>
    </xf>
    <xf numFmtId="0" fontId="19" fillId="2" borderId="42" xfId="1" applyFont="1" applyFill="1" applyBorder="1" applyAlignment="1">
      <alignment horizontal="left"/>
    </xf>
    <xf numFmtId="0" fontId="19" fillId="2" borderId="44" xfId="1" applyFont="1" applyFill="1" applyBorder="1" applyAlignment="1">
      <alignment horizontal="left" indent="2"/>
    </xf>
    <xf numFmtId="164" fontId="21" fillId="2" borderId="16" xfId="10" applyNumberFormat="1" applyFont="1" applyFill="1" applyBorder="1"/>
    <xf numFmtId="0" fontId="22" fillId="2" borderId="4" xfId="0" applyFont="1" applyFill="1" applyBorder="1" applyAlignment="1">
      <alignment horizontal="left" wrapText="1" indent="2"/>
    </xf>
    <xf numFmtId="0" fontId="23" fillId="2" borderId="2" xfId="1" applyFont="1" applyFill="1" applyBorder="1" applyAlignment="1">
      <alignment wrapText="1"/>
    </xf>
    <xf numFmtId="0" fontId="22" fillId="2" borderId="25" xfId="0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wrapText="1"/>
    </xf>
    <xf numFmtId="0" fontId="18" fillId="2" borderId="2" xfId="1" applyFont="1" applyFill="1" applyBorder="1" applyAlignment="1">
      <alignment horizontal="left" wrapText="1" indent="1" shrinkToFit="1"/>
    </xf>
    <xf numFmtId="0" fontId="22" fillId="2" borderId="2" xfId="1" applyFont="1" applyFill="1" applyBorder="1" applyAlignment="1">
      <alignment horizontal="left" wrapText="1" indent="1" shrinkToFit="1"/>
    </xf>
    <xf numFmtId="0" fontId="22" fillId="2" borderId="2" xfId="1" applyFont="1" applyFill="1" applyBorder="1" applyAlignment="1">
      <alignment horizontal="left" wrapText="1" shrinkToFit="1"/>
    </xf>
    <xf numFmtId="0" fontId="22" fillId="2" borderId="10" xfId="1" applyFont="1" applyFill="1" applyBorder="1" applyAlignment="1">
      <alignment horizontal="left" wrapText="1" indent="1" shrinkToFit="1"/>
    </xf>
    <xf numFmtId="164" fontId="22" fillId="2" borderId="10" xfId="1" applyNumberFormat="1" applyFont="1" applyFill="1" applyBorder="1"/>
    <xf numFmtId="171" fontId="19" fillId="2" borderId="10" xfId="1" applyNumberFormat="1" applyFont="1" applyFill="1" applyBorder="1"/>
    <xf numFmtId="174" fontId="19" fillId="2" borderId="10" xfId="2" applyNumberFormat="1" applyFont="1" applyFill="1" applyBorder="1"/>
    <xf numFmtId="174" fontId="19" fillId="2" borderId="7" xfId="2" applyNumberFormat="1" applyFont="1" applyFill="1" applyBorder="1"/>
    <xf numFmtId="164" fontId="22" fillId="3" borderId="10" xfId="1" applyNumberFormat="1" applyFont="1" applyFill="1" applyBorder="1"/>
    <xf numFmtId="0" fontId="16" fillId="2" borderId="2" xfId="1" applyFont="1" applyFill="1" applyBorder="1"/>
    <xf numFmtId="0" fontId="16" fillId="2" borderId="2" xfId="1" applyFont="1" applyFill="1" applyBorder="1" applyAlignment="1"/>
    <xf numFmtId="164" fontId="16" fillId="2" borderId="2" xfId="1" applyNumberFormat="1" applyFont="1" applyFill="1" applyBorder="1" applyAlignment="1">
      <alignment horizontal="center"/>
    </xf>
    <xf numFmtId="0" fontId="21" fillId="4" borderId="12" xfId="1" applyFont="1" applyFill="1" applyBorder="1" applyAlignment="1">
      <alignment wrapText="1"/>
    </xf>
    <xf numFmtId="0" fontId="23" fillId="2" borderId="12" xfId="1" applyFont="1" applyFill="1" applyBorder="1" applyAlignment="1">
      <alignment horizontal="center"/>
    </xf>
    <xf numFmtId="0" fontId="19" fillId="2" borderId="77" xfId="0" applyFont="1" applyFill="1" applyBorder="1" applyAlignment="1">
      <alignment horizontal="left" wrapText="1" indent="2"/>
    </xf>
    <xf numFmtId="173" fontId="16" fillId="2" borderId="15" xfId="1" applyNumberFormat="1" applyFont="1" applyFill="1" applyBorder="1"/>
    <xf numFmtId="0" fontId="17" fillId="2" borderId="4" xfId="1" applyFont="1" applyFill="1" applyBorder="1" applyAlignment="1">
      <alignment horizontal="center" vertical="justify"/>
    </xf>
    <xf numFmtId="164" fontId="21" fillId="2" borderId="8" xfId="1" applyNumberFormat="1" applyFont="1" applyFill="1" applyBorder="1" applyAlignment="1">
      <alignment horizontal="center"/>
    </xf>
    <xf numFmtId="164" fontId="21" fillId="3" borderId="8" xfId="1" applyNumberFormat="1" applyFont="1" applyFill="1" applyBorder="1" applyAlignment="1">
      <alignment horizontal="center"/>
    </xf>
    <xf numFmtId="173" fontId="16" fillId="2" borderId="12" xfId="1" applyNumberFormat="1" applyFont="1" applyFill="1" applyBorder="1" applyAlignment="1">
      <alignment horizontal="center"/>
    </xf>
    <xf numFmtId="164" fontId="19" fillId="2" borderId="16" xfId="3" applyNumberFormat="1" applyFont="1" applyFill="1" applyBorder="1" applyAlignment="1">
      <alignment horizontal="left"/>
    </xf>
    <xf numFmtId="173" fontId="19" fillId="2" borderId="16" xfId="1" applyNumberFormat="1" applyFont="1" applyFill="1" applyBorder="1" applyAlignment="1">
      <alignment horizontal="center"/>
    </xf>
    <xf numFmtId="0" fontId="23" fillId="2" borderId="20" xfId="1" applyFont="1" applyFill="1" applyBorder="1" applyAlignment="1">
      <alignment horizontal="left"/>
    </xf>
    <xf numFmtId="0" fontId="23" fillId="2" borderId="20" xfId="1" applyFont="1" applyFill="1" applyBorder="1" applyAlignment="1">
      <alignment horizontal="left" indent="1"/>
    </xf>
    <xf numFmtId="0" fontId="17" fillId="2" borderId="17" xfId="1" applyFont="1" applyFill="1" applyBorder="1" applyAlignment="1">
      <alignment horizontal="center" vertical="justify"/>
    </xf>
    <xf numFmtId="164" fontId="21" fillId="3" borderId="17" xfId="2" applyNumberFormat="1" applyFont="1" applyFill="1" applyBorder="1"/>
    <xf numFmtId="164" fontId="21" fillId="3" borderId="8" xfId="2" applyNumberFormat="1" applyFont="1" applyFill="1" applyBorder="1"/>
    <xf numFmtId="164" fontId="21" fillId="2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 applyAlignment="1">
      <alignment horizontal="center"/>
    </xf>
    <xf numFmtId="0" fontId="32" fillId="2" borderId="2" xfId="1" applyFont="1" applyFill="1" applyBorder="1" applyAlignment="1">
      <alignment horizontal="left" wrapText="1"/>
    </xf>
    <xf numFmtId="164" fontId="21" fillId="3" borderId="25" xfId="1" applyNumberFormat="1" applyFont="1" applyFill="1" applyBorder="1" applyAlignment="1">
      <alignment horizontal="center"/>
    </xf>
    <xf numFmtId="0" fontId="32" fillId="2" borderId="16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center"/>
    </xf>
    <xf numFmtId="164" fontId="16" fillId="3" borderId="12" xfId="1" applyNumberFormat="1" applyFont="1" applyFill="1" applyBorder="1" applyAlignment="1">
      <alignment horizontal="center"/>
    </xf>
    <xf numFmtId="164" fontId="21" fillId="2" borderId="15" xfId="1" applyNumberFormat="1" applyFont="1" applyFill="1" applyBorder="1" applyAlignment="1">
      <alignment horizontal="center"/>
    </xf>
    <xf numFmtId="164" fontId="21" fillId="2" borderId="15" xfId="2" applyNumberFormat="1" applyFont="1" applyFill="1" applyBorder="1"/>
    <xf numFmtId="164" fontId="21" fillId="3" borderId="15" xfId="1" applyNumberFormat="1" applyFont="1" applyFill="1" applyBorder="1" applyAlignment="1">
      <alignment horizontal="center"/>
    </xf>
    <xf numFmtId="164" fontId="21" fillId="2" borderId="17" xfId="1" applyNumberFormat="1" applyFont="1" applyFill="1" applyBorder="1" applyAlignment="1">
      <alignment horizontal="center"/>
    </xf>
    <xf numFmtId="164" fontId="21" fillId="2" borderId="7" xfId="1" applyNumberFormat="1" applyFont="1" applyFill="1" applyBorder="1" applyAlignment="1">
      <alignment horizontal="center"/>
    </xf>
    <xf numFmtId="164" fontId="21" fillId="3" borderId="17" xfId="1" applyNumberFormat="1" applyFont="1" applyFill="1" applyBorder="1" applyAlignment="1">
      <alignment horizontal="center"/>
    </xf>
    <xf numFmtId="0" fontId="21" fillId="2" borderId="2" xfId="1" applyFont="1" applyFill="1" applyBorder="1" applyAlignment="1"/>
    <xf numFmtId="164" fontId="21" fillId="3" borderId="2" xfId="2" applyNumberFormat="1" applyFont="1" applyFill="1" applyBorder="1"/>
    <xf numFmtId="0" fontId="28" fillId="2" borderId="12" xfId="1" applyFont="1" applyFill="1" applyBorder="1"/>
    <xf numFmtId="164" fontId="21" fillId="2" borderId="25" xfId="2" applyNumberFormat="1" applyFont="1" applyFill="1" applyBorder="1"/>
    <xf numFmtId="164" fontId="21" fillId="3" borderId="25" xfId="2" applyNumberFormat="1" applyFont="1" applyFill="1" applyBorder="1"/>
    <xf numFmtId="0" fontId="16" fillId="2" borderId="20" xfId="1" applyFont="1" applyFill="1" applyBorder="1" applyAlignment="1">
      <alignment horizontal="left" indent="1"/>
    </xf>
    <xf numFmtId="180" fontId="16" fillId="2" borderId="20" xfId="2" applyNumberFormat="1" applyFont="1" applyFill="1" applyBorder="1"/>
    <xf numFmtId="172" fontId="19" fillId="39" borderId="20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74" fontId="18" fillId="2" borderId="17" xfId="2" applyNumberFormat="1" applyFont="1" applyFill="1" applyBorder="1"/>
    <xf numFmtId="0" fontId="28" fillId="4" borderId="12" xfId="1" applyFont="1" applyFill="1" applyBorder="1"/>
    <xf numFmtId="0" fontId="28" fillId="4" borderId="12" xfId="1" applyFont="1" applyFill="1" applyBorder="1" applyAlignment="1"/>
    <xf numFmtId="2" fontId="28" fillId="4" borderId="12" xfId="1" applyNumberFormat="1" applyFont="1" applyFill="1" applyBorder="1" applyAlignment="1">
      <alignment wrapText="1"/>
    </xf>
    <xf numFmtId="164" fontId="31" fillId="2" borderId="12" xfId="1" applyNumberFormat="1" applyFont="1" applyFill="1" applyBorder="1"/>
    <xf numFmtId="164" fontId="31" fillId="2" borderId="12" xfId="1" applyNumberFormat="1" applyFont="1" applyFill="1" applyBorder="1" applyAlignment="1"/>
    <xf numFmtId="164" fontId="21" fillId="3" borderId="15" xfId="2" applyNumberFormat="1" applyFont="1" applyFill="1" applyBorder="1"/>
    <xf numFmtId="0" fontId="21" fillId="2" borderId="17" xfId="0" applyFont="1" applyFill="1" applyBorder="1" applyAlignment="1">
      <alignment horizontal="left" wrapText="1" indent="2"/>
    </xf>
    <xf numFmtId="164" fontId="16" fillId="2" borderId="17" xfId="2" applyNumberFormat="1" applyFont="1" applyFill="1" applyBorder="1"/>
    <xf numFmtId="0" fontId="21" fillId="2" borderId="17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/>
    </xf>
    <xf numFmtId="164" fontId="16" fillId="2" borderId="15" xfId="2" applyNumberFormat="1" applyFont="1" applyFill="1" applyBorder="1"/>
    <xf numFmtId="164" fontId="16" fillId="3" borderId="15" xfId="2" applyNumberFormat="1" applyFont="1" applyFill="1" applyBorder="1"/>
    <xf numFmtId="2" fontId="28" fillId="4" borderId="20" xfId="1" applyNumberFormat="1" applyFont="1" applyFill="1" applyBorder="1" applyAlignment="1">
      <alignment wrapText="1"/>
    </xf>
    <xf numFmtId="164" fontId="19" fillId="2" borderId="20" xfId="3" applyNumberFormat="1" applyFont="1" applyFill="1" applyBorder="1" applyAlignment="1">
      <alignment horizontal="left"/>
    </xf>
    <xf numFmtId="164" fontId="19" fillId="3" borderId="20" xfId="3" applyNumberFormat="1" applyFont="1" applyFill="1" applyBorder="1" applyAlignment="1">
      <alignment horizontal="left"/>
    </xf>
    <xf numFmtId="0" fontId="32" fillId="2" borderId="12" xfId="0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left"/>
    </xf>
    <xf numFmtId="0" fontId="23" fillId="2" borderId="12" xfId="0" applyFont="1" applyFill="1" applyBorder="1" applyAlignment="1">
      <alignment horizontal="left" vertical="justify"/>
    </xf>
    <xf numFmtId="164" fontId="22" fillId="2" borderId="12" xfId="1" applyNumberFormat="1" applyFont="1" applyFill="1" applyBorder="1" applyAlignment="1"/>
    <xf numFmtId="164" fontId="17" fillId="2" borderId="12" xfId="3" applyNumberFormat="1" applyFont="1" applyFill="1" applyBorder="1" applyAlignment="1">
      <alignment horizontal="left"/>
    </xf>
    <xf numFmtId="164" fontId="19" fillId="2" borderId="2" xfId="3" applyNumberFormat="1" applyFont="1" applyFill="1" applyBorder="1" applyAlignment="1">
      <alignment horizontal="left"/>
    </xf>
    <xf numFmtId="0" fontId="21" fillId="3" borderId="8" xfId="1" applyFont="1" applyFill="1" applyBorder="1"/>
    <xf numFmtId="164" fontId="22" fillId="2" borderId="20" xfId="3" applyNumberFormat="1" applyFont="1" applyFill="1" applyBorder="1" applyAlignment="1">
      <alignment horizontal="left"/>
    </xf>
    <xf numFmtId="0" fontId="22" fillId="2" borderId="17" xfId="0" applyFont="1" applyFill="1" applyBorder="1" applyAlignment="1">
      <alignment horizontal="left" indent="2"/>
    </xf>
    <xf numFmtId="0" fontId="22" fillId="2" borderId="17" xfId="0" applyFont="1" applyFill="1" applyBorder="1" applyAlignment="1">
      <alignment horizontal="left"/>
    </xf>
    <xf numFmtId="0" fontId="21" fillId="2" borderId="12" xfId="0" applyFont="1" applyFill="1" applyBorder="1" applyAlignment="1">
      <alignment horizontal="left" vertical="justify"/>
    </xf>
    <xf numFmtId="172" fontId="16" fillId="2" borderId="2" xfId="2" applyNumberFormat="1" applyFont="1" applyFill="1" applyBorder="1"/>
    <xf numFmtId="172" fontId="16" fillId="39" borderId="2" xfId="2" applyNumberFormat="1" applyFont="1" applyFill="1" applyBorder="1"/>
    <xf numFmtId="0" fontId="22" fillId="2" borderId="4" xfId="0" applyFont="1" applyFill="1" applyBorder="1" applyAlignment="1">
      <alignment horizontal="left"/>
    </xf>
    <xf numFmtId="164" fontId="21" fillId="2" borderId="10" xfId="2" applyNumberFormat="1" applyFont="1" applyFill="1" applyBorder="1"/>
    <xf numFmtId="164" fontId="21" fillId="2" borderId="5" xfId="2" applyNumberFormat="1" applyFont="1" applyFill="1" applyBorder="1"/>
    <xf numFmtId="164" fontId="16" fillId="3" borderId="8" xfId="2" applyNumberFormat="1" applyFont="1" applyFill="1" applyBorder="1"/>
    <xf numFmtId="164" fontId="16" fillId="3" borderId="17" xfId="2" applyNumberFormat="1" applyFont="1" applyFill="1" applyBorder="1"/>
    <xf numFmtId="0" fontId="22" fillId="2" borderId="12" xfId="0" applyFont="1" applyFill="1" applyBorder="1" applyAlignment="1">
      <alignment horizontal="left" indent="2"/>
    </xf>
    <xf numFmtId="0" fontId="22" fillId="2" borderId="16" xfId="0" applyFont="1" applyFill="1" applyBorder="1" applyAlignment="1">
      <alignment horizontal="left"/>
    </xf>
    <xf numFmtId="164" fontId="16" fillId="2" borderId="20" xfId="2" applyNumberFormat="1" applyFont="1" applyFill="1" applyBorder="1" applyAlignment="1"/>
    <xf numFmtId="0" fontId="22" fillId="2" borderId="4" xfId="0" applyFont="1" applyFill="1" applyBorder="1" applyAlignment="1">
      <alignment horizontal="left" indent="2"/>
    </xf>
    <xf numFmtId="0" fontId="16" fillId="2" borderId="10" xfId="0" applyFont="1" applyFill="1" applyBorder="1" applyAlignment="1">
      <alignment horizontal="left" wrapText="1"/>
    </xf>
    <xf numFmtId="0" fontId="21" fillId="2" borderId="20" xfId="0" applyFont="1" applyFill="1" applyBorder="1" applyAlignment="1">
      <alignment horizontal="left" vertical="justify"/>
    </xf>
    <xf numFmtId="0" fontId="28" fillId="4" borderId="20" xfId="1" applyFont="1" applyFill="1" applyBorder="1" applyAlignment="1">
      <alignment wrapText="1"/>
    </xf>
    <xf numFmtId="2" fontId="28" fillId="2" borderId="12" xfId="1" applyNumberFormat="1" applyFont="1" applyFill="1" applyBorder="1" applyAlignment="1">
      <alignment wrapText="1"/>
    </xf>
    <xf numFmtId="2" fontId="28" fillId="2" borderId="20" xfId="1" applyNumberFormat="1" applyFont="1" applyFill="1" applyBorder="1" applyAlignment="1">
      <alignment wrapText="1"/>
    </xf>
    <xf numFmtId="0" fontId="24" fillId="37" borderId="4" xfId="1" applyFont="1" applyFill="1" applyBorder="1" applyAlignment="1"/>
    <xf numFmtId="164" fontId="21" fillId="37" borderId="4" xfId="1" applyNumberFormat="1" applyFont="1" applyFill="1" applyBorder="1" applyAlignment="1">
      <alignment horizontal="center"/>
    </xf>
    <xf numFmtId="3" fontId="21" fillId="37" borderId="4" xfId="1" applyNumberFormat="1" applyFont="1" applyFill="1" applyBorder="1" applyAlignment="1">
      <alignment horizontal="center"/>
    </xf>
    <xf numFmtId="171" fontId="17" fillId="37" borderId="4" xfId="1" applyNumberFormat="1" applyFont="1" applyFill="1" applyBorder="1"/>
    <xf numFmtId="174" fontId="19" fillId="37" borderId="4" xfId="2" applyNumberFormat="1" applyFont="1" applyFill="1" applyBorder="1"/>
    <xf numFmtId="0" fontId="17" fillId="37" borderId="20" xfId="1" applyFont="1" applyFill="1" applyBorder="1" applyAlignment="1">
      <alignment horizontal="left" wrapText="1" shrinkToFit="1"/>
    </xf>
    <xf numFmtId="164" fontId="21" fillId="37" borderId="20" xfId="1" applyNumberFormat="1" applyFont="1" applyFill="1" applyBorder="1" applyAlignment="1">
      <alignment horizontal="center"/>
    </xf>
    <xf numFmtId="3" fontId="21" fillId="37" borderId="20" xfId="1" applyNumberFormat="1" applyFont="1" applyFill="1" applyBorder="1" applyAlignment="1">
      <alignment horizontal="center"/>
    </xf>
    <xf numFmtId="172" fontId="21" fillId="37" borderId="25" xfId="2" applyNumberFormat="1" applyFont="1" applyFill="1" applyBorder="1"/>
    <xf numFmtId="0" fontId="24" fillId="37" borderId="12" xfId="1" applyFont="1" applyFill="1" applyBorder="1" applyAlignment="1"/>
    <xf numFmtId="164" fontId="21" fillId="37" borderId="12" xfId="1" applyNumberFormat="1" applyFont="1" applyFill="1" applyBorder="1" applyAlignment="1">
      <alignment horizontal="center"/>
    </xf>
    <xf numFmtId="3" fontId="21" fillId="37" borderId="12" xfId="1" applyNumberFormat="1" applyFont="1" applyFill="1" applyBorder="1" applyAlignment="1">
      <alignment horizontal="center"/>
    </xf>
    <xf numFmtId="171" fontId="17" fillId="37" borderId="12" xfId="1" applyNumberFormat="1" applyFont="1" applyFill="1" applyBorder="1"/>
    <xf numFmtId="174" fontId="19" fillId="37" borderId="12" xfId="2" applyNumberFormat="1" applyFont="1" applyFill="1" applyBorder="1"/>
    <xf numFmtId="174" fontId="17" fillId="37" borderId="12" xfId="2" applyNumberFormat="1" applyFont="1" applyFill="1" applyBorder="1"/>
    <xf numFmtId="0" fontId="32" fillId="37" borderId="12" xfId="0" applyFont="1" applyFill="1" applyBorder="1" applyAlignment="1">
      <alignment horizontal="left" wrapText="1"/>
    </xf>
    <xf numFmtId="171" fontId="21" fillId="37" borderId="12" xfId="1" applyNumberFormat="1" applyFont="1" applyFill="1" applyBorder="1"/>
    <xf numFmtId="0" fontId="16" fillId="37" borderId="12" xfId="0" applyFont="1" applyFill="1" applyBorder="1" applyAlignment="1">
      <alignment horizontal="left" wrapText="1"/>
    </xf>
    <xf numFmtId="3" fontId="16" fillId="37" borderId="12" xfId="1" applyNumberFormat="1" applyFont="1" applyFill="1" applyBorder="1" applyAlignment="1">
      <alignment horizontal="center"/>
    </xf>
    <xf numFmtId="164" fontId="16" fillId="37" borderId="12" xfId="1" applyNumberFormat="1" applyFont="1" applyFill="1" applyBorder="1" applyAlignment="1">
      <alignment horizontal="center"/>
    </xf>
    <xf numFmtId="178" fontId="16" fillId="37" borderId="12" xfId="2" applyNumberFormat="1" applyFont="1" applyFill="1" applyBorder="1"/>
    <xf numFmtId="3" fontId="16" fillId="37" borderId="12" xfId="2" applyNumberFormat="1" applyFont="1" applyFill="1" applyBorder="1" applyAlignment="1">
      <alignment horizontal="center"/>
    </xf>
    <xf numFmtId="0" fontId="21" fillId="37" borderId="12" xfId="0" applyFont="1" applyFill="1" applyBorder="1" applyAlignment="1">
      <alignment horizontal="left" wrapText="1"/>
    </xf>
    <xf numFmtId="164" fontId="21" fillId="37" borderId="12" xfId="2" applyNumberFormat="1" applyFont="1" applyFill="1" applyBorder="1"/>
    <xf numFmtId="3" fontId="21" fillId="37" borderId="12" xfId="2" applyNumberFormat="1" applyFont="1" applyFill="1" applyBorder="1" applyAlignment="1">
      <alignment horizontal="center"/>
    </xf>
    <xf numFmtId="0" fontId="36" fillId="37" borderId="12" xfId="1" applyFont="1" applyFill="1" applyBorder="1" applyAlignment="1">
      <alignment horizontal="center" wrapText="1"/>
    </xf>
    <xf numFmtId="164" fontId="24" fillId="37" borderId="12" xfId="1" applyNumberFormat="1" applyFont="1" applyFill="1" applyBorder="1" applyAlignment="1">
      <alignment horizontal="center"/>
    </xf>
    <xf numFmtId="3" fontId="24" fillId="37" borderId="12" xfId="1" applyNumberFormat="1" applyFont="1" applyFill="1" applyBorder="1" applyAlignment="1">
      <alignment horizontal="center"/>
    </xf>
    <xf numFmtId="173" fontId="16" fillId="37" borderId="12" xfId="1" applyNumberFormat="1" applyFont="1" applyFill="1" applyBorder="1"/>
    <xf numFmtId="164" fontId="16" fillId="37" borderId="12" xfId="1" applyNumberFormat="1" applyFont="1" applyFill="1" applyBorder="1"/>
    <xf numFmtId="164" fontId="24" fillId="3" borderId="12" xfId="1" applyNumberFormat="1" applyFont="1" applyFill="1" applyBorder="1" applyAlignment="1">
      <alignment horizontal="center"/>
    </xf>
    <xf numFmtId="0" fontId="21" fillId="37" borderId="16" xfId="1" applyFont="1" applyFill="1" applyBorder="1" applyAlignment="1">
      <alignment horizontal="left" indent="2"/>
    </xf>
    <xf numFmtId="0" fontId="21" fillId="37" borderId="16" xfId="1" applyFont="1" applyFill="1" applyBorder="1" applyAlignment="1">
      <alignment horizontal="left"/>
    </xf>
    <xf numFmtId="174" fontId="16" fillId="37" borderId="12" xfId="2" applyNumberFormat="1" applyFont="1" applyFill="1" applyBorder="1"/>
    <xf numFmtId="174" fontId="21" fillId="37" borderId="12" xfId="2" applyNumberFormat="1" applyFont="1" applyFill="1" applyBorder="1"/>
    <xf numFmtId="174" fontId="24" fillId="37" borderId="12" xfId="1" applyNumberFormat="1" applyFont="1" applyFill="1" applyBorder="1"/>
    <xf numFmtId="174" fontId="24" fillId="3" borderId="12" xfId="1" applyNumberFormat="1" applyFont="1" applyFill="1" applyBorder="1"/>
    <xf numFmtId="0" fontId="32" fillId="37" borderId="12" xfId="1" applyFont="1" applyFill="1" applyBorder="1" applyAlignment="1">
      <alignment horizontal="center" wrapText="1"/>
    </xf>
    <xf numFmtId="0" fontId="32" fillId="37" borderId="16" xfId="1" applyFont="1" applyFill="1" applyBorder="1" applyAlignment="1">
      <alignment horizontal="center" wrapText="1"/>
    </xf>
    <xf numFmtId="174" fontId="24" fillId="37" borderId="16" xfId="1" applyNumberFormat="1" applyFont="1" applyFill="1" applyBorder="1"/>
    <xf numFmtId="3" fontId="24" fillId="37" borderId="16" xfId="1" applyNumberFormat="1" applyFont="1" applyFill="1" applyBorder="1" applyAlignment="1">
      <alignment horizontal="center"/>
    </xf>
    <xf numFmtId="164" fontId="21" fillId="37" borderId="16" xfId="1" applyNumberFormat="1" applyFont="1" applyFill="1" applyBorder="1" applyAlignment="1">
      <alignment horizontal="center"/>
    </xf>
    <xf numFmtId="174" fontId="19" fillId="37" borderId="16" xfId="2" applyNumberFormat="1" applyFont="1" applyFill="1" applyBorder="1"/>
    <xf numFmtId="174" fontId="24" fillId="3" borderId="16" xfId="1" applyNumberFormat="1" applyFont="1" applyFill="1" applyBorder="1"/>
    <xf numFmtId="0" fontId="32" fillId="37" borderId="2" xfId="1" applyFont="1" applyFill="1" applyBorder="1" applyAlignment="1">
      <alignment horizontal="center" wrapText="1"/>
    </xf>
    <xf numFmtId="171" fontId="17" fillId="37" borderId="16" xfId="1" applyNumberFormat="1" applyFont="1" applyFill="1" applyBorder="1"/>
    <xf numFmtId="164" fontId="21" fillId="37" borderId="2" xfId="1" applyNumberFormat="1" applyFont="1" applyFill="1" applyBorder="1" applyAlignment="1">
      <alignment horizontal="center"/>
    </xf>
    <xf numFmtId="0" fontId="21" fillId="37" borderId="12" xfId="1" applyFont="1" applyFill="1" applyBorder="1" applyAlignment="1">
      <alignment horizontal="left"/>
    </xf>
    <xf numFmtId="0" fontId="16" fillId="37" borderId="2" xfId="1" applyFont="1" applyFill="1" applyBorder="1" applyAlignment="1">
      <alignment horizontal="left" vertical="top" wrapText="1"/>
    </xf>
    <xf numFmtId="0" fontId="16" fillId="37" borderId="16" xfId="1" applyFont="1" applyFill="1" applyBorder="1" applyAlignment="1">
      <alignment horizontal="left" vertical="top" wrapText="1"/>
    </xf>
    <xf numFmtId="0" fontId="21" fillId="37" borderId="7" xfId="1" applyFont="1" applyFill="1" applyBorder="1" applyAlignment="1">
      <alignment wrapText="1"/>
    </xf>
    <xf numFmtId="174" fontId="24" fillId="37" borderId="10" xfId="1" applyNumberFormat="1" applyFont="1" applyFill="1" applyBorder="1"/>
    <xf numFmtId="3" fontId="24" fillId="37" borderId="10" xfId="1" applyNumberFormat="1" applyFont="1" applyFill="1" applyBorder="1" applyAlignment="1">
      <alignment horizontal="center"/>
    </xf>
    <xf numFmtId="174" fontId="24" fillId="37" borderId="7" xfId="1" applyNumberFormat="1" applyFont="1" applyFill="1" applyBorder="1"/>
    <xf numFmtId="164" fontId="16" fillId="37" borderId="7" xfId="2" applyNumberFormat="1" applyFont="1" applyFill="1" applyBorder="1"/>
    <xf numFmtId="171" fontId="17" fillId="37" borderId="7" xfId="1" applyNumberFormat="1" applyFont="1" applyFill="1" applyBorder="1"/>
    <xf numFmtId="171" fontId="17" fillId="37" borderId="10" xfId="1" applyNumberFormat="1" applyFont="1" applyFill="1" applyBorder="1"/>
    <xf numFmtId="164" fontId="21" fillId="37" borderId="10" xfId="1" applyNumberFormat="1" applyFont="1" applyFill="1" applyBorder="1" applyAlignment="1">
      <alignment horizontal="center"/>
    </xf>
    <xf numFmtId="174" fontId="19" fillId="37" borderId="10" xfId="2" applyNumberFormat="1" applyFont="1" applyFill="1" applyBorder="1"/>
    <xf numFmtId="174" fontId="24" fillId="3" borderId="7" xfId="1" applyNumberFormat="1" applyFont="1" applyFill="1" applyBorder="1"/>
    <xf numFmtId="0" fontId="86" fillId="2" borderId="8" xfId="1" applyFont="1" applyFill="1" applyBorder="1"/>
    <xf numFmtId="0" fontId="86" fillId="2" borderId="27" xfId="1" applyFont="1" applyFill="1" applyBorder="1"/>
    <xf numFmtId="3" fontId="25" fillId="2" borderId="1" xfId="1" applyNumberFormat="1" applyFont="1" applyFill="1" applyBorder="1" applyAlignment="1">
      <alignment horizontal="center"/>
    </xf>
    <xf numFmtId="2" fontId="25" fillId="2" borderId="1" xfId="1" applyNumberFormat="1" applyFont="1" applyFill="1" applyBorder="1" applyAlignment="1">
      <alignment horizontal="center"/>
    </xf>
    <xf numFmtId="174" fontId="25" fillId="2" borderId="1" xfId="1" applyNumberFormat="1" applyFont="1" applyFill="1" applyBorder="1" applyAlignment="1">
      <alignment horizontal="center"/>
    </xf>
    <xf numFmtId="2" fontId="25" fillId="3" borderId="1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wrapText="1"/>
    </xf>
    <xf numFmtId="0" fontId="26" fillId="2" borderId="12" xfId="1" applyFont="1" applyFill="1" applyBorder="1" applyAlignment="1">
      <alignment horizontal="left" indent="1"/>
    </xf>
    <xf numFmtId="0" fontId="26" fillId="2" borderId="12" xfId="1" applyFont="1" applyFill="1" applyBorder="1" applyAlignment="1">
      <alignment horizontal="left"/>
    </xf>
    <xf numFmtId="174" fontId="25" fillId="2" borderId="12" xfId="2" applyNumberFormat="1" applyFont="1" applyFill="1" applyBorder="1"/>
    <xf numFmtId="0" fontId="25" fillId="2" borderId="12" xfId="1" applyFont="1" applyFill="1" applyBorder="1" applyAlignment="1">
      <alignment horizontal="left" indent="2"/>
    </xf>
    <xf numFmtId="174" fontId="25" fillId="2" borderId="35" xfId="2" applyNumberFormat="1" applyFont="1" applyFill="1" applyBorder="1"/>
    <xf numFmtId="174" fontId="25" fillId="2" borderId="35" xfId="2" applyNumberFormat="1" applyFont="1" applyFill="1" applyBorder="1" applyAlignment="1">
      <alignment horizontal="right"/>
    </xf>
    <xf numFmtId="172" fontId="25" fillId="2" borderId="12" xfId="2" applyNumberFormat="1" applyFont="1" applyFill="1" applyBorder="1"/>
    <xf numFmtId="0" fontId="25" fillId="2" borderId="16" xfId="1" applyFont="1" applyFill="1" applyBorder="1" applyAlignment="1">
      <alignment horizontal="left" indent="2"/>
    </xf>
    <xf numFmtId="174" fontId="25" fillId="2" borderId="51" xfId="2" applyNumberFormat="1" applyFont="1" applyFill="1" applyBorder="1"/>
    <xf numFmtId="3" fontId="25" fillId="2" borderId="16" xfId="2" applyNumberFormat="1" applyFont="1" applyFill="1" applyBorder="1" applyAlignment="1">
      <alignment horizontal="center"/>
    </xf>
    <xf numFmtId="172" fontId="25" fillId="2" borderId="16" xfId="2" applyNumberFormat="1" applyFont="1" applyFill="1" applyBorder="1"/>
    <xf numFmtId="0" fontId="24" fillId="2" borderId="4" xfId="1" applyFont="1" applyFill="1" applyBorder="1" applyAlignment="1">
      <alignment horizontal="left" wrapText="1" indent="1"/>
    </xf>
    <xf numFmtId="0" fontId="24" fillId="2" borderId="4" xfId="1" applyFont="1" applyFill="1" applyBorder="1" applyAlignment="1">
      <alignment horizontal="left" wrapText="1"/>
    </xf>
    <xf numFmtId="3" fontId="24" fillId="2" borderId="4" xfId="2" applyNumberFormat="1" applyFont="1" applyFill="1" applyBorder="1" applyAlignment="1">
      <alignment horizontal="center"/>
    </xf>
    <xf numFmtId="174" fontId="24" fillId="2" borderId="4" xfId="2" applyNumberFormat="1" applyFont="1" applyFill="1" applyBorder="1" applyAlignment="1">
      <alignment horizontal="right"/>
    </xf>
    <xf numFmtId="172" fontId="24" fillId="2" borderId="4" xfId="2" applyNumberFormat="1" applyFont="1" applyFill="1" applyBorder="1"/>
    <xf numFmtId="174" fontId="24" fillId="3" borderId="4" xfId="2" applyNumberFormat="1" applyFont="1" applyFill="1" applyBorder="1" applyAlignment="1">
      <alignment horizontal="right"/>
    </xf>
    <xf numFmtId="0" fontId="32" fillId="2" borderId="20" xfId="0" applyFont="1" applyFill="1" applyBorder="1" applyAlignment="1">
      <alignment horizontal="center"/>
    </xf>
    <xf numFmtId="0" fontId="26" fillId="2" borderId="20" xfId="0" applyFont="1" applyFill="1" applyBorder="1" applyAlignment="1">
      <alignment horizontal="left" indent="1"/>
    </xf>
    <xf numFmtId="3" fontId="24" fillId="2" borderId="20" xfId="2" applyNumberFormat="1" applyFont="1" applyFill="1" applyBorder="1" applyAlignment="1">
      <alignment horizontal="center"/>
    </xf>
    <xf numFmtId="174" fontId="24" fillId="2" borderId="20" xfId="2" applyNumberFormat="1" applyFont="1" applyFill="1" applyBorder="1" applyAlignment="1">
      <alignment horizontal="right"/>
    </xf>
    <xf numFmtId="173" fontId="24" fillId="2" borderId="20" xfId="3" applyNumberFormat="1" applyFont="1" applyFill="1" applyBorder="1"/>
    <xf numFmtId="174" fontId="24" fillId="3" borderId="20" xfId="2" applyNumberFormat="1" applyFont="1" applyFill="1" applyBorder="1" applyAlignment="1">
      <alignment horizontal="right"/>
    </xf>
    <xf numFmtId="0" fontId="26" fillId="2" borderId="42" xfId="1" applyFont="1" applyFill="1" applyBorder="1" applyAlignment="1">
      <alignment horizontal="left" wrapText="1"/>
    </xf>
    <xf numFmtId="3" fontId="24" fillId="2" borderId="12" xfId="1" applyNumberFormat="1" applyFont="1" applyFill="1" applyBorder="1" applyAlignment="1">
      <alignment horizontal="center"/>
    </xf>
    <xf numFmtId="172" fontId="24" fillId="2" borderId="12" xfId="2" applyNumberFormat="1" applyFont="1" applyFill="1" applyBorder="1"/>
    <xf numFmtId="0" fontId="17" fillId="2" borderId="17" xfId="0" applyFont="1" applyFill="1" applyBorder="1" applyAlignment="1">
      <alignment horizontal="left" wrapText="1" indent="2"/>
    </xf>
    <xf numFmtId="0" fontId="24" fillId="2" borderId="16" xfId="1" applyFont="1" applyFill="1" applyBorder="1" applyAlignment="1">
      <alignment horizontal="left" indent="2"/>
    </xf>
    <xf numFmtId="3" fontId="24" fillId="2" borderId="16" xfId="1" applyNumberFormat="1" applyFont="1" applyFill="1" applyBorder="1" applyAlignment="1">
      <alignment horizontal="center"/>
    </xf>
    <xf numFmtId="173" fontId="24" fillId="2" borderId="16" xfId="1" applyNumberFormat="1" applyFont="1" applyFill="1" applyBorder="1"/>
    <xf numFmtId="174" fontId="24" fillId="2" borderId="4" xfId="1" applyNumberFormat="1" applyFont="1" applyFill="1" applyBorder="1"/>
    <xf numFmtId="174" fontId="24" fillId="3" borderId="4" xfId="1" applyNumberFormat="1" applyFont="1" applyFill="1" applyBorder="1"/>
    <xf numFmtId="0" fontId="24" fillId="2" borderId="2" xfId="1" applyFont="1" applyFill="1" applyBorder="1" applyAlignment="1">
      <alignment horizontal="left" indent="2"/>
    </xf>
    <xf numFmtId="0" fontId="16" fillId="2" borderId="20" xfId="1" applyFont="1" applyFill="1" applyBorder="1" applyAlignment="1">
      <alignment horizontal="left" vertical="top" wrapText="1" indent="2"/>
    </xf>
    <xf numFmtId="0" fontId="21" fillId="2" borderId="12" xfId="1" applyFont="1" applyFill="1" applyBorder="1" applyAlignment="1">
      <alignment horizontal="left" indent="2"/>
    </xf>
    <xf numFmtId="0" fontId="16" fillId="2" borderId="12" xfId="1" applyFont="1" applyFill="1" applyBorder="1" applyAlignment="1">
      <alignment horizontal="left" vertical="top" wrapText="1" indent="2"/>
    </xf>
    <xf numFmtId="0" fontId="16" fillId="2" borderId="42" xfId="1" applyFont="1" applyFill="1" applyBorder="1" applyAlignment="1">
      <alignment horizontal="left" vertical="top" wrapText="1"/>
    </xf>
    <xf numFmtId="0" fontId="24" fillId="2" borderId="12" xfId="1" applyFont="1" applyFill="1" applyBorder="1" applyAlignment="1">
      <alignment horizontal="left" indent="2"/>
    </xf>
    <xf numFmtId="0" fontId="21" fillId="2" borderId="45" xfId="1" applyFont="1" applyFill="1" applyBorder="1" applyAlignment="1">
      <alignment wrapText="1"/>
    </xf>
    <xf numFmtId="3" fontId="24" fillId="2" borderId="20" xfId="1" applyNumberFormat="1" applyFont="1" applyFill="1" applyBorder="1" applyAlignment="1">
      <alignment horizontal="center"/>
    </xf>
    <xf numFmtId="174" fontId="24" fillId="2" borderId="20" xfId="1" applyNumberFormat="1" applyFont="1" applyFill="1" applyBorder="1"/>
    <xf numFmtId="0" fontId="24" fillId="2" borderId="44" xfId="1" applyFont="1" applyFill="1" applyBorder="1" applyAlignment="1">
      <alignment horizontal="left" indent="2"/>
    </xf>
    <xf numFmtId="0" fontId="24" fillId="2" borderId="10" xfId="1" applyFont="1" applyFill="1" applyBorder="1" applyAlignment="1">
      <alignment horizontal="left" indent="2"/>
    </xf>
    <xf numFmtId="174" fontId="24" fillId="3" borderId="20" xfId="1" applyNumberFormat="1" applyFont="1" applyFill="1" applyBorder="1"/>
    <xf numFmtId="0" fontId="24" fillId="2" borderId="36" xfId="1" applyFont="1" applyFill="1" applyBorder="1" applyAlignment="1">
      <alignment horizontal="left"/>
    </xf>
    <xf numFmtId="0" fontId="24" fillId="2" borderId="8" xfId="1" applyFont="1" applyFill="1" applyBorder="1" applyAlignment="1">
      <alignment horizontal="left" indent="2"/>
    </xf>
    <xf numFmtId="172" fontId="24" fillId="2" borderId="36" xfId="2" applyNumberFormat="1" applyFont="1" applyFill="1" applyBorder="1"/>
    <xf numFmtId="174" fontId="24" fillId="2" borderId="36" xfId="2" applyNumberFormat="1" applyFont="1" applyFill="1" applyBorder="1"/>
    <xf numFmtId="0" fontId="24" fillId="3" borderId="8" xfId="1" applyFont="1" applyFill="1" applyBorder="1" applyAlignment="1">
      <alignment horizontal="left" indent="2"/>
    </xf>
    <xf numFmtId="0" fontId="24" fillId="37" borderId="2" xfId="1" applyFont="1" applyFill="1" applyBorder="1" applyAlignment="1">
      <alignment horizontal="left" indent="1"/>
    </xf>
    <xf numFmtId="0" fontId="24" fillId="37" borderId="2" xfId="1" applyFont="1" applyFill="1" applyBorder="1" applyAlignment="1">
      <alignment horizontal="left"/>
    </xf>
    <xf numFmtId="164" fontId="16" fillId="37" borderId="2" xfId="1" applyNumberFormat="1" applyFont="1" applyFill="1" applyBorder="1"/>
    <xf numFmtId="3" fontId="16" fillId="37" borderId="2" xfId="1" applyNumberFormat="1" applyFont="1" applyFill="1" applyBorder="1" applyAlignment="1">
      <alignment horizontal="center"/>
    </xf>
    <xf numFmtId="0" fontId="25" fillId="37" borderId="2" xfId="1" applyFont="1" applyFill="1" applyBorder="1"/>
    <xf numFmtId="0" fontId="24" fillId="37" borderId="4" xfId="1" applyFont="1" applyFill="1" applyBorder="1" applyAlignment="1">
      <alignment horizontal="left" wrapText="1" indent="1"/>
    </xf>
    <xf numFmtId="0" fontId="24" fillId="37" borderId="4" xfId="1" applyFont="1" applyFill="1" applyBorder="1" applyAlignment="1">
      <alignment horizontal="left" wrapText="1"/>
    </xf>
    <xf numFmtId="174" fontId="24" fillId="37" borderId="4" xfId="1" applyNumberFormat="1" applyFont="1" applyFill="1" applyBorder="1"/>
    <xf numFmtId="3" fontId="24" fillId="37" borderId="4" xfId="1" applyNumberFormat="1" applyFont="1" applyFill="1" applyBorder="1" applyAlignment="1">
      <alignment horizontal="center"/>
    </xf>
    <xf numFmtId="164" fontId="16" fillId="37" borderId="20" xfId="2" applyNumberFormat="1" applyFont="1" applyFill="1" applyBorder="1"/>
    <xf numFmtId="3" fontId="16" fillId="37" borderId="20" xfId="2" applyNumberFormat="1" applyFont="1" applyFill="1" applyBorder="1" applyAlignment="1">
      <alignment horizontal="center"/>
    </xf>
    <xf numFmtId="164" fontId="19" fillId="37" borderId="20" xfId="1" applyNumberFormat="1" applyFont="1" applyFill="1" applyBorder="1"/>
    <xf numFmtId="173" fontId="21" fillId="37" borderId="20" xfId="1" applyNumberFormat="1" applyFont="1" applyFill="1" applyBorder="1"/>
    <xf numFmtId="164" fontId="21" fillId="37" borderId="20" xfId="1" applyNumberFormat="1" applyFont="1" applyFill="1" applyBorder="1" applyAlignment="1">
      <alignment horizontal="right"/>
    </xf>
    <xf numFmtId="0" fontId="23" fillId="37" borderId="12" xfId="0" applyFont="1" applyFill="1" applyBorder="1" applyAlignment="1">
      <alignment horizontal="left" wrapText="1"/>
    </xf>
    <xf numFmtId="173" fontId="21" fillId="37" borderId="12" xfId="1" applyNumberFormat="1" applyFont="1" applyFill="1" applyBorder="1"/>
    <xf numFmtId="164" fontId="21" fillId="37" borderId="12" xfId="1" applyNumberFormat="1" applyFont="1" applyFill="1" applyBorder="1" applyAlignment="1">
      <alignment horizontal="right"/>
    </xf>
    <xf numFmtId="164" fontId="19" fillId="37" borderId="12" xfId="1" applyNumberFormat="1" applyFont="1" applyFill="1" applyBorder="1"/>
    <xf numFmtId="0" fontId="16" fillId="37" borderId="2" xfId="0" applyFont="1" applyFill="1" applyBorder="1" applyAlignment="1">
      <alignment horizontal="left" wrapText="1"/>
    </xf>
    <xf numFmtId="0" fontId="25" fillId="37" borderId="16" xfId="1" applyFont="1" applyFill="1" applyBorder="1" applyAlignment="1">
      <alignment horizontal="left" indent="2"/>
    </xf>
    <xf numFmtId="0" fontId="25" fillId="37" borderId="16" xfId="1" applyFont="1" applyFill="1" applyBorder="1" applyAlignment="1">
      <alignment horizontal="left"/>
    </xf>
    <xf numFmtId="164" fontId="16" fillId="37" borderId="16" xfId="1" applyNumberFormat="1" applyFont="1" applyFill="1" applyBorder="1"/>
    <xf numFmtId="3" fontId="16" fillId="37" borderId="16" xfId="1" applyNumberFormat="1" applyFont="1" applyFill="1" applyBorder="1" applyAlignment="1">
      <alignment horizontal="center"/>
    </xf>
    <xf numFmtId="174" fontId="16" fillId="37" borderId="16" xfId="1" applyNumberFormat="1" applyFont="1" applyFill="1" applyBorder="1"/>
    <xf numFmtId="174" fontId="16" fillId="3" borderId="16" xfId="1" applyNumberFormat="1" applyFont="1" applyFill="1" applyBorder="1"/>
    <xf numFmtId="174" fontId="16" fillId="37" borderId="12" xfId="1" applyNumberFormat="1" applyFont="1" applyFill="1" applyBorder="1"/>
    <xf numFmtId="174" fontId="16" fillId="3" borderId="12" xfId="1" applyNumberFormat="1" applyFont="1" applyFill="1" applyBorder="1"/>
    <xf numFmtId="174" fontId="21" fillId="37" borderId="7" xfId="1" applyNumberFormat="1" applyFont="1" applyFill="1" applyBorder="1"/>
    <xf numFmtId="3" fontId="21" fillId="37" borderId="10" xfId="1" applyNumberFormat="1" applyFont="1" applyFill="1" applyBorder="1" applyAlignment="1">
      <alignment horizontal="center"/>
    </xf>
    <xf numFmtId="174" fontId="21" fillId="37" borderId="10" xfId="1" applyNumberFormat="1" applyFont="1" applyFill="1" applyBorder="1"/>
    <xf numFmtId="174" fontId="21" fillId="3" borderId="7" xfId="1" applyNumberFormat="1" applyFont="1" applyFill="1" applyBorder="1"/>
    <xf numFmtId="0" fontId="21" fillId="2" borderId="20" xfId="13" applyFont="1" applyFill="1" applyBorder="1" applyAlignment="1" applyProtection="1">
      <alignment wrapText="1"/>
    </xf>
    <xf numFmtId="0" fontId="21" fillId="2" borderId="20" xfId="1" applyFont="1" applyFill="1" applyBorder="1" applyAlignment="1">
      <alignment horizontal="right"/>
    </xf>
    <xf numFmtId="0" fontId="21" fillId="2" borderId="12" xfId="1" applyFont="1" applyFill="1" applyBorder="1" applyAlignment="1">
      <alignment horizontal="right"/>
    </xf>
    <xf numFmtId="0" fontId="16" fillId="2" borderId="12" xfId="1" applyFont="1" applyFill="1" applyBorder="1"/>
    <xf numFmtId="169" fontId="16" fillId="2" borderId="12" xfId="4" applyNumberFormat="1" applyFont="1" applyFill="1" applyBorder="1"/>
    <xf numFmtId="169" fontId="16" fillId="2" borderId="16" xfId="4" applyNumberFormat="1" applyFont="1" applyFill="1" applyBorder="1"/>
    <xf numFmtId="169" fontId="21" fillId="2" borderId="4" xfId="4" applyNumberFormat="1" applyFont="1" applyFill="1" applyBorder="1"/>
    <xf numFmtId="169" fontId="21" fillId="2" borderId="20" xfId="4" applyNumberFormat="1" applyFont="1" applyFill="1" applyBorder="1"/>
    <xf numFmtId="164" fontId="21" fillId="2" borderId="20" xfId="3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 wrapText="1"/>
    </xf>
    <xf numFmtId="164" fontId="24" fillId="2" borderId="12" xfId="1" applyNumberFormat="1" applyFont="1" applyFill="1" applyBorder="1"/>
    <xf numFmtId="169" fontId="21" fillId="2" borderId="12" xfId="4" applyNumberFormat="1" applyFont="1" applyFill="1" applyBorder="1"/>
    <xf numFmtId="164" fontId="24" fillId="3" borderId="12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0" fontId="21" fillId="2" borderId="16" xfId="1" applyFont="1" applyFill="1" applyBorder="1" applyAlignment="1">
      <alignment horizontal="left" wrapText="1" indent="2"/>
    </xf>
    <xf numFmtId="169" fontId="21" fillId="2" borderId="16" xfId="4" applyNumberFormat="1" applyFont="1" applyFill="1" applyBorder="1"/>
    <xf numFmtId="0" fontId="39" fillId="2" borderId="25" xfId="1" applyFont="1" applyFill="1" applyBorder="1" applyAlignment="1">
      <alignment horizontal="left" vertical="justify" indent="2"/>
    </xf>
    <xf numFmtId="0" fontId="39" fillId="2" borderId="25" xfId="1" applyFont="1" applyFill="1" applyBorder="1" applyAlignment="1">
      <alignment horizontal="left" vertical="justify"/>
    </xf>
    <xf numFmtId="0" fontId="21" fillId="2" borderId="25" xfId="1" applyFont="1" applyFill="1" applyBorder="1" applyAlignment="1">
      <alignment horizontal="left" wrapText="1" indent="1"/>
    </xf>
    <xf numFmtId="164" fontId="16" fillId="2" borderId="25" xfId="1" applyNumberFormat="1" applyFont="1" applyFill="1" applyBorder="1"/>
    <xf numFmtId="0" fontId="21" fillId="2" borderId="25" xfId="1" applyFont="1" applyFill="1" applyBorder="1"/>
    <xf numFmtId="164" fontId="16" fillId="3" borderId="25" xfId="1" applyNumberFormat="1" applyFont="1" applyFill="1" applyBorder="1"/>
    <xf numFmtId="0" fontId="16" fillId="2" borderId="20" xfId="1" applyFont="1" applyFill="1" applyBorder="1" applyAlignment="1">
      <alignment horizontal="left" vertical="top" wrapText="1"/>
    </xf>
    <xf numFmtId="0" fontId="16" fillId="2" borderId="12" xfId="1" applyFont="1" applyFill="1" applyBorder="1" applyAlignment="1">
      <alignment horizontal="left" vertical="top" wrapText="1"/>
    </xf>
    <xf numFmtId="0" fontId="21" fillId="2" borderId="5" xfId="0" applyFont="1" applyFill="1" applyBorder="1" applyAlignment="1">
      <alignment horizontal="left" indent="1"/>
    </xf>
    <xf numFmtId="0" fontId="21" fillId="2" borderId="21" xfId="0" applyFont="1" applyFill="1" applyBorder="1" applyAlignment="1">
      <alignment horizontal="left"/>
    </xf>
    <xf numFmtId="3" fontId="16" fillId="2" borderId="21" xfId="2" applyNumberFormat="1" applyFont="1" applyFill="1" applyBorder="1" applyAlignment="1">
      <alignment horizontal="center"/>
    </xf>
    <xf numFmtId="164" fontId="21" fillId="2" borderId="10" xfId="1" applyNumberFormat="1" applyFont="1" applyFill="1" applyBorder="1"/>
    <xf numFmtId="0" fontId="21" fillId="2" borderId="34" xfId="1" applyFont="1" applyFill="1" applyBorder="1" applyAlignment="1">
      <alignment horizontal="left"/>
    </xf>
    <xf numFmtId="0" fontId="21" fillId="37" borderId="20" xfId="1" applyFont="1" applyFill="1" applyBorder="1" applyAlignment="1">
      <alignment horizontal="left" indent="1"/>
    </xf>
    <xf numFmtId="0" fontId="21" fillId="37" borderId="20" xfId="1" applyFont="1" applyFill="1" applyBorder="1" applyAlignment="1">
      <alignment horizontal="left"/>
    </xf>
    <xf numFmtId="164" fontId="21" fillId="37" borderId="20" xfId="1" applyNumberFormat="1" applyFont="1" applyFill="1" applyBorder="1"/>
    <xf numFmtId="169" fontId="21" fillId="37" borderId="20" xfId="4" applyNumberFormat="1" applyFont="1" applyFill="1" applyBorder="1"/>
    <xf numFmtId="0" fontId="21" fillId="37" borderId="20" xfId="1" applyFont="1" applyFill="1" applyBorder="1"/>
    <xf numFmtId="0" fontId="21" fillId="37" borderId="16" xfId="1" applyFont="1" applyFill="1" applyBorder="1" applyAlignment="1">
      <alignment horizontal="left" wrapText="1"/>
    </xf>
    <xf numFmtId="164" fontId="21" fillId="37" borderId="16" xfId="1" applyNumberFormat="1" applyFont="1" applyFill="1" applyBorder="1"/>
    <xf numFmtId="3" fontId="21" fillId="37" borderId="16" xfId="1" applyNumberFormat="1" applyFont="1" applyFill="1" applyBorder="1" applyAlignment="1">
      <alignment horizontal="center"/>
    </xf>
    <xf numFmtId="169" fontId="21" fillId="37" borderId="16" xfId="4" applyNumberFormat="1" applyFont="1" applyFill="1" applyBorder="1"/>
    <xf numFmtId="0" fontId="21" fillId="37" borderId="16" xfId="1" applyFont="1" applyFill="1" applyBorder="1"/>
    <xf numFmtId="164" fontId="24" fillId="37" borderId="4" xfId="1" applyNumberFormat="1" applyFont="1" applyFill="1" applyBorder="1"/>
    <xf numFmtId="0" fontId="23" fillId="37" borderId="12" xfId="0" applyFont="1" applyFill="1" applyBorder="1" applyAlignment="1">
      <alignment horizontal="left"/>
    </xf>
    <xf numFmtId="0" fontId="16" fillId="37" borderId="12" xfId="1" applyFont="1" applyFill="1" applyBorder="1" applyAlignment="1">
      <alignment horizontal="left" wrapText="1"/>
    </xf>
    <xf numFmtId="0" fontId="16" fillId="37" borderId="12" xfId="1" applyFont="1" applyFill="1" applyBorder="1" applyAlignment="1">
      <alignment horizontal="right" wrapText="1"/>
    </xf>
    <xf numFmtId="0" fontId="21" fillId="37" borderId="2" xfId="1" applyFont="1" applyFill="1" applyBorder="1" applyAlignment="1">
      <alignment horizontal="left"/>
    </xf>
    <xf numFmtId="0" fontId="26" fillId="37" borderId="12" xfId="1" applyFont="1" applyFill="1" applyBorder="1" applyAlignment="1">
      <alignment horizontal="left" wrapText="1"/>
    </xf>
    <xf numFmtId="0" fontId="24" fillId="37" borderId="12" xfId="0" applyFont="1" applyFill="1" applyBorder="1" applyAlignment="1">
      <alignment horizontal="left"/>
    </xf>
    <xf numFmtId="0" fontId="17" fillId="37" borderId="45" xfId="0" applyFont="1" applyFill="1" applyBorder="1" applyAlignment="1">
      <alignment horizontal="left" wrapText="1"/>
    </xf>
    <xf numFmtId="0" fontId="39" fillId="37" borderId="20" xfId="1" applyFont="1" applyFill="1" applyBorder="1" applyAlignment="1">
      <alignment horizontal="left" vertical="justify"/>
    </xf>
    <xf numFmtId="0" fontId="16" fillId="37" borderId="20" xfId="1" applyFont="1" applyFill="1" applyBorder="1" applyAlignment="1">
      <alignment horizontal="left" vertical="top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164" fontId="24" fillId="37" borderId="12" xfId="1" applyNumberFormat="1" applyFont="1" applyFill="1" applyBorder="1"/>
    <xf numFmtId="164" fontId="21" fillId="37" borderId="12" xfId="1" applyNumberFormat="1" applyFont="1" applyFill="1" applyBorder="1"/>
    <xf numFmtId="0" fontId="21" fillId="37" borderId="7" xfId="1" applyFont="1" applyFill="1" applyBorder="1" applyAlignment="1">
      <alignment horizontal="left" vertical="top" wrapText="1"/>
    </xf>
    <xf numFmtId="164" fontId="21" fillId="37" borderId="10" xfId="1" applyNumberFormat="1" applyFont="1" applyFill="1" applyBorder="1"/>
    <xf numFmtId="164" fontId="24" fillId="37" borderId="10" xfId="1" applyNumberFormat="1" applyFont="1" applyFill="1" applyBorder="1"/>
    <xf numFmtId="164" fontId="24" fillId="3" borderId="10" xfId="1" applyNumberFormat="1" applyFont="1" applyFill="1" applyBorder="1"/>
    <xf numFmtId="0" fontId="16" fillId="3" borderId="20" xfId="1" applyFont="1" applyFill="1" applyBorder="1" applyAlignment="1">
      <alignment horizontal="left" indent="2"/>
    </xf>
    <xf numFmtId="0" fontId="16" fillId="3" borderId="12" xfId="1" applyFont="1" applyFill="1" applyBorder="1" applyAlignment="1">
      <alignment horizontal="left" indent="2"/>
    </xf>
    <xf numFmtId="174" fontId="16" fillId="2" borderId="12" xfId="2" applyNumberFormat="1" applyFont="1" applyFill="1" applyBorder="1"/>
    <xf numFmtId="0" fontId="16" fillId="3" borderId="12" xfId="1" applyFont="1" applyFill="1" applyBorder="1"/>
    <xf numFmtId="0" fontId="21" fillId="2" borderId="4" xfId="1" applyFont="1" applyFill="1" applyBorder="1" applyAlignment="1">
      <alignment horizontal="left" wrapText="1"/>
    </xf>
    <xf numFmtId="164" fontId="24" fillId="2" borderId="12" xfId="1" applyNumberFormat="1" applyFont="1" applyFill="1" applyBorder="1" applyAlignment="1">
      <alignment horizontal="right"/>
    </xf>
    <xf numFmtId="164" fontId="24" fillId="3" borderId="12" xfId="1" applyNumberFormat="1" applyFont="1" applyFill="1" applyBorder="1" applyAlignment="1">
      <alignment horizontal="right"/>
    </xf>
    <xf numFmtId="0" fontId="23" fillId="2" borderId="12" xfId="0" applyFont="1" applyFill="1" applyBorder="1" applyAlignment="1">
      <alignment horizontal="left" indent="2"/>
    </xf>
    <xf numFmtId="171" fontId="21" fillId="2" borderId="12" xfId="1" applyNumberFormat="1" applyFont="1" applyFill="1" applyBorder="1"/>
    <xf numFmtId="0" fontId="21" fillId="2" borderId="16" xfId="1" applyFont="1" applyFill="1" applyBorder="1"/>
    <xf numFmtId="0" fontId="21" fillId="2" borderId="2" xfId="0" applyFont="1" applyFill="1" applyBorder="1" applyAlignment="1">
      <alignment horizontal="left"/>
    </xf>
    <xf numFmtId="0" fontId="21" fillId="37" borderId="2" xfId="1" applyFont="1" applyFill="1" applyBorder="1" applyAlignment="1">
      <alignment horizontal="left" indent="1"/>
    </xf>
    <xf numFmtId="164" fontId="21" fillId="37" borderId="2" xfId="1" applyNumberFormat="1" applyFont="1" applyFill="1" applyBorder="1"/>
    <xf numFmtId="3" fontId="21" fillId="37" borderId="2" xfId="1" applyNumberFormat="1" applyFont="1" applyFill="1" applyBorder="1" applyAlignment="1">
      <alignment horizontal="center"/>
    </xf>
    <xf numFmtId="169" fontId="21" fillId="37" borderId="2" xfId="4" applyNumberFormat="1" applyFont="1" applyFill="1" applyBorder="1"/>
    <xf numFmtId="0" fontId="21" fillId="37" borderId="4" xfId="1" applyFont="1" applyFill="1" applyBorder="1" applyAlignment="1">
      <alignment horizontal="left" wrapText="1" indent="1"/>
    </xf>
    <xf numFmtId="0" fontId="21" fillId="37" borderId="4" xfId="1" applyFont="1" applyFill="1" applyBorder="1" applyAlignment="1">
      <alignment horizontal="left" wrapText="1"/>
    </xf>
    <xf numFmtId="164" fontId="21" fillId="37" borderId="4" xfId="1" applyNumberFormat="1" applyFont="1" applyFill="1" applyBorder="1"/>
    <xf numFmtId="0" fontId="23" fillId="37" borderId="20" xfId="0" applyFont="1" applyFill="1" applyBorder="1" applyAlignment="1">
      <alignment horizontal="left"/>
    </xf>
    <xf numFmtId="0" fontId="24" fillId="37" borderId="12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/>
    </xf>
    <xf numFmtId="0" fontId="22" fillId="37" borderId="16" xfId="1" applyFont="1" applyFill="1" applyBorder="1" applyAlignment="1">
      <alignment horizontal="left" wrapText="1" indent="2"/>
    </xf>
    <xf numFmtId="0" fontId="22" fillId="37" borderId="16" xfId="1" applyFont="1" applyFill="1" applyBorder="1" applyAlignment="1">
      <alignment horizontal="left" wrapText="1"/>
    </xf>
    <xf numFmtId="164" fontId="24" fillId="37" borderId="4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0" fontId="41" fillId="37" borderId="20" xfId="1" applyFont="1" applyFill="1" applyBorder="1" applyAlignment="1">
      <alignment horizontal="left" indent="2"/>
    </xf>
    <xf numFmtId="0" fontId="41" fillId="37" borderId="20" xfId="1" applyFont="1" applyFill="1" applyBorder="1" applyAlignment="1">
      <alignment horizontal="left"/>
    </xf>
    <xf numFmtId="164" fontId="24" fillId="37" borderId="20" xfId="1" applyNumberFormat="1" applyFont="1" applyFill="1" applyBorder="1" applyAlignment="1">
      <alignment horizontal="right"/>
    </xf>
    <xf numFmtId="3" fontId="24" fillId="37" borderId="20" xfId="1" applyNumberFormat="1" applyFont="1" applyFill="1" applyBorder="1" applyAlignment="1">
      <alignment horizontal="center"/>
    </xf>
    <xf numFmtId="164" fontId="24" fillId="3" borderId="20" xfId="1" applyNumberFormat="1" applyFont="1" applyFill="1" applyBorder="1" applyAlignment="1">
      <alignment horizontal="right"/>
    </xf>
    <xf numFmtId="0" fontId="16" fillId="37" borderId="20" xfId="1" applyFont="1" applyFill="1" applyBorder="1" applyAlignment="1">
      <alignment horizontal="left" indent="2"/>
    </xf>
    <xf numFmtId="0" fontId="16" fillId="37" borderId="2" xfId="1" applyFont="1" applyFill="1" applyBorder="1" applyAlignment="1">
      <alignment horizontal="left"/>
    </xf>
    <xf numFmtId="164" fontId="24" fillId="37" borderId="2" xfId="1" applyNumberFormat="1" applyFont="1" applyFill="1" applyBorder="1" applyAlignment="1">
      <alignment horizontal="right"/>
    </xf>
    <xf numFmtId="3" fontId="24" fillId="37" borderId="2" xfId="1" applyNumberFormat="1" applyFont="1" applyFill="1" applyBorder="1" applyAlignment="1">
      <alignment horizontal="center"/>
    </xf>
    <xf numFmtId="171" fontId="21" fillId="37" borderId="2" xfId="1" applyNumberFormat="1" applyFont="1" applyFill="1" applyBorder="1"/>
    <xf numFmtId="171" fontId="17" fillId="37" borderId="2" xfId="1" applyNumberFormat="1" applyFont="1" applyFill="1" applyBorder="1"/>
    <xf numFmtId="174" fontId="19" fillId="37" borderId="2" xfId="2" applyNumberFormat="1" applyFont="1" applyFill="1" applyBorder="1"/>
    <xf numFmtId="164" fontId="24" fillId="3" borderId="2" xfId="1" applyNumberFormat="1" applyFont="1" applyFill="1" applyBorder="1" applyAlignment="1">
      <alignment horizontal="right"/>
    </xf>
    <xf numFmtId="3" fontId="25" fillId="37" borderId="16" xfId="1" applyNumberFormat="1" applyFont="1" applyFill="1" applyBorder="1" applyAlignment="1">
      <alignment horizontal="center"/>
    </xf>
    <xf numFmtId="171" fontId="16" fillId="37" borderId="16" xfId="1" applyNumberFormat="1" applyFont="1" applyFill="1" applyBorder="1"/>
    <xf numFmtId="0" fontId="16" fillId="37" borderId="12" xfId="1" applyFont="1" applyFill="1" applyBorder="1" applyAlignment="1">
      <alignment horizontal="left" wrapText="1" indent="2"/>
    </xf>
    <xf numFmtId="0" fontId="16" fillId="37" borderId="16" xfId="1" applyFont="1" applyFill="1" applyBorder="1" applyAlignment="1">
      <alignment horizontal="left" wrapText="1"/>
    </xf>
    <xf numFmtId="164" fontId="24" fillId="37" borderId="16" xfId="1" applyNumberFormat="1" applyFont="1" applyFill="1" applyBorder="1" applyAlignment="1">
      <alignment horizontal="right"/>
    </xf>
    <xf numFmtId="171" fontId="21" fillId="37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1" fillId="37" borderId="10" xfId="1" applyFont="1" applyFill="1" applyBorder="1" applyAlignment="1">
      <alignment horizontal="left" vertical="top" wrapText="1" indent="2"/>
    </xf>
    <xf numFmtId="0" fontId="21" fillId="37" borderId="10" xfId="1" applyFont="1" applyFill="1" applyBorder="1" applyAlignment="1">
      <alignment horizontal="left" vertical="top" wrapText="1"/>
    </xf>
    <xf numFmtId="164" fontId="25" fillId="37" borderId="10" xfId="1" applyNumberFormat="1" applyFont="1" applyFill="1" applyBorder="1" applyAlignment="1">
      <alignment horizontal="right"/>
    </xf>
    <xf numFmtId="3" fontId="25" fillId="37" borderId="10" xfId="1" applyNumberFormat="1" applyFont="1" applyFill="1" applyBorder="1" applyAlignment="1">
      <alignment horizontal="center"/>
    </xf>
    <xf numFmtId="171" fontId="16" fillId="37" borderId="10" xfId="1" applyNumberFormat="1" applyFont="1" applyFill="1" applyBorder="1"/>
    <xf numFmtId="171" fontId="19" fillId="37" borderId="10" xfId="1" applyNumberFormat="1" applyFont="1" applyFill="1" applyBorder="1"/>
    <xf numFmtId="164" fontId="25" fillId="3" borderId="10" xfId="1" applyNumberFormat="1" applyFont="1" applyFill="1" applyBorder="1" applyAlignment="1">
      <alignment horizontal="right"/>
    </xf>
    <xf numFmtId="0" fontId="21" fillId="2" borderId="20" xfId="1" applyFont="1" applyFill="1" applyBorder="1" applyAlignment="1">
      <alignment horizontal="left" wrapText="1"/>
    </xf>
    <xf numFmtId="0" fontId="16" fillId="3" borderId="20" xfId="1" applyFont="1" applyFill="1" applyBorder="1"/>
    <xf numFmtId="0" fontId="16" fillId="39" borderId="12" xfId="1" applyFont="1" applyFill="1" applyBorder="1" applyAlignment="1">
      <alignment horizontal="left" indent="2"/>
    </xf>
    <xf numFmtId="0" fontId="17" fillId="2" borderId="39" xfId="0" applyFont="1" applyFill="1" applyBorder="1" applyAlignment="1">
      <alignment horizontal="left" wrapText="1" indent="2"/>
    </xf>
    <xf numFmtId="0" fontId="41" fillId="2" borderId="20" xfId="1" applyFont="1" applyFill="1" applyBorder="1" applyAlignment="1">
      <alignment horizontal="left" indent="2"/>
    </xf>
    <xf numFmtId="0" fontId="41" fillId="2" borderId="2" xfId="1" applyFont="1" applyFill="1" applyBorder="1" applyAlignment="1">
      <alignment horizontal="left"/>
    </xf>
    <xf numFmtId="0" fontId="24" fillId="2" borderId="2" xfId="1" applyFont="1" applyFill="1" applyBorder="1" applyAlignment="1">
      <alignment horizontal="left" wrapText="1" indent="1"/>
    </xf>
    <xf numFmtId="0" fontId="21" fillId="2" borderId="12" xfId="0" applyFont="1" applyFill="1" applyBorder="1" applyAlignment="1">
      <alignment horizontal="left" indent="2"/>
    </xf>
    <xf numFmtId="0" fontId="21" fillId="2" borderId="20" xfId="0" applyFont="1" applyFill="1" applyBorder="1" applyAlignment="1">
      <alignment horizontal="left" indent="2"/>
    </xf>
    <xf numFmtId="3" fontId="16" fillId="2" borderId="45" xfId="1" applyNumberFormat="1" applyFont="1" applyFill="1" applyBorder="1" applyAlignment="1">
      <alignment horizontal="center"/>
    </xf>
    <xf numFmtId="3" fontId="21" fillId="2" borderId="45" xfId="1" applyNumberFormat="1" applyFont="1" applyFill="1" applyBorder="1" applyAlignment="1">
      <alignment horizontal="center"/>
    </xf>
    <xf numFmtId="164" fontId="21" fillId="2" borderId="45" xfId="1" applyNumberFormat="1" applyFont="1" applyFill="1" applyBorder="1" applyAlignment="1">
      <alignment horizontal="center"/>
    </xf>
    <xf numFmtId="0" fontId="21" fillId="2" borderId="20" xfId="1" applyFont="1" applyFill="1" applyBorder="1" applyAlignment="1">
      <alignment horizontal="left" vertical="top" wrapText="1" indent="2"/>
    </xf>
    <xf numFmtId="0" fontId="21" fillId="2" borderId="20" xfId="1" applyFont="1" applyFill="1" applyBorder="1" applyAlignment="1">
      <alignment horizontal="left" vertical="top" wrapText="1"/>
    </xf>
    <xf numFmtId="3" fontId="16" fillId="37" borderId="2" xfId="1" applyNumberFormat="1" applyFont="1" applyFill="1" applyBorder="1"/>
    <xf numFmtId="0" fontId="23" fillId="37" borderId="20" xfId="0" applyFont="1" applyFill="1" applyBorder="1" applyAlignment="1">
      <alignment horizontal="center" wrapText="1"/>
    </xf>
    <xf numFmtId="0" fontId="23" fillId="37" borderId="20" xfId="0" applyFont="1" applyFill="1" applyBorder="1" applyAlignment="1">
      <alignment horizontal="center"/>
    </xf>
    <xf numFmtId="164" fontId="76" fillId="37" borderId="20" xfId="1" applyNumberFormat="1" applyFont="1" applyFill="1" applyBorder="1" applyAlignment="1">
      <alignment horizontal="center"/>
    </xf>
    <xf numFmtId="164" fontId="24" fillId="37" borderId="20" xfId="1" applyNumberFormat="1" applyFont="1" applyFill="1" applyBorder="1" applyAlignment="1">
      <alignment horizontal="center"/>
    </xf>
    <xf numFmtId="164" fontId="24" fillId="37" borderId="12" xfId="1" applyNumberFormat="1" applyFont="1" applyFill="1" applyBorder="1" applyAlignment="1">
      <alignment horizontal="center" wrapText="1"/>
    </xf>
    <xf numFmtId="0" fontId="24" fillId="37" borderId="16" xfId="1" applyFont="1" applyFill="1" applyBorder="1" applyAlignment="1">
      <alignment horizontal="left" wrapText="1"/>
    </xf>
    <xf numFmtId="0" fontId="17" fillId="37" borderId="82" xfId="0" applyFont="1" applyFill="1" applyBorder="1" applyAlignment="1">
      <alignment horizontal="left" wrapText="1" indent="2"/>
    </xf>
    <xf numFmtId="0" fontId="17" fillId="37" borderId="42" xfId="0" applyFont="1" applyFill="1" applyBorder="1" applyAlignment="1">
      <alignment horizontal="left" wrapText="1"/>
    </xf>
    <xf numFmtId="164" fontId="24" fillId="37" borderId="2" xfId="1" applyNumberFormat="1" applyFont="1" applyFill="1" applyBorder="1"/>
    <xf numFmtId="164" fontId="25" fillId="37" borderId="16" xfId="1" applyNumberFormat="1" applyFont="1" applyFill="1" applyBorder="1"/>
    <xf numFmtId="164" fontId="24" fillId="37" borderId="16" xfId="1" applyNumberFormat="1" applyFont="1" applyFill="1" applyBorder="1"/>
    <xf numFmtId="0" fontId="16" fillId="37" borderId="10" xfId="1" applyFont="1" applyFill="1" applyBorder="1" applyAlignment="1">
      <alignment wrapText="1"/>
    </xf>
    <xf numFmtId="164" fontId="25" fillId="37" borderId="10" xfId="1" applyNumberFormat="1" applyFont="1" applyFill="1" applyBorder="1"/>
    <xf numFmtId="164" fontId="25" fillId="3" borderId="10" xfId="1" applyNumberFormat="1" applyFont="1" applyFill="1" applyBorder="1"/>
    <xf numFmtId="0" fontId="24" fillId="2" borderId="18" xfId="1" applyFont="1" applyFill="1" applyBorder="1" applyAlignment="1">
      <alignment horizontal="left" wrapText="1" indent="1"/>
    </xf>
    <xf numFmtId="0" fontId="24" fillId="2" borderId="2" xfId="1" applyFont="1" applyFill="1" applyBorder="1" applyAlignment="1">
      <alignment horizontal="left" wrapText="1"/>
    </xf>
    <xf numFmtId="3" fontId="21" fillId="2" borderId="12" xfId="1" applyNumberFormat="1" applyFont="1" applyFill="1" applyBorder="1" applyAlignment="1">
      <alignment horizontal="center" wrapText="1"/>
    </xf>
    <xf numFmtId="164" fontId="21" fillId="2" borderId="12" xfId="1" applyNumberFormat="1" applyFont="1" applyFill="1" applyBorder="1" applyAlignment="1">
      <alignment horizontal="center" wrapText="1"/>
    </xf>
    <xf numFmtId="171" fontId="21" fillId="2" borderId="12" xfId="1" applyNumberFormat="1" applyFont="1" applyFill="1" applyBorder="1" applyAlignment="1">
      <alignment wrapText="1"/>
    </xf>
    <xf numFmtId="164" fontId="21" fillId="3" borderId="12" xfId="1" applyNumberFormat="1" applyFont="1" applyFill="1" applyBorder="1" applyAlignment="1">
      <alignment horizontal="center" wrapText="1"/>
    </xf>
    <xf numFmtId="0" fontId="24" fillId="2" borderId="42" xfId="0" applyFont="1" applyFill="1" applyBorder="1" applyAlignment="1">
      <alignment horizontal="left"/>
    </xf>
    <xf numFmtId="0" fontId="16" fillId="2" borderId="15" xfId="0" applyFont="1" applyFill="1" applyBorder="1" applyAlignment="1">
      <alignment horizontal="left" indent="2"/>
    </xf>
    <xf numFmtId="0" fontId="21" fillId="2" borderId="2" xfId="0" applyFont="1" applyFill="1" applyBorder="1" applyAlignment="1">
      <alignment horizontal="left" indent="2"/>
    </xf>
    <xf numFmtId="171" fontId="22" fillId="2" borderId="2" xfId="1" applyNumberFormat="1" applyFont="1" applyFill="1" applyBorder="1"/>
    <xf numFmtId="0" fontId="21" fillId="2" borderId="45" xfId="1" applyFont="1" applyFill="1" applyBorder="1" applyAlignment="1">
      <alignment horizontal="left" indent="2"/>
    </xf>
    <xf numFmtId="0" fontId="21" fillId="2" borderId="12" xfId="1" applyFont="1" applyFill="1" applyBorder="1" applyAlignment="1">
      <alignment horizontal="left" wrapText="1" indent="2"/>
    </xf>
    <xf numFmtId="0" fontId="43" fillId="2" borderId="20" xfId="1" applyFont="1" applyFill="1" applyBorder="1" applyAlignment="1">
      <alignment horizontal="left" wrapText="1" indent="2"/>
    </xf>
    <xf numFmtId="0" fontId="43" fillId="2" borderId="2" xfId="1" applyFont="1" applyFill="1" applyBorder="1" applyAlignment="1">
      <alignment horizontal="left"/>
    </xf>
    <xf numFmtId="169" fontId="21" fillId="2" borderId="10" xfId="4" applyNumberFormat="1" applyFont="1" applyFill="1" applyBorder="1"/>
    <xf numFmtId="0" fontId="21" fillId="2" borderId="10" xfId="1" applyFont="1" applyFill="1" applyBorder="1"/>
    <xf numFmtId="0" fontId="16" fillId="2" borderId="77" xfId="0" applyFont="1" applyFill="1" applyBorder="1" applyAlignment="1">
      <alignment horizontal="left" indent="2"/>
    </xf>
    <xf numFmtId="0" fontId="16" fillId="2" borderId="77" xfId="0" applyFont="1" applyFill="1" applyBorder="1" applyAlignment="1">
      <alignment horizontal="left"/>
    </xf>
    <xf numFmtId="0" fontId="31" fillId="2" borderId="12" xfId="1" applyFont="1" applyFill="1" applyBorder="1" applyAlignment="1">
      <alignment horizontal="left" wrapText="1" indent="2"/>
    </xf>
    <xf numFmtId="0" fontId="31" fillId="2" borderId="12" xfId="1" applyFont="1" applyFill="1" applyBorder="1" applyAlignment="1">
      <alignment horizontal="left" wrapText="1"/>
    </xf>
    <xf numFmtId="174" fontId="21" fillId="3" borderId="12" xfId="2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horizontal="left" wrapText="1" indent="2"/>
    </xf>
    <xf numFmtId="0" fontId="37" fillId="2" borderId="12" xfId="1" applyFont="1" applyFill="1" applyBorder="1" applyAlignment="1">
      <alignment horizontal="left" wrapText="1"/>
    </xf>
    <xf numFmtId="174" fontId="16" fillId="3" borderId="12" xfId="2" applyNumberFormat="1" applyFont="1" applyFill="1" applyBorder="1" applyAlignment="1">
      <alignment horizontal="center"/>
    </xf>
    <xf numFmtId="0" fontId="31" fillId="2" borderId="20" xfId="1" applyFont="1" applyFill="1" applyBorder="1" applyAlignment="1">
      <alignment horizontal="left" wrapText="1" indent="2"/>
    </xf>
    <xf numFmtId="0" fontId="31" fillId="2" borderId="20" xfId="1" applyFont="1" applyFill="1" applyBorder="1" applyAlignment="1">
      <alignment horizontal="left" wrapText="1"/>
    </xf>
    <xf numFmtId="174" fontId="16" fillId="2" borderId="2" xfId="2" applyNumberFormat="1" applyFont="1" applyFill="1" applyBorder="1" applyAlignment="1">
      <alignment horizontal="center"/>
    </xf>
    <xf numFmtId="164" fontId="21" fillId="37" borderId="1" xfId="1" applyNumberFormat="1" applyFont="1" applyFill="1" applyBorder="1" applyAlignment="1">
      <alignment horizontal="left" wrapText="1" indent="1"/>
    </xf>
    <xf numFmtId="164" fontId="21" fillId="37" borderId="1" xfId="1" applyNumberFormat="1" applyFont="1" applyFill="1" applyBorder="1" applyAlignment="1">
      <alignment horizontal="left" wrapText="1"/>
    </xf>
    <xf numFmtId="164" fontId="21" fillId="37" borderId="1" xfId="1" applyNumberFormat="1" applyFont="1" applyFill="1" applyBorder="1"/>
    <xf numFmtId="3" fontId="21" fillId="37" borderId="1" xfId="1" applyNumberFormat="1" applyFont="1" applyFill="1" applyBorder="1" applyAlignment="1">
      <alignment horizontal="center"/>
    </xf>
    <xf numFmtId="171" fontId="21" fillId="37" borderId="1" xfId="1" applyNumberFormat="1" applyFont="1" applyFill="1" applyBorder="1"/>
    <xf numFmtId="164" fontId="21" fillId="3" borderId="1" xfId="1" applyNumberFormat="1" applyFont="1" applyFill="1" applyBorder="1"/>
    <xf numFmtId="0" fontId="24" fillId="37" borderId="4" xfId="1" applyFont="1" applyFill="1" applyBorder="1" applyAlignment="1">
      <alignment horizontal="left" indent="1"/>
    </xf>
    <xf numFmtId="0" fontId="24" fillId="37" borderId="4" xfId="1" applyFont="1" applyFill="1" applyBorder="1" applyAlignment="1">
      <alignment horizontal="left"/>
    </xf>
    <xf numFmtId="171" fontId="21" fillId="37" borderId="4" xfId="1" applyNumberFormat="1" applyFont="1" applyFill="1" applyBorder="1"/>
    <xf numFmtId="174" fontId="19" fillId="37" borderId="20" xfId="2" applyNumberFormat="1" applyFont="1" applyFill="1" applyBorder="1"/>
    <xf numFmtId="0" fontId="24" fillId="37" borderId="12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/>
    </xf>
    <xf numFmtId="0" fontId="16" fillId="37" borderId="12" xfId="1" applyFont="1" applyFill="1" applyBorder="1" applyAlignment="1">
      <alignment horizontal="left" indent="2"/>
    </xf>
    <xf numFmtId="0" fontId="16" fillId="37" borderId="12" xfId="1" applyFont="1" applyFill="1" applyBorder="1" applyAlignment="1">
      <alignment horizontal="left"/>
    </xf>
    <xf numFmtId="0" fontId="31" fillId="37" borderId="12" xfId="1" applyFont="1" applyFill="1" applyBorder="1" applyAlignment="1">
      <alignment horizontal="left" wrapText="1" indent="2"/>
    </xf>
    <xf numFmtId="0" fontId="31" fillId="37" borderId="16" xfId="1" applyFont="1" applyFill="1" applyBorder="1" applyAlignment="1">
      <alignment horizontal="left" wrapText="1"/>
    </xf>
    <xf numFmtId="0" fontId="37" fillId="37" borderId="12" xfId="1" applyFont="1" applyFill="1" applyBorder="1" applyAlignment="1">
      <alignment horizontal="left" wrapText="1" indent="2"/>
    </xf>
    <xf numFmtId="0" fontId="37" fillId="37" borderId="16" xfId="1" applyFont="1" applyFill="1" applyBorder="1" applyAlignment="1">
      <alignment horizontal="left" wrapText="1"/>
    </xf>
    <xf numFmtId="172" fontId="21" fillId="39" borderId="42" xfId="2" applyNumberFormat="1" applyFont="1" applyFill="1" applyBorder="1"/>
    <xf numFmtId="0" fontId="37" fillId="37" borderId="12" xfId="1" applyFont="1" applyFill="1" applyBorder="1" applyAlignment="1">
      <alignment horizontal="left" wrapText="1"/>
    </xf>
    <xf numFmtId="164" fontId="21" fillId="37" borderId="43" xfId="1" applyNumberFormat="1" applyFont="1" applyFill="1" applyBorder="1"/>
    <xf numFmtId="171" fontId="21" fillId="37" borderId="42" xfId="1" applyNumberFormat="1" applyFont="1" applyFill="1" applyBorder="1"/>
    <xf numFmtId="0" fontId="31" fillId="37" borderId="10" xfId="1" applyFont="1" applyFill="1" applyBorder="1" applyAlignment="1">
      <alignment horizontal="left" wrapText="1" indent="2"/>
    </xf>
    <xf numFmtId="0" fontId="31" fillId="37" borderId="10" xfId="1" applyFont="1" applyFill="1" applyBorder="1" applyAlignment="1">
      <alignment horizontal="left" wrapText="1"/>
    </xf>
    <xf numFmtId="3" fontId="21" fillId="37" borderId="54" xfId="1" applyNumberFormat="1" applyFont="1" applyFill="1" applyBorder="1" applyAlignment="1">
      <alignment horizontal="center"/>
    </xf>
    <xf numFmtId="164" fontId="21" fillId="37" borderId="54" xfId="1" applyNumberFormat="1" applyFont="1" applyFill="1" applyBorder="1"/>
    <xf numFmtId="171" fontId="21" fillId="37" borderId="10" xfId="1" applyNumberFormat="1" applyFont="1" applyFill="1" applyBorder="1"/>
    <xf numFmtId="164" fontId="21" fillId="3" borderId="10" xfId="1" applyNumberFormat="1" applyFont="1" applyFill="1" applyBorder="1"/>
    <xf numFmtId="0" fontId="30" fillId="0" borderId="0" xfId="0" applyFont="1" applyFill="1" applyBorder="1" applyAlignment="1">
      <alignment horizontal="left" vertical="center" wrapText="1"/>
    </xf>
    <xf numFmtId="0" fontId="16" fillId="39" borderId="0" xfId="1" applyFont="1" applyFill="1" applyBorder="1"/>
    <xf numFmtId="0" fontId="25" fillId="2" borderId="0" xfId="1" applyFont="1" applyFill="1" applyAlignment="1"/>
    <xf numFmtId="0" fontId="16" fillId="39" borderId="0" xfId="1" applyFont="1" applyFill="1"/>
    <xf numFmtId="165" fontId="21" fillId="38" borderId="4" xfId="2" applyNumberFormat="1" applyFont="1" applyFill="1" applyBorder="1"/>
    <xf numFmtId="165" fontId="21" fillId="38" borderId="20" xfId="2" applyNumberFormat="1" applyFont="1" applyFill="1" applyBorder="1"/>
    <xf numFmtId="172" fontId="21" fillId="39" borderId="5" xfId="1" applyNumberFormat="1" applyFont="1" applyFill="1" applyBorder="1"/>
    <xf numFmtId="172" fontId="21" fillId="2" borderId="5" xfId="1" applyNumberFormat="1" applyFont="1" applyFill="1" applyBorder="1"/>
    <xf numFmtId="0" fontId="21" fillId="2" borderId="15" xfId="1" applyFont="1" applyFill="1" applyBorder="1" applyAlignment="1">
      <alignment horizontal="left"/>
    </xf>
    <xf numFmtId="165" fontId="21" fillId="38" borderId="2" xfId="2" applyNumberFormat="1" applyFont="1" applyFill="1" applyBorder="1"/>
    <xf numFmtId="0" fontId="21" fillId="2" borderId="2" xfId="0" applyFont="1" applyFill="1" applyBorder="1" applyAlignment="1">
      <alignment horizontal="left" wrapText="1"/>
    </xf>
    <xf numFmtId="164" fontId="19" fillId="3" borderId="2" xfId="3" applyNumberFormat="1" applyFont="1" applyFill="1" applyBorder="1" applyAlignment="1">
      <alignment horizontal="left"/>
    </xf>
    <xf numFmtId="172" fontId="21" fillId="2" borderId="18" xfId="1" applyNumberFormat="1" applyFont="1" applyFill="1" applyBorder="1"/>
    <xf numFmtId="164" fontId="16" fillId="2" borderId="20" xfId="2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172" fontId="21" fillId="39" borderId="18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164" fontId="16" fillId="0" borderId="12" xfId="1" applyNumberFormat="1" applyFont="1" applyFill="1" applyBorder="1"/>
    <xf numFmtId="164" fontId="21" fillId="0" borderId="16" xfId="1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0" fontId="31" fillId="2" borderId="12" xfId="0" applyFont="1" applyFill="1" applyBorder="1" applyAlignment="1">
      <alignment horizontal="left" indent="2"/>
    </xf>
    <xf numFmtId="0" fontId="25" fillId="2" borderId="0" xfId="1" applyFont="1" applyFill="1" applyBorder="1"/>
    <xf numFmtId="165" fontId="21" fillId="3" borderId="5" xfId="2" applyNumberFormat="1" applyFont="1" applyFill="1" applyBorder="1"/>
    <xf numFmtId="0" fontId="30" fillId="2" borderId="0" xfId="1" applyFont="1" applyFill="1"/>
    <xf numFmtId="4" fontId="30" fillId="2" borderId="0" xfId="1" applyNumberFormat="1" applyFont="1" applyFill="1" applyBorder="1"/>
    <xf numFmtId="0" fontId="30" fillId="2" borderId="0" xfId="1" applyFont="1" applyFill="1" applyBorder="1"/>
    <xf numFmtId="0" fontId="16" fillId="2" borderId="0" xfId="1" applyFont="1" applyFill="1" applyAlignment="1">
      <alignment horizontal="left"/>
    </xf>
    <xf numFmtId="3" fontId="16" fillId="2" borderId="0" xfId="1" applyNumberFormat="1" applyFont="1" applyFill="1" applyAlignment="1">
      <alignment horizontal="center"/>
    </xf>
    <xf numFmtId="172" fontId="16" fillId="2" borderId="0" xfId="2" applyNumberFormat="1" applyFont="1" applyFill="1"/>
    <xf numFmtId="174" fontId="16" fillId="2" borderId="0" xfId="2" applyNumberFormat="1" applyFont="1" applyFill="1"/>
    <xf numFmtId="1" fontId="16" fillId="3" borderId="7" xfId="1" applyNumberFormat="1" applyFont="1" applyFill="1" applyBorder="1" applyAlignment="1">
      <alignment horizontal="center" wrapText="1"/>
    </xf>
    <xf numFmtId="172" fontId="16" fillId="2" borderId="8" xfId="1" applyNumberFormat="1" applyFont="1" applyFill="1" applyBorder="1" applyAlignment="1">
      <alignment horizontal="center" wrapText="1"/>
    </xf>
    <xf numFmtId="174" fontId="16" fillId="38" borderId="12" xfId="2" applyNumberFormat="1" applyFont="1" applyFill="1" applyBorder="1"/>
    <xf numFmtId="174" fontId="16" fillId="3" borderId="12" xfId="2" applyNumberFormat="1" applyFont="1" applyFill="1" applyBorder="1"/>
    <xf numFmtId="0" fontId="17" fillId="0" borderId="12" xfId="1" applyFont="1" applyFill="1" applyBorder="1" applyAlignment="1">
      <alignment wrapText="1"/>
    </xf>
    <xf numFmtId="0" fontId="17" fillId="0" borderId="12" xfId="1" applyFont="1" applyFill="1" applyBorder="1"/>
    <xf numFmtId="0" fontId="19" fillId="0" borderId="12" xfId="1" applyFont="1" applyFill="1" applyBorder="1" applyAlignment="1">
      <alignment horizontal="center"/>
    </xf>
    <xf numFmtId="172" fontId="19" fillId="0" borderId="12" xfId="2" applyNumberFormat="1" applyFont="1" applyFill="1" applyBorder="1"/>
    <xf numFmtId="174" fontId="19" fillId="38" borderId="12" xfId="2" applyNumberFormat="1" applyFont="1" applyFill="1" applyBorder="1"/>
    <xf numFmtId="174" fontId="19" fillId="3" borderId="12" xfId="2" applyNumberFormat="1" applyFont="1" applyFill="1" applyBorder="1"/>
    <xf numFmtId="0" fontId="23" fillId="0" borderId="12" xfId="1" applyFont="1" applyFill="1" applyBorder="1" applyAlignment="1">
      <alignment horizontal="left" indent="1"/>
    </xf>
    <xf numFmtId="0" fontId="21" fillId="0" borderId="12" xfId="1" applyFont="1" applyFill="1" applyBorder="1" applyAlignment="1">
      <alignment horizontal="right"/>
    </xf>
    <xf numFmtId="0" fontId="16" fillId="0" borderId="12" xfId="1" applyFont="1" applyFill="1" applyBorder="1"/>
    <xf numFmtId="172" fontId="16" fillId="0" borderId="12" xfId="1" applyNumberFormat="1" applyFont="1" applyFill="1" applyBorder="1"/>
    <xf numFmtId="0" fontId="16" fillId="38" borderId="12" xfId="1" applyFont="1" applyFill="1" applyBorder="1"/>
    <xf numFmtId="0" fontId="16" fillId="39" borderId="12" xfId="1" applyFont="1" applyFill="1" applyBorder="1"/>
    <xf numFmtId="0" fontId="25" fillId="0" borderId="0" xfId="1" applyFont="1" applyFill="1" applyBorder="1"/>
    <xf numFmtId="164" fontId="19" fillId="0" borderId="12" xfId="5" applyNumberFormat="1" applyFont="1" applyFill="1" applyBorder="1"/>
    <xf numFmtId="0" fontId="16" fillId="0" borderId="12" xfId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172" fontId="16" fillId="0" borderId="12" xfId="2" applyNumberFormat="1" applyFont="1" applyFill="1" applyBorder="1" applyAlignment="1">
      <alignment horizontal="center"/>
    </xf>
    <xf numFmtId="3" fontId="16" fillId="38" borderId="16" xfId="2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wrapText="1"/>
    </xf>
    <xf numFmtId="164" fontId="24" fillId="0" borderId="12" xfId="1" applyNumberFormat="1" applyFont="1" applyFill="1" applyBorder="1"/>
    <xf numFmtId="168" fontId="21" fillId="0" borderId="12" xfId="1" applyNumberFormat="1" applyFont="1" applyFill="1" applyBorder="1" applyAlignment="1">
      <alignment horizontal="center"/>
    </xf>
    <xf numFmtId="171" fontId="17" fillId="0" borderId="12" xfId="1" applyNumberFormat="1" applyFont="1" applyFill="1" applyBorder="1"/>
    <xf numFmtId="174" fontId="22" fillId="0" borderId="12" xfId="2" applyNumberFormat="1" applyFont="1" applyFill="1" applyBorder="1"/>
    <xf numFmtId="4" fontId="25" fillId="0" borderId="0" xfId="1" applyNumberFormat="1" applyFont="1" applyFill="1" applyBorder="1"/>
    <xf numFmtId="169" fontId="21" fillId="0" borderId="12" xfId="4" applyNumberFormat="1" applyFont="1" applyFill="1" applyBorder="1"/>
    <xf numFmtId="174" fontId="21" fillId="3" borderId="12" xfId="1" applyNumberFormat="1" applyFont="1" applyFill="1" applyBorder="1"/>
    <xf numFmtId="0" fontId="32" fillId="0" borderId="12" xfId="0" applyFont="1" applyFill="1" applyBorder="1" applyAlignment="1">
      <alignment horizontal="center"/>
    </xf>
    <xf numFmtId="164" fontId="21" fillId="0" borderId="12" xfId="3" applyNumberFormat="1" applyFont="1" applyFill="1" applyBorder="1" applyAlignment="1">
      <alignment horizontal="right"/>
    </xf>
    <xf numFmtId="0" fontId="21" fillId="38" borderId="12" xfId="1" applyFont="1" applyFill="1" applyBorder="1"/>
    <xf numFmtId="0" fontId="21" fillId="3" borderId="12" xfId="1" applyFont="1" applyFill="1" applyBorder="1"/>
    <xf numFmtId="164" fontId="16" fillId="38" borderId="12" xfId="2" applyNumberFormat="1" applyFont="1" applyFill="1" applyBorder="1"/>
    <xf numFmtId="165" fontId="16" fillId="38" borderId="12" xfId="2" applyNumberFormat="1" applyFont="1" applyFill="1" applyBorder="1"/>
    <xf numFmtId="0" fontId="16" fillId="2" borderId="2" xfId="1" applyFont="1" applyFill="1" applyBorder="1" applyAlignment="1">
      <alignment horizontal="right" wrapText="1" indent="3"/>
    </xf>
    <xf numFmtId="0" fontId="38" fillId="2" borderId="12" xfId="0" applyFont="1" applyFill="1" applyBorder="1" applyAlignment="1">
      <alignment horizontal="left" indent="2"/>
    </xf>
    <xf numFmtId="174" fontId="21" fillId="38" borderId="12" xfId="1" applyNumberFormat="1" applyFont="1" applyFill="1" applyBorder="1"/>
    <xf numFmtId="174" fontId="21" fillId="38" borderId="12" xfId="2" applyNumberFormat="1" applyFont="1" applyFill="1" applyBorder="1"/>
    <xf numFmtId="0" fontId="16" fillId="2" borderId="16" xfId="1" applyFont="1" applyFill="1" applyBorder="1" applyAlignment="1">
      <alignment horizontal="left" wrapText="1" indent="2"/>
    </xf>
    <xf numFmtId="172" fontId="21" fillId="2" borderId="12" xfId="2" applyNumberFormat="1" applyFont="1" applyFill="1" applyBorder="1" applyAlignment="1">
      <alignment horizontal="center"/>
    </xf>
    <xf numFmtId="172" fontId="24" fillId="2" borderId="12" xfId="1" applyNumberFormat="1" applyFont="1" applyFill="1" applyBorder="1"/>
    <xf numFmtId="0" fontId="21" fillId="2" borderId="9" xfId="1" applyFont="1" applyFill="1" applyBorder="1" applyAlignment="1">
      <alignment horizontal="left"/>
    </xf>
    <xf numFmtId="3" fontId="21" fillId="2" borderId="9" xfId="1" applyNumberFormat="1" applyFont="1" applyFill="1" applyBorder="1" applyAlignment="1">
      <alignment horizontal="center"/>
    </xf>
    <xf numFmtId="164" fontId="21" fillId="2" borderId="9" xfId="1" applyNumberFormat="1" applyFont="1" applyFill="1" applyBorder="1"/>
    <xf numFmtId="164" fontId="21" fillId="3" borderId="9" xfId="1" applyNumberFormat="1" applyFont="1" applyFill="1" applyBorder="1"/>
    <xf numFmtId="3" fontId="17" fillId="2" borderId="20" xfId="3" applyNumberFormat="1" applyFont="1" applyFill="1" applyBorder="1" applyAlignment="1">
      <alignment horizontal="center"/>
    </xf>
    <xf numFmtId="164" fontId="17" fillId="2" borderId="20" xfId="3" applyNumberFormat="1" applyFont="1" applyFill="1" applyBorder="1" applyAlignment="1">
      <alignment horizontal="center"/>
    </xf>
    <xf numFmtId="176" fontId="21" fillId="38" borderId="20" xfId="2" applyNumberFormat="1" applyFont="1" applyFill="1" applyBorder="1"/>
    <xf numFmtId="164" fontId="17" fillId="3" borderId="20" xfId="3" applyNumberFormat="1" applyFont="1" applyFill="1" applyBorder="1" applyAlignment="1">
      <alignment horizontal="center"/>
    </xf>
    <xf numFmtId="176" fontId="21" fillId="3" borderId="20" xfId="2" applyNumberFormat="1" applyFont="1" applyFill="1" applyBorder="1"/>
    <xf numFmtId="164" fontId="19" fillId="2" borderId="12" xfId="3" applyNumberFormat="1" applyFont="1" applyFill="1" applyBorder="1" applyAlignment="1">
      <alignment horizontal="center"/>
    </xf>
    <xf numFmtId="173" fontId="19" fillId="2" borderId="12" xfId="3" applyNumberFormat="1" applyFont="1" applyFill="1" applyBorder="1" applyAlignment="1">
      <alignment horizontal="center"/>
    </xf>
    <xf numFmtId="172" fontId="19" fillId="2" borderId="12" xfId="2" applyNumberFormat="1" applyFont="1" applyFill="1" applyBorder="1"/>
    <xf numFmtId="164" fontId="19" fillId="3" borderId="12" xfId="3" applyNumberFormat="1" applyFont="1" applyFill="1" applyBorder="1" applyAlignment="1">
      <alignment horizontal="center"/>
    </xf>
    <xf numFmtId="0" fontId="16" fillId="2" borderId="11" xfId="1" applyFont="1" applyFill="1" applyBorder="1"/>
    <xf numFmtId="172" fontId="16" fillId="2" borderId="12" xfId="1" applyNumberFormat="1" applyFont="1" applyFill="1" applyBorder="1"/>
    <xf numFmtId="173" fontId="19" fillId="2" borderId="12" xfId="5" applyNumberFormat="1" applyFont="1" applyFill="1" applyBorder="1"/>
    <xf numFmtId="164" fontId="21" fillId="2" borderId="12" xfId="3" applyNumberFormat="1" applyFont="1" applyFill="1" applyBorder="1" applyAlignment="1">
      <alignment horizontal="right"/>
    </xf>
    <xf numFmtId="0" fontId="21" fillId="38" borderId="20" xfId="1" applyFont="1" applyFill="1" applyBorder="1"/>
    <xf numFmtId="0" fontId="41" fillId="2" borderId="12" xfId="1" applyFont="1" applyFill="1" applyBorder="1" applyAlignment="1">
      <alignment horizontal="left" vertical="justify" indent="1"/>
    </xf>
    <xf numFmtId="0" fontId="21" fillId="2" borderId="16" xfId="1" applyFont="1" applyFill="1" applyBorder="1" applyAlignment="1">
      <alignment horizontal="left" wrapText="1" indent="1"/>
    </xf>
    <xf numFmtId="0" fontId="21" fillId="2" borderId="2" xfId="1" applyFont="1" applyFill="1" applyBorder="1" applyAlignment="1">
      <alignment horizontal="left" wrapText="1" indent="1"/>
    </xf>
    <xf numFmtId="0" fontId="21" fillId="2" borderId="15" xfId="1" applyFont="1" applyFill="1" applyBorder="1" applyAlignment="1">
      <alignment horizontal="left" wrapText="1" indent="1"/>
    </xf>
    <xf numFmtId="3" fontId="21" fillId="2" borderId="21" xfId="1" applyNumberFormat="1" applyFont="1" applyFill="1" applyBorder="1" applyAlignment="1">
      <alignment horizontal="center"/>
    </xf>
    <xf numFmtId="164" fontId="21" fillId="2" borderId="21" xfId="1" applyNumberFormat="1" applyFont="1" applyFill="1" applyBorder="1"/>
    <xf numFmtId="164" fontId="21" fillId="3" borderId="21" xfId="1" applyNumberFormat="1" applyFont="1" applyFill="1" applyBorder="1"/>
    <xf numFmtId="171" fontId="21" fillId="38" borderId="4" xfId="1" applyNumberFormat="1" applyFont="1" applyFill="1" applyBorder="1"/>
    <xf numFmtId="166" fontId="19" fillId="2" borderId="20" xfId="3" applyFont="1" applyFill="1" applyBorder="1"/>
    <xf numFmtId="164" fontId="19" fillId="2" borderId="20" xfId="3" applyNumberFormat="1" applyFont="1" applyFill="1" applyBorder="1" applyAlignment="1">
      <alignment horizontal="center"/>
    </xf>
    <xf numFmtId="173" fontId="19" fillId="2" borderId="20" xfId="3" applyNumberFormat="1" applyFont="1" applyFill="1" applyBorder="1" applyAlignment="1">
      <alignment horizontal="center"/>
    </xf>
    <xf numFmtId="164" fontId="19" fillId="3" borderId="20" xfId="3" applyNumberFormat="1" applyFont="1" applyFill="1" applyBorder="1" applyAlignment="1">
      <alignment horizontal="center"/>
    </xf>
    <xf numFmtId="0" fontId="24" fillId="2" borderId="0" xfId="1" applyFont="1" applyFill="1"/>
    <xf numFmtId="0" fontId="16" fillId="38" borderId="16" xfId="1" applyFont="1" applyFill="1" applyBorder="1"/>
    <xf numFmtId="0" fontId="16" fillId="2" borderId="2" xfId="1" applyFont="1" applyFill="1" applyBorder="1" applyAlignment="1">
      <alignment horizontal="left" wrapText="1" indent="3"/>
    </xf>
    <xf numFmtId="166" fontId="17" fillId="2" borderId="2" xfId="3" applyFont="1" applyFill="1" applyBorder="1"/>
    <xf numFmtId="3" fontId="17" fillId="2" borderId="2" xfId="3" applyNumberFormat="1" applyFont="1" applyFill="1" applyBorder="1" applyAlignment="1">
      <alignment horizontal="center"/>
    </xf>
    <xf numFmtId="164" fontId="17" fillId="2" borderId="2" xfId="3" applyNumberFormat="1" applyFont="1" applyFill="1" applyBorder="1" applyAlignment="1">
      <alignment horizontal="center"/>
    </xf>
    <xf numFmtId="173" fontId="17" fillId="2" borderId="2" xfId="3" applyNumberFormat="1" applyFont="1" applyFill="1" applyBorder="1" applyAlignment="1">
      <alignment horizontal="center"/>
    </xf>
    <xf numFmtId="176" fontId="21" fillId="38" borderId="2" xfId="2" applyNumberFormat="1" applyFont="1" applyFill="1" applyBorder="1"/>
    <xf numFmtId="164" fontId="17" fillId="3" borderId="2" xfId="3" applyNumberFormat="1" applyFont="1" applyFill="1" applyBorder="1" applyAlignment="1">
      <alignment horizontal="center"/>
    </xf>
    <xf numFmtId="176" fontId="21" fillId="3" borderId="2" xfId="2" applyNumberFormat="1" applyFont="1" applyFill="1" applyBorder="1"/>
    <xf numFmtId="0" fontId="17" fillId="2" borderId="18" xfId="1" applyFont="1" applyFill="1" applyBorder="1" applyAlignment="1">
      <alignment wrapText="1"/>
    </xf>
    <xf numFmtId="3" fontId="19" fillId="2" borderId="18" xfId="3" applyNumberFormat="1" applyFont="1" applyFill="1" applyBorder="1" applyAlignment="1">
      <alignment horizontal="center"/>
    </xf>
    <xf numFmtId="164" fontId="19" fillId="2" borderId="18" xfId="3" applyNumberFormat="1" applyFont="1" applyFill="1" applyBorder="1" applyAlignment="1">
      <alignment horizontal="center"/>
    </xf>
    <xf numFmtId="173" fontId="19" fillId="2" borderId="18" xfId="3" applyNumberFormat="1" applyFont="1" applyFill="1" applyBorder="1" applyAlignment="1">
      <alignment horizontal="center"/>
    </xf>
    <xf numFmtId="172" fontId="19" fillId="2" borderId="18" xfId="2" applyNumberFormat="1" applyFont="1" applyFill="1" applyBorder="1"/>
    <xf numFmtId="174" fontId="19" fillId="38" borderId="18" xfId="2" applyNumberFormat="1" applyFont="1" applyFill="1" applyBorder="1"/>
    <xf numFmtId="164" fontId="19" fillId="3" borderId="18" xfId="3" applyNumberFormat="1" applyFont="1" applyFill="1" applyBorder="1" applyAlignment="1">
      <alignment horizontal="center"/>
    </xf>
    <xf numFmtId="174" fontId="19" fillId="3" borderId="18" xfId="2" applyNumberFormat="1" applyFont="1" applyFill="1" applyBorder="1"/>
    <xf numFmtId="0" fontId="36" fillId="2" borderId="12" xfId="0" applyFont="1" applyFill="1" applyBorder="1" applyAlignment="1">
      <alignment horizontal="center"/>
    </xf>
    <xf numFmtId="3" fontId="30" fillId="2" borderId="12" xfId="1" applyNumberFormat="1" applyFont="1" applyFill="1" applyBorder="1" applyAlignment="1">
      <alignment horizontal="center"/>
    </xf>
    <xf numFmtId="164" fontId="30" fillId="2" borderId="12" xfId="1" applyNumberFormat="1" applyFont="1" applyFill="1" applyBorder="1"/>
    <xf numFmtId="169" fontId="29" fillId="2" borderId="12" xfId="4" applyNumberFormat="1" applyFont="1" applyFill="1" applyBorder="1"/>
    <xf numFmtId="164" fontId="29" fillId="2" borderId="12" xfId="3" applyNumberFormat="1" applyFont="1" applyFill="1" applyBorder="1" applyAlignment="1">
      <alignment horizontal="right"/>
    </xf>
    <xf numFmtId="172" fontId="29" fillId="2" borderId="12" xfId="1" applyNumberFormat="1" applyFont="1" applyFill="1" applyBorder="1"/>
    <xf numFmtId="0" fontId="29" fillId="38" borderId="12" xfId="1" applyFont="1" applyFill="1" applyBorder="1"/>
    <xf numFmtId="164" fontId="30" fillId="3" borderId="12" xfId="1" applyNumberFormat="1" applyFont="1" applyFill="1" applyBorder="1"/>
    <xf numFmtId="0" fontId="29" fillId="3" borderId="12" xfId="1" applyFont="1" applyFill="1" applyBorder="1"/>
    <xf numFmtId="0" fontId="16" fillId="2" borderId="45" xfId="1" applyFont="1" applyFill="1" applyBorder="1" applyAlignment="1">
      <alignment horizontal="right" wrapText="1" indent="3"/>
    </xf>
    <xf numFmtId="164" fontId="18" fillId="2" borderId="12" xfId="5" applyNumberFormat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1" fillId="2" borderId="37" xfId="1" applyFont="1" applyFill="1" applyBorder="1" applyAlignment="1">
      <alignment horizontal="left"/>
    </xf>
    <xf numFmtId="0" fontId="21" fillId="2" borderId="63" xfId="1" applyFont="1" applyFill="1" applyBorder="1" applyAlignment="1">
      <alignment horizontal="left"/>
    </xf>
    <xf numFmtId="3" fontId="21" fillId="2" borderId="63" xfId="1" applyNumberFormat="1" applyFont="1" applyFill="1" applyBorder="1" applyAlignment="1">
      <alignment horizontal="center"/>
    </xf>
    <xf numFmtId="164" fontId="21" fillId="2" borderId="63" xfId="1" applyNumberFormat="1" applyFont="1" applyFill="1" applyBorder="1"/>
    <xf numFmtId="164" fontId="21" fillId="2" borderId="37" xfId="1" applyNumberFormat="1" applyFont="1" applyFill="1" applyBorder="1"/>
    <xf numFmtId="172" fontId="21" fillId="2" borderId="37" xfId="1" applyNumberFormat="1" applyFont="1" applyFill="1" applyBorder="1"/>
    <xf numFmtId="171" fontId="21" fillId="38" borderId="37" xfId="1" applyNumberFormat="1" applyFont="1" applyFill="1" applyBorder="1"/>
    <xf numFmtId="164" fontId="21" fillId="3" borderId="63" xfId="1" applyNumberFormat="1" applyFont="1" applyFill="1" applyBorder="1"/>
    <xf numFmtId="171" fontId="21" fillId="3" borderId="37" xfId="1" applyNumberFormat="1" applyFont="1" applyFill="1" applyBorder="1"/>
    <xf numFmtId="166" fontId="17" fillId="2" borderId="20" xfId="3" applyFont="1" applyFill="1" applyBorder="1" applyAlignment="1">
      <alignment horizontal="left"/>
    </xf>
    <xf numFmtId="171" fontId="16" fillId="38" borderId="12" xfId="1" applyNumberFormat="1" applyFont="1" applyFill="1" applyBorder="1"/>
    <xf numFmtId="171" fontId="16" fillId="38" borderId="12" xfId="2" applyNumberFormat="1" applyFont="1" applyFill="1" applyBorder="1"/>
    <xf numFmtId="171" fontId="16" fillId="38" borderId="12" xfId="2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 indent="1"/>
    </xf>
    <xf numFmtId="0" fontId="19" fillId="2" borderId="2" xfId="1" applyFont="1" applyFill="1" applyBorder="1" applyAlignment="1">
      <alignment horizontal="left" wrapText="1" indent="1"/>
    </xf>
    <xf numFmtId="171" fontId="21" fillId="38" borderId="12" xfId="1" applyNumberFormat="1" applyFont="1" applyFill="1" applyBorder="1"/>
    <xf numFmtId="171" fontId="21" fillId="38" borderId="12" xfId="2" applyNumberFormat="1" applyFont="1" applyFill="1" applyBorder="1"/>
    <xf numFmtId="0" fontId="21" fillId="2" borderId="21" xfId="1" applyFont="1" applyFill="1" applyBorder="1" applyAlignment="1">
      <alignment horizontal="left"/>
    </xf>
    <xf numFmtId="164" fontId="21" fillId="38" borderId="2" xfId="1" applyNumberFormat="1" applyFont="1" applyFill="1" applyBorder="1"/>
    <xf numFmtId="2" fontId="17" fillId="2" borderId="12" xfId="1" applyNumberFormat="1" applyFont="1" applyFill="1" applyBorder="1" applyAlignment="1">
      <alignment wrapText="1"/>
    </xf>
    <xf numFmtId="3" fontId="17" fillId="2" borderId="12" xfId="3" applyNumberFormat="1" applyFont="1" applyFill="1" applyBorder="1" applyAlignment="1">
      <alignment horizontal="center"/>
    </xf>
    <xf numFmtId="164" fontId="17" fillId="2" borderId="12" xfId="3" applyNumberFormat="1" applyFont="1" applyFill="1" applyBorder="1" applyAlignment="1">
      <alignment horizontal="center"/>
    </xf>
    <xf numFmtId="173" fontId="17" fillId="2" borderId="12" xfId="3" applyNumberFormat="1" applyFont="1" applyFill="1" applyBorder="1"/>
    <xf numFmtId="171" fontId="19" fillId="38" borderId="12" xfId="2" applyNumberFormat="1" applyFont="1" applyFill="1" applyBorder="1"/>
    <xf numFmtId="164" fontId="17" fillId="3" borderId="12" xfId="3" applyNumberFormat="1" applyFont="1" applyFill="1" applyBorder="1" applyAlignment="1">
      <alignment horizontal="center"/>
    </xf>
    <xf numFmtId="172" fontId="16" fillId="39" borderId="12" xfId="1" applyNumberFormat="1" applyFont="1" applyFill="1" applyBorder="1"/>
    <xf numFmtId="171" fontId="21" fillId="38" borderId="12" xfId="2" applyNumberFormat="1" applyFont="1" applyFill="1" applyBorder="1" applyAlignment="1">
      <alignment horizontal="center"/>
    </xf>
    <xf numFmtId="172" fontId="19" fillId="38" borderId="12" xfId="2" applyNumberFormat="1" applyFont="1" applyFill="1" applyBorder="1"/>
    <xf numFmtId="172" fontId="16" fillId="38" borderId="12" xfId="1" applyNumberFormat="1" applyFont="1" applyFill="1" applyBorder="1"/>
    <xf numFmtId="0" fontId="19" fillId="2" borderId="12" xfId="0" applyFont="1" applyFill="1" applyBorder="1" applyAlignment="1">
      <alignment horizontal="left" vertical="justify" indent="2"/>
    </xf>
    <xf numFmtId="4" fontId="19" fillId="2" borderId="12" xfId="1" applyNumberFormat="1" applyFont="1" applyFill="1" applyBorder="1" applyAlignment="1">
      <alignment horizontal="left" wrapText="1" indent="2"/>
    </xf>
    <xf numFmtId="172" fontId="16" fillId="38" borderId="16" xfId="1" applyNumberFormat="1" applyFont="1" applyFill="1" applyBorder="1"/>
    <xf numFmtId="172" fontId="16" fillId="38" borderId="20" xfId="1" applyNumberFormat="1" applyFont="1" applyFill="1" applyBorder="1"/>
    <xf numFmtId="172" fontId="16" fillId="38" borderId="12" xfId="2" applyNumberFormat="1" applyFont="1" applyFill="1" applyBorder="1" applyAlignment="1">
      <alignment horizontal="center"/>
    </xf>
    <xf numFmtId="172" fontId="16" fillId="38" borderId="12" xfId="2" applyNumberFormat="1" applyFont="1" applyFill="1" applyBorder="1"/>
    <xf numFmtId="173" fontId="24" fillId="2" borderId="12" xfId="1" applyNumberFormat="1" applyFont="1" applyFill="1" applyBorder="1"/>
    <xf numFmtId="172" fontId="25" fillId="38" borderId="12" xfId="1" applyNumberFormat="1" applyFont="1" applyFill="1" applyBorder="1" applyAlignment="1">
      <alignment horizontal="center"/>
    </xf>
    <xf numFmtId="164" fontId="25" fillId="2" borderId="12" xfId="1" applyNumberFormat="1" applyFont="1" applyFill="1" applyBorder="1" applyAlignment="1">
      <alignment horizontal="center"/>
    </xf>
    <xf numFmtId="172" fontId="25" fillId="2" borderId="12" xfId="1" applyNumberFormat="1" applyFont="1" applyFill="1" applyBorder="1"/>
    <xf numFmtId="172" fontId="21" fillId="38" borderId="4" xfId="1" applyNumberFormat="1" applyFont="1" applyFill="1" applyBorder="1"/>
    <xf numFmtId="175" fontId="21" fillId="3" borderId="4" xfId="1" applyNumberFormat="1" applyFont="1" applyFill="1" applyBorder="1"/>
    <xf numFmtId="0" fontId="17" fillId="3" borderId="20" xfId="1" applyFont="1" applyFill="1" applyBorder="1"/>
    <xf numFmtId="164" fontId="17" fillId="2" borderId="12" xfId="3" applyNumberFormat="1" applyFont="1" applyFill="1" applyBorder="1"/>
    <xf numFmtId="173" fontId="17" fillId="2" borderId="12" xfId="3" applyNumberFormat="1" applyFont="1" applyFill="1" applyBorder="1" applyAlignment="1">
      <alignment horizontal="center"/>
    </xf>
    <xf numFmtId="172" fontId="17" fillId="2" borderId="12" xfId="2" applyNumberFormat="1" applyFont="1" applyFill="1" applyBorder="1"/>
    <xf numFmtId="174" fontId="17" fillId="38" borderId="12" xfId="2" applyNumberFormat="1" applyFont="1" applyFill="1" applyBorder="1"/>
    <xf numFmtId="164" fontId="17" fillId="3" borderId="12" xfId="3" applyNumberFormat="1" applyFont="1" applyFill="1" applyBorder="1"/>
    <xf numFmtId="174" fontId="17" fillId="3" borderId="12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0" fontId="32" fillId="2" borderId="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indent="2"/>
    </xf>
    <xf numFmtId="3" fontId="18" fillId="2" borderId="12" xfId="5" applyNumberFormat="1" applyFont="1" applyFill="1" applyBorder="1" applyAlignment="1">
      <alignment horizontal="center"/>
    </xf>
    <xf numFmtId="164" fontId="18" fillId="3" borderId="12" xfId="5" applyNumberFormat="1" applyFont="1" applyFill="1" applyBorder="1"/>
    <xf numFmtId="0" fontId="40" fillId="2" borderId="12" xfId="0" applyFont="1" applyFill="1" applyBorder="1" applyAlignment="1">
      <alignment horizontal="left" wrapText="1" indent="2"/>
    </xf>
    <xf numFmtId="0" fontId="17" fillId="2" borderId="4" xfId="1" applyFont="1" applyFill="1" applyBorder="1"/>
    <xf numFmtId="3" fontId="19" fillId="2" borderId="4" xfId="3" applyNumberFormat="1" applyFont="1" applyFill="1" applyBorder="1" applyAlignment="1">
      <alignment horizontal="center"/>
    </xf>
    <xf numFmtId="164" fontId="19" fillId="2" borderId="4" xfId="3" applyNumberFormat="1" applyFont="1" applyFill="1" applyBorder="1"/>
    <xf numFmtId="173" fontId="17" fillId="2" borderId="4" xfId="3" applyNumberFormat="1" applyFont="1" applyFill="1" applyBorder="1"/>
    <xf numFmtId="164" fontId="17" fillId="2" borderId="4" xfId="3" applyNumberFormat="1" applyFont="1" applyFill="1" applyBorder="1"/>
    <xf numFmtId="172" fontId="17" fillId="2" borderId="4" xfId="2" applyNumberFormat="1" applyFont="1" applyFill="1" applyBorder="1"/>
    <xf numFmtId="172" fontId="17" fillId="38" borderId="4" xfId="2" applyNumberFormat="1" applyFont="1" applyFill="1" applyBorder="1"/>
    <xf numFmtId="164" fontId="19" fillId="3" borderId="4" xfId="3" applyNumberFormat="1" applyFont="1" applyFill="1" applyBorder="1"/>
    <xf numFmtId="172" fontId="17" fillId="3" borderId="4" xfId="2" applyNumberFormat="1" applyFont="1" applyFill="1" applyBorder="1"/>
    <xf numFmtId="0" fontId="19" fillId="2" borderId="20" xfId="1" applyFont="1" applyFill="1" applyBorder="1"/>
    <xf numFmtId="0" fontId="19" fillId="3" borderId="20" xfId="1" applyFont="1" applyFill="1" applyBorder="1"/>
    <xf numFmtId="0" fontId="21" fillId="2" borderId="2" xfId="1" applyFont="1" applyFill="1" applyBorder="1" applyAlignment="1">
      <alignment horizontal="center" wrapText="1"/>
    </xf>
    <xf numFmtId="172" fontId="24" fillId="2" borderId="16" xfId="1" applyNumberFormat="1" applyFont="1" applyFill="1" applyBorder="1"/>
    <xf numFmtId="3" fontId="16" fillId="2" borderId="4" xfId="1" applyNumberFormat="1" applyFont="1" applyFill="1" applyBorder="1" applyAlignment="1">
      <alignment horizontal="center"/>
    </xf>
    <xf numFmtId="171" fontId="21" fillId="38" borderId="4" xfId="2" applyNumberFormat="1" applyFont="1" applyFill="1" applyBorder="1"/>
    <xf numFmtId="164" fontId="16" fillId="3" borderId="4" xfId="1" applyNumberFormat="1" applyFont="1" applyFill="1" applyBorder="1"/>
    <xf numFmtId="171" fontId="21" fillId="3" borderId="4" xfId="2" applyNumberFormat="1" applyFont="1" applyFill="1" applyBorder="1"/>
    <xf numFmtId="164" fontId="17" fillId="2" borderId="20" xfId="3" applyNumberFormat="1" applyFont="1" applyFill="1" applyBorder="1"/>
    <xf numFmtId="173" fontId="17" fillId="2" borderId="20" xfId="3" applyNumberFormat="1" applyFont="1" applyFill="1" applyBorder="1"/>
    <xf numFmtId="164" fontId="17" fillId="3" borderId="20" xfId="3" applyNumberFormat="1" applyFont="1" applyFill="1" applyBorder="1"/>
    <xf numFmtId="0" fontId="17" fillId="2" borderId="12" xfId="1" applyFont="1" applyFill="1" applyBorder="1" applyAlignment="1">
      <alignment horizontal="left" indent="1"/>
    </xf>
    <xf numFmtId="0" fontId="16" fillId="2" borderId="12" xfId="0" applyFont="1" applyFill="1" applyBorder="1" applyAlignment="1">
      <alignment horizontal="left" indent="1"/>
    </xf>
    <xf numFmtId="3" fontId="17" fillId="2" borderId="4" xfId="3" applyNumberFormat="1" applyFont="1" applyFill="1" applyBorder="1" applyAlignment="1">
      <alignment horizontal="center"/>
    </xf>
    <xf numFmtId="164" fontId="17" fillId="3" borderId="4" xfId="3" applyNumberFormat="1" applyFont="1" applyFill="1" applyBorder="1"/>
    <xf numFmtId="173" fontId="17" fillId="2" borderId="16" xfId="3" applyNumberFormat="1" applyFont="1" applyFill="1" applyBorder="1"/>
    <xf numFmtId="172" fontId="19" fillId="2" borderId="16" xfId="2" applyNumberFormat="1" applyFont="1" applyFill="1" applyBorder="1"/>
    <xf numFmtId="174" fontId="19" fillId="3" borderId="16" xfId="2" applyNumberFormat="1" applyFont="1" applyFill="1" applyBorder="1"/>
    <xf numFmtId="173" fontId="17" fillId="2" borderId="15" xfId="3" applyNumberFormat="1" applyFont="1" applyFill="1" applyBorder="1"/>
    <xf numFmtId="172" fontId="19" fillId="2" borderId="15" xfId="2" applyNumberFormat="1" applyFont="1" applyFill="1" applyBorder="1"/>
    <xf numFmtId="172" fontId="19" fillId="3" borderId="15" xfId="2" applyNumberFormat="1" applyFont="1" applyFill="1" applyBorder="1"/>
    <xf numFmtId="173" fontId="19" fillId="2" borderId="20" xfId="1" applyNumberFormat="1" applyFont="1" applyFill="1" applyBorder="1"/>
    <xf numFmtId="174" fontId="19" fillId="38" borderId="20" xfId="2" applyNumberFormat="1" applyFont="1" applyFill="1" applyBorder="1"/>
    <xf numFmtId="174" fontId="19" fillId="3" borderId="20" xfId="2" applyNumberFormat="1" applyFont="1" applyFill="1" applyBorder="1"/>
    <xf numFmtId="171" fontId="21" fillId="38" borderId="20" xfId="1" applyNumberFormat="1" applyFont="1" applyFill="1" applyBorder="1"/>
    <xf numFmtId="0" fontId="24" fillId="2" borderId="16" xfId="1" applyFont="1" applyFill="1" applyBorder="1" applyAlignment="1">
      <alignment horizontal="left" wrapText="1" indent="1"/>
    </xf>
    <xf numFmtId="171" fontId="24" fillId="38" borderId="16" xfId="1" applyNumberFormat="1" applyFont="1" applyFill="1" applyBorder="1" applyAlignment="1">
      <alignment horizontal="center"/>
    </xf>
    <xf numFmtId="171" fontId="16" fillId="38" borderId="15" xfId="2" applyNumberFormat="1" applyFont="1" applyFill="1" applyBorder="1" applyAlignment="1">
      <alignment horizontal="center"/>
    </xf>
    <xf numFmtId="171" fontId="24" fillId="38" borderId="12" xfId="1" applyNumberFormat="1" applyFont="1" applyFill="1" applyBorder="1" applyAlignment="1">
      <alignment horizontal="center"/>
    </xf>
    <xf numFmtId="172" fontId="21" fillId="39" borderId="4" xfId="1" applyNumberFormat="1" applyFont="1" applyFill="1" applyBorder="1"/>
    <xf numFmtId="172" fontId="21" fillId="3" borderId="4" xfId="1" applyNumberFormat="1" applyFont="1" applyFill="1" applyBorder="1"/>
    <xf numFmtId="0" fontId="17" fillId="2" borderId="21" xfId="1" applyFont="1" applyFill="1" applyBorder="1" applyAlignment="1">
      <alignment horizontal="left" wrapText="1"/>
    </xf>
    <xf numFmtId="164" fontId="21" fillId="38" borderId="12" xfId="1" applyNumberFormat="1" applyFont="1" applyFill="1" applyBorder="1"/>
    <xf numFmtId="164" fontId="21" fillId="38" borderId="16" xfId="1" applyNumberFormat="1" applyFont="1" applyFill="1" applyBorder="1"/>
    <xf numFmtId="164" fontId="21" fillId="38" borderId="20" xfId="1" applyNumberFormat="1" applyFont="1" applyFill="1" applyBorder="1"/>
    <xf numFmtId="171" fontId="21" fillId="2" borderId="2" xfId="1" applyNumberFormat="1" applyFont="1" applyFill="1" applyBorder="1"/>
    <xf numFmtId="3" fontId="16" fillId="2" borderId="21" xfId="1" applyNumberFormat="1" applyFont="1" applyFill="1" applyBorder="1" applyAlignment="1">
      <alignment horizontal="center"/>
    </xf>
    <xf numFmtId="164" fontId="16" fillId="2" borderId="21" xfId="1" applyNumberFormat="1" applyFont="1" applyFill="1" applyBorder="1"/>
    <xf numFmtId="0" fontId="21" fillId="2" borderId="12" xfId="0" applyFont="1" applyFill="1" applyBorder="1" applyAlignment="1">
      <alignment horizontal="left" vertical="justify" indent="1"/>
    </xf>
    <xf numFmtId="172" fontId="16" fillId="2" borderId="12" xfId="0" applyNumberFormat="1" applyFont="1" applyFill="1" applyBorder="1" applyAlignment="1">
      <alignment horizontal="left" indent="1"/>
    </xf>
    <xf numFmtId="0" fontId="16" fillId="38" borderId="12" xfId="0" applyFont="1" applyFill="1" applyBorder="1" applyAlignment="1">
      <alignment horizontal="left" indent="1"/>
    </xf>
    <xf numFmtId="164" fontId="16" fillId="3" borderId="21" xfId="1" applyNumberFormat="1" applyFont="1" applyFill="1" applyBorder="1"/>
    <xf numFmtId="0" fontId="16" fillId="3" borderId="12" xfId="0" applyFont="1" applyFill="1" applyBorder="1" applyAlignment="1">
      <alignment horizontal="left" indent="1"/>
    </xf>
    <xf numFmtId="3" fontId="16" fillId="2" borderId="12" xfId="0" applyNumberFormat="1" applyFont="1" applyFill="1" applyBorder="1" applyAlignment="1">
      <alignment horizontal="center"/>
    </xf>
    <xf numFmtId="0" fontId="16" fillId="2" borderId="21" xfId="0" applyFont="1" applyFill="1" applyBorder="1" applyAlignment="1">
      <alignment horizontal="left" indent="1"/>
    </xf>
    <xf numFmtId="3" fontId="16" fillId="2" borderId="21" xfId="0" applyNumberFormat="1" applyFont="1" applyFill="1" applyBorder="1" applyAlignment="1">
      <alignment horizontal="center"/>
    </xf>
    <xf numFmtId="0" fontId="16" fillId="2" borderId="10" xfId="0" applyFont="1" applyFill="1" applyBorder="1" applyAlignment="1">
      <alignment horizontal="left" indent="1"/>
    </xf>
    <xf numFmtId="181" fontId="16" fillId="2" borderId="21" xfId="0" applyNumberFormat="1" applyFont="1" applyFill="1" applyBorder="1" applyAlignment="1">
      <alignment horizontal="left" indent="1"/>
    </xf>
    <xf numFmtId="0" fontId="16" fillId="2" borderId="2" xfId="0" applyFont="1" applyFill="1" applyBorder="1" applyAlignment="1">
      <alignment horizontal="left" indent="1"/>
    </xf>
    <xf numFmtId="0" fontId="16" fillId="3" borderId="10" xfId="0" applyFont="1" applyFill="1" applyBorder="1" applyAlignment="1">
      <alignment horizontal="left" indent="1"/>
    </xf>
    <xf numFmtId="171" fontId="21" fillId="38" borderId="2" xfId="1" applyNumberFormat="1" applyFont="1" applyFill="1" applyBorder="1"/>
    <xf numFmtId="171" fontId="19" fillId="38" borderId="12" xfId="1" applyNumberFormat="1" applyFont="1" applyFill="1" applyBorder="1"/>
    <xf numFmtId="171" fontId="19" fillId="3" borderId="12" xfId="1" applyNumberFormat="1" applyFont="1" applyFill="1" applyBorder="1"/>
    <xf numFmtId="0" fontId="16" fillId="2" borderId="21" xfId="1" applyFont="1" applyFill="1" applyBorder="1" applyAlignment="1">
      <alignment horizontal="left" wrapText="1" indent="2"/>
    </xf>
    <xf numFmtId="164" fontId="19" fillId="2" borderId="21" xfId="1" applyNumberFormat="1" applyFont="1" applyFill="1" applyBorder="1"/>
    <xf numFmtId="172" fontId="16" fillId="2" borderId="2" xfId="1" applyNumberFormat="1" applyFont="1" applyFill="1" applyBorder="1"/>
    <xf numFmtId="171" fontId="19" fillId="38" borderId="2" xfId="1" applyNumberFormat="1" applyFont="1" applyFill="1" applyBorder="1"/>
    <xf numFmtId="164" fontId="19" fillId="3" borderId="21" xfId="1" applyNumberFormat="1" applyFont="1" applyFill="1" applyBorder="1"/>
    <xf numFmtId="171" fontId="19" fillId="3" borderId="2" xfId="1" applyNumberFormat="1" applyFont="1" applyFill="1" applyBorder="1"/>
    <xf numFmtId="0" fontId="16" fillId="2" borderId="10" xfId="1" applyFont="1" applyFill="1" applyBorder="1" applyAlignment="1">
      <alignment horizontal="left" wrapText="1" indent="2"/>
    </xf>
    <xf numFmtId="164" fontId="19" fillId="2" borderId="10" xfId="1" applyNumberFormat="1" applyFont="1" applyFill="1" applyBorder="1"/>
    <xf numFmtId="172" fontId="16" fillId="2" borderId="10" xfId="1" applyNumberFormat="1" applyFont="1" applyFill="1" applyBorder="1"/>
    <xf numFmtId="164" fontId="19" fillId="3" borderId="10" xfId="1" applyNumberFormat="1" applyFont="1" applyFill="1" applyBorder="1"/>
    <xf numFmtId="171" fontId="19" fillId="3" borderId="10" xfId="1" applyNumberFormat="1" applyFont="1" applyFill="1" applyBorder="1"/>
    <xf numFmtId="0" fontId="17" fillId="2" borderId="27" xfId="1" applyFont="1" applyFill="1" applyBorder="1" applyAlignment="1">
      <alignment horizontal="left"/>
    </xf>
    <xf numFmtId="0" fontId="21" fillId="2" borderId="27" xfId="1" applyFont="1" applyFill="1" applyBorder="1" applyAlignment="1">
      <alignment horizontal="left"/>
    </xf>
    <xf numFmtId="3" fontId="21" fillId="2" borderId="27" xfId="1" applyNumberFormat="1" applyFont="1" applyFill="1" applyBorder="1" applyAlignment="1">
      <alignment horizontal="center"/>
    </xf>
    <xf numFmtId="164" fontId="21" fillId="2" borderId="27" xfId="1" applyNumberFormat="1" applyFont="1" applyFill="1" applyBorder="1"/>
    <xf numFmtId="164" fontId="21" fillId="2" borderId="1" xfId="1" applyNumberFormat="1" applyFont="1" applyFill="1" applyBorder="1"/>
    <xf numFmtId="172" fontId="21" fillId="2" borderId="1" xfId="1" applyNumberFormat="1" applyFont="1" applyFill="1" applyBorder="1"/>
    <xf numFmtId="164" fontId="21" fillId="3" borderId="27" xfId="1" applyNumberFormat="1" applyFont="1" applyFill="1" applyBorder="1"/>
    <xf numFmtId="175" fontId="21" fillId="3" borderId="1" xfId="1" applyNumberFormat="1" applyFont="1" applyFill="1" applyBorder="1"/>
    <xf numFmtId="0" fontId="17" fillId="37" borderId="18" xfId="1" applyFont="1" applyFill="1" applyBorder="1"/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/>
    <xf numFmtId="173" fontId="19" fillId="37" borderId="18" xfId="1" applyNumberFormat="1" applyFont="1" applyFill="1" applyBorder="1"/>
    <xf numFmtId="174" fontId="19" fillId="37" borderId="18" xfId="2" applyNumberFormat="1" applyFont="1" applyFill="1" applyBorder="1"/>
    <xf numFmtId="172" fontId="17" fillId="37" borderId="18" xfId="2" applyNumberFormat="1" applyFont="1" applyFill="1" applyBorder="1"/>
    <xf numFmtId="172" fontId="17" fillId="37" borderId="20" xfId="3" applyNumberFormat="1" applyFont="1" applyFill="1" applyBorder="1"/>
    <xf numFmtId="174" fontId="17" fillId="3" borderId="18" xfId="2" applyNumberFormat="1" applyFont="1" applyFill="1" applyBorder="1"/>
    <xf numFmtId="3" fontId="17" fillId="37" borderId="12" xfId="3" applyNumberFormat="1" applyFont="1" applyFill="1" applyBorder="1" applyAlignment="1">
      <alignment horizontal="center"/>
    </xf>
    <xf numFmtId="164" fontId="17" fillId="37" borderId="12" xfId="3" applyNumberFormat="1" applyFont="1" applyFill="1" applyBorder="1"/>
    <xf numFmtId="174" fontId="22" fillId="37" borderId="12" xfId="2" applyNumberFormat="1" applyFont="1" applyFill="1" applyBorder="1"/>
    <xf numFmtId="172" fontId="17" fillId="37" borderId="12" xfId="3" applyNumberFormat="1" applyFont="1" applyFill="1" applyBorder="1"/>
    <xf numFmtId="0" fontId="17" fillId="37" borderId="12" xfId="1" applyFont="1" applyFill="1" applyBorder="1" applyAlignment="1">
      <alignment wrapText="1"/>
    </xf>
    <xf numFmtId="173" fontId="17" fillId="37" borderId="12" xfId="3" applyNumberFormat="1" applyFont="1" applyFill="1" applyBorder="1"/>
    <xf numFmtId="0" fontId="21" fillId="37" borderId="12" xfId="1" applyFont="1" applyFill="1" applyBorder="1"/>
    <xf numFmtId="173" fontId="17" fillId="37" borderId="16" xfId="3" applyNumberFormat="1" applyFont="1" applyFill="1" applyBorder="1"/>
    <xf numFmtId="164" fontId="17" fillId="37" borderId="16" xfId="3" applyNumberFormat="1" applyFont="1" applyFill="1" applyBorder="1"/>
    <xf numFmtId="172" fontId="17" fillId="37" borderId="16" xfId="3" applyNumberFormat="1" applyFont="1" applyFill="1" applyBorder="1"/>
    <xf numFmtId="164" fontId="17" fillId="3" borderId="16" xfId="3" applyNumberFormat="1" applyFont="1" applyFill="1" applyBorder="1"/>
    <xf numFmtId="3" fontId="17" fillId="37" borderId="20" xfId="3" applyNumberFormat="1" applyFont="1" applyFill="1" applyBorder="1" applyAlignment="1">
      <alignment horizontal="center"/>
    </xf>
    <xf numFmtId="164" fontId="17" fillId="37" borderId="20" xfId="3" applyNumberFormat="1" applyFont="1" applyFill="1" applyBorder="1"/>
    <xf numFmtId="173" fontId="17" fillId="37" borderId="20" xfId="3" applyNumberFormat="1" applyFont="1" applyFill="1" applyBorder="1"/>
    <xf numFmtId="0" fontId="16" fillId="37" borderId="2" xfId="1" applyFont="1" applyFill="1" applyBorder="1" applyAlignment="1">
      <alignment horizontal="left" vertical="top" wrapText="1" indent="2"/>
    </xf>
    <xf numFmtId="3" fontId="17" fillId="37" borderId="10" xfId="3" applyNumberFormat="1" applyFont="1" applyFill="1" applyBorder="1" applyAlignment="1">
      <alignment horizontal="center"/>
    </xf>
    <xf numFmtId="164" fontId="17" fillId="37" borderId="10" xfId="3" applyNumberFormat="1" applyFont="1" applyFill="1" applyBorder="1"/>
    <xf numFmtId="173" fontId="17" fillId="37" borderId="10" xfId="3" applyNumberFormat="1" applyFont="1" applyFill="1" applyBorder="1"/>
    <xf numFmtId="172" fontId="17" fillId="37" borderId="10" xfId="3" applyNumberFormat="1" applyFont="1" applyFill="1" applyBorder="1"/>
    <xf numFmtId="164" fontId="17" fillId="3" borderId="10" xfId="3" applyNumberFormat="1" applyFont="1" applyFill="1" applyBorder="1"/>
    <xf numFmtId="172" fontId="17" fillId="2" borderId="2" xfId="1" applyNumberFormat="1" applyFont="1" applyFill="1" applyBorder="1"/>
    <xf numFmtId="164" fontId="17" fillId="38" borderId="2" xfId="1" applyNumberFormat="1" applyFont="1" applyFill="1" applyBorder="1"/>
    <xf numFmtId="0" fontId="14" fillId="2" borderId="12" xfId="0" applyFont="1" applyFill="1" applyBorder="1"/>
    <xf numFmtId="0" fontId="21" fillId="2" borderId="12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center"/>
    </xf>
    <xf numFmtId="0" fontId="25" fillId="38" borderId="12" xfId="1" applyFont="1" applyFill="1" applyBorder="1"/>
    <xf numFmtId="0" fontId="25" fillId="39" borderId="12" xfId="1" applyFont="1" applyFill="1" applyBorder="1"/>
    <xf numFmtId="172" fontId="16" fillId="38" borderId="16" xfId="2" applyNumberFormat="1" applyFont="1" applyFill="1" applyBorder="1" applyAlignment="1">
      <alignment horizontal="center"/>
    </xf>
    <xf numFmtId="174" fontId="24" fillId="2" borderId="12" xfId="2" applyNumberFormat="1" applyFont="1" applyFill="1" applyBorder="1" applyAlignment="1">
      <alignment horizontal="right"/>
    </xf>
    <xf numFmtId="172" fontId="24" fillId="2" borderId="12" xfId="2" applyNumberFormat="1" applyFont="1" applyFill="1" applyBorder="1" applyAlignment="1">
      <alignment horizontal="right"/>
    </xf>
    <xf numFmtId="174" fontId="24" fillId="3" borderId="12" xfId="2" applyNumberFormat="1" applyFont="1" applyFill="1" applyBorder="1" applyAlignment="1">
      <alignment horizontal="right"/>
    </xf>
    <xf numFmtId="0" fontId="26" fillId="2" borderId="12" xfId="0" applyFont="1" applyFill="1" applyBorder="1" applyAlignment="1">
      <alignment horizontal="left" indent="1"/>
    </xf>
    <xf numFmtId="173" fontId="24" fillId="2" borderId="12" xfId="3" applyNumberFormat="1" applyFont="1" applyFill="1" applyBorder="1"/>
    <xf numFmtId="172" fontId="25" fillId="38" borderId="20" xfId="1" applyNumberFormat="1" applyFont="1" applyFill="1" applyBorder="1"/>
    <xf numFmtId="174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164" fontId="16" fillId="2" borderId="12" xfId="14" applyNumberFormat="1" applyFont="1" applyFill="1" applyBorder="1"/>
    <xf numFmtId="172" fontId="24" fillId="2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38" borderId="16" xfId="1" applyNumberFormat="1" applyFont="1" applyFill="1" applyBorder="1" applyAlignment="1">
      <alignment horizontal="center"/>
    </xf>
    <xf numFmtId="174" fontId="24" fillId="2" borderId="12" xfId="1" applyNumberFormat="1" applyFont="1" applyFill="1" applyBorder="1"/>
    <xf numFmtId="0" fontId="29" fillId="2" borderId="56" xfId="1" applyFont="1" applyFill="1" applyBorder="1" applyAlignment="1">
      <alignment horizontal="left" indent="2"/>
    </xf>
    <xf numFmtId="0" fontId="29" fillId="2" borderId="51" xfId="1" applyFont="1" applyFill="1" applyBorder="1" applyAlignment="1">
      <alignment horizontal="left" indent="2"/>
    </xf>
    <xf numFmtId="174" fontId="25" fillId="2" borderId="12" xfId="1" applyNumberFormat="1" applyFont="1" applyFill="1" applyBorder="1"/>
    <xf numFmtId="174" fontId="24" fillId="2" borderId="16" xfId="1" applyNumberFormat="1" applyFont="1" applyFill="1" applyBorder="1"/>
    <xf numFmtId="174" fontId="25" fillId="3" borderId="12" xfId="1" applyNumberFormat="1" applyFont="1" applyFill="1" applyBorder="1"/>
    <xf numFmtId="0" fontId="30" fillId="2" borderId="57" xfId="1" applyFont="1" applyFill="1" applyBorder="1" applyAlignment="1">
      <alignment horizontal="left" vertical="top" wrapText="1" indent="2"/>
    </xf>
    <xf numFmtId="0" fontId="30" fillId="2" borderId="12" xfId="1" applyFont="1" applyFill="1" applyBorder="1" applyAlignment="1">
      <alignment horizontal="left" vertical="top" wrapText="1" indent="2"/>
    </xf>
    <xf numFmtId="0" fontId="25" fillId="2" borderId="43" xfId="1" applyFont="1" applyFill="1" applyBorder="1"/>
    <xf numFmtId="2" fontId="29" fillId="2" borderId="15" xfId="1" applyNumberFormat="1" applyFont="1" applyFill="1" applyBorder="1" applyAlignment="1">
      <alignment horizontal="left" wrapText="1" indent="2"/>
    </xf>
    <xf numFmtId="2" fontId="29" fillId="2" borderId="46" xfId="1" applyNumberFormat="1" applyFont="1" applyFill="1" applyBorder="1" applyAlignment="1">
      <alignment horizontal="left" wrapText="1" indent="2"/>
    </xf>
    <xf numFmtId="0" fontId="21" fillId="2" borderId="46" xfId="1" applyFont="1" applyFill="1" applyBorder="1" applyAlignment="1">
      <alignment wrapText="1"/>
    </xf>
    <xf numFmtId="174" fontId="24" fillId="2" borderId="15" xfId="1" applyNumberFormat="1" applyFont="1" applyFill="1" applyBorder="1"/>
    <xf numFmtId="174" fontId="24" fillId="2" borderId="2" xfId="1" applyNumberFormat="1" applyFont="1" applyFill="1" applyBorder="1"/>
    <xf numFmtId="173" fontId="24" fillId="2" borderId="2" xfId="1" applyNumberFormat="1" applyFont="1" applyFill="1" applyBorder="1"/>
    <xf numFmtId="174" fontId="24" fillId="2" borderId="44" xfId="1" applyNumberFormat="1" applyFont="1" applyFill="1" applyBorder="1"/>
    <xf numFmtId="172" fontId="24" fillId="2" borderId="15" xfId="1" applyNumberFormat="1" applyFont="1" applyFill="1" applyBorder="1"/>
    <xf numFmtId="174" fontId="24" fillId="3" borderId="15" xfId="1" applyNumberFormat="1" applyFont="1" applyFill="1" applyBorder="1"/>
    <xf numFmtId="0" fontId="24" fillId="2" borderId="63" xfId="1" applyFont="1" applyFill="1" applyBorder="1" applyAlignment="1">
      <alignment horizontal="left"/>
    </xf>
    <xf numFmtId="0" fontId="24" fillId="2" borderId="67" xfId="1" applyFont="1" applyFill="1" applyBorder="1" applyAlignment="1">
      <alignment horizontal="left"/>
    </xf>
    <xf numFmtId="0" fontId="24" fillId="2" borderId="83" xfId="1" applyFont="1" applyFill="1" applyBorder="1" applyAlignment="1">
      <alignment horizontal="left"/>
    </xf>
    <xf numFmtId="3" fontId="24" fillId="2" borderId="78" xfId="2" applyNumberFormat="1" applyFont="1" applyFill="1" applyBorder="1" applyAlignment="1">
      <alignment horizontal="center"/>
    </xf>
    <xf numFmtId="174" fontId="24" fillId="2" borderId="37" xfId="2" applyNumberFormat="1" applyFont="1" applyFill="1" applyBorder="1"/>
    <xf numFmtId="172" fontId="24" fillId="2" borderId="37" xfId="2" applyNumberFormat="1" applyFont="1" applyFill="1" applyBorder="1"/>
    <xf numFmtId="172" fontId="24" fillId="2" borderId="78" xfId="2" applyNumberFormat="1" applyFont="1" applyFill="1" applyBorder="1"/>
    <xf numFmtId="174" fontId="24" fillId="2" borderId="78" xfId="2" applyNumberFormat="1" applyFont="1" applyFill="1" applyBorder="1"/>
    <xf numFmtId="172" fontId="24" fillId="38" borderId="78" xfId="2" applyNumberFormat="1" applyFont="1" applyFill="1" applyBorder="1"/>
    <xf numFmtId="174" fontId="24" fillId="3" borderId="37" xfId="2" applyNumberFormat="1" applyFont="1" applyFill="1" applyBorder="1"/>
    <xf numFmtId="174" fontId="24" fillId="3" borderId="78" xfId="2" applyNumberFormat="1" applyFont="1" applyFill="1" applyBorder="1"/>
    <xf numFmtId="2" fontId="24" fillId="2" borderId="20" xfId="0" applyNumberFormat="1" applyFont="1" applyFill="1" applyBorder="1" applyAlignment="1">
      <alignment horizontal="left" wrapText="1"/>
    </xf>
    <xf numFmtId="174" fontId="16" fillId="38" borderId="20" xfId="2" applyNumberFormat="1" applyFont="1" applyFill="1" applyBorder="1"/>
    <xf numFmtId="174" fontId="16" fillId="3" borderId="20" xfId="2" applyNumberFormat="1" applyFont="1" applyFill="1" applyBorder="1"/>
    <xf numFmtId="172" fontId="16" fillId="38" borderId="2" xfId="2" applyNumberFormat="1" applyFont="1" applyFill="1" applyBorder="1"/>
    <xf numFmtId="172" fontId="21" fillId="38" borderId="37" xfId="2" applyNumberFormat="1" applyFont="1" applyFill="1" applyBorder="1"/>
    <xf numFmtId="174" fontId="21" fillId="3" borderId="2" xfId="2" applyNumberFormat="1" applyFont="1" applyFill="1" applyBorder="1"/>
    <xf numFmtId="0" fontId="21" fillId="37" borderId="18" xfId="1" applyFont="1" applyFill="1" applyBorder="1"/>
    <xf numFmtId="3" fontId="21" fillId="37" borderId="18" xfId="2" applyNumberFormat="1" applyFont="1" applyFill="1" applyBorder="1" applyAlignment="1">
      <alignment horizontal="center"/>
    </xf>
    <xf numFmtId="174" fontId="21" fillId="37" borderId="18" xfId="2" applyNumberFormat="1" applyFont="1" applyFill="1" applyBorder="1"/>
    <xf numFmtId="172" fontId="21" fillId="37" borderId="18" xfId="2" applyNumberFormat="1" applyFont="1" applyFill="1" applyBorder="1"/>
    <xf numFmtId="174" fontId="16" fillId="37" borderId="18" xfId="2" applyNumberFormat="1" applyFont="1" applyFill="1" applyBorder="1"/>
    <xf numFmtId="172" fontId="16" fillId="37" borderId="20" xfId="2" applyNumberFormat="1" applyFont="1" applyFill="1" applyBorder="1"/>
    <xf numFmtId="174" fontId="21" fillId="3" borderId="18" xfId="2" applyNumberFormat="1" applyFont="1" applyFill="1" applyBorder="1"/>
    <xf numFmtId="172" fontId="24" fillId="37" borderId="12" xfId="1" applyNumberFormat="1" applyFont="1" applyFill="1" applyBorder="1"/>
    <xf numFmtId="172" fontId="16" fillId="37" borderId="12" xfId="2" applyNumberFormat="1" applyFont="1" applyFill="1" applyBorder="1"/>
    <xf numFmtId="0" fontId="37" fillId="37" borderId="0" xfId="1" applyFont="1" applyFill="1" applyBorder="1"/>
    <xf numFmtId="173" fontId="17" fillId="37" borderId="12" xfId="3" applyNumberFormat="1" applyFont="1" applyFill="1" applyBorder="1" applyAlignment="1">
      <alignment horizontal="center"/>
    </xf>
    <xf numFmtId="164" fontId="17" fillId="37" borderId="12" xfId="3" applyNumberFormat="1" applyFont="1" applyFill="1" applyBorder="1" applyAlignment="1">
      <alignment horizontal="center"/>
    </xf>
    <xf numFmtId="174" fontId="21" fillId="37" borderId="12" xfId="1" applyNumberFormat="1" applyFont="1" applyFill="1" applyBorder="1"/>
    <xf numFmtId="174" fontId="16" fillId="37" borderId="20" xfId="1" applyNumberFormat="1" applyFont="1" applyFill="1" applyBorder="1"/>
    <xf numFmtId="173" fontId="17" fillId="37" borderId="20" xfId="3" applyNumberFormat="1" applyFont="1" applyFill="1" applyBorder="1" applyAlignment="1">
      <alignment horizontal="center"/>
    </xf>
    <xf numFmtId="164" fontId="17" fillId="37" borderId="20" xfId="3" applyNumberFormat="1" applyFont="1" applyFill="1" applyBorder="1" applyAlignment="1">
      <alignment horizontal="center"/>
    </xf>
    <xf numFmtId="3" fontId="16" fillId="37" borderId="16" xfId="2" applyNumberFormat="1" applyFont="1" applyFill="1" applyBorder="1" applyAlignment="1">
      <alignment horizontal="center"/>
    </xf>
    <xf numFmtId="164" fontId="16" fillId="37" borderId="16" xfId="2" applyNumberFormat="1" applyFont="1" applyFill="1" applyBorder="1"/>
    <xf numFmtId="173" fontId="17" fillId="37" borderId="16" xfId="3" applyNumberFormat="1" applyFont="1" applyFill="1" applyBorder="1" applyAlignment="1">
      <alignment horizontal="center"/>
    </xf>
    <xf numFmtId="164" fontId="17" fillId="37" borderId="16" xfId="3" applyNumberFormat="1" applyFont="1" applyFill="1" applyBorder="1" applyAlignment="1">
      <alignment horizontal="center"/>
    </xf>
    <xf numFmtId="172" fontId="16" fillId="37" borderId="16" xfId="2" applyNumberFormat="1" applyFont="1" applyFill="1" applyBorder="1"/>
    <xf numFmtId="0" fontId="21" fillId="37" borderId="38" xfId="1" applyFont="1" applyFill="1" applyBorder="1" applyAlignment="1">
      <alignment wrapText="1"/>
    </xf>
    <xf numFmtId="0" fontId="16" fillId="37" borderId="84" xfId="0" applyFont="1" applyFill="1" applyBorder="1" applyAlignment="1">
      <alignment horizontal="left" wrapText="1" indent="2"/>
    </xf>
    <xf numFmtId="3" fontId="21" fillId="37" borderId="10" xfId="2" applyNumberFormat="1" applyFont="1" applyFill="1" applyBorder="1" applyAlignment="1">
      <alignment horizontal="center"/>
    </xf>
    <xf numFmtId="164" fontId="21" fillId="37" borderId="10" xfId="2" applyNumberFormat="1" applyFont="1" applyFill="1" applyBorder="1"/>
    <xf numFmtId="173" fontId="17" fillId="37" borderId="10" xfId="3" applyNumberFormat="1" applyFont="1" applyFill="1" applyBorder="1" applyAlignment="1">
      <alignment horizontal="center"/>
    </xf>
    <xf numFmtId="164" fontId="17" fillId="37" borderId="10" xfId="3" applyNumberFormat="1" applyFont="1" applyFill="1" applyBorder="1" applyAlignment="1">
      <alignment horizontal="center"/>
    </xf>
    <xf numFmtId="172" fontId="16" fillId="37" borderId="10" xfId="2" applyNumberFormat="1" applyFont="1" applyFill="1" applyBorder="1"/>
    <xf numFmtId="164" fontId="16" fillId="37" borderId="10" xfId="2" applyNumberFormat="1" applyFont="1" applyFill="1" applyBorder="1"/>
    <xf numFmtId="164" fontId="16" fillId="3" borderId="10" xfId="2" applyNumberFormat="1" applyFont="1" applyFill="1" applyBorder="1"/>
    <xf numFmtId="0" fontId="14" fillId="2" borderId="8" xfId="0" applyFont="1" applyFill="1" applyBorder="1"/>
    <xf numFmtId="0" fontId="14" fillId="2" borderId="0" xfId="0" applyFont="1" applyFill="1" applyBorder="1"/>
    <xf numFmtId="174" fontId="21" fillId="38" borderId="2" xfId="2" applyNumberFormat="1" applyFont="1" applyFill="1" applyBorder="1"/>
    <xf numFmtId="0" fontId="76" fillId="2" borderId="20" xfId="1" applyFont="1" applyFill="1" applyBorder="1" applyAlignment="1">
      <alignment wrapText="1"/>
    </xf>
    <xf numFmtId="0" fontId="24" fillId="2" borderId="12" xfId="1" applyFont="1" applyFill="1" applyBorder="1" applyAlignment="1">
      <alignment wrapText="1"/>
    </xf>
    <xf numFmtId="172" fontId="25" fillId="38" borderId="12" xfId="2" applyNumberFormat="1" applyFont="1" applyFill="1" applyBorder="1"/>
    <xf numFmtId="174" fontId="25" fillId="3" borderId="12" xfId="2" applyNumberFormat="1" applyFont="1" applyFill="1" applyBorder="1"/>
    <xf numFmtId="172" fontId="25" fillId="38" borderId="12" xfId="1" applyNumberFormat="1" applyFont="1" applyFill="1" applyBorder="1"/>
    <xf numFmtId="172" fontId="24" fillId="3" borderId="12" xfId="2" applyNumberFormat="1" applyFont="1" applyFill="1" applyBorder="1" applyAlignment="1">
      <alignment horizontal="right"/>
    </xf>
    <xf numFmtId="172" fontId="24" fillId="38" borderId="12" xfId="1" applyNumberFormat="1" applyFont="1" applyFill="1" applyBorder="1"/>
    <xf numFmtId="174" fontId="25" fillId="2" borderId="16" xfId="1" applyNumberFormat="1" applyFont="1" applyFill="1" applyBorder="1"/>
    <xf numFmtId="172" fontId="25" fillId="2" borderId="16" xfId="1" applyNumberFormat="1" applyFont="1" applyFill="1" applyBorder="1"/>
    <xf numFmtId="174" fontId="25" fillId="3" borderId="16" xfId="1" applyNumberFormat="1" applyFont="1" applyFill="1" applyBorder="1"/>
    <xf numFmtId="173" fontId="25" fillId="2" borderId="10" xfId="1" applyNumberFormat="1" applyFont="1" applyFill="1" applyBorder="1"/>
    <xf numFmtId="174" fontId="25" fillId="2" borderId="44" xfId="1" applyNumberFormat="1" applyFont="1" applyFill="1" applyBorder="1"/>
    <xf numFmtId="172" fontId="25" fillId="2" borderId="10" xfId="1" applyNumberFormat="1" applyFont="1" applyFill="1" applyBorder="1"/>
    <xf numFmtId="174" fontId="25" fillId="3" borderId="44" xfId="1" applyNumberFormat="1" applyFont="1" applyFill="1" applyBorder="1"/>
    <xf numFmtId="0" fontId="24" fillId="2" borderId="29" xfId="1" applyFont="1" applyFill="1" applyBorder="1" applyAlignment="1">
      <alignment horizontal="left"/>
    </xf>
    <xf numFmtId="3" fontId="24" fillId="2" borderId="29" xfId="2" applyNumberFormat="1" applyFont="1" applyFill="1" applyBorder="1" applyAlignment="1">
      <alignment horizontal="center"/>
    </xf>
    <xf numFmtId="174" fontId="24" fillId="2" borderId="29" xfId="2" applyNumberFormat="1" applyFont="1" applyFill="1" applyBorder="1"/>
    <xf numFmtId="172" fontId="24" fillId="38" borderId="36" xfId="2" applyNumberFormat="1" applyFont="1" applyFill="1" applyBorder="1"/>
    <xf numFmtId="174" fontId="24" fillId="3" borderId="29" xfId="2" applyNumberFormat="1" applyFont="1" applyFill="1" applyBorder="1"/>
    <xf numFmtId="174" fontId="24" fillId="3" borderId="36" xfId="2" applyNumberFormat="1" applyFont="1" applyFill="1" applyBorder="1"/>
    <xf numFmtId="0" fontId="24" fillId="2" borderId="20" xfId="1" applyFont="1" applyFill="1" applyBorder="1" applyAlignment="1">
      <alignment wrapText="1"/>
    </xf>
    <xf numFmtId="172" fontId="25" fillId="2" borderId="20" xfId="2" applyNumberFormat="1" applyFont="1" applyFill="1" applyBorder="1"/>
    <xf numFmtId="174" fontId="25" fillId="2" borderId="20" xfId="2" applyNumberFormat="1" applyFont="1" applyFill="1" applyBorder="1"/>
    <xf numFmtId="172" fontId="25" fillId="38" borderId="20" xfId="2" applyNumberFormat="1" applyFont="1" applyFill="1" applyBorder="1"/>
    <xf numFmtId="174" fontId="25" fillId="3" borderId="20" xfId="2" applyNumberFormat="1" applyFont="1" applyFill="1" applyBorder="1"/>
    <xf numFmtId="172" fontId="16" fillId="38" borderId="2" xfId="2" applyNumberFormat="1" applyFont="1" applyFill="1" applyBorder="1" applyAlignment="1">
      <alignment horizontal="center"/>
    </xf>
    <xf numFmtId="3" fontId="16" fillId="3" borderId="2" xfId="2" applyNumberFormat="1" applyFont="1" applyFill="1" applyBorder="1" applyAlignment="1">
      <alignment horizontal="center"/>
    </xf>
    <xf numFmtId="181" fontId="16" fillId="3" borderId="12" xfId="2" applyNumberFormat="1" applyFont="1" applyFill="1" applyBorder="1" applyAlignment="1">
      <alignment horizontal="center"/>
    </xf>
    <xf numFmtId="172" fontId="24" fillId="2" borderId="4" xfId="2" applyNumberFormat="1" applyFont="1" applyFill="1" applyBorder="1" applyAlignment="1">
      <alignment horizontal="right"/>
    </xf>
    <xf numFmtId="172" fontId="21" fillId="2" borderId="4" xfId="2" applyNumberFormat="1" applyFont="1" applyFill="1" applyBorder="1" applyAlignment="1">
      <alignment horizontal="right"/>
    </xf>
    <xf numFmtId="172" fontId="21" fillId="39" borderId="4" xfId="2" applyNumberFormat="1" applyFont="1" applyFill="1" applyBorder="1" applyAlignment="1">
      <alignment horizontal="right"/>
    </xf>
    <xf numFmtId="172" fontId="21" fillId="3" borderId="4" xfId="2" applyNumberFormat="1" applyFont="1" applyFill="1" applyBorder="1" applyAlignment="1">
      <alignment horizontal="right"/>
    </xf>
    <xf numFmtId="172" fontId="25" fillId="2" borderId="20" xfId="1" applyNumberFormat="1" applyFont="1" applyFill="1" applyBorder="1"/>
    <xf numFmtId="172" fontId="25" fillId="39" borderId="20" xfId="1" applyNumberFormat="1" applyFont="1" applyFill="1" applyBorder="1"/>
    <xf numFmtId="172" fontId="25" fillId="3" borderId="20" xfId="1" applyNumberFormat="1" applyFont="1" applyFill="1" applyBorder="1"/>
    <xf numFmtId="172" fontId="24" fillId="39" borderId="12" xfId="1" applyNumberFormat="1" applyFont="1" applyFill="1" applyBorder="1"/>
    <xf numFmtId="172" fontId="24" fillId="3" borderId="12" xfId="1" applyNumberFormat="1" applyFont="1" applyFill="1" applyBorder="1"/>
    <xf numFmtId="172" fontId="21" fillId="38" borderId="12" xfId="2" applyNumberFormat="1" applyFont="1" applyFill="1" applyBorder="1" applyAlignment="1">
      <alignment horizontal="center"/>
    </xf>
    <xf numFmtId="172" fontId="21" fillId="39" borderId="12" xfId="2" applyNumberFormat="1" applyFont="1" applyFill="1" applyBorder="1" applyAlignment="1">
      <alignment horizontal="center"/>
    </xf>
    <xf numFmtId="172" fontId="21" fillId="3" borderId="12" xfId="2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center"/>
    </xf>
    <xf numFmtId="164" fontId="16" fillId="2" borderId="16" xfId="14" applyNumberFormat="1" applyFont="1" applyFill="1" applyBorder="1"/>
    <xf numFmtId="172" fontId="16" fillId="38" borderId="12" xfId="1" applyNumberFormat="1" applyFont="1" applyFill="1" applyBorder="1" applyAlignment="1">
      <alignment horizontal="center"/>
    </xf>
    <xf numFmtId="172" fontId="21" fillId="38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/>
    <xf numFmtId="173" fontId="24" fillId="2" borderId="42" xfId="1" applyNumberFormat="1" applyFont="1" applyFill="1" applyBorder="1"/>
    <xf numFmtId="0" fontId="24" fillId="2" borderId="4" xfId="1" applyFont="1" applyFill="1" applyBorder="1" applyAlignment="1">
      <alignment horizontal="left"/>
    </xf>
    <xf numFmtId="0" fontId="24" fillId="2" borderId="17" xfId="1" applyFont="1" applyFill="1" applyBorder="1" applyAlignment="1">
      <alignment horizontal="left"/>
    </xf>
    <xf numFmtId="0" fontId="24" fillId="2" borderId="25" xfId="1" applyFont="1" applyFill="1" applyBorder="1" applyAlignment="1">
      <alignment horizontal="left"/>
    </xf>
    <xf numFmtId="174" fontId="24" fillId="2" borderId="4" xfId="2" applyNumberFormat="1" applyFont="1" applyFill="1" applyBorder="1"/>
    <xf numFmtId="172" fontId="24" fillId="2" borderId="3" xfId="2" applyNumberFormat="1" applyFont="1" applyFill="1" applyBorder="1"/>
    <xf numFmtId="174" fontId="24" fillId="2" borderId="3" xfId="2" applyNumberFormat="1" applyFont="1" applyFill="1" applyBorder="1"/>
    <xf numFmtId="172" fontId="24" fillId="38" borderId="3" xfId="2" applyNumberFormat="1" applyFont="1" applyFill="1" applyBorder="1"/>
    <xf numFmtId="172" fontId="24" fillId="39" borderId="3" xfId="2" applyNumberFormat="1" applyFont="1" applyFill="1" applyBorder="1"/>
    <xf numFmtId="174" fontId="24" fillId="3" borderId="4" xfId="2" applyNumberFormat="1" applyFont="1" applyFill="1" applyBorder="1"/>
    <xf numFmtId="172" fontId="24" fillId="3" borderId="3" xfId="2" applyNumberFormat="1" applyFont="1" applyFill="1" applyBorder="1"/>
    <xf numFmtId="0" fontId="24" fillId="2" borderId="2" xfId="1" applyFont="1" applyFill="1" applyBorder="1" applyAlignment="1">
      <alignment horizontal="left"/>
    </xf>
    <xf numFmtId="0" fontId="24" fillId="2" borderId="10" xfId="1" applyFont="1" applyFill="1" applyBorder="1" applyAlignment="1">
      <alignment horizontal="left"/>
    </xf>
    <xf numFmtId="3" fontId="24" fillId="2" borderId="2" xfId="2" applyNumberFormat="1" applyFont="1" applyFill="1" applyBorder="1" applyAlignment="1">
      <alignment horizontal="center"/>
    </xf>
    <xf numFmtId="174" fontId="24" fillId="2" borderId="2" xfId="2" applyNumberFormat="1" applyFont="1" applyFill="1" applyBorder="1"/>
    <xf numFmtId="172" fontId="24" fillId="2" borderId="44" xfId="2" applyNumberFormat="1" applyFont="1" applyFill="1" applyBorder="1"/>
    <xf numFmtId="174" fontId="24" fillId="2" borderId="44" xfId="2" applyNumberFormat="1" applyFont="1" applyFill="1" applyBorder="1"/>
    <xf numFmtId="172" fontId="24" fillId="38" borderId="37" xfId="2" applyNumberFormat="1" applyFont="1" applyFill="1" applyBorder="1"/>
    <xf numFmtId="172" fontId="24" fillId="39" borderId="44" xfId="2" applyNumberFormat="1" applyFont="1" applyFill="1" applyBorder="1"/>
    <xf numFmtId="174" fontId="24" fillId="3" borderId="2" xfId="2" applyNumberFormat="1" applyFont="1" applyFill="1" applyBorder="1"/>
    <xf numFmtId="172" fontId="24" fillId="3" borderId="44" xfId="2" applyNumberFormat="1" applyFont="1" applyFill="1" applyBorder="1"/>
    <xf numFmtId="0" fontId="24" fillId="37" borderId="18" xfId="1" applyFont="1" applyFill="1" applyBorder="1" applyAlignment="1">
      <alignment horizontal="left" indent="1"/>
    </xf>
    <xf numFmtId="3" fontId="16" fillId="37" borderId="18" xfId="1" applyNumberFormat="1" applyFont="1" applyFill="1" applyBorder="1" applyAlignment="1">
      <alignment horizontal="center"/>
    </xf>
    <xf numFmtId="164" fontId="16" fillId="37" borderId="18" xfId="1" applyNumberFormat="1" applyFont="1" applyFill="1" applyBorder="1" applyAlignment="1">
      <alignment horizontal="right"/>
    </xf>
    <xf numFmtId="172" fontId="24" fillId="37" borderId="48" xfId="2" applyNumberFormat="1" applyFont="1" applyFill="1" applyBorder="1"/>
    <xf numFmtId="172" fontId="24" fillId="37" borderId="18" xfId="2" applyNumberFormat="1" applyFont="1" applyFill="1" applyBorder="1"/>
    <xf numFmtId="174" fontId="25" fillId="37" borderId="18" xfId="2" applyNumberFormat="1" applyFont="1" applyFill="1" applyBorder="1"/>
    <xf numFmtId="172" fontId="21" fillId="37" borderId="20" xfId="1" applyNumberFormat="1" applyFont="1" applyFill="1" applyBorder="1" applyAlignment="1">
      <alignment horizontal="right"/>
    </xf>
    <xf numFmtId="172" fontId="24" fillId="39" borderId="18" xfId="2" applyNumberFormat="1" applyFont="1" applyFill="1" applyBorder="1"/>
    <xf numFmtId="164" fontId="16" fillId="3" borderId="18" xfId="1" applyNumberFormat="1" applyFont="1" applyFill="1" applyBorder="1" applyAlignment="1">
      <alignment horizontal="right"/>
    </xf>
    <xf numFmtId="172" fontId="24" fillId="3" borderId="18" xfId="2" applyNumberFormat="1" applyFont="1" applyFill="1" applyBorder="1"/>
    <xf numFmtId="172" fontId="24" fillId="37" borderId="42" xfId="2" applyNumberFormat="1" applyFont="1" applyFill="1" applyBorder="1"/>
    <xf numFmtId="172" fontId="24" fillId="37" borderId="12" xfId="2" applyNumberFormat="1" applyFont="1" applyFill="1" applyBorder="1"/>
    <xf numFmtId="172" fontId="21" fillId="37" borderId="12" xfId="1" applyNumberFormat="1" applyFont="1" applyFill="1" applyBorder="1" applyAlignment="1">
      <alignment horizontal="right"/>
    </xf>
    <xf numFmtId="172" fontId="21" fillId="39" borderId="12" xfId="1" applyNumberFormat="1" applyFont="1" applyFill="1" applyBorder="1" applyAlignment="1">
      <alignment horizontal="right"/>
    </xf>
    <xf numFmtId="0" fontId="32" fillId="37" borderId="12" xfId="0" applyFont="1" applyFill="1" applyBorder="1" applyAlignment="1">
      <alignment horizontal="center"/>
    </xf>
    <xf numFmtId="164" fontId="16" fillId="37" borderId="12" xfId="1" applyNumberFormat="1" applyFont="1" applyFill="1" applyBorder="1" applyAlignment="1">
      <alignment horizontal="right"/>
    </xf>
    <xf numFmtId="3" fontId="16" fillId="3" borderId="12" xfId="1" applyNumberFormat="1" applyFont="1" applyFill="1" applyBorder="1" applyAlignment="1">
      <alignment horizontal="center"/>
    </xf>
    <xf numFmtId="164" fontId="32" fillId="37" borderId="12" xfId="1" applyNumberFormat="1" applyFont="1" applyFill="1" applyBorder="1" applyAlignment="1">
      <alignment horizontal="right"/>
    </xf>
    <xf numFmtId="0" fontId="25" fillId="37" borderId="12" xfId="1" applyFont="1" applyFill="1" applyBorder="1" applyAlignment="1">
      <alignment horizontal="left" indent="2"/>
    </xf>
    <xf numFmtId="172" fontId="16" fillId="37" borderId="12" xfId="1" applyNumberFormat="1" applyFont="1" applyFill="1" applyBorder="1" applyAlignment="1">
      <alignment horizontal="right"/>
    </xf>
    <xf numFmtId="172" fontId="16" fillId="39" borderId="12" xfId="1" applyNumberFormat="1" applyFont="1" applyFill="1" applyBorder="1" applyAlignment="1">
      <alignment horizontal="right"/>
    </xf>
    <xf numFmtId="172" fontId="16" fillId="3" borderId="12" xfId="1" applyNumberFormat="1" applyFont="1" applyFill="1" applyBorder="1" applyAlignment="1">
      <alignment horizontal="right"/>
    </xf>
    <xf numFmtId="0" fontId="21" fillId="37" borderId="58" xfId="1" applyFont="1" applyFill="1" applyBorder="1" applyAlignment="1">
      <alignment wrapText="1"/>
    </xf>
    <xf numFmtId="0" fontId="21" fillId="37" borderId="44" xfId="1" applyFont="1" applyFill="1" applyBorder="1" applyAlignment="1">
      <alignment wrapText="1"/>
    </xf>
    <xf numFmtId="172" fontId="24" fillId="37" borderId="2" xfId="2" applyNumberFormat="1" applyFont="1" applyFill="1" applyBorder="1"/>
    <xf numFmtId="164" fontId="21" fillId="37" borderId="2" xfId="1" applyNumberFormat="1" applyFont="1" applyFill="1" applyBorder="1" applyAlignment="1">
      <alignment horizontal="right"/>
    </xf>
    <xf numFmtId="0" fontId="25" fillId="37" borderId="12" xfId="1" applyFont="1" applyFill="1" applyBorder="1"/>
    <xf numFmtId="172" fontId="21" fillId="37" borderId="2" xfId="1" applyNumberFormat="1" applyFont="1" applyFill="1" applyBorder="1" applyAlignment="1">
      <alignment horizontal="right"/>
    </xf>
    <xf numFmtId="172" fontId="21" fillId="39" borderId="2" xfId="1" applyNumberFormat="1" applyFont="1" applyFill="1" applyBorder="1" applyAlignment="1">
      <alignment horizontal="right"/>
    </xf>
    <xf numFmtId="172" fontId="21" fillId="3" borderId="2" xfId="1" applyNumberFormat="1" applyFont="1" applyFill="1" applyBorder="1" applyAlignment="1">
      <alignment horizontal="right"/>
    </xf>
    <xf numFmtId="164" fontId="16" fillId="37" borderId="16" xfId="1" applyNumberFormat="1" applyFont="1" applyFill="1" applyBorder="1" applyAlignment="1">
      <alignment horizontal="right"/>
    </xf>
    <xf numFmtId="0" fontId="25" fillId="37" borderId="16" xfId="1" applyFont="1" applyFill="1" applyBorder="1"/>
    <xf numFmtId="172" fontId="16" fillId="37" borderId="16" xfId="1" applyNumberFormat="1" applyFont="1" applyFill="1" applyBorder="1" applyAlignment="1">
      <alignment horizontal="right"/>
    </xf>
    <xf numFmtId="172" fontId="16" fillId="39" borderId="16" xfId="1" applyNumberFormat="1" applyFont="1" applyFill="1" applyBorder="1" applyAlignment="1">
      <alignment horizontal="right"/>
    </xf>
    <xf numFmtId="172" fontId="16" fillId="3" borderId="16" xfId="1" applyNumberFormat="1" applyFont="1" applyFill="1" applyBorder="1" applyAlignment="1">
      <alignment horizontal="right"/>
    </xf>
    <xf numFmtId="164" fontId="21" fillId="37" borderId="10" xfId="1" applyNumberFormat="1" applyFont="1" applyFill="1" applyBorder="1" applyAlignment="1">
      <alignment horizontal="right"/>
    </xf>
    <xf numFmtId="0" fontId="25" fillId="37" borderId="10" xfId="1" applyFont="1" applyFill="1" applyBorder="1"/>
    <xf numFmtId="164" fontId="16" fillId="37" borderId="10" xfId="1" applyNumberFormat="1" applyFont="1" applyFill="1" applyBorder="1" applyAlignment="1">
      <alignment horizontal="right"/>
    </xf>
    <xf numFmtId="172" fontId="16" fillId="37" borderId="10" xfId="1" applyNumberFormat="1" applyFont="1" applyFill="1" applyBorder="1" applyAlignment="1">
      <alignment horizontal="right"/>
    </xf>
    <xf numFmtId="172" fontId="21" fillId="37" borderId="16" xfId="1" applyNumberFormat="1" applyFont="1" applyFill="1" applyBorder="1" applyAlignment="1">
      <alignment horizontal="right"/>
    </xf>
    <xf numFmtId="172" fontId="16" fillId="39" borderId="10" xfId="1" applyNumberFormat="1" applyFont="1" applyFill="1" applyBorder="1" applyAlignment="1">
      <alignment horizontal="right"/>
    </xf>
    <xf numFmtId="172" fontId="16" fillId="37" borderId="50" xfId="1" applyNumberFormat="1" applyFont="1" applyFill="1" applyBorder="1" applyAlignment="1">
      <alignment horizontal="right"/>
    </xf>
    <xf numFmtId="164" fontId="21" fillId="3" borderId="10" xfId="1" applyNumberFormat="1" applyFont="1" applyFill="1" applyBorder="1" applyAlignment="1">
      <alignment horizontal="right"/>
    </xf>
    <xf numFmtId="172" fontId="16" fillId="3" borderId="10" xfId="1" applyNumberFormat="1" applyFont="1" applyFill="1" applyBorder="1" applyAlignment="1">
      <alignment horizontal="right"/>
    </xf>
    <xf numFmtId="0" fontId="14" fillId="2" borderId="14" xfId="0" applyFont="1" applyFill="1" applyBorder="1"/>
    <xf numFmtId="172" fontId="24" fillId="2" borderId="2" xfId="2" applyNumberFormat="1" applyFont="1" applyFill="1" applyBorder="1"/>
    <xf numFmtId="174" fontId="24" fillId="3" borderId="18" xfId="2" applyNumberFormat="1" applyFont="1" applyFill="1" applyBorder="1"/>
    <xf numFmtId="174" fontId="24" fillId="3" borderId="2" xfId="1" applyNumberFormat="1" applyFont="1" applyFill="1" applyBorder="1"/>
    <xf numFmtId="0" fontId="21" fillId="2" borderId="42" xfId="1" applyFont="1" applyFill="1" applyBorder="1" applyAlignment="1">
      <alignment horizontal="left" wrapText="1"/>
    </xf>
    <xf numFmtId="0" fontId="16" fillId="3" borderId="12" xfId="1" applyFont="1" applyFill="1" applyBorder="1" applyAlignment="1">
      <alignment wrapText="1"/>
    </xf>
    <xf numFmtId="3" fontId="21" fillId="2" borderId="10" xfId="2" applyNumberFormat="1" applyFont="1" applyFill="1" applyBorder="1" applyAlignment="1">
      <alignment horizontal="center"/>
    </xf>
    <xf numFmtId="174" fontId="21" fillId="2" borderId="10" xfId="2" applyNumberFormat="1" applyFont="1" applyFill="1" applyBorder="1"/>
    <xf numFmtId="174" fontId="21" fillId="2" borderId="10" xfId="1" applyNumberFormat="1" applyFont="1" applyFill="1" applyBorder="1"/>
    <xf numFmtId="172" fontId="21" fillId="2" borderId="10" xfId="1" applyNumberFormat="1" applyFont="1" applyFill="1" applyBorder="1"/>
    <xf numFmtId="172" fontId="21" fillId="38" borderId="10" xfId="1" applyNumberFormat="1" applyFont="1" applyFill="1" applyBorder="1"/>
    <xf numFmtId="174" fontId="21" fillId="3" borderId="10" xfId="2" applyNumberFormat="1" applyFont="1" applyFill="1" applyBorder="1"/>
    <xf numFmtId="174" fontId="21" fillId="3" borderId="10" xfId="1" applyNumberFormat="1" applyFont="1" applyFill="1" applyBorder="1"/>
    <xf numFmtId="0" fontId="21" fillId="37" borderId="18" xfId="1" applyFont="1" applyFill="1" applyBorder="1" applyAlignment="1">
      <alignment horizontal="left" indent="1"/>
    </xf>
    <xf numFmtId="0" fontId="16" fillId="37" borderId="18" xfId="1" applyFont="1" applyFill="1" applyBorder="1"/>
    <xf numFmtId="174" fontId="16" fillId="37" borderId="18" xfId="1" applyNumberFormat="1" applyFont="1" applyFill="1" applyBorder="1"/>
    <xf numFmtId="172" fontId="16" fillId="37" borderId="35" xfId="2" applyNumberFormat="1" applyFont="1" applyFill="1" applyBorder="1"/>
    <xf numFmtId="0" fontId="19" fillId="37" borderId="12" xfId="1" applyFont="1" applyFill="1" applyBorder="1" applyAlignment="1">
      <alignment horizontal="left" indent="1"/>
    </xf>
    <xf numFmtId="3" fontId="25" fillId="37" borderId="12" xfId="2" applyNumberFormat="1" applyFont="1" applyFill="1" applyBorder="1" applyAlignment="1">
      <alignment horizontal="center"/>
    </xf>
    <xf numFmtId="174" fontId="25" fillId="37" borderId="12" xfId="2" applyNumberFormat="1" applyFont="1" applyFill="1" applyBorder="1"/>
    <xf numFmtId="172" fontId="25" fillId="37" borderId="12" xfId="2" applyNumberFormat="1" applyFont="1" applyFill="1" applyBorder="1"/>
    <xf numFmtId="172" fontId="25" fillId="39" borderId="12" xfId="2" applyNumberFormat="1" applyFont="1" applyFill="1" applyBorder="1"/>
    <xf numFmtId="172" fontId="25" fillId="3" borderId="12" xfId="2" applyNumberFormat="1" applyFont="1" applyFill="1" applyBorder="1"/>
    <xf numFmtId="174" fontId="25" fillId="37" borderId="12" xfId="1" applyNumberFormat="1" applyFont="1" applyFill="1" applyBorder="1"/>
    <xf numFmtId="172" fontId="25" fillId="37" borderId="12" xfId="1" applyNumberFormat="1" applyFont="1" applyFill="1" applyBorder="1"/>
    <xf numFmtId="172" fontId="25" fillId="39" borderId="12" xfId="1" applyNumberFormat="1" applyFont="1" applyFill="1" applyBorder="1"/>
    <xf numFmtId="172" fontId="25" fillId="3" borderId="12" xfId="1" applyNumberFormat="1" applyFont="1" applyFill="1" applyBorder="1"/>
    <xf numFmtId="174" fontId="24" fillId="37" borderId="2" xfId="1" applyNumberFormat="1" applyFont="1" applyFill="1" applyBorder="1"/>
    <xf numFmtId="172" fontId="24" fillId="37" borderId="2" xfId="1" applyNumberFormat="1" applyFont="1" applyFill="1" applyBorder="1"/>
    <xf numFmtId="172" fontId="24" fillId="39" borderId="2" xfId="1" applyNumberFormat="1" applyFont="1" applyFill="1" applyBorder="1"/>
    <xf numFmtId="172" fontId="24" fillId="3" borderId="2" xfId="1" applyNumberFormat="1" applyFont="1" applyFill="1" applyBorder="1"/>
    <xf numFmtId="174" fontId="25" fillId="37" borderId="16" xfId="1" applyNumberFormat="1" applyFont="1" applyFill="1" applyBorder="1"/>
    <xf numFmtId="172" fontId="25" fillId="37" borderId="16" xfId="1" applyNumberFormat="1" applyFont="1" applyFill="1" applyBorder="1"/>
    <xf numFmtId="172" fontId="25" fillId="39" borderId="16" xfId="1" applyNumberFormat="1" applyFont="1" applyFill="1" applyBorder="1"/>
    <xf numFmtId="172" fontId="25" fillId="3" borderId="16" xfId="1" applyNumberFormat="1" applyFont="1" applyFill="1" applyBorder="1"/>
    <xf numFmtId="0" fontId="16" fillId="37" borderId="43" xfId="1" applyFont="1" applyFill="1" applyBorder="1" applyAlignment="1">
      <alignment wrapText="1"/>
    </xf>
    <xf numFmtId="174" fontId="25" fillId="37" borderId="10" xfId="1" applyNumberFormat="1" applyFont="1" applyFill="1" applyBorder="1"/>
    <xf numFmtId="172" fontId="21" fillId="37" borderId="10" xfId="1" applyNumberFormat="1" applyFont="1" applyFill="1" applyBorder="1"/>
    <xf numFmtId="172" fontId="21" fillId="39" borderId="10" xfId="1" applyNumberFormat="1" applyFont="1" applyFill="1" applyBorder="1"/>
    <xf numFmtId="174" fontId="24" fillId="3" borderId="10" xfId="1" applyNumberFormat="1" applyFont="1" applyFill="1" applyBorder="1"/>
    <xf numFmtId="172" fontId="21" fillId="3" borderId="10" xfId="1" applyNumberFormat="1" applyFont="1" applyFill="1" applyBorder="1"/>
    <xf numFmtId="0" fontId="14" fillId="2" borderId="44" xfId="0" applyFont="1" applyFill="1" applyBorder="1"/>
    <xf numFmtId="174" fontId="21" fillId="2" borderId="2" xfId="1" applyNumberFormat="1" applyFont="1" applyFill="1" applyBorder="1"/>
    <xf numFmtId="174" fontId="16" fillId="38" borderId="18" xfId="2" applyNumberFormat="1" applyFont="1" applyFill="1" applyBorder="1"/>
    <xf numFmtId="174" fontId="16" fillId="2" borderId="2" xfId="2" applyNumberFormat="1" applyFont="1" applyFill="1" applyBorder="1"/>
    <xf numFmtId="174" fontId="21" fillId="3" borderId="2" xfId="1" applyNumberFormat="1" applyFont="1" applyFill="1" applyBorder="1"/>
    <xf numFmtId="174" fontId="16" fillId="3" borderId="2" xfId="2" applyNumberFormat="1" applyFont="1" applyFill="1" applyBorder="1"/>
    <xf numFmtId="0" fontId="21" fillId="2" borderId="42" xfId="1" applyFont="1" applyFill="1" applyBorder="1" applyAlignment="1">
      <alignment wrapText="1"/>
    </xf>
    <xf numFmtId="164" fontId="25" fillId="2" borderId="12" xfId="15" applyNumberFormat="1" applyFont="1" applyFill="1" applyBorder="1"/>
    <xf numFmtId="181" fontId="16" fillId="38" borderId="12" xfId="2" applyNumberFormat="1" applyFont="1" applyFill="1" applyBorder="1" applyAlignment="1">
      <alignment horizontal="center"/>
    </xf>
    <xf numFmtId="172" fontId="24" fillId="39" borderId="12" xfId="2" applyNumberFormat="1" applyFont="1" applyFill="1" applyBorder="1" applyAlignment="1">
      <alignment horizontal="right"/>
    </xf>
    <xf numFmtId="181" fontId="16" fillId="38" borderId="12" xfId="2" applyNumberFormat="1" applyFont="1" applyFill="1" applyBorder="1"/>
    <xf numFmtId="181" fontId="21" fillId="38" borderId="12" xfId="2" applyNumberFormat="1" applyFont="1" applyFill="1" applyBorder="1" applyAlignment="1">
      <alignment horizontal="center"/>
    </xf>
    <xf numFmtId="173" fontId="16" fillId="2" borderId="12" xfId="3" applyNumberFormat="1" applyFont="1" applyFill="1" applyBorder="1"/>
    <xf numFmtId="181" fontId="24" fillId="38" borderId="12" xfId="1" applyNumberFormat="1" applyFont="1" applyFill="1" applyBorder="1" applyAlignment="1">
      <alignment horizontal="center"/>
    </xf>
    <xf numFmtId="172" fontId="24" fillId="2" borderId="16" xfId="1" applyNumberFormat="1" applyFont="1" applyFill="1" applyBorder="1" applyAlignment="1">
      <alignment horizontal="center"/>
    </xf>
    <xf numFmtId="172" fontId="24" fillId="39" borderId="16" xfId="1" applyNumberFormat="1" applyFont="1" applyFill="1" applyBorder="1" applyAlignment="1">
      <alignment horizontal="center"/>
    </xf>
    <xf numFmtId="172" fontId="24" fillId="3" borderId="16" xfId="1" applyNumberFormat="1" applyFont="1" applyFill="1" applyBorder="1"/>
    <xf numFmtId="172" fontId="25" fillId="2" borderId="16" xfId="1" applyNumberFormat="1" applyFont="1" applyFill="1" applyBorder="1" applyAlignment="1">
      <alignment horizontal="center"/>
    </xf>
    <xf numFmtId="172" fontId="25" fillId="39" borderId="16" xfId="1" applyNumberFormat="1" applyFont="1" applyFill="1" applyBorder="1" applyAlignment="1">
      <alignment horizontal="center"/>
    </xf>
    <xf numFmtId="174" fontId="25" fillId="2" borderId="2" xfId="1" applyNumberFormat="1" applyFont="1" applyFill="1" applyBorder="1"/>
    <xf numFmtId="174" fontId="25" fillId="2" borderId="10" xfId="1" applyNumberFormat="1" applyFont="1" applyFill="1" applyBorder="1"/>
    <xf numFmtId="172" fontId="25" fillId="2" borderId="2" xfId="1" applyNumberFormat="1" applyFont="1" applyFill="1" applyBorder="1"/>
    <xf numFmtId="172" fontId="25" fillId="2" borderId="10" xfId="1" applyNumberFormat="1" applyFont="1" applyFill="1" applyBorder="1" applyAlignment="1">
      <alignment horizontal="center"/>
    </xf>
    <xf numFmtId="172" fontId="25" fillId="39" borderId="10" xfId="1" applyNumberFormat="1" applyFont="1" applyFill="1" applyBorder="1" applyAlignment="1">
      <alignment horizontal="center"/>
    </xf>
    <xf numFmtId="172" fontId="25" fillId="3" borderId="10" xfId="1" applyNumberFormat="1" applyFont="1" applyFill="1" applyBorder="1"/>
    <xf numFmtId="174" fontId="21" fillId="2" borderId="8" xfId="1" applyNumberFormat="1" applyFont="1" applyFill="1" applyBorder="1"/>
    <xf numFmtId="174" fontId="21" fillId="3" borderId="8" xfId="2" applyNumberFormat="1" applyFont="1" applyFill="1" applyBorder="1"/>
    <xf numFmtId="0" fontId="21" fillId="37" borderId="18" xfId="1" applyFont="1" applyFill="1" applyBorder="1" applyAlignment="1">
      <alignment horizontal="left" wrapText="1"/>
    </xf>
    <xf numFmtId="164" fontId="16" fillId="37" borderId="18" xfId="1" applyNumberFormat="1" applyFont="1" applyFill="1" applyBorder="1"/>
    <xf numFmtId="164" fontId="21" fillId="37" borderId="18" xfId="1" applyNumberFormat="1" applyFont="1" applyFill="1" applyBorder="1"/>
    <xf numFmtId="172" fontId="21" fillId="37" borderId="12" xfId="1" applyNumberFormat="1" applyFont="1" applyFill="1" applyBorder="1"/>
    <xf numFmtId="164" fontId="16" fillId="3" borderId="18" xfId="1" applyNumberFormat="1" applyFont="1" applyFill="1" applyBorder="1"/>
    <xf numFmtId="171" fontId="21" fillId="3" borderId="12" xfId="1" applyNumberFormat="1" applyFont="1" applyFill="1" applyBorder="1"/>
    <xf numFmtId="0" fontId="16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 indent="1"/>
    </xf>
    <xf numFmtId="171" fontId="16" fillId="37" borderId="12" xfId="1" applyNumberFormat="1" applyFont="1" applyFill="1" applyBorder="1"/>
    <xf numFmtId="172" fontId="16" fillId="37" borderId="12" xfId="1" applyNumberFormat="1" applyFont="1" applyFill="1" applyBorder="1"/>
    <xf numFmtId="171" fontId="16" fillId="3" borderId="12" xfId="1" applyNumberFormat="1" applyFont="1" applyFill="1" applyBorder="1"/>
    <xf numFmtId="171" fontId="16" fillId="37" borderId="2" xfId="1" applyNumberFormat="1" applyFont="1" applyFill="1" applyBorder="1"/>
    <xf numFmtId="164" fontId="25" fillId="37" borderId="2" xfId="1" applyNumberFormat="1" applyFont="1" applyFill="1" applyBorder="1"/>
    <xf numFmtId="172" fontId="21" fillId="37" borderId="2" xfId="1" applyNumberFormat="1" applyFont="1" applyFill="1" applyBorder="1"/>
    <xf numFmtId="171" fontId="21" fillId="3" borderId="2" xfId="1" applyNumberFormat="1" applyFont="1" applyFill="1" applyBorder="1"/>
    <xf numFmtId="172" fontId="21" fillId="37" borderId="16" xfId="1" applyNumberFormat="1" applyFont="1" applyFill="1" applyBorder="1"/>
    <xf numFmtId="171" fontId="21" fillId="3" borderId="16" xfId="1" applyNumberFormat="1" applyFont="1" applyFill="1" applyBorder="1"/>
    <xf numFmtId="0" fontId="21" fillId="37" borderId="54" xfId="1" applyFont="1" applyFill="1" applyBorder="1" applyAlignment="1">
      <alignment wrapText="1"/>
    </xf>
    <xf numFmtId="171" fontId="21" fillId="3" borderId="10" xfId="1" applyNumberFormat="1" applyFont="1" applyFill="1" applyBorder="1"/>
    <xf numFmtId="0" fontId="14" fillId="2" borderId="29" xfId="0" applyFont="1" applyFill="1" applyBorder="1"/>
    <xf numFmtId="174" fontId="16" fillId="3" borderId="18" xfId="2" applyNumberFormat="1" applyFont="1" applyFill="1" applyBorder="1"/>
    <xf numFmtId="174" fontId="16" fillId="38" borderId="12" xfId="2" applyNumberFormat="1" applyFont="1" applyFill="1" applyBorder="1" applyAlignment="1">
      <alignment horizontal="center"/>
    </xf>
    <xf numFmtId="172" fontId="16" fillId="2" borderId="35" xfId="2" applyNumberFormat="1" applyFont="1" applyFill="1" applyBorder="1" applyAlignment="1">
      <alignment horizontal="center"/>
    </xf>
    <xf numFmtId="0" fontId="16" fillId="3" borderId="12" xfId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174" fontId="16" fillId="3" borderId="12" xfId="2" applyNumberFormat="1" applyFont="1" applyFill="1" applyBorder="1" applyAlignment="1">
      <alignment horizontal="right"/>
    </xf>
    <xf numFmtId="172" fontId="25" fillId="2" borderId="12" xfId="1" applyNumberFormat="1" applyFont="1" applyFill="1" applyBorder="1" applyAlignment="1">
      <alignment horizontal="center"/>
    </xf>
    <xf numFmtId="172" fontId="25" fillId="39" borderId="12" xfId="1" applyNumberFormat="1" applyFont="1" applyFill="1" applyBorder="1" applyAlignment="1">
      <alignment horizontal="center"/>
    </xf>
    <xf numFmtId="172" fontId="25" fillId="2" borderId="44" xfId="1" applyNumberFormat="1" applyFont="1" applyFill="1" applyBorder="1" applyAlignment="1">
      <alignment horizontal="center"/>
    </xf>
    <xf numFmtId="172" fontId="25" fillId="39" borderId="44" xfId="1" applyNumberFormat="1" applyFont="1" applyFill="1" applyBorder="1" applyAlignment="1">
      <alignment horizontal="center"/>
    </xf>
    <xf numFmtId="172" fontId="24" fillId="39" borderId="36" xfId="2" applyNumberFormat="1" applyFont="1" applyFill="1" applyBorder="1"/>
    <xf numFmtId="172" fontId="24" fillId="3" borderId="36" xfId="2" applyNumberFormat="1" applyFont="1" applyFill="1" applyBorder="1"/>
    <xf numFmtId="0" fontId="24" fillId="37" borderId="18" xfId="1" applyFont="1" applyFill="1" applyBorder="1"/>
    <xf numFmtId="164" fontId="24" fillId="37" borderId="18" xfId="1" applyNumberFormat="1" applyFont="1" applyFill="1" applyBorder="1"/>
    <xf numFmtId="0" fontId="16" fillId="3" borderId="18" xfId="1" applyFont="1" applyFill="1" applyBorder="1"/>
    <xf numFmtId="172" fontId="16" fillId="39" borderId="16" xfId="2" applyNumberFormat="1" applyFont="1" applyFill="1" applyBorder="1"/>
    <xf numFmtId="172" fontId="16" fillId="37" borderId="51" xfId="2" applyNumberFormat="1" applyFont="1" applyFill="1" applyBorder="1"/>
    <xf numFmtId="0" fontId="16" fillId="37" borderId="10" xfId="0" applyFont="1" applyFill="1" applyBorder="1" applyAlignment="1">
      <alignment horizontal="left" wrapText="1" indent="2"/>
    </xf>
    <xf numFmtId="3" fontId="16" fillId="37" borderId="10" xfId="2" applyNumberFormat="1" applyFont="1" applyFill="1" applyBorder="1" applyAlignment="1">
      <alignment horizontal="center"/>
    </xf>
    <xf numFmtId="172" fontId="16" fillId="39" borderId="10" xfId="2" applyNumberFormat="1" applyFont="1" applyFill="1" applyBorder="1"/>
    <xf numFmtId="172" fontId="16" fillId="3" borderId="10" xfId="2" applyNumberFormat="1" applyFont="1" applyFill="1" applyBorder="1"/>
    <xf numFmtId="0" fontId="14" fillId="2" borderId="0" xfId="0" applyFont="1" applyFill="1"/>
    <xf numFmtId="0" fontId="16" fillId="2" borderId="12" xfId="1" applyFont="1" applyFill="1" applyBorder="1" applyAlignment="1"/>
    <xf numFmtId="171" fontId="16" fillId="2" borderId="12" xfId="1" applyNumberFormat="1" applyFont="1" applyFill="1" applyBorder="1" applyAlignment="1">
      <alignment horizontal="center"/>
    </xf>
    <xf numFmtId="172" fontId="16" fillId="38" borderId="20" xfId="2" applyNumberFormat="1" applyFont="1" applyFill="1" applyBorder="1"/>
    <xf numFmtId="0" fontId="25" fillId="2" borderId="10" xfId="1" applyFont="1" applyFill="1" applyBorder="1"/>
    <xf numFmtId="172" fontId="25" fillId="2" borderId="44" xfId="1" applyNumberFormat="1" applyFont="1" applyFill="1" applyBorder="1"/>
    <xf numFmtId="176" fontId="21" fillId="38" borderId="12" xfId="2" applyNumberFormat="1" applyFont="1" applyFill="1" applyBorder="1"/>
    <xf numFmtId="176" fontId="21" fillId="3" borderId="12" xfId="2" applyNumberFormat="1" applyFont="1" applyFill="1" applyBorder="1"/>
    <xf numFmtId="164" fontId="21" fillId="2" borderId="12" xfId="1" applyNumberFormat="1" applyFont="1" applyFill="1" applyBorder="1" applyAlignment="1"/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center"/>
    </xf>
    <xf numFmtId="164" fontId="22" fillId="2" borderId="12" xfId="3" applyNumberFormat="1" applyFont="1" applyFill="1" applyBorder="1" applyAlignment="1">
      <alignment horizontal="center"/>
    </xf>
    <xf numFmtId="164" fontId="22" fillId="3" borderId="12" xfId="3" applyNumberFormat="1" applyFont="1" applyFill="1" applyBorder="1" applyAlignment="1">
      <alignment horizontal="center"/>
    </xf>
    <xf numFmtId="164" fontId="21" fillId="2" borderId="8" xfId="1" applyNumberFormat="1" applyFont="1" applyFill="1" applyBorder="1" applyAlignment="1"/>
    <xf numFmtId="171" fontId="21" fillId="2" borderId="20" xfId="1" applyNumberFormat="1" applyFont="1" applyFill="1" applyBorder="1"/>
    <xf numFmtId="174" fontId="17" fillId="38" borderId="16" xfId="2" applyNumberFormat="1" applyFont="1" applyFill="1" applyBorder="1"/>
    <xf numFmtId="171" fontId="21" fillId="37" borderId="18" xfId="1" applyNumberFormat="1" applyFont="1" applyFill="1" applyBorder="1"/>
    <xf numFmtId="172" fontId="17" fillId="37" borderId="12" xfId="2" applyNumberFormat="1" applyFont="1" applyFill="1" applyBorder="1"/>
    <xf numFmtId="172" fontId="17" fillId="39" borderId="12" xfId="2" applyNumberFormat="1" applyFont="1" applyFill="1" applyBorder="1"/>
    <xf numFmtId="172" fontId="17" fillId="37" borderId="35" xfId="2" applyNumberFormat="1" applyFont="1" applyFill="1" applyBorder="1"/>
    <xf numFmtId="164" fontId="24" fillId="37" borderId="20" xfId="1" applyNumberFormat="1" applyFont="1" applyFill="1" applyBorder="1"/>
    <xf numFmtId="172" fontId="16" fillId="37" borderId="16" xfId="1" applyNumberFormat="1" applyFont="1" applyFill="1" applyBorder="1"/>
    <xf numFmtId="172" fontId="16" fillId="39" borderId="16" xfId="1" applyNumberFormat="1" applyFont="1" applyFill="1" applyBorder="1"/>
    <xf numFmtId="172" fontId="16" fillId="3" borderId="16" xfId="1" applyNumberFormat="1" applyFont="1" applyFill="1" applyBorder="1"/>
    <xf numFmtId="164" fontId="16" fillId="37" borderId="10" xfId="1" applyNumberFormat="1" applyFont="1" applyFill="1" applyBorder="1"/>
    <xf numFmtId="164" fontId="16" fillId="37" borderId="50" xfId="1" applyNumberFormat="1" applyFont="1" applyFill="1" applyBorder="1"/>
    <xf numFmtId="164" fontId="16" fillId="37" borderId="43" xfId="1" applyNumberFormat="1" applyFont="1" applyFill="1" applyBorder="1"/>
    <xf numFmtId="172" fontId="16" fillId="37" borderId="10" xfId="1" applyNumberFormat="1" applyFont="1" applyFill="1" applyBorder="1"/>
    <xf numFmtId="172" fontId="16" fillId="37" borderId="2" xfId="1" applyNumberFormat="1" applyFont="1" applyFill="1" applyBorder="1"/>
    <xf numFmtId="172" fontId="16" fillId="39" borderId="10" xfId="1" applyNumberFormat="1" applyFont="1" applyFill="1" applyBorder="1"/>
    <xf numFmtId="0" fontId="16" fillId="2" borderId="1" xfId="1" applyFont="1" applyFill="1" applyBorder="1"/>
    <xf numFmtId="0" fontId="16" fillId="2" borderId="14" xfId="1" applyFont="1" applyFill="1" applyBorder="1"/>
    <xf numFmtId="174" fontId="21" fillId="3" borderId="1" xfId="2" applyNumberFormat="1" applyFont="1" applyFill="1" applyBorder="1"/>
    <xf numFmtId="0" fontId="21" fillId="2" borderId="2" xfId="13" applyFont="1" applyFill="1" applyBorder="1" applyAlignment="1" applyProtection="1">
      <alignment wrapText="1"/>
    </xf>
    <xf numFmtId="171" fontId="21" fillId="2" borderId="2" xfId="1" applyNumberFormat="1" applyFont="1" applyFill="1" applyBorder="1" applyAlignment="1">
      <alignment horizontal="center"/>
    </xf>
    <xf numFmtId="176" fontId="24" fillId="3" borderId="2" xfId="2" applyNumberFormat="1" applyFont="1" applyFill="1" applyBorder="1"/>
    <xf numFmtId="164" fontId="16" fillId="3" borderId="2" xfId="1" applyNumberFormat="1" applyFont="1" applyFill="1" applyBorder="1" applyAlignment="1">
      <alignment horizontal="center"/>
    </xf>
    <xf numFmtId="0" fontId="24" fillId="2" borderId="16" xfId="1" applyFont="1" applyFill="1" applyBorder="1" applyAlignment="1">
      <alignment horizontal="left" indent="1"/>
    </xf>
    <xf numFmtId="172" fontId="21" fillId="38" borderId="12" xfId="1" applyNumberFormat="1" applyFont="1" applyFill="1" applyBorder="1" applyAlignment="1">
      <alignment horizontal="right"/>
    </xf>
    <xf numFmtId="174" fontId="25" fillId="2" borderId="15" xfId="1" applyNumberFormat="1" applyFont="1" applyFill="1" applyBorder="1"/>
    <xf numFmtId="172" fontId="25" fillId="2" borderId="15" xfId="1" applyNumberFormat="1" applyFont="1" applyFill="1" applyBorder="1"/>
    <xf numFmtId="172" fontId="25" fillId="39" borderId="44" xfId="1" applyNumberFormat="1" applyFont="1" applyFill="1" applyBorder="1"/>
    <xf numFmtId="172" fontId="25" fillId="3" borderId="44" xfId="1" applyNumberFormat="1" applyFont="1" applyFill="1" applyBorder="1"/>
    <xf numFmtId="0" fontId="24" fillId="2" borderId="37" xfId="1" applyFont="1" applyFill="1" applyBorder="1" applyAlignment="1">
      <alignment horizontal="left"/>
    </xf>
    <xf numFmtId="3" fontId="24" fillId="2" borderId="37" xfId="2" applyNumberFormat="1" applyFont="1" applyFill="1" applyBorder="1" applyAlignment="1">
      <alignment horizontal="center"/>
    </xf>
    <xf numFmtId="172" fontId="24" fillId="38" borderId="47" xfId="2" applyNumberFormat="1" applyFont="1" applyFill="1" applyBorder="1"/>
    <xf numFmtId="174" fontId="24" fillId="3" borderId="3" xfId="2" applyNumberFormat="1" applyFont="1" applyFill="1" applyBorder="1"/>
    <xf numFmtId="171" fontId="16" fillId="37" borderId="48" xfId="1" applyNumberFormat="1" applyFont="1" applyFill="1" applyBorder="1" applyAlignment="1">
      <alignment horizontal="center"/>
    </xf>
    <xf numFmtId="171" fontId="16" fillId="37" borderId="18" xfId="1" applyNumberFormat="1" applyFont="1" applyFill="1" applyBorder="1" applyAlignment="1">
      <alignment horizontal="center"/>
    </xf>
    <xf numFmtId="172" fontId="16" fillId="37" borderId="12" xfId="1" applyNumberFormat="1" applyFont="1" applyFill="1" applyBorder="1" applyAlignment="1">
      <alignment horizontal="center"/>
    </xf>
    <xf numFmtId="172" fontId="16" fillId="39" borderId="12" xfId="1" applyNumberFormat="1" applyFont="1" applyFill="1" applyBorder="1" applyAlignment="1">
      <alignment horizontal="center"/>
    </xf>
    <xf numFmtId="172" fontId="16" fillId="3" borderId="12" xfId="1" applyNumberFormat="1" applyFont="1" applyFill="1" applyBorder="1" applyAlignment="1">
      <alignment horizontal="center"/>
    </xf>
    <xf numFmtId="172" fontId="21" fillId="37" borderId="12" xfId="1" applyNumberFormat="1" applyFont="1" applyFill="1" applyBorder="1" applyAlignment="1">
      <alignment horizontal="center"/>
    </xf>
    <xf numFmtId="172" fontId="21" fillId="39" borderId="12" xfId="1" applyNumberFormat="1" applyFont="1" applyFill="1" applyBorder="1" applyAlignment="1">
      <alignment horizontal="center"/>
    </xf>
    <xf numFmtId="172" fontId="21" fillId="3" borderId="12" xfId="1" applyNumberFormat="1" applyFont="1" applyFill="1" applyBorder="1" applyAlignment="1">
      <alignment horizontal="center"/>
    </xf>
    <xf numFmtId="172" fontId="21" fillId="37" borderId="2" xfId="1" applyNumberFormat="1" applyFont="1" applyFill="1" applyBorder="1" applyAlignment="1">
      <alignment horizontal="center"/>
    </xf>
    <xf numFmtId="172" fontId="21" fillId="39" borderId="2" xfId="1" applyNumberFormat="1" applyFont="1" applyFill="1" applyBorder="1" applyAlignment="1">
      <alignment horizontal="center"/>
    </xf>
    <xf numFmtId="172" fontId="21" fillId="3" borderId="2" xfId="1" applyNumberFormat="1" applyFont="1" applyFill="1" applyBorder="1" applyAlignment="1">
      <alignment horizontal="center"/>
    </xf>
    <xf numFmtId="164" fontId="16" fillId="37" borderId="16" xfId="1" applyNumberFormat="1" applyFont="1" applyFill="1" applyBorder="1" applyAlignment="1">
      <alignment horizontal="center"/>
    </xf>
    <xf numFmtId="172" fontId="16" fillId="37" borderId="16" xfId="1" applyNumberFormat="1" applyFont="1" applyFill="1" applyBorder="1" applyAlignment="1">
      <alignment horizontal="center"/>
    </xf>
    <xf numFmtId="172" fontId="16" fillId="39" borderId="16" xfId="1" applyNumberFormat="1" applyFont="1" applyFill="1" applyBorder="1" applyAlignment="1">
      <alignment horizontal="center"/>
    </xf>
    <xf numFmtId="164" fontId="16" fillId="3" borderId="16" xfId="1" applyNumberFormat="1" applyFont="1" applyFill="1" applyBorder="1" applyAlignment="1">
      <alignment horizontal="center"/>
    </xf>
    <xf numFmtId="172" fontId="16" fillId="3" borderId="16" xfId="1" applyNumberFormat="1" applyFont="1" applyFill="1" applyBorder="1" applyAlignment="1">
      <alignment horizontal="center"/>
    </xf>
    <xf numFmtId="164" fontId="16" fillId="37" borderId="10" xfId="1" applyNumberFormat="1" applyFont="1" applyFill="1" applyBorder="1" applyAlignment="1">
      <alignment horizontal="center"/>
    </xf>
    <xf numFmtId="172" fontId="16" fillId="37" borderId="10" xfId="1" applyNumberFormat="1" applyFont="1" applyFill="1" applyBorder="1" applyAlignment="1">
      <alignment horizontal="center"/>
    </xf>
    <xf numFmtId="172" fontId="17" fillId="37" borderId="10" xfId="2" applyNumberFormat="1" applyFont="1" applyFill="1" applyBorder="1"/>
    <xf numFmtId="172" fontId="16" fillId="39" borderId="10" xfId="1" applyNumberFormat="1" applyFont="1" applyFill="1" applyBorder="1" applyAlignment="1">
      <alignment horizontal="center"/>
    </xf>
    <xf numFmtId="172" fontId="16" fillId="37" borderId="50" xfId="1" applyNumberFormat="1" applyFont="1" applyFill="1" applyBorder="1" applyAlignment="1">
      <alignment horizontal="center"/>
    </xf>
    <xf numFmtId="164" fontId="21" fillId="3" borderId="10" xfId="1" applyNumberFormat="1" applyFont="1" applyFill="1" applyBorder="1" applyAlignment="1">
      <alignment horizontal="center"/>
    </xf>
    <xf numFmtId="172" fontId="16" fillId="3" borderId="10" xfId="1" applyNumberFormat="1" applyFont="1" applyFill="1" applyBorder="1" applyAlignment="1">
      <alignment horizontal="center"/>
    </xf>
    <xf numFmtId="0" fontId="14" fillId="2" borderId="1" xfId="0" applyFont="1" applyFill="1" applyBorder="1"/>
    <xf numFmtId="172" fontId="21" fillId="2" borderId="2" xfId="2" applyNumberFormat="1" applyFont="1" applyFill="1" applyBorder="1" applyAlignment="1">
      <alignment horizontal="center"/>
    </xf>
    <xf numFmtId="174" fontId="21" fillId="3" borderId="2" xfId="2" applyNumberFormat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21" fillId="2" borderId="21" xfId="13" applyFont="1" applyFill="1" applyBorder="1" applyAlignment="1" applyProtection="1">
      <alignment wrapText="1"/>
    </xf>
    <xf numFmtId="174" fontId="21" fillId="2" borderId="2" xfId="2" applyNumberFormat="1" applyFont="1" applyFill="1" applyBorder="1" applyAlignment="1">
      <alignment horizontal="right"/>
    </xf>
    <xf numFmtId="0" fontId="25" fillId="2" borderId="12" xfId="1" applyFont="1" applyFill="1" applyBorder="1" applyAlignment="1">
      <alignment horizontal="center"/>
    </xf>
    <xf numFmtId="0" fontId="25" fillId="3" borderId="12" xfId="1" applyFont="1" applyFill="1" applyBorder="1" applyAlignment="1">
      <alignment horizontal="center"/>
    </xf>
    <xf numFmtId="172" fontId="25" fillId="38" borderId="12" xfId="2" applyNumberFormat="1" applyFont="1" applyFill="1" applyBorder="1" applyAlignment="1">
      <alignment horizontal="center"/>
    </xf>
    <xf numFmtId="172" fontId="24" fillId="2" borderId="2" xfId="1" applyNumberFormat="1" applyFont="1" applyFill="1" applyBorder="1" applyAlignment="1">
      <alignment horizontal="center"/>
    </xf>
    <xf numFmtId="174" fontId="24" fillId="2" borderId="42" xfId="1" applyNumberFormat="1" applyFont="1" applyFill="1" applyBorder="1"/>
    <xf numFmtId="173" fontId="25" fillId="2" borderId="44" xfId="1" applyNumberFormat="1" applyFont="1" applyFill="1" applyBorder="1"/>
    <xf numFmtId="174" fontId="24" fillId="3" borderId="42" xfId="1" applyNumberFormat="1" applyFont="1" applyFill="1" applyBorder="1"/>
    <xf numFmtId="3" fontId="24" fillId="2" borderId="36" xfId="2" applyNumberFormat="1" applyFont="1" applyFill="1" applyBorder="1" applyAlignment="1">
      <alignment horizontal="center"/>
    </xf>
    <xf numFmtId="174" fontId="24" fillId="2" borderId="8" xfId="2" applyNumberFormat="1" applyFont="1" applyFill="1" applyBorder="1"/>
    <xf numFmtId="3" fontId="21" fillId="37" borderId="18" xfId="1" applyNumberFormat="1" applyFont="1" applyFill="1" applyBorder="1" applyAlignment="1">
      <alignment horizontal="center"/>
    </xf>
    <xf numFmtId="164" fontId="21" fillId="37" borderId="48" xfId="1" applyNumberFormat="1" applyFont="1" applyFill="1" applyBorder="1"/>
    <xf numFmtId="164" fontId="21" fillId="3" borderId="48" xfId="1" applyNumberFormat="1" applyFont="1" applyFill="1" applyBorder="1"/>
    <xf numFmtId="0" fontId="16" fillId="2" borderId="32" xfId="1" applyFont="1" applyFill="1" applyBorder="1"/>
    <xf numFmtId="171" fontId="21" fillId="37" borderId="20" xfId="1" applyNumberFormat="1" applyFont="1" applyFill="1" applyBorder="1"/>
    <xf numFmtId="172" fontId="21" fillId="39" borderId="20" xfId="1" applyNumberFormat="1" applyFont="1" applyFill="1" applyBorder="1" applyAlignment="1">
      <alignment horizontal="right"/>
    </xf>
    <xf numFmtId="172" fontId="21" fillId="3" borderId="20" xfId="1" applyNumberFormat="1" applyFont="1" applyFill="1" applyBorder="1" applyAlignment="1">
      <alignment horizontal="right"/>
    </xf>
    <xf numFmtId="0" fontId="21" fillId="37" borderId="43" xfId="1" applyFont="1" applyFill="1" applyBorder="1" applyAlignment="1">
      <alignment wrapText="1"/>
    </xf>
    <xf numFmtId="0" fontId="16" fillId="37" borderId="54" xfId="1" applyFont="1" applyFill="1" applyBorder="1" applyAlignment="1">
      <alignment wrapText="1"/>
    </xf>
    <xf numFmtId="3" fontId="16" fillId="37" borderId="10" xfId="1" applyNumberFormat="1" applyFont="1" applyFill="1" applyBorder="1" applyAlignment="1">
      <alignment horizontal="center"/>
    </xf>
    <xf numFmtId="172" fontId="17" fillId="37" borderId="16" xfId="2" applyNumberFormat="1" applyFont="1" applyFill="1" applyBorder="1"/>
    <xf numFmtId="164" fontId="16" fillId="3" borderId="10" xfId="1" applyNumberFormat="1" applyFont="1" applyFill="1" applyBorder="1" applyAlignment="1">
      <alignment horizontal="right"/>
    </xf>
    <xf numFmtId="0" fontId="14" fillId="2" borderId="48" xfId="0" applyFont="1" applyFill="1" applyBorder="1"/>
    <xf numFmtId="172" fontId="24" fillId="39" borderId="15" xfId="1" applyNumberFormat="1" applyFont="1" applyFill="1" applyBorder="1" applyAlignment="1">
      <alignment horizontal="center"/>
    </xf>
    <xf numFmtId="172" fontId="24" fillId="2" borderId="15" xfId="1" applyNumberFormat="1" applyFont="1" applyFill="1" applyBorder="1" applyAlignment="1">
      <alignment horizontal="center"/>
    </xf>
    <xf numFmtId="172" fontId="24" fillId="2" borderId="2" xfId="1" applyNumberFormat="1" applyFont="1" applyFill="1" applyBorder="1"/>
    <xf numFmtId="174" fontId="21" fillId="2" borderId="4" xfId="2" applyNumberFormat="1" applyFont="1" applyFill="1" applyBorder="1" applyAlignment="1">
      <alignment horizontal="right"/>
    </xf>
    <xf numFmtId="174" fontId="21" fillId="3" borderId="4" xfId="2" applyNumberFormat="1" applyFont="1" applyFill="1" applyBorder="1" applyAlignment="1">
      <alignment horizontal="right"/>
    </xf>
    <xf numFmtId="4" fontId="21" fillId="37" borderId="18" xfId="1" applyNumberFormat="1" applyFont="1" applyFill="1" applyBorder="1" applyAlignment="1">
      <alignment horizontal="left" wrapText="1" indent="1"/>
    </xf>
    <xf numFmtId="3" fontId="21" fillId="37" borderId="18" xfId="4" applyNumberFormat="1" applyFont="1" applyFill="1" applyBorder="1" applyAlignment="1">
      <alignment horizontal="center"/>
    </xf>
    <xf numFmtId="170" fontId="21" fillId="37" borderId="18" xfId="4" applyNumberFormat="1" applyFont="1" applyFill="1" applyBorder="1"/>
    <xf numFmtId="172" fontId="17" fillId="37" borderId="20" xfId="2" applyNumberFormat="1" applyFont="1" applyFill="1" applyBorder="1"/>
    <xf numFmtId="170" fontId="21" fillId="3" borderId="18" xfId="4" applyNumberFormat="1" applyFont="1" applyFill="1" applyBorder="1"/>
    <xf numFmtId="3" fontId="21" fillId="37" borderId="12" xfId="4" applyNumberFormat="1" applyFont="1" applyFill="1" applyBorder="1" applyAlignment="1">
      <alignment horizontal="center"/>
    </xf>
    <xf numFmtId="170" fontId="21" fillId="37" borderId="12" xfId="4" applyNumberFormat="1" applyFont="1" applyFill="1" applyBorder="1"/>
    <xf numFmtId="169" fontId="21" fillId="37" borderId="12" xfId="4" applyNumberFormat="1" applyFont="1" applyFill="1" applyBorder="1"/>
    <xf numFmtId="172" fontId="21" fillId="37" borderId="12" xfId="4" applyNumberFormat="1" applyFont="1" applyFill="1" applyBorder="1"/>
    <xf numFmtId="172" fontId="21" fillId="39" borderId="12" xfId="4" applyNumberFormat="1" applyFont="1" applyFill="1" applyBorder="1"/>
    <xf numFmtId="170" fontId="21" fillId="3" borderId="12" xfId="4" applyNumberFormat="1" applyFont="1" applyFill="1" applyBorder="1"/>
    <xf numFmtId="172" fontId="21" fillId="3" borderId="12" xfId="4" applyNumberFormat="1" applyFont="1" applyFill="1" applyBorder="1"/>
    <xf numFmtId="0" fontId="25" fillId="37" borderId="12" xfId="1" applyFont="1" applyFill="1" applyBorder="1" applyAlignment="1">
      <alignment horizontal="left" indent="1"/>
    </xf>
    <xf numFmtId="3" fontId="16" fillId="37" borderId="12" xfId="4" applyNumberFormat="1" applyFont="1" applyFill="1" applyBorder="1" applyAlignment="1">
      <alignment horizontal="center"/>
    </xf>
    <xf numFmtId="170" fontId="16" fillId="37" borderId="12" xfId="4" applyNumberFormat="1" applyFont="1" applyFill="1" applyBorder="1"/>
    <xf numFmtId="169" fontId="16" fillId="37" borderId="12" xfId="4" applyNumberFormat="1" applyFont="1" applyFill="1" applyBorder="1"/>
    <xf numFmtId="172" fontId="16" fillId="37" borderId="12" xfId="4" applyNumberFormat="1" applyFont="1" applyFill="1" applyBorder="1"/>
    <xf numFmtId="172" fontId="16" fillId="39" borderId="12" xfId="4" applyNumberFormat="1" applyFont="1" applyFill="1" applyBorder="1"/>
    <xf numFmtId="170" fontId="16" fillId="3" borderId="12" xfId="4" applyNumberFormat="1" applyFont="1" applyFill="1" applyBorder="1"/>
    <xf numFmtId="172" fontId="16" fillId="3" borderId="12" xfId="4" applyNumberFormat="1" applyFont="1" applyFill="1" applyBorder="1"/>
    <xf numFmtId="0" fontId="16" fillId="37" borderId="16" xfId="1" applyFont="1" applyFill="1" applyBorder="1" applyAlignment="1">
      <alignment horizontal="left" wrapText="1" indent="2"/>
    </xf>
    <xf numFmtId="0" fontId="21" fillId="37" borderId="39" xfId="1" applyFont="1" applyFill="1" applyBorder="1" applyAlignment="1">
      <alignment wrapText="1"/>
    </xf>
    <xf numFmtId="0" fontId="21" fillId="37" borderId="3" xfId="1" applyFont="1" applyFill="1" applyBorder="1" applyAlignment="1">
      <alignment wrapText="1"/>
    </xf>
    <xf numFmtId="0" fontId="16" fillId="37" borderId="4" xfId="1" applyFont="1" applyFill="1" applyBorder="1" applyAlignment="1">
      <alignment horizontal="left" wrapText="1" indent="2"/>
    </xf>
    <xf numFmtId="169" fontId="21" fillId="37" borderId="4" xfId="4" applyNumberFormat="1" applyFont="1" applyFill="1" applyBorder="1"/>
    <xf numFmtId="172" fontId="24" fillId="37" borderId="4" xfId="1" applyNumberFormat="1" applyFont="1" applyFill="1" applyBorder="1"/>
    <xf numFmtId="172" fontId="24" fillId="39" borderId="4" xfId="1" applyNumberFormat="1" applyFont="1" applyFill="1" applyBorder="1"/>
    <xf numFmtId="172" fontId="24" fillId="37" borderId="40" xfId="1" applyNumberFormat="1" applyFont="1" applyFill="1" applyBorder="1"/>
    <xf numFmtId="172" fontId="24" fillId="3" borderId="40" xfId="1" applyNumberFormat="1" applyFont="1" applyFill="1" applyBorder="1"/>
    <xf numFmtId="179" fontId="21" fillId="37" borderId="12" xfId="4" applyNumberFormat="1" applyFont="1" applyFill="1" applyBorder="1"/>
    <xf numFmtId="174" fontId="19" fillId="37" borderId="17" xfId="2" applyNumberFormat="1" applyFont="1" applyFill="1" applyBorder="1"/>
    <xf numFmtId="172" fontId="24" fillId="37" borderId="64" xfId="1" applyNumberFormat="1" applyFont="1" applyFill="1" applyBorder="1"/>
    <xf numFmtId="172" fontId="24" fillId="37" borderId="25" xfId="1" applyNumberFormat="1" applyFont="1" applyFill="1" applyBorder="1"/>
    <xf numFmtId="169" fontId="21" fillId="3" borderId="12" xfId="4" applyNumberFormat="1" applyFont="1" applyFill="1" applyBorder="1"/>
    <xf numFmtId="172" fontId="24" fillId="3" borderId="25" xfId="1" applyNumberFormat="1" applyFont="1" applyFill="1" applyBorder="1"/>
    <xf numFmtId="179" fontId="16" fillId="37" borderId="12" xfId="4" applyNumberFormat="1" applyFont="1" applyFill="1" applyBorder="1"/>
    <xf numFmtId="169" fontId="16" fillId="37" borderId="16" xfId="4" applyNumberFormat="1" applyFont="1" applyFill="1" applyBorder="1"/>
    <xf numFmtId="172" fontId="25" fillId="37" borderId="44" xfId="1" applyNumberFormat="1" applyFont="1" applyFill="1" applyBorder="1"/>
    <xf numFmtId="172" fontId="25" fillId="37" borderId="2" xfId="1" applyNumberFormat="1" applyFont="1" applyFill="1" applyBorder="1"/>
    <xf numFmtId="169" fontId="16" fillId="3" borderId="12" xfId="4" applyNumberFormat="1" applyFont="1" applyFill="1" applyBorder="1"/>
    <xf numFmtId="172" fontId="25" fillId="3" borderId="2" xfId="1" applyNumberFormat="1" applyFont="1" applyFill="1" applyBorder="1"/>
    <xf numFmtId="3" fontId="21" fillId="37" borderId="16" xfId="4" applyNumberFormat="1" applyFont="1" applyFill="1" applyBorder="1" applyAlignment="1">
      <alignment horizontal="center"/>
    </xf>
    <xf numFmtId="179" fontId="21" fillId="37" borderId="16" xfId="4" applyNumberFormat="1" applyFont="1" applyFill="1" applyBorder="1"/>
    <xf numFmtId="172" fontId="24" fillId="37" borderId="44" xfId="1" applyNumberFormat="1" applyFont="1" applyFill="1" applyBorder="1"/>
    <xf numFmtId="172" fontId="24" fillId="37" borderId="20" xfId="1" applyNumberFormat="1" applyFont="1" applyFill="1" applyBorder="1"/>
    <xf numFmtId="169" fontId="21" fillId="3" borderId="16" xfId="4" applyNumberFormat="1" applyFont="1" applyFill="1" applyBorder="1"/>
    <xf numFmtId="0" fontId="16" fillId="37" borderId="10" xfId="1" applyFont="1" applyFill="1" applyBorder="1" applyAlignment="1">
      <alignment horizontal="left" wrapText="1" indent="2"/>
    </xf>
    <xf numFmtId="3" fontId="16" fillId="37" borderId="10" xfId="4" applyNumberFormat="1" applyFont="1" applyFill="1" applyBorder="1" applyAlignment="1">
      <alignment horizontal="center"/>
    </xf>
    <xf numFmtId="179" fontId="16" fillId="37" borderId="10" xfId="4" applyNumberFormat="1" applyFont="1" applyFill="1" applyBorder="1"/>
    <xf numFmtId="169" fontId="16" fillId="37" borderId="10" xfId="4" applyNumberFormat="1" applyFont="1" applyFill="1" applyBorder="1"/>
    <xf numFmtId="174" fontId="25" fillId="37" borderId="7" xfId="1" applyNumberFormat="1" applyFont="1" applyFill="1" applyBorder="1"/>
    <xf numFmtId="174" fontId="19" fillId="37" borderId="7" xfId="2" applyNumberFormat="1" applyFont="1" applyFill="1" applyBorder="1"/>
    <xf numFmtId="172" fontId="25" fillId="37" borderId="54" xfId="1" applyNumberFormat="1" applyFont="1" applyFill="1" applyBorder="1"/>
    <xf numFmtId="172" fontId="25" fillId="37" borderId="7" xfId="1" applyNumberFormat="1" applyFont="1" applyFill="1" applyBorder="1"/>
    <xf numFmtId="172" fontId="25" fillId="39" borderId="7" xfId="1" applyNumberFormat="1" applyFont="1" applyFill="1" applyBorder="1"/>
    <xf numFmtId="172" fontId="25" fillId="37" borderId="10" xfId="1" applyNumberFormat="1" applyFont="1" applyFill="1" applyBorder="1"/>
    <xf numFmtId="169" fontId="16" fillId="3" borderId="10" xfId="4" applyNumberFormat="1" applyFont="1" applyFill="1" applyBorder="1"/>
    <xf numFmtId="165" fontId="21" fillId="2" borderId="12" xfId="2" applyNumberFormat="1" applyFont="1" applyFill="1" applyBorder="1" applyAlignment="1">
      <alignment horizontal="center"/>
    </xf>
    <xf numFmtId="165" fontId="21" fillId="38" borderId="12" xfId="2" applyNumberFormat="1" applyFont="1" applyFill="1" applyBorder="1" applyAlignment="1">
      <alignment horizontal="center"/>
    </xf>
    <xf numFmtId="172" fontId="16" fillId="2" borderId="16" xfId="2" applyNumberFormat="1" applyFont="1" applyFill="1" applyBorder="1" applyAlignment="1">
      <alignment horizontal="center"/>
    </xf>
    <xf numFmtId="0" fontId="23" fillId="37" borderId="35" xfId="0" applyFont="1" applyFill="1" applyBorder="1" applyAlignment="1">
      <alignment horizontal="left" wrapText="1" indent="1"/>
    </xf>
    <xf numFmtId="3" fontId="19" fillId="2" borderId="20" xfId="2" applyNumberFormat="1" applyFont="1" applyFill="1" applyBorder="1" applyAlignment="1">
      <alignment horizontal="center" vertical="center"/>
    </xf>
    <xf numFmtId="164" fontId="19" fillId="2" borderId="10" xfId="1" applyNumberFormat="1" applyFont="1" applyFill="1" applyBorder="1" applyAlignment="1">
      <alignment vertical="center" wrapText="1"/>
    </xf>
    <xf numFmtId="0" fontId="19" fillId="2" borderId="15" xfId="0" applyFont="1" applyFill="1" applyBorder="1" applyAlignment="1">
      <alignment horizontal="center" wrapText="1"/>
    </xf>
    <xf numFmtId="171" fontId="18" fillId="2" borderId="15" xfId="1" applyNumberFormat="1" applyFont="1" applyFill="1" applyBorder="1"/>
    <xf numFmtId="0" fontId="19" fillId="2" borderId="35" xfId="1" applyFont="1" applyFill="1" applyBorder="1" applyAlignment="1">
      <alignment horizontal="left" wrapText="1" indent="2"/>
    </xf>
    <xf numFmtId="3" fontId="21" fillId="37" borderId="12" xfId="2" applyNumberFormat="1" applyFont="1" applyFill="1" applyBorder="1"/>
    <xf numFmtId="0" fontId="16" fillId="2" borderId="7" xfId="1" applyFont="1" applyFill="1" applyBorder="1" applyAlignment="1">
      <alignment horizontal="center" vertical="center" wrapText="1"/>
    </xf>
    <xf numFmtId="0" fontId="16" fillId="3" borderId="7" xfId="1" applyFont="1" applyFill="1" applyBorder="1" applyAlignment="1">
      <alignment horizontal="center" wrapText="1"/>
    </xf>
    <xf numFmtId="174" fontId="19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5" fillId="2" borderId="2" xfId="1" applyFont="1" applyFill="1" applyBorder="1" applyAlignment="1">
      <alignment horizontal="left"/>
    </xf>
    <xf numFmtId="0" fontId="16" fillId="3" borderId="2" xfId="1" applyFont="1" applyFill="1" applyBorder="1"/>
    <xf numFmtId="0" fontId="16" fillId="39" borderId="2" xfId="1" applyFont="1" applyFill="1" applyBorder="1"/>
    <xf numFmtId="0" fontId="25" fillId="3" borderId="16" xfId="1" applyFont="1" applyFill="1" applyBorder="1"/>
    <xf numFmtId="0" fontId="16" fillId="2" borderId="15" xfId="1" applyFont="1" applyFill="1" applyBorder="1" applyAlignment="1">
      <alignment wrapText="1"/>
    </xf>
    <xf numFmtId="173" fontId="24" fillId="2" borderId="44" xfId="1" applyNumberFormat="1" applyFont="1" applyFill="1" applyBorder="1"/>
    <xf numFmtId="172" fontId="24" fillId="2" borderId="44" xfId="1" applyNumberFormat="1" applyFont="1" applyFill="1" applyBorder="1"/>
    <xf numFmtId="172" fontId="24" fillId="2" borderId="44" xfId="1" applyNumberFormat="1" applyFont="1" applyFill="1" applyBorder="1" applyAlignment="1">
      <alignment horizontal="center"/>
    </xf>
    <xf numFmtId="172" fontId="24" fillId="39" borderId="44" xfId="1" applyNumberFormat="1" applyFont="1" applyFill="1" applyBorder="1" applyAlignment="1">
      <alignment horizontal="center"/>
    </xf>
    <xf numFmtId="174" fontId="25" fillId="3" borderId="2" xfId="1" applyNumberFormat="1" applyFont="1" applyFill="1" applyBorder="1"/>
    <xf numFmtId="172" fontId="24" fillId="3" borderId="15" xfId="1" applyNumberFormat="1" applyFont="1" applyFill="1" applyBorder="1"/>
    <xf numFmtId="2" fontId="25" fillId="2" borderId="0" xfId="1" applyNumberFormat="1" applyFont="1" applyFill="1" applyBorder="1"/>
    <xf numFmtId="174" fontId="21" fillId="37" borderId="48" xfId="2" applyNumberFormat="1" applyFont="1" applyFill="1" applyBorder="1"/>
    <xf numFmtId="171" fontId="22" fillId="37" borderId="12" xfId="1" applyNumberFormat="1" applyFont="1" applyFill="1" applyBorder="1"/>
    <xf numFmtId="174" fontId="24" fillId="37" borderId="12" xfId="2" applyNumberFormat="1" applyFont="1" applyFill="1" applyBorder="1"/>
    <xf numFmtId="174" fontId="24" fillId="37" borderId="12" xfId="1" applyNumberFormat="1" applyFont="1" applyFill="1" applyBorder="1" applyAlignment="1">
      <alignment horizontal="center"/>
    </xf>
    <xf numFmtId="172" fontId="24" fillId="37" borderId="12" xfId="1" applyNumberFormat="1" applyFont="1" applyFill="1" applyBorder="1" applyAlignment="1">
      <alignment horizontal="center"/>
    </xf>
    <xf numFmtId="174" fontId="24" fillId="3" borderId="12" xfId="1" applyNumberFormat="1" applyFont="1" applyFill="1" applyBorder="1" applyAlignment="1">
      <alignment horizontal="center"/>
    </xf>
    <xf numFmtId="172" fontId="16" fillId="3" borderId="12" xfId="1" applyNumberFormat="1" applyFont="1" applyFill="1" applyBorder="1"/>
    <xf numFmtId="0" fontId="21" fillId="37" borderId="45" xfId="1" applyFont="1" applyFill="1" applyBorder="1" applyAlignment="1">
      <alignment horizontal="left" indent="2"/>
    </xf>
    <xf numFmtId="0" fontId="24" fillId="37" borderId="2" xfId="1" applyFont="1" applyFill="1" applyBorder="1"/>
    <xf numFmtId="174" fontId="21" fillId="37" borderId="2" xfId="1" applyNumberFormat="1" applyFont="1" applyFill="1" applyBorder="1"/>
    <xf numFmtId="174" fontId="21" fillId="37" borderId="20" xfId="1" applyNumberFormat="1" applyFont="1" applyFill="1" applyBorder="1"/>
    <xf numFmtId="171" fontId="22" fillId="37" borderId="2" xfId="1" applyNumberFormat="1" applyFont="1" applyFill="1" applyBorder="1"/>
    <xf numFmtId="0" fontId="16" fillId="37" borderId="42" xfId="1" applyFont="1" applyFill="1" applyBorder="1" applyAlignment="1">
      <alignment horizontal="left" vertical="top" wrapText="1" indent="2"/>
    </xf>
    <xf numFmtId="0" fontId="24" fillId="37" borderId="16" xfId="1" applyFont="1" applyFill="1" applyBorder="1"/>
    <xf numFmtId="171" fontId="22" fillId="37" borderId="16" xfId="1" applyNumberFormat="1" applyFont="1" applyFill="1" applyBorder="1"/>
    <xf numFmtId="174" fontId="21" fillId="37" borderId="16" xfId="1" applyNumberFormat="1" applyFont="1" applyFill="1" applyBorder="1"/>
    <xf numFmtId="174" fontId="21" fillId="3" borderId="16" xfId="1" applyNumberFormat="1" applyFont="1" applyFill="1" applyBorder="1"/>
    <xf numFmtId="0" fontId="16" fillId="37" borderId="44" xfId="1" applyFont="1" applyFill="1" applyBorder="1" applyAlignment="1">
      <alignment horizontal="left" indent="2"/>
    </xf>
    <xf numFmtId="0" fontId="24" fillId="37" borderId="10" xfId="1" applyFont="1" applyFill="1" applyBorder="1"/>
    <xf numFmtId="174" fontId="16" fillId="37" borderId="10" xfId="1" applyNumberFormat="1" applyFont="1" applyFill="1" applyBorder="1"/>
    <xf numFmtId="171" fontId="22" fillId="37" borderId="10" xfId="1" applyNumberFormat="1" applyFont="1" applyFill="1" applyBorder="1"/>
    <xf numFmtId="174" fontId="16" fillId="3" borderId="10" xfId="1" applyNumberFormat="1" applyFont="1" applyFill="1" applyBorder="1"/>
    <xf numFmtId="4" fontId="16" fillId="0" borderId="0" xfId="1" applyNumberFormat="1" applyFont="1" applyFill="1" applyBorder="1"/>
    <xf numFmtId="4" fontId="21" fillId="2" borderId="0" xfId="1" applyNumberFormat="1" applyFont="1" applyFill="1" applyBorder="1"/>
    <xf numFmtId="0" fontId="25" fillId="2" borderId="80" xfId="1" applyFont="1" applyFill="1" applyBorder="1"/>
    <xf numFmtId="164" fontId="21" fillId="3" borderId="5" xfId="1" applyNumberFormat="1" applyFont="1" applyFill="1" applyBorder="1"/>
    <xf numFmtId="172" fontId="21" fillId="3" borderId="5" xfId="1" applyNumberFormat="1" applyFont="1" applyFill="1" applyBorder="1"/>
    <xf numFmtId="0" fontId="24" fillId="2" borderId="80" xfId="1" applyFont="1" applyFill="1" applyBorder="1"/>
    <xf numFmtId="4" fontId="16" fillId="2" borderId="51" xfId="1" applyNumberFormat="1" applyFont="1" applyFill="1" applyBorder="1"/>
    <xf numFmtId="4" fontId="24" fillId="2" borderId="38" xfId="1" applyNumberFormat="1" applyFont="1" applyFill="1" applyBorder="1"/>
    <xf numFmtId="0" fontId="24" fillId="2" borderId="38" xfId="1" applyFont="1" applyFill="1" applyBorder="1"/>
    <xf numFmtId="172" fontId="17" fillId="37" borderId="25" xfId="2" applyNumberFormat="1" applyFont="1" applyFill="1" applyBorder="1"/>
    <xf numFmtId="172" fontId="17" fillId="37" borderId="17" xfId="2" applyNumberFormat="1" applyFont="1" applyFill="1" applyBorder="1"/>
    <xf numFmtId="172" fontId="17" fillId="37" borderId="15" xfId="2" applyNumberFormat="1" applyFont="1" applyFill="1" applyBorder="1"/>
    <xf numFmtId="0" fontId="21" fillId="41" borderId="12" xfId="1" applyFont="1" applyFill="1" applyBorder="1" applyAlignment="1">
      <alignment wrapText="1"/>
    </xf>
    <xf numFmtId="0" fontId="24" fillId="41" borderId="12" xfId="1" applyFont="1" applyFill="1" applyBorder="1" applyAlignment="1">
      <alignment horizontal="left" wrapText="1" indent="1"/>
    </xf>
    <xf numFmtId="0" fontId="24" fillId="41" borderId="4" xfId="1" applyFont="1" applyFill="1" applyBorder="1" applyAlignment="1">
      <alignment horizontal="left" wrapText="1" indent="1"/>
    </xf>
    <xf numFmtId="3" fontId="22" fillId="0" borderId="12" xfId="1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174" fontId="17" fillId="0" borderId="42" xfId="2" applyNumberFormat="1" applyFont="1" applyFill="1" applyBorder="1"/>
    <xf numFmtId="174" fontId="17" fillId="0" borderId="12" xfId="2" applyNumberFormat="1" applyFont="1" applyFill="1" applyBorder="1"/>
    <xf numFmtId="174" fontId="17" fillId="0" borderId="35" xfId="2" applyNumberFormat="1" applyFont="1" applyFill="1" applyBorder="1"/>
    <xf numFmtId="172" fontId="21" fillId="0" borderId="12" xfId="2" applyNumberFormat="1" applyFont="1" applyFill="1" applyBorder="1"/>
    <xf numFmtId="172" fontId="21" fillId="0" borderId="20" xfId="2" applyNumberFormat="1" applyFont="1" applyFill="1" applyBorder="1"/>
    <xf numFmtId="4" fontId="24" fillId="0" borderId="0" xfId="1" applyNumberFormat="1" applyFont="1" applyFill="1" applyBorder="1"/>
    <xf numFmtId="3" fontId="18" fillId="0" borderId="12" xfId="1" applyNumberFormat="1" applyFont="1" applyFill="1" applyBorder="1" applyAlignment="1">
      <alignment horizontal="center"/>
    </xf>
    <xf numFmtId="0" fontId="16" fillId="0" borderId="12" xfId="0" applyFont="1" applyFill="1" applyBorder="1" applyAlignment="1">
      <alignment horizontal="right" wrapText="1" indent="2"/>
    </xf>
    <xf numFmtId="0" fontId="16" fillId="0" borderId="12" xfId="0" applyFont="1" applyFill="1" applyBorder="1" applyAlignment="1">
      <alignment horizontal="left" wrapText="1"/>
    </xf>
    <xf numFmtId="164" fontId="21" fillId="0" borderId="12" xfId="2" applyNumberFormat="1" applyFont="1" applyFill="1" applyBorder="1"/>
    <xf numFmtId="173" fontId="21" fillId="0" borderId="12" xfId="1" applyNumberFormat="1" applyFont="1" applyFill="1" applyBorder="1"/>
    <xf numFmtId="164" fontId="16" fillId="0" borderId="42" xfId="2" applyNumberFormat="1" applyFont="1" applyFill="1" applyBorder="1"/>
    <xf numFmtId="165" fontId="21" fillId="0" borderId="12" xfId="2" applyNumberFormat="1" applyFont="1" applyFill="1" applyBorder="1"/>
    <xf numFmtId="0" fontId="21" fillId="0" borderId="0" xfId="1" applyFont="1" applyFill="1" applyBorder="1"/>
    <xf numFmtId="0" fontId="21" fillId="0" borderId="2" xfId="1" applyFont="1" applyFill="1" applyBorder="1" applyAlignment="1">
      <alignment horizontal="left"/>
    </xf>
    <xf numFmtId="164" fontId="21" fillId="0" borderId="42" xfId="2" applyNumberFormat="1" applyFont="1" applyFill="1" applyBorder="1"/>
    <xf numFmtId="172" fontId="21" fillId="0" borderId="4" xfId="2" applyNumberFormat="1" applyFont="1" applyFill="1" applyBorder="1"/>
    <xf numFmtId="0" fontId="23" fillId="0" borderId="12" xfId="0" applyFont="1" applyFill="1" applyBorder="1" applyAlignment="1">
      <alignment horizontal="left"/>
    </xf>
    <xf numFmtId="164" fontId="17" fillId="0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0" fontId="32" fillId="0" borderId="12" xfId="0" applyFont="1" applyFill="1" applyBorder="1" applyAlignment="1">
      <alignment horizontal="left" indent="1"/>
    </xf>
    <xf numFmtId="164" fontId="16" fillId="0" borderId="12" xfId="1" applyNumberFormat="1" applyFont="1" applyFill="1" applyBorder="1" applyAlignment="1">
      <alignment horizontal="right"/>
    </xf>
    <xf numFmtId="174" fontId="16" fillId="0" borderId="45" xfId="2" applyNumberFormat="1" applyFont="1" applyFill="1" applyBorder="1"/>
    <xf numFmtId="0" fontId="16" fillId="0" borderId="2" xfId="0" applyFont="1" applyFill="1" applyBorder="1" applyAlignment="1">
      <alignment horizontal="left" wrapText="1"/>
    </xf>
    <xf numFmtId="164" fontId="19" fillId="0" borderId="16" xfId="1" applyNumberFormat="1" applyFont="1" applyFill="1" applyBorder="1"/>
    <xf numFmtId="164" fontId="16" fillId="0" borderId="16" xfId="2" applyNumberFormat="1" applyFont="1" applyFill="1" applyBorder="1"/>
    <xf numFmtId="173" fontId="21" fillId="0" borderId="16" xfId="1" applyNumberFormat="1" applyFont="1" applyFill="1" applyBorder="1"/>
    <xf numFmtId="164" fontId="16" fillId="0" borderId="43" xfId="2" applyNumberFormat="1" applyFont="1" applyFill="1" applyBorder="1"/>
    <xf numFmtId="172" fontId="21" fillId="0" borderId="16" xfId="2" applyNumberFormat="1" applyFont="1" applyFill="1" applyBorder="1"/>
    <xf numFmtId="0" fontId="16" fillId="0" borderId="20" xfId="0" applyFont="1" applyFill="1" applyBorder="1" applyAlignment="1">
      <alignment horizontal="left" wrapText="1" indent="2"/>
    </xf>
    <xf numFmtId="164" fontId="19" fillId="0" borderId="20" xfId="1" applyNumberFormat="1" applyFont="1" applyFill="1" applyBorder="1"/>
    <xf numFmtId="172" fontId="21" fillId="0" borderId="2" xfId="2" applyNumberFormat="1" applyFont="1" applyFill="1" applyBorder="1"/>
    <xf numFmtId="0" fontId="16" fillId="0" borderId="20" xfId="0" applyFont="1" applyFill="1" applyBorder="1" applyAlignment="1">
      <alignment horizontal="left" wrapText="1"/>
    </xf>
    <xf numFmtId="0" fontId="31" fillId="0" borderId="20" xfId="0" applyFont="1" applyFill="1" applyBorder="1" applyAlignment="1">
      <alignment horizontal="left"/>
    </xf>
    <xf numFmtId="0" fontId="31" fillId="0" borderId="20" xfId="0" applyFont="1" applyFill="1" applyBorder="1" applyAlignment="1">
      <alignment horizontal="left" indent="2"/>
    </xf>
    <xf numFmtId="3" fontId="21" fillId="0" borderId="12" xfId="2" applyNumberFormat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indent="2"/>
    </xf>
    <xf numFmtId="0" fontId="16" fillId="0" borderId="90" xfId="0" applyFont="1" applyFill="1" applyBorder="1" applyAlignment="1">
      <alignment wrapText="1"/>
    </xf>
    <xf numFmtId="3" fontId="19" fillId="0" borderId="16" xfId="1" applyNumberFormat="1" applyFont="1" applyFill="1" applyBorder="1" applyAlignment="1">
      <alignment horizontal="center"/>
    </xf>
    <xf numFmtId="0" fontId="16" fillId="0" borderId="12" xfId="0" applyFont="1" applyFill="1" applyBorder="1" applyAlignment="1">
      <alignment wrapText="1"/>
    </xf>
    <xf numFmtId="0" fontId="16" fillId="0" borderId="16" xfId="0" applyFont="1" applyFill="1" applyBorder="1" applyAlignment="1">
      <alignment wrapText="1"/>
    </xf>
    <xf numFmtId="0" fontId="17" fillId="2" borderId="12" xfId="13" applyFont="1" applyFill="1" applyBorder="1" applyAlignment="1" applyProtection="1">
      <alignment wrapText="1"/>
    </xf>
    <xf numFmtId="165" fontId="81" fillId="0" borderId="35" xfId="2" applyFont="1" applyFill="1" applyBorder="1"/>
    <xf numFmtId="174" fontId="17" fillId="2" borderId="38" xfId="2" applyNumberFormat="1" applyFont="1" applyFill="1" applyBorder="1"/>
    <xf numFmtId="3" fontId="19" fillId="2" borderId="4" xfId="2" applyNumberFormat="1" applyFont="1" applyFill="1" applyBorder="1" applyAlignment="1">
      <alignment horizontal="center" vertical="center"/>
    </xf>
    <xf numFmtId="3" fontId="19" fillId="2" borderId="16" xfId="2" applyNumberFormat="1" applyFont="1" applyFill="1" applyBorder="1" applyAlignment="1">
      <alignment horizontal="center" vertical="center"/>
    </xf>
    <xf numFmtId="0" fontId="17" fillId="2" borderId="11" xfId="1" applyNumberFormat="1" applyFont="1" applyFill="1" applyBorder="1"/>
    <xf numFmtId="0" fontId="39" fillId="0" borderId="2" xfId="1" applyFont="1" applyFill="1" applyBorder="1" applyAlignment="1">
      <alignment horizontal="left" vertical="justify" indent="2"/>
    </xf>
    <xf numFmtId="0" fontId="16" fillId="2" borderId="7" xfId="1" applyFont="1" applyFill="1" applyBorder="1"/>
    <xf numFmtId="164" fontId="24" fillId="2" borderId="25" xfId="1" applyNumberFormat="1" applyFont="1" applyFill="1" applyBorder="1"/>
    <xf numFmtId="174" fontId="22" fillId="2" borderId="25" xfId="2" applyNumberFormat="1" applyFont="1" applyFill="1" applyBorder="1"/>
    <xf numFmtId="171" fontId="17" fillId="2" borderId="10" xfId="1" applyNumberFormat="1" applyFont="1" applyFill="1" applyBorder="1"/>
    <xf numFmtId="0" fontId="16" fillId="2" borderId="17" xfId="1" applyFont="1" applyFill="1" applyBorder="1"/>
    <xf numFmtId="164" fontId="24" fillId="2" borderId="10" xfId="1" applyNumberFormat="1" applyFont="1" applyFill="1" applyBorder="1"/>
    <xf numFmtId="3" fontId="24" fillId="2" borderId="10" xfId="1" applyNumberFormat="1" applyFont="1" applyFill="1" applyBorder="1" applyAlignment="1">
      <alignment horizontal="center"/>
    </xf>
    <xf numFmtId="0" fontId="21" fillId="2" borderId="25" xfId="1" applyFont="1" applyFill="1" applyBorder="1" applyAlignment="1">
      <alignment wrapText="1"/>
    </xf>
    <xf numFmtId="0" fontId="39" fillId="0" borderId="25" xfId="1" applyFont="1" applyFill="1" applyBorder="1" applyAlignment="1">
      <alignment horizontal="left" vertical="justify"/>
    </xf>
    <xf numFmtId="0" fontId="39" fillId="0" borderId="10" xfId="1" applyFont="1" applyFill="1" applyBorder="1" applyAlignment="1">
      <alignment horizontal="left" vertical="justify"/>
    </xf>
    <xf numFmtId="174" fontId="22" fillId="2" borderId="10" xfId="2" applyNumberFormat="1" applyFont="1" applyFill="1" applyBorder="1"/>
    <xf numFmtId="165" fontId="21" fillId="38" borderId="10" xfId="2" applyNumberFormat="1" applyFont="1" applyFill="1" applyBorder="1"/>
    <xf numFmtId="0" fontId="21" fillId="2" borderId="12" xfId="1" applyFont="1" applyFill="1" applyBorder="1" applyAlignment="1">
      <alignment horizontal="right" wrapText="1" indent="3"/>
    </xf>
    <xf numFmtId="165" fontId="21" fillId="2" borderId="8" xfId="1" applyNumberFormat="1" applyFont="1" applyFill="1" applyBorder="1"/>
    <xf numFmtId="165" fontId="35" fillId="2" borderId="8" xfId="2" applyNumberFormat="1" applyFont="1" applyFill="1" applyBorder="1"/>
    <xf numFmtId="175" fontId="17" fillId="2" borderId="12" xfId="1" applyNumberFormat="1" applyFont="1" applyFill="1" applyBorder="1" applyAlignment="1">
      <alignment vertical="center" wrapText="1"/>
    </xf>
    <xf numFmtId="165" fontId="21" fillId="38" borderId="15" xfId="2" applyNumberFormat="1" applyFont="1" applyFill="1" applyBorder="1"/>
    <xf numFmtId="0" fontId="23" fillId="0" borderId="2" xfId="1" applyFont="1" applyFill="1" applyBorder="1" applyAlignment="1">
      <alignment horizontal="left" indent="1"/>
    </xf>
    <xf numFmtId="0" fontId="21" fillId="0" borderId="25" xfId="1" applyFont="1" applyFill="1" applyBorder="1" applyAlignment="1">
      <alignment horizontal="left" indent="1"/>
    </xf>
    <xf numFmtId="0" fontId="21" fillId="0" borderId="16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left" wrapText="1" indent="1"/>
    </xf>
    <xf numFmtId="0" fontId="23" fillId="0" borderId="20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1"/>
    </xf>
    <xf numFmtId="172" fontId="21" fillId="38" borderId="5" xfId="2" applyNumberFormat="1" applyFont="1" applyFill="1" applyBorder="1"/>
    <xf numFmtId="172" fontId="25" fillId="2" borderId="0" xfId="1" applyNumberFormat="1" applyFont="1" applyFill="1" applyBorder="1"/>
    <xf numFmtId="164" fontId="22" fillId="2" borderId="12" xfId="3" applyNumberFormat="1" applyFont="1" applyFill="1" applyBorder="1" applyAlignment="1">
      <alignment horizontal="left"/>
    </xf>
    <xf numFmtId="0" fontId="21" fillId="2" borderId="25" xfId="1" applyFont="1" applyFill="1" applyBorder="1" applyAlignment="1">
      <alignment horizontal="left"/>
    </xf>
    <xf numFmtId="0" fontId="73" fillId="2" borderId="12" xfId="1" applyFont="1" applyFill="1" applyBorder="1" applyAlignment="1">
      <alignment horizontal="left" wrapText="1"/>
    </xf>
    <xf numFmtId="0" fontId="86" fillId="2" borderId="18" xfId="1" applyFont="1" applyFill="1" applyBorder="1" applyAlignment="1"/>
    <xf numFmtId="0" fontId="31" fillId="2" borderId="2" xfId="0" applyFont="1" applyFill="1" applyBorder="1" applyAlignment="1">
      <alignment horizontal="left"/>
    </xf>
    <xf numFmtId="3" fontId="23" fillId="3" borderId="2" xfId="2" applyNumberFormat="1" applyFont="1" applyFill="1" applyBorder="1" applyAlignment="1">
      <alignment horizontal="center"/>
    </xf>
    <xf numFmtId="172" fontId="16" fillId="2" borderId="35" xfId="2" applyNumberFormat="1" applyFont="1" applyFill="1" applyBorder="1"/>
    <xf numFmtId="172" fontId="19" fillId="39" borderId="12" xfId="2" applyNumberFormat="1" applyFont="1" applyFill="1" applyBorder="1"/>
    <xf numFmtId="172" fontId="19" fillId="0" borderId="35" xfId="2" applyNumberFormat="1" applyFont="1" applyFill="1" applyBorder="1"/>
    <xf numFmtId="172" fontId="21" fillId="2" borderId="22" xfId="2" applyNumberFormat="1" applyFont="1" applyFill="1" applyBorder="1"/>
    <xf numFmtId="172" fontId="19" fillId="2" borderId="35" xfId="2" applyNumberFormat="1" applyFont="1" applyFill="1" applyBorder="1"/>
    <xf numFmtId="172" fontId="16" fillId="2" borderId="42" xfId="2" applyNumberFormat="1" applyFont="1" applyFill="1" applyBorder="1" applyAlignment="1">
      <alignment horizontal="center"/>
    </xf>
    <xf numFmtId="172" fontId="16" fillId="39" borderId="42" xfId="2" applyNumberFormat="1" applyFont="1" applyFill="1" applyBorder="1" applyAlignment="1">
      <alignment horizontal="center"/>
    </xf>
    <xf numFmtId="172" fontId="21" fillId="2" borderId="21" xfId="2" applyNumberFormat="1" applyFont="1" applyFill="1" applyBorder="1"/>
    <xf numFmtId="172" fontId="19" fillId="39" borderId="18" xfId="2" applyNumberFormat="1" applyFont="1" applyFill="1" applyBorder="1"/>
    <xf numFmtId="172" fontId="19" fillId="2" borderId="60" xfId="2" applyNumberFormat="1" applyFont="1" applyFill="1" applyBorder="1"/>
    <xf numFmtId="172" fontId="29" fillId="39" borderId="12" xfId="1" applyNumberFormat="1" applyFont="1" applyFill="1" applyBorder="1"/>
    <xf numFmtId="172" fontId="21" fillId="39" borderId="37" xfId="1" applyNumberFormat="1" applyFont="1" applyFill="1" applyBorder="1"/>
    <xf numFmtId="172" fontId="21" fillId="2" borderId="21" xfId="1" applyNumberFormat="1" applyFont="1" applyFill="1" applyBorder="1"/>
    <xf numFmtId="172" fontId="17" fillId="2" borderId="35" xfId="2" applyNumberFormat="1" applyFont="1" applyFill="1" applyBorder="1"/>
    <xf numFmtId="172" fontId="21" fillId="2" borderId="35" xfId="1" applyNumberFormat="1" applyFont="1" applyFill="1" applyBorder="1"/>
    <xf numFmtId="172" fontId="21" fillId="2" borderId="35" xfId="2" applyNumberFormat="1" applyFont="1" applyFill="1" applyBorder="1"/>
    <xf numFmtId="172" fontId="17" fillId="39" borderId="4" xfId="2" applyNumberFormat="1" applyFont="1" applyFill="1" applyBorder="1"/>
    <xf numFmtId="172" fontId="17" fillId="2" borderId="9" xfId="2" applyNumberFormat="1" applyFont="1" applyFill="1" applyBorder="1"/>
    <xf numFmtId="172" fontId="19" fillId="39" borderId="16" xfId="2" applyNumberFormat="1" applyFont="1" applyFill="1" applyBorder="1"/>
    <xf numFmtId="172" fontId="19" fillId="2" borderId="51" xfId="2" applyNumberFormat="1" applyFont="1" applyFill="1" applyBorder="1"/>
    <xf numFmtId="172" fontId="19" fillId="39" borderId="15" xfId="2" applyNumberFormat="1" applyFont="1" applyFill="1" applyBorder="1"/>
    <xf numFmtId="172" fontId="19" fillId="2" borderId="22" xfId="2" applyNumberFormat="1" applyFont="1" applyFill="1" applyBorder="1"/>
    <xf numFmtId="172" fontId="21" fillId="2" borderId="25" xfId="1" applyNumberFormat="1" applyFont="1" applyFill="1" applyBorder="1"/>
    <xf numFmtId="172" fontId="21" fillId="39" borderId="25" xfId="1" applyNumberFormat="1" applyFont="1" applyFill="1" applyBorder="1"/>
    <xf numFmtId="172" fontId="16" fillId="39" borderId="12" xfId="0" applyNumberFormat="1" applyFont="1" applyFill="1" applyBorder="1" applyAlignment="1">
      <alignment horizontal="left" indent="1"/>
    </xf>
    <xf numFmtId="172" fontId="19" fillId="39" borderId="12" xfId="1" applyNumberFormat="1" applyFont="1" applyFill="1" applyBorder="1"/>
    <xf numFmtId="172" fontId="19" fillId="2" borderId="2" xfId="1" applyNumberFormat="1" applyFont="1" applyFill="1" applyBorder="1"/>
    <xf numFmtId="172" fontId="19" fillId="39" borderId="2" xfId="1" applyNumberFormat="1" applyFont="1" applyFill="1" applyBorder="1"/>
    <xf numFmtId="172" fontId="19" fillId="2" borderId="10" xfId="1" applyNumberFormat="1" applyFont="1" applyFill="1" applyBorder="1"/>
    <xf numFmtId="172" fontId="19" fillId="39" borderId="10" xfId="1" applyNumberFormat="1" applyFont="1" applyFill="1" applyBorder="1"/>
    <xf numFmtId="172" fontId="21" fillId="39" borderId="1" xfId="1" applyNumberFormat="1" applyFont="1" applyFill="1" applyBorder="1"/>
    <xf numFmtId="172" fontId="17" fillId="39" borderId="18" xfId="2" applyNumberFormat="1" applyFont="1" applyFill="1" applyBorder="1"/>
    <xf numFmtId="172" fontId="17" fillId="39" borderId="12" xfId="3" applyNumberFormat="1" applyFont="1" applyFill="1" applyBorder="1"/>
    <xf numFmtId="172" fontId="17" fillId="37" borderId="35" xfId="3" applyNumberFormat="1" applyFont="1" applyFill="1" applyBorder="1"/>
    <xf numFmtId="172" fontId="17" fillId="39" borderId="16" xfId="3" applyNumberFormat="1" applyFont="1" applyFill="1" applyBorder="1"/>
    <xf numFmtId="172" fontId="17" fillId="39" borderId="20" xfId="3" applyNumberFormat="1" applyFont="1" applyFill="1" applyBorder="1"/>
    <xf numFmtId="172" fontId="17" fillId="37" borderId="51" xfId="3" applyNumberFormat="1" applyFont="1" applyFill="1" applyBorder="1"/>
    <xf numFmtId="172" fontId="17" fillId="39" borderId="10" xfId="3" applyNumberFormat="1" applyFont="1" applyFill="1" applyBorder="1"/>
    <xf numFmtId="172" fontId="17" fillId="39" borderId="2" xfId="1" applyNumberFormat="1" applyFont="1" applyFill="1" applyBorder="1"/>
    <xf numFmtId="172" fontId="17" fillId="2" borderId="21" xfId="1" applyNumberFormat="1" applyFont="1" applyFill="1" applyBorder="1"/>
    <xf numFmtId="172" fontId="24" fillId="39" borderId="78" xfId="2" applyNumberFormat="1" applyFont="1" applyFill="1" applyBorder="1"/>
    <xf numFmtId="172" fontId="16" fillId="2" borderId="22" xfId="2" applyNumberFormat="1" applyFont="1" applyFill="1" applyBorder="1"/>
    <xf numFmtId="172" fontId="24" fillId="37" borderId="35" xfId="1" applyNumberFormat="1" applyFont="1" applyFill="1" applyBorder="1"/>
    <xf numFmtId="172" fontId="21" fillId="37" borderId="35" xfId="2" applyNumberFormat="1" applyFont="1" applyFill="1" applyBorder="1"/>
    <xf numFmtId="172" fontId="16" fillId="37" borderId="22" xfId="2" applyNumberFormat="1" applyFont="1" applyFill="1" applyBorder="1"/>
    <xf numFmtId="172" fontId="25" fillId="2" borderId="35" xfId="2" applyNumberFormat="1" applyFont="1" applyFill="1" applyBorder="1"/>
    <xf numFmtId="172" fontId="25" fillId="39" borderId="20" xfId="2" applyNumberFormat="1" applyFont="1" applyFill="1" applyBorder="1"/>
    <xf numFmtId="172" fontId="25" fillId="2" borderId="22" xfId="2" applyNumberFormat="1" applyFont="1" applyFill="1" applyBorder="1"/>
    <xf numFmtId="172" fontId="16" fillId="2" borderId="2" xfId="2" applyNumberFormat="1" applyFont="1" applyFill="1" applyBorder="1" applyAlignment="1">
      <alignment horizontal="center"/>
    </xf>
    <xf numFmtId="172" fontId="16" fillId="39" borderId="2" xfId="2" applyNumberFormat="1" applyFont="1" applyFill="1" applyBorder="1" applyAlignment="1">
      <alignment horizontal="center"/>
    </xf>
    <xf numFmtId="172" fontId="24" fillId="39" borderId="2" xfId="2" applyNumberFormat="1" applyFont="1" applyFill="1" applyBorder="1"/>
    <xf numFmtId="172" fontId="24" fillId="2" borderId="21" xfId="2" applyNumberFormat="1" applyFont="1" applyFill="1" applyBorder="1"/>
    <xf numFmtId="172" fontId="16" fillId="2" borderId="21" xfId="2" applyNumberFormat="1" applyFont="1" applyFill="1" applyBorder="1"/>
    <xf numFmtId="172" fontId="21" fillId="37" borderId="35" xfId="1" applyNumberFormat="1" applyFont="1" applyFill="1" applyBorder="1"/>
    <xf numFmtId="172" fontId="21" fillId="2" borderId="1" xfId="2" applyNumberFormat="1" applyFont="1" applyFill="1" applyBorder="1"/>
    <xf numFmtId="172" fontId="21" fillId="39" borderId="2" xfId="2" applyNumberFormat="1" applyFont="1" applyFill="1" applyBorder="1" applyAlignment="1">
      <alignment horizontal="center"/>
    </xf>
    <xf numFmtId="172" fontId="21" fillId="2" borderId="21" xfId="2" applyNumberFormat="1" applyFont="1" applyFill="1" applyBorder="1" applyAlignment="1">
      <alignment horizontal="center"/>
    </xf>
    <xf numFmtId="0" fontId="75" fillId="2" borderId="0" xfId="1" applyFont="1" applyFill="1" applyAlignment="1">
      <alignment horizontal="center"/>
    </xf>
    <xf numFmtId="0" fontId="16" fillId="2" borderId="7" xfId="1" applyFont="1" applyFill="1" applyBorder="1" applyAlignment="1">
      <alignment horizontal="center" vertical="center" wrapText="1"/>
    </xf>
    <xf numFmtId="3" fontId="16" fillId="0" borderId="20" xfId="2" applyNumberFormat="1" applyFont="1" applyFill="1" applyBorder="1"/>
    <xf numFmtId="0" fontId="16" fillId="2" borderId="15" xfId="1" applyFont="1" applyFill="1" applyBorder="1" applyAlignment="1">
      <alignment horizontal="left" wrapText="1"/>
    </xf>
    <xf numFmtId="0" fontId="17" fillId="4" borderId="20" xfId="1" applyFont="1" applyFill="1" applyBorder="1" applyAlignment="1">
      <alignment wrapText="1"/>
    </xf>
    <xf numFmtId="0" fontId="23" fillId="2" borderId="35" xfId="0" applyFont="1" applyFill="1" applyBorder="1" applyAlignment="1">
      <alignment horizontal="left" wrapText="1" indent="1"/>
    </xf>
    <xf numFmtId="174" fontId="16" fillId="2" borderId="45" xfId="2" applyNumberFormat="1" applyFont="1" applyFill="1" applyBorder="1" applyAlignment="1">
      <alignment horizontal="right"/>
    </xf>
    <xf numFmtId="164" fontId="21" fillId="2" borderId="44" xfId="2" applyNumberFormat="1" applyFont="1" applyFill="1" applyBorder="1"/>
    <xf numFmtId="173" fontId="16" fillId="0" borderId="12" xfId="1" applyNumberFormat="1" applyFont="1" applyFill="1" applyBorder="1"/>
    <xf numFmtId="0" fontId="21" fillId="2" borderId="15" xfId="0" applyFont="1" applyFill="1" applyBorder="1" applyAlignment="1">
      <alignment horizontal="left" wrapText="1"/>
    </xf>
    <xf numFmtId="3" fontId="16" fillId="2" borderId="25" xfId="1" applyNumberFormat="1" applyFont="1" applyFill="1" applyBorder="1" applyAlignment="1">
      <alignment horizontal="center"/>
    </xf>
    <xf numFmtId="0" fontId="16" fillId="2" borderId="5" xfId="0" applyFont="1" applyFill="1" applyBorder="1" applyAlignment="1">
      <alignment horizontal="left" wrapText="1" indent="2"/>
    </xf>
    <xf numFmtId="0" fontId="21" fillId="2" borderId="15" xfId="0" applyFont="1" applyFill="1" applyBorder="1" applyAlignment="1">
      <alignment horizontal="left" wrapText="1" indent="2"/>
    </xf>
    <xf numFmtId="164" fontId="21" fillId="2" borderId="5" xfId="1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45" xfId="2" applyNumberFormat="1" applyFont="1" applyFill="1" applyBorder="1"/>
    <xf numFmtId="174" fontId="22" fillId="2" borderId="42" xfId="2" applyNumberFormat="1" applyFont="1" applyFill="1" applyBorder="1" applyAlignment="1">
      <alignment horizontal="center"/>
    </xf>
    <xf numFmtId="174" fontId="17" fillId="2" borderId="42" xfId="2" applyNumberFormat="1" applyFont="1" applyFill="1" applyBorder="1" applyAlignment="1">
      <alignment horizontal="center"/>
    </xf>
    <xf numFmtId="174" fontId="21" fillId="0" borderId="45" xfId="2" applyNumberFormat="1" applyFont="1" applyFill="1" applyBorder="1" applyAlignment="1">
      <alignment horizontal="center"/>
    </xf>
    <xf numFmtId="164" fontId="21" fillId="0" borderId="15" xfId="2" applyNumberFormat="1" applyFont="1" applyFill="1" applyBorder="1"/>
    <xf numFmtId="164" fontId="21" fillId="0" borderId="37" xfId="2" applyNumberFormat="1" applyFont="1" applyFill="1" applyBorder="1"/>
    <xf numFmtId="164" fontId="21" fillId="0" borderId="5" xfId="2" applyNumberFormat="1" applyFont="1" applyFill="1" applyBorder="1"/>
    <xf numFmtId="164" fontId="24" fillId="2" borderId="5" xfId="1" applyNumberFormat="1" applyFont="1" applyFill="1" applyBorder="1"/>
    <xf numFmtId="174" fontId="16" fillId="0" borderId="45" xfId="2" applyNumberFormat="1" applyFont="1" applyFill="1" applyBorder="1" applyAlignment="1">
      <alignment horizontal="right"/>
    </xf>
    <xf numFmtId="164" fontId="21" fillId="0" borderId="17" xfId="2" applyNumberFormat="1" applyFont="1" applyFill="1" applyBorder="1"/>
    <xf numFmtId="174" fontId="17" fillId="0" borderId="42" xfId="2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19" fillId="0" borderId="35" xfId="1" applyFont="1" applyFill="1" applyBorder="1" applyAlignment="1">
      <alignment horizontal="left" vertical="justify" indent="2"/>
    </xf>
    <xf numFmtId="174" fontId="22" fillId="0" borderId="45" xfId="2" applyNumberFormat="1" applyFont="1" applyFill="1" applyBorder="1" applyAlignment="1">
      <alignment horizontal="center"/>
    </xf>
    <xf numFmtId="0" fontId="28" fillId="2" borderId="2" xfId="1" applyFont="1" applyFill="1" applyBorder="1"/>
    <xf numFmtId="2" fontId="28" fillId="2" borderId="2" xfId="1" applyNumberFormat="1" applyFont="1" applyFill="1" applyBorder="1" applyAlignment="1">
      <alignment wrapText="1"/>
    </xf>
    <xf numFmtId="0" fontId="28" fillId="2" borderId="16" xfId="1" applyFont="1" applyFill="1" applyBorder="1"/>
    <xf numFmtId="0" fontId="32" fillId="0" borderId="2" xfId="1" applyFont="1" applyFill="1" applyBorder="1" applyAlignment="1">
      <alignment horizontal="left" wrapText="1" indent="3"/>
    </xf>
    <xf numFmtId="0" fontId="17" fillId="2" borderId="12" xfId="0" applyFont="1" applyFill="1" applyBorder="1" applyAlignment="1">
      <alignment horizontal="left" wrapText="1"/>
    </xf>
    <xf numFmtId="164" fontId="21" fillId="0" borderId="2" xfId="1" applyNumberFormat="1" applyFont="1" applyFill="1" applyBorder="1"/>
    <xf numFmtId="0" fontId="22" fillId="2" borderId="10" xfId="0" applyFont="1" applyFill="1" applyBorder="1" applyAlignment="1">
      <alignment horizontal="left"/>
    </xf>
    <xf numFmtId="0" fontId="22" fillId="2" borderId="2" xfId="0" applyFont="1" applyFill="1" applyBorder="1" applyAlignment="1">
      <alignment horizontal="left"/>
    </xf>
    <xf numFmtId="3" fontId="16" fillId="2" borderId="15" xfId="2" applyNumberFormat="1" applyFont="1" applyFill="1" applyBorder="1" applyAlignment="1">
      <alignment horizontal="center"/>
    </xf>
    <xf numFmtId="164" fontId="21" fillId="0" borderId="7" xfId="2" applyNumberFormat="1" applyFont="1" applyFill="1" applyBorder="1"/>
    <xf numFmtId="165" fontId="21" fillId="2" borderId="2" xfId="1" applyNumberFormat="1" applyFont="1" applyFill="1" applyBorder="1"/>
    <xf numFmtId="164" fontId="16" fillId="0" borderId="18" xfId="1" applyNumberFormat="1" applyFont="1" applyFill="1" applyBorder="1"/>
    <xf numFmtId="165" fontId="21" fillId="2" borderId="10" xfId="1" applyNumberFormat="1" applyFont="1" applyFill="1" applyBorder="1"/>
    <xf numFmtId="172" fontId="21" fillId="0" borderId="10" xfId="1" applyNumberFormat="1" applyFont="1" applyFill="1" applyBorder="1"/>
    <xf numFmtId="172" fontId="21" fillId="0" borderId="18" xfId="1" applyNumberFormat="1" applyFont="1" applyFill="1" applyBorder="1"/>
    <xf numFmtId="172" fontId="21" fillId="0" borderId="15" xfId="1" applyNumberFormat="1" applyFont="1" applyFill="1" applyBorder="1"/>
    <xf numFmtId="0" fontId="21" fillId="0" borderId="7" xfId="1" applyFont="1" applyFill="1" applyBorder="1" applyAlignment="1">
      <alignment horizontal="left" indent="1"/>
    </xf>
    <xf numFmtId="164" fontId="16" fillId="2" borderId="1" xfId="2" applyNumberFormat="1" applyFont="1" applyFill="1" applyBorder="1"/>
    <xf numFmtId="3" fontId="16" fillId="2" borderId="18" xfId="2" applyNumberFormat="1" applyFont="1" applyFill="1" applyBorder="1" applyAlignment="1">
      <alignment horizontal="center"/>
    </xf>
    <xf numFmtId="164" fontId="16" fillId="2" borderId="18" xfId="2" applyNumberFormat="1" applyFont="1" applyFill="1" applyBorder="1"/>
    <xf numFmtId="0" fontId="16" fillId="0" borderId="89" xfId="0" applyFont="1" applyFill="1" applyBorder="1" applyAlignment="1">
      <alignment vertical="center" wrapText="1"/>
    </xf>
    <xf numFmtId="0" fontId="16" fillId="0" borderId="82" xfId="0" applyFont="1" applyFill="1" applyBorder="1" applyAlignment="1">
      <alignment vertical="center" wrapText="1"/>
    </xf>
    <xf numFmtId="0" fontId="16" fillId="0" borderId="62" xfId="0" applyFont="1" applyFill="1" applyBorder="1" applyAlignment="1">
      <alignment vertical="center" wrapText="1"/>
    </xf>
    <xf numFmtId="9" fontId="30" fillId="0" borderId="52" xfId="19" applyFont="1" applyFill="1" applyBorder="1" applyAlignment="1">
      <alignment horizontal="left" vertical="center" wrapText="1"/>
    </xf>
    <xf numFmtId="9" fontId="30" fillId="0" borderId="86" xfId="19" applyFont="1" applyFill="1" applyBorder="1" applyAlignment="1">
      <alignment horizontal="left" vertical="center" wrapText="1"/>
    </xf>
    <xf numFmtId="0" fontId="18" fillId="2" borderId="16" xfId="0" applyFont="1" applyFill="1" applyBorder="1" applyAlignment="1">
      <alignment horizontal="left" wrapText="1"/>
    </xf>
    <xf numFmtId="0" fontId="21" fillId="37" borderId="12" xfId="1" applyFont="1" applyFill="1" applyBorder="1" applyAlignment="1"/>
    <xf numFmtId="3" fontId="74" fillId="2" borderId="12" xfId="2" applyNumberFormat="1" applyFont="1" applyFill="1" applyBorder="1" applyAlignment="1">
      <alignment horizontal="center"/>
    </xf>
    <xf numFmtId="174" fontId="21" fillId="0" borderId="20" xfId="2" applyNumberFormat="1" applyFont="1" applyFill="1" applyBorder="1" applyAlignment="1">
      <alignment horizontal="center"/>
    </xf>
    <xf numFmtId="0" fontId="39" fillId="2" borderId="20" xfId="1" applyFont="1" applyFill="1" applyBorder="1" applyAlignment="1">
      <alignment horizontal="left" vertical="justify" indent="2"/>
    </xf>
    <xf numFmtId="0" fontId="39" fillId="2" borderId="20" xfId="1" applyFont="1" applyFill="1" applyBorder="1" applyAlignment="1">
      <alignment horizontal="left" vertical="justify"/>
    </xf>
    <xf numFmtId="0" fontId="21" fillId="2" borderId="20" xfId="1" applyFont="1" applyFill="1" applyBorder="1" applyAlignment="1">
      <alignment horizontal="left" wrapText="1" indent="1"/>
    </xf>
    <xf numFmtId="174" fontId="16" fillId="0" borderId="20" xfId="2" applyNumberFormat="1" applyFont="1" applyFill="1" applyBorder="1" applyAlignment="1">
      <alignment horizontal="right"/>
    </xf>
    <xf numFmtId="0" fontId="24" fillId="2" borderId="43" xfId="0" applyFont="1" applyFill="1" applyBorder="1" applyAlignment="1">
      <alignment horizontal="left"/>
    </xf>
    <xf numFmtId="174" fontId="22" fillId="0" borderId="20" xfId="2" applyNumberFormat="1" applyFont="1" applyFill="1" applyBorder="1" applyAlignment="1">
      <alignment horizontal="center"/>
    </xf>
    <xf numFmtId="0" fontId="30" fillId="37" borderId="13" xfId="0" applyFont="1" applyFill="1" applyBorder="1" applyAlignment="1">
      <alignment horizontal="left" wrapText="1" indent="2"/>
    </xf>
    <xf numFmtId="174" fontId="16" fillId="2" borderId="20" xfId="2" applyNumberFormat="1" applyFont="1" applyFill="1" applyBorder="1" applyAlignment="1">
      <alignment horizontal="right"/>
    </xf>
    <xf numFmtId="174" fontId="22" fillId="2" borderId="20" xfId="2" applyNumberFormat="1" applyFont="1" applyFill="1" applyBorder="1" applyAlignment="1">
      <alignment horizontal="center"/>
    </xf>
    <xf numFmtId="181" fontId="16" fillId="3" borderId="2" xfId="2" applyNumberFormat="1" applyFont="1" applyFill="1" applyBorder="1" applyAlignment="1">
      <alignment horizontal="center"/>
    </xf>
    <xf numFmtId="171" fontId="25" fillId="0" borderId="12" xfId="1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vertical="center" wrapText="1"/>
    </xf>
    <xf numFmtId="0" fontId="21" fillId="0" borderId="12" xfId="1" applyFont="1" applyFill="1" applyBorder="1" applyAlignment="1">
      <alignment horizontal="left" vertical="center" wrapText="1"/>
    </xf>
    <xf numFmtId="174" fontId="21" fillId="0" borderId="16" xfId="1" applyNumberFormat="1" applyFont="1" applyFill="1" applyBorder="1"/>
    <xf numFmtId="174" fontId="21" fillId="0" borderId="12" xfId="1" applyNumberFormat="1" applyFont="1" applyFill="1" applyBorder="1"/>
    <xf numFmtId="174" fontId="21" fillId="0" borderId="42" xfId="1" applyNumberFormat="1" applyFont="1" applyFill="1" applyBorder="1"/>
    <xf numFmtId="0" fontId="32" fillId="37" borderId="13" xfId="0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indent="1"/>
    </xf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172" fontId="16" fillId="39" borderId="16" xfId="2" applyNumberFormat="1" applyFont="1" applyFill="1" applyBorder="1" applyAlignment="1">
      <alignment horizontal="center"/>
    </xf>
    <xf numFmtId="0" fontId="21" fillId="0" borderId="8" xfId="1" applyFont="1" applyFill="1" applyBorder="1" applyAlignment="1">
      <alignment horizontal="left" indent="1"/>
    </xf>
    <xf numFmtId="0" fontId="16" fillId="2" borderId="34" xfId="0" applyFont="1" applyFill="1" applyBorder="1" applyAlignment="1">
      <alignment horizontal="left" indent="1"/>
    </xf>
    <xf numFmtId="0" fontId="16" fillId="2" borderId="8" xfId="0" applyFont="1" applyFill="1" applyBorder="1" applyAlignment="1">
      <alignment horizontal="left" indent="1"/>
    </xf>
    <xf numFmtId="3" fontId="21" fillId="2" borderId="34" xfId="0" applyNumberFormat="1" applyFont="1" applyFill="1" applyBorder="1" applyAlignment="1">
      <alignment horizontal="center"/>
    </xf>
    <xf numFmtId="164" fontId="21" fillId="0" borderId="34" xfId="1" applyNumberFormat="1" applyFont="1" applyFill="1" applyBorder="1" applyAlignment="1">
      <alignment horizontal="right"/>
    </xf>
    <xf numFmtId="0" fontId="21" fillId="2" borderId="8" xfId="0" applyFont="1" applyFill="1" applyBorder="1" applyAlignment="1">
      <alignment horizontal="left" indent="1"/>
    </xf>
    <xf numFmtId="181" fontId="21" fillId="2" borderId="34" xfId="0" applyNumberFormat="1" applyFont="1" applyFill="1" applyBorder="1" applyAlignment="1">
      <alignment horizontal="left" indent="1"/>
    </xf>
    <xf numFmtId="0" fontId="32" fillId="2" borderId="9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3" fontId="17" fillId="2" borderId="12" xfId="2" applyNumberFormat="1" applyFont="1" applyFill="1" applyBorder="1" applyAlignment="1">
      <alignment horizontal="center" vertical="center" wrapText="1"/>
    </xf>
    <xf numFmtId="168" fontId="17" fillId="2" borderId="12" xfId="2" applyNumberFormat="1" applyFont="1" applyFill="1" applyBorder="1" applyAlignment="1">
      <alignment horizontal="center" vertical="center" wrapText="1"/>
    </xf>
    <xf numFmtId="164" fontId="19" fillId="2" borderId="10" xfId="1" applyNumberFormat="1" applyFont="1" applyFill="1" applyBorder="1" applyAlignment="1">
      <alignment horizontal="center" vertical="center" wrapText="1"/>
    </xf>
    <xf numFmtId="0" fontId="17" fillId="4" borderId="20" xfId="1" applyFont="1" applyFill="1" applyBorder="1" applyAlignment="1">
      <alignment wrapText="1"/>
    </xf>
    <xf numFmtId="172" fontId="19" fillId="3" borderId="16" xfId="1" applyNumberFormat="1" applyFont="1" applyFill="1" applyBorder="1"/>
    <xf numFmtId="172" fontId="22" fillId="3" borderId="15" xfId="1" applyNumberFormat="1" applyFont="1" applyFill="1" applyBorder="1"/>
    <xf numFmtId="172" fontId="18" fillId="2" borderId="16" xfId="1" applyNumberFormat="1" applyFont="1" applyFill="1" applyBorder="1"/>
    <xf numFmtId="172" fontId="22" fillId="2" borderId="15" xfId="1" applyNumberFormat="1" applyFont="1" applyFill="1" applyBorder="1"/>
    <xf numFmtId="172" fontId="18" fillId="39" borderId="16" xfId="1" applyNumberFormat="1" applyFont="1" applyFill="1" applyBorder="1"/>
    <xf numFmtId="172" fontId="22" fillId="39" borderId="15" xfId="1" applyNumberFormat="1" applyFont="1" applyFill="1" applyBorder="1"/>
    <xf numFmtId="172" fontId="22" fillId="2" borderId="46" xfId="1" applyNumberFormat="1" applyFont="1" applyFill="1" applyBorder="1"/>
    <xf numFmtId="172" fontId="19" fillId="2" borderId="16" xfId="1" applyNumberFormat="1" applyFont="1" applyFill="1" applyBorder="1"/>
    <xf numFmtId="165" fontId="21" fillId="38" borderId="8" xfId="2" applyNumberFormat="1" applyFont="1" applyFill="1" applyBorder="1"/>
    <xf numFmtId="171" fontId="21" fillId="2" borderId="12" xfId="2" applyNumberFormat="1" applyFont="1" applyFill="1" applyBorder="1"/>
    <xf numFmtId="0" fontId="21" fillId="4" borderId="20" xfId="1" applyFont="1" applyFill="1" applyBorder="1" applyAlignment="1">
      <alignment horizontal="left" wrapText="1"/>
    </xf>
    <xf numFmtId="0" fontId="19" fillId="0" borderId="2" xfId="1" applyFont="1" applyFill="1" applyBorder="1" applyAlignment="1">
      <alignment horizontal="left" vertical="justify"/>
    </xf>
    <xf numFmtId="0" fontId="19" fillId="0" borderId="10" xfId="1" applyFont="1" applyFill="1" applyBorder="1" applyAlignment="1">
      <alignment horizontal="left" vertical="justify"/>
    </xf>
    <xf numFmtId="164" fontId="17" fillId="2" borderId="2" xfId="3" applyNumberFormat="1" applyFont="1" applyFill="1" applyBorder="1" applyAlignment="1">
      <alignment horizontal="left"/>
    </xf>
    <xf numFmtId="164" fontId="17" fillId="2" borderId="20" xfId="3" applyNumberFormat="1" applyFont="1" applyFill="1" applyBorder="1" applyAlignment="1">
      <alignment horizontal="left"/>
    </xf>
    <xf numFmtId="164" fontId="17" fillId="2" borderId="10" xfId="3" applyNumberFormat="1" applyFont="1" applyFill="1" applyBorder="1" applyAlignment="1">
      <alignment horizontal="left"/>
    </xf>
    <xf numFmtId="0" fontId="21" fillId="37" borderId="2" xfId="1" applyFont="1" applyFill="1" applyBorder="1"/>
    <xf numFmtId="0" fontId="21" fillId="37" borderId="2" xfId="1" applyFont="1" applyFill="1" applyBorder="1" applyAlignment="1"/>
    <xf numFmtId="173" fontId="16" fillId="37" borderId="2" xfId="1" applyNumberFormat="1" applyFont="1" applyFill="1" applyBorder="1"/>
    <xf numFmtId="0" fontId="17" fillId="4" borderId="13" xfId="1" applyFont="1" applyFill="1" applyBorder="1" applyAlignment="1">
      <alignment horizontal="left" wrapText="1"/>
    </xf>
    <xf numFmtId="0" fontId="17" fillId="4" borderId="23" xfId="1" applyFont="1" applyFill="1" applyBorder="1" applyAlignment="1">
      <alignment horizontal="left" wrapText="1"/>
    </xf>
    <xf numFmtId="0" fontId="22" fillId="4" borderId="0" xfId="1" applyFont="1" applyFill="1" applyBorder="1" applyAlignment="1">
      <alignment horizontal="left" wrapText="1"/>
    </xf>
    <xf numFmtId="0" fontId="17" fillId="4" borderId="12" xfId="1" applyFont="1" applyFill="1" applyBorder="1" applyAlignment="1">
      <alignment wrapText="1"/>
    </xf>
    <xf numFmtId="0" fontId="17" fillId="37" borderId="2" xfId="1" applyFont="1" applyFill="1" applyBorder="1" applyAlignment="1">
      <alignment horizontal="left"/>
    </xf>
    <xf numFmtId="164" fontId="16" fillId="37" borderId="2" xfId="2" applyNumberFormat="1" applyFont="1" applyFill="1" applyBorder="1"/>
    <xf numFmtId="3" fontId="16" fillId="37" borderId="2" xfId="2" applyNumberFormat="1" applyFont="1" applyFill="1" applyBorder="1" applyAlignment="1">
      <alignment horizontal="center"/>
    </xf>
    <xf numFmtId="165" fontId="21" fillId="37" borderId="2" xfId="2" applyNumberFormat="1" applyFont="1" applyFill="1" applyBorder="1"/>
    <xf numFmtId="171" fontId="21" fillId="0" borderId="12" xfId="1" applyNumberFormat="1" applyFont="1" applyFill="1" applyBorder="1"/>
    <xf numFmtId="171" fontId="21" fillId="0" borderId="16" xfId="1" applyNumberFormat="1" applyFont="1" applyFill="1" applyBorder="1"/>
    <xf numFmtId="0" fontId="23" fillId="2" borderId="2" xfId="0" applyFont="1" applyFill="1" applyBorder="1" applyAlignment="1">
      <alignment horizontal="left" indent="1"/>
    </xf>
    <xf numFmtId="0" fontId="21" fillId="2" borderId="20" xfId="0" applyFont="1" applyFill="1" applyBorder="1" applyAlignment="1">
      <alignment horizontal="left" wrapText="1"/>
    </xf>
    <xf numFmtId="0" fontId="16" fillId="2" borderId="42" xfId="0" applyFont="1" applyFill="1" applyBorder="1" applyAlignment="1">
      <alignment horizontal="left" wrapText="1" indent="1"/>
    </xf>
    <xf numFmtId="0" fontId="16" fillId="2" borderId="45" xfId="1" applyFont="1" applyFill="1" applyBorder="1" applyAlignment="1">
      <alignment horizontal="left" vertical="top" wrapText="1" indent="2"/>
    </xf>
    <xf numFmtId="180" fontId="17" fillId="2" borderId="4" xfId="1" applyNumberFormat="1" applyFont="1" applyFill="1" applyBorder="1" applyAlignment="1">
      <alignment horizontal="center"/>
    </xf>
    <xf numFmtId="0" fontId="75" fillId="2" borderId="0" xfId="1" applyFont="1" applyFill="1" applyAlignment="1">
      <alignment horizontal="center"/>
    </xf>
    <xf numFmtId="0" fontId="16" fillId="2" borderId="1" xfId="1" applyFont="1" applyFill="1" applyBorder="1" applyAlignment="1">
      <alignment horizontal="center" wrapText="1"/>
    </xf>
    <xf numFmtId="0" fontId="16" fillId="2" borderId="1" xfId="1" applyFont="1" applyFill="1" applyBorder="1" applyAlignment="1">
      <alignment horizontal="center" wrapText="1"/>
    </xf>
    <xf numFmtId="0" fontId="75" fillId="2" borderId="0" xfId="1" applyFont="1" applyFill="1" applyAlignment="1">
      <alignment horizontal="center"/>
    </xf>
    <xf numFmtId="0" fontId="21" fillId="0" borderId="91" xfId="1" applyFont="1" applyFill="1" applyBorder="1" applyAlignment="1">
      <alignment horizontal="left" indent="1"/>
    </xf>
    <xf numFmtId="181" fontId="16" fillId="38" borderId="12" xfId="1" applyNumberFormat="1" applyFont="1" applyFill="1" applyBorder="1"/>
    <xf numFmtId="0" fontId="21" fillId="36" borderId="2" xfId="1" applyFont="1" applyFill="1" applyBorder="1" applyAlignment="1">
      <alignment wrapText="1"/>
    </xf>
    <xf numFmtId="164" fontId="17" fillId="36" borderId="2" xfId="1" applyNumberFormat="1" applyFont="1" applyFill="1" applyBorder="1"/>
    <xf numFmtId="3" fontId="17" fillId="36" borderId="2" xfId="1" applyNumberFormat="1" applyFont="1" applyFill="1" applyBorder="1" applyAlignment="1">
      <alignment horizontal="center"/>
    </xf>
    <xf numFmtId="174" fontId="22" fillId="36" borderId="2" xfId="2" applyNumberFormat="1" applyFont="1" applyFill="1" applyBorder="1"/>
    <xf numFmtId="174" fontId="17" fillId="36" borderId="2" xfId="2" applyNumberFormat="1" applyFont="1" applyFill="1" applyBorder="1"/>
    <xf numFmtId="172" fontId="21" fillId="36" borderId="2" xfId="2" applyNumberFormat="1" applyFont="1" applyFill="1" applyBorder="1"/>
    <xf numFmtId="0" fontId="32" fillId="36" borderId="2" xfId="1" applyFont="1" applyFill="1" applyBorder="1" applyAlignment="1">
      <alignment wrapText="1"/>
    </xf>
    <xf numFmtId="0" fontId="21" fillId="0" borderId="2" xfId="1" applyFont="1" applyFill="1" applyBorder="1" applyAlignment="1">
      <alignment horizontal="left" indent="1"/>
    </xf>
    <xf numFmtId="0" fontId="31" fillId="2" borderId="12" xfId="1" applyFont="1" applyFill="1" applyBorder="1" applyAlignment="1">
      <alignment horizontal="center" wrapText="1" shrinkToFit="1"/>
    </xf>
    <xf numFmtId="0" fontId="19" fillId="0" borderId="2" xfId="0" applyFont="1" applyFill="1" applyBorder="1" applyAlignment="1">
      <alignment horizontal="left" wrapText="1" indent="2"/>
    </xf>
    <xf numFmtId="165" fontId="21" fillId="38" borderId="5" xfId="2" applyNumberFormat="1" applyFont="1" applyFill="1" applyBorder="1"/>
    <xf numFmtId="3" fontId="16" fillId="3" borderId="16" xfId="2" applyNumberFormat="1" applyFont="1" applyFill="1" applyBorder="1" applyAlignment="1">
      <alignment horizontal="center"/>
    </xf>
    <xf numFmtId="0" fontId="27" fillId="0" borderId="16" xfId="1" applyFont="1" applyFill="1" applyBorder="1" applyAlignment="1">
      <alignment horizontal="left" indent="2"/>
    </xf>
    <xf numFmtId="0" fontId="19" fillId="2" borderId="44" xfId="0" applyFont="1" applyFill="1" applyBorder="1"/>
    <xf numFmtId="0" fontId="21" fillId="0" borderId="4" xfId="0" applyFont="1" applyFill="1" applyBorder="1" applyAlignment="1">
      <alignment horizontal="left" wrapText="1" indent="2"/>
    </xf>
    <xf numFmtId="0" fontId="21" fillId="2" borderId="44" xfId="1" applyFont="1" applyFill="1" applyBorder="1" applyAlignment="1">
      <alignment wrapText="1"/>
    </xf>
    <xf numFmtId="164" fontId="17" fillId="2" borderId="10" xfId="1" applyNumberFormat="1" applyFont="1" applyFill="1" applyBorder="1"/>
    <xf numFmtId="172" fontId="74" fillId="2" borderId="4" xfId="2" applyNumberFormat="1" applyFont="1" applyFill="1" applyBorder="1"/>
    <xf numFmtId="172" fontId="74" fillId="2" borderId="20" xfId="2" applyNumberFormat="1" applyFont="1" applyFill="1" applyBorder="1"/>
    <xf numFmtId="172" fontId="74" fillId="2" borderId="25" xfId="2" applyNumberFormat="1" applyFont="1" applyFill="1" applyBorder="1"/>
    <xf numFmtId="172" fontId="74" fillId="2" borderId="2" xfId="2" applyNumberFormat="1" applyFont="1" applyFill="1" applyBorder="1"/>
    <xf numFmtId="0" fontId="32" fillId="0" borderId="20" xfId="1" applyFont="1" applyFill="1" applyBorder="1" applyAlignment="1">
      <alignment horizontal="left" wrapText="1" indent="3"/>
    </xf>
    <xf numFmtId="0" fontId="16" fillId="2" borderId="16" xfId="1" applyFont="1" applyFill="1" applyBorder="1" applyAlignment="1">
      <alignment horizontal="left" wrapText="1" indent="3"/>
    </xf>
    <xf numFmtId="0" fontId="21" fillId="2" borderId="82" xfId="0" applyFont="1" applyFill="1" applyBorder="1" applyAlignment="1">
      <alignment horizontal="left" wrapText="1" indent="2"/>
    </xf>
    <xf numFmtId="0" fontId="21" fillId="0" borderId="92" xfId="0" applyFont="1" applyFill="1" applyBorder="1" applyAlignment="1">
      <alignment horizontal="left" wrapText="1" indent="2"/>
    </xf>
    <xf numFmtId="0" fontId="29" fillId="2" borderId="0" xfId="1" applyFont="1" applyFill="1" applyAlignment="1">
      <alignment horizontal="center"/>
    </xf>
    <xf numFmtId="0" fontId="75" fillId="2" borderId="0" xfId="1" applyFont="1" applyFill="1" applyAlignment="1">
      <alignment horizontal="center"/>
    </xf>
    <xf numFmtId="0" fontId="16" fillId="3" borderId="1" xfId="1" applyFont="1" applyFill="1" applyBorder="1" applyAlignment="1">
      <alignment horizontal="center" wrapText="1"/>
    </xf>
    <xf numFmtId="0" fontId="16" fillId="3" borderId="2" xfId="1" applyFont="1" applyFill="1" applyBorder="1" applyAlignment="1">
      <alignment horizontal="center" wrapText="1"/>
    </xf>
    <xf numFmtId="0" fontId="16" fillId="3" borderId="7" xfId="1" applyFont="1" applyFill="1" applyBorder="1" applyAlignment="1">
      <alignment horizontal="center" wrapText="1"/>
    </xf>
    <xf numFmtId="0" fontId="16" fillId="2" borderId="1" xfId="1" applyFont="1" applyFill="1" applyBorder="1" applyAlignment="1">
      <alignment horizontal="center" wrapText="1"/>
    </xf>
    <xf numFmtId="0" fontId="16" fillId="2" borderId="2" xfId="1" applyFont="1" applyFill="1" applyBorder="1" applyAlignment="1">
      <alignment horizontal="center" wrapText="1"/>
    </xf>
    <xf numFmtId="0" fontId="16" fillId="2" borderId="7" xfId="1" applyFont="1" applyFill="1" applyBorder="1" applyAlignment="1">
      <alignment horizontal="center" wrapText="1"/>
    </xf>
    <xf numFmtId="0" fontId="16" fillId="2" borderId="1" xfId="1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7" xfId="0" applyFont="1" applyFill="1" applyBorder="1" applyAlignment="1">
      <alignment horizontal="center" vertical="center" wrapText="1"/>
    </xf>
    <xf numFmtId="0" fontId="16" fillId="39" borderId="1" xfId="1" applyFont="1" applyFill="1" applyBorder="1" applyAlignment="1">
      <alignment horizontal="center" wrapText="1"/>
    </xf>
    <xf numFmtId="0" fontId="16" fillId="39" borderId="2" xfId="1" applyFont="1" applyFill="1" applyBorder="1" applyAlignment="1">
      <alignment horizontal="center" wrapText="1"/>
    </xf>
    <xf numFmtId="0" fontId="16" fillId="39" borderId="7" xfId="1" applyFont="1" applyFill="1" applyBorder="1" applyAlignment="1">
      <alignment horizontal="center" wrapText="1"/>
    </xf>
    <xf numFmtId="0" fontId="14" fillId="0" borderId="2" xfId="0" applyFont="1" applyBorder="1" applyAlignment="1">
      <alignment horizontal="center" wrapText="1"/>
    </xf>
    <xf numFmtId="0" fontId="14" fillId="0" borderId="7" xfId="0" applyFont="1" applyBorder="1" applyAlignment="1">
      <alignment horizontal="center" wrapText="1"/>
    </xf>
    <xf numFmtId="0" fontId="16" fillId="3" borderId="34" xfId="1" applyFont="1" applyFill="1" applyBorder="1" applyAlignment="1">
      <alignment horizontal="center" wrapText="1"/>
    </xf>
    <xf numFmtId="0" fontId="16" fillId="3" borderId="36" xfId="1" applyFont="1" applyFill="1" applyBorder="1" applyAlignment="1">
      <alignment horizontal="center" wrapText="1"/>
    </xf>
    <xf numFmtId="0" fontId="17" fillId="4" borderId="1" xfId="1" applyFont="1" applyFill="1" applyBorder="1" applyAlignment="1">
      <alignment wrapText="1"/>
    </xf>
    <xf numFmtId="0" fontId="17" fillId="4" borderId="20" xfId="1" applyFont="1" applyFill="1" applyBorder="1" applyAlignment="1">
      <alignment wrapText="1"/>
    </xf>
    <xf numFmtId="0" fontId="21" fillId="2" borderId="27" xfId="1" applyFont="1" applyFill="1" applyBorder="1" applyAlignment="1">
      <alignment horizontal="center" vertical="center" wrapText="1"/>
    </xf>
    <xf numFmtId="0" fontId="21" fillId="2" borderId="26" xfId="1" applyFont="1" applyFill="1" applyBorder="1" applyAlignment="1">
      <alignment horizontal="center" vertical="center" wrapText="1"/>
    </xf>
    <xf numFmtId="0" fontId="21" fillId="2" borderId="14" xfId="1" applyFont="1" applyFill="1" applyBorder="1" applyAlignment="1">
      <alignment horizontal="center" vertical="center" wrapText="1"/>
    </xf>
    <xf numFmtId="0" fontId="21" fillId="2" borderId="28" xfId="1" applyFont="1" applyFill="1" applyBorder="1" applyAlignment="1">
      <alignment horizontal="center" vertical="center" wrapText="1"/>
    </xf>
    <xf numFmtId="0" fontId="21" fillId="2" borderId="19" xfId="1" applyFont="1" applyFill="1" applyBorder="1" applyAlignment="1">
      <alignment horizontal="center" vertical="center" wrapText="1"/>
    </xf>
    <xf numFmtId="0" fontId="21" fillId="2" borderId="6" xfId="1" applyFont="1" applyFill="1" applyBorder="1" applyAlignment="1">
      <alignment horizontal="center" vertical="center" wrapText="1"/>
    </xf>
    <xf numFmtId="0" fontId="16" fillId="2" borderId="27" xfId="1" applyFont="1" applyFill="1" applyBorder="1" applyAlignment="1">
      <alignment horizontal="center" vertical="center" wrapText="1"/>
    </xf>
    <xf numFmtId="0" fontId="16" fillId="2" borderId="14" xfId="1" applyFont="1" applyFill="1" applyBorder="1" applyAlignment="1">
      <alignment horizontal="center" vertical="center" wrapText="1"/>
    </xf>
    <xf numFmtId="0" fontId="16" fillId="2" borderId="28" xfId="1" applyFont="1" applyFill="1" applyBorder="1" applyAlignment="1">
      <alignment horizontal="center" vertical="center" wrapText="1"/>
    </xf>
    <xf numFmtId="0" fontId="16" fillId="2" borderId="6" xfId="1" applyFont="1" applyFill="1" applyBorder="1" applyAlignment="1">
      <alignment horizontal="center" vertical="center" wrapText="1"/>
    </xf>
    <xf numFmtId="0" fontId="16" fillId="2" borderId="26" xfId="1" applyFont="1" applyFill="1" applyBorder="1" applyAlignment="1">
      <alignment horizontal="center" vertical="center" wrapText="1"/>
    </xf>
    <xf numFmtId="0" fontId="16" fillId="2" borderId="19" xfId="1" applyFont="1" applyFill="1" applyBorder="1" applyAlignment="1">
      <alignment horizontal="center" vertical="center" wrapText="1"/>
    </xf>
    <xf numFmtId="0" fontId="16" fillId="2" borderId="2" xfId="1" applyFont="1" applyFill="1" applyBorder="1" applyAlignment="1">
      <alignment horizontal="center" vertical="center" wrapText="1"/>
    </xf>
    <xf numFmtId="0" fontId="16" fillId="2" borderId="7" xfId="1" applyFont="1" applyFill="1" applyBorder="1" applyAlignment="1">
      <alignment horizontal="center" vertical="center" wrapText="1"/>
    </xf>
    <xf numFmtId="0" fontId="25" fillId="2" borderId="1" xfId="1" applyFont="1" applyFill="1" applyBorder="1" applyAlignment="1">
      <alignment horizontal="center" wrapText="1"/>
    </xf>
    <xf numFmtId="0" fontId="14" fillId="2" borderId="2" xfId="0" applyFont="1" applyFill="1" applyBorder="1" applyAlignment="1">
      <alignment horizontal="center" wrapText="1"/>
    </xf>
    <xf numFmtId="0" fontId="14" fillId="2" borderId="7" xfId="0" applyFont="1" applyFill="1" applyBorder="1" applyAlignment="1">
      <alignment horizontal="center" wrapText="1"/>
    </xf>
    <xf numFmtId="172" fontId="16" fillId="2" borderId="1" xfId="1" applyNumberFormat="1" applyFont="1" applyFill="1" applyBorder="1" applyAlignment="1">
      <alignment horizontal="center" wrapText="1"/>
    </xf>
    <xf numFmtId="172" fontId="16" fillId="2" borderId="2" xfId="1" applyNumberFormat="1" applyFont="1" applyFill="1" applyBorder="1" applyAlignment="1">
      <alignment horizontal="center" wrapText="1"/>
    </xf>
    <xf numFmtId="172" fontId="16" fillId="2" borderId="7" xfId="1" applyNumberFormat="1" applyFont="1" applyFill="1" applyBorder="1" applyAlignment="1">
      <alignment horizontal="center" wrapText="1"/>
    </xf>
    <xf numFmtId="0" fontId="29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4" fillId="3" borderId="34" xfId="1" applyFont="1" applyFill="1" applyBorder="1" applyAlignment="1">
      <alignment horizontal="center" wrapText="1"/>
    </xf>
    <xf numFmtId="0" fontId="34" fillId="3" borderId="36" xfId="1" applyFont="1" applyFill="1" applyBorder="1" applyAlignment="1">
      <alignment horizontal="center" wrapText="1"/>
    </xf>
    <xf numFmtId="0" fontId="61" fillId="2" borderId="0" xfId="1" applyFont="1" applyFill="1" applyAlignment="1">
      <alignment horizontal="center" vertical="center" wrapText="1"/>
    </xf>
    <xf numFmtId="0" fontId="35" fillId="2" borderId="27" xfId="1" applyFont="1" applyFill="1" applyBorder="1" applyAlignment="1">
      <alignment horizontal="center" vertical="center" wrapText="1"/>
    </xf>
    <xf numFmtId="0" fontId="35" fillId="2" borderId="26" xfId="1" applyFont="1" applyFill="1" applyBorder="1" applyAlignment="1">
      <alignment horizontal="center" vertical="center" wrapText="1"/>
    </xf>
    <xf numFmtId="0" fontId="35" fillId="2" borderId="14" xfId="1" applyFont="1" applyFill="1" applyBorder="1" applyAlignment="1">
      <alignment horizontal="center" vertical="center" wrapText="1"/>
    </xf>
    <xf numFmtId="0" fontId="35" fillId="2" borderId="28" xfId="1" applyFont="1" applyFill="1" applyBorder="1" applyAlignment="1">
      <alignment horizontal="center" vertical="center" wrapText="1"/>
    </xf>
    <xf numFmtId="0" fontId="35" fillId="2" borderId="19" xfId="1" applyFont="1" applyFill="1" applyBorder="1" applyAlignment="1">
      <alignment horizontal="center" vertical="center" wrapText="1"/>
    </xf>
    <xf numFmtId="0" fontId="35" fillId="2" borderId="6" xfId="1" applyFont="1" applyFill="1" applyBorder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1" xfId="1" applyFont="1" applyFill="1" applyBorder="1" applyAlignment="1">
      <alignment horizontal="center" vertical="center" wrapText="1"/>
    </xf>
    <xf numFmtId="0" fontId="34" fillId="2" borderId="2" xfId="1" applyFont="1" applyFill="1" applyBorder="1" applyAlignment="1">
      <alignment horizontal="center" vertical="center" wrapText="1"/>
    </xf>
    <xf numFmtId="0" fontId="34" fillId="2" borderId="7" xfId="1" applyFont="1" applyFill="1" applyBorder="1" applyAlignment="1">
      <alignment horizontal="center" vertical="center" wrapText="1"/>
    </xf>
    <xf numFmtId="0" fontId="60" fillId="2" borderId="1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wrapText="1"/>
    </xf>
    <xf numFmtId="0" fontId="62" fillId="2" borderId="7" xfId="0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vertical="center" wrapText="1"/>
    </xf>
    <xf numFmtId="0" fontId="62" fillId="2" borderId="7" xfId="0" applyFont="1" applyFill="1" applyBorder="1" applyAlignment="1">
      <alignment horizontal="center" vertical="center" wrapText="1"/>
    </xf>
    <xf numFmtId="0" fontId="34" fillId="3" borderId="1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 wrapText="1"/>
    </xf>
    <xf numFmtId="0" fontId="34" fillId="3" borderId="7" xfId="1" applyFont="1" applyFill="1" applyBorder="1" applyAlignment="1">
      <alignment horizontal="center" wrapText="1"/>
    </xf>
    <xf numFmtId="0" fontId="34" fillId="2" borderId="1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 wrapText="1"/>
    </xf>
    <xf numFmtId="0" fontId="34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8" fillId="2" borderId="0" xfId="0" applyFont="1" applyFill="1" applyAlignment="1">
      <alignment horizontal="center" vertical="center" wrapText="1"/>
    </xf>
    <xf numFmtId="3" fontId="19" fillId="2" borderId="61" xfId="0" applyNumberFormat="1" applyFont="1" applyFill="1" applyBorder="1" applyAlignment="1">
      <alignment horizontal="center" wrapText="1"/>
    </xf>
    <xf numFmtId="3" fontId="19" fillId="2" borderId="39" xfId="0" applyNumberFormat="1" applyFont="1" applyFill="1" applyBorder="1" applyAlignment="1">
      <alignment horizontal="center" wrapText="1"/>
    </xf>
  </cellXfs>
  <cellStyles count="180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1" xfId="116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K3823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K24" sqref="K24"/>
    </sheetView>
  </sheetViews>
  <sheetFormatPr defaultColWidth="9.140625" defaultRowHeight="15" x14ac:dyDescent="0.25"/>
  <cols>
    <col min="1" max="1" width="2.85546875" style="226" customWidth="1"/>
    <col min="2" max="2" width="36.7109375" style="951" customWidth="1"/>
    <col min="3" max="3" width="6.42578125" style="2527" hidden="1" customWidth="1"/>
    <col min="4" max="4" width="9.42578125" style="951" hidden="1" customWidth="1"/>
    <col min="5" max="5" width="13.5703125" style="940" customWidth="1"/>
    <col min="6" max="6" width="13.28515625" style="951" customWidth="1"/>
    <col min="7" max="7" width="14.28515625" style="951" customWidth="1"/>
    <col min="8" max="8" width="10.42578125" style="951" customWidth="1"/>
    <col min="9" max="9" width="14.42578125" style="951" customWidth="1"/>
    <col min="10" max="10" width="16.42578125" style="951" customWidth="1"/>
    <col min="11" max="11" width="13.42578125" style="951" customWidth="1"/>
    <col min="12" max="12" width="11.85546875" style="951" customWidth="1"/>
    <col min="13" max="13" width="13.140625" style="951" customWidth="1"/>
    <col min="14" max="14" width="9" style="951" customWidth="1"/>
    <col min="15" max="15" width="9.42578125" style="951" customWidth="1"/>
    <col min="16" max="16" width="13.5703125" style="951" customWidth="1"/>
    <col min="17" max="18" width="19.28515625" style="951" hidden="1" customWidth="1"/>
    <col min="19" max="19" width="17.7109375" style="951" customWidth="1"/>
    <col min="20" max="20" width="17.42578125" style="1109" customWidth="1"/>
    <col min="21" max="21" width="17.85546875" style="363" customWidth="1"/>
    <col min="22" max="22" width="12.7109375" style="2528" customWidth="1"/>
    <col min="23" max="23" width="14.28515625" style="363" customWidth="1"/>
    <col min="24" max="24" width="17.7109375" style="363" customWidth="1"/>
    <col min="25" max="25" width="12.85546875" style="363" customWidth="1"/>
    <col min="26" max="26" width="13.42578125" style="363" customWidth="1"/>
    <col min="27" max="27" width="14.7109375" style="363" customWidth="1"/>
    <col min="28" max="28" width="10.7109375" style="951" hidden="1" customWidth="1"/>
    <col min="29" max="29" width="13" style="363" hidden="1" customWidth="1"/>
    <col min="30" max="30" width="16.85546875" style="1288" customWidth="1"/>
    <col min="31" max="31" width="16" style="1288" customWidth="1"/>
    <col min="32" max="49" width="9.140625" style="226" customWidth="1"/>
    <col min="50" max="16384" width="9.140625" style="226"/>
  </cols>
  <sheetData>
    <row r="1" spans="1:31" ht="25.5" customHeight="1" x14ac:dyDescent="0.3">
      <c r="B1" s="3652"/>
      <c r="C1" s="3652"/>
      <c r="D1" s="3652"/>
      <c r="E1" s="3652"/>
      <c r="F1" s="3652"/>
      <c r="G1" s="3652"/>
      <c r="H1" s="3652"/>
      <c r="I1" s="3652"/>
      <c r="J1" s="3652"/>
      <c r="K1" s="3652"/>
      <c r="L1" s="3652"/>
      <c r="M1" s="3652"/>
      <c r="N1" s="3652"/>
      <c r="O1" s="3652"/>
      <c r="P1" s="3652"/>
      <c r="Q1" s="3652"/>
      <c r="R1" s="3652"/>
      <c r="S1" s="3652"/>
      <c r="T1" s="3652"/>
      <c r="U1" s="3652"/>
      <c r="V1" s="3652"/>
      <c r="W1" s="3652"/>
      <c r="X1" s="3652"/>
      <c r="Y1" s="3652"/>
      <c r="Z1" s="3652"/>
      <c r="AA1" s="3652"/>
      <c r="AB1" s="1288"/>
      <c r="AC1" s="226"/>
    </row>
    <row r="2" spans="1:31" ht="14.25" customHeight="1" x14ac:dyDescent="0.25">
      <c r="B2" s="3651" t="s">
        <v>586</v>
      </c>
      <c r="C2" s="3651"/>
      <c r="D2" s="3651"/>
      <c r="E2" s="3651"/>
      <c r="F2" s="3651"/>
      <c r="G2" s="3651"/>
      <c r="H2" s="3651"/>
      <c r="I2" s="3651"/>
      <c r="J2" s="3651"/>
      <c r="K2" s="3651"/>
      <c r="L2" s="3651"/>
      <c r="M2" s="3651"/>
      <c r="N2" s="3651"/>
      <c r="O2" s="3651"/>
      <c r="P2" s="3651"/>
      <c r="Q2" s="3651"/>
      <c r="R2" s="3651"/>
      <c r="S2" s="3651"/>
      <c r="T2" s="3651"/>
      <c r="U2" s="3651"/>
      <c r="V2" s="3651"/>
      <c r="W2" s="3651"/>
      <c r="X2" s="3651"/>
      <c r="Y2" s="3651"/>
      <c r="Z2" s="3651"/>
      <c r="AA2" s="3651"/>
      <c r="AB2" s="1288"/>
      <c r="AC2" s="226"/>
    </row>
    <row r="3" spans="1:31" ht="12" customHeight="1" x14ac:dyDescent="0.25">
      <c r="B3" s="3651"/>
      <c r="C3" s="3651"/>
      <c r="D3" s="3651"/>
      <c r="E3" s="3651"/>
      <c r="F3" s="3651"/>
      <c r="G3" s="3651"/>
      <c r="H3" s="3651"/>
      <c r="I3" s="3651"/>
      <c r="J3" s="3651"/>
      <c r="K3" s="3651"/>
      <c r="L3" s="3651"/>
      <c r="M3" s="3651"/>
      <c r="N3" s="3651"/>
      <c r="O3" s="3651"/>
      <c r="P3" s="3651"/>
      <c r="Q3" s="3651"/>
      <c r="R3" s="3651"/>
      <c r="S3" s="3651"/>
      <c r="T3" s="3651"/>
      <c r="U3" s="3651"/>
      <c r="V3" s="3651"/>
      <c r="W3" s="3651"/>
      <c r="X3" s="3651"/>
      <c r="Y3" s="3651"/>
      <c r="Z3" s="3651"/>
      <c r="AA3" s="3651"/>
      <c r="AB3" s="1288"/>
      <c r="AC3" s="226"/>
    </row>
    <row r="4" spans="1:31" ht="24" hidden="1" customHeight="1" x14ac:dyDescent="0.3">
      <c r="B4" s="1325">
        <v>3</v>
      </c>
      <c r="C4" s="1325"/>
      <c r="D4" s="1313"/>
      <c r="E4" s="1326"/>
      <c r="F4" s="1313"/>
      <c r="G4" s="1313"/>
      <c r="H4" s="1313"/>
      <c r="I4" s="1313"/>
      <c r="J4" s="1313"/>
      <c r="K4" s="1313"/>
      <c r="L4" s="1313"/>
      <c r="M4" s="1313"/>
      <c r="N4" s="1313"/>
      <c r="O4" s="1313"/>
      <c r="P4" s="1313"/>
      <c r="Q4" s="1313"/>
      <c r="R4" s="3620"/>
      <c r="S4" s="3623"/>
      <c r="T4" s="1074"/>
      <c r="U4" s="1313"/>
      <c r="V4" s="1327"/>
      <c r="W4" s="1313"/>
      <c r="X4" s="1313"/>
      <c r="Y4" s="1313"/>
      <c r="Z4" s="1313"/>
      <c r="AA4" s="1313"/>
      <c r="AB4" s="1313"/>
      <c r="AC4" s="1313"/>
    </row>
    <row r="5" spans="1:31" ht="19.7" customHeight="1" thickBot="1" x14ac:dyDescent="0.35">
      <c r="B5" s="1325"/>
      <c r="C5" s="1325"/>
      <c r="D5" s="1313"/>
      <c r="E5" s="1326"/>
      <c r="F5" s="3493"/>
      <c r="G5" s="1313"/>
      <c r="H5" s="1313"/>
      <c r="I5" s="1313"/>
      <c r="J5" s="1313"/>
      <c r="K5" s="1313"/>
      <c r="L5" s="1313"/>
      <c r="M5" s="1313"/>
      <c r="N5" s="1313"/>
      <c r="O5" s="1313"/>
      <c r="P5" s="1313"/>
      <c r="Q5" s="1313"/>
      <c r="R5" s="3620"/>
      <c r="S5" s="3623"/>
      <c r="T5" s="1313"/>
      <c r="U5" s="1313"/>
      <c r="V5" s="1313"/>
      <c r="W5" s="1313"/>
      <c r="X5" s="1313"/>
      <c r="Y5" s="1313"/>
      <c r="Z5" s="1313"/>
      <c r="AA5" s="1313"/>
      <c r="AB5" s="1313"/>
      <c r="AC5" s="1313"/>
    </row>
    <row r="6" spans="1:31" ht="71.25" customHeight="1" thickBot="1" x14ac:dyDescent="0.3">
      <c r="B6" s="1328" t="s">
        <v>3</v>
      </c>
      <c r="C6" s="1328"/>
      <c r="D6" s="3685" t="s">
        <v>145</v>
      </c>
      <c r="E6" s="3671" t="s">
        <v>141</v>
      </c>
      <c r="F6" s="3672"/>
      <c r="G6" s="3672"/>
      <c r="H6" s="3673"/>
      <c r="I6" s="3677" t="s">
        <v>510</v>
      </c>
      <c r="J6" s="3678"/>
      <c r="K6" s="3677" t="s">
        <v>511</v>
      </c>
      <c r="L6" s="3681"/>
      <c r="M6" s="3681"/>
      <c r="N6" s="3678"/>
      <c r="O6" s="3659" t="s">
        <v>146</v>
      </c>
      <c r="P6" s="3659" t="s">
        <v>147</v>
      </c>
      <c r="Q6" s="3656" t="s">
        <v>512</v>
      </c>
      <c r="R6" s="3656" t="s">
        <v>580</v>
      </c>
      <c r="S6" s="3656" t="s">
        <v>589</v>
      </c>
      <c r="T6" s="3653" t="s">
        <v>588</v>
      </c>
      <c r="U6" s="3656" t="s">
        <v>139</v>
      </c>
      <c r="V6" s="3662" t="s">
        <v>314</v>
      </c>
      <c r="W6" s="3656" t="s">
        <v>315</v>
      </c>
      <c r="X6" s="3656" t="s">
        <v>42</v>
      </c>
      <c r="Y6" s="3656" t="s">
        <v>308</v>
      </c>
      <c r="Z6" s="3656" t="s">
        <v>140</v>
      </c>
      <c r="AA6" s="3656" t="s">
        <v>309</v>
      </c>
      <c r="AB6" s="3667" t="s">
        <v>372</v>
      </c>
      <c r="AC6" s="3668"/>
    </row>
    <row r="7" spans="1:31" ht="2.25" customHeight="1" thickBot="1" x14ac:dyDescent="0.3">
      <c r="B7" s="1329"/>
      <c r="C7" s="1329"/>
      <c r="D7" s="3686"/>
      <c r="E7" s="3674"/>
      <c r="F7" s="3675"/>
      <c r="G7" s="3675"/>
      <c r="H7" s="3676"/>
      <c r="I7" s="3679"/>
      <c r="J7" s="3680"/>
      <c r="K7" s="3679"/>
      <c r="L7" s="3682"/>
      <c r="M7" s="3682"/>
      <c r="N7" s="3680"/>
      <c r="O7" s="3683"/>
      <c r="P7" s="3660"/>
      <c r="Q7" s="3657"/>
      <c r="R7" s="3657"/>
      <c r="S7" s="3657"/>
      <c r="T7" s="3654"/>
      <c r="U7" s="3657"/>
      <c r="V7" s="3663"/>
      <c r="W7" s="3665"/>
      <c r="X7" s="3657"/>
      <c r="Y7" s="3665"/>
      <c r="Z7" s="3657"/>
      <c r="AA7" s="3657"/>
      <c r="AB7" s="1330"/>
      <c r="AC7" s="1331"/>
    </row>
    <row r="8" spans="1:31" ht="36" customHeight="1" thickBot="1" x14ac:dyDescent="0.3">
      <c r="B8" s="1332" t="s">
        <v>4</v>
      </c>
      <c r="C8" s="1332"/>
      <c r="D8" s="3687"/>
      <c r="E8" s="386" t="s">
        <v>513</v>
      </c>
      <c r="F8" s="3494" t="s">
        <v>587</v>
      </c>
      <c r="G8" s="334" t="s">
        <v>142</v>
      </c>
      <c r="H8" s="334" t="s">
        <v>143</v>
      </c>
      <c r="I8" s="1321" t="s">
        <v>144</v>
      </c>
      <c r="J8" s="335" t="s">
        <v>142</v>
      </c>
      <c r="K8" s="334" t="s">
        <v>513</v>
      </c>
      <c r="L8" s="1321" t="s">
        <v>587</v>
      </c>
      <c r="M8" s="334" t="s">
        <v>142</v>
      </c>
      <c r="N8" s="334" t="s">
        <v>143</v>
      </c>
      <c r="O8" s="3684"/>
      <c r="P8" s="3661"/>
      <c r="Q8" s="3658"/>
      <c r="R8" s="3658"/>
      <c r="S8" s="3658"/>
      <c r="T8" s="3655"/>
      <c r="U8" s="3658"/>
      <c r="V8" s="3664"/>
      <c r="W8" s="3666"/>
      <c r="X8" s="3658"/>
      <c r="Y8" s="3666"/>
      <c r="Z8" s="3658"/>
      <c r="AA8" s="3658"/>
      <c r="AB8" s="1333" t="s">
        <v>370</v>
      </c>
      <c r="AC8" s="1316" t="s">
        <v>373</v>
      </c>
    </row>
    <row r="9" spans="1:31" s="5" customFormat="1" ht="15.75" thickBot="1" x14ac:dyDescent="0.3">
      <c r="B9" s="15">
        <v>1</v>
      </c>
      <c r="C9" s="15"/>
      <c r="D9" s="15">
        <v>2</v>
      </c>
      <c r="E9" s="387">
        <v>3</v>
      </c>
      <c r="F9" s="336">
        <v>4</v>
      </c>
      <c r="G9" s="336">
        <v>5</v>
      </c>
      <c r="H9" s="336">
        <v>6</v>
      </c>
      <c r="I9" s="335">
        <v>7</v>
      </c>
      <c r="J9" s="335">
        <v>8</v>
      </c>
      <c r="K9" s="335">
        <v>9</v>
      </c>
      <c r="L9" s="335">
        <v>10</v>
      </c>
      <c r="M9" s="335">
        <v>11</v>
      </c>
      <c r="N9" s="335">
        <v>12</v>
      </c>
      <c r="O9" s="335">
        <v>13</v>
      </c>
      <c r="P9" s="335">
        <v>14</v>
      </c>
      <c r="Q9" s="337"/>
      <c r="R9" s="337"/>
      <c r="S9" s="337"/>
      <c r="T9" s="1075">
        <v>15</v>
      </c>
      <c r="U9" s="337">
        <v>16</v>
      </c>
      <c r="V9" s="998">
        <v>17</v>
      </c>
      <c r="W9" s="337"/>
      <c r="X9" s="337">
        <v>18</v>
      </c>
      <c r="Y9" s="337">
        <v>19</v>
      </c>
      <c r="Z9" s="337">
        <v>20</v>
      </c>
      <c r="AA9" s="337">
        <v>21</v>
      </c>
      <c r="AB9" s="1124">
        <v>5</v>
      </c>
      <c r="AC9" s="1075">
        <v>21</v>
      </c>
      <c r="AD9" s="1334"/>
      <c r="AE9" s="1334"/>
    </row>
    <row r="10" spans="1:31" ht="13.9" customHeight="1" x14ac:dyDescent="0.25">
      <c r="A10" s="226">
        <v>1</v>
      </c>
      <c r="B10" s="1335"/>
      <c r="C10" s="1335"/>
      <c r="D10" s="1335"/>
      <c r="E10" s="1336"/>
      <c r="F10" s="1337"/>
      <c r="G10" s="1337"/>
      <c r="H10" s="1337"/>
      <c r="I10" s="1320"/>
      <c r="J10" s="1320"/>
      <c r="K10" s="1320"/>
      <c r="L10" s="1320"/>
      <c r="M10" s="1320"/>
      <c r="N10" s="1320"/>
      <c r="O10" s="1320"/>
      <c r="P10" s="1320"/>
      <c r="Q10" s="1317"/>
      <c r="R10" s="3621"/>
      <c r="S10" s="3622"/>
      <c r="T10" s="1314"/>
      <c r="U10" s="1318"/>
      <c r="V10" s="1319"/>
      <c r="W10" s="1318"/>
      <c r="X10" s="1318"/>
      <c r="Y10" s="1318"/>
      <c r="Z10" s="1318"/>
      <c r="AA10" s="1318"/>
      <c r="AB10" s="1338"/>
      <c r="AC10" s="1315"/>
    </row>
    <row r="11" spans="1:31" ht="43.5" customHeight="1" x14ac:dyDescent="0.25">
      <c r="A11" s="226">
        <v>1</v>
      </c>
      <c r="B11" s="1339" t="s">
        <v>376</v>
      </c>
      <c r="C11" s="1339"/>
      <c r="D11" s="1340"/>
      <c r="E11" s="365"/>
      <c r="F11" s="1341"/>
      <c r="G11" s="1342"/>
      <c r="H11" s="1342"/>
      <c r="I11" s="1342"/>
      <c r="J11" s="1342"/>
      <c r="K11" s="1342"/>
      <c r="L11" s="1342"/>
      <c r="M11" s="1342"/>
      <c r="N11" s="1342"/>
      <c r="O11" s="1342"/>
      <c r="P11" s="1342"/>
      <c r="Q11" s="233"/>
      <c r="R11" s="233"/>
      <c r="S11" s="233"/>
      <c r="T11" s="1076"/>
      <c r="U11" s="233"/>
      <c r="V11" s="1343"/>
      <c r="W11" s="233"/>
      <c r="X11" s="233"/>
      <c r="Y11" s="233"/>
      <c r="Z11" s="233"/>
      <c r="AA11" s="233"/>
      <c r="AB11" s="1344"/>
      <c r="AC11" s="1076"/>
    </row>
    <row r="12" spans="1:31" ht="15" customHeight="1" x14ac:dyDescent="0.25">
      <c r="A12" s="226">
        <v>1</v>
      </c>
      <c r="B12" s="1345" t="s">
        <v>5</v>
      </c>
      <c r="C12" s="1346"/>
      <c r="D12" s="1345"/>
      <c r="E12" s="365"/>
      <c r="F12" s="1342"/>
      <c r="G12" s="1342"/>
      <c r="H12" s="1342"/>
      <c r="I12" s="1342"/>
      <c r="J12" s="1342"/>
      <c r="K12" s="1342"/>
      <c r="L12" s="1342"/>
      <c r="M12" s="1342"/>
      <c r="N12" s="1342"/>
      <c r="O12" s="1342"/>
      <c r="P12" s="1342"/>
      <c r="Q12" s="233"/>
      <c r="R12" s="233"/>
      <c r="S12" s="233"/>
      <c r="T12" s="1076"/>
      <c r="U12" s="233"/>
      <c r="V12" s="1343"/>
      <c r="W12" s="233"/>
      <c r="X12" s="233"/>
      <c r="Y12" s="233"/>
      <c r="Z12" s="233"/>
      <c r="AA12" s="233"/>
      <c r="AB12" s="1344"/>
      <c r="AC12" s="1076"/>
    </row>
    <row r="13" spans="1:31" ht="15" customHeight="1" x14ac:dyDescent="0.25">
      <c r="A13" s="226">
        <v>1</v>
      </c>
      <c r="B13" s="230" t="s">
        <v>27</v>
      </c>
      <c r="C13" s="1347" t="s">
        <v>269</v>
      </c>
      <c r="D13" s="230">
        <v>340</v>
      </c>
      <c r="E13" s="365">
        <v>1080</v>
      </c>
      <c r="F13" s="212">
        <f t="shared" ref="F13:F39" si="0">E13/12*$B$4</f>
        <v>270</v>
      </c>
      <c r="G13" s="212">
        <v>267</v>
      </c>
      <c r="H13" s="212">
        <f t="shared" ref="H13:H41" si="1">G13/F13*100</f>
        <v>98.888888888888886</v>
      </c>
      <c r="I13" s="252">
        <v>11.2</v>
      </c>
      <c r="J13" s="252">
        <f t="shared" ref="J13:J40" si="2">M13/G13</f>
        <v>11.074906367041198</v>
      </c>
      <c r="K13" s="253">
        <f t="shared" ref="K13:K39" si="3">ROUND(E13*I13,0)</f>
        <v>12096</v>
      </c>
      <c r="L13" s="253">
        <f t="shared" ref="L13:L39" si="4">K13/12*$B$4</f>
        <v>3024</v>
      </c>
      <c r="M13" s="253">
        <v>2957</v>
      </c>
      <c r="N13" s="253">
        <f t="shared" ref="N13:N40" si="5">M13/L13*100</f>
        <v>97.784391534391531</v>
      </c>
      <c r="O13" s="253">
        <f t="shared" ref="O13:O39" si="6">ROUND(K13/D13,0)</f>
        <v>36</v>
      </c>
      <c r="P13" s="253">
        <f t="shared" ref="P13:P40" si="7">M13/$B$4*12/O13</f>
        <v>328.55555555555554</v>
      </c>
      <c r="Q13" s="233"/>
      <c r="R13" s="233"/>
      <c r="S13" s="233"/>
      <c r="T13" s="1076"/>
      <c r="U13" s="233"/>
      <c r="V13" s="1343"/>
      <c r="W13" s="233"/>
      <c r="X13" s="233"/>
      <c r="Y13" s="233"/>
      <c r="Z13" s="233"/>
      <c r="AA13" s="233"/>
      <c r="AB13" s="1168"/>
      <c r="AC13" s="1076"/>
    </row>
    <row r="14" spans="1:31" ht="15" customHeight="1" x14ac:dyDescent="0.25">
      <c r="A14" s="226">
        <v>1</v>
      </c>
      <c r="B14" s="230" t="s">
        <v>172</v>
      </c>
      <c r="C14" s="1347" t="s">
        <v>269</v>
      </c>
      <c r="D14" s="230">
        <v>340</v>
      </c>
      <c r="E14" s="365">
        <v>171</v>
      </c>
      <c r="F14" s="212">
        <f t="shared" si="0"/>
        <v>42.75</v>
      </c>
      <c r="G14" s="212">
        <v>34</v>
      </c>
      <c r="H14" s="212">
        <f t="shared" si="1"/>
        <v>79.532163742690059</v>
      </c>
      <c r="I14" s="252">
        <v>12.3</v>
      </c>
      <c r="J14" s="252">
        <f t="shared" si="2"/>
        <v>12.970588235294118</v>
      </c>
      <c r="K14" s="253">
        <f t="shared" si="3"/>
        <v>2103</v>
      </c>
      <c r="L14" s="253">
        <f t="shared" si="4"/>
        <v>525.75</v>
      </c>
      <c r="M14" s="253">
        <v>441</v>
      </c>
      <c r="N14" s="253">
        <f t="shared" si="5"/>
        <v>83.880171184022828</v>
      </c>
      <c r="O14" s="253">
        <f t="shared" si="6"/>
        <v>6</v>
      </c>
      <c r="P14" s="253">
        <f t="shared" si="7"/>
        <v>294</v>
      </c>
      <c r="Q14" s="233"/>
      <c r="R14" s="233"/>
      <c r="S14" s="233"/>
      <c r="T14" s="1076"/>
      <c r="U14" s="233"/>
      <c r="V14" s="1343"/>
      <c r="W14" s="233"/>
      <c r="X14" s="233"/>
      <c r="Y14" s="233"/>
      <c r="Z14" s="233"/>
      <c r="AA14" s="233"/>
      <c r="AB14" s="1168"/>
      <c r="AC14" s="1076"/>
    </row>
    <row r="15" spans="1:31" ht="15" customHeight="1" x14ac:dyDescent="0.25">
      <c r="A15" s="226">
        <v>1</v>
      </c>
      <c r="B15" s="230" t="s">
        <v>24</v>
      </c>
      <c r="C15" s="1347" t="s">
        <v>269</v>
      </c>
      <c r="D15" s="230">
        <v>340</v>
      </c>
      <c r="E15" s="365">
        <v>2131</v>
      </c>
      <c r="F15" s="212">
        <f t="shared" si="0"/>
        <v>532.75</v>
      </c>
      <c r="G15" s="212">
        <v>432</v>
      </c>
      <c r="H15" s="212">
        <f t="shared" si="1"/>
        <v>81.088690755513852</v>
      </c>
      <c r="I15" s="252">
        <v>5.9</v>
      </c>
      <c r="J15" s="252">
        <f t="shared" si="2"/>
        <v>5.8564814814814818</v>
      </c>
      <c r="K15" s="253">
        <f t="shared" si="3"/>
        <v>12573</v>
      </c>
      <c r="L15" s="253">
        <f t="shared" si="4"/>
        <v>3143.25</v>
      </c>
      <c r="M15" s="253">
        <v>2530</v>
      </c>
      <c r="N15" s="253">
        <f t="shared" si="5"/>
        <v>80.489938757655295</v>
      </c>
      <c r="O15" s="253">
        <f t="shared" si="6"/>
        <v>37</v>
      </c>
      <c r="P15" s="253">
        <f t="shared" si="7"/>
        <v>273.51351351351349</v>
      </c>
      <c r="Q15" s="233"/>
      <c r="R15" s="233"/>
      <c r="S15" s="233"/>
      <c r="T15" s="1076"/>
      <c r="U15" s="233"/>
      <c r="V15" s="1343"/>
      <c r="W15" s="233"/>
      <c r="X15" s="233"/>
      <c r="Y15" s="233"/>
      <c r="Z15" s="233"/>
      <c r="AA15" s="233"/>
      <c r="AB15" s="1168"/>
      <c r="AC15" s="1076"/>
    </row>
    <row r="16" spans="1:31" ht="15" hidden="1" customHeight="1" x14ac:dyDescent="0.25">
      <c r="A16" s="226">
        <v>1</v>
      </c>
      <c r="B16" s="230" t="s">
        <v>23</v>
      </c>
      <c r="C16" s="1347" t="s">
        <v>269</v>
      </c>
      <c r="D16" s="230">
        <v>310</v>
      </c>
      <c r="E16" s="365">
        <v>0</v>
      </c>
      <c r="F16" s="212">
        <f t="shared" si="0"/>
        <v>0</v>
      </c>
      <c r="G16" s="212">
        <v>0</v>
      </c>
      <c r="H16" s="212"/>
      <c r="I16" s="252">
        <v>10</v>
      </c>
      <c r="J16" s="252" t="e">
        <f t="shared" si="2"/>
        <v>#DIV/0!</v>
      </c>
      <c r="K16" s="253">
        <f t="shared" si="3"/>
        <v>0</v>
      </c>
      <c r="L16" s="253">
        <f t="shared" si="4"/>
        <v>0</v>
      </c>
      <c r="M16" s="253"/>
      <c r="N16" s="253" t="e">
        <f t="shared" si="5"/>
        <v>#DIV/0!</v>
      </c>
      <c r="O16" s="253">
        <f t="shared" si="6"/>
        <v>0</v>
      </c>
      <c r="P16" s="253" t="e">
        <f>M16/$B$4*12/O16</f>
        <v>#DIV/0!</v>
      </c>
      <c r="Q16" s="233"/>
      <c r="R16" s="233"/>
      <c r="S16" s="233"/>
      <c r="T16" s="1076"/>
      <c r="U16" s="233"/>
      <c r="V16" s="1343"/>
      <c r="W16" s="233"/>
      <c r="X16" s="233"/>
      <c r="Y16" s="233"/>
      <c r="Z16" s="233"/>
      <c r="AA16" s="233"/>
      <c r="AB16" s="1168"/>
      <c r="AC16" s="1076"/>
    </row>
    <row r="17" spans="1:31" ht="15" customHeight="1" x14ac:dyDescent="0.25">
      <c r="A17" s="226">
        <v>1</v>
      </c>
      <c r="B17" s="230" t="s">
        <v>8</v>
      </c>
      <c r="C17" s="1347" t="s">
        <v>269</v>
      </c>
      <c r="D17" s="230">
        <v>340</v>
      </c>
      <c r="E17" s="365">
        <v>1714</v>
      </c>
      <c r="F17" s="212">
        <f t="shared" si="0"/>
        <v>428.5</v>
      </c>
      <c r="G17" s="212">
        <v>403</v>
      </c>
      <c r="H17" s="212">
        <f t="shared" si="1"/>
        <v>94.04900816802801</v>
      </c>
      <c r="I17" s="252">
        <v>12.5</v>
      </c>
      <c r="J17" s="252">
        <f t="shared" si="2"/>
        <v>11.972704714640198</v>
      </c>
      <c r="K17" s="253">
        <f t="shared" si="3"/>
        <v>21425</v>
      </c>
      <c r="L17" s="253">
        <f t="shared" si="4"/>
        <v>5356.25</v>
      </c>
      <c r="M17" s="253">
        <v>4825</v>
      </c>
      <c r="N17" s="253">
        <f t="shared" si="5"/>
        <v>90.081680280046669</v>
      </c>
      <c r="O17" s="253">
        <f t="shared" si="6"/>
        <v>63</v>
      </c>
      <c r="P17" s="253">
        <f t="shared" si="7"/>
        <v>306.34920634920633</v>
      </c>
      <c r="Q17" s="233"/>
      <c r="R17" s="233"/>
      <c r="S17" s="233"/>
      <c r="T17" s="1076"/>
      <c r="U17" s="233"/>
      <c r="V17" s="1343"/>
      <c r="W17" s="233"/>
      <c r="X17" s="233"/>
      <c r="Y17" s="233"/>
      <c r="Z17" s="233"/>
      <c r="AA17" s="233"/>
      <c r="AB17" s="1168"/>
      <c r="AC17" s="1076"/>
    </row>
    <row r="18" spans="1:31" s="5" customFormat="1" ht="15" customHeight="1" x14ac:dyDescent="0.25">
      <c r="A18" s="226">
        <v>1</v>
      </c>
      <c r="B18" s="230" t="s">
        <v>80</v>
      </c>
      <c r="C18" s="1347" t="s">
        <v>269</v>
      </c>
      <c r="D18" s="230">
        <v>340</v>
      </c>
      <c r="E18" s="365">
        <v>350</v>
      </c>
      <c r="F18" s="212">
        <f t="shared" si="0"/>
        <v>87.5</v>
      </c>
      <c r="G18" s="212">
        <v>81</v>
      </c>
      <c r="H18" s="212">
        <f t="shared" si="1"/>
        <v>92.571428571428569</v>
      </c>
      <c r="I18" s="252">
        <v>11.2</v>
      </c>
      <c r="J18" s="252">
        <f t="shared" si="2"/>
        <v>10.320987654320987</v>
      </c>
      <c r="K18" s="253">
        <f t="shared" si="3"/>
        <v>3920</v>
      </c>
      <c r="L18" s="253">
        <f t="shared" si="4"/>
        <v>980</v>
      </c>
      <c r="M18" s="253">
        <v>836</v>
      </c>
      <c r="N18" s="253">
        <f t="shared" si="5"/>
        <v>85.306122448979593</v>
      </c>
      <c r="O18" s="253">
        <f t="shared" si="6"/>
        <v>12</v>
      </c>
      <c r="P18" s="253">
        <f t="shared" si="7"/>
        <v>278.66666666666669</v>
      </c>
      <c r="Q18" s="233"/>
      <c r="R18" s="233"/>
      <c r="S18" s="233"/>
      <c r="T18" s="1076"/>
      <c r="U18" s="233"/>
      <c r="V18" s="1343"/>
      <c r="W18" s="233"/>
      <c r="X18" s="233"/>
      <c r="Y18" s="233"/>
      <c r="Z18" s="233"/>
      <c r="AA18" s="233"/>
      <c r="AB18" s="1168"/>
      <c r="AC18" s="1076"/>
      <c r="AD18" s="1334"/>
      <c r="AE18" s="1334"/>
    </row>
    <row r="19" spans="1:31" s="5" customFormat="1" x14ac:dyDescent="0.25">
      <c r="A19" s="226">
        <v>1</v>
      </c>
      <c r="B19" s="230" t="s">
        <v>132</v>
      </c>
      <c r="C19" s="1347" t="s">
        <v>269</v>
      </c>
      <c r="D19" s="230">
        <v>340</v>
      </c>
      <c r="E19" s="365">
        <v>603</v>
      </c>
      <c r="F19" s="212">
        <f t="shared" si="0"/>
        <v>150.75</v>
      </c>
      <c r="G19" s="212">
        <v>117</v>
      </c>
      <c r="H19" s="212">
        <f t="shared" si="1"/>
        <v>77.611940298507463</v>
      </c>
      <c r="I19" s="1348">
        <v>20</v>
      </c>
      <c r="J19" s="252">
        <f t="shared" si="2"/>
        <v>14.572649572649572</v>
      </c>
      <c r="K19" s="253">
        <f t="shared" si="3"/>
        <v>12060</v>
      </c>
      <c r="L19" s="253">
        <f t="shared" si="4"/>
        <v>3015</v>
      </c>
      <c r="M19" s="253">
        <v>1705</v>
      </c>
      <c r="N19" s="253">
        <f t="shared" si="5"/>
        <v>56.550580431177444</v>
      </c>
      <c r="O19" s="253">
        <f t="shared" si="6"/>
        <v>35</v>
      </c>
      <c r="P19" s="253">
        <f t="shared" si="7"/>
        <v>194.85714285714286</v>
      </c>
      <c r="Q19" s="233">
        <v>31453.185359999999</v>
      </c>
      <c r="R19" s="233">
        <v>31453.185359999999</v>
      </c>
      <c r="S19" s="233">
        <v>31453.185359999999</v>
      </c>
      <c r="T19" s="1076">
        <f>Q19/12*$B$4+(R19-Q19)/11*2+(S19-R19)/10*1</f>
        <v>7863.296339999999</v>
      </c>
      <c r="U19" s="233">
        <f>AA19-Z19-V19</f>
        <v>7563.3362700000007</v>
      </c>
      <c r="V19" s="1343"/>
      <c r="W19" s="233"/>
      <c r="X19" s="233">
        <f>U19-T19</f>
        <v>-299.96006999999827</v>
      </c>
      <c r="Y19" s="233"/>
      <c r="Z19" s="233">
        <v>0</v>
      </c>
      <c r="AA19" s="233">
        <v>7563.3362700000007</v>
      </c>
      <c r="AB19" s="1168"/>
      <c r="AC19" s="1076"/>
      <c r="AD19" s="1334"/>
      <c r="AE19" s="1334"/>
    </row>
    <row r="20" spans="1:31" x14ac:dyDescent="0.25">
      <c r="A20" s="226">
        <v>1</v>
      </c>
      <c r="B20" s="230" t="s">
        <v>9</v>
      </c>
      <c r="C20" s="1347" t="s">
        <v>269</v>
      </c>
      <c r="D20" s="230">
        <v>340</v>
      </c>
      <c r="E20" s="365">
        <v>1088</v>
      </c>
      <c r="F20" s="212">
        <f t="shared" si="0"/>
        <v>272</v>
      </c>
      <c r="G20" s="212">
        <v>274</v>
      </c>
      <c r="H20" s="212">
        <f t="shared" si="1"/>
        <v>100.73529411764706</v>
      </c>
      <c r="I20" s="252">
        <v>12.7</v>
      </c>
      <c r="J20" s="252">
        <f t="shared" si="2"/>
        <v>13.317518248175183</v>
      </c>
      <c r="K20" s="253">
        <f t="shared" si="3"/>
        <v>13818</v>
      </c>
      <c r="L20" s="253">
        <f t="shared" si="4"/>
        <v>3454.5</v>
      </c>
      <c r="M20" s="253">
        <v>3649</v>
      </c>
      <c r="N20" s="253">
        <f t="shared" si="5"/>
        <v>105.63033724127948</v>
      </c>
      <c r="O20" s="253">
        <f t="shared" si="6"/>
        <v>41</v>
      </c>
      <c r="P20" s="253">
        <f t="shared" si="7"/>
        <v>356</v>
      </c>
      <c r="Q20" s="233"/>
      <c r="R20" s="233"/>
      <c r="S20" s="233"/>
      <c r="T20" s="1076"/>
      <c r="U20" s="233"/>
      <c r="V20" s="1343"/>
      <c r="W20" s="233"/>
      <c r="X20" s="233"/>
      <c r="Y20" s="233"/>
      <c r="Z20" s="233"/>
      <c r="AA20" s="233"/>
      <c r="AB20" s="1168"/>
      <c r="AC20" s="1076"/>
      <c r="AD20" s="1334"/>
    </row>
    <row r="21" spans="1:31" x14ac:dyDescent="0.25">
      <c r="A21" s="226">
        <v>1</v>
      </c>
      <c r="B21" s="230" t="s">
        <v>116</v>
      </c>
      <c r="C21" s="1347" t="s">
        <v>269</v>
      </c>
      <c r="D21" s="230">
        <v>340</v>
      </c>
      <c r="E21" s="365">
        <v>554</v>
      </c>
      <c r="F21" s="212">
        <f t="shared" si="0"/>
        <v>138.5</v>
      </c>
      <c r="G21" s="212">
        <v>110</v>
      </c>
      <c r="H21" s="212">
        <f t="shared" si="1"/>
        <v>79.422382671480136</v>
      </c>
      <c r="I21" s="252">
        <v>16.600000000000001</v>
      </c>
      <c r="J21" s="252">
        <f t="shared" si="2"/>
        <v>14</v>
      </c>
      <c r="K21" s="253">
        <f t="shared" si="3"/>
        <v>9196</v>
      </c>
      <c r="L21" s="253">
        <f t="shared" si="4"/>
        <v>2299</v>
      </c>
      <c r="M21" s="253">
        <v>1540</v>
      </c>
      <c r="N21" s="253">
        <f t="shared" si="5"/>
        <v>66.985645933014354</v>
      </c>
      <c r="O21" s="253">
        <f t="shared" si="6"/>
        <v>27</v>
      </c>
      <c r="P21" s="253">
        <f t="shared" si="7"/>
        <v>228.14814814814815</v>
      </c>
      <c r="Q21" s="233"/>
      <c r="R21" s="233"/>
      <c r="S21" s="233"/>
      <c r="T21" s="1076"/>
      <c r="U21" s="233"/>
      <c r="V21" s="1343"/>
      <c r="W21" s="233"/>
      <c r="X21" s="233"/>
      <c r="Y21" s="233"/>
      <c r="Z21" s="233"/>
      <c r="AA21" s="233"/>
      <c r="AB21" s="1168"/>
      <c r="AC21" s="1076"/>
      <c r="AD21" s="1334"/>
    </row>
    <row r="22" spans="1:31" x14ac:dyDescent="0.25">
      <c r="A22" s="226">
        <v>1</v>
      </c>
      <c r="B22" s="230" t="s">
        <v>154</v>
      </c>
      <c r="C22" s="1347" t="s">
        <v>269</v>
      </c>
      <c r="D22" s="230">
        <v>340</v>
      </c>
      <c r="E22" s="365">
        <v>70</v>
      </c>
      <c r="F22" s="212">
        <f t="shared" si="0"/>
        <v>17.5</v>
      </c>
      <c r="G22" s="212">
        <v>20</v>
      </c>
      <c r="H22" s="212">
        <f t="shared" si="1"/>
        <v>114.28571428571428</v>
      </c>
      <c r="I22" s="252">
        <v>10.199999999999999</v>
      </c>
      <c r="J22" s="252">
        <f t="shared" si="2"/>
        <v>8.9</v>
      </c>
      <c r="K22" s="253">
        <f t="shared" si="3"/>
        <v>714</v>
      </c>
      <c r="L22" s="253">
        <f t="shared" si="4"/>
        <v>178.5</v>
      </c>
      <c r="M22" s="253">
        <v>178</v>
      </c>
      <c r="N22" s="253">
        <f t="shared" si="5"/>
        <v>99.719887955182074</v>
      </c>
      <c r="O22" s="253">
        <f t="shared" si="6"/>
        <v>2</v>
      </c>
      <c r="P22" s="253">
        <f t="shared" si="7"/>
        <v>356</v>
      </c>
      <c r="Q22" s="233"/>
      <c r="R22" s="233"/>
      <c r="S22" s="233"/>
      <c r="T22" s="1076"/>
      <c r="U22" s="233"/>
      <c r="V22" s="1343"/>
      <c r="W22" s="233"/>
      <c r="X22" s="233"/>
      <c r="Y22" s="233"/>
      <c r="Z22" s="233"/>
      <c r="AA22" s="233"/>
      <c r="AB22" s="1168"/>
      <c r="AC22" s="1076"/>
      <c r="AD22" s="1334"/>
    </row>
    <row r="23" spans="1:31" s="236" customFormat="1" x14ac:dyDescent="0.25">
      <c r="A23" s="226">
        <v>1</v>
      </c>
      <c r="B23" s="230" t="s">
        <v>157</v>
      </c>
      <c r="C23" s="1347" t="s">
        <v>269</v>
      </c>
      <c r="D23" s="230">
        <v>340</v>
      </c>
      <c r="E23" s="365">
        <v>945</v>
      </c>
      <c r="F23" s="212">
        <f t="shared" si="0"/>
        <v>236.25</v>
      </c>
      <c r="G23" s="212">
        <v>251</v>
      </c>
      <c r="H23" s="212">
        <f t="shared" si="1"/>
        <v>106.24338624338625</v>
      </c>
      <c r="I23" s="252">
        <v>14</v>
      </c>
      <c r="J23" s="252">
        <f t="shared" si="2"/>
        <v>14.115537848605578</v>
      </c>
      <c r="K23" s="253">
        <f t="shared" si="3"/>
        <v>13230</v>
      </c>
      <c r="L23" s="253">
        <f t="shared" si="4"/>
        <v>3307.5</v>
      </c>
      <c r="M23" s="253">
        <v>3543</v>
      </c>
      <c r="N23" s="253">
        <f t="shared" si="5"/>
        <v>107.12018140589569</v>
      </c>
      <c r="O23" s="253">
        <f t="shared" si="6"/>
        <v>39</v>
      </c>
      <c r="P23" s="253">
        <f t="shared" si="7"/>
        <v>363.38461538461536</v>
      </c>
      <c r="Q23" s="233"/>
      <c r="R23" s="233"/>
      <c r="S23" s="233"/>
      <c r="T23" s="1076"/>
      <c r="U23" s="233"/>
      <c r="V23" s="1343"/>
      <c r="W23" s="233"/>
      <c r="X23" s="233"/>
      <c r="Y23" s="233"/>
      <c r="Z23" s="233"/>
      <c r="AA23" s="233"/>
      <c r="AB23" s="1168"/>
      <c r="AC23" s="1076"/>
      <c r="AD23" s="1334"/>
      <c r="AE23" s="1349"/>
    </row>
    <row r="24" spans="1:31" x14ac:dyDescent="0.25">
      <c r="A24" s="226">
        <v>1</v>
      </c>
      <c r="B24" s="230" t="s">
        <v>153</v>
      </c>
      <c r="C24" s="1347" t="s">
        <v>269</v>
      </c>
      <c r="D24" s="230">
        <v>340</v>
      </c>
      <c r="E24" s="365">
        <v>120</v>
      </c>
      <c r="F24" s="212">
        <f t="shared" si="0"/>
        <v>30</v>
      </c>
      <c r="G24" s="212">
        <v>29</v>
      </c>
      <c r="H24" s="212">
        <f t="shared" si="1"/>
        <v>96.666666666666671</v>
      </c>
      <c r="I24" s="252">
        <v>10.9</v>
      </c>
      <c r="J24" s="252">
        <f t="shared" si="2"/>
        <v>17.655172413793103</v>
      </c>
      <c r="K24" s="253">
        <f t="shared" si="3"/>
        <v>1308</v>
      </c>
      <c r="L24" s="253">
        <f t="shared" si="4"/>
        <v>327</v>
      </c>
      <c r="M24" s="253">
        <v>512</v>
      </c>
      <c r="N24" s="253">
        <f t="shared" si="5"/>
        <v>156.5749235474006</v>
      </c>
      <c r="O24" s="253">
        <f t="shared" si="6"/>
        <v>4</v>
      </c>
      <c r="P24" s="253">
        <f t="shared" si="7"/>
        <v>512</v>
      </c>
      <c r="Q24" s="233"/>
      <c r="R24" s="233"/>
      <c r="S24" s="233"/>
      <c r="T24" s="1076"/>
      <c r="U24" s="233"/>
      <c r="V24" s="1343"/>
      <c r="W24" s="233"/>
      <c r="X24" s="233"/>
      <c r="Y24" s="233"/>
      <c r="Z24" s="233"/>
      <c r="AA24" s="233"/>
      <c r="AB24" s="1168"/>
      <c r="AC24" s="1076"/>
      <c r="AD24" s="1334"/>
    </row>
    <row r="25" spans="1:31" x14ac:dyDescent="0.25">
      <c r="A25" s="226">
        <v>1</v>
      </c>
      <c r="B25" s="230" t="s">
        <v>253</v>
      </c>
      <c r="C25" s="1347" t="s">
        <v>269</v>
      </c>
      <c r="D25" s="230">
        <v>340</v>
      </c>
      <c r="E25" s="365">
        <v>185</v>
      </c>
      <c r="F25" s="212">
        <f t="shared" si="0"/>
        <v>46.25</v>
      </c>
      <c r="G25" s="212">
        <v>22</v>
      </c>
      <c r="H25" s="212">
        <f t="shared" si="1"/>
        <v>47.567567567567572</v>
      </c>
      <c r="I25" s="252">
        <v>13.5</v>
      </c>
      <c r="J25" s="252">
        <f t="shared" si="2"/>
        <v>10.772727272727273</v>
      </c>
      <c r="K25" s="253">
        <f t="shared" si="3"/>
        <v>2498</v>
      </c>
      <c r="L25" s="253">
        <f t="shared" si="4"/>
        <v>624.5</v>
      </c>
      <c r="M25" s="253">
        <v>237</v>
      </c>
      <c r="N25" s="253">
        <f t="shared" si="5"/>
        <v>37.950360288230584</v>
      </c>
      <c r="O25" s="253">
        <f t="shared" si="6"/>
        <v>7</v>
      </c>
      <c r="P25" s="253">
        <f t="shared" si="7"/>
        <v>135.42857142857142</v>
      </c>
      <c r="Q25" s="233"/>
      <c r="R25" s="233"/>
      <c r="S25" s="233"/>
      <c r="T25" s="1076"/>
      <c r="U25" s="233"/>
      <c r="V25" s="1343"/>
      <c r="W25" s="233"/>
      <c r="X25" s="233"/>
      <c r="Y25" s="233"/>
      <c r="Z25" s="233"/>
      <c r="AA25" s="233"/>
      <c r="AB25" s="1168"/>
      <c r="AC25" s="1076"/>
      <c r="AD25" s="1334"/>
    </row>
    <row r="26" spans="1:31" x14ac:dyDescent="0.25">
      <c r="A26" s="226">
        <v>1</v>
      </c>
      <c r="B26" s="230" t="s">
        <v>156</v>
      </c>
      <c r="C26" s="1347" t="s">
        <v>269</v>
      </c>
      <c r="D26" s="230">
        <v>340</v>
      </c>
      <c r="E26" s="365">
        <v>84</v>
      </c>
      <c r="F26" s="212">
        <f t="shared" si="0"/>
        <v>21</v>
      </c>
      <c r="G26" s="212">
        <v>16</v>
      </c>
      <c r="H26" s="212">
        <f t="shared" si="1"/>
        <v>76.19047619047619</v>
      </c>
      <c r="I26" s="252">
        <v>21</v>
      </c>
      <c r="J26" s="252">
        <f t="shared" si="2"/>
        <v>24.125</v>
      </c>
      <c r="K26" s="253">
        <f t="shared" si="3"/>
        <v>1764</v>
      </c>
      <c r="L26" s="253">
        <f t="shared" si="4"/>
        <v>441</v>
      </c>
      <c r="M26" s="253">
        <v>386</v>
      </c>
      <c r="N26" s="253">
        <f t="shared" si="5"/>
        <v>87.528344671201822</v>
      </c>
      <c r="O26" s="253">
        <f t="shared" si="6"/>
        <v>5</v>
      </c>
      <c r="P26" s="253">
        <f t="shared" si="7"/>
        <v>308.8</v>
      </c>
      <c r="Q26" s="233"/>
      <c r="R26" s="233"/>
      <c r="S26" s="233"/>
      <c r="T26" s="1076"/>
      <c r="U26" s="233"/>
      <c r="V26" s="1343"/>
      <c r="W26" s="233"/>
      <c r="X26" s="233"/>
      <c r="Y26" s="233"/>
      <c r="Z26" s="233"/>
      <c r="AA26" s="233"/>
      <c r="AB26" s="1168"/>
      <c r="AC26" s="1076"/>
      <c r="AD26" s="1334"/>
    </row>
    <row r="27" spans="1:31" s="5" customFormat="1" x14ac:dyDescent="0.25">
      <c r="A27" s="226">
        <v>1</v>
      </c>
      <c r="B27" s="230" t="s">
        <v>155</v>
      </c>
      <c r="C27" s="1347" t="s">
        <v>269</v>
      </c>
      <c r="D27" s="230">
        <v>340</v>
      </c>
      <c r="E27" s="365">
        <v>62</v>
      </c>
      <c r="F27" s="212">
        <f t="shared" si="0"/>
        <v>15.5</v>
      </c>
      <c r="G27" s="212">
        <v>26</v>
      </c>
      <c r="H27" s="212">
        <f t="shared" si="1"/>
        <v>167.74193548387098</v>
      </c>
      <c r="I27" s="252">
        <v>12.5</v>
      </c>
      <c r="J27" s="252">
        <f t="shared" si="2"/>
        <v>14.038461538461538</v>
      </c>
      <c r="K27" s="253">
        <f t="shared" si="3"/>
        <v>775</v>
      </c>
      <c r="L27" s="253">
        <f t="shared" si="4"/>
        <v>193.75</v>
      </c>
      <c r="M27" s="253">
        <v>365</v>
      </c>
      <c r="N27" s="253">
        <f t="shared" si="5"/>
        <v>188.38709677419354</v>
      </c>
      <c r="O27" s="253">
        <f t="shared" si="6"/>
        <v>2</v>
      </c>
      <c r="P27" s="253">
        <f t="shared" si="7"/>
        <v>730</v>
      </c>
      <c r="Q27" s="233"/>
      <c r="R27" s="233"/>
      <c r="S27" s="233"/>
      <c r="T27" s="1076"/>
      <c r="U27" s="233"/>
      <c r="V27" s="1343"/>
      <c r="W27" s="233"/>
      <c r="X27" s="233"/>
      <c r="Y27" s="233"/>
      <c r="Z27" s="233"/>
      <c r="AA27" s="233"/>
      <c r="AB27" s="1168"/>
      <c r="AC27" s="1076"/>
      <c r="AD27" s="1334"/>
      <c r="AE27" s="1334"/>
    </row>
    <row r="28" spans="1:31" s="5" customFormat="1" x14ac:dyDescent="0.25">
      <c r="A28" s="226">
        <v>1</v>
      </c>
      <c r="B28" s="230" t="s">
        <v>87</v>
      </c>
      <c r="C28" s="1347" t="s">
        <v>269</v>
      </c>
      <c r="D28" s="230">
        <v>340</v>
      </c>
      <c r="E28" s="365">
        <v>592</v>
      </c>
      <c r="F28" s="212">
        <f t="shared" si="0"/>
        <v>148</v>
      </c>
      <c r="G28" s="212">
        <v>113</v>
      </c>
      <c r="H28" s="212">
        <f t="shared" si="1"/>
        <v>76.351351351351354</v>
      </c>
      <c r="I28" s="252">
        <v>13.5</v>
      </c>
      <c r="J28" s="252">
        <f t="shared" si="2"/>
        <v>11.646017699115044</v>
      </c>
      <c r="K28" s="253">
        <f t="shared" si="3"/>
        <v>7992</v>
      </c>
      <c r="L28" s="253">
        <f t="shared" si="4"/>
        <v>1998</v>
      </c>
      <c r="M28" s="253">
        <v>1316</v>
      </c>
      <c r="N28" s="253">
        <f t="shared" si="5"/>
        <v>65.865865865865871</v>
      </c>
      <c r="O28" s="253">
        <f t="shared" si="6"/>
        <v>24</v>
      </c>
      <c r="P28" s="253">
        <f t="shared" si="7"/>
        <v>219.33333333333334</v>
      </c>
      <c r="Q28" s="233"/>
      <c r="R28" s="233"/>
      <c r="S28" s="233"/>
      <c r="T28" s="1076"/>
      <c r="U28" s="233"/>
      <c r="V28" s="1343"/>
      <c r="W28" s="233"/>
      <c r="X28" s="233"/>
      <c r="Y28" s="233"/>
      <c r="Z28" s="233"/>
      <c r="AA28" s="233"/>
      <c r="AB28" s="1168"/>
      <c r="AC28" s="1076"/>
      <c r="AD28" s="1334"/>
      <c r="AE28" s="1334"/>
    </row>
    <row r="29" spans="1:31" x14ac:dyDescent="0.25">
      <c r="A29" s="226">
        <v>1</v>
      </c>
      <c r="B29" s="230" t="s">
        <v>17</v>
      </c>
      <c r="C29" s="1347" t="s">
        <v>269</v>
      </c>
      <c r="D29" s="230">
        <v>340</v>
      </c>
      <c r="E29" s="365">
        <v>1162</v>
      </c>
      <c r="F29" s="212">
        <f t="shared" si="0"/>
        <v>290.5</v>
      </c>
      <c r="G29" s="212">
        <v>235</v>
      </c>
      <c r="H29" s="212">
        <f t="shared" si="1"/>
        <v>80.895008605851984</v>
      </c>
      <c r="I29" s="252">
        <v>8.1</v>
      </c>
      <c r="J29" s="252">
        <f t="shared" si="2"/>
        <v>7.1702127659574471</v>
      </c>
      <c r="K29" s="253">
        <f t="shared" si="3"/>
        <v>9412</v>
      </c>
      <c r="L29" s="253">
        <f t="shared" si="4"/>
        <v>2353</v>
      </c>
      <c r="M29" s="253">
        <v>1685</v>
      </c>
      <c r="N29" s="253">
        <f t="shared" si="5"/>
        <v>71.610709732256694</v>
      </c>
      <c r="O29" s="253">
        <f t="shared" si="6"/>
        <v>28</v>
      </c>
      <c r="P29" s="253">
        <f t="shared" si="7"/>
        <v>240.71428571428572</v>
      </c>
      <c r="Q29" s="233"/>
      <c r="R29" s="233"/>
      <c r="S29" s="233"/>
      <c r="T29" s="1076"/>
      <c r="U29" s="233"/>
      <c r="V29" s="1343"/>
      <c r="W29" s="233"/>
      <c r="X29" s="233"/>
      <c r="Y29" s="233"/>
      <c r="Z29" s="233"/>
      <c r="AA29" s="233"/>
      <c r="AB29" s="1168"/>
      <c r="AC29" s="1076"/>
      <c r="AD29" s="1334"/>
    </row>
    <row r="30" spans="1:31" x14ac:dyDescent="0.25">
      <c r="A30" s="226">
        <v>1</v>
      </c>
      <c r="B30" s="230" t="s">
        <v>20</v>
      </c>
      <c r="C30" s="1347" t="s">
        <v>269</v>
      </c>
      <c r="D30" s="230">
        <v>340</v>
      </c>
      <c r="E30" s="365">
        <v>1009</v>
      </c>
      <c r="F30" s="212">
        <f t="shared" si="0"/>
        <v>252.25</v>
      </c>
      <c r="G30" s="212">
        <v>179</v>
      </c>
      <c r="H30" s="212">
        <f t="shared" si="1"/>
        <v>70.961347869177402</v>
      </c>
      <c r="I30" s="252">
        <v>10.9</v>
      </c>
      <c r="J30" s="252">
        <f t="shared" si="2"/>
        <v>10.351955307262569</v>
      </c>
      <c r="K30" s="253">
        <f t="shared" si="3"/>
        <v>10998</v>
      </c>
      <c r="L30" s="253">
        <f t="shared" si="4"/>
        <v>2749.5</v>
      </c>
      <c r="M30" s="253">
        <v>1853</v>
      </c>
      <c r="N30" s="253">
        <f t="shared" si="5"/>
        <v>67.394071649390796</v>
      </c>
      <c r="O30" s="253">
        <f t="shared" si="6"/>
        <v>32</v>
      </c>
      <c r="P30" s="253">
        <f t="shared" si="7"/>
        <v>231.625</v>
      </c>
      <c r="Q30" s="233"/>
      <c r="R30" s="233"/>
      <c r="S30" s="233"/>
      <c r="T30" s="1076"/>
      <c r="U30" s="233"/>
      <c r="V30" s="1343"/>
      <c r="W30" s="233"/>
      <c r="X30" s="233"/>
      <c r="Y30" s="233"/>
      <c r="Z30" s="233"/>
      <c r="AA30" s="233"/>
      <c r="AB30" s="1168"/>
      <c r="AC30" s="1076"/>
      <c r="AD30" s="1334"/>
    </row>
    <row r="31" spans="1:31" s="2546" customFormat="1" x14ac:dyDescent="0.25">
      <c r="B31" s="230" t="s">
        <v>21</v>
      </c>
      <c r="C31" s="1347" t="s">
        <v>269</v>
      </c>
      <c r="D31" s="230">
        <v>340</v>
      </c>
      <c r="E31" s="365">
        <v>850</v>
      </c>
      <c r="F31" s="218">
        <f t="shared" si="0"/>
        <v>212.5</v>
      </c>
      <c r="G31" s="218">
        <v>213</v>
      </c>
      <c r="H31" s="218">
        <f t="shared" si="1"/>
        <v>100.23529411764707</v>
      </c>
      <c r="I31" s="252">
        <v>12</v>
      </c>
      <c r="J31" s="252">
        <f t="shared" si="2"/>
        <v>10.014084507042254</v>
      </c>
      <c r="K31" s="253">
        <f t="shared" si="3"/>
        <v>10200</v>
      </c>
      <c r="L31" s="253">
        <f t="shared" si="4"/>
        <v>2550</v>
      </c>
      <c r="M31" s="253">
        <v>2133</v>
      </c>
      <c r="N31" s="253">
        <f t="shared" si="5"/>
        <v>83.647058823529406</v>
      </c>
      <c r="O31" s="253">
        <f t="shared" si="6"/>
        <v>30</v>
      </c>
      <c r="P31" s="253">
        <f t="shared" si="7"/>
        <v>284.39999999999998</v>
      </c>
      <c r="Q31" s="1353"/>
      <c r="R31" s="1353"/>
      <c r="S31" s="1353"/>
      <c r="T31" s="1076"/>
      <c r="U31" s="233"/>
      <c r="V31" s="1354"/>
      <c r="W31" s="268"/>
      <c r="X31" s="268"/>
      <c r="Y31" s="268"/>
      <c r="Z31" s="268"/>
      <c r="AA31" s="268"/>
      <c r="AB31" s="1355"/>
      <c r="AC31" s="1125"/>
      <c r="AD31" s="1334"/>
      <c r="AE31" s="1288"/>
    </row>
    <row r="32" spans="1:31" x14ac:dyDescent="0.25">
      <c r="A32" s="226">
        <v>1</v>
      </c>
      <c r="B32" s="1350" t="s">
        <v>79</v>
      </c>
      <c r="C32" s="1347" t="s">
        <v>269</v>
      </c>
      <c r="D32" s="1350">
        <v>340</v>
      </c>
      <c r="E32" s="365">
        <v>930</v>
      </c>
      <c r="F32" s="218">
        <f t="shared" si="0"/>
        <v>232.5</v>
      </c>
      <c r="G32" s="218">
        <v>434</v>
      </c>
      <c r="H32" s="218">
        <f t="shared" si="1"/>
        <v>186.66666666666666</v>
      </c>
      <c r="I32" s="252">
        <v>12</v>
      </c>
      <c r="J32" s="252">
        <f t="shared" si="2"/>
        <v>5.8018433179723505</v>
      </c>
      <c r="K32" s="1351">
        <f t="shared" si="3"/>
        <v>11160</v>
      </c>
      <c r="L32" s="1351">
        <f t="shared" si="4"/>
        <v>2790</v>
      </c>
      <c r="M32" s="253">
        <v>2518</v>
      </c>
      <c r="N32" s="1352">
        <f t="shared" si="5"/>
        <v>90.250896057347674</v>
      </c>
      <c r="O32" s="1351">
        <f t="shared" si="6"/>
        <v>33</v>
      </c>
      <c r="P32" s="253">
        <f t="shared" si="7"/>
        <v>305.21212121212119</v>
      </c>
      <c r="Q32" s="233"/>
      <c r="R32" s="233"/>
      <c r="S32" s="233"/>
      <c r="T32" s="1076"/>
      <c r="U32" s="233">
        <f>AA32-Z32-V32</f>
        <v>0</v>
      </c>
      <c r="V32" s="1354"/>
      <c r="W32" s="268"/>
      <c r="X32" s="268">
        <f>U32-T32</f>
        <v>0</v>
      </c>
      <c r="Y32" s="268"/>
      <c r="Z32" s="268"/>
      <c r="AA32" s="268"/>
      <c r="AB32" s="1355"/>
      <c r="AC32" s="1125"/>
      <c r="AD32" s="1334"/>
    </row>
    <row r="33" spans="1:31" x14ac:dyDescent="0.25">
      <c r="A33" s="226">
        <v>1</v>
      </c>
      <c r="B33" s="450" t="s">
        <v>81</v>
      </c>
      <c r="C33" s="1347" t="s">
        <v>269</v>
      </c>
      <c r="D33" s="230">
        <v>340</v>
      </c>
      <c r="E33" s="1356">
        <v>1142</v>
      </c>
      <c r="F33" s="212">
        <f t="shared" si="0"/>
        <v>285.5</v>
      </c>
      <c r="G33" s="212">
        <v>238</v>
      </c>
      <c r="H33" s="212">
        <f t="shared" si="1"/>
        <v>83.362521891418567</v>
      </c>
      <c r="I33" s="252">
        <v>13</v>
      </c>
      <c r="J33" s="252">
        <f t="shared" si="2"/>
        <v>12.953781512605042</v>
      </c>
      <c r="K33" s="253">
        <f t="shared" si="3"/>
        <v>14846</v>
      </c>
      <c r="L33" s="253">
        <f t="shared" si="4"/>
        <v>3711.5</v>
      </c>
      <c r="M33" s="253">
        <v>3083</v>
      </c>
      <c r="N33" s="253">
        <f t="shared" si="5"/>
        <v>83.066145763168535</v>
      </c>
      <c r="O33" s="253">
        <f t="shared" si="6"/>
        <v>44</v>
      </c>
      <c r="P33" s="253">
        <f t="shared" si="7"/>
        <v>280.27272727272725</v>
      </c>
      <c r="Q33" s="233"/>
      <c r="R33" s="233"/>
      <c r="S33" s="233"/>
      <c r="T33" s="1076"/>
      <c r="U33" s="1357"/>
      <c r="V33" s="1343"/>
      <c r="W33" s="233"/>
      <c r="X33" s="233"/>
      <c r="Y33" s="233"/>
      <c r="Z33" s="233"/>
      <c r="AA33" s="233"/>
      <c r="AB33" s="1168"/>
      <c r="AC33" s="1076"/>
      <c r="AD33" s="1334"/>
    </row>
    <row r="34" spans="1:31" x14ac:dyDescent="0.25">
      <c r="A34" s="226">
        <v>1</v>
      </c>
      <c r="B34" s="450" t="s">
        <v>192</v>
      </c>
      <c r="C34" s="1347" t="s">
        <v>269</v>
      </c>
      <c r="D34" s="230">
        <v>340</v>
      </c>
      <c r="E34" s="365">
        <v>534</v>
      </c>
      <c r="F34" s="212">
        <f t="shared" si="0"/>
        <v>133.5</v>
      </c>
      <c r="G34" s="212">
        <v>127</v>
      </c>
      <c r="H34" s="212">
        <f t="shared" si="1"/>
        <v>95.13108614232209</v>
      </c>
      <c r="I34" s="252">
        <v>15</v>
      </c>
      <c r="J34" s="252">
        <f t="shared" si="2"/>
        <v>15.078740157480315</v>
      </c>
      <c r="K34" s="253">
        <f t="shared" si="3"/>
        <v>8010</v>
      </c>
      <c r="L34" s="253">
        <f t="shared" si="4"/>
        <v>2002.5</v>
      </c>
      <c r="M34" s="253">
        <v>1915</v>
      </c>
      <c r="N34" s="253">
        <f t="shared" si="5"/>
        <v>95.630461922596751</v>
      </c>
      <c r="O34" s="253">
        <f t="shared" si="6"/>
        <v>24</v>
      </c>
      <c r="P34" s="253">
        <f t="shared" si="7"/>
        <v>319.16666666666669</v>
      </c>
      <c r="Q34" s="233"/>
      <c r="R34" s="233"/>
      <c r="S34" s="233"/>
      <c r="T34" s="1076"/>
      <c r="U34" s="233"/>
      <c r="V34" s="1343"/>
      <c r="W34" s="233"/>
      <c r="X34" s="233"/>
      <c r="Y34" s="233"/>
      <c r="Z34" s="233"/>
      <c r="AA34" s="233"/>
      <c r="AB34" s="1168"/>
      <c r="AC34" s="1076"/>
      <c r="AD34" s="1334"/>
    </row>
    <row r="35" spans="1:31" x14ac:dyDescent="0.25">
      <c r="A35" s="226">
        <v>1</v>
      </c>
      <c r="B35" s="450" t="s">
        <v>64</v>
      </c>
      <c r="C35" s="1347" t="s">
        <v>269</v>
      </c>
      <c r="D35" s="230">
        <v>340</v>
      </c>
      <c r="E35" s="365">
        <v>516</v>
      </c>
      <c r="F35" s="212">
        <f t="shared" si="0"/>
        <v>129</v>
      </c>
      <c r="G35" s="212">
        <v>162</v>
      </c>
      <c r="H35" s="212">
        <f t="shared" si="1"/>
        <v>125.58139534883721</v>
      </c>
      <c r="I35" s="252">
        <v>14.5</v>
      </c>
      <c r="J35" s="252">
        <f t="shared" si="2"/>
        <v>13.567901234567902</v>
      </c>
      <c r="K35" s="253">
        <f t="shared" si="3"/>
        <v>7482</v>
      </c>
      <c r="L35" s="253">
        <f t="shared" si="4"/>
        <v>1870.5</v>
      </c>
      <c r="M35" s="253">
        <v>2198</v>
      </c>
      <c r="N35" s="253">
        <f t="shared" si="5"/>
        <v>117.50868751670676</v>
      </c>
      <c r="O35" s="253">
        <f t="shared" si="6"/>
        <v>22</v>
      </c>
      <c r="P35" s="253">
        <f t="shared" si="7"/>
        <v>399.63636363636363</v>
      </c>
      <c r="Q35" s="233"/>
      <c r="R35" s="233"/>
      <c r="S35" s="233"/>
      <c r="T35" s="1076"/>
      <c r="U35" s="233"/>
      <c r="V35" s="1343"/>
      <c r="W35" s="233"/>
      <c r="X35" s="233"/>
      <c r="Y35" s="233"/>
      <c r="Z35" s="233"/>
      <c r="AA35" s="233"/>
      <c r="AB35" s="1168"/>
      <c r="AC35" s="1076"/>
      <c r="AD35" s="1334"/>
    </row>
    <row r="36" spans="1:31" x14ac:dyDescent="0.25">
      <c r="A36" s="226">
        <v>1</v>
      </c>
      <c r="B36" s="450" t="s">
        <v>19</v>
      </c>
      <c r="C36" s="1347" t="s">
        <v>269</v>
      </c>
      <c r="D36" s="230">
        <v>340</v>
      </c>
      <c r="E36" s="365">
        <v>2127</v>
      </c>
      <c r="F36" s="212">
        <f t="shared" si="0"/>
        <v>531.75</v>
      </c>
      <c r="G36" s="212">
        <v>422</v>
      </c>
      <c r="H36" s="212">
        <f t="shared" si="1"/>
        <v>79.360601786553829</v>
      </c>
      <c r="I36" s="252">
        <v>10.8</v>
      </c>
      <c r="J36" s="252">
        <f t="shared" si="2"/>
        <v>9.206161137440759</v>
      </c>
      <c r="K36" s="253">
        <f t="shared" si="3"/>
        <v>22972</v>
      </c>
      <c r="L36" s="253">
        <f t="shared" si="4"/>
        <v>5743</v>
      </c>
      <c r="M36" s="253">
        <v>3885</v>
      </c>
      <c r="N36" s="253">
        <f t="shared" si="5"/>
        <v>67.647570955946364</v>
      </c>
      <c r="O36" s="253">
        <f t="shared" si="6"/>
        <v>68</v>
      </c>
      <c r="P36" s="253">
        <f t="shared" si="7"/>
        <v>228.52941176470588</v>
      </c>
      <c r="Q36" s="233"/>
      <c r="R36" s="233"/>
      <c r="S36" s="233"/>
      <c r="T36" s="1076"/>
      <c r="U36" s="233"/>
      <c r="V36" s="1343"/>
      <c r="W36" s="233"/>
      <c r="X36" s="233"/>
      <c r="Y36" s="233"/>
      <c r="Z36" s="233"/>
      <c r="AA36" s="233"/>
      <c r="AB36" s="1168"/>
      <c r="AC36" s="1076"/>
      <c r="AD36" s="1334"/>
    </row>
    <row r="37" spans="1:31" x14ac:dyDescent="0.25">
      <c r="A37" s="226">
        <v>1</v>
      </c>
      <c r="B37" s="450" t="s">
        <v>6</v>
      </c>
      <c r="C37" s="1347" t="s">
        <v>269</v>
      </c>
      <c r="D37" s="1358">
        <v>340</v>
      </c>
      <c r="E37" s="375">
        <v>1509</v>
      </c>
      <c r="F37" s="218">
        <f t="shared" si="0"/>
        <v>377.25</v>
      </c>
      <c r="G37" s="218">
        <v>304</v>
      </c>
      <c r="H37" s="218">
        <f t="shared" si="1"/>
        <v>80.583167660702443</v>
      </c>
      <c r="I37" s="1359">
        <v>10.9</v>
      </c>
      <c r="J37" s="1359">
        <f t="shared" si="2"/>
        <v>9.7269736842105257</v>
      </c>
      <c r="K37" s="253">
        <f t="shared" si="3"/>
        <v>16448</v>
      </c>
      <c r="L37" s="432">
        <f t="shared" si="4"/>
        <v>4112</v>
      </c>
      <c r="M37" s="432">
        <v>2957</v>
      </c>
      <c r="N37" s="1360">
        <f t="shared" si="5"/>
        <v>71.911478599221795</v>
      </c>
      <c r="O37" s="432">
        <f t="shared" si="6"/>
        <v>48</v>
      </c>
      <c r="P37" s="432">
        <f t="shared" si="7"/>
        <v>246.41666666666666</v>
      </c>
      <c r="Q37" s="268"/>
      <c r="R37" s="268"/>
      <c r="S37" s="268"/>
      <c r="T37" s="1076"/>
      <c r="U37" s="268"/>
      <c r="V37" s="1354"/>
      <c r="W37" s="268"/>
      <c r="X37" s="268"/>
      <c r="Y37" s="268"/>
      <c r="Z37" s="268"/>
      <c r="AA37" s="268"/>
      <c r="AB37" s="1355"/>
      <c r="AC37" s="1125"/>
      <c r="AD37" s="1334"/>
    </row>
    <row r="38" spans="1:31" x14ac:dyDescent="0.25">
      <c r="A38" s="226">
        <v>1</v>
      </c>
      <c r="B38" s="450" t="s">
        <v>163</v>
      </c>
      <c r="C38" s="1347" t="s">
        <v>269</v>
      </c>
      <c r="D38" s="230">
        <v>340</v>
      </c>
      <c r="E38" s="375">
        <v>439</v>
      </c>
      <c r="F38" s="212">
        <f t="shared" si="0"/>
        <v>109.75</v>
      </c>
      <c r="G38" s="218">
        <v>94</v>
      </c>
      <c r="H38" s="218">
        <f t="shared" si="1"/>
        <v>85.649202733485197</v>
      </c>
      <c r="I38" s="1359">
        <v>8.1999999999999993</v>
      </c>
      <c r="J38" s="1359">
        <f t="shared" si="2"/>
        <v>8.4361702127659566</v>
      </c>
      <c r="K38" s="1351">
        <f t="shared" si="3"/>
        <v>3600</v>
      </c>
      <c r="L38" s="432">
        <f t="shared" si="4"/>
        <v>900</v>
      </c>
      <c r="M38" s="432">
        <v>793</v>
      </c>
      <c r="N38" s="432">
        <f t="shared" si="5"/>
        <v>88.1111111111111</v>
      </c>
      <c r="O38" s="253">
        <f t="shared" si="6"/>
        <v>11</v>
      </c>
      <c r="P38" s="432">
        <f t="shared" si="7"/>
        <v>288.36363636363637</v>
      </c>
      <c r="Q38" s="268"/>
      <c r="R38" s="268"/>
      <c r="S38" s="268"/>
      <c r="T38" s="1076"/>
      <c r="U38" s="268"/>
      <c r="V38" s="1354"/>
      <c r="W38" s="268"/>
      <c r="X38" s="268"/>
      <c r="Y38" s="268"/>
      <c r="Z38" s="268"/>
      <c r="AA38" s="268"/>
      <c r="AB38" s="1355"/>
      <c r="AC38" s="1125"/>
      <c r="AD38" s="1334"/>
    </row>
    <row r="39" spans="1:31" x14ac:dyDescent="0.25">
      <c r="A39" s="226">
        <v>1</v>
      </c>
      <c r="B39" s="230" t="s">
        <v>28</v>
      </c>
      <c r="C39" s="1347" t="s">
        <v>269</v>
      </c>
      <c r="D39" s="1358">
        <v>340</v>
      </c>
      <c r="E39" s="1361">
        <v>869</v>
      </c>
      <c r="F39" s="1362">
        <f t="shared" si="0"/>
        <v>217.25</v>
      </c>
      <c r="G39" s="217">
        <v>208</v>
      </c>
      <c r="H39" s="217">
        <f t="shared" si="1"/>
        <v>95.742232451093216</v>
      </c>
      <c r="I39" s="1363">
        <v>10.3</v>
      </c>
      <c r="J39" s="1363">
        <f t="shared" si="2"/>
        <v>9.197115384615385</v>
      </c>
      <c r="K39" s="253">
        <f t="shared" si="3"/>
        <v>8951</v>
      </c>
      <c r="L39" s="1364">
        <f t="shared" si="4"/>
        <v>2237.75</v>
      </c>
      <c r="M39" s="1364">
        <v>1913</v>
      </c>
      <c r="N39" s="1364">
        <f t="shared" si="5"/>
        <v>85.487655010613338</v>
      </c>
      <c r="O39" s="1365">
        <f t="shared" si="6"/>
        <v>26</v>
      </c>
      <c r="P39" s="1364">
        <f t="shared" si="7"/>
        <v>294.30769230769232</v>
      </c>
      <c r="Q39" s="425"/>
      <c r="R39" s="425"/>
      <c r="S39" s="425"/>
      <c r="T39" s="1077"/>
      <c r="U39" s="425"/>
      <c r="V39" s="1366"/>
      <c r="W39" s="425"/>
      <c r="X39" s="425"/>
      <c r="Y39" s="425"/>
      <c r="Z39" s="425"/>
      <c r="AA39" s="425"/>
      <c r="AB39" s="1367"/>
      <c r="AC39" s="1126"/>
      <c r="AD39" s="1334"/>
    </row>
    <row r="40" spans="1:31" s="236" customFormat="1" ht="29.25" x14ac:dyDescent="0.25">
      <c r="A40" s="226">
        <v>1</v>
      </c>
      <c r="B40" s="1368" t="s">
        <v>7</v>
      </c>
      <c r="C40" s="1369"/>
      <c r="D40" s="1368"/>
      <c r="E40" s="34">
        <f>SUM(E13:E39)</f>
        <v>20836</v>
      </c>
      <c r="F40" s="7">
        <f>SUM(F13:F39)</f>
        <v>5209</v>
      </c>
      <c r="G40" s="7">
        <f>SUM(G13:G39)</f>
        <v>4811</v>
      </c>
      <c r="H40" s="7">
        <f t="shared" si="1"/>
        <v>92.359377999616058</v>
      </c>
      <c r="I40" s="8">
        <f>SUM(K40/E40)</f>
        <v>11.49697638702246</v>
      </c>
      <c r="J40" s="8">
        <f t="shared" si="2"/>
        <v>10.383080440656828</v>
      </c>
      <c r="K40" s="1370">
        <f>SUM(K13:K39)</f>
        <v>239551</v>
      </c>
      <c r="L40" s="1370">
        <f>SUM(L13:L39)</f>
        <v>59887.75</v>
      </c>
      <c r="M40" s="1370">
        <f>SUM(M13:M39)</f>
        <v>49953</v>
      </c>
      <c r="N40" s="1370">
        <f t="shared" si="5"/>
        <v>83.411048169283362</v>
      </c>
      <c r="O40" s="1371">
        <f>SUM(O13:O39)</f>
        <v>706</v>
      </c>
      <c r="P40" s="1370">
        <f t="shared" si="7"/>
        <v>283.01983002832861</v>
      </c>
      <c r="Q40" s="508">
        <v>1625941.2051950628</v>
      </c>
      <c r="R40" s="508">
        <v>1625941.2051950628</v>
      </c>
      <c r="S40" s="508">
        <v>1625941.2051950628</v>
      </c>
      <c r="T40" s="1078">
        <f>Q40/12*$B$4+(R40-Q40)/11*2+(S40-R40)/10*1</f>
        <v>406485.3012987657</v>
      </c>
      <c r="U40" s="508">
        <f>AA40-Z40-W40-V40</f>
        <v>419535.06134999992</v>
      </c>
      <c r="V40" s="981"/>
      <c r="W40" s="508">
        <v>-101.98734</v>
      </c>
      <c r="X40" s="508">
        <f>U40-T40</f>
        <v>13049.760051234218</v>
      </c>
      <c r="Y40" s="508"/>
      <c r="Z40" s="508">
        <v>-9059.7650599999979</v>
      </c>
      <c r="AA40" s="508">
        <v>410373.30894999992</v>
      </c>
      <c r="AB40" s="1372">
        <f>SUM(AB13:AB39)</f>
        <v>0</v>
      </c>
      <c r="AC40" s="1085"/>
      <c r="AD40" s="1334"/>
      <c r="AE40" s="1349"/>
    </row>
    <row r="41" spans="1:31" ht="43.5" x14ac:dyDescent="0.25">
      <c r="A41" s="226">
        <v>1</v>
      </c>
      <c r="B41" s="1373" t="s">
        <v>181</v>
      </c>
      <c r="C41" s="1030"/>
      <c r="D41" s="436"/>
      <c r="E41" s="408">
        <v>2330</v>
      </c>
      <c r="F41" s="216">
        <f>E41/12*$B$4</f>
        <v>582.5</v>
      </c>
      <c r="G41" s="1374">
        <v>715</v>
      </c>
      <c r="H41" s="216">
        <f t="shared" si="1"/>
        <v>122.74678111587983</v>
      </c>
      <c r="I41" s="436"/>
      <c r="J41" s="436"/>
      <c r="K41" s="1375"/>
      <c r="L41" s="1375"/>
      <c r="M41" s="1375"/>
      <c r="N41" s="1376"/>
      <c r="O41" s="1375"/>
      <c r="P41" s="1375"/>
      <c r="Q41" s="509">
        <v>499256.47943600011</v>
      </c>
      <c r="R41" s="509">
        <v>499256.47943600011</v>
      </c>
      <c r="S41" s="509">
        <v>499256.47943600011</v>
      </c>
      <c r="T41" s="1079">
        <f>S41/12*$B$4</f>
        <v>124814.11985900003</v>
      </c>
      <c r="U41" s="509">
        <f>AA41-Z41-W41-V41</f>
        <v>146490.28721000001</v>
      </c>
      <c r="V41" s="980"/>
      <c r="W41" s="509"/>
      <c r="X41" s="509">
        <f>U41-T41</f>
        <v>21676.167350999982</v>
      </c>
      <c r="Y41" s="509"/>
      <c r="Z41" s="509">
        <v>0</v>
      </c>
      <c r="AA41" s="509">
        <v>146490.28721000001</v>
      </c>
      <c r="AB41" s="1140"/>
      <c r="AC41" s="549"/>
      <c r="AD41" s="1334"/>
      <c r="AE41" s="1349"/>
    </row>
    <row r="42" spans="1:31" x14ac:dyDescent="0.25">
      <c r="A42" s="226">
        <v>1</v>
      </c>
      <c r="B42" s="655" t="s">
        <v>201</v>
      </c>
      <c r="C42" s="1377"/>
      <c r="D42" s="1378"/>
      <c r="E42" s="409"/>
      <c r="F42" s="714"/>
      <c r="G42" s="714"/>
      <c r="H42" s="714"/>
      <c r="I42" s="341"/>
      <c r="J42" s="341"/>
      <c r="K42" s="1379"/>
      <c r="L42" s="1380"/>
      <c r="M42" s="1379"/>
      <c r="N42" s="1380"/>
      <c r="O42" s="1379"/>
      <c r="P42" s="1379"/>
      <c r="Q42" s="510"/>
      <c r="R42" s="510"/>
      <c r="S42" s="510"/>
      <c r="T42" s="1076"/>
      <c r="U42" s="510"/>
      <c r="V42" s="977"/>
      <c r="W42" s="510"/>
      <c r="X42" s="510"/>
      <c r="Y42" s="510"/>
      <c r="Z42" s="510"/>
      <c r="AA42" s="510"/>
      <c r="AB42" s="1139"/>
      <c r="AC42" s="506"/>
      <c r="AD42" s="1334"/>
      <c r="AE42" s="1349"/>
    </row>
    <row r="43" spans="1:31" ht="57.75" x14ac:dyDescent="0.25">
      <c r="A43" s="226">
        <v>1</v>
      </c>
      <c r="B43" s="656" t="s">
        <v>319</v>
      </c>
      <c r="C43" s="604"/>
      <c r="D43" s="9"/>
      <c r="E43" s="210">
        <f>E45+E49+E50+E51</f>
        <v>107375</v>
      </c>
      <c r="F43" s="212">
        <f t="shared" ref="F43:G43" si="8">F45+F49+F50+F51</f>
        <v>26843.75</v>
      </c>
      <c r="G43" s="212">
        <f t="shared" si="8"/>
        <v>26259.625</v>
      </c>
      <c r="H43" s="212">
        <f>G43/F43*100</f>
        <v>97.823981373690344</v>
      </c>
      <c r="I43" s="341"/>
      <c r="J43" s="341"/>
      <c r="K43" s="1379"/>
      <c r="L43" s="1380"/>
      <c r="M43" s="1379"/>
      <c r="N43" s="1379"/>
      <c r="O43" s="1379"/>
      <c r="P43" s="1379"/>
      <c r="Q43" s="510">
        <v>49649.401879999998</v>
      </c>
      <c r="R43" s="510">
        <v>49649.401879999998</v>
      </c>
      <c r="S43" s="510">
        <v>49649.401879999998</v>
      </c>
      <c r="T43" s="1076">
        <f>Q43/12*$B$4+(R43-Q43)/11*2+(S43-R43)/10*1</f>
        <v>12412.350470000001</v>
      </c>
      <c r="U43" s="510">
        <f>AA43-Z43-W43</f>
        <v>12077.172770000001</v>
      </c>
      <c r="V43" s="977"/>
      <c r="W43" s="510"/>
      <c r="X43" s="510">
        <f>U43-T43</f>
        <v>-335.17770000000019</v>
      </c>
      <c r="Y43" s="510">
        <v>-6.1541399999999991</v>
      </c>
      <c r="Z43" s="510">
        <v>-0.1710799999999999</v>
      </c>
      <c r="AA43" s="510">
        <v>12077.001690000001</v>
      </c>
      <c r="AB43" s="1168">
        <f>AB44+AB45+AB49+AB50+AB51</f>
        <v>0</v>
      </c>
      <c r="AC43" s="506"/>
      <c r="AD43" s="1334"/>
      <c r="AE43" s="1349"/>
    </row>
    <row r="44" spans="1:31" x14ac:dyDescent="0.25">
      <c r="A44" s="226">
        <v>1</v>
      </c>
      <c r="B44" s="461" t="s">
        <v>320</v>
      </c>
      <c r="C44" s="604"/>
      <c r="D44" s="9"/>
      <c r="E44" s="210"/>
      <c r="F44" s="212"/>
      <c r="G44" s="212"/>
      <c r="H44" s="212"/>
      <c r="I44" s="341"/>
      <c r="J44" s="341"/>
      <c r="K44" s="1379"/>
      <c r="L44" s="1380"/>
      <c r="M44" s="1379"/>
      <c r="N44" s="1379"/>
      <c r="O44" s="1379"/>
      <c r="P44" s="1379"/>
      <c r="Q44" s="510"/>
      <c r="R44" s="510"/>
      <c r="S44" s="510"/>
      <c r="T44" s="506"/>
      <c r="U44" s="510"/>
      <c r="V44" s="977"/>
      <c r="W44" s="510"/>
      <c r="X44" s="510"/>
      <c r="Y44" s="510"/>
      <c r="Z44" s="510"/>
      <c r="AA44" s="510"/>
      <c r="AB44" s="1168"/>
      <c r="AC44" s="506"/>
      <c r="AD44" s="1334"/>
      <c r="AE44" s="1349"/>
    </row>
    <row r="45" spans="1:31" ht="30" x14ac:dyDescent="0.25">
      <c r="A45" s="226">
        <v>1</v>
      </c>
      <c r="B45" s="657" t="s">
        <v>514</v>
      </c>
      <c r="C45" s="604"/>
      <c r="D45" s="9"/>
      <c r="E45" s="212">
        <f>E46+E47/4+E48</f>
        <v>97471</v>
      </c>
      <c r="F45" s="212">
        <f t="shared" ref="F45:G45" si="9">F46+F47/4+F48</f>
        <v>24367.75</v>
      </c>
      <c r="G45" s="212">
        <f t="shared" si="9"/>
        <v>24192.625</v>
      </c>
      <c r="H45" s="212">
        <f>G45/F45*100</f>
        <v>99.281324701706154</v>
      </c>
      <c r="I45" s="341"/>
      <c r="J45" s="341"/>
      <c r="K45" s="1379"/>
      <c r="L45" s="1380"/>
      <c r="M45" s="1379"/>
      <c r="N45" s="1379"/>
      <c r="O45" s="1379"/>
      <c r="P45" s="1379"/>
      <c r="Q45" s="510"/>
      <c r="R45" s="510"/>
      <c r="S45" s="510"/>
      <c r="T45" s="506"/>
      <c r="U45" s="510"/>
      <c r="V45" s="977"/>
      <c r="W45" s="510"/>
      <c r="X45" s="510"/>
      <c r="Y45" s="510"/>
      <c r="Z45" s="510"/>
      <c r="AA45" s="510"/>
      <c r="AB45" s="1168">
        <f>AB46+AB48</f>
        <v>0</v>
      </c>
      <c r="AC45" s="506"/>
      <c r="AD45" s="1334"/>
      <c r="AE45" s="1349"/>
    </row>
    <row r="46" spans="1:31" x14ac:dyDescent="0.25">
      <c r="A46" s="226">
        <v>1</v>
      </c>
      <c r="B46" s="461" t="s">
        <v>515</v>
      </c>
      <c r="C46" s="604"/>
      <c r="D46" s="9"/>
      <c r="E46" s="212">
        <v>94946</v>
      </c>
      <c r="F46" s="212">
        <f>E46/12*$B$4</f>
        <v>23736.5</v>
      </c>
      <c r="G46" s="212">
        <v>23679</v>
      </c>
      <c r="H46" s="212">
        <f>G46/F46*100</f>
        <v>99.757757040844268</v>
      </c>
      <c r="I46" s="341"/>
      <c r="J46" s="341"/>
      <c r="K46" s="1379"/>
      <c r="L46" s="1379"/>
      <c r="M46" s="1379"/>
      <c r="N46" s="1379"/>
      <c r="O46" s="1379"/>
      <c r="P46" s="1379"/>
      <c r="Q46" s="510"/>
      <c r="R46" s="510"/>
      <c r="S46" s="510"/>
      <c r="T46" s="506"/>
      <c r="U46" s="510">
        <f>AA46-Z46</f>
        <v>0</v>
      </c>
      <c r="V46" s="977"/>
      <c r="W46" s="510"/>
      <c r="X46" s="510"/>
      <c r="Y46" s="510"/>
      <c r="Z46" s="510"/>
      <c r="AA46" s="510"/>
      <c r="AB46" s="1168"/>
      <c r="AC46" s="506"/>
      <c r="AD46" s="1334"/>
      <c r="AE46" s="1349"/>
    </row>
    <row r="47" spans="1:31" s="2546" customFormat="1" ht="30" x14ac:dyDescent="0.25">
      <c r="B47" s="461" t="s">
        <v>516</v>
      </c>
      <c r="C47" s="604"/>
      <c r="D47" s="9"/>
      <c r="E47" s="212">
        <v>2100</v>
      </c>
      <c r="F47" s="212">
        <f>E47/12*$B$4</f>
        <v>525</v>
      </c>
      <c r="G47" s="212">
        <v>370.5</v>
      </c>
      <c r="H47" s="212">
        <f>G47/F47*100</f>
        <v>70.571428571428569</v>
      </c>
      <c r="I47" s="341"/>
      <c r="J47" s="341"/>
      <c r="K47" s="1379"/>
      <c r="L47" s="1379"/>
      <c r="M47" s="1379"/>
      <c r="N47" s="1379"/>
      <c r="O47" s="1379"/>
      <c r="P47" s="1379"/>
      <c r="Q47" s="510"/>
      <c r="R47" s="510"/>
      <c r="S47" s="510"/>
      <c r="T47" s="506"/>
      <c r="U47" s="510"/>
      <c r="V47" s="977"/>
      <c r="W47" s="510"/>
      <c r="X47" s="510"/>
      <c r="Y47" s="510"/>
      <c r="Z47" s="510"/>
      <c r="AA47" s="510"/>
      <c r="AB47" s="1168"/>
      <c r="AC47" s="506"/>
      <c r="AD47" s="1334"/>
      <c r="AE47" s="1349"/>
    </row>
    <row r="48" spans="1:31" ht="60" x14ac:dyDescent="0.25">
      <c r="A48" s="226">
        <v>1</v>
      </c>
      <c r="B48" s="461" t="s">
        <v>517</v>
      </c>
      <c r="C48" s="604"/>
      <c r="D48" s="9"/>
      <c r="E48" s="212">
        <v>2000</v>
      </c>
      <c r="F48" s="212">
        <f>E48/12*$B$4</f>
        <v>500</v>
      </c>
      <c r="G48" s="212">
        <v>421</v>
      </c>
      <c r="H48" s="212">
        <f>G48/F48*100</f>
        <v>84.2</v>
      </c>
      <c r="I48" s="341"/>
      <c r="J48" s="341"/>
      <c r="K48" s="1379"/>
      <c r="L48" s="1379"/>
      <c r="M48" s="1379"/>
      <c r="N48" s="1379"/>
      <c r="O48" s="1379"/>
      <c r="P48" s="1379"/>
      <c r="Q48" s="510"/>
      <c r="R48" s="510"/>
      <c r="S48" s="510"/>
      <c r="T48" s="506"/>
      <c r="U48" s="510">
        <f>AA48-Z48</f>
        <v>0</v>
      </c>
      <c r="V48" s="977"/>
      <c r="W48" s="510"/>
      <c r="X48" s="510"/>
      <c r="Y48" s="510"/>
      <c r="Z48" s="510"/>
      <c r="AA48" s="510"/>
      <c r="AB48" s="1168"/>
      <c r="AC48" s="506"/>
      <c r="AD48" s="1334"/>
      <c r="AE48" s="1349"/>
    </row>
    <row r="49" spans="1:31" ht="75" x14ac:dyDescent="0.25">
      <c r="A49" s="226">
        <v>1</v>
      </c>
      <c r="B49" s="461" t="s">
        <v>518</v>
      </c>
      <c r="C49" s="604"/>
      <c r="D49" s="9"/>
      <c r="E49" s="212"/>
      <c r="F49" s="212"/>
      <c r="G49" s="212"/>
      <c r="H49" s="212"/>
      <c r="I49" s="341"/>
      <c r="J49" s="341"/>
      <c r="K49" s="1379"/>
      <c r="L49" s="1379"/>
      <c r="M49" s="1379"/>
      <c r="N49" s="1379"/>
      <c r="O49" s="1379"/>
      <c r="P49" s="1379"/>
      <c r="Q49" s="511"/>
      <c r="R49" s="511"/>
      <c r="S49" s="511"/>
      <c r="T49" s="1080"/>
      <c r="U49" s="510"/>
      <c r="V49" s="1381"/>
      <c r="W49" s="511"/>
      <c r="X49" s="511"/>
      <c r="Y49" s="511"/>
      <c r="Z49" s="511"/>
      <c r="AA49" s="511"/>
      <c r="AB49" s="1168"/>
      <c r="AC49" s="1080"/>
      <c r="AD49" s="1334"/>
      <c r="AE49" s="1349"/>
    </row>
    <row r="50" spans="1:31" ht="45" x14ac:dyDescent="0.25">
      <c r="A50" s="226">
        <v>1</v>
      </c>
      <c r="B50" s="460" t="s">
        <v>519</v>
      </c>
      <c r="C50" s="604"/>
      <c r="D50" s="9"/>
      <c r="E50" s="212">
        <v>8904</v>
      </c>
      <c r="F50" s="212">
        <f>E50/12*$B$4</f>
        <v>2226</v>
      </c>
      <c r="G50" s="212">
        <v>2006</v>
      </c>
      <c r="H50" s="212">
        <f>G50/F50*100</f>
        <v>90.116801437556163</v>
      </c>
      <c r="I50" s="341"/>
      <c r="J50" s="341"/>
      <c r="K50" s="1379"/>
      <c r="L50" s="1379"/>
      <c r="M50" s="1379"/>
      <c r="N50" s="1379"/>
      <c r="O50" s="1379"/>
      <c r="P50" s="1379"/>
      <c r="Q50" s="511"/>
      <c r="R50" s="511"/>
      <c r="S50" s="511"/>
      <c r="T50" s="1080"/>
      <c r="U50" s="510"/>
      <c r="V50" s="1381"/>
      <c r="W50" s="511"/>
      <c r="X50" s="511"/>
      <c r="Y50" s="511"/>
      <c r="Z50" s="511"/>
      <c r="AA50" s="511"/>
      <c r="AB50" s="1168"/>
      <c r="AC50" s="1080"/>
      <c r="AD50" s="1334"/>
      <c r="AE50" s="1349"/>
    </row>
    <row r="51" spans="1:31" s="2546" customFormat="1" ht="105" x14ac:dyDescent="0.25">
      <c r="B51" s="460" t="s">
        <v>520</v>
      </c>
      <c r="C51" s="604"/>
      <c r="D51" s="9"/>
      <c r="E51" s="212">
        <v>1000</v>
      </c>
      <c r="F51" s="212">
        <f>E51/12*$B$4</f>
        <v>250</v>
      </c>
      <c r="G51" s="212">
        <v>61</v>
      </c>
      <c r="H51" s="212">
        <f>G51/F51*100</f>
        <v>24.4</v>
      </c>
      <c r="I51" s="341"/>
      <c r="J51" s="341"/>
      <c r="K51" s="1379"/>
      <c r="L51" s="1379"/>
      <c r="M51" s="1379"/>
      <c r="N51" s="1379"/>
      <c r="O51" s="1379"/>
      <c r="P51" s="1379"/>
      <c r="Q51" s="511"/>
      <c r="R51" s="511"/>
      <c r="S51" s="511"/>
      <c r="T51" s="1080"/>
      <c r="U51" s="510"/>
      <c r="V51" s="1381"/>
      <c r="W51" s="511"/>
      <c r="X51" s="511"/>
      <c r="Y51" s="511"/>
      <c r="Z51" s="511"/>
      <c r="AA51" s="511"/>
      <c r="AB51" s="1168"/>
      <c r="AC51" s="1080"/>
      <c r="AD51" s="1334"/>
      <c r="AE51" s="1349"/>
    </row>
    <row r="52" spans="1:31" ht="57.75" x14ac:dyDescent="0.25">
      <c r="A52" s="226">
        <v>1</v>
      </c>
      <c r="B52" s="656" t="s">
        <v>332</v>
      </c>
      <c r="C52" s="604"/>
      <c r="D52" s="9"/>
      <c r="E52" s="212">
        <f>E53</f>
        <v>95.744680851063819</v>
      </c>
      <c r="F52" s="212">
        <f t="shared" ref="F52:G52" si="10">F53</f>
        <v>23.936170212765955</v>
      </c>
      <c r="G52" s="212">
        <f t="shared" si="10"/>
        <v>0</v>
      </c>
      <c r="H52" s="212">
        <f>G52/F52*100</f>
        <v>0</v>
      </c>
      <c r="I52" s="341"/>
      <c r="J52" s="341"/>
      <c r="K52" s="1379"/>
      <c r="L52" s="1379"/>
      <c r="M52" s="1379"/>
      <c r="N52" s="1379"/>
      <c r="O52" s="1379"/>
      <c r="P52" s="1379"/>
      <c r="Q52" s="511"/>
      <c r="R52" s="511"/>
      <c r="S52" s="511"/>
      <c r="T52" s="1080"/>
      <c r="U52" s="510"/>
      <c r="V52" s="1381"/>
      <c r="W52" s="511"/>
      <c r="X52" s="511"/>
      <c r="Y52" s="511"/>
      <c r="Z52" s="511"/>
      <c r="AA52" s="511"/>
      <c r="AB52" s="1168"/>
      <c r="AC52" s="1080"/>
      <c r="AD52" s="1334"/>
      <c r="AE52" s="1349"/>
    </row>
    <row r="53" spans="1:31" s="2546" customFormat="1" x14ac:dyDescent="0.25">
      <c r="B53" s="461" t="s">
        <v>346</v>
      </c>
      <c r="C53" s="604"/>
      <c r="D53" s="9"/>
      <c r="E53" s="212">
        <f>E54/9.4</f>
        <v>95.744680851063819</v>
      </c>
      <c r="F53" s="212">
        <f t="shared" ref="F53:G53" si="11">F54/9.4</f>
        <v>23.936170212765955</v>
      </c>
      <c r="G53" s="212">
        <f t="shared" si="11"/>
        <v>0</v>
      </c>
      <c r="H53" s="212">
        <f>G53/F53*100</f>
        <v>0</v>
      </c>
      <c r="I53" s="341"/>
      <c r="J53" s="341"/>
      <c r="K53" s="1379"/>
      <c r="L53" s="1379"/>
      <c r="M53" s="1379"/>
      <c r="N53" s="1379"/>
      <c r="O53" s="1379"/>
      <c r="P53" s="1379"/>
      <c r="Q53" s="511"/>
      <c r="R53" s="511"/>
      <c r="S53" s="511"/>
      <c r="T53" s="1080"/>
      <c r="U53" s="510"/>
      <c r="V53" s="1381"/>
      <c r="W53" s="511"/>
      <c r="X53" s="511"/>
      <c r="Y53" s="511"/>
      <c r="Z53" s="511"/>
      <c r="AA53" s="511"/>
      <c r="AB53" s="1168"/>
      <c r="AC53" s="1080"/>
      <c r="AD53" s="1334"/>
      <c r="AE53" s="1349"/>
    </row>
    <row r="54" spans="1:31" s="2546" customFormat="1" x14ac:dyDescent="0.25">
      <c r="B54" s="666" t="s">
        <v>347</v>
      </c>
      <c r="C54" s="604"/>
      <c r="D54" s="9"/>
      <c r="E54" s="212">
        <v>900</v>
      </c>
      <c r="F54" s="212">
        <f>E54/12*$B$4</f>
        <v>225</v>
      </c>
      <c r="G54" s="212"/>
      <c r="H54" s="212">
        <f>G54/F54*100</f>
        <v>0</v>
      </c>
      <c r="I54" s="341"/>
      <c r="J54" s="341"/>
      <c r="K54" s="1379"/>
      <c r="L54" s="1379"/>
      <c r="M54" s="1379"/>
      <c r="N54" s="1379"/>
      <c r="O54" s="1379"/>
      <c r="P54" s="1379"/>
      <c r="Q54" s="511"/>
      <c r="R54" s="511"/>
      <c r="S54" s="511"/>
      <c r="T54" s="1080"/>
      <c r="U54" s="510"/>
      <c r="V54" s="1381"/>
      <c r="W54" s="511"/>
      <c r="X54" s="511"/>
      <c r="Y54" s="511"/>
      <c r="Z54" s="511"/>
      <c r="AA54" s="511"/>
      <c r="AB54" s="1168"/>
      <c r="AC54" s="1080"/>
      <c r="AD54" s="1334"/>
      <c r="AE54" s="1349"/>
    </row>
    <row r="55" spans="1:31" ht="43.5" x14ac:dyDescent="0.25">
      <c r="A55" s="226">
        <v>1</v>
      </c>
      <c r="B55" s="656" t="s">
        <v>323</v>
      </c>
      <c r="C55" s="604"/>
      <c r="D55" s="9"/>
      <c r="E55" s="449"/>
      <c r="F55" s="212"/>
      <c r="G55" s="212"/>
      <c r="H55" s="212"/>
      <c r="I55" s="341"/>
      <c r="J55" s="341"/>
      <c r="K55" s="1379"/>
      <c r="L55" s="1379"/>
      <c r="M55" s="1379"/>
      <c r="N55" s="1379"/>
      <c r="O55" s="1379"/>
      <c r="P55" s="1379"/>
      <c r="Q55" s="511"/>
      <c r="R55" s="511"/>
      <c r="S55" s="511"/>
      <c r="T55" s="1080"/>
      <c r="U55" s="510"/>
      <c r="V55" s="1381"/>
      <c r="W55" s="511"/>
      <c r="X55" s="511"/>
      <c r="Y55" s="511"/>
      <c r="Z55" s="511"/>
      <c r="AA55" s="511"/>
      <c r="AB55" s="1168"/>
      <c r="AC55" s="1080"/>
      <c r="AD55" s="1334"/>
      <c r="AE55" s="1349"/>
    </row>
    <row r="56" spans="1:31" ht="30" x14ac:dyDescent="0.25">
      <c r="A56" s="226">
        <v>1</v>
      </c>
      <c r="B56" s="275" t="s">
        <v>197</v>
      </c>
      <c r="C56" s="604"/>
      <c r="D56" s="9"/>
      <c r="E56" s="449"/>
      <c r="F56" s="212"/>
      <c r="G56" s="212"/>
      <c r="H56" s="212"/>
      <c r="I56" s="341"/>
      <c r="J56" s="341"/>
      <c r="K56" s="1379"/>
      <c r="L56" s="1379"/>
      <c r="M56" s="1379"/>
      <c r="N56" s="1379"/>
      <c r="O56" s="1379"/>
      <c r="P56" s="1379"/>
      <c r="Q56" s="511"/>
      <c r="R56" s="511"/>
      <c r="S56" s="511"/>
      <c r="T56" s="1080"/>
      <c r="U56" s="510"/>
      <c r="V56" s="1381"/>
      <c r="W56" s="511"/>
      <c r="X56" s="511"/>
      <c r="Y56" s="511"/>
      <c r="Z56" s="511"/>
      <c r="AA56" s="511"/>
      <c r="AB56" s="1168"/>
      <c r="AC56" s="1080"/>
      <c r="AD56" s="1334"/>
      <c r="AE56" s="1349"/>
    </row>
    <row r="57" spans="1:31" ht="72" x14ac:dyDescent="0.25">
      <c r="A57" s="226">
        <v>1</v>
      </c>
      <c r="B57" s="656" t="s">
        <v>324</v>
      </c>
      <c r="C57" s="604"/>
      <c r="D57" s="9"/>
      <c r="E57" s="212">
        <v>23000</v>
      </c>
      <c r="F57" s="212">
        <f>E57/12*$B$4</f>
        <v>5750</v>
      </c>
      <c r="G57" s="212">
        <v>4060</v>
      </c>
      <c r="H57" s="212">
        <f t="shared" ref="H57:H78" si="12">G57/F57*100</f>
        <v>70.608695652173907</v>
      </c>
      <c r="I57" s="341"/>
      <c r="J57" s="341"/>
      <c r="K57" s="1379"/>
      <c r="L57" s="1379"/>
      <c r="M57" s="1379"/>
      <c r="N57" s="1379"/>
      <c r="O57" s="1379"/>
      <c r="P57" s="1379"/>
      <c r="Q57" s="511"/>
      <c r="R57" s="511"/>
      <c r="S57" s="511"/>
      <c r="T57" s="1080"/>
      <c r="U57" s="510"/>
      <c r="V57" s="1381"/>
      <c r="W57" s="511"/>
      <c r="X57" s="511"/>
      <c r="Y57" s="511"/>
      <c r="Z57" s="511"/>
      <c r="AA57" s="511"/>
      <c r="AB57" s="1168"/>
      <c r="AC57" s="1080"/>
      <c r="AD57" s="1334"/>
      <c r="AE57" s="1349"/>
    </row>
    <row r="58" spans="1:31" x14ac:dyDescent="0.25">
      <c r="A58" s="226">
        <v>1</v>
      </c>
      <c r="B58" s="1382" t="s">
        <v>134</v>
      </c>
      <c r="C58" s="1383"/>
      <c r="D58" s="2545"/>
      <c r="E58" s="409">
        <f>SUM(E59:E94)</f>
        <v>168144</v>
      </c>
      <c r="F58" s="409">
        <f>SUM(F59:F94)</f>
        <v>42036</v>
      </c>
      <c r="G58" s="409">
        <f>SUM(G59:G94)</f>
        <v>52542</v>
      </c>
      <c r="H58" s="714">
        <f t="shared" si="12"/>
        <v>124.9928632600628</v>
      </c>
      <c r="I58" s="341"/>
      <c r="J58" s="341"/>
      <c r="K58" s="253"/>
      <c r="L58" s="253"/>
      <c r="M58" s="253"/>
      <c r="N58" s="253"/>
      <c r="O58" s="253"/>
      <c r="P58" s="253"/>
      <c r="Q58" s="510">
        <v>56862.632038389849</v>
      </c>
      <c r="R58" s="510">
        <v>56862.632038389849</v>
      </c>
      <c r="S58" s="510">
        <v>56862.632038389849</v>
      </c>
      <c r="T58" s="1076">
        <f>Q58/12*$B$4+(R58-Q58)/11*2+(S58-R58)/10*1</f>
        <v>14215.65800959746</v>
      </c>
      <c r="U58" s="510">
        <f>AA58-Z58-W58</f>
        <v>16029.98372</v>
      </c>
      <c r="V58" s="977">
        <f>SUM(V59:V97)</f>
        <v>0</v>
      </c>
      <c r="W58" s="511">
        <v>865.65383000000008</v>
      </c>
      <c r="X58" s="511">
        <f>U58-T58</f>
        <v>1814.3257104025397</v>
      </c>
      <c r="Y58" s="511"/>
      <c r="Z58" s="511">
        <v>0</v>
      </c>
      <c r="AA58" s="510">
        <v>16895.637549999999</v>
      </c>
      <c r="AB58" s="1127">
        <f>SUM(AB59:AB94)</f>
        <v>0</v>
      </c>
      <c r="AC58" s="506"/>
      <c r="AD58" s="1334"/>
      <c r="AE58" s="1349"/>
    </row>
    <row r="59" spans="1:31" ht="45" x14ac:dyDescent="0.25">
      <c r="A59" s="226">
        <v>1</v>
      </c>
      <c r="B59" s="451" t="s">
        <v>254</v>
      </c>
      <c r="C59" s="1384"/>
      <c r="D59" s="1385"/>
      <c r="E59" s="374">
        <v>55000</v>
      </c>
      <c r="F59" s="212">
        <f t="shared" ref="F59:F94" si="13">E59/12*$B$4</f>
        <v>13750</v>
      </c>
      <c r="G59" s="212">
        <v>16545</v>
      </c>
      <c r="H59" s="212">
        <f t="shared" si="12"/>
        <v>120.32727272727273</v>
      </c>
      <c r="I59" s="341"/>
      <c r="J59" s="341"/>
      <c r="K59" s="253"/>
      <c r="L59" s="253"/>
      <c r="M59" s="253"/>
      <c r="N59" s="253"/>
      <c r="O59" s="253"/>
      <c r="P59" s="253"/>
      <c r="Q59" s="512"/>
      <c r="R59" s="512"/>
      <c r="S59" s="512"/>
      <c r="T59" s="506"/>
      <c r="U59" s="510"/>
      <c r="V59" s="977"/>
      <c r="W59" s="511"/>
      <c r="X59" s="511"/>
      <c r="Y59" s="511"/>
      <c r="Z59" s="511"/>
      <c r="AA59" s="510"/>
      <c r="AB59" s="1168"/>
      <c r="AC59" s="506"/>
      <c r="AD59" s="1334"/>
      <c r="AE59" s="1349"/>
    </row>
    <row r="60" spans="1:31" ht="30" x14ac:dyDescent="0.25">
      <c r="A60" s="226">
        <v>1</v>
      </c>
      <c r="B60" s="451" t="s">
        <v>118</v>
      </c>
      <c r="C60" s="1386"/>
      <c r="D60" s="2545"/>
      <c r="E60" s="374">
        <v>3200</v>
      </c>
      <c r="F60" s="212">
        <f t="shared" si="13"/>
        <v>800</v>
      </c>
      <c r="G60" s="213">
        <v>884</v>
      </c>
      <c r="H60" s="213">
        <f t="shared" si="12"/>
        <v>110.5</v>
      </c>
      <c r="I60" s="341"/>
      <c r="J60" s="341"/>
      <c r="K60" s="253"/>
      <c r="L60" s="253"/>
      <c r="M60" s="253"/>
      <c r="N60" s="253"/>
      <c r="O60" s="253"/>
      <c r="P60" s="253"/>
      <c r="Q60" s="510"/>
      <c r="R60" s="510"/>
      <c r="S60" s="510"/>
      <c r="T60" s="506"/>
      <c r="U60" s="510"/>
      <c r="V60" s="977"/>
      <c r="W60" s="511"/>
      <c r="X60" s="511"/>
      <c r="Y60" s="511"/>
      <c r="Z60" s="511"/>
      <c r="AA60" s="510"/>
      <c r="AB60" s="1135"/>
      <c r="AC60" s="506"/>
      <c r="AD60" s="1334"/>
      <c r="AE60" s="1349"/>
    </row>
    <row r="61" spans="1:31" s="2546" customFormat="1" x14ac:dyDescent="0.25">
      <c r="B61" s="451" t="s">
        <v>255</v>
      </c>
      <c r="C61" s="1386"/>
      <c r="D61" s="2545"/>
      <c r="E61" s="374">
        <v>120</v>
      </c>
      <c r="F61" s="212">
        <f t="shared" si="13"/>
        <v>30</v>
      </c>
      <c r="G61" s="213">
        <v>28</v>
      </c>
      <c r="H61" s="213">
        <f t="shared" si="12"/>
        <v>93.333333333333329</v>
      </c>
      <c r="I61" s="341"/>
      <c r="J61" s="341"/>
      <c r="K61" s="253"/>
      <c r="L61" s="253"/>
      <c r="M61" s="253"/>
      <c r="N61" s="253"/>
      <c r="O61" s="253"/>
      <c r="P61" s="253"/>
      <c r="Q61" s="510"/>
      <c r="R61" s="510"/>
      <c r="S61" s="510"/>
      <c r="T61" s="506"/>
      <c r="U61" s="510"/>
      <c r="V61" s="977"/>
      <c r="W61" s="511"/>
      <c r="X61" s="511"/>
      <c r="Y61" s="511"/>
      <c r="Z61" s="511"/>
      <c r="AA61" s="510"/>
      <c r="AB61" s="1135"/>
      <c r="AC61" s="506"/>
      <c r="AD61" s="1334"/>
      <c r="AE61" s="1349"/>
    </row>
    <row r="62" spans="1:31" s="2546" customFormat="1" ht="30" x14ac:dyDescent="0.25">
      <c r="B62" s="451" t="s">
        <v>463</v>
      </c>
      <c r="C62" s="1386"/>
      <c r="D62" s="2545"/>
      <c r="E62" s="374">
        <v>100</v>
      </c>
      <c r="F62" s="212">
        <f t="shared" si="13"/>
        <v>25</v>
      </c>
      <c r="G62" s="213"/>
      <c r="H62" s="213">
        <f t="shared" si="12"/>
        <v>0</v>
      </c>
      <c r="I62" s="341"/>
      <c r="J62" s="341"/>
      <c r="K62" s="253"/>
      <c r="L62" s="253"/>
      <c r="M62" s="253"/>
      <c r="N62" s="253"/>
      <c r="O62" s="253"/>
      <c r="P62" s="253"/>
      <c r="Q62" s="510"/>
      <c r="R62" s="510"/>
      <c r="S62" s="510"/>
      <c r="T62" s="506"/>
      <c r="U62" s="510"/>
      <c r="V62" s="977"/>
      <c r="W62" s="511"/>
      <c r="X62" s="511"/>
      <c r="Y62" s="511"/>
      <c r="Z62" s="511"/>
      <c r="AA62" s="510"/>
      <c r="AB62" s="1135"/>
      <c r="AC62" s="506"/>
      <c r="AD62" s="1334"/>
      <c r="AE62" s="1349"/>
    </row>
    <row r="63" spans="1:31" ht="45" x14ac:dyDescent="0.25">
      <c r="A63" s="226">
        <v>1</v>
      </c>
      <c r="B63" s="451" t="s">
        <v>256</v>
      </c>
      <c r="C63" s="605"/>
      <c r="D63" s="1385"/>
      <c r="E63" s="374">
        <v>1000</v>
      </c>
      <c r="F63" s="212">
        <f t="shared" si="13"/>
        <v>250</v>
      </c>
      <c r="G63" s="212">
        <v>354</v>
      </c>
      <c r="H63" s="212">
        <f t="shared" si="12"/>
        <v>141.6</v>
      </c>
      <c r="I63" s="341"/>
      <c r="J63" s="341"/>
      <c r="K63" s="253"/>
      <c r="L63" s="253"/>
      <c r="M63" s="253"/>
      <c r="N63" s="253"/>
      <c r="O63" s="253"/>
      <c r="P63" s="253"/>
      <c r="Q63" s="510"/>
      <c r="R63" s="510"/>
      <c r="S63" s="510"/>
      <c r="T63" s="506"/>
      <c r="U63" s="510"/>
      <c r="V63" s="977"/>
      <c r="W63" s="511"/>
      <c r="X63" s="511"/>
      <c r="Y63" s="511"/>
      <c r="Z63" s="511"/>
      <c r="AA63" s="510"/>
      <c r="AB63" s="1168"/>
      <c r="AC63" s="506"/>
      <c r="AD63" s="1334"/>
      <c r="AE63" s="1349"/>
    </row>
    <row r="64" spans="1:31" x14ac:dyDescent="0.25">
      <c r="A64" s="226">
        <v>1</v>
      </c>
      <c r="B64" s="451" t="s">
        <v>63</v>
      </c>
      <c r="C64" s="1387"/>
      <c r="D64" s="1385"/>
      <c r="E64" s="374">
        <v>1000</v>
      </c>
      <c r="F64" s="212">
        <f t="shared" si="13"/>
        <v>250</v>
      </c>
      <c r="G64" s="212">
        <v>211</v>
      </c>
      <c r="H64" s="212">
        <f t="shared" si="12"/>
        <v>84.399999999999991</v>
      </c>
      <c r="I64" s="341"/>
      <c r="J64" s="341"/>
      <c r="K64" s="253"/>
      <c r="L64" s="253"/>
      <c r="M64" s="253"/>
      <c r="N64" s="253"/>
      <c r="O64" s="253"/>
      <c r="P64" s="253"/>
      <c r="Q64" s="510"/>
      <c r="R64" s="510"/>
      <c r="S64" s="510"/>
      <c r="T64" s="506"/>
      <c r="U64" s="510"/>
      <c r="V64" s="1388"/>
      <c r="W64" s="522"/>
      <c r="X64" s="511"/>
      <c r="Y64" s="511"/>
      <c r="Z64" s="511"/>
      <c r="AA64" s="510"/>
      <c r="AB64" s="1168"/>
      <c r="AC64" s="506"/>
      <c r="AD64" s="1334"/>
      <c r="AE64" s="1349"/>
    </row>
    <row r="65" spans="1:31" s="2546" customFormat="1" ht="60" x14ac:dyDescent="0.25">
      <c r="B65" s="451" t="s">
        <v>496</v>
      </c>
      <c r="C65" s="1387"/>
      <c r="D65" s="1385"/>
      <c r="E65" s="374">
        <v>100</v>
      </c>
      <c r="F65" s="212">
        <f t="shared" si="13"/>
        <v>25</v>
      </c>
      <c r="G65" s="212">
        <v>28</v>
      </c>
      <c r="H65" s="212">
        <f t="shared" si="12"/>
        <v>112.00000000000001</v>
      </c>
      <c r="I65" s="341"/>
      <c r="J65" s="341"/>
      <c r="K65" s="253"/>
      <c r="L65" s="253"/>
      <c r="M65" s="253"/>
      <c r="N65" s="253"/>
      <c r="O65" s="253"/>
      <c r="P65" s="253"/>
      <c r="Q65" s="512"/>
      <c r="R65" s="512"/>
      <c r="S65" s="512"/>
      <c r="T65" s="506"/>
      <c r="U65" s="510"/>
      <c r="V65" s="1388"/>
      <c r="W65" s="522"/>
      <c r="X65" s="511"/>
      <c r="Y65" s="511"/>
      <c r="Z65" s="511"/>
      <c r="AA65" s="510"/>
      <c r="AB65" s="1168"/>
      <c r="AC65" s="506"/>
      <c r="AD65" s="1334"/>
      <c r="AE65" s="1349"/>
    </row>
    <row r="66" spans="1:31" x14ac:dyDescent="0.25">
      <c r="A66" s="226">
        <v>1</v>
      </c>
      <c r="B66" s="451" t="s">
        <v>257</v>
      </c>
      <c r="C66" s="1387"/>
      <c r="D66" s="1385"/>
      <c r="E66" s="374">
        <v>2000</v>
      </c>
      <c r="F66" s="212">
        <f t="shared" si="13"/>
        <v>500</v>
      </c>
      <c r="G66" s="212">
        <v>723</v>
      </c>
      <c r="H66" s="212">
        <f t="shared" si="12"/>
        <v>144.6</v>
      </c>
      <c r="I66" s="341"/>
      <c r="J66" s="341"/>
      <c r="K66" s="253"/>
      <c r="L66" s="253"/>
      <c r="M66" s="253"/>
      <c r="N66" s="253"/>
      <c r="O66" s="253"/>
      <c r="P66" s="253"/>
      <c r="Q66" s="511"/>
      <c r="R66" s="511"/>
      <c r="S66" s="511"/>
      <c r="T66" s="506"/>
      <c r="U66" s="510"/>
      <c r="V66" s="977"/>
      <c r="W66" s="511"/>
      <c r="X66" s="511"/>
      <c r="Y66" s="511"/>
      <c r="Z66" s="511"/>
      <c r="AA66" s="510"/>
      <c r="AB66" s="1168"/>
      <c r="AC66" s="506"/>
      <c r="AD66" s="1334"/>
      <c r="AE66" s="1349"/>
    </row>
    <row r="67" spans="1:31" x14ac:dyDescent="0.25">
      <c r="A67" s="226">
        <v>1</v>
      </c>
      <c r="B67" s="451" t="s">
        <v>121</v>
      </c>
      <c r="C67" s="1389"/>
      <c r="D67" s="2545"/>
      <c r="E67" s="374">
        <v>90</v>
      </c>
      <c r="F67" s="212">
        <f t="shared" si="13"/>
        <v>22.5</v>
      </c>
      <c r="G67" s="213">
        <v>25</v>
      </c>
      <c r="H67" s="213">
        <f t="shared" si="12"/>
        <v>111.11111111111111</v>
      </c>
      <c r="I67" s="341"/>
      <c r="J67" s="341"/>
      <c r="K67" s="253"/>
      <c r="L67" s="253"/>
      <c r="M67" s="253"/>
      <c r="N67" s="253"/>
      <c r="O67" s="253"/>
      <c r="P67" s="253"/>
      <c r="Q67" s="511"/>
      <c r="R67" s="511"/>
      <c r="S67" s="511"/>
      <c r="T67" s="506"/>
      <c r="U67" s="510"/>
      <c r="V67" s="977"/>
      <c r="W67" s="511"/>
      <c r="X67" s="511"/>
      <c r="Y67" s="511"/>
      <c r="Z67" s="511"/>
      <c r="AA67" s="510"/>
      <c r="AB67" s="1135"/>
      <c r="AC67" s="506"/>
      <c r="AD67" s="1334"/>
      <c r="AE67" s="1349"/>
    </row>
    <row r="68" spans="1:31" x14ac:dyDescent="0.25">
      <c r="A68" s="226">
        <v>1</v>
      </c>
      <c r="B68" s="451" t="s">
        <v>66</v>
      </c>
      <c r="C68" s="605"/>
      <c r="D68" s="1385"/>
      <c r="E68" s="374">
        <v>2500</v>
      </c>
      <c r="F68" s="212">
        <f t="shared" si="13"/>
        <v>625</v>
      </c>
      <c r="G68" s="212">
        <v>1199</v>
      </c>
      <c r="H68" s="212">
        <f t="shared" si="12"/>
        <v>191.84</v>
      </c>
      <c r="I68" s="341"/>
      <c r="J68" s="341"/>
      <c r="K68" s="253"/>
      <c r="L68" s="253"/>
      <c r="M68" s="253"/>
      <c r="N68" s="253"/>
      <c r="O68" s="253"/>
      <c r="P68" s="253"/>
      <c r="Q68" s="511"/>
      <c r="R68" s="511"/>
      <c r="S68" s="511"/>
      <c r="T68" s="506"/>
      <c r="U68" s="510"/>
      <c r="V68" s="977"/>
      <c r="W68" s="511"/>
      <c r="X68" s="511"/>
      <c r="Y68" s="511"/>
      <c r="Z68" s="511"/>
      <c r="AA68" s="510"/>
      <c r="AB68" s="1168"/>
      <c r="AC68" s="506"/>
      <c r="AD68" s="1334"/>
      <c r="AE68" s="1349"/>
    </row>
    <row r="69" spans="1:31" ht="30" x14ac:dyDescent="0.25">
      <c r="A69" s="226">
        <v>1</v>
      </c>
      <c r="B69" s="451" t="s">
        <v>123</v>
      </c>
      <c r="C69" s="605"/>
      <c r="D69" s="1385"/>
      <c r="E69" s="374">
        <v>900</v>
      </c>
      <c r="F69" s="212">
        <f t="shared" si="13"/>
        <v>225</v>
      </c>
      <c r="G69" s="212">
        <v>188</v>
      </c>
      <c r="H69" s="212">
        <f t="shared" si="12"/>
        <v>83.555555555555557</v>
      </c>
      <c r="I69" s="341"/>
      <c r="J69" s="341"/>
      <c r="K69" s="253"/>
      <c r="L69" s="253"/>
      <c r="M69" s="253"/>
      <c r="N69" s="253"/>
      <c r="O69" s="253"/>
      <c r="P69" s="253"/>
      <c r="Q69" s="511"/>
      <c r="R69" s="511"/>
      <c r="S69" s="511"/>
      <c r="T69" s="506"/>
      <c r="U69" s="510"/>
      <c r="V69" s="977"/>
      <c r="W69" s="511"/>
      <c r="X69" s="511"/>
      <c r="Y69" s="511"/>
      <c r="Z69" s="511"/>
      <c r="AA69" s="510"/>
      <c r="AB69" s="1168"/>
      <c r="AC69" s="506"/>
      <c r="AD69" s="1334"/>
      <c r="AE69" s="1349"/>
    </row>
    <row r="70" spans="1:31" x14ac:dyDescent="0.25">
      <c r="A70" s="226">
        <v>1</v>
      </c>
      <c r="B70" s="451" t="s">
        <v>114</v>
      </c>
      <c r="C70" s="605"/>
      <c r="D70" s="1385"/>
      <c r="E70" s="374">
        <v>70000</v>
      </c>
      <c r="F70" s="212">
        <f t="shared" si="13"/>
        <v>17500</v>
      </c>
      <c r="G70" s="212">
        <v>21197</v>
      </c>
      <c r="H70" s="212">
        <f t="shared" si="12"/>
        <v>121.12571428571428</v>
      </c>
      <c r="I70" s="341"/>
      <c r="J70" s="341"/>
      <c r="K70" s="253"/>
      <c r="L70" s="253"/>
      <c r="M70" s="253"/>
      <c r="N70" s="253"/>
      <c r="O70" s="253"/>
      <c r="P70" s="253"/>
      <c r="Q70" s="511"/>
      <c r="R70" s="511"/>
      <c r="S70" s="511"/>
      <c r="T70" s="506"/>
      <c r="U70" s="510"/>
      <c r="V70" s="977"/>
      <c r="W70" s="511"/>
      <c r="X70" s="511"/>
      <c r="Y70" s="511"/>
      <c r="Z70" s="511"/>
      <c r="AA70" s="510"/>
      <c r="AB70" s="1168"/>
      <c r="AC70" s="506"/>
      <c r="AD70" s="1334"/>
      <c r="AE70" s="1349"/>
    </row>
    <row r="71" spans="1:31" ht="33.950000000000003" customHeight="1" x14ac:dyDescent="0.25">
      <c r="B71" s="451" t="s">
        <v>239</v>
      </c>
      <c r="C71" s="605"/>
      <c r="D71" s="1385"/>
      <c r="E71" s="374">
        <v>500</v>
      </c>
      <c r="F71" s="212">
        <f t="shared" si="13"/>
        <v>125</v>
      </c>
      <c r="G71" s="212">
        <v>142</v>
      </c>
      <c r="H71" s="212">
        <f t="shared" si="12"/>
        <v>113.6</v>
      </c>
      <c r="I71" s="341"/>
      <c r="J71" s="341"/>
      <c r="K71" s="253"/>
      <c r="L71" s="253"/>
      <c r="M71" s="253"/>
      <c r="N71" s="253"/>
      <c r="O71" s="253"/>
      <c r="P71" s="253"/>
      <c r="Q71" s="511"/>
      <c r="R71" s="511"/>
      <c r="S71" s="511"/>
      <c r="T71" s="506"/>
      <c r="U71" s="510"/>
      <c r="V71" s="977"/>
      <c r="W71" s="511"/>
      <c r="X71" s="511"/>
      <c r="Y71" s="511"/>
      <c r="Z71" s="511"/>
      <c r="AA71" s="510"/>
      <c r="AB71" s="1168"/>
      <c r="AC71" s="506"/>
      <c r="AD71" s="1334"/>
      <c r="AE71" s="1349"/>
    </row>
    <row r="72" spans="1:31" s="2546" customFormat="1" ht="38.25" customHeight="1" x14ac:dyDescent="0.25">
      <c r="B72" s="451" t="s">
        <v>270</v>
      </c>
      <c r="C72" s="605"/>
      <c r="D72" s="1385"/>
      <c r="E72" s="374">
        <v>300</v>
      </c>
      <c r="F72" s="212">
        <f t="shared" si="13"/>
        <v>75</v>
      </c>
      <c r="G72" s="212">
        <v>9</v>
      </c>
      <c r="H72" s="212">
        <f t="shared" si="12"/>
        <v>12</v>
      </c>
      <c r="I72" s="341"/>
      <c r="J72" s="341"/>
      <c r="K72" s="253"/>
      <c r="L72" s="253"/>
      <c r="M72" s="253"/>
      <c r="N72" s="253"/>
      <c r="O72" s="253"/>
      <c r="P72" s="253"/>
      <c r="Q72" s="511"/>
      <c r="R72" s="511"/>
      <c r="S72" s="511"/>
      <c r="T72" s="506"/>
      <c r="U72" s="510"/>
      <c r="V72" s="977"/>
      <c r="W72" s="511"/>
      <c r="X72" s="511"/>
      <c r="Y72" s="511"/>
      <c r="Z72" s="511"/>
      <c r="AA72" s="510"/>
      <c r="AB72" s="1168"/>
      <c r="AC72" s="506"/>
      <c r="AD72" s="1334"/>
      <c r="AE72" s="1349"/>
    </row>
    <row r="73" spans="1:31" ht="75" x14ac:dyDescent="0.25">
      <c r="B73" s="451" t="s">
        <v>466</v>
      </c>
      <c r="C73" s="605"/>
      <c r="D73" s="1385"/>
      <c r="E73" s="374">
        <v>12</v>
      </c>
      <c r="F73" s="212">
        <f t="shared" si="13"/>
        <v>3</v>
      </c>
      <c r="G73" s="212"/>
      <c r="H73" s="212">
        <f t="shared" si="12"/>
        <v>0</v>
      </c>
      <c r="I73" s="341"/>
      <c r="J73" s="341"/>
      <c r="K73" s="253"/>
      <c r="L73" s="253"/>
      <c r="M73" s="253"/>
      <c r="N73" s="253"/>
      <c r="O73" s="253"/>
      <c r="P73" s="253"/>
      <c r="Q73" s="511"/>
      <c r="R73" s="511"/>
      <c r="S73" s="511"/>
      <c r="T73" s="506"/>
      <c r="U73" s="510"/>
      <c r="V73" s="977"/>
      <c r="W73" s="511"/>
      <c r="X73" s="511"/>
      <c r="Y73" s="511"/>
      <c r="Z73" s="511"/>
      <c r="AA73" s="510"/>
      <c r="AB73" s="1168"/>
      <c r="AC73" s="506"/>
      <c r="AD73" s="1334"/>
      <c r="AE73" s="1349"/>
    </row>
    <row r="74" spans="1:31" ht="60" x14ac:dyDescent="0.25">
      <c r="A74" s="226">
        <v>1</v>
      </c>
      <c r="B74" s="451" t="s">
        <v>467</v>
      </c>
      <c r="C74" s="605"/>
      <c r="D74" s="1385"/>
      <c r="E74" s="374">
        <v>12</v>
      </c>
      <c r="F74" s="212">
        <f t="shared" si="13"/>
        <v>3</v>
      </c>
      <c r="G74" s="212"/>
      <c r="H74" s="212">
        <f t="shared" si="12"/>
        <v>0</v>
      </c>
      <c r="I74" s="341"/>
      <c r="J74" s="341"/>
      <c r="K74" s="253"/>
      <c r="L74" s="253"/>
      <c r="M74" s="253"/>
      <c r="N74" s="253"/>
      <c r="O74" s="253"/>
      <c r="P74" s="253"/>
      <c r="Q74" s="511"/>
      <c r="R74" s="511"/>
      <c r="S74" s="511"/>
      <c r="T74" s="506"/>
      <c r="U74" s="510"/>
      <c r="V74" s="977"/>
      <c r="W74" s="511"/>
      <c r="X74" s="511"/>
      <c r="Y74" s="511"/>
      <c r="Z74" s="511"/>
      <c r="AA74" s="510"/>
      <c r="AB74" s="1168"/>
      <c r="AC74" s="506"/>
      <c r="AD74" s="1334"/>
      <c r="AE74" s="1349"/>
    </row>
    <row r="75" spans="1:31" x14ac:dyDescent="0.25">
      <c r="B75" s="451" t="s">
        <v>579</v>
      </c>
      <c r="C75" s="605"/>
      <c r="D75" s="1385"/>
      <c r="E75" s="374">
        <v>3000</v>
      </c>
      <c r="F75" s="212">
        <f t="shared" si="13"/>
        <v>750</v>
      </c>
      <c r="G75" s="212">
        <v>1007</v>
      </c>
      <c r="H75" s="212">
        <f t="shared" si="12"/>
        <v>134.26666666666668</v>
      </c>
      <c r="I75" s="341"/>
      <c r="J75" s="341"/>
      <c r="K75" s="253"/>
      <c r="L75" s="253"/>
      <c r="M75" s="253"/>
      <c r="N75" s="253"/>
      <c r="O75" s="253"/>
      <c r="P75" s="253"/>
      <c r="Q75" s="511"/>
      <c r="R75" s="511"/>
      <c r="S75" s="511"/>
      <c r="T75" s="506"/>
      <c r="U75" s="510"/>
      <c r="V75" s="977"/>
      <c r="W75" s="511"/>
      <c r="X75" s="511"/>
      <c r="Y75" s="511"/>
      <c r="Z75" s="511"/>
      <c r="AA75" s="510"/>
      <c r="AB75" s="1168"/>
      <c r="AC75" s="506"/>
      <c r="AD75" s="1334"/>
      <c r="AE75" s="1349"/>
    </row>
    <row r="76" spans="1:31" s="2546" customFormat="1" ht="75" x14ac:dyDescent="0.25">
      <c r="B76" s="451" t="s">
        <v>313</v>
      </c>
      <c r="C76" s="605"/>
      <c r="D76" s="1385"/>
      <c r="E76" s="374">
        <v>50</v>
      </c>
      <c r="F76" s="212">
        <f t="shared" si="13"/>
        <v>12.5</v>
      </c>
      <c r="G76" s="212"/>
      <c r="H76" s="212">
        <f t="shared" si="12"/>
        <v>0</v>
      </c>
      <c r="I76" s="341"/>
      <c r="J76" s="341"/>
      <c r="K76" s="253"/>
      <c r="L76" s="253"/>
      <c r="M76" s="253"/>
      <c r="N76" s="253"/>
      <c r="O76" s="253"/>
      <c r="P76" s="253"/>
      <c r="Q76" s="511"/>
      <c r="R76" s="511"/>
      <c r="S76" s="511"/>
      <c r="T76" s="506"/>
      <c r="U76" s="510"/>
      <c r="V76" s="977"/>
      <c r="W76" s="511"/>
      <c r="X76" s="511"/>
      <c r="Y76" s="511"/>
      <c r="Z76" s="511"/>
      <c r="AA76" s="510"/>
      <c r="AB76" s="1168"/>
      <c r="AC76" s="506"/>
      <c r="AD76" s="1334"/>
      <c r="AE76" s="1349"/>
    </row>
    <row r="77" spans="1:31" x14ac:dyDescent="0.25">
      <c r="A77" s="226">
        <v>1</v>
      </c>
      <c r="B77" s="451" t="s">
        <v>126</v>
      </c>
      <c r="C77" s="605"/>
      <c r="D77" s="1385"/>
      <c r="E77" s="374">
        <v>200</v>
      </c>
      <c r="F77" s="212">
        <f t="shared" si="13"/>
        <v>50</v>
      </c>
      <c r="G77" s="212">
        <v>197</v>
      </c>
      <c r="H77" s="212">
        <f t="shared" si="12"/>
        <v>394</v>
      </c>
      <c r="I77" s="341"/>
      <c r="J77" s="341"/>
      <c r="K77" s="253"/>
      <c r="L77" s="253"/>
      <c r="M77" s="253"/>
      <c r="N77" s="253"/>
      <c r="O77" s="253"/>
      <c r="P77" s="253"/>
      <c r="Q77" s="511"/>
      <c r="R77" s="511"/>
      <c r="S77" s="511"/>
      <c r="T77" s="506"/>
      <c r="U77" s="510"/>
      <c r="V77" s="977"/>
      <c r="W77" s="511"/>
      <c r="X77" s="511"/>
      <c r="Y77" s="511"/>
      <c r="Z77" s="511"/>
      <c r="AA77" s="510"/>
      <c r="AB77" s="1168"/>
      <c r="AC77" s="506"/>
      <c r="AD77" s="1334"/>
      <c r="AE77" s="1349"/>
    </row>
    <row r="78" spans="1:31" ht="105" x14ac:dyDescent="0.25">
      <c r="A78" s="226">
        <v>1</v>
      </c>
      <c r="B78" s="451" t="s">
        <v>325</v>
      </c>
      <c r="C78" s="605"/>
      <c r="D78" s="1385"/>
      <c r="E78" s="374">
        <v>630</v>
      </c>
      <c r="F78" s="212">
        <f t="shared" si="13"/>
        <v>157.5</v>
      </c>
      <c r="G78" s="212">
        <v>142</v>
      </c>
      <c r="H78" s="212">
        <f t="shared" si="12"/>
        <v>90.158730158730165</v>
      </c>
      <c r="I78" s="341"/>
      <c r="J78" s="341"/>
      <c r="K78" s="253"/>
      <c r="L78" s="253"/>
      <c r="M78" s="253"/>
      <c r="N78" s="253"/>
      <c r="O78" s="253"/>
      <c r="P78" s="253"/>
      <c r="Q78" s="511"/>
      <c r="R78" s="511"/>
      <c r="S78" s="511"/>
      <c r="T78" s="506"/>
      <c r="U78" s="510"/>
      <c r="V78" s="977"/>
      <c r="W78" s="511"/>
      <c r="X78" s="511"/>
      <c r="Y78" s="511"/>
      <c r="Z78" s="511"/>
      <c r="AA78" s="510"/>
      <c r="AB78" s="1168"/>
      <c r="AC78" s="506"/>
      <c r="AD78" s="1334"/>
      <c r="AE78" s="1349"/>
    </row>
    <row r="79" spans="1:31" s="2546" customFormat="1" ht="105" x14ac:dyDescent="0.25">
      <c r="B79" s="451" t="s">
        <v>355</v>
      </c>
      <c r="C79" s="605"/>
      <c r="D79" s="1385"/>
      <c r="E79" s="374"/>
      <c r="F79" s="212"/>
      <c r="G79" s="212">
        <v>405</v>
      </c>
      <c r="H79" s="212"/>
      <c r="I79" s="341"/>
      <c r="J79" s="341"/>
      <c r="K79" s="253"/>
      <c r="L79" s="253"/>
      <c r="M79" s="253"/>
      <c r="N79" s="253"/>
      <c r="O79" s="253"/>
      <c r="P79" s="253"/>
      <c r="Q79" s="511"/>
      <c r="R79" s="511"/>
      <c r="S79" s="511"/>
      <c r="T79" s="506"/>
      <c r="U79" s="510"/>
      <c r="V79" s="977"/>
      <c r="W79" s="511"/>
      <c r="X79" s="511"/>
      <c r="Y79" s="511"/>
      <c r="Z79" s="511"/>
      <c r="AA79" s="510"/>
      <c r="AB79" s="1168"/>
      <c r="AC79" s="506"/>
      <c r="AD79" s="1334"/>
      <c r="AE79" s="1349"/>
    </row>
    <row r="80" spans="1:31" ht="30" x14ac:dyDescent="0.25">
      <c r="B80" s="451" t="s">
        <v>120</v>
      </c>
      <c r="C80" s="605"/>
      <c r="D80" s="1385"/>
      <c r="E80" s="374">
        <v>1500</v>
      </c>
      <c r="F80" s="212">
        <f t="shared" si="13"/>
        <v>375</v>
      </c>
      <c r="G80" s="212">
        <v>260</v>
      </c>
      <c r="H80" s="212">
        <f>G80/F80*100</f>
        <v>69.333333333333343</v>
      </c>
      <c r="I80" s="341"/>
      <c r="J80" s="341"/>
      <c r="K80" s="253"/>
      <c r="L80" s="253"/>
      <c r="M80" s="253"/>
      <c r="N80" s="253"/>
      <c r="O80" s="253"/>
      <c r="P80" s="253"/>
      <c r="Q80" s="511"/>
      <c r="R80" s="511"/>
      <c r="S80" s="511"/>
      <c r="T80" s="506"/>
      <c r="U80" s="510"/>
      <c r="V80" s="977"/>
      <c r="W80" s="522"/>
      <c r="X80" s="511"/>
      <c r="Y80" s="511"/>
      <c r="Z80" s="511"/>
      <c r="AA80" s="510"/>
      <c r="AB80" s="1168"/>
      <c r="AC80" s="506"/>
      <c r="AD80" s="1334"/>
      <c r="AE80" s="1349"/>
    </row>
    <row r="81" spans="1:31" ht="30" x14ac:dyDescent="0.25">
      <c r="A81" s="226">
        <v>1</v>
      </c>
      <c r="B81" s="451" t="s">
        <v>135</v>
      </c>
      <c r="C81" s="605"/>
      <c r="D81" s="1385"/>
      <c r="E81" s="374">
        <v>20</v>
      </c>
      <c r="F81" s="212">
        <f t="shared" si="13"/>
        <v>5</v>
      </c>
      <c r="G81" s="212">
        <v>16</v>
      </c>
      <c r="H81" s="212">
        <f t="shared" ref="H81:H94" si="14">G81/F81*100</f>
        <v>320</v>
      </c>
      <c r="I81" s="341"/>
      <c r="J81" s="341"/>
      <c r="K81" s="253"/>
      <c r="L81" s="253"/>
      <c r="M81" s="253"/>
      <c r="N81" s="253"/>
      <c r="O81" s="253"/>
      <c r="P81" s="253"/>
      <c r="Q81" s="511"/>
      <c r="R81" s="511"/>
      <c r="S81" s="511"/>
      <c r="T81" s="506"/>
      <c r="U81" s="510"/>
      <c r="V81" s="977"/>
      <c r="W81" s="511"/>
      <c r="X81" s="511"/>
      <c r="Y81" s="511"/>
      <c r="Z81" s="511"/>
      <c r="AA81" s="510"/>
      <c r="AB81" s="1168"/>
      <c r="AC81" s="506"/>
      <c r="AD81" s="1334"/>
      <c r="AE81" s="1349"/>
    </row>
    <row r="82" spans="1:31" x14ac:dyDescent="0.25">
      <c r="A82" s="226">
        <v>1</v>
      </c>
      <c r="B82" s="451" t="s">
        <v>88</v>
      </c>
      <c r="C82" s="605"/>
      <c r="D82" s="1385"/>
      <c r="E82" s="374">
        <v>4500</v>
      </c>
      <c r="F82" s="212">
        <f t="shared" si="13"/>
        <v>1125</v>
      </c>
      <c r="G82" s="212">
        <v>3042</v>
      </c>
      <c r="H82" s="212">
        <f t="shared" si="14"/>
        <v>270.40000000000003</v>
      </c>
      <c r="I82" s="341"/>
      <c r="J82" s="341"/>
      <c r="K82" s="253"/>
      <c r="L82" s="253"/>
      <c r="M82" s="253"/>
      <c r="N82" s="253"/>
      <c r="O82" s="253"/>
      <c r="P82" s="253"/>
      <c r="Q82" s="511"/>
      <c r="R82" s="511"/>
      <c r="S82" s="511"/>
      <c r="T82" s="506"/>
      <c r="U82" s="510"/>
      <c r="V82" s="977"/>
      <c r="W82" s="511"/>
      <c r="X82" s="511"/>
      <c r="Y82" s="511"/>
      <c r="Z82" s="511"/>
      <c r="AA82" s="510"/>
      <c r="AB82" s="1168"/>
      <c r="AC82" s="506"/>
      <c r="AD82" s="1334"/>
      <c r="AE82" s="1349"/>
    </row>
    <row r="83" spans="1:31" x14ac:dyDescent="0.25">
      <c r="A83" s="226">
        <v>1</v>
      </c>
      <c r="B83" s="451" t="s">
        <v>112</v>
      </c>
      <c r="C83" s="605"/>
      <c r="D83" s="1385"/>
      <c r="E83" s="374">
        <v>500</v>
      </c>
      <c r="F83" s="212">
        <f t="shared" si="13"/>
        <v>125</v>
      </c>
      <c r="G83" s="212">
        <v>73</v>
      </c>
      <c r="H83" s="212">
        <f t="shared" si="14"/>
        <v>58.4</v>
      </c>
      <c r="I83" s="341"/>
      <c r="J83" s="341"/>
      <c r="K83" s="253"/>
      <c r="L83" s="253"/>
      <c r="M83" s="253"/>
      <c r="N83" s="253"/>
      <c r="O83" s="253"/>
      <c r="P83" s="253"/>
      <c r="Q83" s="511"/>
      <c r="R83" s="511"/>
      <c r="S83" s="511"/>
      <c r="T83" s="506"/>
      <c r="U83" s="510"/>
      <c r="V83" s="977"/>
      <c r="W83" s="511"/>
      <c r="X83" s="511"/>
      <c r="Y83" s="511"/>
      <c r="Z83" s="511"/>
      <c r="AA83" s="510"/>
      <c r="AB83" s="1168"/>
      <c r="AC83" s="506"/>
      <c r="AD83" s="1334"/>
      <c r="AE83" s="1349"/>
    </row>
    <row r="84" spans="1:31" s="2546" customFormat="1" x14ac:dyDescent="0.25">
      <c r="B84" s="451" t="s">
        <v>113</v>
      </c>
      <c r="C84" s="605"/>
      <c r="D84" s="1385"/>
      <c r="E84" s="374">
        <v>300</v>
      </c>
      <c r="F84" s="212">
        <f t="shared" ref="F84" si="15">E84/12*$B$4</f>
        <v>75</v>
      </c>
      <c r="G84" s="212">
        <v>196</v>
      </c>
      <c r="H84" s="212">
        <f t="shared" ref="H84" si="16">G84/F84*100</f>
        <v>261.33333333333331</v>
      </c>
      <c r="I84" s="341"/>
      <c r="J84" s="341"/>
      <c r="K84" s="253"/>
      <c r="L84" s="253"/>
      <c r="M84" s="253"/>
      <c r="N84" s="253"/>
      <c r="O84" s="253"/>
      <c r="P84" s="253"/>
      <c r="Q84" s="511"/>
      <c r="R84" s="511"/>
      <c r="S84" s="511"/>
      <c r="T84" s="506"/>
      <c r="U84" s="510"/>
      <c r="V84" s="977"/>
      <c r="W84" s="511"/>
      <c r="X84" s="511"/>
      <c r="Y84" s="511"/>
      <c r="Z84" s="511"/>
      <c r="AA84" s="510"/>
      <c r="AB84" s="1168"/>
      <c r="AC84" s="506"/>
      <c r="AD84" s="1334"/>
      <c r="AE84" s="1349"/>
    </row>
    <row r="85" spans="1:31" ht="30" x14ac:dyDescent="0.25">
      <c r="A85" s="226">
        <v>1</v>
      </c>
      <c r="B85" s="451" t="s">
        <v>188</v>
      </c>
      <c r="C85" s="605"/>
      <c r="D85" s="1385"/>
      <c r="E85" s="374">
        <v>400</v>
      </c>
      <c r="F85" s="212">
        <f t="shared" si="13"/>
        <v>100</v>
      </c>
      <c r="G85" s="212">
        <v>88</v>
      </c>
      <c r="H85" s="212">
        <f t="shared" si="14"/>
        <v>88</v>
      </c>
      <c r="I85" s="341"/>
      <c r="J85" s="341"/>
      <c r="K85" s="253"/>
      <c r="L85" s="253"/>
      <c r="M85" s="253"/>
      <c r="N85" s="253"/>
      <c r="O85" s="253"/>
      <c r="P85" s="253"/>
      <c r="Q85" s="511"/>
      <c r="R85" s="511"/>
      <c r="S85" s="511"/>
      <c r="T85" s="506"/>
      <c r="U85" s="510"/>
      <c r="V85" s="977"/>
      <c r="W85" s="511"/>
      <c r="X85" s="511"/>
      <c r="Y85" s="511"/>
      <c r="Z85" s="511"/>
      <c r="AA85" s="510"/>
      <c r="AB85" s="1168"/>
      <c r="AC85" s="506"/>
      <c r="AD85" s="1334"/>
      <c r="AE85" s="1349"/>
    </row>
    <row r="86" spans="1:31" x14ac:dyDescent="0.25">
      <c r="A86" s="226">
        <v>1</v>
      </c>
      <c r="B86" s="451" t="s">
        <v>271</v>
      </c>
      <c r="C86" s="605"/>
      <c r="D86" s="9"/>
      <c r="E86" s="374">
        <v>7000</v>
      </c>
      <c r="F86" s="212">
        <f t="shared" si="13"/>
        <v>1750</v>
      </c>
      <c r="G86" s="212">
        <v>2253</v>
      </c>
      <c r="H86" s="212">
        <f t="shared" si="14"/>
        <v>128.74285714285713</v>
      </c>
      <c r="I86" s="341"/>
      <c r="J86" s="341"/>
      <c r="K86" s="253"/>
      <c r="L86" s="253"/>
      <c r="M86" s="253"/>
      <c r="N86" s="253"/>
      <c r="O86" s="253"/>
      <c r="P86" s="253"/>
      <c r="Q86" s="510"/>
      <c r="R86" s="510"/>
      <c r="S86" s="510"/>
      <c r="T86" s="506"/>
      <c r="U86" s="510"/>
      <c r="V86" s="977"/>
      <c r="W86" s="511"/>
      <c r="X86" s="511"/>
      <c r="Y86" s="511"/>
      <c r="Z86" s="511"/>
      <c r="AA86" s="510"/>
      <c r="AB86" s="1168"/>
      <c r="AC86" s="506"/>
      <c r="AD86" s="1334"/>
      <c r="AE86" s="1349"/>
    </row>
    <row r="87" spans="1:31" ht="30" x14ac:dyDescent="0.25">
      <c r="A87" s="226">
        <v>1</v>
      </c>
      <c r="B87" s="451" t="s">
        <v>272</v>
      </c>
      <c r="C87" s="1384"/>
      <c r="D87" s="1385"/>
      <c r="E87" s="374">
        <v>1600</v>
      </c>
      <c r="F87" s="212">
        <f t="shared" si="13"/>
        <v>400</v>
      </c>
      <c r="G87" s="212">
        <v>231</v>
      </c>
      <c r="H87" s="212">
        <f t="shared" si="14"/>
        <v>57.75</v>
      </c>
      <c r="I87" s="341"/>
      <c r="J87" s="341"/>
      <c r="K87" s="253"/>
      <c r="L87" s="253"/>
      <c r="M87" s="253"/>
      <c r="N87" s="253"/>
      <c r="O87" s="253"/>
      <c r="P87" s="253"/>
      <c r="Q87" s="512"/>
      <c r="R87" s="512"/>
      <c r="S87" s="512"/>
      <c r="T87" s="506"/>
      <c r="U87" s="510"/>
      <c r="V87" s="977"/>
      <c r="W87" s="511"/>
      <c r="X87" s="511"/>
      <c r="Y87" s="511"/>
      <c r="Z87" s="511"/>
      <c r="AA87" s="510"/>
      <c r="AB87" s="1168"/>
      <c r="AC87" s="506"/>
      <c r="AD87" s="1334"/>
      <c r="AE87" s="1349"/>
    </row>
    <row r="88" spans="1:31" ht="30" x14ac:dyDescent="0.25">
      <c r="A88" s="226">
        <v>1</v>
      </c>
      <c r="B88" s="451" t="s">
        <v>277</v>
      </c>
      <c r="C88" s="1390"/>
      <c r="D88" s="1385"/>
      <c r="E88" s="374">
        <v>2000</v>
      </c>
      <c r="F88" s="212">
        <f t="shared" si="13"/>
        <v>500</v>
      </c>
      <c r="G88" s="212">
        <v>384</v>
      </c>
      <c r="H88" s="212">
        <f t="shared" si="14"/>
        <v>76.8</v>
      </c>
      <c r="I88" s="341"/>
      <c r="J88" s="341"/>
      <c r="K88" s="253"/>
      <c r="L88" s="253"/>
      <c r="M88" s="253"/>
      <c r="N88" s="253"/>
      <c r="O88" s="253"/>
      <c r="P88" s="253"/>
      <c r="Q88" s="511"/>
      <c r="R88" s="511"/>
      <c r="S88" s="511"/>
      <c r="T88" s="506"/>
      <c r="U88" s="510"/>
      <c r="V88" s="977"/>
      <c r="W88" s="511"/>
      <c r="X88" s="511"/>
      <c r="Y88" s="511"/>
      <c r="Z88" s="511"/>
      <c r="AA88" s="510"/>
      <c r="AB88" s="1168"/>
      <c r="AC88" s="506"/>
      <c r="AD88" s="1334"/>
      <c r="AE88" s="1349"/>
    </row>
    <row r="89" spans="1:31" x14ac:dyDescent="0.25">
      <c r="A89" s="226">
        <v>1</v>
      </c>
      <c r="B89" s="451" t="s">
        <v>30</v>
      </c>
      <c r="C89" s="1384"/>
      <c r="D89" s="3"/>
      <c r="E89" s="374">
        <v>380</v>
      </c>
      <c r="F89" s="212">
        <f t="shared" si="13"/>
        <v>95</v>
      </c>
      <c r="G89" s="212">
        <v>105</v>
      </c>
      <c r="H89" s="212">
        <f t="shared" si="14"/>
        <v>110.5263157894737</v>
      </c>
      <c r="I89" s="341"/>
      <c r="J89" s="341"/>
      <c r="K89" s="253"/>
      <c r="L89" s="253"/>
      <c r="M89" s="253"/>
      <c r="N89" s="253"/>
      <c r="O89" s="253"/>
      <c r="P89" s="253"/>
      <c r="Q89" s="511"/>
      <c r="R89" s="511"/>
      <c r="S89" s="511"/>
      <c r="T89" s="506"/>
      <c r="U89" s="510"/>
      <c r="V89" s="977"/>
      <c r="W89" s="511"/>
      <c r="X89" s="511"/>
      <c r="Y89" s="511"/>
      <c r="Z89" s="511"/>
      <c r="AA89" s="510"/>
      <c r="AB89" s="1168"/>
      <c r="AC89" s="506"/>
      <c r="AD89" s="1334"/>
      <c r="AE89" s="1349"/>
    </row>
    <row r="90" spans="1:31" x14ac:dyDescent="0.25">
      <c r="A90" s="226">
        <v>1</v>
      </c>
      <c r="B90" s="451" t="s">
        <v>43</v>
      </c>
      <c r="C90" s="1384"/>
      <c r="D90" s="1385"/>
      <c r="E90" s="374">
        <v>250</v>
      </c>
      <c r="F90" s="212">
        <f t="shared" si="13"/>
        <v>62.5</v>
      </c>
      <c r="G90" s="212">
        <v>51</v>
      </c>
      <c r="H90" s="212">
        <f t="shared" si="14"/>
        <v>81.599999999999994</v>
      </c>
      <c r="I90" s="341"/>
      <c r="J90" s="341"/>
      <c r="K90" s="253"/>
      <c r="L90" s="253"/>
      <c r="M90" s="253"/>
      <c r="N90" s="253"/>
      <c r="O90" s="253"/>
      <c r="P90" s="253"/>
      <c r="Q90" s="510"/>
      <c r="R90" s="510"/>
      <c r="S90" s="510"/>
      <c r="T90" s="506"/>
      <c r="U90" s="510"/>
      <c r="V90" s="977"/>
      <c r="W90" s="511"/>
      <c r="X90" s="511"/>
      <c r="Y90" s="511"/>
      <c r="Z90" s="511"/>
      <c r="AA90" s="510"/>
      <c r="AB90" s="1168"/>
      <c r="AC90" s="506"/>
      <c r="AD90" s="1334"/>
      <c r="AE90" s="1349"/>
    </row>
    <row r="91" spans="1:31" x14ac:dyDescent="0.25">
      <c r="A91" s="226">
        <v>1</v>
      </c>
      <c r="B91" s="451" t="s">
        <v>89</v>
      </c>
      <c r="C91" s="604"/>
      <c r="D91" s="1385"/>
      <c r="E91" s="374">
        <v>4500</v>
      </c>
      <c r="F91" s="212">
        <f t="shared" si="13"/>
        <v>1125</v>
      </c>
      <c r="G91" s="212">
        <v>1551</v>
      </c>
      <c r="H91" s="212">
        <f t="shared" si="14"/>
        <v>137.86666666666667</v>
      </c>
      <c r="I91" s="341"/>
      <c r="J91" s="341"/>
      <c r="K91" s="253"/>
      <c r="L91" s="253"/>
      <c r="M91" s="253"/>
      <c r="N91" s="253"/>
      <c r="O91" s="253"/>
      <c r="P91" s="253"/>
      <c r="Q91" s="510"/>
      <c r="R91" s="510"/>
      <c r="S91" s="510"/>
      <c r="T91" s="506"/>
      <c r="U91" s="510"/>
      <c r="V91" s="977"/>
      <c r="W91" s="511"/>
      <c r="X91" s="511"/>
      <c r="Y91" s="511"/>
      <c r="Z91" s="511"/>
      <c r="AA91" s="510"/>
      <c r="AB91" s="1168"/>
      <c r="AC91" s="506"/>
      <c r="AD91" s="1334"/>
      <c r="AE91" s="1349"/>
    </row>
    <row r="92" spans="1:31" x14ac:dyDescent="0.25">
      <c r="A92" s="226">
        <v>1</v>
      </c>
      <c r="B92" s="451" t="s">
        <v>91</v>
      </c>
      <c r="C92" s="631"/>
      <c r="D92" s="1391"/>
      <c r="E92" s="377">
        <v>100</v>
      </c>
      <c r="F92" s="212">
        <f t="shared" si="13"/>
        <v>25</v>
      </c>
      <c r="G92" s="218">
        <v>30</v>
      </c>
      <c r="H92" s="212">
        <f t="shared" si="14"/>
        <v>120</v>
      </c>
      <c r="I92" s="341"/>
      <c r="J92" s="341"/>
      <c r="K92" s="253"/>
      <c r="L92" s="253"/>
      <c r="M92" s="253"/>
      <c r="N92" s="253"/>
      <c r="O92" s="253"/>
      <c r="P92" s="253"/>
      <c r="Q92" s="510"/>
      <c r="R92" s="510"/>
      <c r="S92" s="510"/>
      <c r="T92" s="506"/>
      <c r="U92" s="510"/>
      <c r="V92" s="977"/>
      <c r="W92" s="511"/>
      <c r="X92" s="511"/>
      <c r="Y92" s="511"/>
      <c r="Z92" s="511"/>
      <c r="AA92" s="510"/>
      <c r="AB92" s="1355"/>
      <c r="AC92" s="506"/>
      <c r="AD92" s="1334"/>
      <c r="AE92" s="1349"/>
    </row>
    <row r="93" spans="1:31" x14ac:dyDescent="0.25">
      <c r="A93" s="226">
        <v>1</v>
      </c>
      <c r="B93" s="451" t="s">
        <v>34</v>
      </c>
      <c r="C93" s="1384"/>
      <c r="D93" s="1385"/>
      <c r="E93" s="374">
        <v>500</v>
      </c>
      <c r="F93" s="212">
        <f t="shared" si="13"/>
        <v>125</v>
      </c>
      <c r="G93" s="212">
        <v>74</v>
      </c>
      <c r="H93" s="212">
        <f t="shared" si="14"/>
        <v>59.199999999999996</v>
      </c>
      <c r="I93" s="341"/>
      <c r="J93" s="341"/>
      <c r="K93" s="253"/>
      <c r="L93" s="253"/>
      <c r="M93" s="253"/>
      <c r="N93" s="253"/>
      <c r="O93" s="253"/>
      <c r="P93" s="253"/>
      <c r="Q93" s="512"/>
      <c r="R93" s="512"/>
      <c r="S93" s="512"/>
      <c r="T93" s="506"/>
      <c r="U93" s="510"/>
      <c r="V93" s="977"/>
      <c r="W93" s="511"/>
      <c r="X93" s="511"/>
      <c r="Y93" s="511"/>
      <c r="Z93" s="511"/>
      <c r="AA93" s="510"/>
      <c r="AB93" s="1168"/>
      <c r="AC93" s="506"/>
      <c r="AD93" s="1334"/>
      <c r="AE93" s="1349"/>
    </row>
    <row r="94" spans="1:31" ht="30" x14ac:dyDescent="0.25">
      <c r="A94" s="226">
        <v>1</v>
      </c>
      <c r="B94" s="451" t="s">
        <v>72</v>
      </c>
      <c r="C94" s="631"/>
      <c r="D94" s="1385"/>
      <c r="E94" s="377">
        <v>3880</v>
      </c>
      <c r="F94" s="212">
        <f t="shared" si="13"/>
        <v>970</v>
      </c>
      <c r="G94" s="218">
        <v>904</v>
      </c>
      <c r="H94" s="212">
        <f t="shared" si="14"/>
        <v>93.19587628865979</v>
      </c>
      <c r="I94" s="341"/>
      <c r="J94" s="341"/>
      <c r="K94" s="253"/>
      <c r="L94" s="253"/>
      <c r="M94" s="253"/>
      <c r="N94" s="253"/>
      <c r="O94" s="253"/>
      <c r="P94" s="253"/>
      <c r="Q94" s="511"/>
      <c r="R94" s="511"/>
      <c r="S94" s="511"/>
      <c r="T94" s="506"/>
      <c r="U94" s="510"/>
      <c r="V94" s="977"/>
      <c r="W94" s="511"/>
      <c r="X94" s="511"/>
      <c r="Y94" s="511"/>
      <c r="Z94" s="510"/>
      <c r="AA94" s="510"/>
      <c r="AB94" s="1355"/>
      <c r="AC94" s="506"/>
      <c r="AD94" s="1334"/>
      <c r="AE94" s="1349"/>
    </row>
    <row r="95" spans="1:31" ht="30" x14ac:dyDescent="0.25">
      <c r="A95" s="226">
        <v>1</v>
      </c>
      <c r="B95" s="890" t="s">
        <v>326</v>
      </c>
      <c r="C95" s="888"/>
      <c r="D95" s="449"/>
      <c r="E95" s="374"/>
      <c r="F95" s="212">
        <f>E95/12*$B$4</f>
        <v>0</v>
      </c>
      <c r="G95" s="213">
        <v>146</v>
      </c>
      <c r="H95" s="889"/>
      <c r="I95" s="889"/>
      <c r="J95" s="897"/>
      <c r="K95" s="889"/>
      <c r="L95" s="889"/>
      <c r="M95" s="897"/>
      <c r="N95" s="889"/>
      <c r="O95" s="889"/>
      <c r="P95" s="889"/>
      <c r="Q95" s="897"/>
      <c r="R95" s="897"/>
      <c r="S95" s="897"/>
      <c r="T95" s="1080"/>
      <c r="U95" s="889"/>
      <c r="V95" s="967"/>
      <c r="W95" s="897"/>
      <c r="X95" s="897"/>
      <c r="Y95" s="897"/>
      <c r="Z95" s="889"/>
      <c r="AA95" s="897"/>
      <c r="AB95" s="1135"/>
      <c r="AC95" s="1128"/>
      <c r="AD95" s="1334"/>
      <c r="AE95" s="1349"/>
    </row>
    <row r="96" spans="1:31" ht="45" x14ac:dyDescent="0.25">
      <c r="A96" s="226">
        <v>1</v>
      </c>
      <c r="B96" s="221" t="s">
        <v>327</v>
      </c>
      <c r="C96" s="888"/>
      <c r="D96" s="449"/>
      <c r="E96" s="374"/>
      <c r="F96" s="212">
        <f>E96/12*$B$4</f>
        <v>0</v>
      </c>
      <c r="G96" s="213">
        <v>198</v>
      </c>
      <c r="H96" s="889"/>
      <c r="I96" s="889"/>
      <c r="J96" s="889"/>
      <c r="K96" s="889"/>
      <c r="L96" s="889"/>
      <c r="M96" s="889"/>
      <c r="N96" s="889"/>
      <c r="O96" s="889"/>
      <c r="P96" s="889"/>
      <c r="Q96" s="889"/>
      <c r="R96" s="889"/>
      <c r="S96" s="889"/>
      <c r="T96" s="1080"/>
      <c r="U96" s="889"/>
      <c r="V96" s="968"/>
      <c r="W96" s="889"/>
      <c r="X96" s="889"/>
      <c r="Y96" s="889"/>
      <c r="Z96" s="889"/>
      <c r="AA96" s="889"/>
      <c r="AB96" s="1135"/>
      <c r="AC96" s="1129"/>
      <c r="AD96" s="1334"/>
      <c r="AE96" s="1349"/>
    </row>
    <row r="97" spans="1:31" ht="30" x14ac:dyDescent="0.25">
      <c r="A97" s="226">
        <v>1</v>
      </c>
      <c r="B97" s="221" t="s">
        <v>328</v>
      </c>
      <c r="C97" s="888"/>
      <c r="D97" s="449"/>
      <c r="E97" s="374"/>
      <c r="F97" s="212">
        <f>E97/12*$B$4</f>
        <v>0</v>
      </c>
      <c r="G97" s="213">
        <v>21</v>
      </c>
      <c r="H97" s="889"/>
      <c r="I97" s="889"/>
      <c r="J97" s="889"/>
      <c r="K97" s="889"/>
      <c r="L97" s="889"/>
      <c r="M97" s="889"/>
      <c r="N97" s="889"/>
      <c r="O97" s="889"/>
      <c r="P97" s="889"/>
      <c r="Q97" s="889"/>
      <c r="R97" s="889"/>
      <c r="S97" s="889"/>
      <c r="T97" s="1080"/>
      <c r="U97" s="889"/>
      <c r="V97" s="968"/>
      <c r="W97" s="889"/>
      <c r="X97" s="889"/>
      <c r="Y97" s="889"/>
      <c r="Z97" s="889"/>
      <c r="AA97" s="889"/>
      <c r="AB97" s="1135"/>
      <c r="AC97" s="1129"/>
      <c r="AD97" s="1334"/>
      <c r="AE97" s="1349"/>
    </row>
    <row r="98" spans="1:31" s="2546" customFormat="1" ht="105" x14ac:dyDescent="0.25">
      <c r="B98" s="2544" t="s">
        <v>318</v>
      </c>
      <c r="C98" s="891"/>
      <c r="D98" s="892"/>
      <c r="E98" s="377"/>
      <c r="F98" s="218"/>
      <c r="G98" s="213"/>
      <c r="H98" s="889"/>
      <c r="I98" s="893"/>
      <c r="J98" s="893"/>
      <c r="K98" s="893"/>
      <c r="L98" s="893"/>
      <c r="M98" s="889"/>
      <c r="N98" s="897"/>
      <c r="O98" s="894"/>
      <c r="P98" s="889"/>
      <c r="Q98" s="897"/>
      <c r="R98" s="897"/>
      <c r="S98" s="897"/>
      <c r="T98" s="1080"/>
      <c r="U98" s="889"/>
      <c r="V98" s="969"/>
      <c r="W98" s="897"/>
      <c r="X98" s="889"/>
      <c r="Y98" s="889"/>
      <c r="Z98" s="889"/>
      <c r="AA98" s="889"/>
      <c r="AB98" s="1135"/>
      <c r="AC98" s="1129"/>
      <c r="AD98" s="1334"/>
      <c r="AE98" s="1349"/>
    </row>
    <row r="99" spans="1:31" ht="29.25" x14ac:dyDescent="0.25">
      <c r="A99" s="226">
        <v>1</v>
      </c>
      <c r="B99" s="895" t="s">
        <v>310</v>
      </c>
      <c r="C99" s="891"/>
      <c r="D99" s="1033"/>
      <c r="E99" s="899">
        <f>SUM(E95:E98)</f>
        <v>0</v>
      </c>
      <c r="F99" s="896">
        <f t="shared" ref="F99:G99" si="17">SUM(F95:F98)</f>
        <v>0</v>
      </c>
      <c r="G99" s="434">
        <f t="shared" si="17"/>
        <v>365</v>
      </c>
      <c r="H99" s="889"/>
      <c r="I99" s="893"/>
      <c r="J99" s="893"/>
      <c r="K99" s="893"/>
      <c r="L99" s="893"/>
      <c r="M99" s="897"/>
      <c r="N99" s="893"/>
      <c r="O99" s="897"/>
      <c r="P99" s="897"/>
      <c r="Q99" s="893"/>
      <c r="R99" s="893"/>
      <c r="S99" s="893"/>
      <c r="T99" s="1076">
        <f>Q99/12*$B$4</f>
        <v>0</v>
      </c>
      <c r="U99" s="889">
        <f>AA99-Z99-W99</f>
        <v>0</v>
      </c>
      <c r="V99" s="967"/>
      <c r="W99" s="893">
        <v>169.57640000000001</v>
      </c>
      <c r="X99" s="897">
        <f>U99-T99</f>
        <v>0</v>
      </c>
      <c r="Y99" s="509"/>
      <c r="Z99" s="889">
        <v>0</v>
      </c>
      <c r="AA99" s="510">
        <v>169.57640000000001</v>
      </c>
      <c r="AB99" s="1131">
        <f>SUM(AB95:AB97)</f>
        <v>0</v>
      </c>
      <c r="AC99" s="506"/>
      <c r="AD99" s="1334"/>
      <c r="AE99" s="1349"/>
    </row>
    <row r="100" spans="1:31" ht="29.25" x14ac:dyDescent="0.25">
      <c r="A100" s="226">
        <v>1</v>
      </c>
      <c r="B100" s="659" t="s">
        <v>273</v>
      </c>
      <c r="C100" s="658"/>
      <c r="D100" s="1392"/>
      <c r="E100" s="899">
        <f>E43</f>
        <v>107375</v>
      </c>
      <c r="F100" s="896">
        <f>F43</f>
        <v>26843.75</v>
      </c>
      <c r="G100" s="434">
        <f>G43</f>
        <v>26259.625</v>
      </c>
      <c r="H100" s="434">
        <f>G100/F100*100</f>
        <v>97.823981373690344</v>
      </c>
      <c r="I100" s="1393"/>
      <c r="J100" s="1393"/>
      <c r="K100" s="432"/>
      <c r="L100" s="432"/>
      <c r="M100" s="432"/>
      <c r="N100" s="432"/>
      <c r="O100" s="1360"/>
      <c r="P100" s="432"/>
      <c r="Q100" s="511"/>
      <c r="R100" s="511"/>
      <c r="S100" s="511"/>
      <c r="T100" s="1080"/>
      <c r="U100" s="510"/>
      <c r="V100" s="1381"/>
      <c r="W100" s="510"/>
      <c r="X100" s="512"/>
      <c r="Y100" s="510"/>
      <c r="Z100" s="510"/>
      <c r="AA100" s="512"/>
      <c r="AB100" s="1131">
        <f>AB43</f>
        <v>0</v>
      </c>
      <c r="AC100" s="1081"/>
      <c r="AD100" s="1334"/>
      <c r="AE100" s="1349"/>
    </row>
    <row r="101" spans="1:31" ht="29.25" x14ac:dyDescent="0.25">
      <c r="A101" s="226">
        <v>1</v>
      </c>
      <c r="B101" s="659" t="s">
        <v>274</v>
      </c>
      <c r="C101" s="658"/>
      <c r="D101" s="1392"/>
      <c r="E101" s="377">
        <f>E52</f>
        <v>95.744680851063819</v>
      </c>
      <c r="F101" s="1394">
        <f>F52</f>
        <v>23.936170212765955</v>
      </c>
      <c r="G101" s="1394">
        <f>G52</f>
        <v>0</v>
      </c>
      <c r="H101" s="714">
        <f>G101/F101*100</f>
        <v>0</v>
      </c>
      <c r="I101" s="1393"/>
      <c r="J101" s="1393"/>
      <c r="K101" s="432"/>
      <c r="L101" s="432"/>
      <c r="M101" s="432"/>
      <c r="N101" s="432"/>
      <c r="O101" s="1360"/>
      <c r="P101" s="432"/>
      <c r="Q101" s="511"/>
      <c r="R101" s="511"/>
      <c r="S101" s="511"/>
      <c r="T101" s="1080"/>
      <c r="U101" s="510"/>
      <c r="V101" s="1381"/>
      <c r="W101" s="510"/>
      <c r="X101" s="510"/>
      <c r="Y101" s="510"/>
      <c r="Z101" s="512"/>
      <c r="AA101" s="510"/>
      <c r="AB101" s="1395">
        <f>AB52</f>
        <v>0</v>
      </c>
      <c r="AC101" s="506"/>
      <c r="AD101" s="1334"/>
      <c r="AE101" s="1349"/>
    </row>
    <row r="102" spans="1:31" ht="29.25" x14ac:dyDescent="0.25">
      <c r="A102" s="226">
        <v>1</v>
      </c>
      <c r="B102" s="659" t="s">
        <v>275</v>
      </c>
      <c r="C102" s="1396"/>
      <c r="D102" s="1391"/>
      <c r="E102" s="899">
        <f>E57</f>
        <v>23000</v>
      </c>
      <c r="F102" s="896">
        <f>F57</f>
        <v>5750</v>
      </c>
      <c r="G102" s="896">
        <f>G57</f>
        <v>4060</v>
      </c>
      <c r="H102" s="434">
        <f>G102/F102*100</f>
        <v>70.608695652173907</v>
      </c>
      <c r="I102" s="1393"/>
      <c r="J102" s="1393"/>
      <c r="K102" s="432"/>
      <c r="L102" s="432"/>
      <c r="M102" s="432"/>
      <c r="N102" s="432"/>
      <c r="O102" s="1360"/>
      <c r="P102" s="432"/>
      <c r="Q102" s="517">
        <v>24810.33</v>
      </c>
      <c r="R102" s="517">
        <v>24810.33</v>
      </c>
      <c r="S102" s="517">
        <v>24810.33</v>
      </c>
      <c r="T102" s="1125">
        <f>Q102/12*$B$4+(R102-Q102)/11*2+(S102-R102)/10*1</f>
        <v>6202.5825000000004</v>
      </c>
      <c r="U102" s="513">
        <f>AA102-Z102-W102</f>
        <v>4375.565880000001</v>
      </c>
      <c r="V102" s="1397"/>
      <c r="W102" s="513"/>
      <c r="X102" s="513">
        <f>U102-T102</f>
        <v>-1827.0166199999994</v>
      </c>
      <c r="Y102" s="513"/>
      <c r="Z102" s="517">
        <v>-10.43801</v>
      </c>
      <c r="AA102" s="513">
        <v>4365.1278700000012</v>
      </c>
      <c r="AB102" s="1398">
        <f>AB57</f>
        <v>0</v>
      </c>
      <c r="AC102" s="1107"/>
      <c r="AD102" s="1334"/>
      <c r="AE102" s="1349"/>
    </row>
    <row r="103" spans="1:31" x14ac:dyDescent="0.25">
      <c r="A103" s="226">
        <v>1</v>
      </c>
      <c r="B103" s="660" t="s">
        <v>136</v>
      </c>
      <c r="C103" s="1399"/>
      <c r="D103" s="1400"/>
      <c r="E103" s="34">
        <f>E100+E102+E54/4.2</f>
        <v>130589.28571428571</v>
      </c>
      <c r="F103" s="7">
        <f>F100+F102+F54/4.2</f>
        <v>32647.321428571428</v>
      </c>
      <c r="G103" s="7">
        <f>G100+G102+G54/4.2</f>
        <v>30319.625</v>
      </c>
      <c r="H103" s="7">
        <f>G103/F103*100</f>
        <v>92.870176398194999</v>
      </c>
      <c r="I103" s="8"/>
      <c r="J103" s="8"/>
      <c r="K103" s="1370"/>
      <c r="L103" s="1370"/>
      <c r="M103" s="1370"/>
      <c r="N103" s="1370"/>
      <c r="O103" s="1371"/>
      <c r="P103" s="1371"/>
      <c r="Q103" s="508">
        <f t="shared" ref="Q103:V103" si="18">Q58+Q102+Q43</f>
        <v>131322.36391838983</v>
      </c>
      <c r="R103" s="508">
        <f t="shared" ref="R103:S103" si="19">R58+R102+R43</f>
        <v>131322.36391838983</v>
      </c>
      <c r="S103" s="508">
        <f t="shared" si="19"/>
        <v>131322.36391838983</v>
      </c>
      <c r="T103" s="1078">
        <f t="shared" si="18"/>
        <v>32830.590979597458</v>
      </c>
      <c r="U103" s="508">
        <f t="shared" si="18"/>
        <v>32482.722370000003</v>
      </c>
      <c r="V103" s="981">
        <f t="shared" si="18"/>
        <v>0</v>
      </c>
      <c r="W103" s="508">
        <f t="shared" ref="W103:Z103" si="20">W58+W102+W43+W99</f>
        <v>1035.2302300000001</v>
      </c>
      <c r="X103" s="508">
        <f t="shared" si="20"/>
        <v>-347.86860959745991</v>
      </c>
      <c r="Y103" s="508">
        <f t="shared" si="20"/>
        <v>-6.1541399999999991</v>
      </c>
      <c r="Z103" s="508">
        <f t="shared" si="20"/>
        <v>-10.60909</v>
      </c>
      <c r="AA103" s="508">
        <f>AA58+AA102+AA43+AA99</f>
        <v>33507.343509999999</v>
      </c>
      <c r="AB103" s="1372">
        <f>AB100+AB101+AB102</f>
        <v>0</v>
      </c>
      <c r="AC103" s="1085">
        <f>AC58+AC102+AC42+AC99</f>
        <v>0</v>
      </c>
      <c r="AD103" s="1334"/>
      <c r="AE103" s="1349"/>
    </row>
    <row r="104" spans="1:31" ht="15.75" x14ac:dyDescent="0.25">
      <c r="A104" s="226">
        <v>1</v>
      </c>
      <c r="B104" s="1401"/>
      <c r="C104" s="1402"/>
      <c r="D104" s="1403"/>
      <c r="E104" s="1356"/>
      <c r="F104" s="215"/>
      <c r="G104" s="215"/>
      <c r="H104" s="215"/>
      <c r="I104" s="436"/>
      <c r="J104" s="436"/>
      <c r="K104" s="1365"/>
      <c r="L104" s="1365"/>
      <c r="M104" s="1365"/>
      <c r="N104" s="1404"/>
      <c r="O104" s="1365"/>
      <c r="P104" s="1404"/>
      <c r="Q104" s="509"/>
      <c r="R104" s="509"/>
      <c r="S104" s="509"/>
      <c r="T104" s="1089"/>
      <c r="U104" s="509"/>
      <c r="V104" s="980"/>
      <c r="W104" s="509"/>
      <c r="X104" s="509"/>
      <c r="Y104" s="509"/>
      <c r="Z104" s="509"/>
      <c r="AA104" s="509"/>
      <c r="AB104" s="1405"/>
      <c r="AC104" s="549"/>
      <c r="AD104" s="1334"/>
      <c r="AE104" s="1349"/>
    </row>
    <row r="105" spans="1:31" s="2546" customFormat="1" ht="30" x14ac:dyDescent="0.25">
      <c r="B105" s="1406" t="s">
        <v>195</v>
      </c>
      <c r="C105" s="1407"/>
      <c r="D105" s="1408"/>
      <c r="E105" s="365">
        <v>15460</v>
      </c>
      <c r="F105" s="212">
        <f t="shared" ref="F105" si="21">E105/12*$B$4</f>
        <v>3865</v>
      </c>
      <c r="G105" s="212">
        <v>3025</v>
      </c>
      <c r="H105" s="212">
        <f t="shared" ref="H105" si="22">G105/F105*100</f>
        <v>78.266494178525221</v>
      </c>
      <c r="I105" s="436"/>
      <c r="J105" s="436"/>
      <c r="K105" s="1365"/>
      <c r="L105" s="1365"/>
      <c r="M105" s="1365"/>
      <c r="N105" s="1404"/>
      <c r="O105" s="1365"/>
      <c r="P105" s="1404"/>
      <c r="Q105" s="509"/>
      <c r="R105" s="509"/>
      <c r="S105" s="509"/>
      <c r="T105" s="549"/>
      <c r="U105" s="509"/>
      <c r="V105" s="980"/>
      <c r="W105" s="509"/>
      <c r="X105" s="509"/>
      <c r="Y105" s="509"/>
      <c r="Z105" s="509"/>
      <c r="AA105" s="509"/>
      <c r="AB105" s="1405"/>
      <c r="AC105" s="549"/>
      <c r="AD105" s="1334"/>
      <c r="AE105" s="1349"/>
    </row>
    <row r="106" spans="1:31" ht="30" x14ac:dyDescent="0.25">
      <c r="A106" s="226">
        <v>1</v>
      </c>
      <c r="B106" s="1406" t="s">
        <v>194</v>
      </c>
      <c r="C106" s="1407"/>
      <c r="D106" s="1408"/>
      <c r="E106" s="365">
        <v>1700</v>
      </c>
      <c r="F106" s="212">
        <f t="shared" ref="F106:F111" si="23">E106/12*$B$4</f>
        <v>425</v>
      </c>
      <c r="G106" s="212">
        <v>583</v>
      </c>
      <c r="H106" s="212">
        <f t="shared" ref="H106:H112" si="24">G106/F106*100</f>
        <v>137.1764705882353</v>
      </c>
      <c r="I106" s="252"/>
      <c r="J106" s="252"/>
      <c r="K106" s="253"/>
      <c r="L106" s="253"/>
      <c r="M106" s="253"/>
      <c r="N106" s="1409"/>
      <c r="O106" s="253"/>
      <c r="P106" s="253"/>
      <c r="Q106" s="510"/>
      <c r="R106" s="510"/>
      <c r="S106" s="510"/>
      <c r="T106" s="506"/>
      <c r="U106" s="510"/>
      <c r="V106" s="977"/>
      <c r="W106" s="510"/>
      <c r="X106" s="510"/>
      <c r="Y106" s="510"/>
      <c r="Z106" s="510"/>
      <c r="AA106" s="510"/>
      <c r="AB106" s="1168"/>
      <c r="AC106" s="506"/>
      <c r="AD106" s="1334"/>
      <c r="AE106" s="1349"/>
    </row>
    <row r="107" spans="1:31" x14ac:dyDescent="0.25">
      <c r="A107" s="226">
        <v>1</v>
      </c>
      <c r="B107" s="1406" t="s">
        <v>220</v>
      </c>
      <c r="C107" s="1407"/>
      <c r="D107" s="1408"/>
      <c r="E107" s="365">
        <v>10</v>
      </c>
      <c r="F107" s="212">
        <f t="shared" si="23"/>
        <v>2.5</v>
      </c>
      <c r="G107" s="212">
        <v>8</v>
      </c>
      <c r="H107" s="212">
        <f t="shared" si="24"/>
        <v>320</v>
      </c>
      <c r="I107" s="252"/>
      <c r="J107" s="252"/>
      <c r="K107" s="253"/>
      <c r="L107" s="253"/>
      <c r="M107" s="253"/>
      <c r="N107" s="1409"/>
      <c r="O107" s="253"/>
      <c r="P107" s="253"/>
      <c r="Q107" s="510"/>
      <c r="R107" s="510"/>
      <c r="S107" s="510"/>
      <c r="T107" s="506"/>
      <c r="U107" s="510"/>
      <c r="V107" s="977"/>
      <c r="W107" s="510"/>
      <c r="X107" s="510"/>
      <c r="Y107" s="510"/>
      <c r="Z107" s="510"/>
      <c r="AA107" s="510"/>
      <c r="AB107" s="1168"/>
      <c r="AC107" s="506"/>
      <c r="AD107" s="1334"/>
      <c r="AE107" s="1349"/>
    </row>
    <row r="108" spans="1:31" ht="30" x14ac:dyDescent="0.25">
      <c r="A108" s="226">
        <v>1</v>
      </c>
      <c r="B108" s="1406" t="s">
        <v>261</v>
      </c>
      <c r="C108" s="1407"/>
      <c r="D108" s="1408"/>
      <c r="E108" s="365">
        <v>100</v>
      </c>
      <c r="F108" s="212">
        <f t="shared" si="23"/>
        <v>25</v>
      </c>
      <c r="G108" s="212">
        <v>51</v>
      </c>
      <c r="H108" s="212">
        <f t="shared" si="24"/>
        <v>204</v>
      </c>
      <c r="I108" s="252"/>
      <c r="J108" s="252"/>
      <c r="K108" s="253"/>
      <c r="L108" s="253"/>
      <c r="M108" s="253"/>
      <c r="N108" s="1409"/>
      <c r="O108" s="253"/>
      <c r="P108" s="253"/>
      <c r="Q108" s="510"/>
      <c r="R108" s="510"/>
      <c r="S108" s="510"/>
      <c r="T108" s="506"/>
      <c r="U108" s="510"/>
      <c r="V108" s="977"/>
      <c r="W108" s="510"/>
      <c r="X108" s="510"/>
      <c r="Y108" s="510"/>
      <c r="Z108" s="510"/>
      <c r="AA108" s="510"/>
      <c r="AB108" s="1168"/>
      <c r="AC108" s="506"/>
      <c r="AD108" s="1334"/>
      <c r="AE108" s="1349"/>
    </row>
    <row r="109" spans="1:31" s="236" customFormat="1" ht="45" x14ac:dyDescent="0.25">
      <c r="A109" s="226">
        <v>1</v>
      </c>
      <c r="B109" s="1406" t="s">
        <v>252</v>
      </c>
      <c r="C109" s="1410"/>
      <c r="D109" s="1411"/>
      <c r="E109" s="1356">
        <v>7300</v>
      </c>
      <c r="F109" s="215">
        <f t="shared" si="23"/>
        <v>1825</v>
      </c>
      <c r="G109" s="215">
        <v>1669</v>
      </c>
      <c r="H109" s="215">
        <f t="shared" si="24"/>
        <v>91.452054794520549</v>
      </c>
      <c r="I109" s="1412"/>
      <c r="J109" s="1412"/>
      <c r="K109" s="1365"/>
      <c r="L109" s="1365"/>
      <c r="M109" s="1365"/>
      <c r="N109" s="1404"/>
      <c r="O109" s="1365"/>
      <c r="P109" s="1365"/>
      <c r="Q109" s="510"/>
      <c r="R109" s="510"/>
      <c r="S109" s="510"/>
      <c r="T109" s="506"/>
      <c r="U109" s="510"/>
      <c r="V109" s="977"/>
      <c r="W109" s="510"/>
      <c r="X109" s="510"/>
      <c r="Y109" s="510"/>
      <c r="Z109" s="510"/>
      <c r="AA109" s="510"/>
      <c r="AB109" s="1405"/>
      <c r="AC109" s="506"/>
      <c r="AD109" s="1334"/>
      <c r="AE109" s="1349"/>
    </row>
    <row r="110" spans="1:31" s="236" customFormat="1" ht="30" x14ac:dyDescent="0.25">
      <c r="A110" s="226">
        <v>1</v>
      </c>
      <c r="B110" s="1406" t="s">
        <v>196</v>
      </c>
      <c r="C110" s="1407"/>
      <c r="D110" s="1408"/>
      <c r="E110" s="365">
        <v>9125</v>
      </c>
      <c r="F110" s="212">
        <f t="shared" si="23"/>
        <v>2281.25</v>
      </c>
      <c r="G110" s="212">
        <v>1411</v>
      </c>
      <c r="H110" s="212">
        <f t="shared" si="24"/>
        <v>61.852054794520548</v>
      </c>
      <c r="I110" s="1412"/>
      <c r="J110" s="1412"/>
      <c r="K110" s="1365"/>
      <c r="L110" s="1365"/>
      <c r="M110" s="1365"/>
      <c r="N110" s="1404"/>
      <c r="O110" s="1365"/>
      <c r="P110" s="1365"/>
      <c r="Q110" s="510"/>
      <c r="R110" s="510"/>
      <c r="S110" s="510"/>
      <c r="T110" s="506"/>
      <c r="U110" s="510"/>
      <c r="V110" s="977"/>
      <c r="W110" s="510"/>
      <c r="X110" s="510"/>
      <c r="Y110" s="510"/>
      <c r="Z110" s="510"/>
      <c r="AA110" s="510"/>
      <c r="AB110" s="1168"/>
      <c r="AC110" s="506"/>
      <c r="AD110" s="1334"/>
      <c r="AE110" s="1349"/>
    </row>
    <row r="111" spans="1:31" s="236" customFormat="1" ht="30" x14ac:dyDescent="0.25">
      <c r="A111" s="2546"/>
      <c r="B111" s="1406" t="s">
        <v>472</v>
      </c>
      <c r="C111" s="1410"/>
      <c r="D111" s="1411"/>
      <c r="E111" s="1356">
        <v>100</v>
      </c>
      <c r="F111" s="215">
        <f t="shared" si="23"/>
        <v>25</v>
      </c>
      <c r="G111" s="215"/>
      <c r="H111" s="215">
        <f t="shared" si="24"/>
        <v>0</v>
      </c>
      <c r="I111" s="1412"/>
      <c r="J111" s="1412"/>
      <c r="K111" s="1365"/>
      <c r="L111" s="1365"/>
      <c r="M111" s="1365"/>
      <c r="N111" s="1404"/>
      <c r="O111" s="1365"/>
      <c r="P111" s="1365"/>
      <c r="Q111" s="510"/>
      <c r="R111" s="510"/>
      <c r="S111" s="510"/>
      <c r="T111" s="1081"/>
      <c r="U111" s="510"/>
      <c r="V111" s="977"/>
      <c r="W111" s="510"/>
      <c r="X111" s="510"/>
      <c r="Y111" s="510"/>
      <c r="Z111" s="510"/>
      <c r="AA111" s="510"/>
      <c r="AB111" s="1405"/>
      <c r="AC111" s="506"/>
      <c r="AD111" s="1334"/>
      <c r="AE111" s="1349"/>
    </row>
    <row r="112" spans="1:31" s="236" customFormat="1" x14ac:dyDescent="0.25">
      <c r="A112" s="226">
        <v>1</v>
      </c>
      <c r="B112" s="1413" t="s">
        <v>218</v>
      </c>
      <c r="C112" s="1414"/>
      <c r="D112" s="1415"/>
      <c r="E112" s="408">
        <f>SUM(E105:E111)</f>
        <v>33795</v>
      </c>
      <c r="F112" s="1374">
        <f t="shared" ref="F112:G112" si="25">SUM(F105:F111)</f>
        <v>8448.75</v>
      </c>
      <c r="G112" s="1374">
        <f t="shared" si="25"/>
        <v>6747</v>
      </c>
      <c r="H112" s="1374">
        <f t="shared" si="24"/>
        <v>79.857967154904571</v>
      </c>
      <c r="I112" s="436"/>
      <c r="J112" s="436"/>
      <c r="K112" s="1375"/>
      <c r="L112" s="1375"/>
      <c r="M112" s="1375"/>
      <c r="N112" s="1375"/>
      <c r="O112" s="1375"/>
      <c r="P112" s="1375"/>
      <c r="Q112" s="510">
        <v>217562.08439999999</v>
      </c>
      <c r="R112" s="510">
        <v>217562.08439999999</v>
      </c>
      <c r="S112" s="510">
        <v>217562.08439999999</v>
      </c>
      <c r="T112" s="1076">
        <f>Q112/12*$B$4+(R112-Q112)/11*2+(S112-R112)/10*1</f>
        <v>54390.521099999998</v>
      </c>
      <c r="U112" s="510">
        <f>AA112-Z112-W112</f>
        <v>44954.326569999997</v>
      </c>
      <c r="V112" s="977"/>
      <c r="W112" s="510"/>
      <c r="X112" s="510">
        <f>U112-T112</f>
        <v>-9436.1945300000007</v>
      </c>
      <c r="Y112" s="510"/>
      <c r="Z112" s="510">
        <v>-400.53160000000003</v>
      </c>
      <c r="AA112" s="510">
        <v>44553.794969999995</v>
      </c>
      <c r="AB112" s="1140">
        <f>SUM(AB106:AB111)</f>
        <v>0</v>
      </c>
      <c r="AC112" s="506"/>
      <c r="AD112" s="1334"/>
      <c r="AE112" s="1349"/>
    </row>
    <row r="113" spans="1:31" s="236" customFormat="1" ht="15.75" x14ac:dyDescent="0.25">
      <c r="A113" s="226">
        <v>1</v>
      </c>
      <c r="B113" s="1416" t="s">
        <v>29</v>
      </c>
      <c r="C113" s="643"/>
      <c r="D113" s="1415"/>
      <c r="E113" s="408"/>
      <c r="F113" s="1374"/>
      <c r="G113" s="1374"/>
      <c r="H113" s="1374"/>
      <c r="I113" s="436"/>
      <c r="J113" s="436"/>
      <c r="K113" s="1375"/>
      <c r="L113" s="1375"/>
      <c r="M113" s="1375"/>
      <c r="N113" s="1375"/>
      <c r="O113" s="1375"/>
      <c r="P113" s="1375"/>
      <c r="Q113" s="510"/>
      <c r="R113" s="510"/>
      <c r="S113" s="510"/>
      <c r="T113" s="506"/>
      <c r="U113" s="510"/>
      <c r="V113" s="977"/>
      <c r="W113" s="510"/>
      <c r="X113" s="510"/>
      <c r="Y113" s="510"/>
      <c r="Z113" s="510"/>
      <c r="AA113" s="510"/>
      <c r="AB113" s="1140"/>
      <c r="AC113" s="506"/>
      <c r="AD113" s="1334"/>
      <c r="AE113" s="1349"/>
    </row>
    <row r="114" spans="1:31" ht="15.75" x14ac:dyDescent="0.25">
      <c r="A114" s="226">
        <v>1</v>
      </c>
      <c r="B114" s="262" t="s">
        <v>148</v>
      </c>
      <c r="C114" s="643"/>
      <c r="D114" s="1403"/>
      <c r="E114" s="1356"/>
      <c r="F114" s="215"/>
      <c r="G114" s="215"/>
      <c r="H114" s="215"/>
      <c r="I114" s="436"/>
      <c r="J114" s="436"/>
      <c r="K114" s="1365"/>
      <c r="L114" s="1365"/>
      <c r="M114" s="1365"/>
      <c r="N114" s="1365"/>
      <c r="O114" s="1365"/>
      <c r="P114" s="1365"/>
      <c r="Q114" s="510"/>
      <c r="R114" s="510"/>
      <c r="S114" s="510"/>
      <c r="T114" s="506"/>
      <c r="U114" s="510"/>
      <c r="V114" s="977"/>
      <c r="W114" s="510"/>
      <c r="X114" s="510"/>
      <c r="Y114" s="510"/>
      <c r="Z114" s="510"/>
      <c r="AA114" s="510"/>
      <c r="AB114" s="1405"/>
      <c r="AC114" s="506"/>
      <c r="AD114" s="1334"/>
      <c r="AE114" s="1349"/>
    </row>
    <row r="115" spans="1:31" x14ac:dyDescent="0.25">
      <c r="A115" s="226">
        <v>1</v>
      </c>
      <c r="B115" s="1279" t="s">
        <v>27</v>
      </c>
      <c r="C115" s="616"/>
      <c r="D115" s="1279">
        <v>340</v>
      </c>
      <c r="E115" s="365">
        <v>76</v>
      </c>
      <c r="F115" s="212">
        <f t="shared" ref="F115:F125" si="26">E115/12*$B$4</f>
        <v>19</v>
      </c>
      <c r="G115" s="212">
        <v>18</v>
      </c>
      <c r="H115" s="212">
        <f t="shared" ref="H115:H125" si="27">G115/F115*100</f>
        <v>94.73684210526315</v>
      </c>
      <c r="I115" s="1417">
        <v>10</v>
      </c>
      <c r="J115" s="252">
        <f t="shared" ref="J115:J125" si="28">M115/G115</f>
        <v>10.722222222222221</v>
      </c>
      <c r="K115" s="253">
        <f t="shared" ref="K115:K125" si="29">ROUND(E115*I115,0)</f>
        <v>760</v>
      </c>
      <c r="L115" s="253">
        <f t="shared" ref="L115:L125" si="30">K115/12*$B$4</f>
        <v>190</v>
      </c>
      <c r="M115" s="253">
        <v>193</v>
      </c>
      <c r="N115" s="253">
        <f t="shared" ref="N115:N125" si="31">M115/L115*100</f>
        <v>101.57894736842105</v>
      </c>
      <c r="O115" s="253">
        <f t="shared" ref="O115:O125" si="32">ROUND(K115/D115,0)</f>
        <v>2</v>
      </c>
      <c r="P115" s="253">
        <f t="shared" ref="P115:P125" si="33">M115/$B$4*12/O115</f>
        <v>386</v>
      </c>
      <c r="Q115" s="510"/>
      <c r="R115" s="510"/>
      <c r="S115" s="510"/>
      <c r="T115" s="506"/>
      <c r="U115" s="510"/>
      <c r="V115" s="977"/>
      <c r="W115" s="510"/>
      <c r="X115" s="510"/>
      <c r="Y115" s="510"/>
      <c r="Z115" s="510"/>
      <c r="AA115" s="510"/>
      <c r="AB115" s="1168"/>
      <c r="AC115" s="506"/>
      <c r="AD115" s="1334"/>
      <c r="AE115" s="1349"/>
    </row>
    <row r="116" spans="1:31" x14ac:dyDescent="0.25">
      <c r="A116" s="226">
        <v>1</v>
      </c>
      <c r="B116" s="1279" t="s">
        <v>24</v>
      </c>
      <c r="C116" s="616"/>
      <c r="D116" s="1279">
        <v>340</v>
      </c>
      <c r="E116" s="365">
        <v>100</v>
      </c>
      <c r="F116" s="212">
        <f t="shared" si="26"/>
        <v>25</v>
      </c>
      <c r="G116" s="212">
        <v>19</v>
      </c>
      <c r="H116" s="212">
        <f t="shared" si="27"/>
        <v>76</v>
      </c>
      <c r="I116" s="1417">
        <v>3.1</v>
      </c>
      <c r="J116" s="252">
        <f t="shared" si="28"/>
        <v>3.2105263157894739</v>
      </c>
      <c r="K116" s="253">
        <f t="shared" si="29"/>
        <v>310</v>
      </c>
      <c r="L116" s="253">
        <f t="shared" si="30"/>
        <v>77.5</v>
      </c>
      <c r="M116" s="253">
        <v>61</v>
      </c>
      <c r="N116" s="253">
        <f t="shared" si="31"/>
        <v>78.709677419354847</v>
      </c>
      <c r="O116" s="253">
        <f t="shared" si="32"/>
        <v>1</v>
      </c>
      <c r="P116" s="253">
        <f t="shared" si="33"/>
        <v>244</v>
      </c>
      <c r="Q116" s="510"/>
      <c r="R116" s="510"/>
      <c r="S116" s="510"/>
      <c r="T116" s="506"/>
      <c r="U116" s="510"/>
      <c r="V116" s="977"/>
      <c r="W116" s="510"/>
      <c r="X116" s="510"/>
      <c r="Y116" s="510"/>
      <c r="Z116" s="510"/>
      <c r="AA116" s="510"/>
      <c r="AB116" s="1168"/>
      <c r="AC116" s="506"/>
      <c r="AD116" s="1334"/>
      <c r="AE116" s="1349"/>
    </row>
    <row r="117" spans="1:31" x14ac:dyDescent="0.25">
      <c r="A117" s="226">
        <v>1</v>
      </c>
      <c r="B117" s="1279" t="s">
        <v>9</v>
      </c>
      <c r="C117" s="616"/>
      <c r="D117" s="1279">
        <v>340</v>
      </c>
      <c r="E117" s="365">
        <v>20</v>
      </c>
      <c r="F117" s="212">
        <f t="shared" si="26"/>
        <v>5</v>
      </c>
      <c r="G117" s="212">
        <v>5</v>
      </c>
      <c r="H117" s="212">
        <f t="shared" si="27"/>
        <v>100</v>
      </c>
      <c r="I117" s="1417">
        <v>12</v>
      </c>
      <c r="J117" s="252">
        <f t="shared" si="28"/>
        <v>11.8</v>
      </c>
      <c r="K117" s="253">
        <f t="shared" si="29"/>
        <v>240</v>
      </c>
      <c r="L117" s="253">
        <f t="shared" si="30"/>
        <v>60</v>
      </c>
      <c r="M117" s="253">
        <v>59</v>
      </c>
      <c r="N117" s="253">
        <f t="shared" si="31"/>
        <v>98.333333333333329</v>
      </c>
      <c r="O117" s="253">
        <f t="shared" si="32"/>
        <v>1</v>
      </c>
      <c r="P117" s="253">
        <f t="shared" si="33"/>
        <v>236</v>
      </c>
      <c r="Q117" s="510"/>
      <c r="R117" s="510"/>
      <c r="S117" s="510"/>
      <c r="T117" s="506"/>
      <c r="U117" s="510"/>
      <c r="V117" s="977"/>
      <c r="W117" s="510"/>
      <c r="X117" s="510"/>
      <c r="Y117" s="510"/>
      <c r="Z117" s="510"/>
      <c r="AA117" s="510"/>
      <c r="AB117" s="1168"/>
      <c r="AC117" s="506"/>
      <c r="AD117" s="1334"/>
      <c r="AE117" s="1349"/>
    </row>
    <row r="118" spans="1:31" x14ac:dyDescent="0.25">
      <c r="A118" s="226">
        <v>1</v>
      </c>
      <c r="B118" s="1279" t="s">
        <v>116</v>
      </c>
      <c r="C118" s="616"/>
      <c r="D118" s="1279">
        <v>340</v>
      </c>
      <c r="E118" s="365">
        <v>1320</v>
      </c>
      <c r="F118" s="212">
        <f t="shared" si="26"/>
        <v>330</v>
      </c>
      <c r="G118" s="212">
        <v>321</v>
      </c>
      <c r="H118" s="212">
        <f t="shared" si="27"/>
        <v>97.27272727272728</v>
      </c>
      <c r="I118" s="1417">
        <v>25.4</v>
      </c>
      <c r="J118" s="252">
        <f t="shared" si="28"/>
        <v>26.464174454828662</v>
      </c>
      <c r="K118" s="253">
        <f t="shared" si="29"/>
        <v>33528</v>
      </c>
      <c r="L118" s="253">
        <f t="shared" si="30"/>
        <v>8382</v>
      </c>
      <c r="M118" s="253">
        <v>8495</v>
      </c>
      <c r="N118" s="253">
        <f t="shared" si="31"/>
        <v>101.34812693867812</v>
      </c>
      <c r="O118" s="253">
        <f t="shared" si="32"/>
        <v>99</v>
      </c>
      <c r="P118" s="253">
        <f t="shared" si="33"/>
        <v>343.23232323232321</v>
      </c>
      <c r="Q118" s="510"/>
      <c r="R118" s="510"/>
      <c r="S118" s="510"/>
      <c r="T118" s="506"/>
      <c r="U118" s="510"/>
      <c r="V118" s="977"/>
      <c r="W118" s="510"/>
      <c r="X118" s="510"/>
      <c r="Y118" s="510"/>
      <c r="Z118" s="510"/>
      <c r="AA118" s="510"/>
      <c r="AB118" s="1168"/>
      <c r="AC118" s="506"/>
      <c r="AD118" s="1334"/>
      <c r="AE118" s="1349"/>
    </row>
    <row r="119" spans="1:31" ht="30" x14ac:dyDescent="0.25">
      <c r="A119" s="226">
        <v>1</v>
      </c>
      <c r="B119" s="1279" t="s">
        <v>157</v>
      </c>
      <c r="C119" s="616"/>
      <c r="D119" s="1279">
        <v>340</v>
      </c>
      <c r="E119" s="365">
        <v>106</v>
      </c>
      <c r="F119" s="212">
        <f t="shared" si="26"/>
        <v>26.5</v>
      </c>
      <c r="G119" s="212">
        <v>28</v>
      </c>
      <c r="H119" s="212">
        <f t="shared" si="27"/>
        <v>105.66037735849056</v>
      </c>
      <c r="I119" s="1417">
        <v>10</v>
      </c>
      <c r="J119" s="252">
        <f t="shared" si="28"/>
        <v>8.6071428571428577</v>
      </c>
      <c r="K119" s="253">
        <f t="shared" si="29"/>
        <v>1060</v>
      </c>
      <c r="L119" s="253">
        <f t="shared" si="30"/>
        <v>265</v>
      </c>
      <c r="M119" s="253">
        <v>241</v>
      </c>
      <c r="N119" s="253">
        <f t="shared" si="31"/>
        <v>90.943396226415103</v>
      </c>
      <c r="O119" s="253">
        <f t="shared" si="32"/>
        <v>3</v>
      </c>
      <c r="P119" s="253">
        <f t="shared" si="33"/>
        <v>321.33333333333331</v>
      </c>
      <c r="Q119" s="510"/>
      <c r="R119" s="510"/>
      <c r="S119" s="510"/>
      <c r="T119" s="506"/>
      <c r="U119" s="510"/>
      <c r="V119" s="977"/>
      <c r="W119" s="510"/>
      <c r="X119" s="510"/>
      <c r="Y119" s="510"/>
      <c r="Z119" s="510"/>
      <c r="AA119" s="510"/>
      <c r="AB119" s="1168"/>
      <c r="AC119" s="506"/>
      <c r="AD119" s="1334"/>
      <c r="AE119" s="1349"/>
    </row>
    <row r="120" spans="1:31" x14ac:dyDescent="0.25">
      <c r="A120" s="226">
        <v>1</v>
      </c>
      <c r="B120" s="1279" t="s">
        <v>17</v>
      </c>
      <c r="C120" s="616"/>
      <c r="D120" s="1279">
        <v>340</v>
      </c>
      <c r="E120" s="365">
        <v>355</v>
      </c>
      <c r="F120" s="212">
        <f t="shared" si="26"/>
        <v>88.75</v>
      </c>
      <c r="G120" s="212">
        <v>3</v>
      </c>
      <c r="H120" s="212">
        <f t="shared" si="27"/>
        <v>3.3802816901408446</v>
      </c>
      <c r="I120" s="1417">
        <v>8.8000000000000007</v>
      </c>
      <c r="J120" s="252">
        <f t="shared" si="28"/>
        <v>9.3333333333333339</v>
      </c>
      <c r="K120" s="253">
        <f t="shared" si="29"/>
        <v>3124</v>
      </c>
      <c r="L120" s="253">
        <f t="shared" si="30"/>
        <v>781</v>
      </c>
      <c r="M120" s="253">
        <v>28</v>
      </c>
      <c r="N120" s="253">
        <f t="shared" si="31"/>
        <v>3.5851472471190782</v>
      </c>
      <c r="O120" s="253">
        <f t="shared" si="32"/>
        <v>9</v>
      </c>
      <c r="P120" s="253">
        <f t="shared" si="33"/>
        <v>12.444444444444445</v>
      </c>
      <c r="Q120" s="510"/>
      <c r="R120" s="510"/>
      <c r="S120" s="510"/>
      <c r="T120" s="506"/>
      <c r="U120" s="510"/>
      <c r="V120" s="977"/>
      <c r="W120" s="510"/>
      <c r="X120" s="510"/>
      <c r="Y120" s="510"/>
      <c r="Z120" s="510"/>
      <c r="AA120" s="510"/>
      <c r="AB120" s="1168"/>
      <c r="AC120" s="506"/>
      <c r="AD120" s="1334"/>
      <c r="AE120" s="1349"/>
    </row>
    <row r="121" spans="1:31" s="2546" customFormat="1" x14ac:dyDescent="0.25">
      <c r="B121" s="1279" t="s">
        <v>20</v>
      </c>
      <c r="C121" s="616"/>
      <c r="D121" s="1279">
        <v>340</v>
      </c>
      <c r="E121" s="365">
        <v>127</v>
      </c>
      <c r="F121" s="212">
        <f t="shared" si="26"/>
        <v>31.75</v>
      </c>
      <c r="G121" s="212">
        <v>5</v>
      </c>
      <c r="H121" s="212">
        <f t="shared" si="27"/>
        <v>15.748031496062993</v>
      </c>
      <c r="I121" s="1417">
        <v>8</v>
      </c>
      <c r="J121" s="252">
        <f t="shared" si="28"/>
        <v>5.2</v>
      </c>
      <c r="K121" s="253">
        <f t="shared" si="29"/>
        <v>1016</v>
      </c>
      <c r="L121" s="253">
        <f t="shared" si="30"/>
        <v>254</v>
      </c>
      <c r="M121" s="253">
        <v>26</v>
      </c>
      <c r="N121" s="253">
        <f t="shared" si="31"/>
        <v>10.236220472440944</v>
      </c>
      <c r="O121" s="253">
        <f t="shared" si="32"/>
        <v>3</v>
      </c>
      <c r="P121" s="253">
        <f t="shared" si="33"/>
        <v>34.666666666666664</v>
      </c>
      <c r="Q121" s="510"/>
      <c r="R121" s="510"/>
      <c r="S121" s="510"/>
      <c r="T121" s="506"/>
      <c r="U121" s="510"/>
      <c r="V121" s="977"/>
      <c r="W121" s="510"/>
      <c r="X121" s="510"/>
      <c r="Y121" s="510"/>
      <c r="Z121" s="510"/>
      <c r="AA121" s="510"/>
      <c r="AB121" s="1168"/>
      <c r="AC121" s="506"/>
      <c r="AD121" s="1334"/>
      <c r="AE121" s="1349"/>
    </row>
    <row r="122" spans="1:31" x14ac:dyDescent="0.25">
      <c r="A122" s="226">
        <v>1</v>
      </c>
      <c r="B122" s="1279" t="s">
        <v>79</v>
      </c>
      <c r="C122" s="616"/>
      <c r="D122" s="1279">
        <v>340</v>
      </c>
      <c r="E122" s="365">
        <v>117</v>
      </c>
      <c r="F122" s="212">
        <f t="shared" si="26"/>
        <v>29.25</v>
      </c>
      <c r="G122" s="212">
        <v>33</v>
      </c>
      <c r="H122" s="212">
        <f t="shared" si="27"/>
        <v>112.82051282051282</v>
      </c>
      <c r="I122" s="1417">
        <v>9.5</v>
      </c>
      <c r="J122" s="252">
        <f t="shared" si="28"/>
        <v>10.151515151515152</v>
      </c>
      <c r="K122" s="253">
        <f t="shared" si="29"/>
        <v>1112</v>
      </c>
      <c r="L122" s="253">
        <f t="shared" si="30"/>
        <v>278</v>
      </c>
      <c r="M122" s="253">
        <v>335</v>
      </c>
      <c r="N122" s="253">
        <f t="shared" si="31"/>
        <v>120.50359712230217</v>
      </c>
      <c r="O122" s="253">
        <f t="shared" si="32"/>
        <v>3</v>
      </c>
      <c r="P122" s="253">
        <f t="shared" si="33"/>
        <v>446.66666666666669</v>
      </c>
      <c r="Q122" s="510"/>
      <c r="R122" s="510"/>
      <c r="S122" s="510"/>
      <c r="T122" s="506"/>
      <c r="U122" s="510"/>
      <c r="V122" s="977"/>
      <c r="W122" s="510"/>
      <c r="X122" s="510"/>
      <c r="Y122" s="510"/>
      <c r="Z122" s="510"/>
      <c r="AA122" s="510"/>
      <c r="AB122" s="1168"/>
      <c r="AC122" s="506"/>
      <c r="AD122" s="1334"/>
      <c r="AE122" s="1349"/>
    </row>
    <row r="123" spans="1:31" x14ac:dyDescent="0.25">
      <c r="A123" s="226">
        <v>1</v>
      </c>
      <c r="B123" s="1279" t="s">
        <v>81</v>
      </c>
      <c r="C123" s="616"/>
      <c r="D123" s="1279">
        <v>340</v>
      </c>
      <c r="E123" s="365">
        <v>25</v>
      </c>
      <c r="F123" s="212">
        <f t="shared" si="26"/>
        <v>6.25</v>
      </c>
      <c r="G123" s="212">
        <v>5</v>
      </c>
      <c r="H123" s="212">
        <f t="shared" si="27"/>
        <v>80</v>
      </c>
      <c r="I123" s="1417">
        <v>11</v>
      </c>
      <c r="J123" s="252">
        <f t="shared" si="28"/>
        <v>10.6</v>
      </c>
      <c r="K123" s="253">
        <f t="shared" si="29"/>
        <v>275</v>
      </c>
      <c r="L123" s="253">
        <f t="shared" si="30"/>
        <v>68.75</v>
      </c>
      <c r="M123" s="253">
        <v>53</v>
      </c>
      <c r="N123" s="253">
        <f t="shared" si="31"/>
        <v>77.090909090909093</v>
      </c>
      <c r="O123" s="253">
        <f t="shared" si="32"/>
        <v>1</v>
      </c>
      <c r="P123" s="253">
        <f t="shared" si="33"/>
        <v>212</v>
      </c>
      <c r="Q123" s="510"/>
      <c r="R123" s="510"/>
      <c r="S123" s="510"/>
      <c r="T123" s="506"/>
      <c r="U123" s="510"/>
      <c r="V123" s="977"/>
      <c r="W123" s="510"/>
      <c r="X123" s="510"/>
      <c r="Y123" s="510"/>
      <c r="Z123" s="510"/>
      <c r="AA123" s="510"/>
      <c r="AB123" s="1168"/>
      <c r="AC123" s="506"/>
      <c r="AD123" s="1334"/>
      <c r="AE123" s="1349"/>
    </row>
    <row r="124" spans="1:31" x14ac:dyDescent="0.25">
      <c r="A124" s="226">
        <v>1</v>
      </c>
      <c r="B124" s="1279" t="s">
        <v>19</v>
      </c>
      <c r="C124" s="616"/>
      <c r="D124" s="1279">
        <v>340</v>
      </c>
      <c r="E124" s="365">
        <v>22</v>
      </c>
      <c r="F124" s="212">
        <f t="shared" si="26"/>
        <v>5.5</v>
      </c>
      <c r="G124" s="212">
        <v>2</v>
      </c>
      <c r="H124" s="212">
        <f t="shared" si="27"/>
        <v>36.363636363636367</v>
      </c>
      <c r="I124" s="1417">
        <v>9.8000000000000007</v>
      </c>
      <c r="J124" s="252">
        <f t="shared" si="28"/>
        <v>9.5</v>
      </c>
      <c r="K124" s="253">
        <f t="shared" si="29"/>
        <v>216</v>
      </c>
      <c r="L124" s="253">
        <f t="shared" si="30"/>
        <v>54</v>
      </c>
      <c r="M124" s="253">
        <v>19</v>
      </c>
      <c r="N124" s="253">
        <f t="shared" si="31"/>
        <v>35.185185185185183</v>
      </c>
      <c r="O124" s="253">
        <f t="shared" si="32"/>
        <v>1</v>
      </c>
      <c r="P124" s="253">
        <f t="shared" si="33"/>
        <v>76</v>
      </c>
      <c r="Q124" s="510"/>
      <c r="R124" s="510"/>
      <c r="S124" s="510"/>
      <c r="T124" s="506"/>
      <c r="U124" s="510"/>
      <c r="V124" s="977"/>
      <c r="W124" s="510"/>
      <c r="X124" s="510"/>
      <c r="Y124" s="510"/>
      <c r="Z124" s="510"/>
      <c r="AA124" s="510"/>
      <c r="AB124" s="1168"/>
      <c r="AC124" s="506"/>
      <c r="AD124" s="1334"/>
      <c r="AE124" s="1349"/>
    </row>
    <row r="125" spans="1:31" x14ac:dyDescent="0.25">
      <c r="A125" s="226">
        <v>1</v>
      </c>
      <c r="B125" s="1279" t="s">
        <v>28</v>
      </c>
      <c r="C125" s="616"/>
      <c r="D125" s="1279">
        <v>340</v>
      </c>
      <c r="E125" s="365">
        <v>40</v>
      </c>
      <c r="F125" s="212">
        <f t="shared" si="26"/>
        <v>10</v>
      </c>
      <c r="G125" s="212">
        <v>9</v>
      </c>
      <c r="H125" s="212">
        <f t="shared" si="27"/>
        <v>90</v>
      </c>
      <c r="I125" s="1417">
        <v>8.1999999999999993</v>
      </c>
      <c r="J125" s="252">
        <f t="shared" si="28"/>
        <v>7</v>
      </c>
      <c r="K125" s="253">
        <f t="shared" si="29"/>
        <v>328</v>
      </c>
      <c r="L125" s="253">
        <f t="shared" si="30"/>
        <v>82</v>
      </c>
      <c r="M125" s="253">
        <v>63</v>
      </c>
      <c r="N125" s="253">
        <f t="shared" si="31"/>
        <v>76.829268292682926</v>
      </c>
      <c r="O125" s="253">
        <f t="shared" si="32"/>
        <v>1</v>
      </c>
      <c r="P125" s="253">
        <f t="shared" si="33"/>
        <v>252</v>
      </c>
      <c r="Q125" s="510"/>
      <c r="R125" s="510"/>
      <c r="S125" s="510"/>
      <c r="T125" s="506"/>
      <c r="U125" s="510"/>
      <c r="V125" s="977"/>
      <c r="W125" s="510"/>
      <c r="X125" s="510"/>
      <c r="Y125" s="510"/>
      <c r="Z125" s="510"/>
      <c r="AA125" s="510"/>
      <c r="AB125" s="1168"/>
      <c r="AC125" s="506"/>
      <c r="AD125" s="1334"/>
      <c r="AE125" s="1349"/>
    </row>
    <row r="126" spans="1:31" s="236" customFormat="1" x14ac:dyDescent="0.25">
      <c r="A126" s="1418">
        <v>1</v>
      </c>
      <c r="B126" s="1419" t="s">
        <v>76</v>
      </c>
      <c r="C126" s="1420"/>
      <c r="D126" s="708"/>
      <c r="E126" s="409">
        <f>SUM(E115:E125)</f>
        <v>2308</v>
      </c>
      <c r="F126" s="714">
        <f>SUM(F115:F125)</f>
        <v>577</v>
      </c>
      <c r="G126" s="714">
        <f>SUM(G115:G125)</f>
        <v>448</v>
      </c>
      <c r="H126" s="714">
        <f t="shared" ref="H126" si="34">G126/F126*100</f>
        <v>77.642980935875215</v>
      </c>
      <c r="I126" s="341">
        <f>K126/E126</f>
        <v>18.184142114384748</v>
      </c>
      <c r="J126" s="341">
        <f t="shared" ref="J126" si="35">M126/G126</f>
        <v>21.368303571428573</v>
      </c>
      <c r="K126" s="714">
        <f>SUM(K115:K125)</f>
        <v>41969</v>
      </c>
      <c r="L126" s="714">
        <f>SUM(L115:L125)</f>
        <v>10492.25</v>
      </c>
      <c r="M126" s="714">
        <f>SUM(M115:M125)</f>
        <v>9573</v>
      </c>
      <c r="N126" s="1379">
        <f t="shared" ref="N126" si="36">M126/L126*100</f>
        <v>91.238771474183324</v>
      </c>
      <c r="O126" s="1379">
        <f>SUM(O115:O125)</f>
        <v>124</v>
      </c>
      <c r="P126" s="432">
        <f t="shared" ref="P126" si="37">M126/$B$4*12/O126</f>
        <v>308.80645161290323</v>
      </c>
      <c r="Q126" s="510"/>
      <c r="R126" s="510"/>
      <c r="S126" s="510"/>
      <c r="T126" s="506"/>
      <c r="U126" s="510"/>
      <c r="V126" s="977"/>
      <c r="W126" s="510"/>
      <c r="X126" s="510"/>
      <c r="Y126" s="510"/>
      <c r="Z126" s="510"/>
      <c r="AA126" s="510"/>
      <c r="AB126" s="1139">
        <f>SUM(AB115:AB125)</f>
        <v>0</v>
      </c>
      <c r="AC126" s="506"/>
      <c r="AD126" s="1334"/>
      <c r="AE126" s="1349"/>
    </row>
    <row r="127" spans="1:31" ht="31.5" x14ac:dyDescent="0.25">
      <c r="A127" s="1418">
        <v>1</v>
      </c>
      <c r="B127" s="1421" t="s">
        <v>125</v>
      </c>
      <c r="C127" s="1422"/>
      <c r="D127" s="708"/>
      <c r="E127" s="409"/>
      <c r="F127" s="714"/>
      <c r="G127" s="714"/>
      <c r="H127" s="714"/>
      <c r="I127" s="341"/>
      <c r="J127" s="341"/>
      <c r="K127" s="714"/>
      <c r="L127" s="714"/>
      <c r="M127" s="714"/>
      <c r="N127" s="1379"/>
      <c r="O127" s="1423"/>
      <c r="P127" s="1379"/>
      <c r="Q127" s="510"/>
      <c r="R127" s="510"/>
      <c r="S127" s="510"/>
      <c r="T127" s="506"/>
      <c r="U127" s="510"/>
      <c r="V127" s="977"/>
      <c r="W127" s="510"/>
      <c r="X127" s="510"/>
      <c r="Y127" s="510"/>
      <c r="Z127" s="510"/>
      <c r="AA127" s="510"/>
      <c r="AB127" s="1139"/>
      <c r="AC127" s="506"/>
      <c r="AD127" s="1334"/>
      <c r="AE127" s="1349"/>
    </row>
    <row r="128" spans="1:31" s="236" customFormat="1" x14ac:dyDescent="0.25">
      <c r="A128" s="1418">
        <v>1</v>
      </c>
      <c r="B128" s="1115" t="s">
        <v>172</v>
      </c>
      <c r="C128" s="612"/>
      <c r="D128" s="1424">
        <v>240</v>
      </c>
      <c r="E128" s="375">
        <v>21</v>
      </c>
      <c r="F128" s="218">
        <f>E128/12*$B$4</f>
        <v>5.25</v>
      </c>
      <c r="G128" s="218">
        <v>2</v>
      </c>
      <c r="H128" s="218">
        <f>G128/F128*100</f>
        <v>38.095238095238095</v>
      </c>
      <c r="I128" s="1425">
        <v>10</v>
      </c>
      <c r="J128" s="1359">
        <f>M128/G128</f>
        <v>6</v>
      </c>
      <c r="K128" s="253">
        <f>ROUND(E128*I128,0)</f>
        <v>210</v>
      </c>
      <c r="L128" s="253">
        <f>K128/12*$B$4</f>
        <v>52.5</v>
      </c>
      <c r="M128" s="432">
        <v>12</v>
      </c>
      <c r="N128" s="432">
        <f>M128/L128*100</f>
        <v>22.857142857142858</v>
      </c>
      <c r="O128" s="432">
        <f>ROUND(K128/D128,0)</f>
        <v>1</v>
      </c>
      <c r="P128" s="253">
        <f>M128/$B$4*12/O128</f>
        <v>48</v>
      </c>
      <c r="Q128" s="511"/>
      <c r="R128" s="511"/>
      <c r="S128" s="511"/>
      <c r="T128" s="1080"/>
      <c r="U128" s="511"/>
      <c r="V128" s="1381"/>
      <c r="W128" s="511"/>
      <c r="X128" s="511"/>
      <c r="Y128" s="511"/>
      <c r="Z128" s="511"/>
      <c r="AA128" s="511"/>
      <c r="AB128" s="1355"/>
      <c r="AC128" s="1080"/>
      <c r="AD128" s="1334"/>
      <c r="AE128" s="1349"/>
    </row>
    <row r="129" spans="1:31" s="236" customFormat="1" ht="28.5" customHeight="1" x14ac:dyDescent="0.25">
      <c r="A129" s="1418">
        <v>1</v>
      </c>
      <c r="B129" s="1115" t="s">
        <v>157</v>
      </c>
      <c r="C129" s="604"/>
      <c r="D129" s="1424">
        <v>240</v>
      </c>
      <c r="E129" s="375">
        <v>416</v>
      </c>
      <c r="F129" s="218">
        <f>E129/12*$B$4</f>
        <v>104</v>
      </c>
      <c r="G129" s="218">
        <v>104</v>
      </c>
      <c r="H129" s="218">
        <f>G129/F129*100</f>
        <v>100</v>
      </c>
      <c r="I129" s="1425">
        <v>10</v>
      </c>
      <c r="J129" s="1359">
        <f>M129/G129</f>
        <v>8.884615384615385</v>
      </c>
      <c r="K129" s="253">
        <f>ROUND(E129*I129,0)</f>
        <v>4160</v>
      </c>
      <c r="L129" s="253">
        <f>K129/12*$B$4</f>
        <v>1040</v>
      </c>
      <c r="M129" s="432">
        <v>924</v>
      </c>
      <c r="N129" s="432">
        <f>M129/L129*100</f>
        <v>88.84615384615384</v>
      </c>
      <c r="O129" s="432">
        <f>ROUND(K129/D129,0)</f>
        <v>17</v>
      </c>
      <c r="P129" s="432">
        <f>M129/$B$4*12/O129</f>
        <v>217.41176470588235</v>
      </c>
      <c r="Q129" s="511"/>
      <c r="R129" s="511"/>
      <c r="S129" s="511"/>
      <c r="T129" s="1080"/>
      <c r="U129" s="511"/>
      <c r="V129" s="1381"/>
      <c r="W129" s="511"/>
      <c r="X129" s="511"/>
      <c r="Y129" s="511"/>
      <c r="Z129" s="511"/>
      <c r="AA129" s="511"/>
      <c r="AB129" s="1355"/>
      <c r="AC129" s="1080"/>
      <c r="AD129" s="1334"/>
      <c r="AE129" s="1349"/>
    </row>
    <row r="130" spans="1:31" s="236" customFormat="1" x14ac:dyDescent="0.25">
      <c r="A130" s="1418">
        <v>1</v>
      </c>
      <c r="B130" s="1426" t="s">
        <v>45</v>
      </c>
      <c r="C130" s="1427"/>
      <c r="D130" s="1424">
        <v>240</v>
      </c>
      <c r="E130" s="375">
        <v>204</v>
      </c>
      <c r="F130" s="218">
        <f>E130/12*$B$4</f>
        <v>51</v>
      </c>
      <c r="G130" s="218">
        <v>47</v>
      </c>
      <c r="H130" s="218">
        <f>G130/F130*100</f>
        <v>92.156862745098039</v>
      </c>
      <c r="I130" s="1425">
        <v>8.5</v>
      </c>
      <c r="J130" s="1359">
        <f>M130/G130</f>
        <v>9.2765957446808507</v>
      </c>
      <c r="K130" s="432">
        <f>ROUND(E130*I130,0)</f>
        <v>1734</v>
      </c>
      <c r="L130" s="432">
        <f>K130/12*$B$4</f>
        <v>433.5</v>
      </c>
      <c r="M130" s="432">
        <v>436</v>
      </c>
      <c r="N130" s="432">
        <f>M130/L130*100</f>
        <v>100.57670126874278</v>
      </c>
      <c r="O130" s="432">
        <f>ROUND(K130/D130,0)</f>
        <v>7</v>
      </c>
      <c r="P130" s="432">
        <f>M130/$B$4*12/O130</f>
        <v>249.14285714285714</v>
      </c>
      <c r="Q130" s="511"/>
      <c r="R130" s="511"/>
      <c r="S130" s="511"/>
      <c r="T130" s="1080"/>
      <c r="U130" s="511"/>
      <c r="V130" s="1381"/>
      <c r="W130" s="511"/>
      <c r="X130" s="511"/>
      <c r="Y130" s="511"/>
      <c r="Z130" s="511"/>
      <c r="AA130" s="511"/>
      <c r="AB130" s="1355"/>
      <c r="AC130" s="1080"/>
      <c r="AD130" s="1334"/>
      <c r="AE130" s="1349"/>
    </row>
    <row r="131" spans="1:31" s="1431" customFormat="1" x14ac:dyDescent="0.25">
      <c r="A131" s="1418">
        <v>1</v>
      </c>
      <c r="B131" s="1428" t="s">
        <v>180</v>
      </c>
      <c r="C131" s="1429"/>
      <c r="D131" s="895"/>
      <c r="E131" s="687">
        <f>SUM(E128:E130)</f>
        <v>641</v>
      </c>
      <c r="F131" s="267">
        <f>SUM(F128:F130)</f>
        <v>160.25</v>
      </c>
      <c r="G131" s="267">
        <f>SUM(G128:G130)</f>
        <v>153</v>
      </c>
      <c r="H131" s="218">
        <f>G131/F131*100</f>
        <v>95.475819032761308</v>
      </c>
      <c r="I131" s="1393">
        <f>K131/E131</f>
        <v>9.5226209048361934</v>
      </c>
      <c r="J131" s="1359">
        <f>M131/G131</f>
        <v>8.9673202614379086</v>
      </c>
      <c r="K131" s="267">
        <f>SUM(K128:K130)</f>
        <v>6104</v>
      </c>
      <c r="L131" s="267">
        <f>SUM(L128:L130)</f>
        <v>1526</v>
      </c>
      <c r="M131" s="267">
        <f>SUM(M128:M130)</f>
        <v>1372</v>
      </c>
      <c r="N131" s="432">
        <f>M131/L131*100</f>
        <v>89.908256880733944</v>
      </c>
      <c r="O131" s="267">
        <f>SUM(O128:O130)</f>
        <v>25</v>
      </c>
      <c r="P131" s="432">
        <f>M131/$B$4*12/O131</f>
        <v>219.52</v>
      </c>
      <c r="Q131" s="511"/>
      <c r="R131" s="511"/>
      <c r="S131" s="511"/>
      <c r="T131" s="1080"/>
      <c r="U131" s="511"/>
      <c r="V131" s="1381"/>
      <c r="W131" s="511"/>
      <c r="X131" s="511"/>
      <c r="Y131" s="511"/>
      <c r="Z131" s="511"/>
      <c r="AA131" s="511"/>
      <c r="AB131" s="1430">
        <f>SUM(AB128:AB130)</f>
        <v>0</v>
      </c>
      <c r="AC131" s="1080"/>
      <c r="AD131" s="1334"/>
      <c r="AE131" s="1349"/>
    </row>
    <row r="132" spans="1:31" ht="30" thickBot="1" x14ac:dyDescent="0.3">
      <c r="A132" s="226">
        <v>1</v>
      </c>
      <c r="B132" s="237" t="s">
        <v>203</v>
      </c>
      <c r="C132" s="237"/>
      <c r="D132" s="237"/>
      <c r="E132" s="1432">
        <f>SUM(E131,E126)</f>
        <v>2949</v>
      </c>
      <c r="F132" s="1433">
        <f>SUM(F131,F126)</f>
        <v>737.25</v>
      </c>
      <c r="G132" s="1433">
        <f>SUM(G131,G126)</f>
        <v>601</v>
      </c>
      <c r="H132" s="1434">
        <f>G132/F132*100</f>
        <v>81.519159036961682</v>
      </c>
      <c r="I132" s="1435">
        <f>K132/E132</f>
        <v>16.301458121397083</v>
      </c>
      <c r="J132" s="1436">
        <f>M132/G132</f>
        <v>18.211314475873543</v>
      </c>
      <c r="K132" s="7">
        <f>SUM(K131,K126)</f>
        <v>48073</v>
      </c>
      <c r="L132" s="7">
        <f>SUM(L131,L126)</f>
        <v>12018.25</v>
      </c>
      <c r="M132" s="1433">
        <f>SUM(M131,M126)</f>
        <v>10945</v>
      </c>
      <c r="N132" s="1370">
        <f>M132/L132*100</f>
        <v>91.069831298233936</v>
      </c>
      <c r="O132" s="1433">
        <f>SUM(O131,O126)</f>
        <v>149</v>
      </c>
      <c r="P132" s="1437">
        <f>M132/$B$4*12/O132</f>
        <v>293.82550335570471</v>
      </c>
      <c r="Q132" s="508">
        <v>179988.67185606004</v>
      </c>
      <c r="R132" s="508">
        <v>179988.67185606004</v>
      </c>
      <c r="S132" s="508">
        <v>179988.67185606004</v>
      </c>
      <c r="T132" s="1086">
        <f>Q132/12*$B$4+(R132-Q132)/11*2+(S132-R132)/10*1</f>
        <v>44997.167964015011</v>
      </c>
      <c r="U132" s="515">
        <f>AA132-Z132-W132</f>
        <v>40098.685089999999</v>
      </c>
      <c r="V132" s="979"/>
      <c r="W132" s="515"/>
      <c r="X132" s="508">
        <f>U132-T132</f>
        <v>-4898.4828740150115</v>
      </c>
      <c r="Y132" s="508"/>
      <c r="Z132" s="515">
        <v>-822.27418999999998</v>
      </c>
      <c r="AA132" s="515">
        <v>39276.410900000003</v>
      </c>
      <c r="AB132" s="1438">
        <f>SUM(AB131,AB126)</f>
        <v>0</v>
      </c>
      <c r="AC132" s="1130"/>
      <c r="AD132" s="1334"/>
      <c r="AE132" s="1349"/>
    </row>
    <row r="133" spans="1:31" ht="16.5" thickBot="1" x14ac:dyDescent="0.3">
      <c r="A133" s="226">
        <v>1</v>
      </c>
      <c r="B133" s="1439" t="s">
        <v>292</v>
      </c>
      <c r="C133" s="1440"/>
      <c r="D133" s="1441"/>
      <c r="E133" s="1442"/>
      <c r="F133" s="1443"/>
      <c r="G133" s="1443"/>
      <c r="H133" s="1444"/>
      <c r="I133" s="332"/>
      <c r="J133" s="1445"/>
      <c r="K133" s="1444"/>
      <c r="L133" s="332"/>
      <c r="M133" s="332">
        <f>SUM(M132,M40)</f>
        <v>60898</v>
      </c>
      <c r="N133" s="332"/>
      <c r="O133" s="332"/>
      <c r="P133" s="332"/>
      <c r="Q133" s="516">
        <f t="shared" ref="Q133:AA133" si="38">SUM(Q132,Q112,Q103,Q40)</f>
        <v>2154814.3253695127</v>
      </c>
      <c r="R133" s="516">
        <f t="shared" ref="R133:S133" si="39">SUM(R132,R112,R103,R40)</f>
        <v>2154814.3253695127</v>
      </c>
      <c r="S133" s="516">
        <f t="shared" si="39"/>
        <v>2154814.3253695127</v>
      </c>
      <c r="T133" s="1082">
        <f t="shared" si="38"/>
        <v>538703.58134237817</v>
      </c>
      <c r="U133" s="516">
        <f t="shared" si="38"/>
        <v>537070.79537999991</v>
      </c>
      <c r="V133" s="982">
        <f t="shared" si="38"/>
        <v>0</v>
      </c>
      <c r="W133" s="516">
        <f t="shared" si="38"/>
        <v>933.2428900000001</v>
      </c>
      <c r="X133" s="516">
        <f t="shared" si="38"/>
        <v>-1632.7859623782533</v>
      </c>
      <c r="Y133" s="516">
        <f t="shared" si="38"/>
        <v>-6.1541399999999991</v>
      </c>
      <c r="Z133" s="516">
        <f t="shared" si="38"/>
        <v>-10293.179939999998</v>
      </c>
      <c r="AA133" s="516">
        <f t="shared" si="38"/>
        <v>527710.85832999996</v>
      </c>
      <c r="AB133" s="1446"/>
      <c r="AC133" s="1082">
        <f>SUM(AC132,AC112,AC103,AC40)</f>
        <v>0</v>
      </c>
      <c r="AD133" s="1334"/>
      <c r="AE133" s="1349"/>
    </row>
    <row r="134" spans="1:31" x14ac:dyDescent="0.25">
      <c r="A134" s="226">
        <v>1</v>
      </c>
      <c r="B134" s="1447"/>
      <c r="C134" s="1448"/>
      <c r="D134" s="1447"/>
      <c r="E134" s="1449"/>
      <c r="F134" s="1362"/>
      <c r="G134" s="1362"/>
      <c r="H134" s="1362"/>
      <c r="I134" s="476"/>
      <c r="J134" s="476"/>
      <c r="K134" s="1352"/>
      <c r="L134" s="1351"/>
      <c r="M134" s="1351"/>
      <c r="N134" s="1351"/>
      <c r="O134" s="1351"/>
      <c r="P134" s="1365"/>
      <c r="Q134" s="509"/>
      <c r="R134" s="509"/>
      <c r="S134" s="509"/>
      <c r="T134" s="549"/>
      <c r="U134" s="509"/>
      <c r="V134" s="980"/>
      <c r="W134" s="509"/>
      <c r="X134" s="509"/>
      <c r="Y134" s="509"/>
      <c r="Z134" s="509"/>
      <c r="AA134" s="509"/>
      <c r="AB134" s="1312"/>
      <c r="AC134" s="549"/>
      <c r="AD134" s="1334"/>
      <c r="AE134" s="1349"/>
    </row>
    <row r="135" spans="1:31" ht="57.75" x14ac:dyDescent="0.25">
      <c r="A135" s="226">
        <v>1</v>
      </c>
      <c r="B135" s="1339" t="s">
        <v>377</v>
      </c>
      <c r="C135" s="1339"/>
      <c r="D135" s="1450"/>
      <c r="E135" s="365"/>
      <c r="F135" s="212"/>
      <c r="G135" s="212"/>
      <c r="H135" s="212"/>
      <c r="I135" s="252"/>
      <c r="J135" s="252"/>
      <c r="K135" s="1409"/>
      <c r="L135" s="253"/>
      <c r="M135" s="253"/>
      <c r="N135" s="253"/>
      <c r="O135" s="253"/>
      <c r="P135" s="253"/>
      <c r="Q135" s="510"/>
      <c r="R135" s="510"/>
      <c r="S135" s="510"/>
      <c r="T135" s="506"/>
      <c r="U135" s="510"/>
      <c r="V135" s="977"/>
      <c r="W135" s="510"/>
      <c r="X135" s="510"/>
      <c r="Y135" s="510"/>
      <c r="Z135" s="510"/>
      <c r="AA135" s="510"/>
      <c r="AB135" s="1168"/>
      <c r="AC135" s="506"/>
      <c r="AD135" s="1334"/>
      <c r="AE135" s="1349"/>
    </row>
    <row r="136" spans="1:31" x14ac:dyDescent="0.25">
      <c r="A136" s="226">
        <v>1</v>
      </c>
      <c r="B136" s="1345" t="s">
        <v>5</v>
      </c>
      <c r="C136" s="1346"/>
      <c r="D136" s="1345"/>
      <c r="E136" s="365"/>
      <c r="F136" s="212"/>
      <c r="G136" s="212"/>
      <c r="H136" s="212"/>
      <c r="I136" s="252"/>
      <c r="J136" s="252"/>
      <c r="K136" s="1409"/>
      <c r="L136" s="253"/>
      <c r="M136" s="253"/>
      <c r="N136" s="253"/>
      <c r="O136" s="253"/>
      <c r="P136" s="253"/>
      <c r="Q136" s="510"/>
      <c r="R136" s="510"/>
      <c r="S136" s="510"/>
      <c r="T136" s="506"/>
      <c r="U136" s="510"/>
      <c r="V136" s="977"/>
      <c r="W136" s="510"/>
      <c r="X136" s="510"/>
      <c r="Y136" s="510"/>
      <c r="Z136" s="510"/>
      <c r="AA136" s="510"/>
      <c r="AB136" s="1168"/>
      <c r="AC136" s="506"/>
      <c r="AD136" s="1334"/>
      <c r="AE136" s="1349"/>
    </row>
    <row r="137" spans="1:31" x14ac:dyDescent="0.25">
      <c r="A137" s="226">
        <v>1</v>
      </c>
      <c r="B137" s="230" t="s">
        <v>23</v>
      </c>
      <c r="C137" s="1347" t="s">
        <v>269</v>
      </c>
      <c r="D137" s="230">
        <v>310</v>
      </c>
      <c r="E137" s="374"/>
      <c r="F137" s="212">
        <f t="shared" ref="F137:F147" si="40">E137/12*$B$4</f>
        <v>0</v>
      </c>
      <c r="G137" s="212"/>
      <c r="H137" s="212"/>
      <c r="I137" s="252">
        <v>14</v>
      </c>
      <c r="J137" s="252" t="e">
        <f t="shared" ref="J137:J144" si="41">M137/G137</f>
        <v>#DIV/0!</v>
      </c>
      <c r="K137" s="253">
        <f t="shared" ref="K137:K147" si="42">ROUND(E137*I137,0)</f>
        <v>0</v>
      </c>
      <c r="L137" s="253">
        <f t="shared" ref="L137:L147" si="43">K137/12*$B$4</f>
        <v>0</v>
      </c>
      <c r="M137" s="253"/>
      <c r="N137" s="253" t="e">
        <f t="shared" ref="N137:N143" si="44">M137/L137*100</f>
        <v>#DIV/0!</v>
      </c>
      <c r="O137" s="253">
        <f t="shared" ref="O137:O147" si="45">ROUND(K137/D137,0)</f>
        <v>0</v>
      </c>
      <c r="P137" s="253" t="e">
        <f>M137/$B$4*12/O137</f>
        <v>#DIV/0!</v>
      </c>
      <c r="Q137" s="510"/>
      <c r="R137" s="510"/>
      <c r="S137" s="510"/>
      <c r="T137" s="506"/>
      <c r="U137" s="510"/>
      <c r="V137" s="977"/>
      <c r="W137" s="510"/>
      <c r="X137" s="510"/>
      <c r="Y137" s="510"/>
      <c r="Z137" s="510"/>
      <c r="AA137" s="510"/>
      <c r="AB137" s="1168"/>
      <c r="AC137" s="506"/>
      <c r="AD137" s="1334"/>
      <c r="AE137" s="1349"/>
    </row>
    <row r="138" spans="1:31" x14ac:dyDescent="0.25">
      <c r="A138" s="226">
        <v>1</v>
      </c>
      <c r="B138" s="230" t="s">
        <v>8</v>
      </c>
      <c r="C138" s="1347" t="s">
        <v>269</v>
      </c>
      <c r="D138" s="230">
        <v>340</v>
      </c>
      <c r="E138" s="374">
        <v>1960</v>
      </c>
      <c r="F138" s="212">
        <f t="shared" si="40"/>
        <v>490</v>
      </c>
      <c r="G138" s="212">
        <v>480</v>
      </c>
      <c r="H138" s="212">
        <f>G138/F138*100</f>
        <v>97.959183673469383</v>
      </c>
      <c r="I138" s="252">
        <v>8.3000000000000007</v>
      </c>
      <c r="J138" s="252">
        <f t="shared" si="41"/>
        <v>7.3</v>
      </c>
      <c r="K138" s="253">
        <f t="shared" si="42"/>
        <v>16268</v>
      </c>
      <c r="L138" s="253">
        <f t="shared" si="43"/>
        <v>4067</v>
      </c>
      <c r="M138" s="253">
        <v>3504</v>
      </c>
      <c r="N138" s="253">
        <f t="shared" si="44"/>
        <v>86.156872387509225</v>
      </c>
      <c r="O138" s="253">
        <f t="shared" si="45"/>
        <v>48</v>
      </c>
      <c r="P138" s="253">
        <f t="shared" ref="P138:P148" si="46">M138/$B$4*12/O138</f>
        <v>292</v>
      </c>
      <c r="Q138" s="510"/>
      <c r="R138" s="510"/>
      <c r="S138" s="510"/>
      <c r="T138" s="506"/>
      <c r="U138" s="510"/>
      <c r="V138" s="977"/>
      <c r="W138" s="510"/>
      <c r="X138" s="510"/>
      <c r="Y138" s="510"/>
      <c r="Z138" s="510"/>
      <c r="AA138" s="510"/>
      <c r="AB138" s="1168"/>
      <c r="AC138" s="506"/>
      <c r="AD138" s="1334"/>
      <c r="AE138" s="1349"/>
    </row>
    <row r="139" spans="1:31" ht="30" x14ac:dyDescent="0.25">
      <c r="A139" s="226">
        <v>1</v>
      </c>
      <c r="B139" s="11" t="s">
        <v>150</v>
      </c>
      <c r="C139" s="1347" t="s">
        <v>269</v>
      </c>
      <c r="D139" s="230">
        <v>340</v>
      </c>
      <c r="E139" s="374">
        <v>1695</v>
      </c>
      <c r="F139" s="212">
        <f t="shared" si="40"/>
        <v>423.75</v>
      </c>
      <c r="G139" s="212">
        <v>408</v>
      </c>
      <c r="H139" s="212">
        <f>G139/F139*100</f>
        <v>96.283185840707958</v>
      </c>
      <c r="I139" s="252">
        <v>8</v>
      </c>
      <c r="J139" s="252">
        <f t="shared" si="41"/>
        <v>6.7549019607843137</v>
      </c>
      <c r="K139" s="253">
        <f t="shared" si="42"/>
        <v>13560</v>
      </c>
      <c r="L139" s="253">
        <f t="shared" si="43"/>
        <v>3390</v>
      </c>
      <c r="M139" s="253">
        <v>2756</v>
      </c>
      <c r="N139" s="253">
        <f t="shared" si="44"/>
        <v>81.297935103244839</v>
      </c>
      <c r="O139" s="253">
        <f t="shared" si="45"/>
        <v>40</v>
      </c>
      <c r="P139" s="253">
        <f t="shared" si="46"/>
        <v>275.60000000000002</v>
      </c>
      <c r="Q139" s="510"/>
      <c r="R139" s="510"/>
      <c r="S139" s="510"/>
      <c r="T139" s="506"/>
      <c r="U139" s="510"/>
      <c r="V139" s="977"/>
      <c r="W139" s="510"/>
      <c r="X139" s="510"/>
      <c r="Y139" s="510"/>
      <c r="Z139" s="510"/>
      <c r="AA139" s="510"/>
      <c r="AB139" s="1168"/>
      <c r="AC139" s="506"/>
      <c r="AD139" s="1334"/>
      <c r="AE139" s="1349"/>
    </row>
    <row r="140" spans="1:31" s="2546" customFormat="1" x14ac:dyDescent="0.25">
      <c r="B140" s="11" t="s">
        <v>132</v>
      </c>
      <c r="C140" s="1347" t="s">
        <v>269</v>
      </c>
      <c r="D140" s="230">
        <v>340</v>
      </c>
      <c r="E140" s="374">
        <v>250</v>
      </c>
      <c r="F140" s="212">
        <f t="shared" si="40"/>
        <v>62.5</v>
      </c>
      <c r="G140" s="212">
        <v>31</v>
      </c>
      <c r="H140" s="212">
        <f>G140/F140*100</f>
        <v>49.6</v>
      </c>
      <c r="I140" s="252">
        <v>16.5</v>
      </c>
      <c r="J140" s="252">
        <f t="shared" si="41"/>
        <v>17.548387096774192</v>
      </c>
      <c r="K140" s="253">
        <f t="shared" si="42"/>
        <v>4125</v>
      </c>
      <c r="L140" s="253">
        <f t="shared" ref="L140" si="47">K140/12*$B$4</f>
        <v>1031.25</v>
      </c>
      <c r="M140" s="253">
        <v>544</v>
      </c>
      <c r="N140" s="253">
        <f t="shared" si="44"/>
        <v>52.75151515151515</v>
      </c>
      <c r="O140" s="253">
        <f t="shared" si="45"/>
        <v>12</v>
      </c>
      <c r="P140" s="253">
        <f t="shared" ref="P140" si="48">M140/$B$4*12/O140</f>
        <v>181.33333333333334</v>
      </c>
      <c r="Q140" s="510">
        <v>48666.944759999998</v>
      </c>
      <c r="R140" s="510">
        <v>48666.944759999998</v>
      </c>
      <c r="S140" s="510">
        <v>48666.944759999998</v>
      </c>
      <c r="T140" s="506">
        <f>Q140/12*$B$4+(R140-Q140)/11*2+(S140-R140)/10*1</f>
        <v>12166.73619</v>
      </c>
      <c r="U140" s="510">
        <f>AA140-Z140-W140</f>
        <v>4136.8629700000001</v>
      </c>
      <c r="V140" s="977"/>
      <c r="W140" s="510"/>
      <c r="X140" s="510">
        <f>U140-T140</f>
        <v>-8029.8732199999995</v>
      </c>
      <c r="Y140" s="510"/>
      <c r="Z140" s="510">
        <v>0</v>
      </c>
      <c r="AA140" s="510">
        <v>4136.8629700000001</v>
      </c>
      <c r="AB140" s="1168"/>
      <c r="AC140" s="506"/>
      <c r="AD140" s="1334"/>
      <c r="AE140" s="1349"/>
    </row>
    <row r="141" spans="1:31" x14ac:dyDescent="0.25">
      <c r="A141" s="226">
        <v>1</v>
      </c>
      <c r="B141" s="230" t="s">
        <v>9</v>
      </c>
      <c r="C141" s="1347" t="s">
        <v>269</v>
      </c>
      <c r="D141" s="230">
        <v>340</v>
      </c>
      <c r="E141" s="374">
        <v>4216</v>
      </c>
      <c r="F141" s="212">
        <f t="shared" si="40"/>
        <v>1054</v>
      </c>
      <c r="G141" s="212">
        <v>1002</v>
      </c>
      <c r="H141" s="212">
        <f t="shared" ref="H141:H149" si="49">G141/F141*100</f>
        <v>95.066413662239086</v>
      </c>
      <c r="I141" s="252">
        <v>10</v>
      </c>
      <c r="J141" s="252">
        <f t="shared" si="41"/>
        <v>10.476047904191617</v>
      </c>
      <c r="K141" s="253">
        <f t="shared" si="42"/>
        <v>42160</v>
      </c>
      <c r="L141" s="253">
        <f t="shared" si="43"/>
        <v>10540</v>
      </c>
      <c r="M141" s="253">
        <v>10497</v>
      </c>
      <c r="N141" s="253">
        <f t="shared" si="44"/>
        <v>99.592030360531311</v>
      </c>
      <c r="O141" s="253">
        <f t="shared" si="45"/>
        <v>124</v>
      </c>
      <c r="P141" s="253">
        <f t="shared" si="46"/>
        <v>338.61290322580646</v>
      </c>
      <c r="Q141" s="510"/>
      <c r="R141" s="510"/>
      <c r="S141" s="510"/>
      <c r="T141" s="506"/>
      <c r="U141" s="510"/>
      <c r="V141" s="977"/>
      <c r="W141" s="510"/>
      <c r="X141" s="510"/>
      <c r="Y141" s="510"/>
      <c r="Z141" s="510"/>
      <c r="AA141" s="510"/>
      <c r="AB141" s="1168"/>
      <c r="AC141" s="506"/>
      <c r="AD141" s="1334"/>
      <c r="AE141" s="1349"/>
    </row>
    <row r="142" spans="1:31" x14ac:dyDescent="0.25">
      <c r="A142" s="226">
        <v>1</v>
      </c>
      <c r="B142" s="230" t="s">
        <v>85</v>
      </c>
      <c r="C142" s="1347" t="s">
        <v>269</v>
      </c>
      <c r="D142" s="230">
        <v>340</v>
      </c>
      <c r="E142" s="374">
        <v>1747</v>
      </c>
      <c r="F142" s="212">
        <f t="shared" si="40"/>
        <v>436.75</v>
      </c>
      <c r="G142" s="212">
        <v>483</v>
      </c>
      <c r="H142" s="212">
        <f t="shared" si="49"/>
        <v>110.58958214081282</v>
      </c>
      <c r="I142" s="252">
        <v>11</v>
      </c>
      <c r="J142" s="252">
        <f t="shared" si="41"/>
        <v>11.973084886128364</v>
      </c>
      <c r="K142" s="253">
        <f t="shared" si="42"/>
        <v>19217</v>
      </c>
      <c r="L142" s="253">
        <f t="shared" si="43"/>
        <v>4804.25</v>
      </c>
      <c r="M142" s="253">
        <v>5783</v>
      </c>
      <c r="N142" s="253">
        <f t="shared" si="44"/>
        <v>120.37258677212886</v>
      </c>
      <c r="O142" s="253">
        <f t="shared" si="45"/>
        <v>57</v>
      </c>
      <c r="P142" s="253">
        <f t="shared" si="46"/>
        <v>405.82456140350877</v>
      </c>
      <c r="Q142" s="510"/>
      <c r="R142" s="510"/>
      <c r="S142" s="510"/>
      <c r="T142" s="506"/>
      <c r="U142" s="510"/>
      <c r="V142" s="977"/>
      <c r="W142" s="510"/>
      <c r="X142" s="510"/>
      <c r="Y142" s="510"/>
      <c r="Z142" s="510"/>
      <c r="AA142" s="510"/>
      <c r="AB142" s="1168"/>
      <c r="AC142" s="506"/>
      <c r="AD142" s="1334"/>
      <c r="AE142" s="1349"/>
    </row>
    <row r="143" spans="1:31" x14ac:dyDescent="0.25">
      <c r="A143" s="226">
        <v>1</v>
      </c>
      <c r="B143" s="230" t="s">
        <v>86</v>
      </c>
      <c r="C143" s="1347" t="s">
        <v>269</v>
      </c>
      <c r="D143" s="230">
        <v>340</v>
      </c>
      <c r="E143" s="374">
        <v>358</v>
      </c>
      <c r="F143" s="212">
        <f t="shared" si="40"/>
        <v>89.5</v>
      </c>
      <c r="G143" s="212">
        <v>95</v>
      </c>
      <c r="H143" s="212">
        <f t="shared" si="49"/>
        <v>106.14525139664805</v>
      </c>
      <c r="I143" s="252">
        <v>22</v>
      </c>
      <c r="J143" s="252">
        <f t="shared" si="41"/>
        <v>21.926315789473684</v>
      </c>
      <c r="K143" s="253">
        <f t="shared" si="42"/>
        <v>7876</v>
      </c>
      <c r="L143" s="253">
        <f t="shared" si="43"/>
        <v>1969</v>
      </c>
      <c r="M143" s="253">
        <v>2083</v>
      </c>
      <c r="N143" s="253">
        <f t="shared" si="44"/>
        <v>105.78974098527172</v>
      </c>
      <c r="O143" s="253">
        <f t="shared" si="45"/>
        <v>23</v>
      </c>
      <c r="P143" s="253">
        <f t="shared" si="46"/>
        <v>362.26086956521738</v>
      </c>
      <c r="Q143" s="510"/>
      <c r="R143" s="510"/>
      <c r="S143" s="510"/>
      <c r="T143" s="506"/>
      <c r="U143" s="510"/>
      <c r="V143" s="977"/>
      <c r="W143" s="510"/>
      <c r="X143" s="510"/>
      <c r="Y143" s="510"/>
      <c r="Z143" s="510"/>
      <c r="AA143" s="510"/>
      <c r="AB143" s="1168"/>
      <c r="AC143" s="506"/>
      <c r="AD143" s="1334"/>
      <c r="AE143" s="1349"/>
    </row>
    <row r="144" spans="1:31" x14ac:dyDescent="0.25">
      <c r="A144" s="226">
        <v>1</v>
      </c>
      <c r="B144" s="230" t="s">
        <v>258</v>
      </c>
      <c r="C144" s="1347" t="s">
        <v>269</v>
      </c>
      <c r="D144" s="230">
        <v>340</v>
      </c>
      <c r="E144" s="374">
        <v>227</v>
      </c>
      <c r="F144" s="212">
        <f t="shared" si="40"/>
        <v>56.75</v>
      </c>
      <c r="G144" s="212">
        <v>0</v>
      </c>
      <c r="H144" s="212">
        <f t="shared" si="49"/>
        <v>0</v>
      </c>
      <c r="I144" s="252">
        <v>10.4</v>
      </c>
      <c r="J144" s="252" t="e">
        <f t="shared" si="41"/>
        <v>#DIV/0!</v>
      </c>
      <c r="K144" s="253">
        <f t="shared" si="42"/>
        <v>2361</v>
      </c>
      <c r="L144" s="253">
        <f t="shared" si="43"/>
        <v>590.25</v>
      </c>
      <c r="M144" s="253"/>
      <c r="N144" s="253"/>
      <c r="O144" s="253">
        <f t="shared" si="45"/>
        <v>7</v>
      </c>
      <c r="P144" s="253"/>
      <c r="Q144" s="510"/>
      <c r="R144" s="510"/>
      <c r="S144" s="510"/>
      <c r="T144" s="506"/>
      <c r="U144" s="510"/>
      <c r="V144" s="977"/>
      <c r="W144" s="510"/>
      <c r="X144" s="510"/>
      <c r="Y144" s="510"/>
      <c r="Z144" s="510"/>
      <c r="AA144" s="510"/>
      <c r="AB144" s="1168"/>
      <c r="AC144" s="506"/>
      <c r="AD144" s="1334"/>
      <c r="AE144" s="1349"/>
    </row>
    <row r="145" spans="1:31" s="236" customFormat="1" x14ac:dyDescent="0.25">
      <c r="A145" s="226">
        <v>1</v>
      </c>
      <c r="B145" s="230" t="s">
        <v>87</v>
      </c>
      <c r="C145" s="1347" t="s">
        <v>269</v>
      </c>
      <c r="D145" s="230">
        <v>340</v>
      </c>
      <c r="E145" s="374">
        <v>1890</v>
      </c>
      <c r="F145" s="212">
        <f t="shared" si="40"/>
        <v>472.5</v>
      </c>
      <c r="G145" s="212">
        <v>512</v>
      </c>
      <c r="H145" s="212">
        <f t="shared" si="49"/>
        <v>108.35978835978837</v>
      </c>
      <c r="I145" s="1412">
        <v>10.199999999999999</v>
      </c>
      <c r="J145" s="252">
        <f>M145/G145</f>
        <v>9.310546875</v>
      </c>
      <c r="K145" s="253">
        <f t="shared" si="42"/>
        <v>19278</v>
      </c>
      <c r="L145" s="253">
        <f t="shared" si="43"/>
        <v>4819.5</v>
      </c>
      <c r="M145" s="253">
        <v>4767</v>
      </c>
      <c r="N145" s="253">
        <f>M145/L145*100</f>
        <v>98.910675381263616</v>
      </c>
      <c r="O145" s="253">
        <f t="shared" si="45"/>
        <v>57</v>
      </c>
      <c r="P145" s="253">
        <f t="shared" si="46"/>
        <v>334.5263157894737</v>
      </c>
      <c r="Q145" s="510"/>
      <c r="R145" s="510"/>
      <c r="S145" s="510"/>
      <c r="T145" s="506"/>
      <c r="U145" s="510"/>
      <c r="V145" s="977"/>
      <c r="W145" s="510"/>
      <c r="X145" s="510"/>
      <c r="Y145" s="510"/>
      <c r="Z145" s="510"/>
      <c r="AA145" s="510"/>
      <c r="AB145" s="1168"/>
      <c r="AC145" s="506"/>
      <c r="AD145" s="1334"/>
      <c r="AE145" s="1349"/>
    </row>
    <row r="146" spans="1:31" s="236" customFormat="1" x14ac:dyDescent="0.25">
      <c r="A146" s="226">
        <v>1</v>
      </c>
      <c r="B146" s="1350" t="s">
        <v>64</v>
      </c>
      <c r="C146" s="1347" t="s">
        <v>269</v>
      </c>
      <c r="D146" s="230">
        <v>340</v>
      </c>
      <c r="E146" s="374">
        <v>3233</v>
      </c>
      <c r="F146" s="212">
        <f t="shared" si="40"/>
        <v>808.25</v>
      </c>
      <c r="G146" s="218">
        <v>775</v>
      </c>
      <c r="H146" s="218">
        <f t="shared" si="49"/>
        <v>95.886173832353848</v>
      </c>
      <c r="I146" s="476">
        <v>9</v>
      </c>
      <c r="J146" s="1359">
        <f>M146/G146</f>
        <v>8.8154838709677428</v>
      </c>
      <c r="K146" s="1352">
        <f t="shared" si="42"/>
        <v>29097</v>
      </c>
      <c r="L146" s="432">
        <f t="shared" si="43"/>
        <v>7274.25</v>
      </c>
      <c r="M146" s="432">
        <v>6832</v>
      </c>
      <c r="N146" s="432">
        <f>M146/L146*100</f>
        <v>93.920335429769395</v>
      </c>
      <c r="O146" s="35">
        <f t="shared" si="45"/>
        <v>86</v>
      </c>
      <c r="P146" s="432">
        <f t="shared" si="46"/>
        <v>317.76744186046511</v>
      </c>
      <c r="Q146" s="511"/>
      <c r="R146" s="511"/>
      <c r="S146" s="511"/>
      <c r="T146" s="1080"/>
      <c r="U146" s="510"/>
      <c r="V146" s="977"/>
      <c r="W146" s="511"/>
      <c r="X146" s="511"/>
      <c r="Y146" s="511"/>
      <c r="Z146" s="511"/>
      <c r="AA146" s="511"/>
      <c r="AB146" s="1355"/>
      <c r="AC146" s="1080"/>
      <c r="AD146" s="1334"/>
      <c r="AE146" s="1349"/>
    </row>
    <row r="147" spans="1:31" s="236" customFormat="1" x14ac:dyDescent="0.25">
      <c r="A147" s="226">
        <v>1</v>
      </c>
      <c r="B147" s="230" t="s">
        <v>6</v>
      </c>
      <c r="C147" s="1347" t="s">
        <v>269</v>
      </c>
      <c r="D147" s="1350">
        <v>340</v>
      </c>
      <c r="E147" s="594">
        <v>1218</v>
      </c>
      <c r="F147" s="1362">
        <f t="shared" si="40"/>
        <v>304.5</v>
      </c>
      <c r="G147" s="217">
        <v>259</v>
      </c>
      <c r="H147" s="217">
        <f t="shared" si="49"/>
        <v>85.057471264367805</v>
      </c>
      <c r="I147" s="252">
        <v>9</v>
      </c>
      <c r="J147" s="1363">
        <f>M147/G147</f>
        <v>11.451737451737452</v>
      </c>
      <c r="K147" s="253">
        <f t="shared" si="42"/>
        <v>10962</v>
      </c>
      <c r="L147" s="1364">
        <f t="shared" si="43"/>
        <v>2740.5</v>
      </c>
      <c r="M147" s="1364">
        <v>2966</v>
      </c>
      <c r="N147" s="1364">
        <f>M147/L147*100</f>
        <v>108.22842546980478</v>
      </c>
      <c r="O147" s="253">
        <f t="shared" si="45"/>
        <v>32</v>
      </c>
      <c r="P147" s="1364">
        <f t="shared" si="46"/>
        <v>370.75</v>
      </c>
      <c r="Q147" s="511"/>
      <c r="R147" s="511"/>
      <c r="S147" s="511"/>
      <c r="T147" s="1080"/>
      <c r="U147" s="510"/>
      <c r="V147" s="977"/>
      <c r="W147" s="511"/>
      <c r="X147" s="511"/>
      <c r="Y147" s="511"/>
      <c r="Z147" s="511"/>
      <c r="AA147" s="511"/>
      <c r="AB147" s="1367"/>
      <c r="AC147" s="1080"/>
      <c r="AD147" s="1334"/>
      <c r="AE147" s="1349"/>
    </row>
    <row r="148" spans="1:31" s="236" customFormat="1" ht="29.25" x14ac:dyDescent="0.25">
      <c r="A148" s="226">
        <v>1</v>
      </c>
      <c r="B148" s="1368" t="s">
        <v>7</v>
      </c>
      <c r="C148" s="1369"/>
      <c r="D148" s="1368"/>
      <c r="E148" s="34">
        <f>SUM(E137:E147)</f>
        <v>16794</v>
      </c>
      <c r="F148" s="7">
        <f>SUM(F137:F147)</f>
        <v>4198.5</v>
      </c>
      <c r="G148" s="7">
        <f>SUM(G137:G147)</f>
        <v>4045</v>
      </c>
      <c r="H148" s="7">
        <f t="shared" si="49"/>
        <v>96.343932356794099</v>
      </c>
      <c r="I148" s="8">
        <f>L148/F148</f>
        <v>9.8192211504108613</v>
      </c>
      <c r="J148" s="8">
        <f>M148/G148</f>
        <v>9.8224969097651424</v>
      </c>
      <c r="K148" s="1451">
        <f>SUM(K137:K147)</f>
        <v>164904</v>
      </c>
      <c r="L148" s="7">
        <f>SUM(L137:L147)</f>
        <v>41226</v>
      </c>
      <c r="M148" s="7">
        <f>SUM(M137:M147)</f>
        <v>39732</v>
      </c>
      <c r="N148" s="1370">
        <f>M148/L148*100</f>
        <v>96.376073351768298</v>
      </c>
      <c r="O148" s="1452">
        <f>SUM(O137:O147)</f>
        <v>486</v>
      </c>
      <c r="P148" s="1453">
        <f t="shared" si="46"/>
        <v>327.01234567901236</v>
      </c>
      <c r="Q148" s="508">
        <v>1560022.6323863808</v>
      </c>
      <c r="R148" s="508">
        <v>1560022.6323863808</v>
      </c>
      <c r="S148" s="508">
        <v>1560022.6323863808</v>
      </c>
      <c r="T148" s="1090">
        <f>Q148/12*$B$4+(R148-Q148)/11*2+(S148-R148)/10*1</f>
        <v>390005.6580965952</v>
      </c>
      <c r="U148" s="508">
        <f>AA148-Z148-W148-V148</f>
        <v>389347.08448999992</v>
      </c>
      <c r="V148" s="981"/>
      <c r="W148" s="508">
        <v>-1548.90356</v>
      </c>
      <c r="X148" s="508">
        <f>U148-T148</f>
        <v>-658.57360659528058</v>
      </c>
      <c r="Y148" s="508">
        <v>-752.88485000000014</v>
      </c>
      <c r="Z148" s="508">
        <v>-3304.6617100000003</v>
      </c>
      <c r="AA148" s="508">
        <v>384493.5192199999</v>
      </c>
      <c r="AB148" s="1372">
        <f>SUM(AB137:AB147)</f>
        <v>0</v>
      </c>
      <c r="AC148" s="1085"/>
      <c r="AD148" s="1334"/>
      <c r="AE148" s="1349"/>
    </row>
    <row r="149" spans="1:31" ht="43.5" x14ac:dyDescent="0.25">
      <c r="A149" s="226">
        <v>1</v>
      </c>
      <c r="B149" s="1373" t="s">
        <v>181</v>
      </c>
      <c r="C149" s="1030"/>
      <c r="D149" s="1374"/>
      <c r="E149" s="408">
        <v>1840</v>
      </c>
      <c r="F149" s="1433">
        <f>E149/12*$B$4</f>
        <v>460</v>
      </c>
      <c r="G149" s="1374">
        <v>577</v>
      </c>
      <c r="H149" s="215">
        <f t="shared" si="49"/>
        <v>125.43478260869566</v>
      </c>
      <c r="I149" s="436"/>
      <c r="J149" s="436"/>
      <c r="K149" s="944"/>
      <c r="L149" s="1374"/>
      <c r="M149" s="1374"/>
      <c r="N149" s="1375"/>
      <c r="O149" s="1376"/>
      <c r="P149" s="1365"/>
      <c r="Q149" s="509">
        <v>436497.34613200004</v>
      </c>
      <c r="R149" s="509">
        <v>436497.34613200004</v>
      </c>
      <c r="S149" s="509">
        <v>436497.34613200004</v>
      </c>
      <c r="T149" s="1324">
        <f>S149/12*$B$4</f>
        <v>109124.33653299999</v>
      </c>
      <c r="U149" s="509">
        <f>AA149-Z149-W149-V149</f>
        <v>136119.78215000001</v>
      </c>
      <c r="V149" s="980"/>
      <c r="W149" s="509"/>
      <c r="X149" s="509">
        <f>U149-T149</f>
        <v>26995.445617000019</v>
      </c>
      <c r="Y149" s="509">
        <v>-207.81970000000001</v>
      </c>
      <c r="Z149" s="509">
        <v>0</v>
      </c>
      <c r="AA149" s="509">
        <v>136119.78215000001</v>
      </c>
      <c r="AB149" s="1140"/>
      <c r="AC149" s="549"/>
      <c r="AD149" s="1334"/>
      <c r="AE149" s="1349"/>
    </row>
    <row r="150" spans="1:31" ht="15.75" x14ac:dyDescent="0.25">
      <c r="A150" s="226">
        <v>1</v>
      </c>
      <c r="B150" s="655" t="s">
        <v>201</v>
      </c>
      <c r="C150" s="1454"/>
      <c r="D150" s="1378"/>
      <c r="E150" s="409"/>
      <c r="F150" s="714"/>
      <c r="G150" s="714"/>
      <c r="H150" s="714"/>
      <c r="I150" s="341"/>
      <c r="J150" s="341"/>
      <c r="K150" s="1380"/>
      <c r="L150" s="1379"/>
      <c r="M150" s="1379"/>
      <c r="N150" s="1379"/>
      <c r="O150" s="1379"/>
      <c r="P150" s="1379"/>
      <c r="Q150" s="510"/>
      <c r="R150" s="510"/>
      <c r="S150" s="510"/>
      <c r="T150" s="1076"/>
      <c r="U150" s="510"/>
      <c r="V150" s="977"/>
      <c r="W150" s="510"/>
      <c r="X150" s="510"/>
      <c r="Y150" s="510"/>
      <c r="Z150" s="510"/>
      <c r="AA150" s="510"/>
      <c r="AB150" s="1139"/>
      <c r="AC150" s="506"/>
      <c r="AD150" s="1334"/>
      <c r="AE150" s="1349"/>
    </row>
    <row r="151" spans="1:31" ht="29.25" x14ac:dyDescent="0.25">
      <c r="A151" s="226">
        <v>1</v>
      </c>
      <c r="B151" s="656" t="s">
        <v>329</v>
      </c>
      <c r="C151" s="604"/>
      <c r="D151" s="9"/>
      <c r="E151" s="434">
        <f>E153+E156+E157</f>
        <v>14750</v>
      </c>
      <c r="F151" s="434">
        <f t="shared" ref="F151:G151" si="50">F153+F156+F157</f>
        <v>3687.5</v>
      </c>
      <c r="G151" s="434">
        <f t="shared" si="50"/>
        <v>3452</v>
      </c>
      <c r="H151" s="434">
        <f>G151/F151*100</f>
        <v>93.613559322033908</v>
      </c>
      <c r="I151" s="341"/>
      <c r="J151" s="341"/>
      <c r="K151" s="1380"/>
      <c r="L151" s="1379"/>
      <c r="M151" s="1379"/>
      <c r="N151" s="1379"/>
      <c r="O151" s="1379"/>
      <c r="P151" s="1379"/>
      <c r="Q151" s="510">
        <v>14228.705</v>
      </c>
      <c r="R151" s="510">
        <v>14228.705</v>
      </c>
      <c r="S151" s="510">
        <v>14228.705</v>
      </c>
      <c r="T151" s="1076">
        <f>Q151/12*$B$4+(R151-Q151)/11*2+(S151-R151)/10*1</f>
        <v>3557.17625</v>
      </c>
      <c r="U151" s="510">
        <f>AA151-Z151-W151</f>
        <v>3494.9668199999978</v>
      </c>
      <c r="V151" s="977"/>
      <c r="W151" s="510"/>
      <c r="X151" s="510">
        <f>U151-T151</f>
        <v>-62.209430000002158</v>
      </c>
      <c r="Y151" s="510">
        <v>-6.1541399999999991</v>
      </c>
      <c r="Z151" s="510">
        <v>0</v>
      </c>
      <c r="AA151" s="510">
        <v>3494.9668199999978</v>
      </c>
      <c r="AB151" s="1135">
        <f>AB153+AB157</f>
        <v>0</v>
      </c>
      <c r="AC151" s="506"/>
      <c r="AD151" s="1334"/>
      <c r="AE151" s="1349"/>
    </row>
    <row r="152" spans="1:31" x14ac:dyDescent="0.25">
      <c r="A152" s="226">
        <v>1</v>
      </c>
      <c r="B152" s="461" t="s">
        <v>320</v>
      </c>
      <c r="C152" s="604"/>
      <c r="D152" s="9"/>
      <c r="E152" s="213"/>
      <c r="F152" s="213"/>
      <c r="G152" s="213"/>
      <c r="H152" s="213"/>
      <c r="I152" s="341"/>
      <c r="J152" s="341"/>
      <c r="K152" s="1380"/>
      <c r="L152" s="1379"/>
      <c r="M152" s="1379"/>
      <c r="N152" s="1379"/>
      <c r="O152" s="1379"/>
      <c r="P152" s="1379"/>
      <c r="Q152" s="510"/>
      <c r="R152" s="510"/>
      <c r="S152" s="510"/>
      <c r="T152" s="506"/>
      <c r="U152" s="510"/>
      <c r="V152" s="977"/>
      <c r="W152" s="510"/>
      <c r="X152" s="510"/>
      <c r="Y152" s="510"/>
      <c r="Z152" s="510"/>
      <c r="AA152" s="510"/>
      <c r="AB152" s="1135"/>
      <c r="AC152" s="506"/>
      <c r="AD152" s="1334"/>
      <c r="AE152" s="1349"/>
    </row>
    <row r="153" spans="1:31" ht="30" x14ac:dyDescent="0.25">
      <c r="A153" s="226">
        <v>1</v>
      </c>
      <c r="B153" s="657" t="s">
        <v>514</v>
      </c>
      <c r="C153" s="604"/>
      <c r="D153" s="9"/>
      <c r="E153" s="213">
        <f>E154+E155</f>
        <v>14750</v>
      </c>
      <c r="F153" s="213">
        <f>F154+F155</f>
        <v>3687.5</v>
      </c>
      <c r="G153" s="213">
        <f>G154+G155</f>
        <v>3452</v>
      </c>
      <c r="H153" s="213">
        <f>G153/F153*100</f>
        <v>93.613559322033908</v>
      </c>
      <c r="I153" s="341"/>
      <c r="J153" s="341"/>
      <c r="K153" s="1380"/>
      <c r="L153" s="1379"/>
      <c r="M153" s="1379"/>
      <c r="N153" s="1379"/>
      <c r="O153" s="1379"/>
      <c r="P153" s="1379"/>
      <c r="Q153" s="510"/>
      <c r="R153" s="510"/>
      <c r="S153" s="510"/>
      <c r="T153" s="506"/>
      <c r="U153" s="510"/>
      <c r="V153" s="977"/>
      <c r="W153" s="510"/>
      <c r="X153" s="510"/>
      <c r="Y153" s="510"/>
      <c r="Z153" s="510"/>
      <c r="AA153" s="510"/>
      <c r="AB153" s="1135">
        <f>AB154+AB155</f>
        <v>0</v>
      </c>
      <c r="AC153" s="506"/>
      <c r="AD153" s="1334"/>
      <c r="AE153" s="1349"/>
    </row>
    <row r="154" spans="1:31" x14ac:dyDescent="0.25">
      <c r="A154" s="226">
        <v>1</v>
      </c>
      <c r="B154" s="461" t="s">
        <v>515</v>
      </c>
      <c r="C154" s="604"/>
      <c r="D154" s="9"/>
      <c r="E154" s="213">
        <v>14500</v>
      </c>
      <c r="F154" s="213">
        <f t="shared" ref="F154:F159" si="51">E154/12*$B$4</f>
        <v>3625</v>
      </c>
      <c r="G154" s="213">
        <v>3452</v>
      </c>
      <c r="H154" s="213">
        <f>G154/F154*100</f>
        <v>95.227586206896547</v>
      </c>
      <c r="I154" s="341"/>
      <c r="J154" s="341"/>
      <c r="K154" s="1380"/>
      <c r="L154" s="1379"/>
      <c r="M154" s="1379"/>
      <c r="N154" s="1379"/>
      <c r="O154" s="1379"/>
      <c r="P154" s="1379"/>
      <c r="Q154" s="510"/>
      <c r="R154" s="510"/>
      <c r="S154" s="510"/>
      <c r="T154" s="506"/>
      <c r="U154" s="510"/>
      <c r="V154" s="977"/>
      <c r="W154" s="510"/>
      <c r="X154" s="510"/>
      <c r="Y154" s="510"/>
      <c r="Z154" s="510"/>
      <c r="AA154" s="510"/>
      <c r="AB154" s="1135"/>
      <c r="AC154" s="506"/>
      <c r="AD154" s="1334"/>
      <c r="AE154" s="1349"/>
    </row>
    <row r="155" spans="1:31" ht="60" x14ac:dyDescent="0.25">
      <c r="A155" s="226">
        <v>1</v>
      </c>
      <c r="B155" s="461" t="s">
        <v>517</v>
      </c>
      <c r="C155" s="604"/>
      <c r="D155" s="9"/>
      <c r="E155" s="213">
        <v>250</v>
      </c>
      <c r="F155" s="213">
        <f t="shared" si="51"/>
        <v>62.5</v>
      </c>
      <c r="G155" s="213"/>
      <c r="H155" s="213">
        <f>G155/F155*100</f>
        <v>0</v>
      </c>
      <c r="I155" s="341"/>
      <c r="J155" s="341"/>
      <c r="K155" s="1380"/>
      <c r="L155" s="1379"/>
      <c r="M155" s="1379"/>
      <c r="N155" s="1379"/>
      <c r="O155" s="1379"/>
      <c r="P155" s="1379"/>
      <c r="Q155" s="510"/>
      <c r="R155" s="510"/>
      <c r="S155" s="510"/>
      <c r="T155" s="506"/>
      <c r="U155" s="510"/>
      <c r="V155" s="977"/>
      <c r="W155" s="510"/>
      <c r="X155" s="510"/>
      <c r="Y155" s="510"/>
      <c r="Z155" s="510"/>
      <c r="AA155" s="510"/>
      <c r="AB155" s="1135"/>
      <c r="AC155" s="506"/>
      <c r="AD155" s="1334"/>
      <c r="AE155" s="1349"/>
    </row>
    <row r="156" spans="1:31" ht="75" x14ac:dyDescent="0.25">
      <c r="A156" s="226">
        <v>1</v>
      </c>
      <c r="B156" s="461" t="s">
        <v>518</v>
      </c>
      <c r="C156" s="604"/>
      <c r="D156" s="9"/>
      <c r="E156" s="213"/>
      <c r="F156" s="213">
        <f t="shared" si="51"/>
        <v>0</v>
      </c>
      <c r="G156" s="213"/>
      <c r="H156" s="213"/>
      <c r="I156" s="341"/>
      <c r="J156" s="341"/>
      <c r="K156" s="1380"/>
      <c r="L156" s="1379"/>
      <c r="M156" s="1379"/>
      <c r="N156" s="1379"/>
      <c r="O156" s="1379"/>
      <c r="P156" s="1379"/>
      <c r="Q156" s="510"/>
      <c r="R156" s="510"/>
      <c r="S156" s="510"/>
      <c r="T156" s="506"/>
      <c r="U156" s="510"/>
      <c r="V156" s="977"/>
      <c r="W156" s="510"/>
      <c r="X156" s="510"/>
      <c r="Y156" s="510"/>
      <c r="Z156" s="510"/>
      <c r="AA156" s="510"/>
      <c r="AB156" s="1135"/>
      <c r="AC156" s="506"/>
      <c r="AD156" s="1334"/>
      <c r="AE156" s="1349"/>
    </row>
    <row r="157" spans="1:31" ht="45" x14ac:dyDescent="0.25">
      <c r="A157" s="226">
        <v>1</v>
      </c>
      <c r="B157" s="460" t="s">
        <v>519</v>
      </c>
      <c r="C157" s="604"/>
      <c r="D157" s="9"/>
      <c r="E157" s="213"/>
      <c r="F157" s="213">
        <f t="shared" si="51"/>
        <v>0</v>
      </c>
      <c r="G157" s="213"/>
      <c r="H157" s="213"/>
      <c r="I157" s="341"/>
      <c r="J157" s="341"/>
      <c r="K157" s="1380"/>
      <c r="L157" s="1379"/>
      <c r="M157" s="1379"/>
      <c r="N157" s="1379"/>
      <c r="O157" s="1379"/>
      <c r="P157" s="1379"/>
      <c r="Q157" s="510"/>
      <c r="R157" s="510"/>
      <c r="S157" s="510"/>
      <c r="T157" s="506"/>
      <c r="U157" s="510"/>
      <c r="V157" s="977"/>
      <c r="W157" s="510"/>
      <c r="X157" s="510"/>
      <c r="Y157" s="510"/>
      <c r="Z157" s="510"/>
      <c r="AA157" s="510"/>
      <c r="AB157" s="1135"/>
      <c r="AC157" s="506"/>
      <c r="AD157" s="1334"/>
      <c r="AE157" s="1349"/>
    </row>
    <row r="158" spans="1:31" ht="29.25" x14ac:dyDescent="0.25">
      <c r="A158" s="226">
        <v>1</v>
      </c>
      <c r="B158" s="656" t="s">
        <v>330</v>
      </c>
      <c r="C158" s="604"/>
      <c r="D158" s="9"/>
      <c r="E158" s="374">
        <f>E159</f>
        <v>1750</v>
      </c>
      <c r="F158" s="212">
        <f t="shared" ref="F158:G158" si="52">F159</f>
        <v>437.5</v>
      </c>
      <c r="G158" s="213">
        <f t="shared" si="52"/>
        <v>494</v>
      </c>
      <c r="H158" s="213">
        <f t="shared" ref="H158:H164" si="53">G158/F158*100</f>
        <v>112.91428571428573</v>
      </c>
      <c r="I158" s="341"/>
      <c r="J158" s="341"/>
      <c r="K158" s="1380"/>
      <c r="L158" s="1379"/>
      <c r="M158" s="1379"/>
      <c r="N158" s="1379"/>
      <c r="O158" s="1379"/>
      <c r="P158" s="1379"/>
      <c r="Q158" s="510"/>
      <c r="R158" s="510"/>
      <c r="S158" s="510"/>
      <c r="T158" s="506"/>
      <c r="U158" s="510"/>
      <c r="V158" s="977"/>
      <c r="W158" s="510"/>
      <c r="X158" s="510"/>
      <c r="Y158" s="510"/>
      <c r="Z158" s="510"/>
      <c r="AA158" s="510"/>
      <c r="AB158" s="1135"/>
      <c r="AC158" s="506"/>
      <c r="AD158" s="1334"/>
      <c r="AE158" s="1349"/>
    </row>
    <row r="159" spans="1:31" s="2546" customFormat="1" x14ac:dyDescent="0.25">
      <c r="B159" s="461" t="s">
        <v>345</v>
      </c>
      <c r="C159" s="604"/>
      <c r="D159" s="9"/>
      <c r="E159" s="374">
        <v>1750</v>
      </c>
      <c r="F159" s="212">
        <f t="shared" si="51"/>
        <v>437.5</v>
      </c>
      <c r="G159" s="213">
        <v>494</v>
      </c>
      <c r="H159" s="213">
        <f t="shared" si="53"/>
        <v>112.91428571428573</v>
      </c>
      <c r="I159" s="341"/>
      <c r="J159" s="341"/>
      <c r="K159" s="1380"/>
      <c r="L159" s="1379"/>
      <c r="M159" s="1379"/>
      <c r="N159" s="1379"/>
      <c r="O159" s="1379"/>
      <c r="P159" s="1379"/>
      <c r="Q159" s="510"/>
      <c r="R159" s="510"/>
      <c r="S159" s="510"/>
      <c r="T159" s="506"/>
      <c r="U159" s="510"/>
      <c r="V159" s="977"/>
      <c r="W159" s="510"/>
      <c r="X159" s="510"/>
      <c r="Y159" s="510"/>
      <c r="Z159" s="510"/>
      <c r="AA159" s="510"/>
      <c r="AB159" s="1135"/>
      <c r="AC159" s="506"/>
      <c r="AD159" s="1334"/>
      <c r="AE159" s="1349"/>
    </row>
    <row r="160" spans="1:31" ht="43.5" x14ac:dyDescent="0.25">
      <c r="A160" s="226">
        <v>1</v>
      </c>
      <c r="B160" s="656" t="s">
        <v>323</v>
      </c>
      <c r="C160" s="604"/>
      <c r="D160" s="9"/>
      <c r="E160" s="374">
        <f>E161</f>
        <v>26900</v>
      </c>
      <c r="F160" s="212">
        <f t="shared" ref="F160:G160" si="54">F161</f>
        <v>6725</v>
      </c>
      <c r="G160" s="212">
        <f t="shared" si="54"/>
        <v>6029</v>
      </c>
      <c r="H160" s="212">
        <f t="shared" si="53"/>
        <v>89.650557620817835</v>
      </c>
      <c r="I160" s="341"/>
      <c r="J160" s="341"/>
      <c r="K160" s="1380"/>
      <c r="L160" s="1379"/>
      <c r="M160" s="1379"/>
      <c r="N160" s="1379"/>
      <c r="O160" s="1379"/>
      <c r="P160" s="1379"/>
      <c r="Q160" s="510"/>
      <c r="R160" s="510"/>
      <c r="S160" s="510"/>
      <c r="T160" s="506"/>
      <c r="U160" s="510">
        <f>AA160-Z160</f>
        <v>0</v>
      </c>
      <c r="V160" s="977"/>
      <c r="W160" s="510"/>
      <c r="X160" s="510"/>
      <c r="Y160" s="510"/>
      <c r="Z160" s="510"/>
      <c r="AA160" s="510"/>
      <c r="AB160" s="1168">
        <f>AB161</f>
        <v>0</v>
      </c>
      <c r="AC160" s="506"/>
      <c r="AD160" s="1334"/>
      <c r="AE160" s="1349"/>
    </row>
    <row r="161" spans="1:31" ht="30" x14ac:dyDescent="0.25">
      <c r="A161" s="226">
        <v>1</v>
      </c>
      <c r="B161" s="275" t="s">
        <v>197</v>
      </c>
      <c r="C161" s="604"/>
      <c r="D161" s="9"/>
      <c r="E161" s="374">
        <v>26900</v>
      </c>
      <c r="F161" s="212">
        <f>ROUND(E161/12*$B$4,0)</f>
        <v>6725</v>
      </c>
      <c r="G161" s="213">
        <v>6029</v>
      </c>
      <c r="H161" s="213">
        <f t="shared" si="53"/>
        <v>89.650557620817835</v>
      </c>
      <c r="I161" s="341"/>
      <c r="J161" s="341"/>
      <c r="K161" s="1380"/>
      <c r="L161" s="1379"/>
      <c r="M161" s="1379"/>
      <c r="N161" s="1379"/>
      <c r="O161" s="1379"/>
      <c r="P161" s="1379"/>
      <c r="Q161" s="510"/>
      <c r="R161" s="510"/>
      <c r="S161" s="510"/>
      <c r="T161" s="506"/>
      <c r="U161" s="510">
        <f>AA161-Z161</f>
        <v>0</v>
      </c>
      <c r="V161" s="977"/>
      <c r="W161" s="510"/>
      <c r="X161" s="510"/>
      <c r="Y161" s="510"/>
      <c r="Z161" s="510"/>
      <c r="AA161" s="510"/>
      <c r="AB161" s="1135"/>
      <c r="AC161" s="506"/>
      <c r="AD161" s="1334"/>
      <c r="AE161" s="1349"/>
    </row>
    <row r="162" spans="1:31" ht="86.25" x14ac:dyDescent="0.25">
      <c r="A162" s="226">
        <v>1</v>
      </c>
      <c r="B162" s="656" t="s">
        <v>331</v>
      </c>
      <c r="C162" s="604"/>
      <c r="D162" s="9"/>
      <c r="E162" s="374">
        <v>20600</v>
      </c>
      <c r="F162" s="212">
        <f>ROUND(E162/12*$B$4,0)</f>
        <v>5150</v>
      </c>
      <c r="G162" s="212">
        <v>4985</v>
      </c>
      <c r="H162" s="212">
        <f t="shared" si="53"/>
        <v>96.796116504854368</v>
      </c>
      <c r="I162" s="341"/>
      <c r="J162" s="341"/>
      <c r="K162" s="1380"/>
      <c r="L162" s="1379"/>
      <c r="M162" s="1379"/>
      <c r="N162" s="1379"/>
      <c r="O162" s="1379"/>
      <c r="P162" s="1379"/>
      <c r="Q162" s="510"/>
      <c r="R162" s="510"/>
      <c r="S162" s="510"/>
      <c r="T162" s="506"/>
      <c r="U162" s="510">
        <f>AA162-Z162</f>
        <v>0</v>
      </c>
      <c r="V162" s="977"/>
      <c r="W162" s="510"/>
      <c r="X162" s="510"/>
      <c r="Y162" s="510"/>
      <c r="Z162" s="510"/>
      <c r="AA162" s="510"/>
      <c r="AB162" s="1168"/>
      <c r="AC162" s="506"/>
      <c r="AD162" s="1334"/>
      <c r="AE162" s="1349"/>
    </row>
    <row r="163" spans="1:31" s="236" customFormat="1" x14ac:dyDescent="0.25">
      <c r="A163" s="236">
        <v>1</v>
      </c>
      <c r="B163" s="1382" t="s">
        <v>134</v>
      </c>
      <c r="C163" s="1383"/>
      <c r="D163" s="2545"/>
      <c r="E163" s="389">
        <f>SUM(E164:E171)</f>
        <v>11010</v>
      </c>
      <c r="F163" s="714">
        <f>SUM(F164:F171)</f>
        <v>2753</v>
      </c>
      <c r="G163" s="434">
        <f>SUM(G164:G171)</f>
        <v>3086</v>
      </c>
      <c r="H163" s="434">
        <f t="shared" si="53"/>
        <v>112.09589538685071</v>
      </c>
      <c r="I163" s="341"/>
      <c r="J163" s="341"/>
      <c r="K163" s="1380"/>
      <c r="L163" s="1379"/>
      <c r="M163" s="1379"/>
      <c r="N163" s="1379"/>
      <c r="O163" s="1379"/>
      <c r="P163" s="1379"/>
      <c r="Q163" s="510">
        <v>25277.449264268962</v>
      </c>
      <c r="R163" s="510">
        <v>25277.449264268962</v>
      </c>
      <c r="S163" s="510">
        <v>25277.449264268962</v>
      </c>
      <c r="T163" s="1076">
        <f>Q163/12*$B$4+(R163-Q163)/11*2+(S163-R163)/10*1</f>
        <v>6319.3623160672405</v>
      </c>
      <c r="U163" s="510">
        <f>AA163-Z163-W163</f>
        <v>6424.4962599999999</v>
      </c>
      <c r="V163" s="977">
        <f>SUM(V164:V171)</f>
        <v>0</v>
      </c>
      <c r="W163" s="510">
        <v>15.334200000000001</v>
      </c>
      <c r="X163" s="510">
        <f>U163-T163</f>
        <v>105.13394393275939</v>
      </c>
      <c r="Y163" s="510"/>
      <c r="Z163" s="510">
        <v>0</v>
      </c>
      <c r="AA163" s="510">
        <v>6439.8304600000001</v>
      </c>
      <c r="AB163" s="1131">
        <f>SUM(AB164:AB171)</f>
        <v>0</v>
      </c>
      <c r="AC163" s="506"/>
      <c r="AD163" s="1334"/>
      <c r="AE163" s="1349"/>
    </row>
    <row r="164" spans="1:31" s="236" customFormat="1" x14ac:dyDescent="0.25">
      <c r="A164" s="226">
        <v>1</v>
      </c>
      <c r="B164" s="272" t="s">
        <v>66</v>
      </c>
      <c r="C164" s="1384"/>
      <c r="D164" s="1385"/>
      <c r="E164" s="365">
        <v>9250</v>
      </c>
      <c r="F164" s="212">
        <f>ROUND(E164/12*$B$4,0)</f>
        <v>2313</v>
      </c>
      <c r="G164" s="212">
        <v>2932</v>
      </c>
      <c r="H164" s="212">
        <f t="shared" si="53"/>
        <v>126.7617812364894</v>
      </c>
      <c r="I164" s="341"/>
      <c r="J164" s="341"/>
      <c r="K164" s="1380"/>
      <c r="L164" s="1379"/>
      <c r="M164" s="1379"/>
      <c r="N164" s="1379"/>
      <c r="O164" s="1379"/>
      <c r="P164" s="1379"/>
      <c r="Q164" s="510"/>
      <c r="R164" s="510"/>
      <c r="S164" s="510"/>
      <c r="T164" s="506"/>
      <c r="U164" s="510">
        <f>AA164-Z164</f>
        <v>0</v>
      </c>
      <c r="V164" s="977"/>
      <c r="W164" s="510"/>
      <c r="X164" s="510"/>
      <c r="Y164" s="510"/>
      <c r="Z164" s="510"/>
      <c r="AA164" s="510"/>
      <c r="AB164" s="1168"/>
      <c r="AC164" s="506"/>
      <c r="AD164" s="1334"/>
      <c r="AE164" s="1349"/>
    </row>
    <row r="165" spans="1:31" s="236" customFormat="1" x14ac:dyDescent="0.25">
      <c r="A165" s="226"/>
      <c r="B165" s="272" t="s">
        <v>354</v>
      </c>
      <c r="C165" s="1384"/>
      <c r="D165" s="1385"/>
      <c r="E165" s="365"/>
      <c r="F165" s="212"/>
      <c r="G165" s="212">
        <v>6</v>
      </c>
      <c r="H165" s="212"/>
      <c r="I165" s="341"/>
      <c r="J165" s="341"/>
      <c r="K165" s="1380"/>
      <c r="L165" s="1379"/>
      <c r="M165" s="1379"/>
      <c r="N165" s="1379"/>
      <c r="O165" s="1379"/>
      <c r="P165" s="1379"/>
      <c r="Q165" s="510"/>
      <c r="R165" s="510"/>
      <c r="S165" s="510"/>
      <c r="T165" s="506"/>
      <c r="U165" s="510"/>
      <c r="V165" s="977"/>
      <c r="W165" s="510"/>
      <c r="X165" s="510"/>
      <c r="Y165" s="510"/>
      <c r="Z165" s="510"/>
      <c r="AA165" s="510"/>
      <c r="AB165" s="1168"/>
      <c r="AC165" s="506"/>
      <c r="AD165" s="1334"/>
      <c r="AE165" s="1349"/>
    </row>
    <row r="166" spans="1:31" s="236" customFormat="1" ht="30" x14ac:dyDescent="0.25">
      <c r="A166" s="226">
        <v>1</v>
      </c>
      <c r="B166" s="278" t="s">
        <v>123</v>
      </c>
      <c r="C166" s="1384"/>
      <c r="D166" s="1385"/>
      <c r="E166" s="365">
        <v>600</v>
      </c>
      <c r="F166" s="212">
        <f>ROUND(E166/12*$B$4,0)</f>
        <v>150</v>
      </c>
      <c r="G166" s="212">
        <v>100</v>
      </c>
      <c r="H166" s="212">
        <f>G166/F166*100</f>
        <v>66.666666666666657</v>
      </c>
      <c r="I166" s="341"/>
      <c r="J166" s="341"/>
      <c r="K166" s="1380"/>
      <c r="L166" s="1379"/>
      <c r="M166" s="1379"/>
      <c r="N166" s="1379"/>
      <c r="O166" s="1379"/>
      <c r="P166" s="1379"/>
      <c r="Q166" s="510"/>
      <c r="R166" s="510"/>
      <c r="S166" s="510"/>
      <c r="T166" s="506"/>
      <c r="U166" s="510"/>
      <c r="V166" s="977"/>
      <c r="W166" s="510"/>
      <c r="X166" s="510"/>
      <c r="Y166" s="510"/>
      <c r="Z166" s="510"/>
      <c r="AA166" s="510"/>
      <c r="AB166" s="1168"/>
      <c r="AC166" s="506"/>
      <c r="AD166" s="1334"/>
      <c r="AE166" s="1349"/>
    </row>
    <row r="167" spans="1:31" s="236" customFormat="1" ht="45" x14ac:dyDescent="0.25">
      <c r="A167" s="226"/>
      <c r="B167" s="278" t="s">
        <v>368</v>
      </c>
      <c r="C167" s="1384"/>
      <c r="D167" s="1385"/>
      <c r="E167" s="365"/>
      <c r="F167" s="212"/>
      <c r="G167" s="212">
        <v>1</v>
      </c>
      <c r="H167" s="212"/>
      <c r="I167" s="341"/>
      <c r="J167" s="341"/>
      <c r="K167" s="1380"/>
      <c r="L167" s="1379"/>
      <c r="M167" s="1379"/>
      <c r="N167" s="1379"/>
      <c r="O167" s="1379"/>
      <c r="P167" s="1379"/>
      <c r="Q167" s="510"/>
      <c r="R167" s="510"/>
      <c r="S167" s="510"/>
      <c r="T167" s="506"/>
      <c r="U167" s="510"/>
      <c r="V167" s="977"/>
      <c r="W167" s="510"/>
      <c r="X167" s="510"/>
      <c r="Y167" s="510"/>
      <c r="Z167" s="510"/>
      <c r="AA167" s="510"/>
      <c r="AB167" s="1168"/>
      <c r="AC167" s="506"/>
      <c r="AD167" s="1334"/>
      <c r="AE167" s="1349"/>
    </row>
    <row r="168" spans="1:31" s="236" customFormat="1" ht="37.700000000000003" customHeight="1" x14ac:dyDescent="0.25">
      <c r="A168" s="226">
        <v>1</v>
      </c>
      <c r="B168" s="276" t="s">
        <v>239</v>
      </c>
      <c r="C168" s="1384"/>
      <c r="D168" s="1385"/>
      <c r="E168" s="365">
        <v>1000</v>
      </c>
      <c r="F168" s="212">
        <f>ROUND(E168/12*$B$4,0)</f>
        <v>250</v>
      </c>
      <c r="G168" s="212">
        <v>44</v>
      </c>
      <c r="H168" s="212">
        <f>G168/F168*100</f>
        <v>17.599999999999998</v>
      </c>
      <c r="I168" s="341"/>
      <c r="J168" s="341"/>
      <c r="K168" s="1380"/>
      <c r="L168" s="1379"/>
      <c r="M168" s="1379"/>
      <c r="N168" s="1379"/>
      <c r="O168" s="1379"/>
      <c r="P168" s="1379"/>
      <c r="Q168" s="510"/>
      <c r="R168" s="510"/>
      <c r="S168" s="510"/>
      <c r="T168" s="506"/>
      <c r="U168" s="510"/>
      <c r="V168" s="977"/>
      <c r="W168" s="510"/>
      <c r="X168" s="510"/>
      <c r="Y168" s="510"/>
      <c r="Z168" s="510"/>
      <c r="AA168" s="510"/>
      <c r="AB168" s="1168"/>
      <c r="AC168" s="506"/>
      <c r="AD168" s="1334"/>
      <c r="AE168" s="1349"/>
    </row>
    <row r="169" spans="1:31" s="236" customFormat="1" x14ac:dyDescent="0.25">
      <c r="A169" s="226"/>
      <c r="B169" s="276" t="s">
        <v>362</v>
      </c>
      <c r="C169" s="1384"/>
      <c r="D169" s="1385"/>
      <c r="E169" s="365"/>
      <c r="F169" s="212"/>
      <c r="G169" s="212"/>
      <c r="H169" s="212"/>
      <c r="I169" s="341"/>
      <c r="J169" s="341"/>
      <c r="K169" s="1380"/>
      <c r="L169" s="1379"/>
      <c r="M169" s="1379"/>
      <c r="N169" s="1379"/>
      <c r="O169" s="1379"/>
      <c r="P169" s="1379"/>
      <c r="Q169" s="510"/>
      <c r="R169" s="510"/>
      <c r="S169" s="510"/>
      <c r="T169" s="506"/>
      <c r="U169" s="510"/>
      <c r="V169" s="977"/>
      <c r="W169" s="510"/>
      <c r="X169" s="510"/>
      <c r="Y169" s="510"/>
      <c r="Z169" s="510"/>
      <c r="AA169" s="510"/>
      <c r="AB169" s="1168"/>
      <c r="AC169" s="506"/>
      <c r="AD169" s="1334"/>
      <c r="AE169" s="1349"/>
    </row>
    <row r="170" spans="1:31" s="236" customFormat="1" ht="30" x14ac:dyDescent="0.25">
      <c r="A170" s="226">
        <v>1</v>
      </c>
      <c r="B170" s="276" t="s">
        <v>276</v>
      </c>
      <c r="C170" s="1384"/>
      <c r="D170" s="1385"/>
      <c r="E170" s="365">
        <v>160</v>
      </c>
      <c r="F170" s="212">
        <f>ROUND(E170/12*$B$4,0)</f>
        <v>40</v>
      </c>
      <c r="G170" s="212">
        <v>3</v>
      </c>
      <c r="H170" s="212">
        <f>G170/F170*100</f>
        <v>7.5</v>
      </c>
      <c r="I170" s="341"/>
      <c r="J170" s="341"/>
      <c r="K170" s="1380"/>
      <c r="L170" s="1379"/>
      <c r="M170" s="1379"/>
      <c r="N170" s="1379"/>
      <c r="O170" s="1379"/>
      <c r="P170" s="1379"/>
      <c r="Q170" s="510"/>
      <c r="R170" s="510"/>
      <c r="S170" s="510"/>
      <c r="T170" s="506"/>
      <c r="U170" s="510"/>
      <c r="V170" s="977"/>
      <c r="W170" s="510"/>
      <c r="X170" s="510"/>
      <c r="Y170" s="510"/>
      <c r="Z170" s="510"/>
      <c r="AA170" s="510"/>
      <c r="AB170" s="1168"/>
      <c r="AC170" s="506"/>
      <c r="AD170" s="1334"/>
      <c r="AE170" s="1349"/>
    </row>
    <row r="171" spans="1:31" s="236" customFormat="1" ht="30" x14ac:dyDescent="0.25">
      <c r="A171" s="226"/>
      <c r="B171" s="276" t="s">
        <v>365</v>
      </c>
      <c r="C171" s="1455"/>
      <c r="D171" s="1391"/>
      <c r="E171" s="365"/>
      <c r="F171" s="212"/>
      <c r="G171" s="212"/>
      <c r="H171" s="1362"/>
      <c r="I171" s="341"/>
      <c r="J171" s="341"/>
      <c r="K171" s="1456"/>
      <c r="L171" s="1457"/>
      <c r="M171" s="1379"/>
      <c r="N171" s="1457"/>
      <c r="O171" s="1457"/>
      <c r="P171" s="1379"/>
      <c r="Q171" s="511"/>
      <c r="R171" s="511"/>
      <c r="S171" s="511"/>
      <c r="T171" s="506"/>
      <c r="U171" s="510"/>
      <c r="V171" s="1381"/>
      <c r="W171" s="511"/>
      <c r="X171" s="510"/>
      <c r="Y171" s="510"/>
      <c r="Z171" s="510"/>
      <c r="AA171" s="510"/>
      <c r="AB171" s="1168"/>
      <c r="AC171" s="506"/>
      <c r="AD171" s="1334"/>
      <c r="AE171" s="1349"/>
    </row>
    <row r="172" spans="1:31" ht="30" x14ac:dyDescent="0.25">
      <c r="A172" s="226">
        <v>1</v>
      </c>
      <c r="B172" s="1458" t="s">
        <v>326</v>
      </c>
      <c r="C172" s="631"/>
      <c r="D172" s="2544"/>
      <c r="E172" s="365"/>
      <c r="F172" s="213">
        <f>ROUND(E172/12*$B$4,0)</f>
        <v>0</v>
      </c>
      <c r="G172" s="212">
        <v>15</v>
      </c>
      <c r="H172" s="212"/>
      <c r="I172" s="341"/>
      <c r="J172" s="341"/>
      <c r="K172" s="1456"/>
      <c r="L172" s="1457"/>
      <c r="M172" s="1379"/>
      <c r="N172" s="1457"/>
      <c r="O172" s="1457"/>
      <c r="P172" s="1379"/>
      <c r="Q172" s="511"/>
      <c r="R172" s="511"/>
      <c r="S172" s="511"/>
      <c r="T172" s="506"/>
      <c r="U172" s="510"/>
      <c r="V172" s="1381"/>
      <c r="W172" s="511"/>
      <c r="X172" s="510"/>
      <c r="Y172" s="510"/>
      <c r="Z172" s="510"/>
      <c r="AA172" s="510"/>
      <c r="AB172" s="1168"/>
      <c r="AC172" s="506"/>
      <c r="AD172" s="1334"/>
      <c r="AE172" s="1349"/>
    </row>
    <row r="173" spans="1:31" ht="45" x14ac:dyDescent="0.25">
      <c r="A173" s="226">
        <v>1</v>
      </c>
      <c r="B173" s="1458" t="s">
        <v>327</v>
      </c>
      <c r="C173" s="631"/>
      <c r="D173" s="2544"/>
      <c r="E173" s="365"/>
      <c r="F173" s="213">
        <f>ROUND(E173/12*$B$4,0)</f>
        <v>0</v>
      </c>
      <c r="G173" s="212">
        <v>13</v>
      </c>
      <c r="H173" s="218"/>
      <c r="I173" s="341"/>
      <c r="J173" s="341"/>
      <c r="K173" s="1456"/>
      <c r="L173" s="1457"/>
      <c r="M173" s="1375"/>
      <c r="N173" s="1457"/>
      <c r="O173" s="1457"/>
      <c r="P173" s="1375"/>
      <c r="Q173" s="511"/>
      <c r="R173" s="511"/>
      <c r="S173" s="511"/>
      <c r="T173" s="506"/>
      <c r="U173" s="510"/>
      <c r="V173" s="1381"/>
      <c r="W173" s="511"/>
      <c r="X173" s="510"/>
      <c r="Y173" s="510"/>
      <c r="Z173" s="510"/>
      <c r="AA173" s="510"/>
      <c r="AB173" s="1168"/>
      <c r="AC173" s="506"/>
      <c r="AD173" s="1334"/>
      <c r="AE173" s="1349"/>
    </row>
    <row r="174" spans="1:31" ht="30" x14ac:dyDescent="0.25">
      <c r="B174" s="1459" t="s">
        <v>328</v>
      </c>
      <c r="C174" s="1460"/>
      <c r="D174" s="2544"/>
      <c r="E174" s="375"/>
      <c r="F174" s="1394">
        <f>ROUND(E174/12*$B$4,0)</f>
        <v>0</v>
      </c>
      <c r="G174" s="212">
        <v>1</v>
      </c>
      <c r="H174" s="218"/>
      <c r="I174" s="341"/>
      <c r="J174" s="341"/>
      <c r="K174" s="1456"/>
      <c r="L174" s="1457"/>
      <c r="M174" s="1423"/>
      <c r="N174" s="1457"/>
      <c r="O174" s="1457"/>
      <c r="P174" s="1379"/>
      <c r="Q174" s="511"/>
      <c r="R174" s="511"/>
      <c r="S174" s="511"/>
      <c r="T174" s="1081"/>
      <c r="U174" s="510"/>
      <c r="V174" s="1381"/>
      <c r="W174" s="511"/>
      <c r="X174" s="510"/>
      <c r="Y174" s="510"/>
      <c r="Z174" s="512"/>
      <c r="AA174" s="510"/>
      <c r="AB174" s="1168"/>
      <c r="AC174" s="506"/>
      <c r="AD174" s="1334"/>
      <c r="AE174" s="1349"/>
    </row>
    <row r="175" spans="1:31" ht="29.25" x14ac:dyDescent="0.25">
      <c r="A175" s="226">
        <v>1</v>
      </c>
      <c r="B175" s="895" t="s">
        <v>310</v>
      </c>
      <c r="C175" s="891"/>
      <c r="D175" s="1033"/>
      <c r="E175" s="899">
        <f>SUM(E172:E174)</f>
        <v>0</v>
      </c>
      <c r="F175" s="896">
        <f>SUM(F172:F174)</f>
        <v>0</v>
      </c>
      <c r="G175" s="434">
        <f>SUM(G172:G174)</f>
        <v>29</v>
      </c>
      <c r="H175" s="897"/>
      <c r="I175" s="341"/>
      <c r="J175" s="341"/>
      <c r="K175" s="1456"/>
      <c r="L175" s="1457"/>
      <c r="M175" s="1379"/>
      <c r="N175" s="1457"/>
      <c r="O175" s="1457"/>
      <c r="P175" s="1461"/>
      <c r="Q175" s="511"/>
      <c r="R175" s="511"/>
      <c r="S175" s="511"/>
      <c r="T175" s="1076"/>
      <c r="U175" s="510">
        <f>AA175-Z175-W175</f>
        <v>0</v>
      </c>
      <c r="V175" s="1381"/>
      <c r="W175" s="511">
        <v>13.048</v>
      </c>
      <c r="X175" s="510">
        <f>U175-T175</f>
        <v>0</v>
      </c>
      <c r="Y175" s="510"/>
      <c r="Z175" s="510">
        <v>0</v>
      </c>
      <c r="AA175" s="510">
        <v>13.048</v>
      </c>
      <c r="AB175" s="1131">
        <f>SUM(AB172:AB174)</f>
        <v>0</v>
      </c>
      <c r="AC175" s="506"/>
      <c r="AD175" s="1334"/>
      <c r="AE175" s="1349"/>
    </row>
    <row r="176" spans="1:31" ht="29.25" x14ac:dyDescent="0.25">
      <c r="A176" s="226">
        <v>1</v>
      </c>
      <c r="B176" s="659" t="s">
        <v>273</v>
      </c>
      <c r="C176" s="631"/>
      <c r="D176" s="2544"/>
      <c r="E176" s="365">
        <f>E151</f>
        <v>14750</v>
      </c>
      <c r="F176" s="212">
        <f>F151</f>
        <v>3687.5</v>
      </c>
      <c r="G176" s="212">
        <f>G151</f>
        <v>3452</v>
      </c>
      <c r="H176" s="212">
        <f>G176/F176*100</f>
        <v>93.613559322033908</v>
      </c>
      <c r="I176" s="341"/>
      <c r="J176" s="341"/>
      <c r="K176" s="1456"/>
      <c r="L176" s="1457"/>
      <c r="M176" s="1379"/>
      <c r="N176" s="1457"/>
      <c r="O176" s="1457"/>
      <c r="P176" s="1379"/>
      <c r="Q176" s="511"/>
      <c r="R176" s="511"/>
      <c r="S176" s="511"/>
      <c r="T176" s="506"/>
      <c r="U176" s="510"/>
      <c r="V176" s="1381"/>
      <c r="W176" s="511"/>
      <c r="X176" s="510"/>
      <c r="Y176" s="510"/>
      <c r="Z176" s="512"/>
      <c r="AA176" s="512"/>
      <c r="AB176" s="1168">
        <f>AB151</f>
        <v>0</v>
      </c>
      <c r="AC176" s="1081"/>
      <c r="AD176" s="1334"/>
      <c r="AE176" s="1349"/>
    </row>
    <row r="177" spans="1:31" ht="29.25" x14ac:dyDescent="0.25">
      <c r="A177" s="226">
        <v>1</v>
      </c>
      <c r="B177" s="659" t="s">
        <v>274</v>
      </c>
      <c r="C177" s="631"/>
      <c r="D177" s="2544"/>
      <c r="E177" s="365">
        <f>E158</f>
        <v>1750</v>
      </c>
      <c r="F177" s="212">
        <f>F158</f>
        <v>437.5</v>
      </c>
      <c r="G177" s="212">
        <f>G158</f>
        <v>494</v>
      </c>
      <c r="H177" s="212">
        <f>G177/F177*100</f>
        <v>112.91428571428573</v>
      </c>
      <c r="I177" s="1462"/>
      <c r="J177" s="1462"/>
      <c r="K177" s="1456"/>
      <c r="L177" s="1457"/>
      <c r="M177" s="1379"/>
      <c r="N177" s="1457"/>
      <c r="O177" s="1457"/>
      <c r="P177" s="1457"/>
      <c r="Q177" s="511"/>
      <c r="R177" s="511"/>
      <c r="S177" s="511"/>
      <c r="T177" s="506"/>
      <c r="U177" s="512"/>
      <c r="V177" s="1381"/>
      <c r="W177" s="510"/>
      <c r="X177" s="512"/>
      <c r="Y177" s="512"/>
      <c r="Z177" s="511"/>
      <c r="AA177" s="511"/>
      <c r="AB177" s="1168">
        <f>AB158</f>
        <v>0</v>
      </c>
      <c r="AC177" s="1080"/>
      <c r="AD177" s="1334"/>
      <c r="AE177" s="1349"/>
    </row>
    <row r="178" spans="1:31" s="1465" customFormat="1" ht="29.25" x14ac:dyDescent="0.25">
      <c r="A178" s="226">
        <v>1</v>
      </c>
      <c r="B178" s="659" t="s">
        <v>275</v>
      </c>
      <c r="C178" s="1396"/>
      <c r="D178" s="1463"/>
      <c r="E178" s="1361">
        <f>E162+E160</f>
        <v>47500</v>
      </c>
      <c r="F178" s="217">
        <f>F162+F160</f>
        <v>11875</v>
      </c>
      <c r="G178" s="217">
        <f>G162+G160</f>
        <v>11014</v>
      </c>
      <c r="H178" s="217">
        <f>G178/F178*100</f>
        <v>92.749473684210528</v>
      </c>
      <c r="I178" s="1464"/>
      <c r="J178" s="1464"/>
      <c r="K178" s="1364"/>
      <c r="L178" s="1364"/>
      <c r="M178" s="1351"/>
      <c r="N178" s="1364"/>
      <c r="O178" s="1364"/>
      <c r="P178" s="1364"/>
      <c r="Q178" s="517">
        <v>51238.724999999999</v>
      </c>
      <c r="R178" s="517">
        <v>51238.724999999999</v>
      </c>
      <c r="S178" s="517">
        <v>51238.724999999999</v>
      </c>
      <c r="T178" s="1125">
        <f>Q178/12*$B$4+(R178-Q178)/11*2+(S178-R178)/10*1</f>
        <v>12809.681250000001</v>
      </c>
      <c r="U178" s="517">
        <f>AA178-Z178</f>
        <v>11876.597100000003</v>
      </c>
      <c r="V178" s="1397"/>
      <c r="W178" s="517"/>
      <c r="X178" s="517">
        <f>U178-T178</f>
        <v>-933.08414999999877</v>
      </c>
      <c r="Y178" s="517"/>
      <c r="Z178" s="517">
        <v>0</v>
      </c>
      <c r="AA178" s="517">
        <v>11876.597100000003</v>
      </c>
      <c r="AB178" s="1367">
        <f>AB162+AB160</f>
        <v>0</v>
      </c>
      <c r="AC178" s="1083"/>
      <c r="AD178" s="1334"/>
      <c r="AE178" s="1349"/>
    </row>
    <row r="179" spans="1:31" x14ac:dyDescent="0.25">
      <c r="A179" s="226">
        <v>1</v>
      </c>
      <c r="B179" s="660" t="s">
        <v>136</v>
      </c>
      <c r="C179" s="1466"/>
      <c r="D179" s="1400"/>
      <c r="E179" s="34">
        <f>E178+E176+E177*2.6</f>
        <v>66800</v>
      </c>
      <c r="F179" s="7">
        <f t="shared" ref="F179:G179" si="55">F178+F176+F177*2.6</f>
        <v>16700</v>
      </c>
      <c r="G179" s="7">
        <f t="shared" si="55"/>
        <v>15750.4</v>
      </c>
      <c r="H179" s="7">
        <f>G179/F179*100</f>
        <v>94.313772455089818</v>
      </c>
      <c r="I179" s="8"/>
      <c r="J179" s="8"/>
      <c r="K179" s="1371"/>
      <c r="L179" s="1370"/>
      <c r="M179" s="1370"/>
      <c r="N179" s="1370"/>
      <c r="O179" s="1370"/>
      <c r="P179" s="1371"/>
      <c r="Q179" s="508">
        <f>Q178+Q151+Q163</f>
        <v>90744.879264268966</v>
      </c>
      <c r="R179" s="508">
        <f>R178+R151+R163</f>
        <v>90744.879264268966</v>
      </c>
      <c r="S179" s="508">
        <f>S178+S151+S163</f>
        <v>90744.879264268966</v>
      </c>
      <c r="T179" s="1090">
        <f t="shared" ref="T179:V179" si="56">T178+T151+T163</f>
        <v>22686.219816067241</v>
      </c>
      <c r="U179" s="508">
        <f t="shared" si="56"/>
        <v>21796.06018</v>
      </c>
      <c r="V179" s="981">
        <f t="shared" si="56"/>
        <v>0</v>
      </c>
      <c r="W179" s="508">
        <f t="shared" ref="W179:Z179" si="57">W178+W151+W163+W175</f>
        <v>28.382200000000001</v>
      </c>
      <c r="X179" s="508">
        <f t="shared" si="57"/>
        <v>-890.15963606724154</v>
      </c>
      <c r="Y179" s="508">
        <f t="shared" si="57"/>
        <v>-6.1541399999999991</v>
      </c>
      <c r="Z179" s="508">
        <f t="shared" si="57"/>
        <v>0</v>
      </c>
      <c r="AA179" s="508">
        <f>AA178+AA151+AA163+AA175</f>
        <v>21824.44238</v>
      </c>
      <c r="AB179" s="1372">
        <f>AB178+AB176+AB177*2.9</f>
        <v>0</v>
      </c>
      <c r="AC179" s="1085">
        <f t="shared" ref="AC179" si="58">AC178+AC150+AC163+AC175</f>
        <v>0</v>
      </c>
      <c r="AD179" s="1334"/>
      <c r="AE179" s="1349"/>
    </row>
    <row r="180" spans="1:31" s="2546" customFormat="1" x14ac:dyDescent="0.25">
      <c r="B180" s="3423"/>
      <c r="C180" s="3431"/>
      <c r="D180" s="1508"/>
      <c r="E180" s="1710"/>
      <c r="F180" s="1493"/>
      <c r="G180" s="1493"/>
      <c r="H180" s="1493"/>
      <c r="I180" s="1702"/>
      <c r="J180" s="1702"/>
      <c r="K180" s="1704"/>
      <c r="L180" s="1704"/>
      <c r="M180" s="1423"/>
      <c r="N180" s="1423"/>
      <c r="O180" s="1704"/>
      <c r="P180" s="1704"/>
      <c r="Q180" s="518"/>
      <c r="R180" s="518"/>
      <c r="S180" s="518"/>
      <c r="T180" s="1079"/>
      <c r="U180" s="518"/>
      <c r="V180" s="1531"/>
      <c r="W180" s="512"/>
      <c r="X180" s="518"/>
      <c r="Y180" s="518"/>
      <c r="Z180" s="512"/>
      <c r="AA180" s="518"/>
      <c r="AB180" s="1620"/>
      <c r="AC180" s="1081"/>
      <c r="AD180" s="1334"/>
      <c r="AE180" s="1349"/>
    </row>
    <row r="181" spans="1:31" s="2546" customFormat="1" ht="30" x14ac:dyDescent="0.25">
      <c r="B181" s="3425" t="s">
        <v>261</v>
      </c>
      <c r="C181" s="1793"/>
      <c r="D181" s="1511"/>
      <c r="E181" s="374">
        <v>60</v>
      </c>
      <c r="F181" s="213">
        <f t="shared" ref="F181:F182" si="59">ROUND(E181/12*$B$4,0)</f>
        <v>15</v>
      </c>
      <c r="G181" s="213">
        <v>18</v>
      </c>
      <c r="H181" s="213">
        <f>G181/F181*100</f>
        <v>120</v>
      </c>
      <c r="I181" s="1462"/>
      <c r="J181" s="1462"/>
      <c r="K181" s="1379"/>
      <c r="L181" s="1423"/>
      <c r="M181" s="1457"/>
      <c r="N181" s="1457"/>
      <c r="O181" s="1423"/>
      <c r="P181" s="1461"/>
      <c r="Q181" s="512"/>
      <c r="R181" s="512"/>
      <c r="S181" s="512"/>
      <c r="T181" s="1076"/>
      <c r="U181" s="512"/>
      <c r="V181" s="1381"/>
      <c r="W181" s="510"/>
      <c r="X181" s="512"/>
      <c r="Y181" s="510"/>
      <c r="Z181" s="510"/>
      <c r="AA181" s="512"/>
      <c r="AB181" s="1620"/>
      <c r="AC181" s="1081"/>
      <c r="AD181" s="1334"/>
      <c r="AE181" s="1349"/>
    </row>
    <row r="182" spans="1:31" s="2546" customFormat="1" x14ac:dyDescent="0.25">
      <c r="B182" s="3422" t="s">
        <v>279</v>
      </c>
      <c r="C182" s="1793"/>
      <c r="D182" s="1508"/>
      <c r="E182" s="374">
        <v>10</v>
      </c>
      <c r="F182" s="1578">
        <f t="shared" si="59"/>
        <v>3</v>
      </c>
      <c r="G182" s="1578">
        <v>1</v>
      </c>
      <c r="H182" s="1578">
        <f>G182/F182*100</f>
        <v>33.333333333333329</v>
      </c>
      <c r="I182" s="341"/>
      <c r="J182" s="1393"/>
      <c r="K182" s="1461"/>
      <c r="L182" s="1457"/>
      <c r="M182" s="1457"/>
      <c r="N182" s="1457"/>
      <c r="O182" s="1457"/>
      <c r="P182" s="1457"/>
      <c r="Q182" s="510"/>
      <c r="R182" s="510"/>
      <c r="S182" s="510"/>
      <c r="T182" s="1077"/>
      <c r="U182" s="511"/>
      <c r="V182" s="1381"/>
      <c r="W182" s="512"/>
      <c r="X182" s="510"/>
      <c r="Y182" s="512"/>
      <c r="Z182" s="512"/>
      <c r="AA182" s="511"/>
      <c r="AB182" s="1620"/>
      <c r="AC182" s="1081"/>
      <c r="AD182" s="1334"/>
      <c r="AE182" s="1349"/>
    </row>
    <row r="183" spans="1:31" s="2546" customFormat="1" x14ac:dyDescent="0.25">
      <c r="B183" s="3424" t="s">
        <v>218</v>
      </c>
      <c r="C183" s="1758"/>
      <c r="D183" s="1511"/>
      <c r="E183" s="1563">
        <f>E182+E181</f>
        <v>70</v>
      </c>
      <c r="F183" s="896">
        <f t="shared" ref="F183:G183" si="60">F182+F181</f>
        <v>18</v>
      </c>
      <c r="G183" s="896">
        <f t="shared" si="60"/>
        <v>19</v>
      </c>
      <c r="H183" s="434">
        <f>G183/F183*100</f>
        <v>105.55555555555556</v>
      </c>
      <c r="I183" s="1462"/>
      <c r="J183" s="1393"/>
      <c r="K183" s="1379"/>
      <c r="L183" s="1457"/>
      <c r="M183" s="1457"/>
      <c r="N183" s="1457"/>
      <c r="O183" s="1457"/>
      <c r="P183" s="1379"/>
      <c r="Q183" s="510">
        <v>2446.9596999999999</v>
      </c>
      <c r="R183" s="510">
        <v>2446.9596999999999</v>
      </c>
      <c r="S183" s="510">
        <v>2446.9596999999999</v>
      </c>
      <c r="T183" s="1125">
        <f>Q183/12*$B$4+(R183-Q183)/11*2+(S183-R183)/10*1</f>
        <v>611.73992499999997</v>
      </c>
      <c r="U183" s="511">
        <f>AA183-Z183</f>
        <v>694.0080099999999</v>
      </c>
      <c r="V183" s="1381"/>
      <c r="W183" s="510"/>
      <c r="X183" s="512">
        <f>U183-T183</f>
        <v>82.268084999999928</v>
      </c>
      <c r="Y183" s="511"/>
      <c r="Z183" s="511">
        <v>0</v>
      </c>
      <c r="AA183" s="511">
        <v>694.0080099999999</v>
      </c>
      <c r="AB183" s="1620"/>
      <c r="AC183" s="1081"/>
      <c r="AD183" s="1334"/>
      <c r="AE183" s="1349"/>
    </row>
    <row r="184" spans="1:31" ht="29.25" customHeight="1" x14ac:dyDescent="0.25">
      <c r="A184" s="226">
        <v>1</v>
      </c>
      <c r="B184" s="262" t="s">
        <v>148</v>
      </c>
      <c r="C184" s="3432"/>
      <c r="D184" s="1403"/>
      <c r="E184" s="374"/>
      <c r="F184" s="213"/>
      <c r="G184" s="213"/>
      <c r="H184" s="963"/>
      <c r="I184" s="341"/>
      <c r="J184" s="341"/>
      <c r="K184" s="944"/>
      <c r="L184" s="1379"/>
      <c r="M184" s="1379"/>
      <c r="N184" s="1379"/>
      <c r="O184" s="714"/>
      <c r="P184" s="944"/>
      <c r="Q184" s="509"/>
      <c r="R184" s="509"/>
      <c r="S184" s="509"/>
      <c r="T184" s="506"/>
      <c r="U184" s="510">
        <f>AA184-Z184</f>
        <v>0</v>
      </c>
      <c r="V184" s="977"/>
      <c r="W184" s="509"/>
      <c r="X184" s="510">
        <f>U184-T184</f>
        <v>0</v>
      </c>
      <c r="Y184" s="510"/>
      <c r="Z184" s="510"/>
      <c r="AA184" s="510"/>
      <c r="AB184" s="1141"/>
      <c r="AC184" s="549"/>
      <c r="AD184" s="1334"/>
      <c r="AE184" s="1349"/>
    </row>
    <row r="185" spans="1:31" x14ac:dyDescent="0.25">
      <c r="A185" s="226">
        <v>1</v>
      </c>
      <c r="B185" s="1279" t="s">
        <v>85</v>
      </c>
      <c r="C185" s="616"/>
      <c r="D185" s="1279">
        <v>340</v>
      </c>
      <c r="E185" s="962"/>
      <c r="F185" s="215">
        <f>ROUND(E185/12*$B$4,0)</f>
        <v>0</v>
      </c>
      <c r="G185" s="215"/>
      <c r="H185" s="212"/>
      <c r="I185" s="1417"/>
      <c r="J185" s="252"/>
      <c r="K185" s="1409">
        <f>ROUND(E185*I185,0)</f>
        <v>0</v>
      </c>
      <c r="L185" s="253">
        <f>K185/12*$B$4</f>
        <v>0</v>
      </c>
      <c r="M185" s="1469"/>
      <c r="N185" s="1469"/>
      <c r="O185" s="253">
        <f>ROUND(K185/D185,0)</f>
        <v>0</v>
      </c>
      <c r="P185" s="1409" t="e">
        <f>M185/$B$4*12/O185</f>
        <v>#DIV/0!</v>
      </c>
      <c r="Q185" s="509"/>
      <c r="R185" s="509"/>
      <c r="S185" s="509"/>
      <c r="T185" s="549"/>
      <c r="U185" s="509"/>
      <c r="V185" s="980"/>
      <c r="W185" s="509"/>
      <c r="X185" s="509"/>
      <c r="Y185" s="509"/>
      <c r="Z185" s="509"/>
      <c r="AA185" s="509"/>
      <c r="AB185" s="1312"/>
      <c r="AC185" s="549"/>
      <c r="AD185" s="1334"/>
      <c r="AE185" s="1349"/>
    </row>
    <row r="186" spans="1:31" s="236" customFormat="1" x14ac:dyDescent="0.25">
      <c r="A186" s="226">
        <v>1</v>
      </c>
      <c r="B186" s="1279" t="s">
        <v>64</v>
      </c>
      <c r="C186" s="616"/>
      <c r="D186" s="1279">
        <v>340</v>
      </c>
      <c r="E186" s="374">
        <v>192</v>
      </c>
      <c r="F186" s="212">
        <f>ROUND(E186/12*$B$4,0)</f>
        <v>48</v>
      </c>
      <c r="G186" s="212">
        <v>65</v>
      </c>
      <c r="H186" s="212">
        <f>G186/F186*100</f>
        <v>135.41666666666669</v>
      </c>
      <c r="I186" s="1417">
        <v>8</v>
      </c>
      <c r="J186" s="252">
        <f>M186/G186</f>
        <v>4.5076923076923077</v>
      </c>
      <c r="K186" s="253">
        <f>ROUND(E186*I186,0)</f>
        <v>1536</v>
      </c>
      <c r="L186" s="253">
        <f>K186/12*$B$4</f>
        <v>384</v>
      </c>
      <c r="M186" s="1469">
        <v>293</v>
      </c>
      <c r="N186" s="1469">
        <f>M186/L186*100</f>
        <v>76.302083333333343</v>
      </c>
      <c r="O186" s="253">
        <f>ROUND(K186/D186,0)</f>
        <v>5</v>
      </c>
      <c r="P186" s="1409">
        <f>M186/$B$4*12/O186</f>
        <v>234.4</v>
      </c>
      <c r="Q186" s="510"/>
      <c r="R186" s="510"/>
      <c r="S186" s="510"/>
      <c r="T186" s="506"/>
      <c r="U186" s="510"/>
      <c r="V186" s="977"/>
      <c r="W186" s="510"/>
      <c r="X186" s="510"/>
      <c r="Y186" s="510"/>
      <c r="Z186" s="510"/>
      <c r="AA186" s="510"/>
      <c r="AB186" s="1168"/>
      <c r="AC186" s="506"/>
      <c r="AD186" s="1334"/>
      <c r="AE186" s="1349"/>
    </row>
    <row r="187" spans="1:31" s="236" customFormat="1" x14ac:dyDescent="0.25">
      <c r="A187" s="226">
        <v>1</v>
      </c>
      <c r="B187" s="1279" t="s">
        <v>6</v>
      </c>
      <c r="C187" s="1470"/>
      <c r="D187" s="1471">
        <v>340</v>
      </c>
      <c r="E187" s="374"/>
      <c r="F187" s="212">
        <f>ROUND(E187/12*$B$4,0)</f>
        <v>0</v>
      </c>
      <c r="G187" s="212"/>
      <c r="H187" s="1362"/>
      <c r="I187" s="1425"/>
      <c r="J187" s="1359"/>
      <c r="K187" s="1360">
        <f>ROUND(E187*I187,0)</f>
        <v>0</v>
      </c>
      <c r="L187" s="432">
        <f>K187/12*$B$4</f>
        <v>0</v>
      </c>
      <c r="M187" s="1468"/>
      <c r="N187" s="1468"/>
      <c r="O187" s="253">
        <f>ROUND(K187/D187,0)</f>
        <v>0</v>
      </c>
      <c r="P187" s="1409" t="e">
        <f>M187/$B$4*12/O187</f>
        <v>#DIV/0!</v>
      </c>
      <c r="Q187" s="511"/>
      <c r="R187" s="511"/>
      <c r="S187" s="511"/>
      <c r="T187" s="1080"/>
      <c r="U187" s="511"/>
      <c r="V187" s="1381"/>
      <c r="W187" s="511"/>
      <c r="X187" s="511"/>
      <c r="Y187" s="511"/>
      <c r="Z187" s="511"/>
      <c r="AA187" s="511"/>
      <c r="AB187" s="1168"/>
      <c r="AC187" s="1080"/>
      <c r="AD187" s="1334"/>
      <c r="AE187" s="1349"/>
    </row>
    <row r="188" spans="1:31" s="1431" customFormat="1" x14ac:dyDescent="0.25">
      <c r="A188" s="226">
        <v>1</v>
      </c>
      <c r="B188" s="234" t="s">
        <v>76</v>
      </c>
      <c r="C188" s="1472"/>
      <c r="D188" s="1473"/>
      <c r="E188" s="1474">
        <f>SUM(E185:E187)</f>
        <v>192</v>
      </c>
      <c r="F188" s="1475">
        <f>SUM(F185:F187)</f>
        <v>48</v>
      </c>
      <c r="G188" s="1475">
        <f>SUM(G185:G187)</f>
        <v>65</v>
      </c>
      <c r="H188" s="1475">
        <f>G188/F188*100</f>
        <v>135.41666666666669</v>
      </c>
      <c r="I188" s="1393">
        <f>SUM(I186)</f>
        <v>8</v>
      </c>
      <c r="J188" s="1393">
        <f>M188/G188</f>
        <v>4.5076923076923077</v>
      </c>
      <c r="K188" s="1476">
        <f>SUM(K185:K187)</f>
        <v>1536</v>
      </c>
      <c r="L188" s="267">
        <f>SUM(L185:L187)</f>
        <v>384</v>
      </c>
      <c r="M188" s="896">
        <f>SUM(M185:M187)</f>
        <v>293</v>
      </c>
      <c r="N188" s="1477">
        <f>M188/L188*100</f>
        <v>76.302083333333343</v>
      </c>
      <c r="O188" s="896">
        <f>SUM(O185:O187)</f>
        <v>5</v>
      </c>
      <c r="P188" s="432">
        <f>M188/$B$4*12/O188</f>
        <v>234.4</v>
      </c>
      <c r="Q188" s="511"/>
      <c r="R188" s="511"/>
      <c r="S188" s="511"/>
      <c r="T188" s="1083"/>
      <c r="U188" s="511"/>
      <c r="V188" s="1381"/>
      <c r="W188" s="511"/>
      <c r="X188" s="511"/>
      <c r="Y188" s="511"/>
      <c r="Z188" s="511"/>
      <c r="AA188" s="511">
        <f>SUM(AA186)</f>
        <v>0</v>
      </c>
      <c r="AB188" s="1478">
        <f>SUM(AB185:AB187)</f>
        <v>0</v>
      </c>
      <c r="AC188" s="1080">
        <f>SUM(AC186)</f>
        <v>0</v>
      </c>
      <c r="AD188" s="1334"/>
      <c r="AE188" s="1349"/>
    </row>
    <row r="189" spans="1:31" s="1465" customFormat="1" ht="30" thickBot="1" x14ac:dyDescent="0.3">
      <c r="A189" s="226">
        <v>1</v>
      </c>
      <c r="B189" s="237" t="s">
        <v>203</v>
      </c>
      <c r="C189" s="237"/>
      <c r="D189" s="1479"/>
      <c r="E189" s="1480">
        <f>E188</f>
        <v>192</v>
      </c>
      <c r="F189" s="1481">
        <f>F188</f>
        <v>48</v>
      </c>
      <c r="G189" s="1481">
        <f>G188</f>
        <v>65</v>
      </c>
      <c r="H189" s="1481">
        <f>G189/F189*100</f>
        <v>135.41666666666669</v>
      </c>
      <c r="I189" s="1435">
        <f>SUM(K189/E189)</f>
        <v>8</v>
      </c>
      <c r="J189" s="1435">
        <f>M189/G189</f>
        <v>4.5076923076923077</v>
      </c>
      <c r="K189" s="1482">
        <f>K188</f>
        <v>1536</v>
      </c>
      <c r="L189" s="1483">
        <f>L188</f>
        <v>384</v>
      </c>
      <c r="M189" s="1481">
        <f>M188</f>
        <v>293</v>
      </c>
      <c r="N189" s="1484">
        <f>M189/L189*100</f>
        <v>76.302083333333343</v>
      </c>
      <c r="O189" s="1485">
        <f>SUM(O188)</f>
        <v>5</v>
      </c>
      <c r="P189" s="1437">
        <f>M189/$B$4*12/O189</f>
        <v>234.4</v>
      </c>
      <c r="Q189" s="515">
        <v>6495.8758200000002</v>
      </c>
      <c r="R189" s="515">
        <v>6495.8758200000002</v>
      </c>
      <c r="S189" s="515">
        <v>6495.8758200000002</v>
      </c>
      <c r="T189" s="1324">
        <f>Q189/12*$B$4+(R189-Q189)/11*2+(S189-R189)/10*1</f>
        <v>1623.9689550000001</v>
      </c>
      <c r="U189" s="515">
        <f>AA189-Z189-W189</f>
        <v>2349.43399</v>
      </c>
      <c r="V189" s="979"/>
      <c r="W189" s="515"/>
      <c r="X189" s="515">
        <f>U189-T189</f>
        <v>725.46503499999994</v>
      </c>
      <c r="Y189" s="515"/>
      <c r="Z189" s="515">
        <v>-10.013959999999999</v>
      </c>
      <c r="AA189" s="515">
        <v>2339.4200299999998</v>
      </c>
      <c r="AB189" s="1486">
        <f>AB188</f>
        <v>0</v>
      </c>
      <c r="AC189" s="1130"/>
      <c r="AD189" s="1334"/>
      <c r="AE189" s="1349"/>
    </row>
    <row r="190" spans="1:31" s="1465" customFormat="1" ht="16.5" thickBot="1" x14ac:dyDescent="0.3">
      <c r="A190" s="226">
        <v>1</v>
      </c>
      <c r="B190" s="1439" t="s">
        <v>292</v>
      </c>
      <c r="C190" s="1439"/>
      <c r="D190" s="257"/>
      <c r="E190" s="410"/>
      <c r="F190" s="1487"/>
      <c r="G190" s="1487"/>
      <c r="H190" s="1487"/>
      <c r="I190" s="1487"/>
      <c r="J190" s="1487"/>
      <c r="K190" s="1488"/>
      <c r="L190" s="1489"/>
      <c r="M190" s="1489">
        <f>SUM(M189,M148)</f>
        <v>40025</v>
      </c>
      <c r="N190" s="1489"/>
      <c r="O190" s="1489"/>
      <c r="P190" s="1489"/>
      <c r="Q190" s="516">
        <f>SUM(Q148,Q179,Q189,Q183)</f>
        <v>1659710.3471706498</v>
      </c>
      <c r="R190" s="516">
        <f>SUM(R148,R179,R189,R183)</f>
        <v>1659710.3471706498</v>
      </c>
      <c r="S190" s="516">
        <f>SUM(S148,S179,S189,S183)</f>
        <v>1659710.3471706498</v>
      </c>
      <c r="T190" s="516">
        <f t="shared" ref="T190:Z190" si="61">SUM(T148,T179,T189,T183)</f>
        <v>414927.58679266245</v>
      </c>
      <c r="U190" s="516">
        <f t="shared" si="61"/>
        <v>414186.58666999993</v>
      </c>
      <c r="V190" s="982">
        <f t="shared" si="61"/>
        <v>0</v>
      </c>
      <c r="W190" s="516">
        <f t="shared" si="61"/>
        <v>-1520.52136</v>
      </c>
      <c r="X190" s="516">
        <f t="shared" si="61"/>
        <v>-741.00012266252224</v>
      </c>
      <c r="Y190" s="516">
        <f t="shared" si="61"/>
        <v>-759.03899000000013</v>
      </c>
      <c r="Z190" s="516">
        <f t="shared" si="61"/>
        <v>-3314.6756700000005</v>
      </c>
      <c r="AA190" s="516">
        <f>SUM(AA148,AA179,AA189,AA183)</f>
        <v>409351.38963999989</v>
      </c>
      <c r="AB190" s="1446"/>
      <c r="AC190" s="1082">
        <f t="shared" ref="AC190" si="62">SUM(AC148,AC179,AC189)</f>
        <v>0</v>
      </c>
      <c r="AD190" s="1334"/>
      <c r="AE190" s="1349"/>
    </row>
    <row r="191" spans="1:31" s="1465" customFormat="1" x14ac:dyDescent="0.25">
      <c r="A191" s="226">
        <v>1</v>
      </c>
      <c r="B191" s="1490"/>
      <c r="C191" s="1491"/>
      <c r="D191" s="1490"/>
      <c r="E191" s="1356"/>
      <c r="F191" s="215"/>
      <c r="G191" s="215"/>
      <c r="H191" s="215"/>
      <c r="I191" s="1412"/>
      <c r="J191" s="1412"/>
      <c r="K191" s="1404"/>
      <c r="L191" s="1365"/>
      <c r="M191" s="1365"/>
      <c r="N191" s="1365"/>
      <c r="O191" s="1365"/>
      <c r="P191" s="1365"/>
      <c r="Q191" s="509"/>
      <c r="R191" s="509"/>
      <c r="S191" s="509"/>
      <c r="T191" s="549"/>
      <c r="U191" s="509"/>
      <c r="V191" s="980"/>
      <c r="W191" s="509"/>
      <c r="X191" s="509"/>
      <c r="Y191" s="509"/>
      <c r="Z191" s="509"/>
      <c r="AA191" s="509"/>
      <c r="AB191" s="1405"/>
      <c r="AC191" s="549"/>
      <c r="AD191" s="1334"/>
      <c r="AE191" s="1349"/>
    </row>
    <row r="192" spans="1:31" s="1465" customFormat="1" ht="57.75" x14ac:dyDescent="0.25">
      <c r="A192" s="226">
        <v>1</v>
      </c>
      <c r="B192" s="1339" t="s">
        <v>378</v>
      </c>
      <c r="C192" s="1339"/>
      <c r="D192" s="1450"/>
      <c r="E192" s="409"/>
      <c r="F192" s="714"/>
      <c r="G192" s="714"/>
      <c r="H192" s="714"/>
      <c r="I192" s="341"/>
      <c r="J192" s="341"/>
      <c r="K192" s="1409"/>
      <c r="L192" s="253"/>
      <c r="M192" s="253"/>
      <c r="N192" s="253"/>
      <c r="O192" s="253"/>
      <c r="P192" s="253"/>
      <c r="Q192" s="510"/>
      <c r="R192" s="510"/>
      <c r="S192" s="510"/>
      <c r="T192" s="506"/>
      <c r="U192" s="510"/>
      <c r="V192" s="977"/>
      <c r="W192" s="510"/>
      <c r="X192" s="510"/>
      <c r="Y192" s="510"/>
      <c r="Z192" s="510"/>
      <c r="AA192" s="510"/>
      <c r="AB192" s="1139"/>
      <c r="AC192" s="506"/>
      <c r="AD192" s="1334"/>
      <c r="AE192" s="1349"/>
    </row>
    <row r="193" spans="1:31" x14ac:dyDescent="0.25">
      <c r="A193" s="226">
        <v>1</v>
      </c>
      <c r="B193" s="1345" t="s">
        <v>5</v>
      </c>
      <c r="C193" s="1346"/>
      <c r="D193" s="1345"/>
      <c r="E193" s="409"/>
      <c r="F193" s="714"/>
      <c r="G193" s="714"/>
      <c r="H193" s="714"/>
      <c r="I193" s="341"/>
      <c r="J193" s="341"/>
      <c r="K193" s="1409"/>
      <c r="L193" s="253"/>
      <c r="M193" s="253"/>
      <c r="N193" s="253"/>
      <c r="O193" s="253"/>
      <c r="P193" s="253"/>
      <c r="Q193" s="510"/>
      <c r="R193" s="510"/>
      <c r="S193" s="510"/>
      <c r="T193" s="506"/>
      <c r="U193" s="510"/>
      <c r="V193" s="977"/>
      <c r="W193" s="510"/>
      <c r="X193" s="510"/>
      <c r="Y193" s="510"/>
      <c r="Z193" s="510"/>
      <c r="AA193" s="510"/>
      <c r="AB193" s="1139"/>
      <c r="AC193" s="506"/>
      <c r="AD193" s="1334"/>
      <c r="AE193" s="1349"/>
    </row>
    <row r="194" spans="1:31" x14ac:dyDescent="0.25">
      <c r="A194" s="226">
        <v>1</v>
      </c>
      <c r="B194" s="9" t="s">
        <v>24</v>
      </c>
      <c r="C194" s="1347" t="s">
        <v>269</v>
      </c>
      <c r="D194" s="9">
        <v>340</v>
      </c>
      <c r="E194" s="365">
        <v>2460</v>
      </c>
      <c r="F194" s="212">
        <f t="shared" ref="F194:F199" si="63">E194/12*$B$4</f>
        <v>615</v>
      </c>
      <c r="G194" s="212">
        <v>610</v>
      </c>
      <c r="H194" s="212">
        <f t="shared" ref="H194:H201" si="64">G194/F194*100</f>
        <v>99.1869918699187</v>
      </c>
      <c r="I194" s="252">
        <v>6.9</v>
      </c>
      <c r="J194" s="252">
        <f t="shared" ref="J194:J200" si="65">M194/G194</f>
        <v>6.8590163934426229</v>
      </c>
      <c r="K194" s="1409">
        <f t="shared" ref="K194:K199" si="66">ROUND(E194*I194,0)</f>
        <v>16974</v>
      </c>
      <c r="L194" s="253">
        <f t="shared" ref="L194:L199" si="67">K194/12*$B$4</f>
        <v>4243.5</v>
      </c>
      <c r="M194" s="253">
        <v>4184</v>
      </c>
      <c r="N194" s="253">
        <f t="shared" ref="N194:N200" si="68">M194/L194*100</f>
        <v>98.597855543772823</v>
      </c>
      <c r="O194" s="253">
        <f t="shared" ref="O194:O199" si="69">ROUND(K194/D194,0)</f>
        <v>50</v>
      </c>
      <c r="P194" s="253">
        <f t="shared" ref="P194:P200" si="70">M194/$B$4*12/O194</f>
        <v>334.72</v>
      </c>
      <c r="Q194" s="510"/>
      <c r="R194" s="510"/>
      <c r="S194" s="510"/>
      <c r="T194" s="506"/>
      <c r="U194" s="510"/>
      <c r="V194" s="977"/>
      <c r="W194" s="510"/>
      <c r="X194" s="510"/>
      <c r="Y194" s="510"/>
      <c r="Z194" s="510"/>
      <c r="AA194" s="510"/>
      <c r="AB194" s="1168"/>
      <c r="AC194" s="506"/>
      <c r="AD194" s="1334"/>
      <c r="AE194" s="1349"/>
    </row>
    <row r="195" spans="1:31" x14ac:dyDescent="0.25">
      <c r="A195" s="226">
        <v>1</v>
      </c>
      <c r="B195" s="1350" t="s">
        <v>25</v>
      </c>
      <c r="C195" s="1347" t="s">
        <v>269</v>
      </c>
      <c r="D195" s="230">
        <v>300</v>
      </c>
      <c r="E195" s="1449">
        <v>3520</v>
      </c>
      <c r="F195" s="218">
        <f t="shared" si="63"/>
        <v>880</v>
      </c>
      <c r="G195" s="1362">
        <v>801</v>
      </c>
      <c r="H195" s="212">
        <f t="shared" si="64"/>
        <v>91.02272727272728</v>
      </c>
      <c r="I195" s="476">
        <v>5</v>
      </c>
      <c r="J195" s="1359">
        <f t="shared" si="65"/>
        <v>4.9475655430711614</v>
      </c>
      <c r="K195" s="253">
        <f t="shared" si="66"/>
        <v>17600</v>
      </c>
      <c r="L195" s="1351">
        <f t="shared" si="67"/>
        <v>4400</v>
      </c>
      <c r="M195" s="253">
        <v>3963</v>
      </c>
      <c r="N195" s="1351">
        <f t="shared" si="68"/>
        <v>90.068181818181813</v>
      </c>
      <c r="O195" s="253">
        <f t="shared" si="69"/>
        <v>59</v>
      </c>
      <c r="P195" s="253">
        <f t="shared" si="70"/>
        <v>268.67796610169489</v>
      </c>
      <c r="Q195" s="512"/>
      <c r="R195" s="512"/>
      <c r="S195" s="512"/>
      <c r="T195" s="1080"/>
      <c r="U195" s="510"/>
      <c r="V195" s="1381"/>
      <c r="W195" s="511"/>
      <c r="X195" s="511"/>
      <c r="Y195" s="511"/>
      <c r="Z195" s="511"/>
      <c r="AA195" s="512"/>
      <c r="AB195" s="1312"/>
      <c r="AC195" s="1081"/>
      <c r="AD195" s="1334"/>
      <c r="AE195" s="1349"/>
    </row>
    <row r="196" spans="1:31" s="1465" customFormat="1" x14ac:dyDescent="0.25">
      <c r="A196" s="226">
        <v>1</v>
      </c>
      <c r="B196" s="230" t="s">
        <v>221</v>
      </c>
      <c r="C196" s="1347" t="s">
        <v>269</v>
      </c>
      <c r="D196" s="228">
        <v>330</v>
      </c>
      <c r="E196" s="365">
        <v>450</v>
      </c>
      <c r="F196" s="212">
        <f t="shared" si="63"/>
        <v>112.5</v>
      </c>
      <c r="G196" s="212">
        <v>126</v>
      </c>
      <c r="H196" s="212">
        <f t="shared" si="64"/>
        <v>112.00000000000001</v>
      </c>
      <c r="I196" s="252">
        <v>5.0999999999999996</v>
      </c>
      <c r="J196" s="252">
        <f t="shared" si="65"/>
        <v>3.9365079365079363</v>
      </c>
      <c r="K196" s="1404">
        <f t="shared" si="66"/>
        <v>2295</v>
      </c>
      <c r="L196" s="253">
        <f t="shared" si="67"/>
        <v>573.75</v>
      </c>
      <c r="M196" s="1365">
        <v>496</v>
      </c>
      <c r="N196" s="253">
        <f t="shared" si="68"/>
        <v>86.448801742919386</v>
      </c>
      <c r="O196" s="1365">
        <f t="shared" si="69"/>
        <v>7</v>
      </c>
      <c r="P196" s="1365">
        <f t="shared" si="70"/>
        <v>283.42857142857144</v>
      </c>
      <c r="Q196" s="510"/>
      <c r="R196" s="510"/>
      <c r="S196" s="510"/>
      <c r="T196" s="506"/>
      <c r="U196" s="509"/>
      <c r="V196" s="977"/>
      <c r="W196" s="510"/>
      <c r="X196" s="510"/>
      <c r="Y196" s="510"/>
      <c r="Z196" s="510"/>
      <c r="AA196" s="510"/>
      <c r="AB196" s="1168"/>
      <c r="AC196" s="506"/>
      <c r="AD196" s="1334"/>
      <c r="AE196" s="1349"/>
    </row>
    <row r="197" spans="1:31" s="1465" customFormat="1" x14ac:dyDescent="0.25">
      <c r="A197" s="226">
        <v>1</v>
      </c>
      <c r="B197" s="230" t="s">
        <v>26</v>
      </c>
      <c r="C197" s="1347" t="s">
        <v>269</v>
      </c>
      <c r="D197" s="230">
        <v>330</v>
      </c>
      <c r="E197" s="365">
        <v>1688</v>
      </c>
      <c r="F197" s="212">
        <f t="shared" si="63"/>
        <v>422</v>
      </c>
      <c r="G197" s="212">
        <v>462</v>
      </c>
      <c r="H197" s="212">
        <f t="shared" si="64"/>
        <v>109.478672985782</v>
      </c>
      <c r="I197" s="252">
        <v>7.3</v>
      </c>
      <c r="J197" s="252">
        <f t="shared" si="65"/>
        <v>9.2012987012987004</v>
      </c>
      <c r="K197" s="1409">
        <f t="shared" si="66"/>
        <v>12322</v>
      </c>
      <c r="L197" s="253">
        <f t="shared" si="67"/>
        <v>3080.5</v>
      </c>
      <c r="M197" s="253">
        <v>4251</v>
      </c>
      <c r="N197" s="253">
        <f t="shared" si="68"/>
        <v>137.99707839636423</v>
      </c>
      <c r="O197" s="253">
        <f t="shared" si="69"/>
        <v>37</v>
      </c>
      <c r="P197" s="253">
        <f t="shared" si="70"/>
        <v>459.56756756756755</v>
      </c>
      <c r="Q197" s="510"/>
      <c r="R197" s="510"/>
      <c r="S197" s="510"/>
      <c r="T197" s="506"/>
      <c r="U197" s="510"/>
      <c r="V197" s="977"/>
      <c r="W197" s="510"/>
      <c r="X197" s="510"/>
      <c r="Y197" s="510"/>
      <c r="Z197" s="510"/>
      <c r="AA197" s="510"/>
      <c r="AB197" s="1168"/>
      <c r="AC197" s="506"/>
      <c r="AD197" s="1334"/>
      <c r="AE197" s="1349"/>
    </row>
    <row r="198" spans="1:31" ht="30" x14ac:dyDescent="0.25">
      <c r="A198" s="226">
        <v>1</v>
      </c>
      <c r="B198" s="1492" t="s">
        <v>128</v>
      </c>
      <c r="C198" s="1347" t="s">
        <v>269</v>
      </c>
      <c r="D198" s="1492">
        <v>300</v>
      </c>
      <c r="E198" s="365">
        <v>1295</v>
      </c>
      <c r="F198" s="212">
        <f t="shared" si="63"/>
        <v>323.75</v>
      </c>
      <c r="G198" s="212">
        <v>313</v>
      </c>
      <c r="H198" s="212">
        <f t="shared" si="64"/>
        <v>96.679536679536682</v>
      </c>
      <c r="I198" s="252">
        <v>16.399999999999999</v>
      </c>
      <c r="J198" s="252">
        <f t="shared" si="65"/>
        <v>19.095846645367413</v>
      </c>
      <c r="K198" s="1409">
        <f t="shared" si="66"/>
        <v>21238</v>
      </c>
      <c r="L198" s="253">
        <f t="shared" si="67"/>
        <v>5309.5</v>
      </c>
      <c r="M198" s="253">
        <v>5977</v>
      </c>
      <c r="N198" s="253">
        <f t="shared" si="68"/>
        <v>112.5718052547321</v>
      </c>
      <c r="O198" s="253">
        <f t="shared" si="69"/>
        <v>71</v>
      </c>
      <c r="P198" s="253">
        <f t="shared" si="70"/>
        <v>336.73239436619718</v>
      </c>
      <c r="Q198" s="510"/>
      <c r="R198" s="510"/>
      <c r="S198" s="510"/>
      <c r="T198" s="506"/>
      <c r="U198" s="510"/>
      <c r="V198" s="977"/>
      <c r="W198" s="510"/>
      <c r="X198" s="510"/>
      <c r="Y198" s="510"/>
      <c r="Z198" s="510"/>
      <c r="AA198" s="510"/>
      <c r="AB198" s="1168"/>
      <c r="AC198" s="506"/>
      <c r="AD198" s="1334"/>
      <c r="AE198" s="1349"/>
    </row>
    <row r="199" spans="1:31" s="236" customFormat="1" x14ac:dyDescent="0.25">
      <c r="A199" s="226">
        <v>1</v>
      </c>
      <c r="B199" s="230" t="s">
        <v>129</v>
      </c>
      <c r="C199" s="1347" t="s">
        <v>269</v>
      </c>
      <c r="D199" s="1358">
        <v>300</v>
      </c>
      <c r="E199" s="365">
        <v>180</v>
      </c>
      <c r="F199" s="218">
        <f t="shared" si="63"/>
        <v>45</v>
      </c>
      <c r="G199" s="212">
        <v>39</v>
      </c>
      <c r="H199" s="218">
        <f t="shared" si="64"/>
        <v>86.666666666666671</v>
      </c>
      <c r="I199" s="252">
        <v>13.3</v>
      </c>
      <c r="J199" s="1359">
        <f t="shared" si="65"/>
        <v>13.538461538461538</v>
      </c>
      <c r="K199" s="1360">
        <f t="shared" si="66"/>
        <v>2394</v>
      </c>
      <c r="L199" s="253">
        <f t="shared" si="67"/>
        <v>598.5</v>
      </c>
      <c r="M199" s="432">
        <v>528</v>
      </c>
      <c r="N199" s="253">
        <f t="shared" si="68"/>
        <v>88.220551378446117</v>
      </c>
      <c r="O199" s="432">
        <f t="shared" si="69"/>
        <v>8</v>
      </c>
      <c r="P199" s="432">
        <f t="shared" si="70"/>
        <v>264</v>
      </c>
      <c r="Q199" s="510"/>
      <c r="R199" s="510"/>
      <c r="S199" s="510"/>
      <c r="T199" s="1080"/>
      <c r="U199" s="511"/>
      <c r="V199" s="1381"/>
      <c r="W199" s="511"/>
      <c r="X199" s="511"/>
      <c r="Y199" s="511"/>
      <c r="Z199" s="511"/>
      <c r="AA199" s="510"/>
      <c r="AB199" s="1168"/>
      <c r="AC199" s="506"/>
      <c r="AD199" s="1334"/>
      <c r="AE199" s="1349"/>
    </row>
    <row r="200" spans="1:31" s="236" customFormat="1" ht="29.25" x14ac:dyDescent="0.25">
      <c r="A200" s="226">
        <v>1</v>
      </c>
      <c r="B200" s="1368" t="s">
        <v>7</v>
      </c>
      <c r="C200" s="1369"/>
      <c r="D200" s="1368"/>
      <c r="E200" s="34">
        <f>SUM(E194:E199)</f>
        <v>9593</v>
      </c>
      <c r="F200" s="7">
        <f>SUM(F194:F199)</f>
        <v>2398.25</v>
      </c>
      <c r="G200" s="7">
        <f>SUM(G194:G199)</f>
        <v>2351</v>
      </c>
      <c r="H200" s="7">
        <f t="shared" si="64"/>
        <v>98.029813405608252</v>
      </c>
      <c r="I200" s="8">
        <f>SUM(K200/E200)</f>
        <v>7.5912644636714273</v>
      </c>
      <c r="J200" s="8">
        <f t="shared" si="65"/>
        <v>8.2513823904721395</v>
      </c>
      <c r="K200" s="1371">
        <f>SUM(K194:K199)</f>
        <v>72823</v>
      </c>
      <c r="L200" s="1371">
        <f>SUM(L194:L199)</f>
        <v>18205.75</v>
      </c>
      <c r="M200" s="1371">
        <f>SUM(M194:M199)</f>
        <v>19399</v>
      </c>
      <c r="N200" s="1370">
        <f t="shared" si="68"/>
        <v>106.55424797110801</v>
      </c>
      <c r="O200" s="1371">
        <f>SUM(O194:O199)</f>
        <v>232</v>
      </c>
      <c r="P200" s="1453">
        <f t="shared" si="70"/>
        <v>334.4655172413793</v>
      </c>
      <c r="Q200" s="508">
        <v>765020.81448885228</v>
      </c>
      <c r="R200" s="508">
        <v>765020.81448885228</v>
      </c>
      <c r="S200" s="508">
        <v>765020.81448885228</v>
      </c>
      <c r="T200" s="1090">
        <f>Q200/12*$B$4+(R200-Q200)/11*2+(S200-R200)/10*1</f>
        <v>191255.20362221307</v>
      </c>
      <c r="U200" s="508">
        <f>AA200-Z200-W200-V200</f>
        <v>183288.17905999997</v>
      </c>
      <c r="V200" s="981"/>
      <c r="W200" s="508">
        <v>-74.738399999999999</v>
      </c>
      <c r="X200" s="508">
        <f>U200-T200</f>
        <v>-7967.0245622131042</v>
      </c>
      <c r="Y200" s="508">
        <v>-42.537219999999998</v>
      </c>
      <c r="Z200" s="508">
        <v>-260.32533999999998</v>
      </c>
      <c r="AA200" s="508">
        <v>182953.11531999995</v>
      </c>
      <c r="AB200" s="1372">
        <f>SUM(AB194:AB199)</f>
        <v>0</v>
      </c>
      <c r="AC200" s="1085"/>
      <c r="AD200" s="1334"/>
      <c r="AE200" s="1349"/>
    </row>
    <row r="201" spans="1:31" ht="43.5" x14ac:dyDescent="0.25">
      <c r="A201" s="226">
        <v>1</v>
      </c>
      <c r="B201" s="1373" t="s">
        <v>181</v>
      </c>
      <c r="C201" s="1030"/>
      <c r="D201" s="1373"/>
      <c r="E201" s="408">
        <v>65</v>
      </c>
      <c r="F201" s="1493">
        <f>E201/12*$B$4</f>
        <v>16.25</v>
      </c>
      <c r="G201" s="963">
        <v>15</v>
      </c>
      <c r="H201" s="215">
        <f t="shared" si="64"/>
        <v>92.307692307692307</v>
      </c>
      <c r="I201" s="436"/>
      <c r="J201" s="436"/>
      <c r="K201" s="1494"/>
      <c r="L201" s="1375"/>
      <c r="M201" s="1373"/>
      <c r="N201" s="1375"/>
      <c r="O201" s="1423"/>
      <c r="P201" s="1365"/>
      <c r="Q201" s="509">
        <v>16106.940739999998</v>
      </c>
      <c r="R201" s="509">
        <v>16106.940739999998</v>
      </c>
      <c r="S201" s="509">
        <v>16106.940739999998</v>
      </c>
      <c r="T201" s="1324">
        <f>S201/12*$B$4</f>
        <v>4026.7351849999995</v>
      </c>
      <c r="U201" s="509">
        <f>AA201-Z201-W201-V201</f>
        <v>3745.4330300000001</v>
      </c>
      <c r="V201" s="980"/>
      <c r="W201" s="509"/>
      <c r="X201" s="509">
        <f>U201-T201</f>
        <v>-281.3021549999994</v>
      </c>
      <c r="Y201" s="509"/>
      <c r="Z201" s="509">
        <v>0</v>
      </c>
      <c r="AA201" s="509">
        <v>3745.4330300000001</v>
      </c>
      <c r="AB201" s="1141"/>
      <c r="AC201" s="549"/>
      <c r="AD201" s="1334"/>
      <c r="AE201" s="1349"/>
    </row>
    <row r="202" spans="1:31" ht="15.75" x14ac:dyDescent="0.25">
      <c r="A202" s="226">
        <v>1</v>
      </c>
      <c r="B202" s="655" t="s">
        <v>201</v>
      </c>
      <c r="C202" s="1454"/>
      <c r="D202" s="1378"/>
      <c r="E202" s="365"/>
      <c r="F202" s="215"/>
      <c r="G202" s="212"/>
      <c r="H202" s="212"/>
      <c r="I202" s="341"/>
      <c r="J202" s="341"/>
      <c r="K202" s="1380"/>
      <c r="L202" s="1379"/>
      <c r="M202" s="1379"/>
      <c r="N202" s="1379"/>
      <c r="O202" s="1379"/>
      <c r="P202" s="1379"/>
      <c r="Q202" s="510"/>
      <c r="R202" s="510"/>
      <c r="S202" s="510"/>
      <c r="T202" s="1076"/>
      <c r="U202" s="510"/>
      <c r="V202" s="977"/>
      <c r="W202" s="510"/>
      <c r="X202" s="510"/>
      <c r="Y202" s="510"/>
      <c r="Z202" s="510"/>
      <c r="AA202" s="510"/>
      <c r="AB202" s="1168"/>
      <c r="AC202" s="506"/>
      <c r="AD202" s="1334"/>
      <c r="AE202" s="1349"/>
    </row>
    <row r="203" spans="1:31" ht="57.75" x14ac:dyDescent="0.25">
      <c r="A203" s="226">
        <v>1</v>
      </c>
      <c r="B203" s="656" t="s">
        <v>319</v>
      </c>
      <c r="C203" s="604"/>
      <c r="D203" s="9"/>
      <c r="E203" s="434">
        <f>E205+E208+E209</f>
        <v>33820</v>
      </c>
      <c r="F203" s="434">
        <f>F205+F208+F209</f>
        <v>8455</v>
      </c>
      <c r="G203" s="434">
        <f>G205+G208+G209</f>
        <v>8796</v>
      </c>
      <c r="H203" s="434">
        <f>G203/F203*100</f>
        <v>104.03311649911295</v>
      </c>
      <c r="I203" s="341"/>
      <c r="J203" s="341"/>
      <c r="K203" s="1380"/>
      <c r="L203" s="1379"/>
      <c r="M203" s="1379"/>
      <c r="N203" s="1379"/>
      <c r="O203" s="1379"/>
      <c r="P203" s="1379"/>
      <c r="Q203" s="510">
        <v>27172.069099999979</v>
      </c>
      <c r="R203" s="510">
        <v>27172.069099999979</v>
      </c>
      <c r="S203" s="510">
        <v>27172.069099999979</v>
      </c>
      <c r="T203" s="1076">
        <f>Q203/12*$B$4+(R203-Q203)/11*2+(S203-R203)/10*1</f>
        <v>6793.0172749999947</v>
      </c>
      <c r="U203" s="510">
        <f>AA203-Z203-W203</f>
        <v>6901.3182099999995</v>
      </c>
      <c r="V203" s="977"/>
      <c r="W203" s="510"/>
      <c r="X203" s="510">
        <f>U203-T203</f>
        <v>108.30093500000476</v>
      </c>
      <c r="Y203" s="510">
        <v>-4.2353100000000001</v>
      </c>
      <c r="Z203" s="510">
        <v>0</v>
      </c>
      <c r="AA203" s="510">
        <v>6901.3182099999995</v>
      </c>
      <c r="AB203" s="1168">
        <f>AB205+AB208+AB209</f>
        <v>0</v>
      </c>
      <c r="AC203" s="506"/>
      <c r="AD203" s="1334"/>
      <c r="AE203" s="1349"/>
    </row>
    <row r="204" spans="1:31" x14ac:dyDescent="0.25">
      <c r="A204" s="226">
        <v>1</v>
      </c>
      <c r="B204" s="461" t="s">
        <v>320</v>
      </c>
      <c r="C204" s="604"/>
      <c r="D204" s="9"/>
      <c r="E204" s="212"/>
      <c r="F204" s="212"/>
      <c r="G204" s="212"/>
      <c r="H204" s="212"/>
      <c r="I204" s="341"/>
      <c r="J204" s="341"/>
      <c r="K204" s="1380"/>
      <c r="L204" s="1379"/>
      <c r="M204" s="1379"/>
      <c r="N204" s="1379"/>
      <c r="O204" s="1379"/>
      <c r="P204" s="1379"/>
      <c r="Q204" s="510"/>
      <c r="R204" s="510"/>
      <c r="S204" s="510"/>
      <c r="T204" s="506"/>
      <c r="U204" s="510"/>
      <c r="V204" s="977"/>
      <c r="W204" s="510"/>
      <c r="X204" s="510"/>
      <c r="Y204" s="510"/>
      <c r="Z204" s="510"/>
      <c r="AA204" s="510"/>
      <c r="AB204" s="1168"/>
      <c r="AC204" s="506"/>
      <c r="AD204" s="1334"/>
      <c r="AE204" s="1349"/>
    </row>
    <row r="205" spans="1:31" ht="30" x14ac:dyDescent="0.25">
      <c r="A205" s="226">
        <v>1</v>
      </c>
      <c r="B205" s="657" t="s">
        <v>514</v>
      </c>
      <c r="C205" s="604"/>
      <c r="D205" s="9"/>
      <c r="E205" s="212">
        <f>E206+E207</f>
        <v>29820</v>
      </c>
      <c r="F205" s="212">
        <f>F206+F207</f>
        <v>7455</v>
      </c>
      <c r="G205" s="212">
        <f>G206+G207</f>
        <v>7604</v>
      </c>
      <c r="H205" s="212">
        <f>G205/F205*100</f>
        <v>101.99865861837694</v>
      </c>
      <c r="I205" s="341"/>
      <c r="J205" s="341"/>
      <c r="K205" s="1380"/>
      <c r="L205" s="1379"/>
      <c r="M205" s="1379"/>
      <c r="N205" s="1379"/>
      <c r="O205" s="1379"/>
      <c r="P205" s="1379"/>
      <c r="Q205" s="510"/>
      <c r="R205" s="510"/>
      <c r="S205" s="510"/>
      <c r="T205" s="506"/>
      <c r="U205" s="510"/>
      <c r="V205" s="977"/>
      <c r="W205" s="510"/>
      <c r="X205" s="510"/>
      <c r="Y205" s="510"/>
      <c r="Z205" s="510"/>
      <c r="AA205" s="510"/>
      <c r="AB205" s="1168">
        <f>AB206+AB207</f>
        <v>0</v>
      </c>
      <c r="AC205" s="506"/>
      <c r="AD205" s="1334"/>
      <c r="AE205" s="1349"/>
    </row>
    <row r="206" spans="1:31" x14ac:dyDescent="0.25">
      <c r="A206" s="226">
        <v>1</v>
      </c>
      <c r="B206" s="461" t="s">
        <v>515</v>
      </c>
      <c r="C206" s="604"/>
      <c r="D206" s="9"/>
      <c r="E206" s="212">
        <v>22770</v>
      </c>
      <c r="F206" s="212">
        <f>E206/12*$B$4</f>
        <v>5692.5</v>
      </c>
      <c r="G206" s="212">
        <v>5615</v>
      </c>
      <c r="H206" s="212">
        <f>G206/F206*100</f>
        <v>98.638559508124729</v>
      </c>
      <c r="I206" s="341"/>
      <c r="J206" s="341"/>
      <c r="K206" s="1380"/>
      <c r="L206" s="1379"/>
      <c r="M206" s="1379"/>
      <c r="N206" s="1379"/>
      <c r="O206" s="1379"/>
      <c r="P206" s="1379"/>
      <c r="Q206" s="510"/>
      <c r="R206" s="510"/>
      <c r="S206" s="510"/>
      <c r="T206" s="506"/>
      <c r="U206" s="510"/>
      <c r="V206" s="977"/>
      <c r="W206" s="510"/>
      <c r="X206" s="510"/>
      <c r="Y206" s="510"/>
      <c r="Z206" s="510"/>
      <c r="AA206" s="510"/>
      <c r="AB206" s="1168"/>
      <c r="AC206" s="506"/>
      <c r="AD206" s="1334"/>
      <c r="AE206" s="1349"/>
    </row>
    <row r="207" spans="1:31" ht="60" x14ac:dyDescent="0.25">
      <c r="A207" s="226">
        <v>1</v>
      </c>
      <c r="B207" s="461" t="s">
        <v>517</v>
      </c>
      <c r="C207" s="604"/>
      <c r="D207" s="9"/>
      <c r="E207" s="212">
        <v>7050</v>
      </c>
      <c r="F207" s="212">
        <f>E207/12*$B$4</f>
        <v>1762.5</v>
      </c>
      <c r="G207" s="212">
        <v>1989</v>
      </c>
      <c r="H207" s="212">
        <f>G207/F207*100</f>
        <v>112.85106382978722</v>
      </c>
      <c r="I207" s="341"/>
      <c r="J207" s="341"/>
      <c r="K207" s="1380"/>
      <c r="L207" s="1379"/>
      <c r="M207" s="1379"/>
      <c r="N207" s="1379"/>
      <c r="O207" s="1379"/>
      <c r="P207" s="1379"/>
      <c r="Q207" s="510"/>
      <c r="R207" s="510"/>
      <c r="S207" s="510"/>
      <c r="T207" s="506"/>
      <c r="U207" s="510"/>
      <c r="V207" s="977"/>
      <c r="W207" s="510"/>
      <c r="X207" s="510"/>
      <c r="Y207" s="510"/>
      <c r="Z207" s="510"/>
      <c r="AA207" s="510"/>
      <c r="AB207" s="1168"/>
      <c r="AC207" s="506"/>
      <c r="AD207" s="1334"/>
      <c r="AE207" s="1349"/>
    </row>
    <row r="208" spans="1:31" ht="75" x14ac:dyDescent="0.25">
      <c r="A208" s="226">
        <v>1</v>
      </c>
      <c r="B208" s="461" t="s">
        <v>518</v>
      </c>
      <c r="C208" s="604"/>
      <c r="D208" s="9"/>
      <c r="E208" s="212"/>
      <c r="F208" s="212"/>
      <c r="G208" s="212"/>
      <c r="H208" s="212"/>
      <c r="I208" s="341"/>
      <c r="J208" s="341"/>
      <c r="K208" s="1380"/>
      <c r="L208" s="1379"/>
      <c r="M208" s="1379"/>
      <c r="N208" s="1379"/>
      <c r="O208" s="1379"/>
      <c r="P208" s="1379"/>
      <c r="Q208" s="510"/>
      <c r="R208" s="510"/>
      <c r="S208" s="510"/>
      <c r="T208" s="506"/>
      <c r="U208" s="510"/>
      <c r="V208" s="977"/>
      <c r="W208" s="510"/>
      <c r="X208" s="510"/>
      <c r="Y208" s="510"/>
      <c r="Z208" s="510"/>
      <c r="AA208" s="510"/>
      <c r="AB208" s="1168"/>
      <c r="AC208" s="506"/>
      <c r="AD208" s="1334"/>
      <c r="AE208" s="1349"/>
    </row>
    <row r="209" spans="1:31" ht="45" x14ac:dyDescent="0.25">
      <c r="A209" s="226">
        <v>1</v>
      </c>
      <c r="B209" s="460" t="s">
        <v>519</v>
      </c>
      <c r="C209" s="604"/>
      <c r="D209" s="9"/>
      <c r="E209" s="212">
        <v>4000</v>
      </c>
      <c r="F209" s="212">
        <f>E209/12*$B$4</f>
        <v>1000</v>
      </c>
      <c r="G209" s="212">
        <v>1192</v>
      </c>
      <c r="H209" s="212">
        <f>G209/F209*100</f>
        <v>119.19999999999999</v>
      </c>
      <c r="I209" s="341"/>
      <c r="J209" s="341"/>
      <c r="K209" s="1380"/>
      <c r="L209" s="1379"/>
      <c r="M209" s="1379"/>
      <c r="N209" s="1379"/>
      <c r="O209" s="1379"/>
      <c r="P209" s="1379"/>
      <c r="Q209" s="510"/>
      <c r="R209" s="510"/>
      <c r="S209" s="510"/>
      <c r="T209" s="506"/>
      <c r="U209" s="510"/>
      <c r="V209" s="977"/>
      <c r="W209" s="510"/>
      <c r="X209" s="510"/>
      <c r="Y209" s="510"/>
      <c r="Z209" s="510"/>
      <c r="AA209" s="510"/>
      <c r="AB209" s="1168"/>
      <c r="AC209" s="506"/>
      <c r="AD209" s="1334"/>
      <c r="AE209" s="1349"/>
    </row>
    <row r="210" spans="1:31" ht="57.75" x14ac:dyDescent="0.25">
      <c r="A210" s="226">
        <v>1</v>
      </c>
      <c r="B210" s="656" t="s">
        <v>332</v>
      </c>
      <c r="C210" s="604"/>
      <c r="D210" s="9"/>
      <c r="E210" s="389">
        <f>E211</f>
        <v>7000</v>
      </c>
      <c r="F210" s="434">
        <f>E210/12*$B$4</f>
        <v>1750</v>
      </c>
      <c r="G210" s="212">
        <f>G211</f>
        <v>1656</v>
      </c>
      <c r="H210" s="212">
        <f>G210/F210*100</f>
        <v>94.628571428571433</v>
      </c>
      <c r="I210" s="341"/>
      <c r="J210" s="341"/>
      <c r="K210" s="1380"/>
      <c r="L210" s="1379"/>
      <c r="M210" s="1379"/>
      <c r="N210" s="1379"/>
      <c r="O210" s="1379"/>
      <c r="P210" s="1379"/>
      <c r="Q210" s="510"/>
      <c r="R210" s="510"/>
      <c r="S210" s="510"/>
      <c r="T210" s="506"/>
      <c r="U210" s="510"/>
      <c r="V210" s="977"/>
      <c r="W210" s="510"/>
      <c r="X210" s="510"/>
      <c r="Y210" s="510"/>
      <c r="Z210" s="510"/>
      <c r="AA210" s="510"/>
      <c r="AB210" s="1168">
        <f>AB211</f>
        <v>0</v>
      </c>
      <c r="AC210" s="506"/>
      <c r="AD210" s="1334"/>
      <c r="AE210" s="1349"/>
    </row>
    <row r="211" spans="1:31" s="2546" customFormat="1" ht="28.5" customHeight="1" x14ac:dyDescent="0.25">
      <c r="B211" s="2541" t="s">
        <v>345</v>
      </c>
      <c r="C211" s="604"/>
      <c r="D211" s="9"/>
      <c r="E211" s="374">
        <v>7000</v>
      </c>
      <c r="F211" s="212">
        <f>E211/12*$B$4</f>
        <v>1750</v>
      </c>
      <c r="G211" s="212">
        <v>1656</v>
      </c>
      <c r="H211" s="212">
        <f>G211/F211*100</f>
        <v>94.628571428571433</v>
      </c>
      <c r="I211" s="341"/>
      <c r="J211" s="341"/>
      <c r="K211" s="1380"/>
      <c r="L211" s="1379"/>
      <c r="M211" s="1379"/>
      <c r="N211" s="1379"/>
      <c r="O211" s="1379"/>
      <c r="P211" s="1379"/>
      <c r="Q211" s="510"/>
      <c r="R211" s="510"/>
      <c r="S211" s="510"/>
      <c r="T211" s="506"/>
      <c r="U211" s="510"/>
      <c r="V211" s="977"/>
      <c r="W211" s="510"/>
      <c r="X211" s="510"/>
      <c r="Y211" s="510"/>
      <c r="Z211" s="510"/>
      <c r="AA211" s="510"/>
      <c r="AB211" s="1168"/>
      <c r="AC211" s="506"/>
      <c r="AD211" s="1334"/>
      <c r="AE211" s="1349"/>
    </row>
    <row r="212" spans="1:31" ht="43.5" x14ac:dyDescent="0.25">
      <c r="A212" s="226">
        <v>1</v>
      </c>
      <c r="B212" s="656" t="s">
        <v>323</v>
      </c>
      <c r="C212" s="604"/>
      <c r="D212" s="9"/>
      <c r="E212" s="365"/>
      <c r="F212" s="212">
        <f>E212/12*$B$4</f>
        <v>0</v>
      </c>
      <c r="G212" s="212"/>
      <c r="H212" s="212"/>
      <c r="I212" s="341"/>
      <c r="J212" s="341"/>
      <c r="K212" s="1380"/>
      <c r="L212" s="1379"/>
      <c r="M212" s="1379"/>
      <c r="N212" s="1379"/>
      <c r="O212" s="1379"/>
      <c r="P212" s="1379"/>
      <c r="Q212" s="510"/>
      <c r="R212" s="510"/>
      <c r="S212" s="510"/>
      <c r="T212" s="506"/>
      <c r="U212" s="510"/>
      <c r="V212" s="977"/>
      <c r="W212" s="510"/>
      <c r="X212" s="510"/>
      <c r="Y212" s="510"/>
      <c r="Z212" s="510"/>
      <c r="AA212" s="510"/>
      <c r="AB212" s="1168"/>
      <c r="AC212" s="506"/>
      <c r="AD212" s="1334"/>
      <c r="AE212" s="1349"/>
    </row>
    <row r="213" spans="1:31" ht="30" x14ac:dyDescent="0.25">
      <c r="A213" s="226">
        <v>1</v>
      </c>
      <c r="B213" s="275" t="s">
        <v>197</v>
      </c>
      <c r="C213" s="604"/>
      <c r="D213" s="9"/>
      <c r="E213" s="365"/>
      <c r="F213" s="212">
        <f>E213/12*$B$4</f>
        <v>0</v>
      </c>
      <c r="G213" s="212"/>
      <c r="H213" s="212"/>
      <c r="I213" s="341"/>
      <c r="J213" s="341"/>
      <c r="K213" s="1380"/>
      <c r="L213" s="1379"/>
      <c r="M213" s="1379"/>
      <c r="N213" s="1379"/>
      <c r="O213" s="1379"/>
      <c r="P213" s="1379"/>
      <c r="Q213" s="510"/>
      <c r="R213" s="510"/>
      <c r="S213" s="510"/>
      <c r="T213" s="506"/>
      <c r="U213" s="510"/>
      <c r="V213" s="977"/>
      <c r="W213" s="510"/>
      <c r="X213" s="510"/>
      <c r="Y213" s="510"/>
      <c r="Z213" s="510"/>
      <c r="AA213" s="510"/>
      <c r="AB213" s="1168"/>
      <c r="AC213" s="506"/>
      <c r="AD213" s="1334"/>
      <c r="AE213" s="1349"/>
    </row>
    <row r="214" spans="1:31" ht="72" x14ac:dyDescent="0.25">
      <c r="A214" s="226">
        <v>1</v>
      </c>
      <c r="B214" s="656" t="s">
        <v>324</v>
      </c>
      <c r="C214" s="604"/>
      <c r="D214" s="9"/>
      <c r="E214" s="389">
        <v>3200</v>
      </c>
      <c r="F214" s="212">
        <f>ROUND(E214/12*$B$4,0)</f>
        <v>800</v>
      </c>
      <c r="G214" s="212">
        <v>745</v>
      </c>
      <c r="H214" s="212">
        <f t="shared" ref="H214:H228" si="71">G214/F214*100</f>
        <v>93.125</v>
      </c>
      <c r="I214" s="341"/>
      <c r="J214" s="341"/>
      <c r="K214" s="1380"/>
      <c r="L214" s="1379"/>
      <c r="M214" s="1379"/>
      <c r="N214" s="1379"/>
      <c r="O214" s="1379"/>
      <c r="P214" s="1379"/>
      <c r="Q214" s="510"/>
      <c r="R214" s="510"/>
      <c r="S214" s="510"/>
      <c r="T214" s="506"/>
      <c r="U214" s="510"/>
      <c r="V214" s="977"/>
      <c r="W214" s="510"/>
      <c r="X214" s="510"/>
      <c r="Y214" s="510"/>
      <c r="Z214" s="510"/>
      <c r="AA214" s="510"/>
      <c r="AB214" s="1168"/>
      <c r="AC214" s="506"/>
      <c r="AD214" s="1334"/>
      <c r="AE214" s="1349"/>
    </row>
    <row r="215" spans="1:31" s="236" customFormat="1" x14ac:dyDescent="0.25">
      <c r="A215" s="226">
        <v>1</v>
      </c>
      <c r="B215" s="1382" t="s">
        <v>134</v>
      </c>
      <c r="C215" s="1383"/>
      <c r="D215" s="2545"/>
      <c r="E215" s="389">
        <f>SUM(E216:E249)</f>
        <v>87536</v>
      </c>
      <c r="F215" s="434">
        <f>SUM(F216:F249)</f>
        <v>21889</v>
      </c>
      <c r="G215" s="434">
        <f>SUM(G216:G249)</f>
        <v>24230</v>
      </c>
      <c r="H215" s="212">
        <f t="shared" si="71"/>
        <v>110.69486956919002</v>
      </c>
      <c r="I215" s="341"/>
      <c r="J215" s="341"/>
      <c r="K215" s="1380"/>
      <c r="L215" s="1379"/>
      <c r="M215" s="1379"/>
      <c r="N215" s="1379"/>
      <c r="O215" s="1379"/>
      <c r="P215" s="1379"/>
      <c r="Q215" s="510">
        <v>63316.233039262042</v>
      </c>
      <c r="R215" s="510">
        <v>63316.233039262042</v>
      </c>
      <c r="S215" s="510">
        <v>63316.233039262042</v>
      </c>
      <c r="T215" s="1076">
        <f>Q215/12*$B$4+(R215-Q215)/11*2+(S215-R215)/10*1</f>
        <v>15829.058259815512</v>
      </c>
      <c r="U215" s="510">
        <f>AA215-Z215-W215</f>
        <v>15693.451449999999</v>
      </c>
      <c r="V215" s="977">
        <f>SUM(V216:V249)</f>
        <v>0</v>
      </c>
      <c r="W215" s="510">
        <v>533.48516999999993</v>
      </c>
      <c r="X215" s="510">
        <f>U215-T215</f>
        <v>-135.60680981551377</v>
      </c>
      <c r="Y215" s="510"/>
      <c r="Z215" s="510">
        <v>-3.0439600000000002</v>
      </c>
      <c r="AA215" s="510">
        <v>16223.892659999998</v>
      </c>
      <c r="AB215" s="1131">
        <f>SUM(AB216:AB249)</f>
        <v>0</v>
      </c>
      <c r="AC215" s="506"/>
      <c r="AD215" s="1334"/>
      <c r="AE215" s="1349"/>
    </row>
    <row r="216" spans="1:31" s="236" customFormat="1" ht="45" x14ac:dyDescent="0.25">
      <c r="A216" s="226">
        <v>1</v>
      </c>
      <c r="B216" s="11" t="s">
        <v>117</v>
      </c>
      <c r="C216" s="603"/>
      <c r="D216" s="1495"/>
      <c r="E216" s="388">
        <v>16000</v>
      </c>
      <c r="F216" s="212">
        <f t="shared" ref="F216:F234" si="72">ROUND(E216/12*$B$4,0)</f>
        <v>4000</v>
      </c>
      <c r="G216" s="213">
        <v>4406</v>
      </c>
      <c r="H216" s="213">
        <f t="shared" si="71"/>
        <v>110.14999999999999</v>
      </c>
      <c r="I216" s="341"/>
      <c r="J216" s="341"/>
      <c r="K216" s="1380"/>
      <c r="L216" s="1379"/>
      <c r="M216" s="1379"/>
      <c r="N216" s="1379"/>
      <c r="O216" s="1379"/>
      <c r="P216" s="1379"/>
      <c r="Q216" s="510"/>
      <c r="R216" s="510"/>
      <c r="S216" s="510"/>
      <c r="T216" s="549"/>
      <c r="U216" s="510"/>
      <c r="V216" s="977"/>
      <c r="W216" s="510"/>
      <c r="X216" s="510"/>
      <c r="Y216" s="510"/>
      <c r="Z216" s="510"/>
      <c r="AA216" s="510"/>
      <c r="AB216" s="1135"/>
      <c r="AC216" s="506"/>
      <c r="AD216" s="1334"/>
      <c r="AE216" s="1349"/>
    </row>
    <row r="217" spans="1:31" s="236" customFormat="1" ht="30" x14ac:dyDescent="0.25">
      <c r="A217" s="226">
        <v>1</v>
      </c>
      <c r="B217" s="9" t="s">
        <v>118</v>
      </c>
      <c r="C217" s="604"/>
      <c r="D217" s="1495"/>
      <c r="E217" s="388">
        <v>6900</v>
      </c>
      <c r="F217" s="212">
        <f t="shared" si="72"/>
        <v>1725</v>
      </c>
      <c r="G217" s="213">
        <v>1719</v>
      </c>
      <c r="H217" s="213">
        <f t="shared" si="71"/>
        <v>99.65217391304347</v>
      </c>
      <c r="I217" s="341"/>
      <c r="J217" s="341"/>
      <c r="K217" s="1380"/>
      <c r="L217" s="1379"/>
      <c r="M217" s="1379"/>
      <c r="N217" s="1379"/>
      <c r="O217" s="1379"/>
      <c r="P217" s="1379"/>
      <c r="Q217" s="510"/>
      <c r="R217" s="510"/>
      <c r="S217" s="510"/>
      <c r="T217" s="506"/>
      <c r="U217" s="510"/>
      <c r="V217" s="977"/>
      <c r="W217" s="510"/>
      <c r="X217" s="510"/>
      <c r="Y217" s="510"/>
      <c r="Z217" s="510"/>
      <c r="AA217" s="510"/>
      <c r="AB217" s="1135"/>
      <c r="AC217" s="506"/>
      <c r="AD217" s="1334"/>
      <c r="AE217" s="1349"/>
    </row>
    <row r="218" spans="1:31" s="236" customFormat="1" x14ac:dyDescent="0.25">
      <c r="A218" s="226">
        <v>1</v>
      </c>
      <c r="B218" s="9" t="s">
        <v>63</v>
      </c>
      <c r="C218" s="604"/>
      <c r="D218" s="1495"/>
      <c r="E218" s="388">
        <v>2500</v>
      </c>
      <c r="F218" s="212">
        <f t="shared" si="72"/>
        <v>625</v>
      </c>
      <c r="G218" s="213">
        <v>610</v>
      </c>
      <c r="H218" s="213">
        <f t="shared" si="71"/>
        <v>97.6</v>
      </c>
      <c r="I218" s="341"/>
      <c r="J218" s="341"/>
      <c r="K218" s="1380"/>
      <c r="L218" s="1379"/>
      <c r="M218" s="1379"/>
      <c r="N218" s="1379"/>
      <c r="O218" s="1379"/>
      <c r="P218" s="1379"/>
      <c r="Q218" s="510"/>
      <c r="R218" s="510"/>
      <c r="S218" s="510"/>
      <c r="T218" s="506"/>
      <c r="U218" s="510"/>
      <c r="V218" s="977"/>
      <c r="W218" s="510"/>
      <c r="X218" s="510"/>
      <c r="Y218" s="510"/>
      <c r="Z218" s="510"/>
      <c r="AA218" s="510"/>
      <c r="AB218" s="1135"/>
      <c r="AC218" s="506"/>
      <c r="AD218" s="1334"/>
      <c r="AE218" s="1349"/>
    </row>
    <row r="219" spans="1:31" s="236" customFormat="1" x14ac:dyDescent="0.25">
      <c r="A219" s="226">
        <v>1</v>
      </c>
      <c r="B219" s="14" t="s">
        <v>115</v>
      </c>
      <c r="C219" s="605"/>
      <c r="D219" s="1495"/>
      <c r="E219" s="388">
        <v>3200</v>
      </c>
      <c r="F219" s="212">
        <f t="shared" si="72"/>
        <v>800</v>
      </c>
      <c r="G219" s="213">
        <v>924</v>
      </c>
      <c r="H219" s="213">
        <f t="shared" si="71"/>
        <v>115.5</v>
      </c>
      <c r="I219" s="341"/>
      <c r="J219" s="341"/>
      <c r="K219" s="1380"/>
      <c r="L219" s="1379"/>
      <c r="M219" s="1379"/>
      <c r="N219" s="1379"/>
      <c r="O219" s="1379"/>
      <c r="P219" s="1379"/>
      <c r="Q219" s="510"/>
      <c r="R219" s="510"/>
      <c r="S219" s="510"/>
      <c r="T219" s="506"/>
      <c r="U219" s="510"/>
      <c r="V219" s="977"/>
      <c r="W219" s="510"/>
      <c r="X219" s="510"/>
      <c r="Y219" s="510"/>
      <c r="Z219" s="510"/>
      <c r="AA219" s="510"/>
      <c r="AB219" s="1135"/>
      <c r="AC219" s="506"/>
      <c r="AD219" s="1334"/>
      <c r="AE219" s="1349"/>
    </row>
    <row r="220" spans="1:31" s="236" customFormat="1" ht="75" x14ac:dyDescent="0.25">
      <c r="A220" s="226">
        <v>1</v>
      </c>
      <c r="B220" s="9" t="s">
        <v>245</v>
      </c>
      <c r="C220" s="604"/>
      <c r="D220" s="1495"/>
      <c r="E220" s="388">
        <v>500</v>
      </c>
      <c r="F220" s="212">
        <f t="shared" si="72"/>
        <v>125</v>
      </c>
      <c r="G220" s="213">
        <v>102</v>
      </c>
      <c r="H220" s="213">
        <f t="shared" si="71"/>
        <v>81.599999999999994</v>
      </c>
      <c r="I220" s="341"/>
      <c r="J220" s="341"/>
      <c r="K220" s="1380"/>
      <c r="L220" s="1379"/>
      <c r="M220" s="1379"/>
      <c r="N220" s="1379"/>
      <c r="O220" s="1379"/>
      <c r="P220" s="1379"/>
      <c r="Q220" s="510"/>
      <c r="R220" s="510"/>
      <c r="S220" s="510"/>
      <c r="T220" s="506"/>
      <c r="U220" s="510"/>
      <c r="V220" s="977"/>
      <c r="W220" s="510"/>
      <c r="X220" s="510"/>
      <c r="Y220" s="510"/>
      <c r="Z220" s="510"/>
      <c r="AA220" s="510"/>
      <c r="AB220" s="1135"/>
      <c r="AC220" s="506"/>
      <c r="AD220" s="1334"/>
      <c r="AE220" s="1349"/>
    </row>
    <row r="221" spans="1:31" s="236" customFormat="1" ht="75" x14ac:dyDescent="0.25">
      <c r="A221" s="226">
        <v>1</v>
      </c>
      <c r="B221" s="14" t="s">
        <v>246</v>
      </c>
      <c r="C221" s="605"/>
      <c r="D221" s="1495"/>
      <c r="E221" s="388">
        <v>850</v>
      </c>
      <c r="F221" s="212">
        <f t="shared" si="72"/>
        <v>213</v>
      </c>
      <c r="G221" s="1496">
        <v>190</v>
      </c>
      <c r="H221" s="213">
        <f t="shared" si="71"/>
        <v>89.201877934272304</v>
      </c>
      <c r="I221" s="341"/>
      <c r="J221" s="341"/>
      <c r="K221" s="1380"/>
      <c r="L221" s="1379"/>
      <c r="M221" s="1379"/>
      <c r="N221" s="1379"/>
      <c r="O221" s="1379"/>
      <c r="P221" s="1379"/>
      <c r="Q221" s="510"/>
      <c r="R221" s="510"/>
      <c r="S221" s="510"/>
      <c r="T221" s="506"/>
      <c r="U221" s="510"/>
      <c r="V221" s="977"/>
      <c r="W221" s="510"/>
      <c r="X221" s="510"/>
      <c r="Y221" s="510"/>
      <c r="Z221" s="510"/>
      <c r="AA221" s="510"/>
      <c r="AB221" s="1135"/>
      <c r="AC221" s="506"/>
      <c r="AD221" s="1334"/>
      <c r="AE221" s="1349"/>
    </row>
    <row r="222" spans="1:31" s="236" customFormat="1" x14ac:dyDescent="0.25">
      <c r="A222" s="226">
        <v>1</v>
      </c>
      <c r="B222" s="14" t="s">
        <v>66</v>
      </c>
      <c r="C222" s="605"/>
      <c r="D222" s="1495"/>
      <c r="E222" s="388">
        <v>4500</v>
      </c>
      <c r="F222" s="212">
        <f t="shared" si="72"/>
        <v>1125</v>
      </c>
      <c r="G222" s="1496">
        <v>1172</v>
      </c>
      <c r="H222" s="213">
        <f t="shared" si="71"/>
        <v>104.17777777777776</v>
      </c>
      <c r="I222" s="341"/>
      <c r="J222" s="341"/>
      <c r="K222" s="1380"/>
      <c r="L222" s="1379"/>
      <c r="M222" s="1379"/>
      <c r="N222" s="1379"/>
      <c r="O222" s="1379"/>
      <c r="P222" s="1379"/>
      <c r="Q222" s="510"/>
      <c r="R222" s="510"/>
      <c r="S222" s="510"/>
      <c r="T222" s="506"/>
      <c r="U222" s="510"/>
      <c r="V222" s="977"/>
      <c r="W222" s="510"/>
      <c r="X222" s="510"/>
      <c r="Y222" s="510"/>
      <c r="Z222" s="510"/>
      <c r="AA222" s="510"/>
      <c r="AB222" s="1135"/>
      <c r="AC222" s="506"/>
      <c r="AD222" s="1334"/>
      <c r="AE222" s="1349"/>
    </row>
    <row r="223" spans="1:31" s="236" customFormat="1" ht="30" x14ac:dyDescent="0.25">
      <c r="A223" s="2546"/>
      <c r="B223" s="14" t="s">
        <v>354</v>
      </c>
      <c r="C223" s="605"/>
      <c r="D223" s="1495"/>
      <c r="E223" s="388"/>
      <c r="F223" s="212"/>
      <c r="G223" s="1496">
        <v>3</v>
      </c>
      <c r="H223" s="213"/>
      <c r="I223" s="341"/>
      <c r="J223" s="341"/>
      <c r="K223" s="1380"/>
      <c r="L223" s="1379"/>
      <c r="M223" s="1379"/>
      <c r="N223" s="1379"/>
      <c r="O223" s="1379"/>
      <c r="P223" s="1379"/>
      <c r="Q223" s="510"/>
      <c r="R223" s="510"/>
      <c r="S223" s="510"/>
      <c r="T223" s="506"/>
      <c r="U223" s="510"/>
      <c r="V223" s="977"/>
      <c r="W223" s="510"/>
      <c r="X223" s="510"/>
      <c r="Y223" s="510"/>
      <c r="Z223" s="510"/>
      <c r="AA223" s="510"/>
      <c r="AB223" s="1135"/>
      <c r="AC223" s="506"/>
      <c r="AD223" s="1334"/>
      <c r="AE223" s="1349"/>
    </row>
    <row r="224" spans="1:31" s="236" customFormat="1" ht="30" x14ac:dyDescent="0.25">
      <c r="A224" s="226">
        <v>1</v>
      </c>
      <c r="B224" s="14" t="s">
        <v>123</v>
      </c>
      <c r="C224" s="605"/>
      <c r="D224" s="1495"/>
      <c r="E224" s="367">
        <v>1300</v>
      </c>
      <c r="F224" s="212">
        <f t="shared" si="72"/>
        <v>325</v>
      </c>
      <c r="G224" s="1496">
        <v>282</v>
      </c>
      <c r="H224" s="213">
        <f t="shared" si="71"/>
        <v>86.769230769230759</v>
      </c>
      <c r="I224" s="341"/>
      <c r="J224" s="341"/>
      <c r="K224" s="1380"/>
      <c r="L224" s="1379"/>
      <c r="M224" s="1379"/>
      <c r="N224" s="1379"/>
      <c r="O224" s="1379"/>
      <c r="P224" s="1379"/>
      <c r="Q224" s="510"/>
      <c r="R224" s="510"/>
      <c r="S224" s="510"/>
      <c r="T224" s="506"/>
      <c r="U224" s="510"/>
      <c r="V224" s="977"/>
      <c r="W224" s="510"/>
      <c r="X224" s="510"/>
      <c r="Y224" s="510"/>
      <c r="Z224" s="510"/>
      <c r="AA224" s="510"/>
      <c r="AB224" s="1135"/>
      <c r="AC224" s="506"/>
      <c r="AD224" s="1334"/>
      <c r="AE224" s="1349"/>
    </row>
    <row r="225" spans="1:31" s="236" customFormat="1" x14ac:dyDescent="0.25">
      <c r="A225" s="226">
        <v>1</v>
      </c>
      <c r="B225" s="14" t="s">
        <v>114</v>
      </c>
      <c r="C225" s="605"/>
      <c r="D225" s="1495"/>
      <c r="E225" s="388">
        <v>17000</v>
      </c>
      <c r="F225" s="212">
        <f t="shared" si="72"/>
        <v>4250</v>
      </c>
      <c r="G225" s="1496">
        <v>5058</v>
      </c>
      <c r="H225" s="213">
        <f t="shared" si="71"/>
        <v>119.01176470588236</v>
      </c>
      <c r="I225" s="341"/>
      <c r="J225" s="341"/>
      <c r="K225" s="1380"/>
      <c r="L225" s="1379"/>
      <c r="M225" s="1379"/>
      <c r="N225" s="1379"/>
      <c r="O225" s="1379"/>
      <c r="P225" s="1379"/>
      <c r="Q225" s="510"/>
      <c r="R225" s="510"/>
      <c r="S225" s="510"/>
      <c r="T225" s="506"/>
      <c r="U225" s="510"/>
      <c r="V225" s="977"/>
      <c r="W225" s="510"/>
      <c r="X225" s="510"/>
      <c r="Y225" s="510"/>
      <c r="Z225" s="510"/>
      <c r="AA225" s="510"/>
      <c r="AB225" s="1135"/>
      <c r="AC225" s="506"/>
      <c r="AD225" s="1334"/>
      <c r="AE225" s="1349"/>
    </row>
    <row r="226" spans="1:31" s="236" customFormat="1" ht="30" x14ac:dyDescent="0.25">
      <c r="A226" s="226">
        <v>1</v>
      </c>
      <c r="B226" s="14" t="s">
        <v>239</v>
      </c>
      <c r="C226" s="605"/>
      <c r="D226" s="1495"/>
      <c r="E226" s="388">
        <v>3500</v>
      </c>
      <c r="F226" s="212">
        <f t="shared" si="72"/>
        <v>875</v>
      </c>
      <c r="G226" s="1496">
        <v>767</v>
      </c>
      <c r="H226" s="213">
        <f t="shared" si="71"/>
        <v>87.657142857142858</v>
      </c>
      <c r="I226" s="341"/>
      <c r="J226" s="341"/>
      <c r="K226" s="1380"/>
      <c r="L226" s="1379"/>
      <c r="M226" s="1379"/>
      <c r="N226" s="1379"/>
      <c r="O226" s="1379"/>
      <c r="P226" s="1379"/>
      <c r="Q226" s="510"/>
      <c r="R226" s="510"/>
      <c r="S226" s="510"/>
      <c r="T226" s="506"/>
      <c r="U226" s="510"/>
      <c r="V226" s="977"/>
      <c r="W226" s="510"/>
      <c r="X226" s="510"/>
      <c r="Y226" s="510"/>
      <c r="Z226" s="510"/>
      <c r="AA226" s="510"/>
      <c r="AB226" s="1135"/>
      <c r="AC226" s="506"/>
      <c r="AD226" s="1334"/>
      <c r="AE226" s="1349"/>
    </row>
    <row r="227" spans="1:31" s="236" customFormat="1" x14ac:dyDescent="0.25">
      <c r="A227" s="2546"/>
      <c r="B227" s="14" t="s">
        <v>362</v>
      </c>
      <c r="C227" s="605"/>
      <c r="D227" s="1495"/>
      <c r="E227" s="388"/>
      <c r="F227" s="212"/>
      <c r="G227" s="1496">
        <v>54</v>
      </c>
      <c r="H227" s="213"/>
      <c r="I227" s="341"/>
      <c r="J227" s="341"/>
      <c r="K227" s="1380"/>
      <c r="L227" s="1379"/>
      <c r="M227" s="1379"/>
      <c r="N227" s="1379"/>
      <c r="O227" s="1379"/>
      <c r="P227" s="1379"/>
      <c r="Q227" s="510"/>
      <c r="R227" s="510"/>
      <c r="S227" s="510"/>
      <c r="T227" s="506"/>
      <c r="U227" s="510"/>
      <c r="V227" s="977"/>
      <c r="W227" s="510"/>
      <c r="X227" s="510"/>
      <c r="Y227" s="510"/>
      <c r="Z227" s="510"/>
      <c r="AA227" s="510"/>
      <c r="AB227" s="1135"/>
      <c r="AC227" s="506"/>
      <c r="AD227" s="1334"/>
      <c r="AE227" s="1349"/>
    </row>
    <row r="228" spans="1:31" s="236" customFormat="1" ht="30" x14ac:dyDescent="0.25">
      <c r="A228" s="2546"/>
      <c r="B228" s="14" t="s">
        <v>276</v>
      </c>
      <c r="C228" s="605"/>
      <c r="D228" s="1495"/>
      <c r="E228" s="388">
        <v>500</v>
      </c>
      <c r="F228" s="212">
        <f t="shared" si="72"/>
        <v>125</v>
      </c>
      <c r="G228" s="1496">
        <v>119</v>
      </c>
      <c r="H228" s="213">
        <f t="shared" si="71"/>
        <v>95.199999999999989</v>
      </c>
      <c r="I228" s="341"/>
      <c r="J228" s="341"/>
      <c r="K228" s="1380"/>
      <c r="L228" s="1379"/>
      <c r="M228" s="1379"/>
      <c r="N228" s="1379"/>
      <c r="O228" s="1379"/>
      <c r="P228" s="1379"/>
      <c r="Q228" s="510"/>
      <c r="R228" s="510"/>
      <c r="S228" s="510"/>
      <c r="T228" s="506"/>
      <c r="U228" s="510"/>
      <c r="V228" s="977"/>
      <c r="W228" s="510"/>
      <c r="X228" s="510"/>
      <c r="Y228" s="510"/>
      <c r="Z228" s="510"/>
      <c r="AA228" s="510"/>
      <c r="AB228" s="1135"/>
      <c r="AC228" s="506"/>
      <c r="AD228" s="1334"/>
      <c r="AE228" s="1349"/>
    </row>
    <row r="229" spans="1:31" s="236" customFormat="1" ht="30" x14ac:dyDescent="0.25">
      <c r="A229" s="2546"/>
      <c r="B229" s="14" t="s">
        <v>365</v>
      </c>
      <c r="C229" s="605"/>
      <c r="D229" s="1495"/>
      <c r="E229" s="388"/>
      <c r="F229" s="212"/>
      <c r="G229" s="1496">
        <v>22</v>
      </c>
      <c r="H229" s="213"/>
      <c r="I229" s="341"/>
      <c r="J229" s="341"/>
      <c r="K229" s="1380"/>
      <c r="L229" s="1379"/>
      <c r="M229" s="1379"/>
      <c r="N229" s="1379"/>
      <c r="O229" s="1379"/>
      <c r="P229" s="1379"/>
      <c r="Q229" s="510"/>
      <c r="R229" s="510"/>
      <c r="S229" s="510"/>
      <c r="T229" s="506"/>
      <c r="U229" s="510"/>
      <c r="V229" s="977"/>
      <c r="W229" s="510"/>
      <c r="X229" s="510"/>
      <c r="Y229" s="510"/>
      <c r="Z229" s="510"/>
      <c r="AA229" s="510"/>
      <c r="AB229" s="1135"/>
      <c r="AC229" s="506"/>
      <c r="AD229" s="1334"/>
      <c r="AE229" s="1349"/>
    </row>
    <row r="230" spans="1:31" s="236" customFormat="1" ht="90" x14ac:dyDescent="0.25">
      <c r="A230" s="226">
        <v>1</v>
      </c>
      <c r="B230" s="14" t="s">
        <v>251</v>
      </c>
      <c r="C230" s="605"/>
      <c r="D230" s="1495"/>
      <c r="E230" s="388">
        <v>250</v>
      </c>
      <c r="F230" s="212">
        <f t="shared" si="72"/>
        <v>63</v>
      </c>
      <c r="G230" s="1496">
        <v>57</v>
      </c>
      <c r="H230" s="213">
        <f>G230/F230*100</f>
        <v>90.476190476190482</v>
      </c>
      <c r="I230" s="341"/>
      <c r="J230" s="341"/>
      <c r="K230" s="1380"/>
      <c r="L230" s="1379"/>
      <c r="M230" s="1379"/>
      <c r="N230" s="1379"/>
      <c r="O230" s="1379"/>
      <c r="P230" s="1379"/>
      <c r="Q230" s="510"/>
      <c r="R230" s="510"/>
      <c r="S230" s="510"/>
      <c r="T230" s="506"/>
      <c r="U230" s="510"/>
      <c r="V230" s="977"/>
      <c r="W230" s="510"/>
      <c r="X230" s="510"/>
      <c r="Y230" s="510"/>
      <c r="Z230" s="510"/>
      <c r="AA230" s="510"/>
      <c r="AB230" s="1135"/>
      <c r="AC230" s="506"/>
      <c r="AD230" s="1334"/>
      <c r="AE230" s="1349"/>
    </row>
    <row r="231" spans="1:31" s="236" customFormat="1" ht="90" x14ac:dyDescent="0.25">
      <c r="A231" s="2546"/>
      <c r="B231" s="14" t="s">
        <v>250</v>
      </c>
      <c r="C231" s="605"/>
      <c r="D231" s="1495"/>
      <c r="E231" s="388">
        <v>250</v>
      </c>
      <c r="F231" s="212">
        <f t="shared" si="72"/>
        <v>63</v>
      </c>
      <c r="G231" s="1496">
        <v>109</v>
      </c>
      <c r="H231" s="213">
        <f>G231/F231*100</f>
        <v>173.01587301587301</v>
      </c>
      <c r="I231" s="341"/>
      <c r="J231" s="341"/>
      <c r="K231" s="1380"/>
      <c r="L231" s="1379"/>
      <c r="M231" s="1379"/>
      <c r="N231" s="1379"/>
      <c r="O231" s="1379"/>
      <c r="P231" s="1379"/>
      <c r="Q231" s="510"/>
      <c r="R231" s="510"/>
      <c r="S231" s="510"/>
      <c r="T231" s="506"/>
      <c r="U231" s="510"/>
      <c r="V231" s="977"/>
      <c r="W231" s="510"/>
      <c r="X231" s="510"/>
      <c r="Y231" s="510"/>
      <c r="Z231" s="510"/>
      <c r="AA231" s="510"/>
      <c r="AB231" s="1135"/>
      <c r="AC231" s="506"/>
      <c r="AD231" s="1334"/>
      <c r="AE231" s="1349"/>
    </row>
    <row r="232" spans="1:31" s="236" customFormat="1" ht="83.25" customHeight="1" x14ac:dyDescent="0.25">
      <c r="A232" s="226">
        <v>1</v>
      </c>
      <c r="B232" s="9" t="s">
        <v>464</v>
      </c>
      <c r="C232" s="604"/>
      <c r="D232" s="1495"/>
      <c r="E232" s="388">
        <v>50</v>
      </c>
      <c r="F232" s="212">
        <f t="shared" si="72"/>
        <v>13</v>
      </c>
      <c r="G232" s="213">
        <v>9</v>
      </c>
      <c r="H232" s="213">
        <f>G232/F232*100</f>
        <v>69.230769230769226</v>
      </c>
      <c r="I232" s="341"/>
      <c r="J232" s="341"/>
      <c r="K232" s="1380"/>
      <c r="L232" s="1379"/>
      <c r="M232" s="1379"/>
      <c r="N232" s="1379"/>
      <c r="O232" s="1379"/>
      <c r="P232" s="1379"/>
      <c r="Q232" s="510"/>
      <c r="R232" s="510"/>
      <c r="S232" s="510"/>
      <c r="T232" s="506"/>
      <c r="U232" s="510"/>
      <c r="V232" s="977"/>
      <c r="W232" s="510"/>
      <c r="X232" s="510"/>
      <c r="Y232" s="510"/>
      <c r="Z232" s="510"/>
      <c r="AA232" s="510"/>
      <c r="AB232" s="1135"/>
      <c r="AC232" s="506"/>
      <c r="AD232" s="1334"/>
      <c r="AE232" s="1349"/>
    </row>
    <row r="233" spans="1:31" s="236" customFormat="1" ht="45" x14ac:dyDescent="0.25">
      <c r="A233" s="226">
        <v>1</v>
      </c>
      <c r="B233" s="9" t="s">
        <v>183</v>
      </c>
      <c r="C233" s="604"/>
      <c r="D233" s="1495"/>
      <c r="E233" s="388">
        <v>550</v>
      </c>
      <c r="F233" s="212">
        <f t="shared" si="72"/>
        <v>138</v>
      </c>
      <c r="G233" s="213">
        <v>256</v>
      </c>
      <c r="H233" s="213">
        <f>G233/F233*100</f>
        <v>185.50724637681159</v>
      </c>
      <c r="I233" s="341"/>
      <c r="J233" s="341"/>
      <c r="K233" s="1380"/>
      <c r="L233" s="1379"/>
      <c r="M233" s="1379"/>
      <c r="N233" s="1379"/>
      <c r="O233" s="1379"/>
      <c r="P233" s="1379"/>
      <c r="Q233" s="510"/>
      <c r="R233" s="510"/>
      <c r="S233" s="510"/>
      <c r="T233" s="506"/>
      <c r="U233" s="510"/>
      <c r="V233" s="977"/>
      <c r="W233" s="510"/>
      <c r="X233" s="510"/>
      <c r="Y233" s="510"/>
      <c r="Z233" s="510"/>
      <c r="AA233" s="510"/>
      <c r="AB233" s="1135"/>
      <c r="AC233" s="506"/>
      <c r="AD233" s="1334"/>
      <c r="AE233" s="1349"/>
    </row>
    <row r="234" spans="1:31" s="236" customFormat="1" ht="105" x14ac:dyDescent="0.25">
      <c r="A234" s="226"/>
      <c r="B234" s="9" t="s">
        <v>355</v>
      </c>
      <c r="C234" s="604"/>
      <c r="D234" s="1495"/>
      <c r="E234" s="388"/>
      <c r="F234" s="212">
        <f t="shared" si="72"/>
        <v>0</v>
      </c>
      <c r="G234" s="213">
        <v>75</v>
      </c>
      <c r="H234" s="213"/>
      <c r="I234" s="341"/>
      <c r="J234" s="341"/>
      <c r="K234" s="1380"/>
      <c r="L234" s="1379"/>
      <c r="M234" s="1379"/>
      <c r="N234" s="1379"/>
      <c r="O234" s="1379"/>
      <c r="P234" s="1379"/>
      <c r="Q234" s="510"/>
      <c r="R234" s="510"/>
      <c r="S234" s="510"/>
      <c r="T234" s="506"/>
      <c r="U234" s="510"/>
      <c r="V234" s="977"/>
      <c r="W234" s="510"/>
      <c r="X234" s="510"/>
      <c r="Y234" s="510"/>
      <c r="Z234" s="510"/>
      <c r="AA234" s="510"/>
      <c r="AB234" s="1135"/>
      <c r="AC234" s="506"/>
      <c r="AD234" s="1334"/>
      <c r="AE234" s="1349"/>
    </row>
    <row r="235" spans="1:31" s="236" customFormat="1" ht="33" customHeight="1" x14ac:dyDescent="0.25">
      <c r="A235" s="226">
        <v>1</v>
      </c>
      <c r="B235" s="9" t="s">
        <v>187</v>
      </c>
      <c r="C235" s="604"/>
      <c r="D235" s="1495"/>
      <c r="E235" s="388">
        <v>4200</v>
      </c>
      <c r="F235" s="212">
        <f>ROUND(E235/12*$B$4,0)</f>
        <v>1050</v>
      </c>
      <c r="G235" s="213">
        <v>1082</v>
      </c>
      <c r="H235" s="213">
        <f>G235/F235*100</f>
        <v>103.04761904761905</v>
      </c>
      <c r="I235" s="341"/>
      <c r="J235" s="341"/>
      <c r="K235" s="1380"/>
      <c r="L235" s="1379"/>
      <c r="M235" s="1379"/>
      <c r="N235" s="1379"/>
      <c r="O235" s="1379"/>
      <c r="P235" s="1379"/>
      <c r="Q235" s="510"/>
      <c r="R235" s="510"/>
      <c r="S235" s="510"/>
      <c r="T235" s="506"/>
      <c r="U235" s="510"/>
      <c r="V235" s="977"/>
      <c r="W235" s="510"/>
      <c r="X235" s="510"/>
      <c r="Y235" s="510"/>
      <c r="Z235" s="510"/>
      <c r="AA235" s="510"/>
      <c r="AB235" s="1135"/>
      <c r="AC235" s="506"/>
      <c r="AD235" s="1334"/>
      <c r="AE235" s="1349"/>
    </row>
    <row r="236" spans="1:31" s="236" customFormat="1" ht="33" customHeight="1" x14ac:dyDescent="0.25">
      <c r="A236" s="2546"/>
      <c r="B236" s="9" t="s">
        <v>508</v>
      </c>
      <c r="C236" s="604"/>
      <c r="D236" s="1495"/>
      <c r="E236" s="388"/>
      <c r="F236" s="212"/>
      <c r="G236" s="213">
        <v>160</v>
      </c>
      <c r="H236" s="213"/>
      <c r="I236" s="341"/>
      <c r="J236" s="341"/>
      <c r="K236" s="1380"/>
      <c r="L236" s="1379"/>
      <c r="M236" s="1379"/>
      <c r="N236" s="1379"/>
      <c r="O236" s="1379"/>
      <c r="P236" s="1379"/>
      <c r="Q236" s="510"/>
      <c r="R236" s="510"/>
      <c r="S236" s="510"/>
      <c r="T236" s="506"/>
      <c r="U236" s="510"/>
      <c r="V236" s="977"/>
      <c r="W236" s="510"/>
      <c r="X236" s="510"/>
      <c r="Y236" s="510"/>
      <c r="Z236" s="510"/>
      <c r="AA236" s="510"/>
      <c r="AB236" s="1135"/>
      <c r="AC236" s="506"/>
      <c r="AD236" s="1334"/>
      <c r="AE236" s="1349"/>
    </row>
    <row r="237" spans="1:31" s="236" customFormat="1" ht="24" customHeight="1" x14ac:dyDescent="0.25">
      <c r="A237" s="226"/>
      <c r="B237" s="9" t="s">
        <v>88</v>
      </c>
      <c r="C237" s="604"/>
      <c r="D237" s="1495"/>
      <c r="E237" s="388">
        <v>950</v>
      </c>
      <c r="F237" s="212">
        <f t="shared" ref="F237:F249" si="73">ROUND(E237/12*$B$4,0)</f>
        <v>238</v>
      </c>
      <c r="G237" s="213">
        <v>168</v>
      </c>
      <c r="H237" s="213">
        <f>G237/F237*100</f>
        <v>70.588235294117652</v>
      </c>
      <c r="I237" s="341"/>
      <c r="J237" s="341"/>
      <c r="K237" s="1380"/>
      <c r="L237" s="1379"/>
      <c r="M237" s="1379"/>
      <c r="N237" s="1379"/>
      <c r="O237" s="1379"/>
      <c r="P237" s="1379"/>
      <c r="Q237" s="510"/>
      <c r="R237" s="510"/>
      <c r="S237" s="510"/>
      <c r="T237" s="506"/>
      <c r="U237" s="510"/>
      <c r="V237" s="977"/>
      <c r="W237" s="510"/>
      <c r="X237" s="510"/>
      <c r="Y237" s="510"/>
      <c r="Z237" s="510"/>
      <c r="AA237" s="510"/>
      <c r="AB237" s="1135"/>
      <c r="AC237" s="506"/>
      <c r="AD237" s="1334"/>
      <c r="AE237" s="1349"/>
    </row>
    <row r="238" spans="1:31" s="236" customFormat="1" x14ac:dyDescent="0.25">
      <c r="A238" s="226">
        <v>1</v>
      </c>
      <c r="B238" s="9" t="s">
        <v>112</v>
      </c>
      <c r="C238" s="604"/>
      <c r="D238" s="1495"/>
      <c r="E238" s="388">
        <v>300</v>
      </c>
      <c r="F238" s="212">
        <f t="shared" si="73"/>
        <v>75</v>
      </c>
      <c r="G238" s="213">
        <v>41</v>
      </c>
      <c r="H238" s="213">
        <f>G238/F238*100</f>
        <v>54.666666666666664</v>
      </c>
      <c r="I238" s="341"/>
      <c r="J238" s="341"/>
      <c r="K238" s="1380"/>
      <c r="L238" s="1379"/>
      <c r="M238" s="1379"/>
      <c r="N238" s="1379"/>
      <c r="O238" s="1379"/>
      <c r="P238" s="1379"/>
      <c r="Q238" s="510"/>
      <c r="R238" s="510"/>
      <c r="S238" s="510"/>
      <c r="T238" s="506"/>
      <c r="U238" s="510"/>
      <c r="V238" s="977"/>
      <c r="W238" s="510"/>
      <c r="X238" s="510"/>
      <c r="Y238" s="510"/>
      <c r="Z238" s="510"/>
      <c r="AA238" s="510"/>
      <c r="AB238" s="1135"/>
      <c r="AC238" s="506"/>
      <c r="AD238" s="1334"/>
      <c r="AE238" s="1349"/>
    </row>
    <row r="239" spans="1:31" s="236" customFormat="1" ht="29.25" customHeight="1" x14ac:dyDescent="0.25">
      <c r="A239" s="2546"/>
      <c r="B239" s="9" t="s">
        <v>473</v>
      </c>
      <c r="C239" s="604"/>
      <c r="D239" s="1495"/>
      <c r="E239" s="388">
        <v>1900</v>
      </c>
      <c r="F239" s="212">
        <f t="shared" si="73"/>
        <v>475</v>
      </c>
      <c r="G239" s="213">
        <v>487</v>
      </c>
      <c r="H239" s="213">
        <f>G239/F239*100</f>
        <v>102.52631578947368</v>
      </c>
      <c r="I239" s="341"/>
      <c r="J239" s="341"/>
      <c r="K239" s="1380"/>
      <c r="L239" s="1379"/>
      <c r="M239" s="1379"/>
      <c r="N239" s="1379"/>
      <c r="O239" s="1379"/>
      <c r="P239" s="1379"/>
      <c r="Q239" s="510"/>
      <c r="R239" s="510"/>
      <c r="S239" s="510"/>
      <c r="T239" s="506"/>
      <c r="U239" s="510"/>
      <c r="V239" s="977"/>
      <c r="W239" s="510"/>
      <c r="X239" s="510"/>
      <c r="Y239" s="510"/>
      <c r="Z239" s="510"/>
      <c r="AA239" s="510"/>
      <c r="AB239" s="1135"/>
      <c r="AC239" s="506"/>
      <c r="AD239" s="1334"/>
      <c r="AE239" s="1349"/>
    </row>
    <row r="240" spans="1:31" s="236" customFormat="1" ht="45" customHeight="1" x14ac:dyDescent="0.25">
      <c r="A240" s="226">
        <v>1</v>
      </c>
      <c r="B240" s="9" t="s">
        <v>371</v>
      </c>
      <c r="C240" s="604"/>
      <c r="D240" s="1495"/>
      <c r="E240" s="388">
        <v>600</v>
      </c>
      <c r="F240" s="212">
        <f t="shared" si="73"/>
        <v>150</v>
      </c>
      <c r="G240" s="213">
        <v>175</v>
      </c>
      <c r="H240" s="213">
        <f>G240/F240*100</f>
        <v>116.66666666666667</v>
      </c>
      <c r="I240" s="341"/>
      <c r="J240" s="341"/>
      <c r="K240" s="1380"/>
      <c r="L240" s="1379"/>
      <c r="M240" s="1379"/>
      <c r="N240" s="1379"/>
      <c r="O240" s="1379"/>
      <c r="P240" s="1379"/>
      <c r="Q240" s="510"/>
      <c r="R240" s="510"/>
      <c r="S240" s="510"/>
      <c r="T240" s="506"/>
      <c r="U240" s="510"/>
      <c r="V240" s="977"/>
      <c r="W240" s="510"/>
      <c r="X240" s="510"/>
      <c r="Y240" s="510"/>
      <c r="Z240" s="510"/>
      <c r="AA240" s="510"/>
      <c r="AB240" s="1135"/>
      <c r="AC240" s="506"/>
      <c r="AD240" s="1334"/>
      <c r="AE240" s="1349"/>
    </row>
    <row r="241" spans="1:31" s="236" customFormat="1" ht="30" x14ac:dyDescent="0.25">
      <c r="A241" s="226">
        <v>1</v>
      </c>
      <c r="B241" s="9" t="s">
        <v>188</v>
      </c>
      <c r="C241" s="604"/>
      <c r="D241" s="1495"/>
      <c r="E241" s="388">
        <v>96</v>
      </c>
      <c r="F241" s="212">
        <f t="shared" si="73"/>
        <v>24</v>
      </c>
      <c r="G241" s="213">
        <v>32</v>
      </c>
      <c r="H241" s="213">
        <f t="shared" ref="H241:H249" si="74">G241/F241*100</f>
        <v>133.33333333333331</v>
      </c>
      <c r="I241" s="341"/>
      <c r="J241" s="341"/>
      <c r="K241" s="1380"/>
      <c r="L241" s="1379"/>
      <c r="M241" s="1379"/>
      <c r="N241" s="1379"/>
      <c r="O241" s="1379"/>
      <c r="P241" s="1379"/>
      <c r="Q241" s="510"/>
      <c r="R241" s="510"/>
      <c r="S241" s="510"/>
      <c r="T241" s="506"/>
      <c r="U241" s="510"/>
      <c r="V241" s="977"/>
      <c r="W241" s="510"/>
      <c r="X241" s="510"/>
      <c r="Y241" s="510"/>
      <c r="Z241" s="510"/>
      <c r="AA241" s="510"/>
      <c r="AB241" s="1135"/>
      <c r="AC241" s="506"/>
      <c r="AD241" s="1334"/>
      <c r="AE241" s="1349"/>
    </row>
    <row r="242" spans="1:31" s="236" customFormat="1" x14ac:dyDescent="0.25">
      <c r="A242" s="2546"/>
      <c r="B242" s="9" t="s">
        <v>271</v>
      </c>
      <c r="C242" s="604"/>
      <c r="D242" s="1495"/>
      <c r="E242" s="388">
        <v>6500</v>
      </c>
      <c r="F242" s="212">
        <f t="shared" si="73"/>
        <v>1625</v>
      </c>
      <c r="G242" s="213">
        <v>2010</v>
      </c>
      <c r="H242" s="213">
        <f t="shared" si="74"/>
        <v>123.69230769230771</v>
      </c>
      <c r="I242" s="341"/>
      <c r="J242" s="341"/>
      <c r="K242" s="1380"/>
      <c r="L242" s="1379"/>
      <c r="M242" s="1379"/>
      <c r="N242" s="1379"/>
      <c r="O242" s="1379"/>
      <c r="P242" s="1379"/>
      <c r="Q242" s="510"/>
      <c r="R242" s="510"/>
      <c r="S242" s="510"/>
      <c r="T242" s="506"/>
      <c r="U242" s="510"/>
      <c r="V242" s="977"/>
      <c r="W242" s="510"/>
      <c r="X242" s="510"/>
      <c r="Y242" s="510"/>
      <c r="Z242" s="510"/>
      <c r="AA242" s="510"/>
      <c r="AB242" s="1135"/>
      <c r="AC242" s="506"/>
      <c r="AD242" s="1334"/>
      <c r="AE242" s="1349"/>
    </row>
    <row r="243" spans="1:31" s="236" customFormat="1" ht="30" x14ac:dyDescent="0.25">
      <c r="A243" s="226"/>
      <c r="B243" s="9" t="s">
        <v>272</v>
      </c>
      <c r="C243" s="604"/>
      <c r="D243" s="1495"/>
      <c r="E243" s="388">
        <v>9000</v>
      </c>
      <c r="F243" s="212">
        <f t="shared" si="73"/>
        <v>2250</v>
      </c>
      <c r="G243" s="213">
        <v>2368</v>
      </c>
      <c r="H243" s="213">
        <f t="shared" si="74"/>
        <v>105.24444444444445</v>
      </c>
      <c r="I243" s="341"/>
      <c r="J243" s="341"/>
      <c r="K243" s="1380"/>
      <c r="L243" s="1379"/>
      <c r="M243" s="1379"/>
      <c r="N243" s="1379"/>
      <c r="O243" s="1379"/>
      <c r="P243" s="1379"/>
      <c r="Q243" s="510"/>
      <c r="R243" s="510"/>
      <c r="S243" s="510"/>
      <c r="T243" s="506"/>
      <c r="U243" s="510"/>
      <c r="V243" s="977"/>
      <c r="W243" s="510"/>
      <c r="X243" s="510"/>
      <c r="Y243" s="510"/>
      <c r="Z243" s="510"/>
      <c r="AA243" s="510"/>
      <c r="AB243" s="1135"/>
      <c r="AC243" s="506"/>
      <c r="AD243" s="1334"/>
      <c r="AE243" s="1349"/>
    </row>
    <row r="244" spans="1:31" s="236" customFormat="1" ht="30" x14ac:dyDescent="0.25">
      <c r="A244" s="226">
        <v>1</v>
      </c>
      <c r="B244" s="9" t="s">
        <v>277</v>
      </c>
      <c r="C244" s="604"/>
      <c r="D244" s="1495"/>
      <c r="E244" s="388">
        <v>250</v>
      </c>
      <c r="F244" s="212">
        <f t="shared" si="73"/>
        <v>63</v>
      </c>
      <c r="G244" s="213">
        <v>70</v>
      </c>
      <c r="H244" s="213">
        <f t="shared" si="74"/>
        <v>111.11111111111111</v>
      </c>
      <c r="I244" s="341"/>
      <c r="J244" s="341"/>
      <c r="K244" s="1380"/>
      <c r="L244" s="1379"/>
      <c r="M244" s="1379"/>
      <c r="N244" s="1379"/>
      <c r="O244" s="1379"/>
      <c r="P244" s="1379"/>
      <c r="Q244" s="510"/>
      <c r="R244" s="510"/>
      <c r="S244" s="510"/>
      <c r="T244" s="506"/>
      <c r="U244" s="510"/>
      <c r="V244" s="977"/>
      <c r="W244" s="510"/>
      <c r="X244" s="510"/>
      <c r="Y244" s="510"/>
      <c r="Z244" s="510"/>
      <c r="AA244" s="510"/>
      <c r="AB244" s="1135"/>
      <c r="AC244" s="506"/>
      <c r="AD244" s="1334"/>
      <c r="AE244" s="1349"/>
    </row>
    <row r="245" spans="1:31" s="236" customFormat="1" x14ac:dyDescent="0.25">
      <c r="A245" s="226">
        <v>1</v>
      </c>
      <c r="B245" s="9" t="s">
        <v>30</v>
      </c>
      <c r="C245" s="604"/>
      <c r="D245" s="1495"/>
      <c r="E245" s="388">
        <v>380</v>
      </c>
      <c r="F245" s="212">
        <f t="shared" si="73"/>
        <v>95</v>
      </c>
      <c r="G245" s="213">
        <v>106</v>
      </c>
      <c r="H245" s="213">
        <f t="shared" si="74"/>
        <v>111.57894736842104</v>
      </c>
      <c r="I245" s="341"/>
      <c r="J245" s="341"/>
      <c r="K245" s="1380"/>
      <c r="L245" s="1379"/>
      <c r="M245" s="1379"/>
      <c r="N245" s="1379"/>
      <c r="O245" s="1379"/>
      <c r="P245" s="1379"/>
      <c r="Q245" s="510"/>
      <c r="R245" s="510"/>
      <c r="S245" s="510"/>
      <c r="T245" s="506"/>
      <c r="U245" s="510"/>
      <c r="V245" s="977"/>
      <c r="W245" s="510"/>
      <c r="X245" s="510"/>
      <c r="Y245" s="510"/>
      <c r="Z245" s="510"/>
      <c r="AA245" s="510"/>
      <c r="AB245" s="1135"/>
      <c r="AC245" s="506"/>
      <c r="AD245" s="1334"/>
      <c r="AE245" s="1349"/>
    </row>
    <row r="246" spans="1:31" s="236" customFormat="1" x14ac:dyDescent="0.25">
      <c r="A246" s="226"/>
      <c r="B246" s="9" t="s">
        <v>89</v>
      </c>
      <c r="C246" s="604"/>
      <c r="D246" s="1047"/>
      <c r="E246" s="388">
        <v>3600</v>
      </c>
      <c r="F246" s="212">
        <f t="shared" si="73"/>
        <v>900</v>
      </c>
      <c r="G246" s="213">
        <v>1092</v>
      </c>
      <c r="H246" s="212">
        <f t="shared" si="74"/>
        <v>121.33333333333334</v>
      </c>
      <c r="I246" s="341"/>
      <c r="J246" s="341"/>
      <c r="K246" s="1380"/>
      <c r="L246" s="1379"/>
      <c r="M246" s="1379"/>
      <c r="N246" s="1379"/>
      <c r="O246" s="1379"/>
      <c r="P246" s="1379"/>
      <c r="Q246" s="510"/>
      <c r="R246" s="510"/>
      <c r="S246" s="510"/>
      <c r="T246" s="506"/>
      <c r="U246" s="510"/>
      <c r="V246" s="977"/>
      <c r="W246" s="510"/>
      <c r="X246" s="510"/>
      <c r="Y246" s="510"/>
      <c r="Z246" s="510"/>
      <c r="AA246" s="510"/>
      <c r="AB246" s="1135"/>
      <c r="AC246" s="506"/>
      <c r="AD246" s="1334"/>
      <c r="AE246" s="1349"/>
    </row>
    <row r="247" spans="1:31" x14ac:dyDescent="0.25">
      <c r="A247" s="226">
        <v>1</v>
      </c>
      <c r="B247" s="9" t="s">
        <v>474</v>
      </c>
      <c r="C247" s="604"/>
      <c r="D247" s="1495"/>
      <c r="E247" s="388">
        <v>650</v>
      </c>
      <c r="F247" s="212">
        <f t="shared" si="73"/>
        <v>163</v>
      </c>
      <c r="G247" s="213">
        <v>166</v>
      </c>
      <c r="H247" s="213">
        <f t="shared" si="74"/>
        <v>101.840490797546</v>
      </c>
      <c r="I247" s="341"/>
      <c r="J247" s="341"/>
      <c r="K247" s="1380"/>
      <c r="L247" s="1379"/>
      <c r="M247" s="1379"/>
      <c r="N247" s="1379"/>
      <c r="O247" s="1379"/>
      <c r="P247" s="1379"/>
      <c r="Q247" s="510"/>
      <c r="R247" s="510"/>
      <c r="S247" s="510"/>
      <c r="T247" s="506"/>
      <c r="U247" s="510"/>
      <c r="V247" s="977"/>
      <c r="W247" s="510"/>
      <c r="X247" s="510"/>
      <c r="Y247" s="510"/>
      <c r="Z247" s="510"/>
      <c r="AA247" s="510"/>
      <c r="AB247" s="1135"/>
      <c r="AC247" s="506"/>
      <c r="AD247" s="1334"/>
      <c r="AE247" s="1349"/>
    </row>
    <row r="248" spans="1:31" x14ac:dyDescent="0.25">
      <c r="A248" s="226">
        <v>1</v>
      </c>
      <c r="B248" s="14" t="s">
        <v>191</v>
      </c>
      <c r="C248" s="605"/>
      <c r="D248" s="1495"/>
      <c r="E248" s="388">
        <v>930</v>
      </c>
      <c r="F248" s="212">
        <f t="shared" si="73"/>
        <v>233</v>
      </c>
      <c r="G248" s="213">
        <v>233</v>
      </c>
      <c r="H248" s="212">
        <f t="shared" si="74"/>
        <v>100</v>
      </c>
      <c r="I248" s="341"/>
      <c r="J248" s="341"/>
      <c r="K248" s="1380"/>
      <c r="L248" s="1379"/>
      <c r="M248" s="1379"/>
      <c r="N248" s="1379"/>
      <c r="O248" s="1379"/>
      <c r="P248" s="1379"/>
      <c r="Q248" s="510"/>
      <c r="R248" s="510"/>
      <c r="S248" s="510"/>
      <c r="T248" s="506"/>
      <c r="U248" s="510"/>
      <c r="V248" s="977"/>
      <c r="W248" s="510"/>
      <c r="X248" s="510"/>
      <c r="Y248" s="510"/>
      <c r="Z248" s="510"/>
      <c r="AA248" s="510"/>
      <c r="AB248" s="1135"/>
      <c r="AC248" s="506"/>
      <c r="AD248" s="1334"/>
      <c r="AE248" s="1349"/>
    </row>
    <row r="249" spans="1:31" s="236" customFormat="1" ht="30" x14ac:dyDescent="0.25">
      <c r="A249" s="226">
        <v>1</v>
      </c>
      <c r="B249" s="14" t="s">
        <v>72</v>
      </c>
      <c r="C249" s="605"/>
      <c r="D249" s="1495"/>
      <c r="E249" s="388">
        <v>330</v>
      </c>
      <c r="F249" s="212">
        <f t="shared" si="73"/>
        <v>83</v>
      </c>
      <c r="G249" s="213">
        <v>106</v>
      </c>
      <c r="H249" s="212">
        <f t="shared" si="74"/>
        <v>127.71084337349396</v>
      </c>
      <c r="I249" s="341"/>
      <c r="J249" s="341"/>
      <c r="K249" s="1380"/>
      <c r="L249" s="1379"/>
      <c r="M249" s="1379"/>
      <c r="N249" s="1379"/>
      <c r="O249" s="1379"/>
      <c r="P249" s="1379"/>
      <c r="Q249" s="510"/>
      <c r="R249" s="510"/>
      <c r="S249" s="510"/>
      <c r="T249" s="506"/>
      <c r="U249" s="510"/>
      <c r="V249" s="977"/>
      <c r="W249" s="510"/>
      <c r="X249" s="510"/>
      <c r="Y249" s="510"/>
      <c r="Z249" s="510"/>
      <c r="AA249" s="510"/>
      <c r="AB249" s="1135"/>
      <c r="AC249" s="506"/>
      <c r="AD249" s="1334"/>
      <c r="AE249" s="1349"/>
    </row>
    <row r="250" spans="1:31" s="236" customFormat="1" ht="30" x14ac:dyDescent="0.25">
      <c r="A250" s="226">
        <v>1</v>
      </c>
      <c r="B250" s="898" t="s">
        <v>328</v>
      </c>
      <c r="C250" s="605"/>
      <c r="D250" s="1047"/>
      <c r="E250" s="367"/>
      <c r="F250" s="213">
        <f t="shared" ref="F250" si="75">ROUND(E250/12*$B$4,0)</f>
        <v>0</v>
      </c>
      <c r="G250" s="213">
        <v>23</v>
      </c>
      <c r="H250" s="212"/>
      <c r="I250" s="1393"/>
      <c r="J250" s="1393"/>
      <c r="K250" s="1456"/>
      <c r="L250" s="1457"/>
      <c r="M250" s="1457"/>
      <c r="N250" s="1457"/>
      <c r="O250" s="1457"/>
      <c r="P250" s="1457"/>
      <c r="Q250" s="510"/>
      <c r="R250" s="510"/>
      <c r="S250" s="510"/>
      <c r="T250" s="506"/>
      <c r="U250" s="510"/>
      <c r="V250" s="977"/>
      <c r="W250" s="510"/>
      <c r="X250" s="510"/>
      <c r="Y250" s="510"/>
      <c r="Z250" s="510"/>
      <c r="AA250" s="510"/>
      <c r="AB250" s="1135"/>
      <c r="AC250" s="506"/>
      <c r="AD250" s="1334"/>
      <c r="AE250" s="1349"/>
    </row>
    <row r="251" spans="1:31" s="236" customFormat="1" ht="29.25" x14ac:dyDescent="0.25">
      <c r="A251" s="226">
        <v>1</v>
      </c>
      <c r="B251" s="895" t="s">
        <v>310</v>
      </c>
      <c r="C251" s="891"/>
      <c r="D251" s="892"/>
      <c r="E251" s="899">
        <f>SUM(E250:E250)</f>
        <v>0</v>
      </c>
      <c r="F251" s="896">
        <f>SUM(F250:F250)</f>
        <v>0</v>
      </c>
      <c r="G251" s="434">
        <f>SUM(G250:G250)</f>
        <v>23</v>
      </c>
      <c r="H251" s="897"/>
      <c r="I251" s="1393"/>
      <c r="J251" s="1393"/>
      <c r="K251" s="1456"/>
      <c r="L251" s="1379"/>
      <c r="M251" s="1457"/>
      <c r="N251" s="1457"/>
      <c r="O251" s="1457"/>
      <c r="P251" s="1457"/>
      <c r="Q251" s="510"/>
      <c r="R251" s="510"/>
      <c r="S251" s="510"/>
      <c r="T251" s="1076"/>
      <c r="U251" s="510">
        <f>AA251-Z251-W251</f>
        <v>0</v>
      </c>
      <c r="V251" s="977"/>
      <c r="W251" s="510">
        <v>33.81</v>
      </c>
      <c r="X251" s="510">
        <f>U251-T251</f>
        <v>0</v>
      </c>
      <c r="Y251" s="510"/>
      <c r="Z251" s="510">
        <v>0</v>
      </c>
      <c r="AA251" s="510">
        <v>33.81</v>
      </c>
      <c r="AB251" s="1131">
        <f>SUM(AB250:AB250)</f>
        <v>0</v>
      </c>
      <c r="AC251" s="506"/>
      <c r="AD251" s="1334"/>
      <c r="AE251" s="1349"/>
    </row>
    <row r="252" spans="1:31" s="236" customFormat="1" ht="29.25" x14ac:dyDescent="0.25">
      <c r="A252" s="226">
        <v>1</v>
      </c>
      <c r="B252" s="659" t="s">
        <v>273</v>
      </c>
      <c r="C252" s="605"/>
      <c r="D252" s="1047"/>
      <c r="E252" s="395">
        <f>E203</f>
        <v>33820</v>
      </c>
      <c r="F252" s="714">
        <f>F203</f>
        <v>8455</v>
      </c>
      <c r="G252" s="434">
        <f>G203</f>
        <v>8796</v>
      </c>
      <c r="H252" s="714">
        <f>G252/F252*100</f>
        <v>104.03311649911295</v>
      </c>
      <c r="I252" s="1393"/>
      <c r="J252" s="1393"/>
      <c r="K252" s="1456"/>
      <c r="L252" s="1457"/>
      <c r="M252" s="1457"/>
      <c r="N252" s="1457"/>
      <c r="O252" s="1379"/>
      <c r="P252" s="1457"/>
      <c r="Q252" s="510"/>
      <c r="R252" s="510"/>
      <c r="S252" s="510"/>
      <c r="T252" s="506"/>
      <c r="U252" s="510"/>
      <c r="V252" s="977"/>
      <c r="W252" s="510"/>
      <c r="X252" s="510"/>
      <c r="Y252" s="510"/>
      <c r="Z252" s="510"/>
      <c r="AA252" s="510"/>
      <c r="AB252" s="1131">
        <f>AB203</f>
        <v>0</v>
      </c>
      <c r="AC252" s="506"/>
      <c r="AD252" s="1334"/>
      <c r="AE252" s="1349"/>
    </row>
    <row r="253" spans="1:31" s="236" customFormat="1" ht="29.25" x14ac:dyDescent="0.25">
      <c r="A253" s="226">
        <v>1</v>
      </c>
      <c r="B253" s="659" t="s">
        <v>274</v>
      </c>
      <c r="C253" s="605"/>
      <c r="D253" s="1047"/>
      <c r="E253" s="395">
        <f>E210</f>
        <v>7000</v>
      </c>
      <c r="F253" s="1497">
        <f>F210</f>
        <v>1750</v>
      </c>
      <c r="G253" s="434">
        <f>G210</f>
        <v>1656</v>
      </c>
      <c r="H253" s="714">
        <f>G253/F253*100</f>
        <v>94.628571428571433</v>
      </c>
      <c r="I253" s="1393"/>
      <c r="J253" s="1393"/>
      <c r="K253" s="1456"/>
      <c r="L253" s="1457"/>
      <c r="M253" s="1457"/>
      <c r="N253" s="1457"/>
      <c r="O253" s="1457"/>
      <c r="P253" s="1457"/>
      <c r="Q253" s="510"/>
      <c r="R253" s="510"/>
      <c r="S253" s="510"/>
      <c r="T253" s="506"/>
      <c r="U253" s="510"/>
      <c r="V253" s="977"/>
      <c r="W253" s="510"/>
      <c r="X253" s="510"/>
      <c r="Y253" s="510"/>
      <c r="Z253" s="510"/>
      <c r="AA253" s="510"/>
      <c r="AB253" s="1131">
        <f>AB210</f>
        <v>0</v>
      </c>
      <c r="AC253" s="506"/>
      <c r="AD253" s="1334"/>
      <c r="AE253" s="1349"/>
    </row>
    <row r="254" spans="1:31" ht="29.25" x14ac:dyDescent="0.25">
      <c r="A254" s="226">
        <v>1</v>
      </c>
      <c r="B254" s="659" t="s">
        <v>275</v>
      </c>
      <c r="C254" s="1498"/>
      <c r="D254" s="1499"/>
      <c r="E254" s="1500">
        <f>E214</f>
        <v>3200</v>
      </c>
      <c r="F254" s="1501">
        <f>F214</f>
        <v>800</v>
      </c>
      <c r="G254" s="1502">
        <f>G214</f>
        <v>745</v>
      </c>
      <c r="H254" s="213">
        <f>G254/F254*100</f>
        <v>93.125</v>
      </c>
      <c r="I254" s="1503"/>
      <c r="J254" s="1503"/>
      <c r="K254" s="1503"/>
      <c r="L254" s="1503"/>
      <c r="M254" s="1504"/>
      <c r="N254" s="1504"/>
      <c r="O254" s="1503"/>
      <c r="P254" s="1503"/>
      <c r="Q254" s="510">
        <v>3451.8719999999998</v>
      </c>
      <c r="R254" s="510">
        <v>3451.8719999999998</v>
      </c>
      <c r="S254" s="510">
        <v>3451.8719999999998</v>
      </c>
      <c r="T254" s="1125">
        <f>Q254/12*$B$4+(R254-Q254)/11*2+(S254-R254)/10*1</f>
        <v>862.96800000000007</v>
      </c>
      <c r="U254" s="510">
        <f>AA254-Z254-W254</f>
        <v>802.56024000000002</v>
      </c>
      <c r="V254" s="977"/>
      <c r="W254" s="510"/>
      <c r="X254" s="510">
        <f>U254-T254</f>
        <v>-60.407760000000053</v>
      </c>
      <c r="Y254" s="510"/>
      <c r="Z254" s="510">
        <v>-1.2830699999999999</v>
      </c>
      <c r="AA254" s="510">
        <v>801.27717000000007</v>
      </c>
      <c r="AB254" s="1505">
        <f>AB214</f>
        <v>0</v>
      </c>
      <c r="AC254" s="506"/>
      <c r="AD254" s="1334"/>
      <c r="AE254" s="1349"/>
    </row>
    <row r="255" spans="1:31" x14ac:dyDescent="0.25">
      <c r="A255" s="226">
        <v>1</v>
      </c>
      <c r="B255" s="660" t="s">
        <v>136</v>
      </c>
      <c r="C255" s="1399"/>
      <c r="D255" s="1400"/>
      <c r="E255" s="34">
        <f>E254+E253*2.6+E252</f>
        <v>55220</v>
      </c>
      <c r="F255" s="7">
        <f t="shared" ref="F255:G255" si="76">F254+F253*2.6+F252</f>
        <v>13805</v>
      </c>
      <c r="G255" s="7">
        <f t="shared" si="76"/>
        <v>13846.6</v>
      </c>
      <c r="H255" s="7">
        <f>G255/F255*100</f>
        <v>100.30134009416878</v>
      </c>
      <c r="I255" s="8"/>
      <c r="J255" s="8"/>
      <c r="K255" s="1371"/>
      <c r="L255" s="1370"/>
      <c r="M255" s="1370"/>
      <c r="N255" s="1370"/>
      <c r="O255" s="1370"/>
      <c r="P255" s="1370"/>
      <c r="Q255" s="508">
        <f>Q254+Q215+Q203</f>
        <v>93940.174139262017</v>
      </c>
      <c r="R255" s="508">
        <f>R254+R215+R203</f>
        <v>93940.174139262017</v>
      </c>
      <c r="S255" s="508">
        <f>S254+S215+S203</f>
        <v>93940.174139262017</v>
      </c>
      <c r="T255" s="1090">
        <f t="shared" ref="T255:V255" si="77">T254+T215+T203</f>
        <v>23485.043534815508</v>
      </c>
      <c r="U255" s="508">
        <f t="shared" si="77"/>
        <v>23397.329899999997</v>
      </c>
      <c r="V255" s="981">
        <f t="shared" si="77"/>
        <v>0</v>
      </c>
      <c r="W255" s="508">
        <f t="shared" ref="W255:Z255" si="78">W254+W215+W203+W251</f>
        <v>567.29516999999987</v>
      </c>
      <c r="X255" s="508">
        <f t="shared" si="78"/>
        <v>-87.713634815509067</v>
      </c>
      <c r="Y255" s="508">
        <f t="shared" si="78"/>
        <v>-4.2353100000000001</v>
      </c>
      <c r="Z255" s="508">
        <f t="shared" si="78"/>
        <v>-4.3270300000000006</v>
      </c>
      <c r="AA255" s="508">
        <f>AA254+AA215+AA203+AA251</f>
        <v>23960.298039999998</v>
      </c>
      <c r="AB255" s="1372">
        <f>AB254+AB253*2.9+AB252</f>
        <v>0</v>
      </c>
      <c r="AC255" s="1085">
        <f>AC254+AC215+AC202+AC251</f>
        <v>0</v>
      </c>
      <c r="AD255" s="1334"/>
      <c r="AE255" s="1349"/>
    </row>
    <row r="256" spans="1:31" ht="31.5" x14ac:dyDescent="0.25">
      <c r="A256" s="226">
        <v>1</v>
      </c>
      <c r="B256" s="1506" t="s">
        <v>29</v>
      </c>
      <c r="C256" s="1507"/>
      <c r="D256" s="1508"/>
      <c r="E256" s="408"/>
      <c r="F256" s="1493"/>
      <c r="G256" s="1374"/>
      <c r="H256" s="1374"/>
      <c r="I256" s="436"/>
      <c r="J256" s="436"/>
      <c r="K256" s="1494"/>
      <c r="L256" s="1509"/>
      <c r="M256" s="1375"/>
      <c r="N256" s="1375"/>
      <c r="O256" s="1375"/>
      <c r="P256" s="1375"/>
      <c r="Q256" s="509"/>
      <c r="R256" s="509"/>
      <c r="S256" s="509"/>
      <c r="T256" s="549"/>
      <c r="U256" s="509"/>
      <c r="V256" s="980"/>
      <c r="W256" s="1510"/>
      <c r="X256" s="1510"/>
      <c r="Y256" s="1510"/>
      <c r="Z256" s="509"/>
      <c r="AA256" s="509"/>
      <c r="AB256" s="1140"/>
      <c r="AC256" s="549"/>
      <c r="AD256" s="1334"/>
      <c r="AE256" s="1349"/>
    </row>
    <row r="257" spans="1:31" ht="15.75" x14ac:dyDescent="0.25">
      <c r="A257" s="226">
        <v>1</v>
      </c>
      <c r="B257" s="433" t="s">
        <v>148</v>
      </c>
      <c r="C257" s="606"/>
      <c r="D257" s="1511"/>
      <c r="E257" s="408"/>
      <c r="F257" s="1374"/>
      <c r="G257" s="1374"/>
      <c r="H257" s="1374"/>
      <c r="I257" s="1462"/>
      <c r="J257" s="1512"/>
      <c r="K257" s="1461"/>
      <c r="L257" s="1379"/>
      <c r="M257" s="1423"/>
      <c r="N257" s="1423"/>
      <c r="O257" s="1376"/>
      <c r="P257" s="1375"/>
      <c r="Q257" s="509"/>
      <c r="R257" s="509"/>
      <c r="S257" s="509"/>
      <c r="T257" s="549"/>
      <c r="U257" s="509"/>
      <c r="V257" s="980"/>
      <c r="W257" s="1510"/>
      <c r="X257" s="1510"/>
      <c r="Y257" s="1510"/>
      <c r="Z257" s="509"/>
      <c r="AA257" s="509"/>
      <c r="AB257" s="1140"/>
      <c r="AC257" s="549"/>
      <c r="AD257" s="1334"/>
      <c r="AE257" s="1349"/>
    </row>
    <row r="258" spans="1:31" ht="30" x14ac:dyDescent="0.25">
      <c r="A258" s="226">
        <v>1</v>
      </c>
      <c r="B258" s="351" t="s">
        <v>208</v>
      </c>
      <c r="C258" s="607"/>
      <c r="D258" s="1513">
        <v>300</v>
      </c>
      <c r="E258" s="374">
        <v>1180</v>
      </c>
      <c r="F258" s="213">
        <f>E258/12*$B$4</f>
        <v>295</v>
      </c>
      <c r="G258" s="213">
        <v>357</v>
      </c>
      <c r="H258" s="213">
        <f>G258/F258*100</f>
        <v>121.01694915254238</v>
      </c>
      <c r="I258" s="1417">
        <v>9.8000000000000007</v>
      </c>
      <c r="J258" s="1514">
        <f>M258/G258</f>
        <v>9.6358543417366942</v>
      </c>
      <c r="K258" s="1409">
        <f>ROUND(E258*I258,0)</f>
        <v>11564</v>
      </c>
      <c r="L258" s="1515">
        <f>K258/12*$B$4</f>
        <v>2891</v>
      </c>
      <c r="M258" s="1469">
        <v>3440</v>
      </c>
      <c r="N258" s="253">
        <f>M258/L258*100</f>
        <v>118.98996886890349</v>
      </c>
      <c r="O258" s="1515">
        <f>ROUND(K258/D258,0)</f>
        <v>39</v>
      </c>
      <c r="P258" s="253">
        <f>M258/$B$4*12/O258</f>
        <v>352.82051282051282</v>
      </c>
      <c r="Q258" s="509">
        <v>137416.63925000001</v>
      </c>
      <c r="R258" s="509">
        <v>137416.63925000001</v>
      </c>
      <c r="S258" s="509">
        <v>137416.63925000001</v>
      </c>
      <c r="T258" s="1076">
        <f>Q258/12*$B$4+(R258-Q258)/11*2+(S258-R258)/10*1</f>
        <v>34354.159812500002</v>
      </c>
      <c r="U258" s="509">
        <f>AA258-Z258-W258</f>
        <v>41585.074009999997</v>
      </c>
      <c r="V258" s="980"/>
      <c r="W258" s="1510"/>
      <c r="X258" s="1510">
        <f>U258-T258</f>
        <v>7230.9141974999948</v>
      </c>
      <c r="Y258" s="1510"/>
      <c r="Z258" s="509">
        <v>0</v>
      </c>
      <c r="AA258" s="509">
        <v>41585.074009999997</v>
      </c>
      <c r="AB258" s="1135"/>
      <c r="AC258" s="549"/>
      <c r="AD258" s="1334"/>
      <c r="AE258" s="1349"/>
    </row>
    <row r="259" spans="1:31" s="236" customFormat="1" x14ac:dyDescent="0.25">
      <c r="A259" s="226">
        <v>1</v>
      </c>
      <c r="B259" s="597" t="s">
        <v>76</v>
      </c>
      <c r="C259" s="608"/>
      <c r="D259" s="1516"/>
      <c r="E259" s="389">
        <f>E258</f>
        <v>1180</v>
      </c>
      <c r="F259" s="434">
        <f>F258</f>
        <v>295</v>
      </c>
      <c r="G259" s="434">
        <f t="shared" ref="G259:P259" si="79">G258</f>
        <v>357</v>
      </c>
      <c r="H259" s="434">
        <f t="shared" si="79"/>
        <v>121.01694915254238</v>
      </c>
      <c r="I259" s="1517">
        <f t="shared" si="79"/>
        <v>9.8000000000000007</v>
      </c>
      <c r="J259" s="1518">
        <f t="shared" si="79"/>
        <v>9.6358543417366942</v>
      </c>
      <c r="K259" s="1519">
        <f t="shared" si="79"/>
        <v>11564</v>
      </c>
      <c r="L259" s="1520">
        <f t="shared" si="79"/>
        <v>2891</v>
      </c>
      <c r="M259" s="1521">
        <f t="shared" si="79"/>
        <v>3440</v>
      </c>
      <c r="N259" s="1521">
        <f t="shared" si="79"/>
        <v>118.98996886890349</v>
      </c>
      <c r="O259" s="1520">
        <f t="shared" si="79"/>
        <v>39</v>
      </c>
      <c r="P259" s="1521">
        <f t="shared" si="79"/>
        <v>352.82051282051282</v>
      </c>
      <c r="Q259" s="509"/>
      <c r="R259" s="509"/>
      <c r="S259" s="509"/>
      <c r="T259" s="549"/>
      <c r="U259" s="509"/>
      <c r="V259" s="980"/>
      <c r="W259" s="1510"/>
      <c r="X259" s="1510"/>
      <c r="Y259" s="1510"/>
      <c r="Z259" s="509"/>
      <c r="AA259" s="509"/>
      <c r="AB259" s="1131">
        <f t="shared" ref="AB259" si="80">AB258</f>
        <v>0</v>
      </c>
      <c r="AC259" s="549"/>
      <c r="AD259" s="1334"/>
      <c r="AE259" s="1349"/>
    </row>
    <row r="260" spans="1:31" ht="30" x14ac:dyDescent="0.25">
      <c r="A260" s="226">
        <v>1</v>
      </c>
      <c r="B260" s="1522" t="s">
        <v>125</v>
      </c>
      <c r="C260" s="1523"/>
      <c r="D260" s="9"/>
      <c r="E260" s="1524"/>
      <c r="F260" s="1525"/>
      <c r="G260" s="1525"/>
      <c r="H260" s="1525"/>
      <c r="I260" s="1526"/>
      <c r="J260" s="1525"/>
      <c r="K260" s="1525"/>
      <c r="L260" s="226"/>
      <c r="M260" s="1525"/>
      <c r="N260" s="1526"/>
      <c r="O260" s="226"/>
      <c r="P260" s="253"/>
      <c r="Q260" s="510"/>
      <c r="R260" s="510"/>
      <c r="S260" s="510"/>
      <c r="T260" s="506"/>
      <c r="U260" s="510"/>
      <c r="V260" s="977"/>
      <c r="W260" s="510"/>
      <c r="X260" s="510"/>
      <c r="Y260" s="510"/>
      <c r="Z260" s="510"/>
      <c r="AA260" s="510"/>
      <c r="AB260" s="1527"/>
      <c r="AC260" s="506"/>
      <c r="AD260" s="1334"/>
      <c r="AE260" s="1349"/>
    </row>
    <row r="261" spans="1:31" s="240" customFormat="1" x14ac:dyDescent="0.25">
      <c r="A261" s="226">
        <v>1</v>
      </c>
      <c r="B261" s="1426" t="s">
        <v>24</v>
      </c>
      <c r="C261" s="1528"/>
      <c r="D261" s="9">
        <v>240</v>
      </c>
      <c r="E261" s="1449">
        <v>1035</v>
      </c>
      <c r="F261" s="212">
        <f>E261/12*$B$4</f>
        <v>258.75</v>
      </c>
      <c r="G261" s="212">
        <v>235</v>
      </c>
      <c r="H261" s="212">
        <f t="shared" ref="H261:H272" si="81">G261/F261*100</f>
        <v>90.821256038647348</v>
      </c>
      <c r="I261" s="428">
        <v>4</v>
      </c>
      <c r="J261" s="1529">
        <f>M261/G261</f>
        <v>4.6978723404255316</v>
      </c>
      <c r="K261" s="1352">
        <f>ROUND(E261*I261,0)</f>
        <v>4140</v>
      </c>
      <c r="L261" s="1515">
        <f>K261/12*$B$4</f>
        <v>1035</v>
      </c>
      <c r="M261" s="1351">
        <v>1104</v>
      </c>
      <c r="N261" s="253">
        <f>M261/L261*100</f>
        <v>106.66666666666667</v>
      </c>
      <c r="O261" s="1515">
        <f>ROUND(K261/D261,0)</f>
        <v>17</v>
      </c>
      <c r="P261" s="253">
        <f>M261/$B$4*12/O261</f>
        <v>259.76470588235293</v>
      </c>
      <c r="Q261" s="510"/>
      <c r="R261" s="510"/>
      <c r="S261" s="510"/>
      <c r="T261" s="506"/>
      <c r="U261" s="512"/>
      <c r="V261" s="977"/>
      <c r="W261" s="510"/>
      <c r="X261" s="510"/>
      <c r="Y261" s="510"/>
      <c r="Z261" s="510"/>
      <c r="AA261" s="512"/>
      <c r="AB261" s="1168"/>
      <c r="AC261" s="1081"/>
      <c r="AD261" s="1334"/>
      <c r="AE261" s="1349"/>
    </row>
    <row r="262" spans="1:31" s="240" customFormat="1" x14ac:dyDescent="0.25">
      <c r="A262" s="226">
        <v>1</v>
      </c>
      <c r="B262" s="1115" t="s">
        <v>26</v>
      </c>
      <c r="C262" s="1530"/>
      <c r="D262" s="9">
        <v>240</v>
      </c>
      <c r="E262" s="365">
        <v>10</v>
      </c>
      <c r="F262" s="1362">
        <f>E262/12*$B$4</f>
        <v>2.5</v>
      </c>
      <c r="G262" s="212"/>
      <c r="H262" s="212">
        <f t="shared" si="81"/>
        <v>0</v>
      </c>
      <c r="I262" s="428">
        <v>7</v>
      </c>
      <c r="J262" s="1529" t="e">
        <f>M262/G262</f>
        <v>#DIV/0!</v>
      </c>
      <c r="K262" s="253">
        <f>ROUND(E262*I262,0)</f>
        <v>70</v>
      </c>
      <c r="L262" s="1515">
        <f>K262/12*$B$4</f>
        <v>17.5</v>
      </c>
      <c r="M262" s="253"/>
      <c r="N262" s="253">
        <f>M262/L262*100</f>
        <v>0</v>
      </c>
      <c r="O262" s="1515">
        <f>ROUND(K262/D262,0)</f>
        <v>0</v>
      </c>
      <c r="P262" s="253" t="e">
        <f>M262/$B$4*12/O262</f>
        <v>#DIV/0!</v>
      </c>
      <c r="Q262" s="510"/>
      <c r="R262" s="510"/>
      <c r="S262" s="510"/>
      <c r="T262" s="1081"/>
      <c r="U262" s="511"/>
      <c r="V262" s="1531"/>
      <c r="W262" s="512"/>
      <c r="X262" s="512"/>
      <c r="Y262" s="512"/>
      <c r="Z262" s="512"/>
      <c r="AA262" s="511"/>
      <c r="AB262" s="1168"/>
      <c r="AC262" s="1080"/>
      <c r="AD262" s="1334"/>
      <c r="AE262" s="1349"/>
    </row>
    <row r="263" spans="1:31" s="236" customFormat="1" x14ac:dyDescent="0.25">
      <c r="A263" s="226">
        <v>1</v>
      </c>
      <c r="B263" s="1532" t="s">
        <v>180</v>
      </c>
      <c r="C263" s="1533"/>
      <c r="D263" s="1534"/>
      <c r="E263" s="430">
        <f>SUM(E261:E262)</f>
        <v>1045</v>
      </c>
      <c r="F263" s="355">
        <f>SUM(F261:F262)</f>
        <v>261.25</v>
      </c>
      <c r="G263" s="1535">
        <f>SUM(G261:G262)</f>
        <v>235</v>
      </c>
      <c r="H263" s="1362">
        <f t="shared" si="81"/>
        <v>89.952153110047846</v>
      </c>
      <c r="I263" s="1464">
        <f>SUM(K263/E263)</f>
        <v>4.0287081339712918</v>
      </c>
      <c r="J263" s="1529">
        <f>M263/G263</f>
        <v>4.6978723404255316</v>
      </c>
      <c r="K263" s="1535">
        <f>SUM(K261:K262)</f>
        <v>4210</v>
      </c>
      <c r="L263" s="355">
        <f>SUM(L261:L262)</f>
        <v>1052.5</v>
      </c>
      <c r="M263" s="1535">
        <f>SUM(M261:M262)</f>
        <v>1104</v>
      </c>
      <c r="N263" s="1364">
        <f>M263/L263*100</f>
        <v>104.89311163895488</v>
      </c>
      <c r="O263" s="355">
        <f>SUM(O261:O262)</f>
        <v>17</v>
      </c>
      <c r="P263" s="1351">
        <f>M263/$B$4*12/O263</f>
        <v>259.76470588235293</v>
      </c>
      <c r="Q263" s="512"/>
      <c r="R263" s="512"/>
      <c r="S263" s="512"/>
      <c r="T263" s="1083"/>
      <c r="U263" s="517"/>
      <c r="V263" s="1397"/>
      <c r="W263" s="517"/>
      <c r="X263" s="517"/>
      <c r="Y263" s="517"/>
      <c r="Z263" s="517"/>
      <c r="AA263" s="517"/>
      <c r="AB263" s="1536">
        <f>SUM(AB261:AB262)</f>
        <v>0</v>
      </c>
      <c r="AC263" s="1083"/>
      <c r="AD263" s="1334"/>
      <c r="AE263" s="1349"/>
    </row>
    <row r="264" spans="1:31" ht="29.25" x14ac:dyDescent="0.25">
      <c r="A264" s="226">
        <v>1</v>
      </c>
      <c r="B264" s="1537" t="s">
        <v>203</v>
      </c>
      <c r="C264" s="1537"/>
      <c r="D264" s="1538"/>
      <c r="E264" s="34">
        <f>E263+E259</f>
        <v>2225</v>
      </c>
      <c r="F264" s="7">
        <f>F263+F259</f>
        <v>556.25</v>
      </c>
      <c r="G264" s="7">
        <f>G263+G259</f>
        <v>592</v>
      </c>
      <c r="H264" s="1433">
        <f t="shared" si="81"/>
        <v>106.42696629213484</v>
      </c>
      <c r="I264" s="1435">
        <f>SUM(K264/E264)</f>
        <v>7.0894382022471909</v>
      </c>
      <c r="J264" s="1539">
        <f>M264/G264</f>
        <v>7.6756756756756754</v>
      </c>
      <c r="K264" s="1433">
        <f>K263+K259</f>
        <v>15774</v>
      </c>
      <c r="L264" s="1433">
        <f>L263+L259</f>
        <v>3943.5</v>
      </c>
      <c r="M264" s="1433">
        <f>SUM(M263,M259)</f>
        <v>4544</v>
      </c>
      <c r="N264" s="1540">
        <f>M264/L264*100</f>
        <v>115.22758970457716</v>
      </c>
      <c r="O264" s="1433">
        <f>O263+O259</f>
        <v>56</v>
      </c>
      <c r="P264" s="1484">
        <f>M264/$B$4*12/O264</f>
        <v>324.57142857142856</v>
      </c>
      <c r="Q264" s="515">
        <v>155690.35372787761</v>
      </c>
      <c r="R264" s="515">
        <v>155690.35372787761</v>
      </c>
      <c r="S264" s="515">
        <v>155690.35372787761</v>
      </c>
      <c r="T264" s="1090">
        <f>Q264/12*$B$4+(R264-Q264)/11*2+(S264-R264)/10*1</f>
        <v>38922.588431969401</v>
      </c>
      <c r="U264" s="508">
        <f>AA264-Z264-W264</f>
        <v>45512.563320000001</v>
      </c>
      <c r="V264" s="979"/>
      <c r="W264" s="515"/>
      <c r="X264" s="515">
        <f>U264-T264</f>
        <v>6589.9748880305997</v>
      </c>
      <c r="Y264" s="508"/>
      <c r="Z264" s="508">
        <v>0</v>
      </c>
      <c r="AA264" s="515">
        <v>45512.563320000001</v>
      </c>
      <c r="AB264" s="1372">
        <f>AB263+AB259</f>
        <v>0</v>
      </c>
      <c r="AC264" s="1130"/>
      <c r="AD264" s="1334"/>
      <c r="AE264" s="1349"/>
    </row>
    <row r="265" spans="1:31" ht="30" x14ac:dyDescent="0.25">
      <c r="A265" s="226">
        <v>1</v>
      </c>
      <c r="B265" s="456" t="s">
        <v>278</v>
      </c>
      <c r="C265" s="609"/>
      <c r="D265" s="1063"/>
      <c r="E265" s="962">
        <v>5</v>
      </c>
      <c r="F265" s="213">
        <f t="shared" ref="F265:F271" si="82">E265/12*$B$4</f>
        <v>1.25</v>
      </c>
      <c r="G265" s="963"/>
      <c r="H265" s="1541"/>
      <c r="I265" s="1542"/>
      <c r="J265" s="1542"/>
      <c r="K265" s="1543"/>
      <c r="L265" s="1543"/>
      <c r="M265" s="1544"/>
      <c r="N265" s="1543"/>
      <c r="O265" s="1543"/>
      <c r="P265" s="1543"/>
      <c r="Q265" s="518"/>
      <c r="R265" s="518"/>
      <c r="S265" s="518"/>
      <c r="T265" s="549"/>
      <c r="U265" s="509"/>
      <c r="V265" s="1545"/>
      <c r="W265" s="518"/>
      <c r="X265" s="518"/>
      <c r="Y265" s="509"/>
      <c r="Z265" s="509"/>
      <c r="AA265" s="518"/>
      <c r="AB265" s="1141"/>
      <c r="AC265" s="1089"/>
      <c r="AD265" s="1334"/>
      <c r="AE265" s="1349"/>
    </row>
    <row r="266" spans="1:31" x14ac:dyDescent="0.25">
      <c r="A266" s="226">
        <v>1</v>
      </c>
      <c r="B266" s="598" t="s">
        <v>260</v>
      </c>
      <c r="C266" s="609"/>
      <c r="D266" s="1513"/>
      <c r="E266" s="374">
        <v>1</v>
      </c>
      <c r="F266" s="213">
        <f t="shared" si="82"/>
        <v>0.25</v>
      </c>
      <c r="G266" s="213"/>
      <c r="H266" s="213">
        <f t="shared" si="81"/>
        <v>0</v>
      </c>
      <c r="I266" s="1417"/>
      <c r="J266" s="1514"/>
      <c r="K266" s="1409"/>
      <c r="L266" s="1515"/>
      <c r="M266" s="1469"/>
      <c r="N266" s="253"/>
      <c r="O266" s="1515"/>
      <c r="P266" s="253"/>
      <c r="Q266" s="509"/>
      <c r="R266" s="509"/>
      <c r="S266" s="509"/>
      <c r="T266" s="549"/>
      <c r="U266" s="509"/>
      <c r="V266" s="980"/>
      <c r="W266" s="1510"/>
      <c r="X266" s="1510"/>
      <c r="Y266" s="1510"/>
      <c r="Z266" s="509"/>
      <c r="AA266" s="509"/>
      <c r="AB266" s="1135"/>
      <c r="AC266" s="549"/>
      <c r="AD266" s="1334"/>
      <c r="AE266" s="1349"/>
    </row>
    <row r="267" spans="1:31" ht="30" x14ac:dyDescent="0.25">
      <c r="A267" s="226">
        <v>1</v>
      </c>
      <c r="B267" s="457" t="s">
        <v>279</v>
      </c>
      <c r="C267" s="609"/>
      <c r="D267" s="1513"/>
      <c r="E267" s="374">
        <v>5</v>
      </c>
      <c r="F267" s="213">
        <f t="shared" si="82"/>
        <v>1.25</v>
      </c>
      <c r="G267" s="213">
        <v>1</v>
      </c>
      <c r="H267" s="213">
        <f t="shared" si="81"/>
        <v>80</v>
      </c>
      <c r="I267" s="1417"/>
      <c r="J267" s="1514"/>
      <c r="K267" s="1409"/>
      <c r="L267" s="1515"/>
      <c r="M267" s="1469"/>
      <c r="N267" s="253"/>
      <c r="O267" s="1515"/>
      <c r="P267" s="253"/>
      <c r="Q267" s="509"/>
      <c r="R267" s="509"/>
      <c r="S267" s="509"/>
      <c r="T267" s="549"/>
      <c r="U267" s="509"/>
      <c r="V267" s="980"/>
      <c r="W267" s="1510"/>
      <c r="X267" s="1510"/>
      <c r="Y267" s="1510"/>
      <c r="Z267" s="509"/>
      <c r="AA267" s="509"/>
      <c r="AB267" s="1135"/>
      <c r="AC267" s="549"/>
      <c r="AD267" s="1334"/>
      <c r="AE267" s="1349"/>
    </row>
    <row r="268" spans="1:31" ht="30" x14ac:dyDescent="0.25">
      <c r="A268" s="226">
        <v>1</v>
      </c>
      <c r="B268" s="457" t="s">
        <v>261</v>
      </c>
      <c r="C268" s="609"/>
      <c r="D268" s="1513"/>
      <c r="E268" s="374">
        <v>5</v>
      </c>
      <c r="F268" s="213">
        <f t="shared" si="82"/>
        <v>1.25</v>
      </c>
      <c r="G268" s="213">
        <v>2</v>
      </c>
      <c r="H268" s="213">
        <f t="shared" si="81"/>
        <v>160</v>
      </c>
      <c r="I268" s="1417"/>
      <c r="J268" s="1514"/>
      <c r="K268" s="1409"/>
      <c r="L268" s="1515"/>
      <c r="M268" s="1469"/>
      <c r="N268" s="253"/>
      <c r="O268" s="1515"/>
      <c r="P268" s="253"/>
      <c r="Q268" s="509"/>
      <c r="R268" s="509"/>
      <c r="S268" s="509"/>
      <c r="T268" s="549"/>
      <c r="U268" s="509"/>
      <c r="V268" s="980"/>
      <c r="W268" s="1510"/>
      <c r="X268" s="1510"/>
      <c r="Y268" s="1510"/>
      <c r="Z268" s="509"/>
      <c r="AA268" s="509"/>
      <c r="AB268" s="1135"/>
      <c r="AC268" s="549"/>
      <c r="AD268" s="1334"/>
      <c r="AE268" s="1349"/>
    </row>
    <row r="269" spans="1:31" s="2546" customFormat="1" x14ac:dyDescent="0.25">
      <c r="B269" s="457" t="s">
        <v>583</v>
      </c>
      <c r="C269" s="609"/>
      <c r="D269" s="1513"/>
      <c r="E269" s="374">
        <v>5</v>
      </c>
      <c r="F269" s="213">
        <f t="shared" si="82"/>
        <v>1.25</v>
      </c>
      <c r="G269" s="213">
        <v>3</v>
      </c>
      <c r="H269" s="213">
        <f t="shared" si="81"/>
        <v>240</v>
      </c>
      <c r="I269" s="1417"/>
      <c r="J269" s="1514"/>
      <c r="K269" s="1409"/>
      <c r="L269" s="1515"/>
      <c r="M269" s="1469"/>
      <c r="N269" s="253"/>
      <c r="O269" s="1515"/>
      <c r="P269" s="253"/>
      <c r="Q269" s="509"/>
      <c r="R269" s="509"/>
      <c r="S269" s="509"/>
      <c r="T269" s="549"/>
      <c r="U269" s="509"/>
      <c r="V269" s="980"/>
      <c r="W269" s="1510"/>
      <c r="X269" s="1510"/>
      <c r="Y269" s="1510"/>
      <c r="Z269" s="509"/>
      <c r="AA269" s="509"/>
      <c r="AB269" s="1135"/>
      <c r="AC269" s="549"/>
      <c r="AD269" s="1334"/>
      <c r="AE269" s="1349"/>
    </row>
    <row r="270" spans="1:31" s="2546" customFormat="1" ht="30" x14ac:dyDescent="0.25">
      <c r="B270" s="457" t="s">
        <v>584</v>
      </c>
      <c r="C270" s="609"/>
      <c r="D270" s="1513"/>
      <c r="E270" s="374">
        <v>20</v>
      </c>
      <c r="F270" s="213">
        <f t="shared" si="82"/>
        <v>5</v>
      </c>
      <c r="G270" s="213">
        <v>14</v>
      </c>
      <c r="H270" s="213">
        <f t="shared" si="81"/>
        <v>280</v>
      </c>
      <c r="I270" s="1417"/>
      <c r="J270" s="1514"/>
      <c r="K270" s="1409"/>
      <c r="L270" s="1515"/>
      <c r="M270" s="1469"/>
      <c r="N270" s="253"/>
      <c r="O270" s="1515"/>
      <c r="P270" s="253"/>
      <c r="Q270" s="509"/>
      <c r="R270" s="509"/>
      <c r="S270" s="509"/>
      <c r="T270" s="549"/>
      <c r="U270" s="509"/>
      <c r="V270" s="980"/>
      <c r="W270" s="1510"/>
      <c r="X270" s="1510"/>
      <c r="Y270" s="1510"/>
      <c r="Z270" s="509"/>
      <c r="AA270" s="509"/>
      <c r="AB270" s="1135"/>
      <c r="AC270" s="549"/>
      <c r="AD270" s="1334"/>
      <c r="AE270" s="1349"/>
    </row>
    <row r="271" spans="1:31" ht="30" x14ac:dyDescent="0.25">
      <c r="A271" s="226">
        <v>1</v>
      </c>
      <c r="B271" s="457" t="s">
        <v>196</v>
      </c>
      <c r="C271" s="609"/>
      <c r="D271" s="1513"/>
      <c r="E271" s="374">
        <v>40</v>
      </c>
      <c r="F271" s="213">
        <f t="shared" si="82"/>
        <v>10</v>
      </c>
      <c r="G271" s="213">
        <v>26</v>
      </c>
      <c r="H271" s="213">
        <f t="shared" si="81"/>
        <v>260</v>
      </c>
      <c r="I271" s="1417"/>
      <c r="J271" s="1514"/>
      <c r="K271" s="1409"/>
      <c r="L271" s="1515"/>
      <c r="M271" s="1469"/>
      <c r="N271" s="253"/>
      <c r="O271" s="1515"/>
      <c r="P271" s="253"/>
      <c r="Q271" s="509"/>
      <c r="R271" s="509"/>
      <c r="S271" s="509"/>
      <c r="T271" s="549"/>
      <c r="U271" s="509"/>
      <c r="V271" s="980"/>
      <c r="W271" s="1510"/>
      <c r="X271" s="1510"/>
      <c r="Y271" s="1510"/>
      <c r="Z271" s="509"/>
      <c r="AA271" s="509"/>
      <c r="AB271" s="1135"/>
      <c r="AC271" s="549"/>
      <c r="AD271" s="1334"/>
      <c r="AE271" s="1349"/>
    </row>
    <row r="272" spans="1:31" ht="16.5" thickBot="1" x14ac:dyDescent="0.3">
      <c r="A272" s="226">
        <v>1</v>
      </c>
      <c r="B272" s="455" t="s">
        <v>218</v>
      </c>
      <c r="C272" s="610"/>
      <c r="D272" s="1513"/>
      <c r="E272" s="389">
        <f>SUM(E265:E271)</f>
        <v>81</v>
      </c>
      <c r="F272" s="434">
        <f>SUM(F265:F271)</f>
        <v>20.25</v>
      </c>
      <c r="G272" s="434">
        <f>SUM(G265:G271)</f>
        <v>46</v>
      </c>
      <c r="H272" s="434">
        <f t="shared" si="81"/>
        <v>227.16049382716048</v>
      </c>
      <c r="I272" s="1417"/>
      <c r="J272" s="1514"/>
      <c r="K272" s="1409"/>
      <c r="L272" s="1515"/>
      <c r="M272" s="1469"/>
      <c r="N272" s="253"/>
      <c r="O272" s="1515"/>
      <c r="P272" s="253"/>
      <c r="Q272" s="509">
        <v>527.97971999999993</v>
      </c>
      <c r="R272" s="509">
        <v>527.97971999999993</v>
      </c>
      <c r="S272" s="509">
        <v>1431.9101699999999</v>
      </c>
      <c r="T272" s="1076">
        <f>Q272/12*$B$4+(R272-Q272)/11*2+(S272-R272)/10*1</f>
        <v>222.38797499999998</v>
      </c>
      <c r="U272" s="509">
        <f>AA272-Z272-W272</f>
        <v>787.92942000000005</v>
      </c>
      <c r="V272" s="980"/>
      <c r="W272" s="1510"/>
      <c r="X272" s="1510">
        <f>U272-T272</f>
        <v>565.54144500000007</v>
      </c>
      <c r="Y272" s="1510"/>
      <c r="Z272" s="509">
        <v>0</v>
      </c>
      <c r="AA272" s="509">
        <v>787.92942000000005</v>
      </c>
      <c r="AB272" s="1131">
        <f>SUM(AB265:AB271)</f>
        <v>0</v>
      </c>
      <c r="AC272" s="549"/>
      <c r="AD272" s="1334"/>
      <c r="AE272" s="1349"/>
    </row>
    <row r="273" spans="1:31" ht="16.5" thickBot="1" x14ac:dyDescent="0.3">
      <c r="A273" s="226">
        <v>1</v>
      </c>
      <c r="B273" s="1546" t="s">
        <v>292</v>
      </c>
      <c r="C273" s="1440"/>
      <c r="D273" s="1547"/>
      <c r="E273" s="410"/>
      <c r="F273" s="1548"/>
      <c r="G273" s="1487"/>
      <c r="H273" s="1487"/>
      <c r="I273" s="1549"/>
      <c r="J273" s="1550"/>
      <c r="K273" s="1551"/>
      <c r="L273" s="1551"/>
      <c r="M273" s="1551">
        <f>SUM(M264,M200,M255)</f>
        <v>23943</v>
      </c>
      <c r="N273" s="1551"/>
      <c r="O273" s="1551"/>
      <c r="P273" s="1551"/>
      <c r="Q273" s="516">
        <f t="shared" ref="Q273:AA273" si="83">Q272+Q264+Q255+Q200</f>
        <v>1015179.3220759919</v>
      </c>
      <c r="R273" s="516">
        <f t="shared" ref="R273:S273" si="84">R272+R264+R255+R200</f>
        <v>1015179.3220759919</v>
      </c>
      <c r="S273" s="516">
        <f t="shared" si="84"/>
        <v>1016083.2525259919</v>
      </c>
      <c r="T273" s="516">
        <f t="shared" si="83"/>
        <v>253885.22356399798</v>
      </c>
      <c r="U273" s="516">
        <f t="shared" si="83"/>
        <v>252986.00169999996</v>
      </c>
      <c r="V273" s="982">
        <f t="shared" si="83"/>
        <v>0</v>
      </c>
      <c r="W273" s="516">
        <f t="shared" si="83"/>
        <v>492.55676999999986</v>
      </c>
      <c r="X273" s="516">
        <f t="shared" si="83"/>
        <v>-899.22186399801376</v>
      </c>
      <c r="Y273" s="516">
        <f t="shared" si="83"/>
        <v>-46.772529999999996</v>
      </c>
      <c r="Z273" s="516">
        <f t="shared" si="83"/>
        <v>-264.65236999999996</v>
      </c>
      <c r="AA273" s="516">
        <f t="shared" si="83"/>
        <v>253213.90609999996</v>
      </c>
      <c r="AB273" s="1446"/>
      <c r="AC273" s="1082">
        <f>AC272+AC264+AC255+AC200</f>
        <v>0</v>
      </c>
      <c r="AD273" s="1334"/>
      <c r="AE273" s="1349"/>
    </row>
    <row r="274" spans="1:31" ht="57.75" x14ac:dyDescent="0.25">
      <c r="A274" s="226">
        <v>1</v>
      </c>
      <c r="B274" s="1552" t="s">
        <v>379</v>
      </c>
      <c r="C274" s="1552"/>
      <c r="D274" s="1553"/>
      <c r="E274" s="1554"/>
      <c r="F274" s="1555"/>
      <c r="G274" s="1555"/>
      <c r="H274" s="1555"/>
      <c r="I274" s="1556"/>
      <c r="J274" s="1556"/>
      <c r="K274" s="1557"/>
      <c r="L274" s="1558"/>
      <c r="M274" s="1558"/>
      <c r="N274" s="1558"/>
      <c r="O274" s="1558"/>
      <c r="P274" s="1558"/>
      <c r="Q274" s="519"/>
      <c r="R274" s="519"/>
      <c r="S274" s="519"/>
      <c r="T274" s="1084"/>
      <c r="U274" s="519"/>
      <c r="V274" s="1559"/>
      <c r="W274" s="519"/>
      <c r="X274" s="519"/>
      <c r="Y274" s="519"/>
      <c r="Z274" s="519"/>
      <c r="AA274" s="519"/>
      <c r="AB274" s="1560"/>
      <c r="AC274" s="1084"/>
      <c r="AD274" s="1334"/>
      <c r="AE274" s="1349"/>
    </row>
    <row r="275" spans="1:31" x14ac:dyDescent="0.25">
      <c r="A275" s="226">
        <v>1</v>
      </c>
      <c r="B275" s="1345" t="s">
        <v>5</v>
      </c>
      <c r="C275" s="1346"/>
      <c r="D275" s="1345"/>
      <c r="E275" s="365"/>
      <c r="F275" s="212"/>
      <c r="G275" s="212"/>
      <c r="H275" s="212"/>
      <c r="I275" s="252"/>
      <c r="J275" s="252"/>
      <c r="K275" s="1409"/>
      <c r="L275" s="253"/>
      <c r="M275" s="253"/>
      <c r="N275" s="253"/>
      <c r="O275" s="253"/>
      <c r="P275" s="253"/>
      <c r="Q275" s="510"/>
      <c r="R275" s="510"/>
      <c r="S275" s="510"/>
      <c r="T275" s="506"/>
      <c r="U275" s="510"/>
      <c r="V275" s="977"/>
      <c r="W275" s="510"/>
      <c r="X275" s="510"/>
      <c r="Y275" s="510"/>
      <c r="Z275" s="510"/>
      <c r="AA275" s="510"/>
      <c r="AB275" s="1168"/>
      <c r="AC275" s="506"/>
      <c r="AD275" s="1334"/>
      <c r="AE275" s="1349"/>
    </row>
    <row r="276" spans="1:31" x14ac:dyDescent="0.25">
      <c r="A276" s="226">
        <v>1</v>
      </c>
      <c r="B276" s="230" t="s">
        <v>122</v>
      </c>
      <c r="C276" s="1347" t="s">
        <v>269</v>
      </c>
      <c r="D276" s="230">
        <v>320</v>
      </c>
      <c r="E276" s="374">
        <v>75</v>
      </c>
      <c r="F276" s="212">
        <f t="shared" ref="F276:F289" si="85">E276/12*$B$4</f>
        <v>18.75</v>
      </c>
      <c r="G276" s="212">
        <v>34</v>
      </c>
      <c r="H276" s="212">
        <f t="shared" ref="H276:H291" si="86">G276/F276*100</f>
        <v>181.33333333333331</v>
      </c>
      <c r="I276" s="252">
        <v>8.5</v>
      </c>
      <c r="J276" s="252">
        <f t="shared" ref="J276:J290" si="87">M276/G276</f>
        <v>7.5588235294117645</v>
      </c>
      <c r="K276" s="1409">
        <f t="shared" ref="K276:K289" si="88">ROUND(E276*I276,0)</f>
        <v>638</v>
      </c>
      <c r="L276" s="253">
        <f t="shared" ref="L276:L289" si="89">K276/12*$B$4</f>
        <v>159.5</v>
      </c>
      <c r="M276" s="253">
        <v>257</v>
      </c>
      <c r="N276" s="253">
        <f t="shared" ref="N276:N290" si="90">M276/L276*100</f>
        <v>161.12852664576803</v>
      </c>
      <c r="O276" s="1515">
        <f t="shared" ref="O276:O289" si="91">ROUND(K276/D276,0)</f>
        <v>2</v>
      </c>
      <c r="P276" s="253">
        <f t="shared" ref="P276:P289" si="92">M276/$B$4*12/O276</f>
        <v>514</v>
      </c>
      <c r="Q276" s="510"/>
      <c r="R276" s="510"/>
      <c r="S276" s="510"/>
      <c r="T276" s="506"/>
      <c r="U276" s="510"/>
      <c r="V276" s="977"/>
      <c r="W276" s="510"/>
      <c r="X276" s="510"/>
      <c r="Y276" s="510"/>
      <c r="Z276" s="510"/>
      <c r="AA276" s="510"/>
      <c r="AB276" s="1168"/>
      <c r="AC276" s="506"/>
      <c r="AD276" s="1334"/>
      <c r="AE276" s="1349"/>
    </row>
    <row r="277" spans="1:31" x14ac:dyDescent="0.25">
      <c r="A277" s="226">
        <v>1</v>
      </c>
      <c r="B277" s="230" t="s">
        <v>27</v>
      </c>
      <c r="C277" s="1347" t="s">
        <v>269</v>
      </c>
      <c r="D277" s="230">
        <v>320</v>
      </c>
      <c r="E277" s="374">
        <v>240</v>
      </c>
      <c r="F277" s="212">
        <f t="shared" si="85"/>
        <v>60</v>
      </c>
      <c r="G277" s="212">
        <v>63</v>
      </c>
      <c r="H277" s="212">
        <f t="shared" si="86"/>
        <v>105</v>
      </c>
      <c r="I277" s="252">
        <v>8</v>
      </c>
      <c r="J277" s="252">
        <f t="shared" si="87"/>
        <v>6.587301587301587</v>
      </c>
      <c r="K277" s="1409">
        <f t="shared" si="88"/>
        <v>1920</v>
      </c>
      <c r="L277" s="253">
        <f t="shared" si="89"/>
        <v>480</v>
      </c>
      <c r="M277" s="253">
        <v>415</v>
      </c>
      <c r="N277" s="253">
        <f t="shared" si="90"/>
        <v>86.458333333333343</v>
      </c>
      <c r="O277" s="1515">
        <f t="shared" si="91"/>
        <v>6</v>
      </c>
      <c r="P277" s="253">
        <f t="shared" si="92"/>
        <v>276.66666666666669</v>
      </c>
      <c r="Q277" s="510"/>
      <c r="R277" s="510"/>
      <c r="S277" s="510"/>
      <c r="T277" s="506"/>
      <c r="U277" s="510"/>
      <c r="V277" s="977"/>
      <c r="W277" s="510"/>
      <c r="X277" s="510"/>
      <c r="Y277" s="510"/>
      <c r="Z277" s="510"/>
      <c r="AA277" s="510"/>
      <c r="AB277" s="1168"/>
      <c r="AC277" s="506"/>
      <c r="AD277" s="1334"/>
      <c r="AE277" s="1349"/>
    </row>
    <row r="278" spans="1:31" x14ac:dyDescent="0.25">
      <c r="A278" s="226">
        <v>1</v>
      </c>
      <c r="B278" s="230" t="s">
        <v>151</v>
      </c>
      <c r="C278" s="1347" t="s">
        <v>269</v>
      </c>
      <c r="D278" s="230">
        <v>320</v>
      </c>
      <c r="E278" s="374">
        <v>147</v>
      </c>
      <c r="F278" s="212">
        <f t="shared" si="85"/>
        <v>36.75</v>
      </c>
      <c r="G278" s="212">
        <v>25</v>
      </c>
      <c r="H278" s="212">
        <f t="shared" si="86"/>
        <v>68.027210884353735</v>
      </c>
      <c r="I278" s="252">
        <v>13</v>
      </c>
      <c r="J278" s="252">
        <f t="shared" si="87"/>
        <v>37.24</v>
      </c>
      <c r="K278" s="1409">
        <f t="shared" si="88"/>
        <v>1911</v>
      </c>
      <c r="L278" s="253">
        <f t="shared" si="89"/>
        <v>477.75</v>
      </c>
      <c r="M278" s="253">
        <v>931</v>
      </c>
      <c r="N278" s="253">
        <f t="shared" si="90"/>
        <v>194.87179487179486</v>
      </c>
      <c r="O278" s="1515">
        <f t="shared" si="91"/>
        <v>6</v>
      </c>
      <c r="P278" s="253">
        <f t="shared" si="92"/>
        <v>620.66666666666663</v>
      </c>
      <c r="Q278" s="510"/>
      <c r="R278" s="510"/>
      <c r="S278" s="510"/>
      <c r="T278" s="506"/>
      <c r="U278" s="510"/>
      <c r="V278" s="977"/>
      <c r="W278" s="510"/>
      <c r="X278" s="510"/>
      <c r="Y278" s="510"/>
      <c r="Z278" s="510"/>
      <c r="AA278" s="510"/>
      <c r="AB278" s="1168"/>
      <c r="AC278" s="506"/>
      <c r="AD278" s="1334"/>
      <c r="AE278" s="1349"/>
    </row>
    <row r="279" spans="1:31" x14ac:dyDescent="0.25">
      <c r="A279" s="226">
        <v>1</v>
      </c>
      <c r="B279" s="230" t="s">
        <v>23</v>
      </c>
      <c r="C279" s="1347" t="s">
        <v>269</v>
      </c>
      <c r="D279" s="230">
        <v>310</v>
      </c>
      <c r="E279" s="374">
        <v>3552</v>
      </c>
      <c r="F279" s="212">
        <f t="shared" si="85"/>
        <v>888</v>
      </c>
      <c r="G279" s="212">
        <v>904</v>
      </c>
      <c r="H279" s="212">
        <f t="shared" si="86"/>
        <v>101.8018018018018</v>
      </c>
      <c r="I279" s="252">
        <v>5.5</v>
      </c>
      <c r="J279" s="252">
        <f t="shared" si="87"/>
        <v>4.8274336283185839</v>
      </c>
      <c r="K279" s="1409">
        <f t="shared" si="88"/>
        <v>19536</v>
      </c>
      <c r="L279" s="253">
        <f t="shared" si="89"/>
        <v>4884</v>
      </c>
      <c r="M279" s="253">
        <v>4364</v>
      </c>
      <c r="N279" s="253">
        <f t="shared" si="90"/>
        <v>89.352989352989354</v>
      </c>
      <c r="O279" s="1515">
        <f t="shared" si="91"/>
        <v>63</v>
      </c>
      <c r="P279" s="253">
        <f t="shared" si="92"/>
        <v>277.07936507936506</v>
      </c>
      <c r="Q279" s="510"/>
      <c r="R279" s="510"/>
      <c r="S279" s="510"/>
      <c r="T279" s="506"/>
      <c r="U279" s="510"/>
      <c r="V279" s="977"/>
      <c r="W279" s="510"/>
      <c r="X279" s="510"/>
      <c r="Y279" s="510"/>
      <c r="Z279" s="510"/>
      <c r="AA279" s="510"/>
      <c r="AB279" s="1168"/>
      <c r="AC279" s="506"/>
      <c r="AD279" s="1334"/>
      <c r="AE279" s="1349"/>
    </row>
    <row r="280" spans="1:31" x14ac:dyDescent="0.25">
      <c r="A280" s="226">
        <v>1</v>
      </c>
      <c r="B280" s="230" t="s">
        <v>116</v>
      </c>
      <c r="C280" s="1347" t="s">
        <v>269</v>
      </c>
      <c r="D280" s="230">
        <v>320</v>
      </c>
      <c r="E280" s="374">
        <v>293</v>
      </c>
      <c r="F280" s="212">
        <f t="shared" si="85"/>
        <v>73.25</v>
      </c>
      <c r="G280" s="212">
        <v>47</v>
      </c>
      <c r="H280" s="212">
        <f t="shared" si="86"/>
        <v>64.163822525597269</v>
      </c>
      <c r="I280" s="252">
        <v>12</v>
      </c>
      <c r="J280" s="252">
        <f t="shared" si="87"/>
        <v>6.957446808510638</v>
      </c>
      <c r="K280" s="1409">
        <f t="shared" si="88"/>
        <v>3516</v>
      </c>
      <c r="L280" s="253">
        <f t="shared" si="89"/>
        <v>879</v>
      </c>
      <c r="M280" s="253">
        <v>327</v>
      </c>
      <c r="N280" s="253">
        <f t="shared" si="90"/>
        <v>37.201365187713307</v>
      </c>
      <c r="O280" s="1515">
        <f t="shared" si="91"/>
        <v>11</v>
      </c>
      <c r="P280" s="253">
        <f t="shared" si="92"/>
        <v>118.90909090909091</v>
      </c>
      <c r="Q280" s="510"/>
      <c r="R280" s="510"/>
      <c r="S280" s="510"/>
      <c r="T280" s="506"/>
      <c r="U280" s="510"/>
      <c r="V280" s="977"/>
      <c r="W280" s="510"/>
      <c r="X280" s="510"/>
      <c r="Y280" s="510"/>
      <c r="Z280" s="510"/>
      <c r="AA280" s="510"/>
      <c r="AB280" s="1168"/>
      <c r="AC280" s="506"/>
      <c r="AD280" s="1334"/>
      <c r="AE280" s="1349"/>
    </row>
    <row r="281" spans="1:31" x14ac:dyDescent="0.25">
      <c r="A281" s="226">
        <v>1</v>
      </c>
      <c r="B281" s="230" t="s">
        <v>36</v>
      </c>
      <c r="C281" s="1347" t="s">
        <v>269</v>
      </c>
      <c r="D281" s="230">
        <v>320</v>
      </c>
      <c r="E281" s="374">
        <v>302</v>
      </c>
      <c r="F281" s="212">
        <f t="shared" si="85"/>
        <v>75.5</v>
      </c>
      <c r="G281" s="212">
        <v>68</v>
      </c>
      <c r="H281" s="212">
        <f t="shared" si="86"/>
        <v>90.066225165562912</v>
      </c>
      <c r="I281" s="252">
        <v>18</v>
      </c>
      <c r="J281" s="252">
        <f t="shared" si="87"/>
        <v>53.529411764705884</v>
      </c>
      <c r="K281" s="1409">
        <f t="shared" si="88"/>
        <v>5436</v>
      </c>
      <c r="L281" s="253">
        <f t="shared" si="89"/>
        <v>1359</v>
      </c>
      <c r="M281" s="253">
        <v>3640</v>
      </c>
      <c r="N281" s="253">
        <f t="shared" si="90"/>
        <v>267.84400294334068</v>
      </c>
      <c r="O281" s="1515">
        <f t="shared" si="91"/>
        <v>17</v>
      </c>
      <c r="P281" s="253">
        <f t="shared" si="92"/>
        <v>856.47058823529414</v>
      </c>
      <c r="Q281" s="510"/>
      <c r="R281" s="510"/>
      <c r="S281" s="510"/>
      <c r="T281" s="506"/>
      <c r="U281" s="510"/>
      <c r="V281" s="977"/>
      <c r="W281" s="510"/>
      <c r="X281" s="510"/>
      <c r="Y281" s="510"/>
      <c r="Z281" s="510"/>
      <c r="AA281" s="510"/>
      <c r="AB281" s="1168"/>
      <c r="AC281" s="506"/>
      <c r="AD281" s="1334"/>
      <c r="AE281" s="1349"/>
    </row>
    <row r="282" spans="1:31" x14ac:dyDescent="0.25">
      <c r="A282" s="226">
        <v>1</v>
      </c>
      <c r="B282" s="230" t="s">
        <v>87</v>
      </c>
      <c r="C282" s="1347" t="s">
        <v>269</v>
      </c>
      <c r="D282" s="230">
        <v>320</v>
      </c>
      <c r="E282" s="374">
        <v>426</v>
      </c>
      <c r="F282" s="212">
        <f t="shared" si="85"/>
        <v>106.5</v>
      </c>
      <c r="G282" s="212">
        <v>118</v>
      </c>
      <c r="H282" s="212">
        <f t="shared" si="86"/>
        <v>110.7981220657277</v>
      </c>
      <c r="I282" s="252">
        <v>12</v>
      </c>
      <c r="J282" s="252">
        <f t="shared" si="87"/>
        <v>3.6610169491525424</v>
      </c>
      <c r="K282" s="1409">
        <f t="shared" si="88"/>
        <v>5112</v>
      </c>
      <c r="L282" s="253">
        <f t="shared" si="89"/>
        <v>1278</v>
      </c>
      <c r="M282" s="253">
        <v>432</v>
      </c>
      <c r="N282" s="253">
        <f t="shared" si="90"/>
        <v>33.802816901408448</v>
      </c>
      <c r="O282" s="1515">
        <f t="shared" si="91"/>
        <v>16</v>
      </c>
      <c r="P282" s="253">
        <f t="shared" si="92"/>
        <v>108</v>
      </c>
      <c r="Q282" s="510"/>
      <c r="R282" s="510"/>
      <c r="S282" s="510"/>
      <c r="T282" s="506"/>
      <c r="U282" s="510"/>
      <c r="V282" s="977"/>
      <c r="W282" s="510"/>
      <c r="X282" s="510"/>
      <c r="Y282" s="510"/>
      <c r="Z282" s="510"/>
      <c r="AA282" s="510"/>
      <c r="AB282" s="1168"/>
      <c r="AC282" s="506"/>
      <c r="AD282" s="1334"/>
      <c r="AE282" s="1349"/>
    </row>
    <row r="283" spans="1:31" x14ac:dyDescent="0.25">
      <c r="A283" s="226">
        <v>1</v>
      </c>
      <c r="B283" s="1561" t="s">
        <v>222</v>
      </c>
      <c r="C283" s="1347" t="s">
        <v>269</v>
      </c>
      <c r="D283" s="1561">
        <v>320</v>
      </c>
      <c r="E283" s="374">
        <v>886</v>
      </c>
      <c r="F283" s="212">
        <f t="shared" si="85"/>
        <v>221.5</v>
      </c>
      <c r="G283" s="212">
        <v>260</v>
      </c>
      <c r="H283" s="212">
        <f t="shared" si="86"/>
        <v>117.38148984198646</v>
      </c>
      <c r="I283" s="252">
        <v>13</v>
      </c>
      <c r="J283" s="252">
        <f t="shared" si="87"/>
        <v>5.1423076923076927</v>
      </c>
      <c r="K283" s="1409">
        <f t="shared" si="88"/>
        <v>11518</v>
      </c>
      <c r="L283" s="253">
        <f t="shared" si="89"/>
        <v>2879.5</v>
      </c>
      <c r="M283" s="253">
        <v>1337</v>
      </c>
      <c r="N283" s="253">
        <f t="shared" si="90"/>
        <v>46.431672165306473</v>
      </c>
      <c r="O283" s="1515">
        <f t="shared" si="91"/>
        <v>36</v>
      </c>
      <c r="P283" s="253">
        <f t="shared" si="92"/>
        <v>148.55555555555554</v>
      </c>
      <c r="Q283" s="510"/>
      <c r="R283" s="510"/>
      <c r="S283" s="510"/>
      <c r="T283" s="506"/>
      <c r="U283" s="510"/>
      <c r="V283" s="977"/>
      <c r="W283" s="510"/>
      <c r="X283" s="510"/>
      <c r="Y283" s="510"/>
      <c r="Z283" s="510"/>
      <c r="AA283" s="510"/>
      <c r="AB283" s="1168"/>
      <c r="AC283" s="506"/>
      <c r="AD283" s="1334"/>
      <c r="AE283" s="1349"/>
    </row>
    <row r="284" spans="1:31" x14ac:dyDescent="0.25">
      <c r="A284" s="226">
        <v>1</v>
      </c>
      <c r="B284" s="230" t="s">
        <v>79</v>
      </c>
      <c r="C284" s="1347" t="s">
        <v>269</v>
      </c>
      <c r="D284" s="230">
        <v>320</v>
      </c>
      <c r="E284" s="374">
        <v>250</v>
      </c>
      <c r="F284" s="212">
        <f t="shared" si="85"/>
        <v>62.5</v>
      </c>
      <c r="G284" s="212">
        <v>81</v>
      </c>
      <c r="H284" s="212">
        <f t="shared" si="86"/>
        <v>129.6</v>
      </c>
      <c r="I284" s="252">
        <v>11.5</v>
      </c>
      <c r="J284" s="252">
        <f t="shared" si="87"/>
        <v>8.7654320987654319</v>
      </c>
      <c r="K284" s="1409">
        <f t="shared" si="88"/>
        <v>2875</v>
      </c>
      <c r="L284" s="253">
        <f t="shared" si="89"/>
        <v>718.75</v>
      </c>
      <c r="M284" s="253">
        <v>710</v>
      </c>
      <c r="N284" s="253">
        <f t="shared" si="90"/>
        <v>98.782608695652172</v>
      </c>
      <c r="O284" s="1515">
        <f t="shared" si="91"/>
        <v>9</v>
      </c>
      <c r="P284" s="253">
        <f t="shared" si="92"/>
        <v>315.55555555555554</v>
      </c>
      <c r="Q284" s="510"/>
      <c r="R284" s="510"/>
      <c r="S284" s="510"/>
      <c r="T284" s="506"/>
      <c r="U284" s="510"/>
      <c r="V284" s="977"/>
      <c r="W284" s="510"/>
      <c r="X284" s="510"/>
      <c r="Y284" s="510"/>
      <c r="Z284" s="510"/>
      <c r="AA284" s="510"/>
      <c r="AB284" s="1168"/>
      <c r="AC284" s="506"/>
      <c r="AD284" s="1334"/>
      <c r="AE284" s="1349"/>
    </row>
    <row r="285" spans="1:31" x14ac:dyDescent="0.25">
      <c r="A285" s="226">
        <v>1</v>
      </c>
      <c r="B285" s="230" t="s">
        <v>192</v>
      </c>
      <c r="C285" s="1347" t="s">
        <v>269</v>
      </c>
      <c r="D285" s="230">
        <v>320</v>
      </c>
      <c r="E285" s="374">
        <v>183</v>
      </c>
      <c r="F285" s="212">
        <f t="shared" si="85"/>
        <v>45.75</v>
      </c>
      <c r="G285" s="212">
        <v>58</v>
      </c>
      <c r="H285" s="212">
        <f t="shared" si="86"/>
        <v>126.77595628415301</v>
      </c>
      <c r="I285" s="252">
        <v>7</v>
      </c>
      <c r="J285" s="252">
        <f t="shared" si="87"/>
        <v>11.637931034482758</v>
      </c>
      <c r="K285" s="1409">
        <f t="shared" si="88"/>
        <v>1281</v>
      </c>
      <c r="L285" s="253">
        <f t="shared" si="89"/>
        <v>320.25</v>
      </c>
      <c r="M285" s="253">
        <v>675</v>
      </c>
      <c r="N285" s="253">
        <f t="shared" si="90"/>
        <v>210.77283372365341</v>
      </c>
      <c r="O285" s="1515">
        <f t="shared" si="91"/>
        <v>4</v>
      </c>
      <c r="P285" s="253">
        <f t="shared" si="92"/>
        <v>675</v>
      </c>
      <c r="Q285" s="510"/>
      <c r="R285" s="510"/>
      <c r="S285" s="510"/>
      <c r="T285" s="506"/>
      <c r="U285" s="510"/>
      <c r="V285" s="977"/>
      <c r="W285" s="510"/>
      <c r="X285" s="510"/>
      <c r="Y285" s="510"/>
      <c r="Z285" s="510"/>
      <c r="AA285" s="510"/>
      <c r="AB285" s="1168"/>
      <c r="AC285" s="506"/>
      <c r="AD285" s="1334"/>
      <c r="AE285" s="1349"/>
    </row>
    <row r="286" spans="1:31" x14ac:dyDescent="0.25">
      <c r="A286" s="226">
        <v>1</v>
      </c>
      <c r="B286" s="230" t="s">
        <v>64</v>
      </c>
      <c r="C286" s="1347" t="s">
        <v>269</v>
      </c>
      <c r="D286" s="230">
        <v>320</v>
      </c>
      <c r="E286" s="374">
        <v>681</v>
      </c>
      <c r="F286" s="212">
        <f t="shared" si="85"/>
        <v>170.25</v>
      </c>
      <c r="G286" s="212">
        <v>160</v>
      </c>
      <c r="H286" s="212">
        <f t="shared" si="86"/>
        <v>93.979441997063134</v>
      </c>
      <c r="I286" s="252">
        <v>10.8</v>
      </c>
      <c r="J286" s="252">
        <f t="shared" si="87"/>
        <v>10.2875</v>
      </c>
      <c r="K286" s="1409">
        <f t="shared" si="88"/>
        <v>7355</v>
      </c>
      <c r="L286" s="253">
        <f t="shared" si="89"/>
        <v>1838.75</v>
      </c>
      <c r="M286" s="253">
        <v>1646</v>
      </c>
      <c r="N286" s="253">
        <f t="shared" si="90"/>
        <v>89.51733514615907</v>
      </c>
      <c r="O286" s="1515">
        <f t="shared" si="91"/>
        <v>23</v>
      </c>
      <c r="P286" s="253">
        <f t="shared" si="92"/>
        <v>286.26086956521738</v>
      </c>
      <c r="Q286" s="510"/>
      <c r="R286" s="510"/>
      <c r="S286" s="510"/>
      <c r="T286" s="506"/>
      <c r="U286" s="510"/>
      <c r="V286" s="977"/>
      <c r="W286" s="510"/>
      <c r="X286" s="510"/>
      <c r="Y286" s="510"/>
      <c r="Z286" s="510"/>
      <c r="AA286" s="510"/>
      <c r="AB286" s="1168"/>
      <c r="AC286" s="506"/>
      <c r="AD286" s="1334"/>
      <c r="AE286" s="1349"/>
    </row>
    <row r="287" spans="1:31" x14ac:dyDescent="0.25">
      <c r="A287" s="226">
        <v>1</v>
      </c>
      <c r="B287" s="230" t="s">
        <v>19</v>
      </c>
      <c r="C287" s="1347" t="s">
        <v>269</v>
      </c>
      <c r="D287" s="230">
        <v>320</v>
      </c>
      <c r="E287" s="374">
        <v>868</v>
      </c>
      <c r="F287" s="212">
        <f t="shared" si="85"/>
        <v>217</v>
      </c>
      <c r="G287" s="212">
        <v>236</v>
      </c>
      <c r="H287" s="212">
        <f t="shared" si="86"/>
        <v>108.75576036866359</v>
      </c>
      <c r="I287" s="252">
        <v>7</v>
      </c>
      <c r="J287" s="252">
        <f t="shared" si="87"/>
        <v>5.6610169491525424</v>
      </c>
      <c r="K287" s="1409">
        <f t="shared" si="88"/>
        <v>6076</v>
      </c>
      <c r="L287" s="253">
        <f t="shared" si="89"/>
        <v>1519</v>
      </c>
      <c r="M287" s="253">
        <v>1336</v>
      </c>
      <c r="N287" s="253">
        <f t="shared" si="90"/>
        <v>87.952600394996708</v>
      </c>
      <c r="O287" s="1515">
        <f t="shared" si="91"/>
        <v>19</v>
      </c>
      <c r="P287" s="253">
        <f t="shared" si="92"/>
        <v>281.26315789473682</v>
      </c>
      <c r="Q287" s="510"/>
      <c r="R287" s="510"/>
      <c r="S287" s="510"/>
      <c r="T287" s="506"/>
      <c r="U287" s="510"/>
      <c r="V287" s="977"/>
      <c r="W287" s="510"/>
      <c r="X287" s="510"/>
      <c r="Y287" s="510"/>
      <c r="Z287" s="510"/>
      <c r="AA287" s="510"/>
      <c r="AB287" s="1168"/>
      <c r="AC287" s="506"/>
      <c r="AD287" s="1334"/>
      <c r="AE287" s="1349"/>
    </row>
    <row r="288" spans="1:31" x14ac:dyDescent="0.25">
      <c r="A288" s="226">
        <v>1</v>
      </c>
      <c r="B288" s="1350" t="s">
        <v>6</v>
      </c>
      <c r="C288" s="1347" t="s">
        <v>269</v>
      </c>
      <c r="D288" s="1350">
        <v>320</v>
      </c>
      <c r="E288" s="594">
        <v>1554</v>
      </c>
      <c r="F288" s="1362">
        <f t="shared" si="85"/>
        <v>388.5</v>
      </c>
      <c r="G288" s="344">
        <v>365</v>
      </c>
      <c r="H288" s="1362">
        <f t="shared" si="86"/>
        <v>93.951093951093952</v>
      </c>
      <c r="I288" s="476">
        <v>7</v>
      </c>
      <c r="J288" s="476">
        <f t="shared" si="87"/>
        <v>6.9369863013698634</v>
      </c>
      <c r="K288" s="1352">
        <f t="shared" si="88"/>
        <v>10878</v>
      </c>
      <c r="L288" s="1351">
        <f t="shared" si="89"/>
        <v>2719.5</v>
      </c>
      <c r="M288" s="1351">
        <v>2532</v>
      </c>
      <c r="N288" s="1351">
        <f t="shared" si="90"/>
        <v>93.105350248207387</v>
      </c>
      <c r="O288" s="35">
        <f t="shared" si="91"/>
        <v>34</v>
      </c>
      <c r="P288" s="1351">
        <f t="shared" si="92"/>
        <v>297.88235294117646</v>
      </c>
      <c r="Q288" s="512"/>
      <c r="R288" s="512"/>
      <c r="S288" s="512"/>
      <c r="T288" s="1081"/>
      <c r="U288" s="512"/>
      <c r="V288" s="1531"/>
      <c r="W288" s="512"/>
      <c r="X288" s="512"/>
      <c r="Y288" s="512"/>
      <c r="Z288" s="512"/>
      <c r="AA288" s="512"/>
      <c r="AB288" s="1312"/>
      <c r="AC288" s="1081"/>
      <c r="AD288" s="1334"/>
      <c r="AE288" s="1349"/>
    </row>
    <row r="289" spans="1:31" s="236" customFormat="1" x14ac:dyDescent="0.25">
      <c r="A289" s="226">
        <v>1</v>
      </c>
      <c r="B289" s="1358" t="s">
        <v>28</v>
      </c>
      <c r="C289" s="1347" t="s">
        <v>269</v>
      </c>
      <c r="D289" s="1358">
        <v>320</v>
      </c>
      <c r="E289" s="377">
        <v>672</v>
      </c>
      <c r="F289" s="218">
        <f t="shared" si="85"/>
        <v>168</v>
      </c>
      <c r="G289" s="218">
        <v>166</v>
      </c>
      <c r="H289" s="218">
        <f t="shared" si="86"/>
        <v>98.80952380952381</v>
      </c>
      <c r="I289" s="1359">
        <v>10</v>
      </c>
      <c r="J289" s="1359">
        <f t="shared" si="87"/>
        <v>11.445783132530121</v>
      </c>
      <c r="K289" s="1360">
        <f t="shared" si="88"/>
        <v>6720</v>
      </c>
      <c r="L289" s="432">
        <f t="shared" si="89"/>
        <v>1680</v>
      </c>
      <c r="M289" s="432">
        <v>1900</v>
      </c>
      <c r="N289" s="432">
        <f t="shared" si="90"/>
        <v>113.09523809523809</v>
      </c>
      <c r="O289" s="1562">
        <f t="shared" si="91"/>
        <v>21</v>
      </c>
      <c r="P289" s="432">
        <f t="shared" si="92"/>
        <v>361.90476190476193</v>
      </c>
      <c r="Q289" s="511"/>
      <c r="R289" s="511"/>
      <c r="S289" s="511"/>
      <c r="T289" s="1080"/>
      <c r="U289" s="511"/>
      <c r="V289" s="1381"/>
      <c r="W289" s="511"/>
      <c r="X289" s="511"/>
      <c r="Y289" s="511"/>
      <c r="Z289" s="511"/>
      <c r="AA289" s="511"/>
      <c r="AB289" s="1355"/>
      <c r="AC289" s="1080"/>
      <c r="AD289" s="1334"/>
      <c r="AE289" s="1349"/>
    </row>
    <row r="290" spans="1:31" s="236" customFormat="1" ht="29.25" x14ac:dyDescent="0.25">
      <c r="A290" s="226">
        <v>1</v>
      </c>
      <c r="B290" s="1368" t="s">
        <v>7</v>
      </c>
      <c r="C290" s="1369"/>
      <c r="D290" s="1368"/>
      <c r="E290" s="18">
        <f>SUM(E276:E289)</f>
        <v>10129</v>
      </c>
      <c r="F290" s="10">
        <f>SUM(F276:F289)</f>
        <v>2532.25</v>
      </c>
      <c r="G290" s="10">
        <f>SUM(G276:G289)</f>
        <v>2585</v>
      </c>
      <c r="H290" s="10">
        <f t="shared" si="86"/>
        <v>102.08312765327278</v>
      </c>
      <c r="I290" s="8">
        <f>IF(E290=0,0,K290/E290)</f>
        <v>8.3692368447033267</v>
      </c>
      <c r="J290" s="8">
        <f t="shared" si="87"/>
        <v>7.9311411992263059</v>
      </c>
      <c r="K290" s="1451">
        <f>SUM(K276:K289)</f>
        <v>84772</v>
      </c>
      <c r="L290" s="1451">
        <f>SUM(L276:L289)</f>
        <v>21193</v>
      </c>
      <c r="M290" s="1451">
        <f>SUM(M276:M289)</f>
        <v>20502</v>
      </c>
      <c r="N290" s="1370">
        <f t="shared" si="90"/>
        <v>96.739489454065023</v>
      </c>
      <c r="O290" s="1451">
        <f>SUM(O276:O289)</f>
        <v>267</v>
      </c>
      <c r="P290" s="1453">
        <f>M290/$B$4*12/O290</f>
        <v>307.14606741573033</v>
      </c>
      <c r="Q290" s="508">
        <v>538737.46946031903</v>
      </c>
      <c r="R290" s="508">
        <v>538737.46946031903</v>
      </c>
      <c r="S290" s="508">
        <v>538737.46946031903</v>
      </c>
      <c r="T290" s="1090">
        <f>Q290/12*$B$4+(R290-Q290)/11*2+(S290-R290)/10*1</f>
        <v>134684.36736507976</v>
      </c>
      <c r="U290" s="508">
        <f t="shared" ref="U290:U291" si="93">AA290-Z290-W290-V290</f>
        <v>140200.13096000004</v>
      </c>
      <c r="V290" s="981"/>
      <c r="W290" s="508">
        <v>-828.47815999999989</v>
      </c>
      <c r="X290" s="508">
        <f>U290-T290</f>
        <v>5515.7635949202813</v>
      </c>
      <c r="Y290" s="508"/>
      <c r="Z290" s="508">
        <v>-781.37555000000009</v>
      </c>
      <c r="AA290" s="508">
        <v>138590.27725000004</v>
      </c>
      <c r="AB290" s="1132">
        <f>SUM(AB276:AB289)</f>
        <v>0</v>
      </c>
      <c r="AC290" s="1085"/>
      <c r="AD290" s="1334"/>
      <c r="AE290" s="1349"/>
    </row>
    <row r="291" spans="1:31" ht="43.5" x14ac:dyDescent="0.25">
      <c r="A291" s="226">
        <v>1</v>
      </c>
      <c r="B291" s="1373" t="s">
        <v>181</v>
      </c>
      <c r="C291" s="653"/>
      <c r="D291" s="255"/>
      <c r="E291" s="1563">
        <v>120</v>
      </c>
      <c r="F291" s="1493">
        <f>E291/12*$B$4</f>
        <v>30</v>
      </c>
      <c r="G291" s="1564">
        <v>10</v>
      </c>
      <c r="H291" s="215">
        <f t="shared" si="86"/>
        <v>33.333333333333329</v>
      </c>
      <c r="I291" s="436"/>
      <c r="J291" s="436"/>
      <c r="K291" s="944"/>
      <c r="L291" s="1374"/>
      <c r="M291" s="1374"/>
      <c r="N291" s="1375"/>
      <c r="O291" s="1509"/>
      <c r="P291" s="1365"/>
      <c r="Q291" s="509">
        <v>22606.213408</v>
      </c>
      <c r="R291" s="509">
        <v>22606.213408</v>
      </c>
      <c r="S291" s="509">
        <v>22606.213408</v>
      </c>
      <c r="T291" s="1324">
        <f>S291/12*$B$4</f>
        <v>5651.5533519999999</v>
      </c>
      <c r="U291" s="509">
        <f t="shared" si="93"/>
        <v>1368.07698</v>
      </c>
      <c r="V291" s="980"/>
      <c r="W291" s="509"/>
      <c r="X291" s="509">
        <f>U291-T291</f>
        <v>-4283.4763720000001</v>
      </c>
      <c r="Y291" s="509"/>
      <c r="Z291" s="509">
        <v>0</v>
      </c>
      <c r="AA291" s="509">
        <v>1368.07698</v>
      </c>
      <c r="AB291" s="1136"/>
      <c r="AC291" s="549"/>
      <c r="AD291" s="1334"/>
      <c r="AE291" s="1349"/>
    </row>
    <row r="292" spans="1:31" x14ac:dyDescent="0.25">
      <c r="A292" s="226">
        <v>1</v>
      </c>
      <c r="B292" s="655" t="s">
        <v>201</v>
      </c>
      <c r="C292" s="960"/>
      <c r="D292" s="1378"/>
      <c r="E292" s="374"/>
      <c r="F292" s="963"/>
      <c r="G292" s="964"/>
      <c r="H292" s="963"/>
      <c r="I292" s="436"/>
      <c r="J292" s="436"/>
      <c r="K292" s="944"/>
      <c r="L292" s="1374"/>
      <c r="M292" s="1374"/>
      <c r="N292" s="1374"/>
      <c r="O292" s="1374"/>
      <c r="P292" s="1374"/>
      <c r="Q292" s="510"/>
      <c r="R292" s="510"/>
      <c r="S292" s="510"/>
      <c r="T292" s="1076"/>
      <c r="U292" s="510"/>
      <c r="V292" s="977"/>
      <c r="W292" s="510"/>
      <c r="X292" s="510"/>
      <c r="Y292" s="510"/>
      <c r="Z292" s="510"/>
      <c r="AA292" s="510"/>
      <c r="AB292" s="1141"/>
      <c r="AC292" s="506"/>
      <c r="AD292" s="1334"/>
      <c r="AE292" s="1349"/>
    </row>
    <row r="293" spans="1:31" ht="57.75" x14ac:dyDescent="0.25">
      <c r="A293" s="226">
        <v>1</v>
      </c>
      <c r="B293" s="2541" t="s">
        <v>319</v>
      </c>
      <c r="C293" s="604"/>
      <c r="D293" s="9"/>
      <c r="E293" s="434">
        <f>E294+E295+E298+E299</f>
        <v>61400</v>
      </c>
      <c r="F293" s="434">
        <f>F294+F295+F298+F299</f>
        <v>15350</v>
      </c>
      <c r="G293" s="434">
        <f>G294+G295+G298+G299</f>
        <v>17870</v>
      </c>
      <c r="H293" s="213">
        <f>G293/F293*100</f>
        <v>116.41693811074919</v>
      </c>
      <c r="I293" s="341"/>
      <c r="J293" s="341"/>
      <c r="K293" s="1565"/>
      <c r="L293" s="714"/>
      <c r="M293" s="714"/>
      <c r="N293" s="714"/>
      <c r="O293" s="714"/>
      <c r="P293" s="714"/>
      <c r="Q293" s="510">
        <v>41528.582999999999</v>
      </c>
      <c r="R293" s="510">
        <v>41528.582999999999</v>
      </c>
      <c r="S293" s="510">
        <v>41528.582999999999</v>
      </c>
      <c r="T293" s="1076">
        <f>Q293/12*$B$4+(R293-Q293)/11*2+(S293-R293)/10*1</f>
        <v>10382.14575</v>
      </c>
      <c r="U293" s="510">
        <f t="shared" ref="U293" si="94">AA293-Z293-W293</f>
        <v>12066.735440000002</v>
      </c>
      <c r="V293" s="977"/>
      <c r="W293" s="510"/>
      <c r="X293" s="510">
        <f>U293-T293</f>
        <v>1684.5896900000025</v>
      </c>
      <c r="Y293" s="510">
        <v>-1.0787100000000001</v>
      </c>
      <c r="Z293" s="510">
        <v>-6.8024000000000004</v>
      </c>
      <c r="AA293" s="510">
        <v>12059.933040000002</v>
      </c>
      <c r="AB293" s="1131">
        <f>AB294+AB295+AB298+AB299</f>
        <v>0</v>
      </c>
      <c r="AC293" s="506"/>
      <c r="AD293" s="1334"/>
      <c r="AE293" s="1349"/>
    </row>
    <row r="294" spans="1:31" x14ac:dyDescent="0.25">
      <c r="A294" s="226">
        <v>1</v>
      </c>
      <c r="B294" s="461" t="s">
        <v>320</v>
      </c>
      <c r="C294" s="604"/>
      <c r="D294" s="9"/>
      <c r="E294" s="212">
        <v>2000</v>
      </c>
      <c r="F294" s="212">
        <f>E294/12*$B$4</f>
        <v>500</v>
      </c>
      <c r="G294" s="212">
        <v>413</v>
      </c>
      <c r="H294" s="213">
        <f>G294/F294*100</f>
        <v>82.6</v>
      </c>
      <c r="I294" s="341"/>
      <c r="J294" s="341"/>
      <c r="K294" s="1565"/>
      <c r="L294" s="714"/>
      <c r="M294" s="714"/>
      <c r="N294" s="714"/>
      <c r="O294" s="714"/>
      <c r="P294" s="714"/>
      <c r="Q294" s="510"/>
      <c r="R294" s="510"/>
      <c r="S294" s="510"/>
      <c r="T294" s="506"/>
      <c r="U294" s="510">
        <f t="shared" ref="U294:U296" si="95">AA294-Z294-W294</f>
        <v>0</v>
      </c>
      <c r="V294" s="977"/>
      <c r="W294" s="510"/>
      <c r="X294" s="510"/>
      <c r="Y294" s="510"/>
      <c r="Z294" s="510"/>
      <c r="AA294" s="510"/>
      <c r="AB294" s="1168"/>
      <c r="AC294" s="506"/>
      <c r="AD294" s="1334"/>
      <c r="AE294" s="1349"/>
    </row>
    <row r="295" spans="1:31" ht="30" x14ac:dyDescent="0.25">
      <c r="A295" s="226">
        <v>1</v>
      </c>
      <c r="B295" s="657" t="s">
        <v>514</v>
      </c>
      <c r="C295" s="604"/>
      <c r="D295" s="9"/>
      <c r="E295" s="212">
        <f>E296+E297</f>
        <v>55900</v>
      </c>
      <c r="F295" s="212">
        <f>F296+F297</f>
        <v>13975</v>
      </c>
      <c r="G295" s="212">
        <f>G296+G297</f>
        <v>15522</v>
      </c>
      <c r="H295" s="213">
        <f>G295/F295*100</f>
        <v>111.06976744186045</v>
      </c>
      <c r="I295" s="341"/>
      <c r="J295" s="341"/>
      <c r="K295" s="1565"/>
      <c r="L295" s="714"/>
      <c r="M295" s="714"/>
      <c r="N295" s="714"/>
      <c r="O295" s="714"/>
      <c r="P295" s="714"/>
      <c r="Q295" s="510"/>
      <c r="R295" s="510"/>
      <c r="S295" s="510"/>
      <c r="T295" s="506"/>
      <c r="U295" s="510">
        <f t="shared" si="95"/>
        <v>0</v>
      </c>
      <c r="V295" s="977"/>
      <c r="W295" s="510"/>
      <c r="X295" s="510"/>
      <c r="Y295" s="510"/>
      <c r="Z295" s="510"/>
      <c r="AA295" s="510"/>
      <c r="AB295" s="1168">
        <f>AB296+AB297</f>
        <v>0</v>
      </c>
      <c r="AC295" s="506"/>
      <c r="AD295" s="1334"/>
      <c r="AE295" s="1349"/>
    </row>
    <row r="296" spans="1:31" x14ac:dyDescent="0.25">
      <c r="A296" s="226">
        <v>1</v>
      </c>
      <c r="B296" s="461" t="s">
        <v>515</v>
      </c>
      <c r="C296" s="604"/>
      <c r="D296" s="9"/>
      <c r="E296" s="212">
        <v>43900</v>
      </c>
      <c r="F296" s="212">
        <f>E296/12*$B$4</f>
        <v>10975</v>
      </c>
      <c r="G296" s="212">
        <v>10676</v>
      </c>
      <c r="H296" s="213">
        <f>G296/F296*100</f>
        <v>97.275626423690213</v>
      </c>
      <c r="I296" s="341"/>
      <c r="J296" s="341"/>
      <c r="K296" s="1565"/>
      <c r="L296" s="714"/>
      <c r="M296" s="714"/>
      <c r="N296" s="714"/>
      <c r="O296" s="714"/>
      <c r="P296" s="714"/>
      <c r="Q296" s="510"/>
      <c r="R296" s="510"/>
      <c r="S296" s="510"/>
      <c r="T296" s="506"/>
      <c r="U296" s="510">
        <f t="shared" si="95"/>
        <v>0</v>
      </c>
      <c r="V296" s="977"/>
      <c r="W296" s="510"/>
      <c r="X296" s="510"/>
      <c r="Y296" s="510"/>
      <c r="Z296" s="510"/>
      <c r="AA296" s="510"/>
      <c r="AB296" s="1168"/>
      <c r="AC296" s="506"/>
      <c r="AD296" s="1334"/>
      <c r="AE296" s="1349"/>
    </row>
    <row r="297" spans="1:31" ht="60" x14ac:dyDescent="0.25">
      <c r="A297" s="226">
        <v>1</v>
      </c>
      <c r="B297" s="461" t="s">
        <v>517</v>
      </c>
      <c r="C297" s="604"/>
      <c r="D297" s="9"/>
      <c r="E297" s="212">
        <v>12000</v>
      </c>
      <c r="F297" s="212">
        <f>E297/12*$B$4</f>
        <v>3000</v>
      </c>
      <c r="G297" s="212">
        <v>4846</v>
      </c>
      <c r="H297" s="213">
        <f>G297/F297*100</f>
        <v>161.53333333333333</v>
      </c>
      <c r="I297" s="341"/>
      <c r="J297" s="341"/>
      <c r="K297" s="1565"/>
      <c r="L297" s="714"/>
      <c r="M297" s="714"/>
      <c r="N297" s="714"/>
      <c r="O297" s="714"/>
      <c r="P297" s="714"/>
      <c r="Q297" s="510"/>
      <c r="R297" s="510"/>
      <c r="S297" s="510"/>
      <c r="T297" s="506"/>
      <c r="U297" s="510"/>
      <c r="V297" s="977"/>
      <c r="W297" s="510"/>
      <c r="X297" s="510"/>
      <c r="Y297" s="510"/>
      <c r="Z297" s="510"/>
      <c r="AA297" s="510"/>
      <c r="AB297" s="1168"/>
      <c r="AC297" s="506"/>
      <c r="AD297" s="1334"/>
      <c r="AE297" s="1349"/>
    </row>
    <row r="298" spans="1:31" ht="75" x14ac:dyDescent="0.25">
      <c r="A298" s="226">
        <v>1</v>
      </c>
      <c r="B298" s="461" t="s">
        <v>518</v>
      </c>
      <c r="C298" s="604"/>
      <c r="D298" s="9"/>
      <c r="E298" s="212"/>
      <c r="F298" s="212">
        <f>E298/12*$B$4</f>
        <v>0</v>
      </c>
      <c r="G298" s="212"/>
      <c r="H298" s="213"/>
      <c r="I298" s="341"/>
      <c r="J298" s="341"/>
      <c r="K298" s="1565"/>
      <c r="L298" s="714"/>
      <c r="M298" s="714"/>
      <c r="N298" s="714"/>
      <c r="O298" s="714"/>
      <c r="P298" s="714"/>
      <c r="Q298" s="510"/>
      <c r="R298" s="510"/>
      <c r="S298" s="510"/>
      <c r="T298" s="506"/>
      <c r="U298" s="510"/>
      <c r="V298" s="977"/>
      <c r="W298" s="510"/>
      <c r="X298" s="510"/>
      <c r="Y298" s="510"/>
      <c r="Z298" s="510"/>
      <c r="AA298" s="510"/>
      <c r="AB298" s="1168"/>
      <c r="AC298" s="506"/>
      <c r="AD298" s="1334"/>
      <c r="AE298" s="1349"/>
    </row>
    <row r="299" spans="1:31" ht="45" x14ac:dyDescent="0.25">
      <c r="A299" s="226">
        <v>1</v>
      </c>
      <c r="B299" s="460" t="s">
        <v>519</v>
      </c>
      <c r="C299" s="604"/>
      <c r="D299" s="9"/>
      <c r="E299" s="212">
        <v>3500</v>
      </c>
      <c r="F299" s="212">
        <f>E299/12*$B$4</f>
        <v>875</v>
      </c>
      <c r="G299" s="212">
        <v>1935</v>
      </c>
      <c r="H299" s="213">
        <f t="shared" ref="H299:H311" si="96">G299/F299*100</f>
        <v>221.14285714285714</v>
      </c>
      <c r="I299" s="341"/>
      <c r="J299" s="341"/>
      <c r="K299" s="1565"/>
      <c r="L299" s="714"/>
      <c r="M299" s="714"/>
      <c r="N299" s="714"/>
      <c r="O299" s="714"/>
      <c r="P299" s="714"/>
      <c r="Q299" s="510"/>
      <c r="R299" s="510"/>
      <c r="S299" s="510"/>
      <c r="T299" s="506"/>
      <c r="U299" s="510"/>
      <c r="V299" s="977"/>
      <c r="W299" s="510"/>
      <c r="X299" s="510"/>
      <c r="Y299" s="510"/>
      <c r="Z299" s="510"/>
      <c r="AA299" s="510"/>
      <c r="AB299" s="1168"/>
      <c r="AC299" s="506"/>
      <c r="AD299" s="1334"/>
      <c r="AE299" s="1349"/>
    </row>
    <row r="300" spans="1:31" ht="57.75" x14ac:dyDescent="0.25">
      <c r="A300" s="226">
        <v>1</v>
      </c>
      <c r="B300" s="656" t="s">
        <v>332</v>
      </c>
      <c r="C300" s="604"/>
      <c r="D300" s="9"/>
      <c r="E300" s="389">
        <f>E301</f>
        <v>4600</v>
      </c>
      <c r="F300" s="434">
        <f>F301</f>
        <v>1150</v>
      </c>
      <c r="G300" s="434">
        <f>G301</f>
        <v>1128</v>
      </c>
      <c r="H300" s="434">
        <f t="shared" si="96"/>
        <v>98.086956521739125</v>
      </c>
      <c r="I300" s="341"/>
      <c r="J300" s="341"/>
      <c r="K300" s="1565"/>
      <c r="L300" s="714"/>
      <c r="M300" s="714"/>
      <c r="N300" s="714"/>
      <c r="O300" s="714"/>
      <c r="P300" s="714"/>
      <c r="Q300" s="510"/>
      <c r="R300" s="510"/>
      <c r="S300" s="510"/>
      <c r="T300" s="506"/>
      <c r="U300" s="510"/>
      <c r="V300" s="977"/>
      <c r="W300" s="510"/>
      <c r="X300" s="510"/>
      <c r="Y300" s="510"/>
      <c r="Z300" s="510"/>
      <c r="AA300" s="510"/>
      <c r="AB300" s="1168">
        <f>AB301</f>
        <v>0</v>
      </c>
      <c r="AC300" s="506"/>
      <c r="AD300" s="1334"/>
      <c r="AE300" s="1349"/>
    </row>
    <row r="301" spans="1:31" s="2546" customFormat="1" x14ac:dyDescent="0.25">
      <c r="B301" s="461" t="s">
        <v>345</v>
      </c>
      <c r="C301" s="604"/>
      <c r="D301" s="9"/>
      <c r="E301" s="374">
        <v>4600</v>
      </c>
      <c r="F301" s="212">
        <f>E301/12*$B$4</f>
        <v>1150</v>
      </c>
      <c r="G301" s="212">
        <v>1128</v>
      </c>
      <c r="H301" s="213">
        <f t="shared" si="96"/>
        <v>98.086956521739125</v>
      </c>
      <c r="I301" s="341"/>
      <c r="J301" s="341"/>
      <c r="K301" s="1565"/>
      <c r="L301" s="714"/>
      <c r="M301" s="714"/>
      <c r="N301" s="714"/>
      <c r="O301" s="714"/>
      <c r="P301" s="714"/>
      <c r="Q301" s="510"/>
      <c r="R301" s="510"/>
      <c r="S301" s="510"/>
      <c r="T301" s="506"/>
      <c r="U301" s="510"/>
      <c r="V301" s="977"/>
      <c r="W301" s="510"/>
      <c r="X301" s="510"/>
      <c r="Y301" s="510"/>
      <c r="Z301" s="510"/>
      <c r="AA301" s="510"/>
      <c r="AB301" s="1168"/>
      <c r="AC301" s="506"/>
      <c r="AD301" s="1334"/>
      <c r="AE301" s="1349"/>
    </row>
    <row r="302" spans="1:31" ht="43.5" x14ac:dyDescent="0.25">
      <c r="A302" s="226">
        <v>1</v>
      </c>
      <c r="B302" s="656" t="s">
        <v>323</v>
      </c>
      <c r="C302" s="604"/>
      <c r="D302" s="9"/>
      <c r="E302" s="212">
        <f>E303</f>
        <v>25000</v>
      </c>
      <c r="F302" s="212">
        <f>F303</f>
        <v>6250</v>
      </c>
      <c r="G302" s="212">
        <f>G303</f>
        <v>5511</v>
      </c>
      <c r="H302" s="213">
        <f t="shared" si="96"/>
        <v>88.176000000000002</v>
      </c>
      <c r="I302" s="341"/>
      <c r="J302" s="341"/>
      <c r="K302" s="1565"/>
      <c r="L302" s="714"/>
      <c r="M302" s="714"/>
      <c r="N302" s="714"/>
      <c r="O302" s="714"/>
      <c r="P302" s="714"/>
      <c r="Q302" s="510"/>
      <c r="R302" s="510"/>
      <c r="S302" s="510"/>
      <c r="T302" s="506"/>
      <c r="U302" s="510">
        <f>AA302-Z302-W302</f>
        <v>0</v>
      </c>
      <c r="V302" s="977"/>
      <c r="W302" s="510"/>
      <c r="X302" s="510"/>
      <c r="Y302" s="510"/>
      <c r="Z302" s="510"/>
      <c r="AA302" s="510"/>
      <c r="AB302" s="1168">
        <f>AB303</f>
        <v>0</v>
      </c>
      <c r="AC302" s="506"/>
      <c r="AD302" s="1334"/>
      <c r="AE302" s="1349"/>
    </row>
    <row r="303" spans="1:31" ht="30" x14ac:dyDescent="0.25">
      <c r="A303" s="226">
        <v>1</v>
      </c>
      <c r="B303" s="275" t="s">
        <v>197</v>
      </c>
      <c r="C303" s="604"/>
      <c r="D303" s="9"/>
      <c r="E303" s="212">
        <v>25000</v>
      </c>
      <c r="F303" s="212">
        <f>ROUND(E303/12*$B$4,0)</f>
        <v>6250</v>
      </c>
      <c r="G303" s="212">
        <v>5511</v>
      </c>
      <c r="H303" s="213">
        <f t="shared" si="96"/>
        <v>88.176000000000002</v>
      </c>
      <c r="I303" s="341"/>
      <c r="J303" s="341"/>
      <c r="K303" s="1565"/>
      <c r="L303" s="714"/>
      <c r="M303" s="714"/>
      <c r="N303" s="714"/>
      <c r="O303" s="714"/>
      <c r="P303" s="714"/>
      <c r="Q303" s="510"/>
      <c r="R303" s="510"/>
      <c r="S303" s="510"/>
      <c r="T303" s="506"/>
      <c r="U303" s="510">
        <f>AA303-Z303-W303</f>
        <v>0</v>
      </c>
      <c r="V303" s="977"/>
      <c r="W303" s="510"/>
      <c r="X303" s="510"/>
      <c r="Y303" s="510"/>
      <c r="Z303" s="510"/>
      <c r="AA303" s="510"/>
      <c r="AB303" s="1168"/>
      <c r="AC303" s="506"/>
      <c r="AD303" s="1334"/>
      <c r="AE303" s="1349"/>
    </row>
    <row r="304" spans="1:31" ht="72" x14ac:dyDescent="0.25">
      <c r="A304" s="226">
        <v>1</v>
      </c>
      <c r="B304" s="656" t="s">
        <v>324</v>
      </c>
      <c r="C304" s="604"/>
      <c r="D304" s="2544"/>
      <c r="E304" s="212">
        <v>13000</v>
      </c>
      <c r="F304" s="218">
        <f>E304/12*$B$4</f>
        <v>3250</v>
      </c>
      <c r="G304" s="218">
        <v>4549</v>
      </c>
      <c r="H304" s="213">
        <f t="shared" si="96"/>
        <v>139.96923076923079</v>
      </c>
      <c r="I304" s="1393"/>
      <c r="J304" s="1393"/>
      <c r="K304" s="1476"/>
      <c r="L304" s="267"/>
      <c r="M304" s="267"/>
      <c r="N304" s="267"/>
      <c r="O304" s="267"/>
      <c r="P304" s="267"/>
      <c r="Q304" s="510"/>
      <c r="R304" s="510"/>
      <c r="S304" s="510"/>
      <c r="T304" s="506"/>
      <c r="U304" s="510">
        <f>AA304-Z304-W304</f>
        <v>0</v>
      </c>
      <c r="V304" s="977"/>
      <c r="W304" s="510"/>
      <c r="X304" s="510"/>
      <c r="Y304" s="510"/>
      <c r="Z304" s="510"/>
      <c r="AA304" s="510"/>
      <c r="AB304" s="1355"/>
      <c r="AC304" s="506"/>
      <c r="AD304" s="1334"/>
      <c r="AE304" s="1349"/>
    </row>
    <row r="305" spans="1:31" x14ac:dyDescent="0.25">
      <c r="A305" s="226">
        <v>1</v>
      </c>
      <c r="B305" s="1382" t="s">
        <v>134</v>
      </c>
      <c r="C305" s="604"/>
      <c r="D305" s="1392"/>
      <c r="E305" s="434">
        <f>SUM(E306:E324)</f>
        <v>20860</v>
      </c>
      <c r="F305" s="896">
        <f>SUM(F306:F324)</f>
        <v>5218</v>
      </c>
      <c r="G305" s="434">
        <f>SUM(G306:G324)</f>
        <v>6093</v>
      </c>
      <c r="H305" s="434">
        <f t="shared" si="96"/>
        <v>116.76887696435416</v>
      </c>
      <c r="I305" s="341"/>
      <c r="J305" s="341"/>
      <c r="K305" s="714"/>
      <c r="L305" s="267"/>
      <c r="M305" s="714"/>
      <c r="N305" s="267"/>
      <c r="O305" s="714"/>
      <c r="P305" s="267"/>
      <c r="Q305" s="510">
        <v>11815.22742037454</v>
      </c>
      <c r="R305" s="510">
        <v>11815.22742037454</v>
      </c>
      <c r="S305" s="510">
        <v>11815.22742037454</v>
      </c>
      <c r="T305" s="1076">
        <f>Q305/12*$B$4+(R305-Q305)/11*2+(S305-R305)/10*1</f>
        <v>2953.806855093635</v>
      </c>
      <c r="U305" s="510">
        <f>AA305-Z305-W305</f>
        <v>2560.8457699999994</v>
      </c>
      <c r="V305" s="977">
        <f>SUM(V306:V324)</f>
        <v>0</v>
      </c>
      <c r="W305" s="510">
        <v>2218.7332099999999</v>
      </c>
      <c r="X305" s="510">
        <f>U305-T305</f>
        <v>-392.96108509363557</v>
      </c>
      <c r="Y305" s="510"/>
      <c r="Z305" s="510">
        <v>-8.6661199999999994</v>
      </c>
      <c r="AA305" s="510">
        <v>4770.9128599999995</v>
      </c>
      <c r="AB305" s="1132">
        <f>SUM(AB306:AB324)</f>
        <v>0</v>
      </c>
      <c r="AC305" s="506"/>
      <c r="AD305" s="1334"/>
      <c r="AE305" s="1349"/>
    </row>
    <row r="306" spans="1:31" x14ac:dyDescent="0.25">
      <c r="A306" s="226">
        <v>1</v>
      </c>
      <c r="B306" s="710" t="s">
        <v>66</v>
      </c>
      <c r="C306" s="604"/>
      <c r="D306" s="604"/>
      <c r="E306" s="374">
        <v>600</v>
      </c>
      <c r="F306" s="212">
        <f t="shared" ref="F306:F311" si="97">ROUND(E306/12*$B$4,0)</f>
        <v>150</v>
      </c>
      <c r="G306" s="215">
        <v>267</v>
      </c>
      <c r="H306" s="215">
        <f t="shared" si="96"/>
        <v>178</v>
      </c>
      <c r="I306" s="436"/>
      <c r="J306" s="436"/>
      <c r="K306" s="1494"/>
      <c r="L306" s="1457"/>
      <c r="M306" s="1379"/>
      <c r="N306" s="1457"/>
      <c r="O306" s="1379"/>
      <c r="P306" s="1457"/>
      <c r="Q306" s="510"/>
      <c r="R306" s="510"/>
      <c r="S306" s="510"/>
      <c r="T306" s="506"/>
      <c r="U306" s="510">
        <f>AA306-Z306-W306</f>
        <v>0</v>
      </c>
      <c r="V306" s="977"/>
      <c r="W306" s="510"/>
      <c r="X306" s="510"/>
      <c r="Y306" s="510"/>
      <c r="Z306" s="510"/>
      <c r="AA306" s="510"/>
      <c r="AB306" s="1567"/>
      <c r="AC306" s="506"/>
      <c r="AD306" s="1334"/>
      <c r="AE306" s="1349"/>
    </row>
    <row r="307" spans="1:31" ht="30" x14ac:dyDescent="0.25">
      <c r="A307" s="226">
        <v>1</v>
      </c>
      <c r="B307" s="710" t="s">
        <v>123</v>
      </c>
      <c r="C307" s="604"/>
      <c r="D307" s="604"/>
      <c r="E307" s="594">
        <v>280</v>
      </c>
      <c r="F307" s="212">
        <f t="shared" si="97"/>
        <v>70</v>
      </c>
      <c r="G307" s="1362">
        <v>33</v>
      </c>
      <c r="H307" s="1362">
        <f t="shared" si="96"/>
        <v>47.142857142857139</v>
      </c>
      <c r="I307" s="436"/>
      <c r="J307" s="436"/>
      <c r="K307" s="1494"/>
      <c r="L307" s="1457"/>
      <c r="M307" s="1379"/>
      <c r="N307" s="1457"/>
      <c r="O307" s="1379"/>
      <c r="P307" s="1457"/>
      <c r="Q307" s="510"/>
      <c r="R307" s="510"/>
      <c r="S307" s="510"/>
      <c r="T307" s="506"/>
      <c r="U307" s="510"/>
      <c r="V307" s="977"/>
      <c r="W307" s="510"/>
      <c r="X307" s="510"/>
      <c r="Y307" s="510"/>
      <c r="Z307" s="510"/>
      <c r="AA307" s="510"/>
      <c r="AB307" s="1312"/>
      <c r="AC307" s="506"/>
      <c r="AD307" s="1334"/>
      <c r="AE307" s="1349"/>
    </row>
    <row r="308" spans="1:31" x14ac:dyDescent="0.25">
      <c r="A308" s="226">
        <v>1</v>
      </c>
      <c r="B308" s="451" t="s">
        <v>114</v>
      </c>
      <c r="C308" s="604"/>
      <c r="D308" s="604"/>
      <c r="E308" s="377">
        <v>4000</v>
      </c>
      <c r="F308" s="212">
        <f t="shared" si="97"/>
        <v>1000</v>
      </c>
      <c r="G308" s="212">
        <v>1004</v>
      </c>
      <c r="H308" s="218">
        <f t="shared" si="96"/>
        <v>100.4</v>
      </c>
      <c r="I308" s="436"/>
      <c r="J308" s="436"/>
      <c r="K308" s="944"/>
      <c r="L308" s="267"/>
      <c r="M308" s="714"/>
      <c r="N308" s="267"/>
      <c r="O308" s="714"/>
      <c r="P308" s="267"/>
      <c r="Q308" s="510"/>
      <c r="R308" s="510"/>
      <c r="S308" s="510"/>
      <c r="T308" s="506"/>
      <c r="U308" s="510"/>
      <c r="V308" s="977"/>
      <c r="W308" s="510"/>
      <c r="X308" s="510"/>
      <c r="Y308" s="510"/>
      <c r="Z308" s="510"/>
      <c r="AA308" s="510"/>
      <c r="AB308" s="1168"/>
      <c r="AC308" s="506"/>
      <c r="AD308" s="1334"/>
      <c r="AE308" s="1349"/>
    </row>
    <row r="309" spans="1:31" ht="75" x14ac:dyDescent="0.25">
      <c r="B309" s="451" t="s">
        <v>466</v>
      </c>
      <c r="C309" s="604"/>
      <c r="D309" s="604"/>
      <c r="E309" s="377">
        <v>50</v>
      </c>
      <c r="F309" s="212">
        <f t="shared" si="97"/>
        <v>13</v>
      </c>
      <c r="G309" s="212">
        <v>4</v>
      </c>
      <c r="H309" s="218">
        <f t="shared" si="96"/>
        <v>30.76923076923077</v>
      </c>
      <c r="I309" s="436"/>
      <c r="J309" s="436"/>
      <c r="K309" s="944"/>
      <c r="L309" s="267"/>
      <c r="M309" s="714"/>
      <c r="N309" s="267"/>
      <c r="O309" s="714"/>
      <c r="P309" s="267"/>
      <c r="Q309" s="510"/>
      <c r="R309" s="510"/>
      <c r="S309" s="510"/>
      <c r="T309" s="506"/>
      <c r="U309" s="510"/>
      <c r="V309" s="977"/>
      <c r="W309" s="510"/>
      <c r="X309" s="510"/>
      <c r="Y309" s="510"/>
      <c r="Z309" s="510"/>
      <c r="AA309" s="510"/>
      <c r="AB309" s="1312"/>
      <c r="AC309" s="506"/>
      <c r="AD309" s="1334"/>
      <c r="AE309" s="1349"/>
    </row>
    <row r="310" spans="1:31" ht="60" x14ac:dyDescent="0.25">
      <c r="B310" s="451" t="s">
        <v>467</v>
      </c>
      <c r="C310" s="604"/>
      <c r="D310" s="604"/>
      <c r="E310" s="377">
        <v>30</v>
      </c>
      <c r="F310" s="212">
        <f t="shared" si="97"/>
        <v>8</v>
      </c>
      <c r="G310" s="1362">
        <v>4</v>
      </c>
      <c r="H310" s="218">
        <f t="shared" si="96"/>
        <v>50</v>
      </c>
      <c r="I310" s="436"/>
      <c r="J310" s="436"/>
      <c r="K310" s="944"/>
      <c r="L310" s="267"/>
      <c r="M310" s="714"/>
      <c r="N310" s="267"/>
      <c r="O310" s="714"/>
      <c r="P310" s="267"/>
      <c r="Q310" s="510"/>
      <c r="R310" s="510"/>
      <c r="S310" s="510"/>
      <c r="T310" s="506"/>
      <c r="U310" s="510"/>
      <c r="V310" s="977"/>
      <c r="W310" s="510"/>
      <c r="X310" s="510"/>
      <c r="Y310" s="510"/>
      <c r="Z310" s="510"/>
      <c r="AA310" s="510"/>
      <c r="AB310" s="1312"/>
      <c r="AC310" s="506"/>
      <c r="AD310" s="1334"/>
      <c r="AE310" s="1349"/>
    </row>
    <row r="311" spans="1:31" ht="105" x14ac:dyDescent="0.25">
      <c r="A311" s="226">
        <v>1</v>
      </c>
      <c r="B311" s="451" t="s">
        <v>325</v>
      </c>
      <c r="C311" s="604"/>
      <c r="D311" s="604"/>
      <c r="E311" s="374">
        <v>300</v>
      </c>
      <c r="F311" s="1362">
        <f t="shared" si="97"/>
        <v>75</v>
      </c>
      <c r="G311" s="212">
        <v>92</v>
      </c>
      <c r="H311" s="212">
        <f t="shared" si="96"/>
        <v>122.66666666666666</v>
      </c>
      <c r="I311" s="436"/>
      <c r="J311" s="436"/>
      <c r="K311" s="944"/>
      <c r="L311" s="267"/>
      <c r="M311" s="714"/>
      <c r="N311" s="267"/>
      <c r="O311" s="714"/>
      <c r="P311" s="267"/>
      <c r="Q311" s="510"/>
      <c r="R311" s="510"/>
      <c r="S311" s="510"/>
      <c r="T311" s="506"/>
      <c r="U311" s="510"/>
      <c r="V311" s="977"/>
      <c r="W311" s="510"/>
      <c r="X311" s="510"/>
      <c r="Y311" s="510"/>
      <c r="Z311" s="510"/>
      <c r="AA311" s="510"/>
      <c r="AB311" s="1312"/>
      <c r="AC311" s="506"/>
      <c r="AD311" s="1334"/>
      <c r="AE311" s="1349"/>
    </row>
    <row r="312" spans="1:31" ht="105" x14ac:dyDescent="0.25">
      <c r="B312" s="451" t="s">
        <v>355</v>
      </c>
      <c r="C312" s="604"/>
      <c r="D312" s="604"/>
      <c r="E312" s="374"/>
      <c r="F312" s="212"/>
      <c r="G312" s="212">
        <v>1178</v>
      </c>
      <c r="H312" s="212"/>
      <c r="I312" s="436"/>
      <c r="J312" s="436"/>
      <c r="K312" s="944"/>
      <c r="L312" s="267"/>
      <c r="M312" s="714"/>
      <c r="N312" s="267"/>
      <c r="O312" s="714"/>
      <c r="P312" s="267"/>
      <c r="Q312" s="510"/>
      <c r="R312" s="510"/>
      <c r="S312" s="510"/>
      <c r="T312" s="506"/>
      <c r="U312" s="510"/>
      <c r="V312" s="977"/>
      <c r="W312" s="510"/>
      <c r="X312" s="510"/>
      <c r="Y312" s="510"/>
      <c r="Z312" s="510"/>
      <c r="AA312" s="510"/>
      <c r="AB312" s="1168"/>
      <c r="AC312" s="506"/>
      <c r="AD312" s="1334"/>
      <c r="AE312" s="1349"/>
    </row>
    <row r="313" spans="1:31" x14ac:dyDescent="0.25">
      <c r="A313" s="226">
        <v>1</v>
      </c>
      <c r="B313" s="664" t="s">
        <v>88</v>
      </c>
      <c r="C313" s="604"/>
      <c r="D313" s="604"/>
      <c r="E313" s="374">
        <v>2000</v>
      </c>
      <c r="F313" s="434">
        <f t="shared" ref="F313:F324" si="98">ROUND(E313/12*$B$4,0)</f>
        <v>500</v>
      </c>
      <c r="G313" s="213">
        <v>283</v>
      </c>
      <c r="H313" s="213">
        <f t="shared" ref="H313:H324" si="99">G313/F313*100</f>
        <v>56.599999999999994</v>
      </c>
      <c r="I313" s="436"/>
      <c r="J313" s="436"/>
      <c r="K313" s="944"/>
      <c r="L313" s="714"/>
      <c r="M313" s="714"/>
      <c r="N313" s="714"/>
      <c r="O313" s="714"/>
      <c r="P313" s="714"/>
      <c r="Q313" s="510"/>
      <c r="R313" s="510"/>
      <c r="S313" s="510"/>
      <c r="T313" s="506"/>
      <c r="U313" s="510"/>
      <c r="V313" s="977"/>
      <c r="W313" s="510"/>
      <c r="X313" s="510"/>
      <c r="Y313" s="510"/>
      <c r="Z313" s="510"/>
      <c r="AA313" s="510"/>
      <c r="AB313" s="1135"/>
      <c r="AC313" s="506"/>
      <c r="AD313" s="1334"/>
      <c r="AE313" s="1349"/>
    </row>
    <row r="314" spans="1:31" x14ac:dyDescent="0.25">
      <c r="A314" s="226">
        <v>1</v>
      </c>
      <c r="B314" s="664" t="s">
        <v>113</v>
      </c>
      <c r="C314" s="1568"/>
      <c r="D314" s="2545"/>
      <c r="E314" s="374">
        <v>600</v>
      </c>
      <c r="F314" s="434">
        <f t="shared" si="98"/>
        <v>150</v>
      </c>
      <c r="G314" s="213">
        <v>206</v>
      </c>
      <c r="H314" s="213">
        <f t="shared" si="99"/>
        <v>137.33333333333334</v>
      </c>
      <c r="I314" s="436"/>
      <c r="J314" s="436"/>
      <c r="K314" s="944"/>
      <c r="L314" s="714"/>
      <c r="M314" s="714"/>
      <c r="N314" s="714"/>
      <c r="O314" s="714"/>
      <c r="P314" s="714"/>
      <c r="Q314" s="510"/>
      <c r="R314" s="510"/>
      <c r="S314" s="510"/>
      <c r="T314" s="506"/>
      <c r="U314" s="510"/>
      <c r="V314" s="977"/>
      <c r="W314" s="510"/>
      <c r="X314" s="510"/>
      <c r="Y314" s="510"/>
      <c r="Z314" s="510"/>
      <c r="AA314" s="510"/>
      <c r="AB314" s="1135"/>
      <c r="AC314" s="506"/>
      <c r="AD314" s="1334"/>
      <c r="AE314" s="1349"/>
    </row>
    <row r="315" spans="1:31" ht="30" x14ac:dyDescent="0.25">
      <c r="A315" s="226">
        <v>1</v>
      </c>
      <c r="B315" s="661" t="s">
        <v>188</v>
      </c>
      <c r="C315" s="1569"/>
      <c r="D315" s="1385"/>
      <c r="E315" s="374">
        <v>50</v>
      </c>
      <c r="F315" s="212">
        <f t="shared" si="98"/>
        <v>13</v>
      </c>
      <c r="G315" s="212">
        <v>9</v>
      </c>
      <c r="H315" s="212">
        <f t="shared" si="99"/>
        <v>69.230769230769226</v>
      </c>
      <c r="I315" s="436"/>
      <c r="J315" s="436"/>
      <c r="K315" s="1494"/>
      <c r="L315" s="1379"/>
      <c r="M315" s="1379"/>
      <c r="N315" s="1379"/>
      <c r="O315" s="1379"/>
      <c r="P315" s="1379"/>
      <c r="Q315" s="510"/>
      <c r="R315" s="510"/>
      <c r="S315" s="510"/>
      <c r="T315" s="506"/>
      <c r="U315" s="510">
        <f>AA315-Z315-W315</f>
        <v>0</v>
      </c>
      <c r="V315" s="977"/>
      <c r="W315" s="510"/>
      <c r="X315" s="510"/>
      <c r="Y315" s="510"/>
      <c r="Z315" s="510"/>
      <c r="AA315" s="510"/>
      <c r="AB315" s="1168"/>
      <c r="AC315" s="506"/>
      <c r="AD315" s="1334"/>
      <c r="AE315" s="1349"/>
    </row>
    <row r="316" spans="1:31" x14ac:dyDescent="0.25">
      <c r="B316" s="661" t="s">
        <v>271</v>
      </c>
      <c r="C316" s="1455"/>
      <c r="D316" s="1391"/>
      <c r="E316" s="377">
        <v>5300</v>
      </c>
      <c r="F316" s="218">
        <f t="shared" si="98"/>
        <v>1325</v>
      </c>
      <c r="G316" s="218">
        <v>1726</v>
      </c>
      <c r="H316" s="218">
        <f t="shared" si="99"/>
        <v>130.26415094339623</v>
      </c>
      <c r="I316" s="436"/>
      <c r="J316" s="436"/>
      <c r="K316" s="1494"/>
      <c r="L316" s="1379"/>
      <c r="M316" s="1379"/>
      <c r="N316" s="1379"/>
      <c r="O316" s="1379"/>
      <c r="P316" s="1379"/>
      <c r="Q316" s="510"/>
      <c r="R316" s="510"/>
      <c r="S316" s="510"/>
      <c r="T316" s="506"/>
      <c r="U316" s="510"/>
      <c r="V316" s="977"/>
      <c r="W316" s="510"/>
      <c r="X316" s="510"/>
      <c r="Y316" s="510"/>
      <c r="Z316" s="510"/>
      <c r="AA316" s="510"/>
      <c r="AB316" s="1355"/>
      <c r="AC316" s="506"/>
      <c r="AD316" s="1334"/>
      <c r="AE316" s="1349"/>
    </row>
    <row r="317" spans="1:31" ht="30" x14ac:dyDescent="0.25">
      <c r="A317" s="226">
        <v>1</v>
      </c>
      <c r="B317" s="661" t="s">
        <v>272</v>
      </c>
      <c r="C317" s="1569"/>
      <c r="D317" s="1385"/>
      <c r="E317" s="374">
        <v>2500</v>
      </c>
      <c r="F317" s="212">
        <f t="shared" si="98"/>
        <v>625</v>
      </c>
      <c r="G317" s="212">
        <v>341</v>
      </c>
      <c r="H317" s="212">
        <f t="shared" si="99"/>
        <v>54.559999999999995</v>
      </c>
      <c r="I317" s="436"/>
      <c r="J317" s="436"/>
      <c r="K317" s="1494"/>
      <c r="L317" s="1379"/>
      <c r="M317" s="1379"/>
      <c r="N317" s="1379"/>
      <c r="O317" s="1379"/>
      <c r="P317" s="1379"/>
      <c r="Q317" s="510"/>
      <c r="R317" s="510"/>
      <c r="S317" s="510"/>
      <c r="T317" s="506"/>
      <c r="U317" s="510"/>
      <c r="V317" s="977"/>
      <c r="W317" s="510"/>
      <c r="X317" s="510"/>
      <c r="Y317" s="510"/>
      <c r="Z317" s="510"/>
      <c r="AA317" s="510"/>
      <c r="AB317" s="1168"/>
      <c r="AC317" s="506"/>
      <c r="AD317" s="1334"/>
      <c r="AE317" s="1349"/>
    </row>
    <row r="318" spans="1:31" ht="30" x14ac:dyDescent="0.25">
      <c r="A318" s="226">
        <v>1</v>
      </c>
      <c r="B318" s="661" t="s">
        <v>277</v>
      </c>
      <c r="C318" s="1384"/>
      <c r="D318" s="1385"/>
      <c r="E318" s="374">
        <v>1000</v>
      </c>
      <c r="F318" s="212">
        <f t="shared" si="98"/>
        <v>250</v>
      </c>
      <c r="G318" s="212">
        <v>123</v>
      </c>
      <c r="H318" s="212">
        <f t="shared" si="99"/>
        <v>49.2</v>
      </c>
      <c r="I318" s="341"/>
      <c r="J318" s="341"/>
      <c r="K318" s="1380"/>
      <c r="L318" s="1379"/>
      <c r="M318" s="1379"/>
      <c r="N318" s="1379"/>
      <c r="O318" s="1379"/>
      <c r="P318" s="1379"/>
      <c r="Q318" s="510"/>
      <c r="R318" s="510"/>
      <c r="S318" s="510"/>
      <c r="T318" s="506"/>
      <c r="U318" s="510"/>
      <c r="V318" s="977"/>
      <c r="W318" s="510"/>
      <c r="X318" s="510"/>
      <c r="Y318" s="510"/>
      <c r="Z318" s="510"/>
      <c r="AA318" s="510"/>
      <c r="AB318" s="1168"/>
      <c r="AC318" s="506"/>
      <c r="AD318" s="1334"/>
      <c r="AE318" s="1349"/>
    </row>
    <row r="319" spans="1:31" x14ac:dyDescent="0.25">
      <c r="A319" s="226">
        <v>1</v>
      </c>
      <c r="B319" s="662" t="s">
        <v>30</v>
      </c>
      <c r="C319" s="631"/>
      <c r="D319" s="2544"/>
      <c r="E319" s="377">
        <v>50</v>
      </c>
      <c r="F319" s="218">
        <f t="shared" si="98"/>
        <v>13</v>
      </c>
      <c r="G319" s="218">
        <v>11</v>
      </c>
      <c r="H319" s="218">
        <f t="shared" si="99"/>
        <v>84.615384615384613</v>
      </c>
      <c r="I319" s="1393"/>
      <c r="J319" s="1393"/>
      <c r="K319" s="1456"/>
      <c r="L319" s="1457"/>
      <c r="M319" s="1457"/>
      <c r="N319" s="1457"/>
      <c r="O319" s="1457"/>
      <c r="P319" s="1457"/>
      <c r="Q319" s="511"/>
      <c r="R319" s="511"/>
      <c r="S319" s="511"/>
      <c r="T319" s="1080"/>
      <c r="U319" s="511"/>
      <c r="V319" s="1381"/>
      <c r="W319" s="511"/>
      <c r="X319" s="511"/>
      <c r="Y319" s="511"/>
      <c r="Z319" s="511"/>
      <c r="AA319" s="511"/>
      <c r="AB319" s="1355"/>
      <c r="AC319" s="1080"/>
      <c r="AD319" s="1334"/>
      <c r="AE319" s="1349"/>
    </row>
    <row r="320" spans="1:31" x14ac:dyDescent="0.25">
      <c r="A320" s="226">
        <v>1</v>
      </c>
      <c r="B320" s="662" t="s">
        <v>31</v>
      </c>
      <c r="C320" s="631"/>
      <c r="D320" s="2544"/>
      <c r="E320" s="377">
        <v>400</v>
      </c>
      <c r="F320" s="218">
        <f t="shared" si="98"/>
        <v>100</v>
      </c>
      <c r="G320" s="218">
        <v>88</v>
      </c>
      <c r="H320" s="218">
        <f t="shared" si="99"/>
        <v>88</v>
      </c>
      <c r="I320" s="1393"/>
      <c r="J320" s="1393"/>
      <c r="K320" s="1456"/>
      <c r="L320" s="1457"/>
      <c r="M320" s="1457"/>
      <c r="N320" s="1457"/>
      <c r="O320" s="1457"/>
      <c r="P320" s="1457"/>
      <c r="Q320" s="511"/>
      <c r="R320" s="511"/>
      <c r="S320" s="511"/>
      <c r="T320" s="1080"/>
      <c r="U320" s="511">
        <f>AA320-Z320-W320</f>
        <v>0</v>
      </c>
      <c r="V320" s="1381"/>
      <c r="W320" s="511"/>
      <c r="X320" s="511"/>
      <c r="Y320" s="511"/>
      <c r="Z320" s="511"/>
      <c r="AA320" s="511"/>
      <c r="AB320" s="1355"/>
      <c r="AC320" s="1080"/>
      <c r="AD320" s="1334"/>
      <c r="AE320" s="1349"/>
    </row>
    <row r="321" spans="1:31" x14ac:dyDescent="0.25">
      <c r="A321" s="226">
        <v>1</v>
      </c>
      <c r="B321" s="661" t="s">
        <v>89</v>
      </c>
      <c r="C321" s="604"/>
      <c r="D321" s="9"/>
      <c r="E321" s="374">
        <v>1400</v>
      </c>
      <c r="F321" s="212">
        <f t="shared" si="98"/>
        <v>350</v>
      </c>
      <c r="G321" s="212">
        <v>239</v>
      </c>
      <c r="H321" s="212">
        <f t="shared" si="99"/>
        <v>68.285714285714278</v>
      </c>
      <c r="I321" s="341"/>
      <c r="J321" s="341"/>
      <c r="K321" s="1380"/>
      <c r="L321" s="1379"/>
      <c r="M321" s="1379"/>
      <c r="N321" s="1379"/>
      <c r="O321" s="1379"/>
      <c r="P321" s="1379"/>
      <c r="Q321" s="510"/>
      <c r="R321" s="510"/>
      <c r="S321" s="510"/>
      <c r="T321" s="506"/>
      <c r="U321" s="510">
        <f>AA321-Z321-W321</f>
        <v>0</v>
      </c>
      <c r="V321" s="977"/>
      <c r="W321" s="510"/>
      <c r="X321" s="510"/>
      <c r="Y321" s="510"/>
      <c r="Z321" s="510"/>
      <c r="AA321" s="510"/>
      <c r="AB321" s="1168"/>
      <c r="AC321" s="506"/>
      <c r="AD321" s="1334"/>
      <c r="AE321" s="1349"/>
    </row>
    <row r="322" spans="1:31" x14ac:dyDescent="0.25">
      <c r="A322" s="226">
        <v>1</v>
      </c>
      <c r="B322" s="661" t="s">
        <v>91</v>
      </c>
      <c r="C322" s="604"/>
      <c r="D322" s="9"/>
      <c r="E322" s="374">
        <v>100</v>
      </c>
      <c r="F322" s="212">
        <f t="shared" si="98"/>
        <v>25</v>
      </c>
      <c r="G322" s="212">
        <v>36</v>
      </c>
      <c r="H322" s="212">
        <f t="shared" si="99"/>
        <v>144</v>
      </c>
      <c r="I322" s="341"/>
      <c r="J322" s="341"/>
      <c r="K322" s="1380"/>
      <c r="L322" s="1379"/>
      <c r="M322" s="1379"/>
      <c r="N322" s="1379"/>
      <c r="O322" s="1379"/>
      <c r="P322" s="1379"/>
      <c r="Q322" s="510"/>
      <c r="R322" s="510"/>
      <c r="S322" s="510"/>
      <c r="T322" s="506"/>
      <c r="U322" s="510"/>
      <c r="V322" s="977"/>
      <c r="W322" s="510"/>
      <c r="X322" s="510"/>
      <c r="Y322" s="510"/>
      <c r="Z322" s="510"/>
      <c r="AA322" s="510"/>
      <c r="AB322" s="1168"/>
      <c r="AC322" s="506"/>
      <c r="AD322" s="1334"/>
      <c r="AE322" s="1349"/>
    </row>
    <row r="323" spans="1:31" x14ac:dyDescent="0.25">
      <c r="A323" s="226">
        <v>1</v>
      </c>
      <c r="B323" s="278" t="s">
        <v>191</v>
      </c>
      <c r="C323" s="604"/>
      <c r="D323" s="9"/>
      <c r="E323" s="374">
        <v>1450</v>
      </c>
      <c r="F323" s="212">
        <f t="shared" si="98"/>
        <v>363</v>
      </c>
      <c r="G323" s="212">
        <v>269</v>
      </c>
      <c r="H323" s="212">
        <f t="shared" si="99"/>
        <v>74.104683195592287</v>
      </c>
      <c r="I323" s="341"/>
      <c r="J323" s="341"/>
      <c r="K323" s="1380"/>
      <c r="L323" s="1379"/>
      <c r="M323" s="1379"/>
      <c r="N323" s="1379"/>
      <c r="O323" s="1379"/>
      <c r="P323" s="1379"/>
      <c r="Q323" s="510"/>
      <c r="R323" s="510"/>
      <c r="S323" s="510"/>
      <c r="T323" s="506"/>
      <c r="U323" s="510"/>
      <c r="V323" s="977"/>
      <c r="W323" s="510"/>
      <c r="X323" s="510"/>
      <c r="Y323" s="510"/>
      <c r="Z323" s="510"/>
      <c r="AA323" s="510"/>
      <c r="AB323" s="1168"/>
      <c r="AC323" s="506"/>
      <c r="AD323" s="1334"/>
      <c r="AE323" s="1349"/>
    </row>
    <row r="324" spans="1:31" ht="30" x14ac:dyDescent="0.25">
      <c r="A324" s="226">
        <v>1</v>
      </c>
      <c r="B324" s="278" t="s">
        <v>72</v>
      </c>
      <c r="C324" s="604"/>
      <c r="D324" s="9"/>
      <c r="E324" s="374">
        <v>750</v>
      </c>
      <c r="F324" s="212">
        <f t="shared" si="98"/>
        <v>188</v>
      </c>
      <c r="G324" s="212">
        <v>180</v>
      </c>
      <c r="H324" s="212">
        <f t="shared" si="99"/>
        <v>95.744680851063833</v>
      </c>
      <c r="I324" s="341"/>
      <c r="J324" s="341"/>
      <c r="K324" s="1380"/>
      <c r="L324" s="1379"/>
      <c r="M324" s="1379"/>
      <c r="N324" s="1379"/>
      <c r="O324" s="1379"/>
      <c r="P324" s="1379"/>
      <c r="Q324" s="510"/>
      <c r="R324" s="510"/>
      <c r="S324" s="510"/>
      <c r="T324" s="506"/>
      <c r="U324" s="510">
        <f>AA324-Z324-W324</f>
        <v>0</v>
      </c>
      <c r="V324" s="977"/>
      <c r="W324" s="510"/>
      <c r="X324" s="510"/>
      <c r="Y324" s="510"/>
      <c r="Z324" s="510"/>
      <c r="AA324" s="510"/>
      <c r="AB324" s="1168"/>
      <c r="AC324" s="506"/>
      <c r="AD324" s="1334"/>
      <c r="AE324" s="1349"/>
    </row>
    <row r="325" spans="1:31" ht="30" x14ac:dyDescent="0.25">
      <c r="A325" s="226">
        <v>1</v>
      </c>
      <c r="B325" s="1458" t="s">
        <v>326</v>
      </c>
      <c r="C325" s="604"/>
      <c r="D325" s="9"/>
      <c r="E325" s="377"/>
      <c r="F325" s="213">
        <f>E325</f>
        <v>0</v>
      </c>
      <c r="G325" s="218">
        <v>26</v>
      </c>
      <c r="H325" s="212"/>
      <c r="I325" s="341"/>
      <c r="J325" s="1393"/>
      <c r="K325" s="1456"/>
      <c r="L325" s="1380"/>
      <c r="M325" s="1379"/>
      <c r="N325" s="1457"/>
      <c r="O325" s="1379"/>
      <c r="P325" s="1379"/>
      <c r="Q325" s="512"/>
      <c r="R325" s="512"/>
      <c r="S325" s="512"/>
      <c r="T325" s="1080"/>
      <c r="U325" s="511"/>
      <c r="V325" s="1381"/>
      <c r="W325" s="511"/>
      <c r="X325" s="511"/>
      <c r="Y325" s="511"/>
      <c r="Z325" s="511"/>
      <c r="AA325" s="512"/>
      <c r="AB325" s="1355"/>
      <c r="AC325" s="1081"/>
      <c r="AD325" s="1334"/>
      <c r="AE325" s="1349"/>
    </row>
    <row r="326" spans="1:31" ht="45" x14ac:dyDescent="0.25">
      <c r="A326" s="226">
        <v>1</v>
      </c>
      <c r="B326" s="1458" t="s">
        <v>327</v>
      </c>
      <c r="C326" s="604"/>
      <c r="D326" s="9"/>
      <c r="E326" s="377"/>
      <c r="F326" s="213">
        <f>E326</f>
        <v>0</v>
      </c>
      <c r="G326" s="218">
        <v>1</v>
      </c>
      <c r="H326" s="212"/>
      <c r="I326" s="341"/>
      <c r="J326" s="1393"/>
      <c r="K326" s="1456"/>
      <c r="L326" s="1494"/>
      <c r="M326" s="1423"/>
      <c r="N326" s="1457"/>
      <c r="O326" s="1379"/>
      <c r="P326" s="1379"/>
      <c r="Q326" s="510"/>
      <c r="R326" s="510"/>
      <c r="S326" s="510"/>
      <c r="T326" s="1080"/>
      <c r="U326" s="511"/>
      <c r="V326" s="1381"/>
      <c r="W326" s="511"/>
      <c r="X326" s="511"/>
      <c r="Y326" s="511"/>
      <c r="Z326" s="511"/>
      <c r="AA326" s="510"/>
      <c r="AB326" s="1355"/>
      <c r="AC326" s="506"/>
      <c r="AD326" s="1334"/>
      <c r="AE326" s="1349"/>
    </row>
    <row r="327" spans="1:31" ht="30" x14ac:dyDescent="0.25">
      <c r="A327" s="226">
        <v>1</v>
      </c>
      <c r="B327" s="1458" t="s">
        <v>328</v>
      </c>
      <c r="C327" s="604"/>
      <c r="D327" s="9"/>
      <c r="E327" s="377"/>
      <c r="F327" s="213">
        <f>E327</f>
        <v>0</v>
      </c>
      <c r="G327" s="218">
        <v>14</v>
      </c>
      <c r="H327" s="212"/>
      <c r="I327" s="341"/>
      <c r="J327" s="1393"/>
      <c r="K327" s="1456"/>
      <c r="L327" s="1376"/>
      <c r="M327" s="1457"/>
      <c r="N327" s="1457"/>
      <c r="O327" s="1379"/>
      <c r="P327" s="1379"/>
      <c r="Q327" s="509"/>
      <c r="R327" s="509"/>
      <c r="S327" s="509"/>
      <c r="T327" s="1080"/>
      <c r="U327" s="511"/>
      <c r="V327" s="1381"/>
      <c r="W327" s="511"/>
      <c r="X327" s="511"/>
      <c r="Y327" s="511"/>
      <c r="Z327" s="511"/>
      <c r="AA327" s="510"/>
      <c r="AB327" s="1355"/>
      <c r="AC327" s="506"/>
      <c r="AD327" s="1334"/>
      <c r="AE327" s="1349"/>
    </row>
    <row r="328" spans="1:31" ht="60" x14ac:dyDescent="0.25">
      <c r="A328" s="226">
        <v>1</v>
      </c>
      <c r="B328" s="1458" t="s">
        <v>333</v>
      </c>
      <c r="C328" s="604"/>
      <c r="D328" s="9"/>
      <c r="E328" s="377"/>
      <c r="F328" s="213">
        <f>E328</f>
        <v>0</v>
      </c>
      <c r="G328" s="218"/>
      <c r="H328" s="212"/>
      <c r="I328" s="341"/>
      <c r="J328" s="1393"/>
      <c r="K328" s="1456"/>
      <c r="L328" s="1380"/>
      <c r="M328" s="1379"/>
      <c r="N328" s="1457"/>
      <c r="O328" s="1379"/>
      <c r="P328" s="1379"/>
      <c r="Q328" s="509"/>
      <c r="R328" s="509"/>
      <c r="S328" s="509"/>
      <c r="T328" s="1080"/>
      <c r="U328" s="511"/>
      <c r="V328" s="1381"/>
      <c r="W328" s="511"/>
      <c r="X328" s="511"/>
      <c r="Y328" s="511"/>
      <c r="Z328" s="511"/>
      <c r="AA328" s="510"/>
      <c r="AB328" s="1355"/>
      <c r="AC328" s="506"/>
      <c r="AD328" s="1334"/>
      <c r="AE328" s="1349"/>
    </row>
    <row r="329" spans="1:31" ht="90" x14ac:dyDescent="0.25">
      <c r="A329" s="226">
        <v>1</v>
      </c>
      <c r="B329" s="1458" t="s">
        <v>334</v>
      </c>
      <c r="C329" s="604"/>
      <c r="D329" s="9"/>
      <c r="E329" s="377"/>
      <c r="F329" s="213">
        <f>E329</f>
        <v>0</v>
      </c>
      <c r="G329" s="218"/>
      <c r="H329" s="212"/>
      <c r="I329" s="341"/>
      <c r="J329" s="1393"/>
      <c r="K329" s="1456"/>
      <c r="L329" s="1494"/>
      <c r="M329" s="1379"/>
      <c r="N329" s="1457"/>
      <c r="O329" s="1379"/>
      <c r="P329" s="1379"/>
      <c r="Q329" s="509"/>
      <c r="R329" s="509"/>
      <c r="S329" s="509"/>
      <c r="T329" s="1080"/>
      <c r="U329" s="511"/>
      <c r="V329" s="1381"/>
      <c r="W329" s="511"/>
      <c r="X329" s="511"/>
      <c r="Y329" s="511"/>
      <c r="Z329" s="511"/>
      <c r="AA329" s="512"/>
      <c r="AB329" s="1355"/>
      <c r="AC329" s="1081"/>
      <c r="AD329" s="1334"/>
      <c r="AE329" s="1349"/>
    </row>
    <row r="330" spans="1:31" ht="75" x14ac:dyDescent="0.25">
      <c r="B330" s="1459" t="s">
        <v>335</v>
      </c>
      <c r="C330" s="1460"/>
      <c r="D330" s="9"/>
      <c r="E330" s="377"/>
      <c r="F330" s="1394"/>
      <c r="G330" s="218"/>
      <c r="H330" s="212"/>
      <c r="I330" s="341"/>
      <c r="J330" s="1393"/>
      <c r="K330" s="1456"/>
      <c r="L330" s="1494"/>
      <c r="M330" s="1423"/>
      <c r="N330" s="1457"/>
      <c r="O330" s="1379"/>
      <c r="P330" s="1379"/>
      <c r="Q330" s="509"/>
      <c r="R330" s="509"/>
      <c r="S330" s="509"/>
      <c r="T330" s="1080"/>
      <c r="U330" s="511"/>
      <c r="V330" s="1381"/>
      <c r="W330" s="511"/>
      <c r="X330" s="511"/>
      <c r="Y330" s="511"/>
      <c r="Z330" s="511"/>
      <c r="AA330" s="511"/>
      <c r="AB330" s="1355"/>
      <c r="AC330" s="1080"/>
      <c r="AD330" s="1334"/>
      <c r="AE330" s="1349"/>
    </row>
    <row r="331" spans="1:31" ht="90" x14ac:dyDescent="0.25">
      <c r="B331" s="1459" t="s">
        <v>336</v>
      </c>
      <c r="C331" s="1460"/>
      <c r="D331" s="1570"/>
      <c r="E331" s="377"/>
      <c r="F331" s="1394"/>
      <c r="G331" s="218"/>
      <c r="H331" s="212"/>
      <c r="I331" s="341"/>
      <c r="J331" s="1393"/>
      <c r="K331" s="1456"/>
      <c r="L331" s="1380"/>
      <c r="M331" s="1379"/>
      <c r="N331" s="1457"/>
      <c r="O331" s="1379"/>
      <c r="P331" s="1379"/>
      <c r="Q331" s="509"/>
      <c r="R331" s="509"/>
      <c r="S331" s="509"/>
      <c r="T331" s="1080"/>
      <c r="U331" s="511"/>
      <c r="V331" s="1381"/>
      <c r="W331" s="511"/>
      <c r="X331" s="511"/>
      <c r="Y331" s="511"/>
      <c r="Z331" s="511"/>
      <c r="AA331" s="510"/>
      <c r="AB331" s="1355"/>
      <c r="AC331" s="506"/>
      <c r="AD331" s="1334"/>
      <c r="AE331" s="1349"/>
    </row>
    <row r="332" spans="1:31" ht="29.25" x14ac:dyDescent="0.25">
      <c r="A332" s="226">
        <v>1</v>
      </c>
      <c r="B332" s="895" t="s">
        <v>310</v>
      </c>
      <c r="C332" s="1034"/>
      <c r="D332" s="1033"/>
      <c r="E332" s="899">
        <f>SUM(E325:E329)</f>
        <v>0</v>
      </c>
      <c r="F332" s="896">
        <f>SUM(F325:F329)</f>
        <v>0</v>
      </c>
      <c r="G332" s="434">
        <f>SUM(G325:G329)</f>
        <v>41</v>
      </c>
      <c r="H332" s="897"/>
      <c r="I332" s="341"/>
      <c r="J332" s="1393"/>
      <c r="K332" s="1456"/>
      <c r="L332" s="1376"/>
      <c r="M332" s="1457"/>
      <c r="N332" s="1457"/>
      <c r="O332" s="1379"/>
      <c r="P332" s="1379"/>
      <c r="Q332" s="509"/>
      <c r="R332" s="509"/>
      <c r="S332" s="509"/>
      <c r="T332" s="1076"/>
      <c r="U332" s="511">
        <f>AA332-Z332-W332</f>
        <v>0</v>
      </c>
      <c r="V332" s="1381"/>
      <c r="W332" s="511">
        <v>32.810400000000001</v>
      </c>
      <c r="X332" s="511">
        <f>U332-T332</f>
        <v>0</v>
      </c>
      <c r="Y332" s="511"/>
      <c r="Z332" s="511">
        <v>0</v>
      </c>
      <c r="AA332" s="511">
        <v>32.810400000000001</v>
      </c>
      <c r="AB332" s="1131">
        <f>SUM(AB325:AB329)</f>
        <v>0</v>
      </c>
      <c r="AC332" s="1080"/>
      <c r="AD332" s="1334"/>
      <c r="AE332" s="1349"/>
    </row>
    <row r="333" spans="1:31" ht="29.25" x14ac:dyDescent="0.25">
      <c r="A333" s="226">
        <v>1</v>
      </c>
      <c r="B333" s="659" t="s">
        <v>273</v>
      </c>
      <c r="C333" s="604"/>
      <c r="D333" s="9"/>
      <c r="E333" s="377">
        <f>E293</f>
        <v>61400</v>
      </c>
      <c r="F333" s="212">
        <f>F293</f>
        <v>15350</v>
      </c>
      <c r="G333" s="218">
        <f>G293</f>
        <v>17870</v>
      </c>
      <c r="H333" s="212">
        <f t="shared" ref="H333:H339" si="100">G333/F333*100</f>
        <v>116.41693811074919</v>
      </c>
      <c r="I333" s="341"/>
      <c r="J333" s="1393"/>
      <c r="K333" s="1456"/>
      <c r="L333" s="1380"/>
      <c r="M333" s="1379"/>
      <c r="N333" s="1457"/>
      <c r="O333" s="1379"/>
      <c r="P333" s="1379"/>
      <c r="Q333" s="512"/>
      <c r="R333" s="512"/>
      <c r="S333" s="512"/>
      <c r="T333" s="1080"/>
      <c r="U333" s="511"/>
      <c r="V333" s="1381"/>
      <c r="W333" s="511"/>
      <c r="X333" s="511"/>
      <c r="Y333" s="511"/>
      <c r="Z333" s="511"/>
      <c r="AA333" s="510"/>
      <c r="AB333" s="1355">
        <f>AB293</f>
        <v>0</v>
      </c>
      <c r="AC333" s="506"/>
      <c r="AD333" s="1334"/>
      <c r="AE333" s="1349"/>
    </row>
    <row r="334" spans="1:31" ht="29.25" x14ac:dyDescent="0.25">
      <c r="A334" s="226">
        <v>1</v>
      </c>
      <c r="B334" s="659" t="s">
        <v>274</v>
      </c>
      <c r="C334" s="1571"/>
      <c r="D334" s="9"/>
      <c r="E334" s="377">
        <f>E300</f>
        <v>4600</v>
      </c>
      <c r="F334" s="218">
        <f>F300</f>
        <v>1150</v>
      </c>
      <c r="G334" s="218">
        <f>G300</f>
        <v>1128</v>
      </c>
      <c r="H334" s="212">
        <f t="shared" si="100"/>
        <v>98.086956521739125</v>
      </c>
      <c r="I334" s="341"/>
      <c r="J334" s="1393"/>
      <c r="K334" s="1456"/>
      <c r="L334" s="1457"/>
      <c r="M334" s="1379"/>
      <c r="N334" s="1457"/>
      <c r="O334" s="1461"/>
      <c r="P334" s="1375"/>
      <c r="Q334" s="511"/>
      <c r="R334" s="511"/>
      <c r="S334" s="511"/>
      <c r="T334" s="1080"/>
      <c r="U334" s="511"/>
      <c r="V334" s="1381"/>
      <c r="W334" s="511"/>
      <c r="X334" s="511"/>
      <c r="Y334" s="511"/>
      <c r="Z334" s="511"/>
      <c r="AA334" s="511"/>
      <c r="AB334" s="1355">
        <f>AB300</f>
        <v>0</v>
      </c>
      <c r="AC334" s="1080"/>
      <c r="AD334" s="1334"/>
      <c r="AE334" s="1349"/>
    </row>
    <row r="335" spans="1:31" ht="29.25" x14ac:dyDescent="0.25">
      <c r="A335" s="226">
        <v>1</v>
      </c>
      <c r="B335" s="659" t="s">
        <v>275</v>
      </c>
      <c r="C335" s="1572"/>
      <c r="D335" s="1570"/>
      <c r="E335" s="1573">
        <f>E304+E302</f>
        <v>38000</v>
      </c>
      <c r="F335" s="217">
        <f>F304+F302</f>
        <v>9500</v>
      </c>
      <c r="G335" s="217">
        <f>G304+G302</f>
        <v>10060</v>
      </c>
      <c r="H335" s="1362">
        <f t="shared" si="100"/>
        <v>105.89473684210526</v>
      </c>
      <c r="I335" s="1462"/>
      <c r="J335" s="1464"/>
      <c r="K335" s="1574"/>
      <c r="L335" s="1574"/>
      <c r="M335" s="1574"/>
      <c r="N335" s="1574"/>
      <c r="O335" s="1574"/>
      <c r="P335" s="1461"/>
      <c r="Q335" s="517">
        <v>40990.980000000003</v>
      </c>
      <c r="R335" s="517">
        <v>40990.980000000003</v>
      </c>
      <c r="S335" s="517">
        <v>40990.980000000003</v>
      </c>
      <c r="T335" s="1125">
        <f>Q335/12*$B$4+(R335-Q335)/11*2+(S335-R335)/10*1</f>
        <v>10247.745000000001</v>
      </c>
      <c r="U335" s="517">
        <f>AA335-Z335-W335</f>
        <v>10850.311530000001</v>
      </c>
      <c r="V335" s="1397"/>
      <c r="W335" s="517"/>
      <c r="X335" s="517">
        <f>U335-T335</f>
        <v>602.56653000000006</v>
      </c>
      <c r="Y335" s="517"/>
      <c r="Z335" s="517">
        <v>-0.79935999999999996</v>
      </c>
      <c r="AA335" s="517">
        <v>10849.51217</v>
      </c>
      <c r="AB335" s="1367">
        <f>AB304+AB302</f>
        <v>0</v>
      </c>
      <c r="AC335" s="1083"/>
      <c r="AD335" s="1334"/>
      <c r="AE335" s="1349"/>
    </row>
    <row r="336" spans="1:31" x14ac:dyDescent="0.25">
      <c r="A336" s="226">
        <v>1</v>
      </c>
      <c r="B336" s="660" t="s">
        <v>136</v>
      </c>
      <c r="C336" s="1399"/>
      <c r="D336" s="1400"/>
      <c r="E336" s="18">
        <f>E335+E334*2.6+E333</f>
        <v>111360</v>
      </c>
      <c r="F336" s="10">
        <f t="shared" ref="F336:G336" si="101">F335+F334*2.6+F333</f>
        <v>27840</v>
      </c>
      <c r="G336" s="10">
        <f t="shared" si="101"/>
        <v>30862.799999999999</v>
      </c>
      <c r="H336" s="10">
        <f t="shared" si="100"/>
        <v>110.85775862068965</v>
      </c>
      <c r="I336" s="8"/>
      <c r="J336" s="8"/>
      <c r="K336" s="1451"/>
      <c r="L336" s="36"/>
      <c r="M336" s="7"/>
      <c r="N336" s="1451"/>
      <c r="O336" s="1451"/>
      <c r="P336" s="1451"/>
      <c r="Q336" s="508">
        <f>Q335+Q305+Q293</f>
        <v>94334.790420374542</v>
      </c>
      <c r="R336" s="508">
        <f>R335+R305+R293</f>
        <v>94334.790420374542</v>
      </c>
      <c r="S336" s="508">
        <f>S335+S305+S293</f>
        <v>94334.790420374542</v>
      </c>
      <c r="T336" s="1090">
        <f t="shared" ref="T336:V336" si="102">T335+T305+T293</f>
        <v>23583.697605093636</v>
      </c>
      <c r="U336" s="508">
        <f t="shared" si="102"/>
        <v>25477.892740000003</v>
      </c>
      <c r="V336" s="981">
        <f t="shared" si="102"/>
        <v>0</v>
      </c>
      <c r="W336" s="508">
        <f t="shared" ref="W336:Z336" si="103">W335+W305+W293++W332</f>
        <v>2251.5436099999997</v>
      </c>
      <c r="X336" s="508">
        <f t="shared" si="103"/>
        <v>1894.195134906367</v>
      </c>
      <c r="Y336" s="508">
        <f t="shared" si="103"/>
        <v>-1.0787100000000001</v>
      </c>
      <c r="Z336" s="508">
        <f t="shared" si="103"/>
        <v>-16.267879999999998</v>
      </c>
      <c r="AA336" s="508">
        <f>AA335+AA305+AA293++AA332</f>
        <v>27713.168470000001</v>
      </c>
      <c r="AB336" s="1132">
        <f>AB335+AB334*2.9+AB333</f>
        <v>0</v>
      </c>
      <c r="AC336" s="1085">
        <f t="shared" ref="AC336" si="104">AC335+AC305+AC292+AC332</f>
        <v>0</v>
      </c>
      <c r="AD336" s="1334"/>
      <c r="AE336" s="1349"/>
    </row>
    <row r="337" spans="1:31" s="2546" customFormat="1" ht="31.5" x14ac:dyDescent="0.25">
      <c r="B337" s="37" t="s">
        <v>261</v>
      </c>
      <c r="C337" s="3431"/>
      <c r="D337" s="1779"/>
      <c r="E337" s="374">
        <v>10</v>
      </c>
      <c r="F337" s="212">
        <f t="shared" ref="F337:F338" si="105">ROUND(E337/12*$B$4,0)</f>
        <v>3</v>
      </c>
      <c r="G337" s="218"/>
      <c r="H337" s="212">
        <f t="shared" si="100"/>
        <v>0</v>
      </c>
      <c r="I337" s="1417"/>
      <c r="J337" s="252"/>
      <c r="K337" s="1409"/>
      <c r="L337" s="432"/>
      <c r="M337" s="963"/>
      <c r="N337" s="432"/>
      <c r="O337" s="1562"/>
      <c r="P337" s="432"/>
      <c r="Q337" s="510"/>
      <c r="R337" s="510"/>
      <c r="S337" s="510"/>
      <c r="T337" s="506"/>
      <c r="U337" s="510"/>
      <c r="V337" s="977"/>
      <c r="W337" s="510"/>
      <c r="X337" s="510"/>
      <c r="Y337" s="510"/>
      <c r="Z337" s="510"/>
      <c r="AA337" s="510"/>
      <c r="AB337" s="1608"/>
      <c r="AC337" s="1081"/>
      <c r="AD337" s="1334"/>
      <c r="AE337" s="1349"/>
    </row>
    <row r="338" spans="1:31" s="2546" customFormat="1" ht="31.5" x14ac:dyDescent="0.25">
      <c r="B338" s="37" t="s">
        <v>486</v>
      </c>
      <c r="C338" s="626"/>
      <c r="D338" s="214"/>
      <c r="E338" s="374">
        <v>11</v>
      </c>
      <c r="F338" s="212">
        <f t="shared" si="105"/>
        <v>3</v>
      </c>
      <c r="G338" s="218"/>
      <c r="H338" s="212">
        <f t="shared" si="100"/>
        <v>0</v>
      </c>
      <c r="I338" s="1417"/>
      <c r="J338" s="252"/>
      <c r="K338" s="1409"/>
      <c r="L338" s="432"/>
      <c r="M338" s="963"/>
      <c r="N338" s="432"/>
      <c r="O338" s="1562"/>
      <c r="P338" s="432"/>
      <c r="Q338" s="510"/>
      <c r="R338" s="510"/>
      <c r="S338" s="510"/>
      <c r="T338" s="506"/>
      <c r="U338" s="510"/>
      <c r="V338" s="977"/>
      <c r="W338" s="510"/>
      <c r="X338" s="510"/>
      <c r="Y338" s="510"/>
      <c r="Z338" s="510"/>
      <c r="AA338" s="510"/>
      <c r="AB338" s="1608"/>
      <c r="AC338" s="1081"/>
      <c r="AD338" s="1334"/>
      <c r="AE338" s="1349"/>
    </row>
    <row r="339" spans="1:31" s="236" customFormat="1" x14ac:dyDescent="0.25">
      <c r="B339" s="1413" t="s">
        <v>218</v>
      </c>
      <c r="C339" s="626"/>
      <c r="D339" s="1508"/>
      <c r="E339" s="389">
        <f>SUM(E337:E338)</f>
        <v>21</v>
      </c>
      <c r="F339" s="714">
        <f t="shared" ref="F339:G339" si="106">SUM(F337:F338)</f>
        <v>6</v>
      </c>
      <c r="G339" s="267">
        <f t="shared" si="106"/>
        <v>0</v>
      </c>
      <c r="H339" s="714">
        <f t="shared" si="100"/>
        <v>0</v>
      </c>
      <c r="I339" s="1517"/>
      <c r="J339" s="341"/>
      <c r="K339" s="1380"/>
      <c r="L339" s="1457"/>
      <c r="M339" s="216"/>
      <c r="N339" s="1457"/>
      <c r="O339" s="3400"/>
      <c r="P339" s="1457"/>
      <c r="Q339" s="510">
        <v>653.67412999999988</v>
      </c>
      <c r="R339" s="510">
        <v>653.67412999999988</v>
      </c>
      <c r="S339" s="510">
        <v>653.67412999999988</v>
      </c>
      <c r="T339" s="506">
        <f>Q339/12*$B$4+(R339-Q339)/11*2+(S339-R339)/10*1</f>
        <v>163.41853249999997</v>
      </c>
      <c r="U339" s="510">
        <f t="shared" ref="U339" si="107">AA339-Z339-W339</f>
        <v>0</v>
      </c>
      <c r="V339" s="977"/>
      <c r="W339" s="510"/>
      <c r="X339" s="510">
        <f>U339-T339</f>
        <v>-163.41853249999997</v>
      </c>
      <c r="Y339" s="510"/>
      <c r="Z339" s="510"/>
      <c r="AA339" s="510"/>
      <c r="AB339" s="1608"/>
      <c r="AC339" s="1081"/>
      <c r="AD339" s="3340"/>
      <c r="AE339" s="1349"/>
    </row>
    <row r="340" spans="1:31" x14ac:dyDescent="0.25">
      <c r="A340" s="226">
        <v>1</v>
      </c>
      <c r="B340" s="227" t="s">
        <v>29</v>
      </c>
      <c r="C340" s="627"/>
      <c r="D340" s="2"/>
      <c r="E340" s="374"/>
      <c r="F340" s="212"/>
      <c r="G340" s="218"/>
      <c r="H340" s="212"/>
      <c r="I340" s="1417"/>
      <c r="J340" s="252"/>
      <c r="K340" s="1409"/>
      <c r="L340" s="432"/>
      <c r="M340" s="963"/>
      <c r="N340" s="432"/>
      <c r="O340" s="1562"/>
      <c r="P340" s="432"/>
      <c r="Q340" s="510"/>
      <c r="R340" s="510"/>
      <c r="S340" s="510"/>
      <c r="T340" s="506"/>
      <c r="U340" s="510">
        <f t="shared" ref="U340:U350" si="108">AA340-Z340-W340</f>
        <v>0</v>
      </c>
      <c r="V340" s="977"/>
      <c r="W340" s="510"/>
      <c r="X340" s="510"/>
      <c r="Y340" s="510"/>
      <c r="Z340" s="510"/>
      <c r="AA340" s="510"/>
      <c r="AB340" s="1141"/>
      <c r="AC340" s="549"/>
      <c r="AD340" s="1334"/>
      <c r="AE340" s="1349"/>
    </row>
    <row r="341" spans="1:31" x14ac:dyDescent="0.25">
      <c r="A341" s="226">
        <v>1</v>
      </c>
      <c r="B341" s="1467" t="s">
        <v>127</v>
      </c>
      <c r="C341" s="1290"/>
      <c r="D341" s="1575">
        <v>300</v>
      </c>
      <c r="E341" s="374">
        <v>230</v>
      </c>
      <c r="F341" s="212">
        <f>ROUND(E341/12*$B$4,0)</f>
        <v>58</v>
      </c>
      <c r="G341" s="218">
        <v>66</v>
      </c>
      <c r="H341" s="212">
        <f>G341/F341*100</f>
        <v>113.79310344827587</v>
      </c>
      <c r="I341" s="1417">
        <v>14</v>
      </c>
      <c r="J341" s="252">
        <f>M341/G341</f>
        <v>12.318181818181818</v>
      </c>
      <c r="K341" s="1409">
        <f>ROUND(E341*I341,0)</f>
        <v>3220</v>
      </c>
      <c r="L341" s="432">
        <f>K341/12*$B$4</f>
        <v>805</v>
      </c>
      <c r="M341" s="963">
        <v>813</v>
      </c>
      <c r="N341" s="432">
        <f>M341/L341*100</f>
        <v>100.99378881987577</v>
      </c>
      <c r="O341" s="1562">
        <f>ROUND(K341/D341,0)</f>
        <v>11</v>
      </c>
      <c r="P341" s="432">
        <f>M341/$B$4*12/O341</f>
        <v>295.63636363636363</v>
      </c>
      <c r="Q341" s="510"/>
      <c r="R341" s="510"/>
      <c r="S341" s="510"/>
      <c r="T341" s="506"/>
      <c r="U341" s="510">
        <f t="shared" si="108"/>
        <v>0</v>
      </c>
      <c r="V341" s="977"/>
      <c r="W341" s="510"/>
      <c r="X341" s="510">
        <f>U341-T341</f>
        <v>0</v>
      </c>
      <c r="Y341" s="510"/>
      <c r="Z341" s="510"/>
      <c r="AA341" s="510"/>
      <c r="AB341" s="1355"/>
      <c r="AC341" s="506"/>
      <c r="AD341" s="1334"/>
      <c r="AE341" s="1349"/>
    </row>
    <row r="342" spans="1:31" x14ac:dyDescent="0.25">
      <c r="A342" s="226">
        <v>1</v>
      </c>
      <c r="B342" s="1467" t="s">
        <v>222</v>
      </c>
      <c r="C342" s="1290"/>
      <c r="D342" s="1575">
        <v>300</v>
      </c>
      <c r="E342" s="374">
        <v>573</v>
      </c>
      <c r="F342" s="212">
        <f>ROUND(E342/12*$B$4,0)</f>
        <v>143</v>
      </c>
      <c r="G342" s="212">
        <v>104</v>
      </c>
      <c r="H342" s="1362">
        <f>G342/F342*100</f>
        <v>72.727272727272734</v>
      </c>
      <c r="I342" s="1576">
        <v>5.8</v>
      </c>
      <c r="J342" s="476">
        <f>M342/G342</f>
        <v>3.2980769230769229</v>
      </c>
      <c r="K342" s="1352">
        <f>ROUND(E342*I342,0)</f>
        <v>3323</v>
      </c>
      <c r="L342" s="253">
        <f>K342/12*$B$4</f>
        <v>830.75</v>
      </c>
      <c r="M342" s="432">
        <v>343</v>
      </c>
      <c r="N342" s="253">
        <f>M342/L342*100</f>
        <v>41.287992777610597</v>
      </c>
      <c r="O342" s="253">
        <f>ROUND(K342/D342,0)</f>
        <v>11</v>
      </c>
      <c r="P342" s="253">
        <f>M342/$B$4*12/O342</f>
        <v>124.72727272727273</v>
      </c>
      <c r="Q342" s="510"/>
      <c r="R342" s="510"/>
      <c r="S342" s="510"/>
      <c r="T342" s="506"/>
      <c r="U342" s="510">
        <f t="shared" si="108"/>
        <v>0</v>
      </c>
      <c r="V342" s="977"/>
      <c r="W342" s="510"/>
      <c r="X342" s="510"/>
      <c r="Y342" s="510"/>
      <c r="Z342" s="510"/>
      <c r="AA342" s="510"/>
      <c r="AB342" s="1168"/>
      <c r="AC342" s="506"/>
      <c r="AD342" s="1334"/>
      <c r="AE342" s="1349"/>
    </row>
    <row r="343" spans="1:31" x14ac:dyDescent="0.25">
      <c r="A343" s="226">
        <v>1</v>
      </c>
      <c r="B343" s="1467" t="s">
        <v>64</v>
      </c>
      <c r="C343" s="3496"/>
      <c r="D343" s="1577">
        <v>300</v>
      </c>
      <c r="E343" s="594">
        <v>204</v>
      </c>
      <c r="F343" s="218">
        <f>ROUND(E343/12*$B$4,0)</f>
        <v>51</v>
      </c>
      <c r="G343" s="1578">
        <v>49</v>
      </c>
      <c r="H343" s="218">
        <f>G343/F343*100</f>
        <v>96.078431372549019</v>
      </c>
      <c r="I343" s="1425">
        <v>10</v>
      </c>
      <c r="J343" s="1359">
        <f>M343/G343</f>
        <v>16.612244897959183</v>
      </c>
      <c r="K343" s="1360">
        <f>ROUND(E343*I343,0)</f>
        <v>2040</v>
      </c>
      <c r="L343" s="432">
        <f>K343/12*$B$4</f>
        <v>510</v>
      </c>
      <c r="M343" s="432">
        <v>814</v>
      </c>
      <c r="N343" s="432">
        <f>M343/L343*100</f>
        <v>159.60784313725492</v>
      </c>
      <c r="O343" s="1360">
        <f>ROUND(K343/D343,0)</f>
        <v>7</v>
      </c>
      <c r="P343" s="432">
        <f>M343/$B$4*12/O343</f>
        <v>465.14285714285717</v>
      </c>
      <c r="Q343" s="511"/>
      <c r="R343" s="511"/>
      <c r="S343" s="511"/>
      <c r="T343" s="1080"/>
      <c r="U343" s="511">
        <f t="shared" si="108"/>
        <v>0</v>
      </c>
      <c r="V343" s="1381"/>
      <c r="W343" s="511"/>
      <c r="X343" s="511"/>
      <c r="Y343" s="511"/>
      <c r="Z343" s="511"/>
      <c r="AA343" s="511"/>
      <c r="AB343" s="1579"/>
      <c r="AC343" s="1080"/>
      <c r="AD343" s="1334"/>
      <c r="AE343" s="1349"/>
    </row>
    <row r="344" spans="1:31" x14ac:dyDescent="0.25">
      <c r="A344" s="226">
        <v>1</v>
      </c>
      <c r="B344" s="1580" t="s">
        <v>76</v>
      </c>
      <c r="C344" s="1581"/>
      <c r="D344" s="1582"/>
      <c r="E344" s="18">
        <f>SUM(E341:E343)</f>
        <v>1007</v>
      </c>
      <c r="F344" s="10">
        <f>SUM(F341:F343)</f>
        <v>252</v>
      </c>
      <c r="G344" s="10">
        <f>SUM(G341:G343)</f>
        <v>219</v>
      </c>
      <c r="H344" s="10">
        <f>G344/F344*100</f>
        <v>86.904761904761912</v>
      </c>
      <c r="I344" s="8">
        <f>IF(E344=0,0,K344/E344)</f>
        <v>8.5233366434955311</v>
      </c>
      <c r="J344" s="8">
        <f>M344/G344</f>
        <v>8.9954337899543386</v>
      </c>
      <c r="K344" s="7">
        <f>SUM(K341:K343)</f>
        <v>8583</v>
      </c>
      <c r="L344" s="7">
        <f>SUM(L341:L343)</f>
        <v>2145.75</v>
      </c>
      <c r="M344" s="7">
        <f>SUM(M341:M343)</f>
        <v>1970</v>
      </c>
      <c r="N344" s="1453">
        <f>M344/L344*100</f>
        <v>91.809390655947809</v>
      </c>
      <c r="O344" s="7">
        <f>SUM(O341:O343)</f>
        <v>29</v>
      </c>
      <c r="P344" s="1453">
        <f>M344/$B$4*12/O344</f>
        <v>271.72413793103448</v>
      </c>
      <c r="Q344" s="508"/>
      <c r="R344" s="508"/>
      <c r="S344" s="508"/>
      <c r="T344" s="1085"/>
      <c r="U344" s="508">
        <f t="shared" si="108"/>
        <v>0</v>
      </c>
      <c r="V344" s="981"/>
      <c r="W344" s="508"/>
      <c r="X344" s="508"/>
      <c r="Y344" s="508"/>
      <c r="Z344" s="508"/>
      <c r="AA344" s="508"/>
      <c r="AB344" s="1132">
        <f>SUM(AB341:AB343)</f>
        <v>0</v>
      </c>
      <c r="AC344" s="1085"/>
      <c r="AD344" s="1334"/>
      <c r="AE344" s="1349"/>
    </row>
    <row r="345" spans="1:31" ht="30" x14ac:dyDescent="0.25">
      <c r="A345" s="226">
        <v>1</v>
      </c>
      <c r="B345" s="1583" t="s">
        <v>125</v>
      </c>
      <c r="C345" s="1584"/>
      <c r="D345" s="1585"/>
      <c r="E345" s="962"/>
      <c r="F345" s="963"/>
      <c r="G345" s="963"/>
      <c r="H345" s="963"/>
      <c r="I345" s="436"/>
      <c r="J345" s="436"/>
      <c r="K345" s="1365"/>
      <c r="L345" s="1365"/>
      <c r="M345" s="1365"/>
      <c r="N345" s="1365"/>
      <c r="O345" s="1365"/>
      <c r="P345" s="1365"/>
      <c r="Q345" s="509"/>
      <c r="R345" s="509"/>
      <c r="S345" s="509"/>
      <c r="T345" s="549"/>
      <c r="U345" s="509">
        <f t="shared" si="108"/>
        <v>0</v>
      </c>
      <c r="V345" s="980"/>
      <c r="W345" s="509"/>
      <c r="X345" s="509"/>
      <c r="Y345" s="509"/>
      <c r="Z345" s="509"/>
      <c r="AA345" s="509"/>
      <c r="AB345" s="1141"/>
      <c r="AC345" s="549"/>
      <c r="AD345" s="1334"/>
      <c r="AE345" s="1349"/>
    </row>
    <row r="346" spans="1:31" x14ac:dyDescent="0.25">
      <c r="A346" s="226">
        <v>1</v>
      </c>
      <c r="B346" s="221" t="s">
        <v>164</v>
      </c>
      <c r="C346" s="631"/>
      <c r="D346" s="1586">
        <v>240</v>
      </c>
      <c r="E346" s="377">
        <v>410</v>
      </c>
      <c r="F346" s="212">
        <f>ROUND(E346/12*$B$4,0)</f>
        <v>103</v>
      </c>
      <c r="G346" s="213">
        <v>89</v>
      </c>
      <c r="H346" s="212">
        <f>G346/F346*100</f>
        <v>86.40776699029125</v>
      </c>
      <c r="I346" s="1417">
        <v>8</v>
      </c>
      <c r="J346" s="252">
        <f>M346/G346</f>
        <v>8.2022471910112351</v>
      </c>
      <c r="K346" s="1409">
        <f>ROUND(E346*I346,0)</f>
        <v>3280</v>
      </c>
      <c r="L346" s="432">
        <f>K346/12*$B$4</f>
        <v>820</v>
      </c>
      <c r="M346" s="253">
        <v>730</v>
      </c>
      <c r="N346" s="432">
        <f>M346/L346*100</f>
        <v>89.024390243902445</v>
      </c>
      <c r="O346" s="253">
        <f>ROUND(K346/D346,0)</f>
        <v>14</v>
      </c>
      <c r="P346" s="253">
        <f>M346/$B$4*12/O346</f>
        <v>208.57142857142858</v>
      </c>
      <c r="Q346" s="510"/>
      <c r="R346" s="510"/>
      <c r="S346" s="510"/>
      <c r="T346" s="506"/>
      <c r="U346" s="510">
        <f t="shared" si="108"/>
        <v>0</v>
      </c>
      <c r="V346" s="977"/>
      <c r="W346" s="510"/>
      <c r="X346" s="510"/>
      <c r="Y346" s="510"/>
      <c r="Z346" s="510"/>
      <c r="AA346" s="510"/>
      <c r="AB346" s="1135"/>
      <c r="AC346" s="506"/>
      <c r="AD346" s="1334"/>
      <c r="AE346" s="1349"/>
    </row>
    <row r="347" spans="1:31" s="236" customFormat="1" x14ac:dyDescent="0.25">
      <c r="A347" s="226">
        <v>1</v>
      </c>
      <c r="B347" s="9" t="s">
        <v>6</v>
      </c>
      <c r="C347" s="631"/>
      <c r="D347" s="1586">
        <v>240</v>
      </c>
      <c r="E347" s="377">
        <v>180</v>
      </c>
      <c r="F347" s="218">
        <f>ROUND(E347/12*$B$4,0)</f>
        <v>45</v>
      </c>
      <c r="G347" s="218">
        <v>48</v>
      </c>
      <c r="H347" s="218">
        <f>G347/F347*100</f>
        <v>106.66666666666667</v>
      </c>
      <c r="I347" s="1425">
        <v>3</v>
      </c>
      <c r="J347" s="1359">
        <f>M347/G347</f>
        <v>3</v>
      </c>
      <c r="K347" s="432">
        <f>ROUND(E347*I347,0)</f>
        <v>540</v>
      </c>
      <c r="L347" s="432">
        <f>K347/12*$B$4</f>
        <v>135</v>
      </c>
      <c r="M347" s="253">
        <v>144</v>
      </c>
      <c r="N347" s="432">
        <f>M347/L347*100</f>
        <v>106.66666666666667</v>
      </c>
      <c r="O347" s="432">
        <f>ROUND(K347/D347,0)</f>
        <v>2</v>
      </c>
      <c r="P347" s="432">
        <f>M347/$B$4*12/O347</f>
        <v>288</v>
      </c>
      <c r="Q347" s="510"/>
      <c r="R347" s="510"/>
      <c r="S347" s="510"/>
      <c r="T347" s="1080"/>
      <c r="U347" s="511">
        <f t="shared" si="108"/>
        <v>0</v>
      </c>
      <c r="V347" s="977"/>
      <c r="W347" s="511"/>
      <c r="X347" s="511"/>
      <c r="Y347" s="510"/>
      <c r="Z347" s="510"/>
      <c r="AA347" s="511"/>
      <c r="AB347" s="1355"/>
      <c r="AC347" s="1080"/>
      <c r="AD347" s="1334"/>
      <c r="AE347" s="1349"/>
    </row>
    <row r="348" spans="1:31" s="236" customFormat="1" x14ac:dyDescent="0.25">
      <c r="A348" s="2546"/>
      <c r="B348" s="2544" t="s">
        <v>475</v>
      </c>
      <c r="C348" s="942"/>
      <c r="D348" s="3297">
        <v>240</v>
      </c>
      <c r="E348" s="1573">
        <v>110</v>
      </c>
      <c r="F348" s="217">
        <f>ROUND(E348/12*$B$4,0)</f>
        <v>28</v>
      </c>
      <c r="G348" s="217">
        <v>23</v>
      </c>
      <c r="H348" s="217">
        <f>G348/F348*100</f>
        <v>82.142857142857139</v>
      </c>
      <c r="I348" s="3298">
        <v>10</v>
      </c>
      <c r="J348" s="1363">
        <f>M348/G348</f>
        <v>9.0434782608695645</v>
      </c>
      <c r="K348" s="1364">
        <f>ROUND(E348*I348,0)</f>
        <v>1100</v>
      </c>
      <c r="L348" s="1364">
        <f>K348/12*$B$4</f>
        <v>275</v>
      </c>
      <c r="M348" s="1351">
        <v>208</v>
      </c>
      <c r="N348" s="1364">
        <f>M348/L348*100</f>
        <v>75.63636363636364</v>
      </c>
      <c r="O348" s="1364">
        <f>ROUND(K348/D348,0)</f>
        <v>5</v>
      </c>
      <c r="P348" s="1364">
        <f>M348/$B$4*12/O348</f>
        <v>166.4</v>
      </c>
      <c r="Q348" s="512"/>
      <c r="R348" s="512"/>
      <c r="S348" s="512"/>
      <c r="T348" s="1083"/>
      <c r="U348" s="517"/>
      <c r="V348" s="1531"/>
      <c r="W348" s="517"/>
      <c r="X348" s="517"/>
      <c r="Y348" s="512"/>
      <c r="Z348" s="512"/>
      <c r="AA348" s="517"/>
      <c r="AB348" s="1312"/>
      <c r="AC348" s="1081"/>
      <c r="AD348" s="1334"/>
      <c r="AE348" s="1349"/>
    </row>
    <row r="349" spans="1:31" x14ac:dyDescent="0.25">
      <c r="A349" s="226">
        <v>1</v>
      </c>
      <c r="B349" s="1587" t="s">
        <v>180</v>
      </c>
      <c r="C349" s="1588"/>
      <c r="D349" s="1587"/>
      <c r="E349" s="18">
        <f>SUM(E346:E348)</f>
        <v>700</v>
      </c>
      <c r="F349" s="10">
        <f>SUM(F346:F348)</f>
        <v>176</v>
      </c>
      <c r="G349" s="10">
        <f>SUM(G346:G348)</f>
        <v>160</v>
      </c>
      <c r="H349" s="38">
        <f>G349/F349*100</f>
        <v>90.909090909090907</v>
      </c>
      <c r="I349" s="8">
        <f>IF(E349=0,0,K349/E349)</f>
        <v>7.0285714285714285</v>
      </c>
      <c r="J349" s="1589">
        <f>M349/G349</f>
        <v>6.7625000000000002</v>
      </c>
      <c r="K349" s="1370">
        <f>SUM(K346:K348)</f>
        <v>4920</v>
      </c>
      <c r="L349" s="1370">
        <f>SUM(L346:L348)</f>
        <v>1230</v>
      </c>
      <c r="M349" s="1370">
        <f>SUM(M346:M348)</f>
        <v>1082</v>
      </c>
      <c r="N349" s="1453">
        <f>M349/L349*100</f>
        <v>87.967479674796749</v>
      </c>
      <c r="O349" s="1370">
        <f>SUM(O346:O348)</f>
        <v>21</v>
      </c>
      <c r="P349" s="1453">
        <f>M349/$B$4*12/O349</f>
        <v>206.0952380952381</v>
      </c>
      <c r="Q349" s="508"/>
      <c r="R349" s="508"/>
      <c r="S349" s="508"/>
      <c r="T349" s="1085"/>
      <c r="U349" s="508">
        <f t="shared" si="108"/>
        <v>0</v>
      </c>
      <c r="V349" s="981"/>
      <c r="W349" s="508"/>
      <c r="X349" s="508"/>
      <c r="Y349" s="508"/>
      <c r="Z349" s="508"/>
      <c r="AA349" s="508"/>
      <c r="AB349" s="1132">
        <f>SUM(AB346:AB348)</f>
        <v>0</v>
      </c>
      <c r="AC349" s="1085"/>
      <c r="AD349" s="1334"/>
      <c r="AE349" s="1349"/>
    </row>
    <row r="350" spans="1:31" ht="30" thickBot="1" x14ac:dyDescent="0.3">
      <c r="A350" s="226">
        <v>1</v>
      </c>
      <c r="B350" s="1538" t="s">
        <v>203</v>
      </c>
      <c r="C350" s="1538"/>
      <c r="D350" s="1538"/>
      <c r="E350" s="34">
        <f>SUM(E349,E344)</f>
        <v>1707</v>
      </c>
      <c r="F350" s="7">
        <f>SUM(F349,F344)</f>
        <v>428</v>
      </c>
      <c r="G350" s="7">
        <f>SUM(G349,G344)</f>
        <v>379</v>
      </c>
      <c r="H350" s="7">
        <f>G350/F350*100</f>
        <v>88.55140186915888</v>
      </c>
      <c r="I350" s="8">
        <f>IF(E350=0,0,K350/E350)</f>
        <v>7.9103690685413008</v>
      </c>
      <c r="J350" s="8">
        <f>M350/G350</f>
        <v>8.052770448548813</v>
      </c>
      <c r="K350" s="7">
        <f>SUM(K349,K344)</f>
        <v>13503</v>
      </c>
      <c r="L350" s="7">
        <f>SUM(L349,L344)</f>
        <v>3375.75</v>
      </c>
      <c r="M350" s="7">
        <f>SUM(M349,M344)</f>
        <v>3052</v>
      </c>
      <c r="N350" s="1453">
        <f>M350/L350*100</f>
        <v>90.409538621047176</v>
      </c>
      <c r="O350" s="1453">
        <f>SUM(O349,O344)</f>
        <v>50</v>
      </c>
      <c r="P350" s="1453">
        <f>M350/$B$4*12/O350</f>
        <v>244.16</v>
      </c>
      <c r="Q350" s="508">
        <v>81535.224960000007</v>
      </c>
      <c r="R350" s="508">
        <v>81535.224960000007</v>
      </c>
      <c r="S350" s="508">
        <v>81535.224960000007</v>
      </c>
      <c r="T350" s="1076">
        <f>Q350/12*$B$4+(R350-Q350)/11*2+(S350-R350)/10*1</f>
        <v>20383.806240000002</v>
      </c>
      <c r="U350" s="508">
        <f t="shared" si="108"/>
        <v>12232.196149999998</v>
      </c>
      <c r="V350" s="981"/>
      <c r="W350" s="508"/>
      <c r="X350" s="508">
        <f>U350-T350</f>
        <v>-8151.6100900000038</v>
      </c>
      <c r="Y350" s="508"/>
      <c r="Z350" s="508">
        <v>-36.266510000000004</v>
      </c>
      <c r="AA350" s="508">
        <v>12195.929639999998</v>
      </c>
      <c r="AB350" s="1372">
        <f>SUM(AB349,AB344)</f>
        <v>0</v>
      </c>
      <c r="AC350" s="1085"/>
      <c r="AD350" s="1334"/>
      <c r="AE350" s="1349"/>
    </row>
    <row r="351" spans="1:31" ht="16.5" thickBot="1" x14ac:dyDescent="0.3">
      <c r="A351" s="226">
        <v>1</v>
      </c>
      <c r="B351" s="1439" t="s">
        <v>292</v>
      </c>
      <c r="C351" s="1590"/>
      <c r="D351" s="1547"/>
      <c r="E351" s="1591"/>
      <c r="F351" s="1592"/>
      <c r="G351" s="1592"/>
      <c r="H351" s="1592"/>
      <c r="I351" s="1487"/>
      <c r="J351" s="1487"/>
      <c r="K351" s="1443"/>
      <c r="L351" s="1487"/>
      <c r="M351" s="1487">
        <f>SUM(M290,M336,M350)</f>
        <v>23554</v>
      </c>
      <c r="N351" s="1487"/>
      <c r="O351" s="1487"/>
      <c r="P351" s="1443"/>
      <c r="Q351" s="516">
        <f>SUM(Q350,Q336,Q290,Q339)</f>
        <v>715261.15897069371</v>
      </c>
      <c r="R351" s="516">
        <f>SUM(R350,R336,R290,R339)</f>
        <v>715261.15897069371</v>
      </c>
      <c r="S351" s="516">
        <f>SUM(S350,S336,S290,S339)</f>
        <v>715261.15897069371</v>
      </c>
      <c r="T351" s="1082">
        <f t="shared" ref="T351:AA351" si="109">SUM(T350,T336,T290,T339)</f>
        <v>178815.28974267343</v>
      </c>
      <c r="U351" s="516">
        <f t="shared" si="109"/>
        <v>177910.21985000005</v>
      </c>
      <c r="V351" s="982">
        <f t="shared" si="109"/>
        <v>0</v>
      </c>
      <c r="W351" s="516">
        <f t="shared" si="109"/>
        <v>1423.0654499999998</v>
      </c>
      <c r="X351" s="516">
        <f t="shared" si="109"/>
        <v>-905.06989267335496</v>
      </c>
      <c r="Y351" s="516">
        <f t="shared" si="109"/>
        <v>-1.0787100000000001</v>
      </c>
      <c r="Z351" s="516">
        <f t="shared" si="109"/>
        <v>-833.90994000000012</v>
      </c>
      <c r="AA351" s="516">
        <f t="shared" si="109"/>
        <v>178499.37536000003</v>
      </c>
      <c r="AB351" s="1593"/>
      <c r="AC351" s="1082">
        <f t="shared" ref="AC351" si="110">SUM(AC350,AC336,AC290)</f>
        <v>0</v>
      </c>
      <c r="AD351" s="1334"/>
      <c r="AE351" s="1349"/>
    </row>
    <row r="352" spans="1:31" x14ac:dyDescent="0.25">
      <c r="A352" s="226">
        <v>1</v>
      </c>
      <c r="B352" s="1447"/>
      <c r="C352" s="1448"/>
      <c r="D352" s="1447"/>
      <c r="E352" s="1356"/>
      <c r="F352" s="215"/>
      <c r="G352" s="215"/>
      <c r="H352" s="215"/>
      <c r="I352" s="1412"/>
      <c r="J352" s="1412"/>
      <c r="K352" s="1404"/>
      <c r="L352" s="1365"/>
      <c r="M352" s="1365"/>
      <c r="N352" s="1365"/>
      <c r="O352" s="1365"/>
      <c r="P352" s="1365"/>
      <c r="Q352" s="509"/>
      <c r="R352" s="509"/>
      <c r="S352" s="509"/>
      <c r="T352" s="549"/>
      <c r="U352" s="509"/>
      <c r="V352" s="980"/>
      <c r="W352" s="509"/>
      <c r="X352" s="509"/>
      <c r="Y352" s="509"/>
      <c r="Z352" s="509"/>
      <c r="AA352" s="509"/>
      <c r="AB352" s="1405"/>
      <c r="AC352" s="549"/>
      <c r="AD352" s="1334"/>
      <c r="AE352" s="1349"/>
    </row>
    <row r="353" spans="1:31" ht="43.5" x14ac:dyDescent="0.25">
      <c r="A353" s="226">
        <v>1</v>
      </c>
      <c r="B353" s="1339" t="s">
        <v>380</v>
      </c>
      <c r="C353" s="1339"/>
      <c r="D353" s="12"/>
      <c r="E353" s="365"/>
      <c r="F353" s="212"/>
      <c r="G353" s="212"/>
      <c r="H353" s="212"/>
      <c r="I353" s="252"/>
      <c r="J353" s="252"/>
      <c r="K353" s="1409"/>
      <c r="L353" s="253"/>
      <c r="M353" s="253"/>
      <c r="N353" s="253"/>
      <c r="O353" s="253"/>
      <c r="P353" s="253"/>
      <c r="Q353" s="510"/>
      <c r="R353" s="510"/>
      <c r="S353" s="510"/>
      <c r="T353" s="506"/>
      <c r="U353" s="510"/>
      <c r="V353" s="977"/>
      <c r="W353" s="510"/>
      <c r="X353" s="510"/>
      <c r="Y353" s="510"/>
      <c r="Z353" s="510"/>
      <c r="AA353" s="510"/>
      <c r="AB353" s="1168"/>
      <c r="AC353" s="506"/>
      <c r="AD353" s="1334"/>
      <c r="AE353" s="1349"/>
    </row>
    <row r="354" spans="1:31" x14ac:dyDescent="0.25">
      <c r="A354" s="226">
        <v>1</v>
      </c>
      <c r="B354" s="1345" t="s">
        <v>5</v>
      </c>
      <c r="C354" s="1346"/>
      <c r="D354" s="1345"/>
      <c r="E354" s="365"/>
      <c r="F354" s="212"/>
      <c r="G354" s="212"/>
      <c r="H354" s="212"/>
      <c r="I354" s="252"/>
      <c r="J354" s="252"/>
      <c r="K354" s="1409"/>
      <c r="L354" s="253"/>
      <c r="M354" s="253"/>
      <c r="N354" s="253"/>
      <c r="O354" s="253"/>
      <c r="P354" s="253"/>
      <c r="Q354" s="510"/>
      <c r="R354" s="510"/>
      <c r="S354" s="510"/>
      <c r="T354" s="506"/>
      <c r="U354" s="510">
        <f t="shared" ref="U354:U365" si="111">AA354-Z354-W354</f>
        <v>0</v>
      </c>
      <c r="V354" s="977"/>
      <c r="W354" s="510"/>
      <c r="X354" s="510"/>
      <c r="Y354" s="510"/>
      <c r="Z354" s="510"/>
      <c r="AA354" s="510"/>
      <c r="AB354" s="1168"/>
      <c r="AC354" s="506"/>
      <c r="AD354" s="1334"/>
      <c r="AE354" s="1349"/>
    </row>
    <row r="355" spans="1:31" x14ac:dyDescent="0.25">
      <c r="A355" s="226">
        <v>1</v>
      </c>
      <c r="B355" s="351" t="s">
        <v>154</v>
      </c>
      <c r="C355" s="1347" t="s">
        <v>269</v>
      </c>
      <c r="D355" s="11">
        <v>340</v>
      </c>
      <c r="E355" s="365">
        <v>733</v>
      </c>
      <c r="F355" s="212">
        <f t="shared" ref="F355:F360" si="112">E355/12*$B$4</f>
        <v>183.25</v>
      </c>
      <c r="G355" s="212">
        <v>248</v>
      </c>
      <c r="H355" s="212">
        <f t="shared" ref="H355:H362" si="113">G355/F355*100</f>
        <v>135.33424283765348</v>
      </c>
      <c r="I355" s="1594">
        <v>9</v>
      </c>
      <c r="J355" s="252">
        <f t="shared" ref="J355:J361" si="114">M355/G355</f>
        <v>8.6653225806451619</v>
      </c>
      <c r="K355" s="1409">
        <f t="shared" ref="K355:K360" si="115">ROUND(E355*I355,0)</f>
        <v>6597</v>
      </c>
      <c r="L355" s="253">
        <f t="shared" ref="L355:L360" si="116">K355/12*$B$4</f>
        <v>1649.25</v>
      </c>
      <c r="M355" s="253">
        <v>2149</v>
      </c>
      <c r="N355" s="253">
        <f t="shared" ref="N355:N361" si="117">M355/L355*100</f>
        <v>130.30165226618161</v>
      </c>
      <c r="O355" s="1515">
        <f t="shared" ref="O355:O360" si="118">ROUND(K355/D355,0)</f>
        <v>19</v>
      </c>
      <c r="P355" s="253">
        <f t="shared" ref="P355:P361" si="119">M355/$B$4*12/O355</f>
        <v>452.42105263157896</v>
      </c>
      <c r="Q355" s="510"/>
      <c r="R355" s="510"/>
      <c r="S355" s="510"/>
      <c r="T355" s="506"/>
      <c r="U355" s="510">
        <f t="shared" si="111"/>
        <v>0</v>
      </c>
      <c r="V355" s="977"/>
      <c r="W355" s="510"/>
      <c r="X355" s="510"/>
      <c r="Y355" s="510"/>
      <c r="Z355" s="510"/>
      <c r="AA355" s="510"/>
      <c r="AB355" s="1168"/>
      <c r="AC355" s="506"/>
      <c r="AD355" s="1334"/>
      <c r="AE355" s="1349"/>
    </row>
    <row r="356" spans="1:31" ht="30" x14ac:dyDescent="0.25">
      <c r="A356" s="226">
        <v>1</v>
      </c>
      <c r="B356" s="351" t="s">
        <v>157</v>
      </c>
      <c r="C356" s="1347" t="s">
        <v>269</v>
      </c>
      <c r="D356" s="11">
        <v>340</v>
      </c>
      <c r="E356" s="365">
        <v>3418</v>
      </c>
      <c r="F356" s="212">
        <f t="shared" si="112"/>
        <v>854.5</v>
      </c>
      <c r="G356" s="212">
        <v>946</v>
      </c>
      <c r="H356" s="212">
        <f t="shared" si="113"/>
        <v>110.70801638385019</v>
      </c>
      <c r="I356" s="1594">
        <v>4.9000000000000004</v>
      </c>
      <c r="J356" s="252">
        <f t="shared" si="114"/>
        <v>4.2357293868921779</v>
      </c>
      <c r="K356" s="1409">
        <f t="shared" si="115"/>
        <v>16748</v>
      </c>
      <c r="L356" s="253">
        <f t="shared" si="116"/>
        <v>4187</v>
      </c>
      <c r="M356" s="253">
        <v>4007</v>
      </c>
      <c r="N356" s="253">
        <f t="shared" si="117"/>
        <v>95.700979221399578</v>
      </c>
      <c r="O356" s="1515">
        <f t="shared" si="118"/>
        <v>49</v>
      </c>
      <c r="P356" s="253">
        <f t="shared" si="119"/>
        <v>327.10204081632651</v>
      </c>
      <c r="Q356" s="510"/>
      <c r="R356" s="510"/>
      <c r="S356" s="510"/>
      <c r="T356" s="506"/>
      <c r="U356" s="510">
        <f t="shared" si="111"/>
        <v>0</v>
      </c>
      <c r="V356" s="977"/>
      <c r="W356" s="510"/>
      <c r="X356" s="510"/>
      <c r="Y356" s="510"/>
      <c r="Z356" s="510"/>
      <c r="AA356" s="510"/>
      <c r="AB356" s="1168"/>
      <c r="AC356" s="506"/>
      <c r="AD356" s="1334"/>
      <c r="AE356" s="1349"/>
    </row>
    <row r="357" spans="1:31" x14ac:dyDescent="0.25">
      <c r="A357" s="226">
        <v>1</v>
      </c>
      <c r="B357" s="351" t="s">
        <v>153</v>
      </c>
      <c r="C357" s="1347" t="s">
        <v>269</v>
      </c>
      <c r="D357" s="11">
        <v>340</v>
      </c>
      <c r="E357" s="365">
        <v>1095</v>
      </c>
      <c r="F357" s="212">
        <f t="shared" si="112"/>
        <v>273.75</v>
      </c>
      <c r="G357" s="212">
        <v>297</v>
      </c>
      <c r="H357" s="212">
        <f t="shared" si="113"/>
        <v>108.49315068493151</v>
      </c>
      <c r="I357" s="1594">
        <v>16.5</v>
      </c>
      <c r="J357" s="252">
        <f t="shared" si="114"/>
        <v>16.515151515151516</v>
      </c>
      <c r="K357" s="1409">
        <f t="shared" si="115"/>
        <v>18068</v>
      </c>
      <c r="L357" s="253">
        <f t="shared" si="116"/>
        <v>4517</v>
      </c>
      <c r="M357" s="253">
        <v>4905</v>
      </c>
      <c r="N357" s="253">
        <f t="shared" si="117"/>
        <v>108.58977197254815</v>
      </c>
      <c r="O357" s="1515">
        <f t="shared" si="118"/>
        <v>53</v>
      </c>
      <c r="P357" s="253">
        <f t="shared" si="119"/>
        <v>370.18867924528303</v>
      </c>
      <c r="Q357" s="510"/>
      <c r="R357" s="510"/>
      <c r="S357" s="510"/>
      <c r="T357" s="506"/>
      <c r="U357" s="510">
        <f t="shared" si="111"/>
        <v>0</v>
      </c>
      <c r="V357" s="977"/>
      <c r="W357" s="510"/>
      <c r="X357" s="510"/>
      <c r="Y357" s="510"/>
      <c r="Z357" s="510"/>
      <c r="AA357" s="510"/>
      <c r="AB357" s="1168"/>
      <c r="AC357" s="506"/>
      <c r="AD357" s="1334"/>
      <c r="AE357" s="1349"/>
    </row>
    <row r="358" spans="1:31" x14ac:dyDescent="0.25">
      <c r="A358" s="226">
        <v>1</v>
      </c>
      <c r="B358" s="351" t="s">
        <v>156</v>
      </c>
      <c r="C358" s="1347" t="s">
        <v>269</v>
      </c>
      <c r="D358" s="11">
        <v>340</v>
      </c>
      <c r="E358" s="365">
        <v>965</v>
      </c>
      <c r="F358" s="212">
        <f t="shared" si="112"/>
        <v>241.25</v>
      </c>
      <c r="G358" s="212">
        <v>248</v>
      </c>
      <c r="H358" s="212">
        <f t="shared" si="113"/>
        <v>102.79792746113989</v>
      </c>
      <c r="I358" s="1594">
        <v>10.199999999999999</v>
      </c>
      <c r="J358" s="252">
        <f t="shared" si="114"/>
        <v>9.44758064516129</v>
      </c>
      <c r="K358" s="1409">
        <f t="shared" si="115"/>
        <v>9843</v>
      </c>
      <c r="L358" s="253">
        <f t="shared" si="116"/>
        <v>2460.75</v>
      </c>
      <c r="M358" s="253">
        <v>2343</v>
      </c>
      <c r="N358" s="253">
        <f t="shared" si="117"/>
        <v>95.21487351417251</v>
      </c>
      <c r="O358" s="1515">
        <f t="shared" si="118"/>
        <v>29</v>
      </c>
      <c r="P358" s="253">
        <f t="shared" si="119"/>
        <v>323.17241379310343</v>
      </c>
      <c r="Q358" s="510"/>
      <c r="R358" s="510"/>
      <c r="S358" s="510"/>
      <c r="T358" s="506"/>
      <c r="U358" s="510">
        <f t="shared" si="111"/>
        <v>0</v>
      </c>
      <c r="V358" s="977"/>
      <c r="W358" s="510"/>
      <c r="X358" s="510"/>
      <c r="Y358" s="510"/>
      <c r="Z358" s="510"/>
      <c r="AA358" s="510"/>
      <c r="AB358" s="1168"/>
      <c r="AC358" s="506"/>
      <c r="AD358" s="1334"/>
      <c r="AE358" s="1349"/>
    </row>
    <row r="359" spans="1:31" x14ac:dyDescent="0.25">
      <c r="A359" s="226">
        <v>1</v>
      </c>
      <c r="B359" s="351" t="s">
        <v>155</v>
      </c>
      <c r="C359" s="1347" t="s">
        <v>269</v>
      </c>
      <c r="D359" s="230">
        <v>340</v>
      </c>
      <c r="E359" s="365">
        <v>652</v>
      </c>
      <c r="F359" s="212">
        <f t="shared" si="112"/>
        <v>163</v>
      </c>
      <c r="G359" s="212">
        <v>146</v>
      </c>
      <c r="H359" s="212">
        <f t="shared" si="113"/>
        <v>89.570552147239269</v>
      </c>
      <c r="I359" s="1594">
        <v>13.5</v>
      </c>
      <c r="J359" s="252">
        <f t="shared" si="114"/>
        <v>14.979452054794521</v>
      </c>
      <c r="K359" s="1409">
        <f t="shared" si="115"/>
        <v>8802</v>
      </c>
      <c r="L359" s="253">
        <f t="shared" si="116"/>
        <v>2200.5</v>
      </c>
      <c r="M359" s="253">
        <v>2187</v>
      </c>
      <c r="N359" s="253">
        <f t="shared" si="117"/>
        <v>99.386503067484668</v>
      </c>
      <c r="O359" s="1515">
        <f t="shared" si="118"/>
        <v>26</v>
      </c>
      <c r="P359" s="253">
        <f t="shared" si="119"/>
        <v>336.46153846153845</v>
      </c>
      <c r="Q359" s="510"/>
      <c r="R359" s="510"/>
      <c r="S359" s="510"/>
      <c r="T359" s="506"/>
      <c r="U359" s="510">
        <f t="shared" si="111"/>
        <v>0</v>
      </c>
      <c r="V359" s="977"/>
      <c r="W359" s="510"/>
      <c r="X359" s="510"/>
      <c r="Y359" s="510"/>
      <c r="Z359" s="510"/>
      <c r="AA359" s="510"/>
      <c r="AB359" s="1168"/>
      <c r="AC359" s="506"/>
      <c r="AD359" s="1334"/>
      <c r="AE359" s="1349"/>
    </row>
    <row r="360" spans="1:31" x14ac:dyDescent="0.25">
      <c r="A360" s="226">
        <v>1</v>
      </c>
      <c r="B360" s="351" t="s">
        <v>124</v>
      </c>
      <c r="C360" s="1347" t="s">
        <v>269</v>
      </c>
      <c r="D360" s="1358">
        <v>340</v>
      </c>
      <c r="E360" s="375">
        <v>527</v>
      </c>
      <c r="F360" s="218">
        <f t="shared" si="112"/>
        <v>131.75</v>
      </c>
      <c r="G360" s="218">
        <v>129</v>
      </c>
      <c r="H360" s="218">
        <f t="shared" si="113"/>
        <v>97.912713472485763</v>
      </c>
      <c r="I360" s="1595">
        <v>31</v>
      </c>
      <c r="J360" s="1359">
        <f t="shared" si="114"/>
        <v>28.984496124031008</v>
      </c>
      <c r="K360" s="1360">
        <f t="shared" si="115"/>
        <v>16337</v>
      </c>
      <c r="L360" s="432">
        <f t="shared" si="116"/>
        <v>4084.25</v>
      </c>
      <c r="M360" s="432">
        <v>3739</v>
      </c>
      <c r="N360" s="432">
        <f t="shared" si="117"/>
        <v>91.546795617310394</v>
      </c>
      <c r="O360" s="432">
        <f t="shared" si="118"/>
        <v>48</v>
      </c>
      <c r="P360" s="432">
        <f t="shared" si="119"/>
        <v>311.58333333333331</v>
      </c>
      <c r="Q360" s="511"/>
      <c r="R360" s="511"/>
      <c r="S360" s="511"/>
      <c r="T360" s="1080"/>
      <c r="U360" s="511">
        <f t="shared" si="111"/>
        <v>0</v>
      </c>
      <c r="V360" s="1381"/>
      <c r="W360" s="511"/>
      <c r="X360" s="511"/>
      <c r="Y360" s="511"/>
      <c r="Z360" s="511"/>
      <c r="AA360" s="511"/>
      <c r="AB360" s="1355"/>
      <c r="AC360" s="1080"/>
      <c r="AD360" s="1334"/>
      <c r="AE360" s="1349"/>
    </row>
    <row r="361" spans="1:31" ht="29.25" x14ac:dyDescent="0.25">
      <c r="A361" s="226">
        <v>1</v>
      </c>
      <c r="B361" s="1368" t="s">
        <v>7</v>
      </c>
      <c r="C361" s="1369"/>
      <c r="D361" s="1368"/>
      <c r="E361" s="34">
        <f>SUM(E355:E360)</f>
        <v>7390</v>
      </c>
      <c r="F361" s="7">
        <f>SUM(F355:F360)</f>
        <v>1847.5</v>
      </c>
      <c r="G361" s="7">
        <f>SUM(G355:G360)</f>
        <v>2014</v>
      </c>
      <c r="H361" s="7">
        <f t="shared" si="113"/>
        <v>109.01217861975643</v>
      </c>
      <c r="I361" s="8">
        <f>IF(E361=0,0,K361/E361)</f>
        <v>10.337618403247632</v>
      </c>
      <c r="J361" s="8">
        <f t="shared" si="114"/>
        <v>9.5978152929493543</v>
      </c>
      <c r="K361" s="1451">
        <f>SUM(K355:K360)</f>
        <v>76395</v>
      </c>
      <c r="L361" s="7">
        <f>SUM(L355:L360)</f>
        <v>19098.75</v>
      </c>
      <c r="M361" s="7">
        <f>SUM(M355:M360)</f>
        <v>19330</v>
      </c>
      <c r="N361" s="1453">
        <f t="shared" si="117"/>
        <v>101.21081222593102</v>
      </c>
      <c r="O361" s="322">
        <f>SUM(O355:O360)</f>
        <v>224</v>
      </c>
      <c r="P361" s="1453">
        <f t="shared" si="119"/>
        <v>345.17857142857144</v>
      </c>
      <c r="Q361" s="508">
        <v>957371.40689712449</v>
      </c>
      <c r="R361" s="508">
        <v>957371.40689712449</v>
      </c>
      <c r="S361" s="3643">
        <f>961089.596379124-S432</f>
        <v>957832.71417912398</v>
      </c>
      <c r="T361" s="1078">
        <f>Q361/12*$B$4+(R361-Q361)/11*2+(S361-R361)/10*1</f>
        <v>239388.98245248105</v>
      </c>
      <c r="U361" s="508">
        <f t="shared" ref="U361:U362" si="120">AA361-Z361-W361-V361</f>
        <v>255532.03744000004</v>
      </c>
      <c r="V361" s="981"/>
      <c r="W361" s="508">
        <v>-15.959070000000001</v>
      </c>
      <c r="X361" s="508">
        <f>U361-T361</f>
        <v>16143.05498751899</v>
      </c>
      <c r="Y361" s="508"/>
      <c r="Z361" s="508">
        <v>-4773.9756599999992</v>
      </c>
      <c r="AA361" s="508">
        <v>250742.10271000004</v>
      </c>
      <c r="AB361" s="1372">
        <f>SUM(AB355:AB360)</f>
        <v>0</v>
      </c>
      <c r="AC361" s="1085"/>
      <c r="AD361" s="1334"/>
      <c r="AE361" s="1349"/>
    </row>
    <row r="362" spans="1:31" ht="43.5" x14ac:dyDescent="0.25">
      <c r="A362" s="226">
        <v>1</v>
      </c>
      <c r="B362" s="1373" t="s">
        <v>181</v>
      </c>
      <c r="C362" s="1030"/>
      <c r="D362" s="1374"/>
      <c r="E362" s="408">
        <v>235</v>
      </c>
      <c r="F362" s="1493">
        <f>E362/12*$B$4</f>
        <v>58.75</v>
      </c>
      <c r="G362" s="1374">
        <v>104</v>
      </c>
      <c r="H362" s="1374">
        <f t="shared" si="113"/>
        <v>177.02127659574467</v>
      </c>
      <c r="I362" s="436"/>
      <c r="J362" s="436"/>
      <c r="K362" s="944"/>
      <c r="L362" s="1374"/>
      <c r="M362" s="1374"/>
      <c r="N362" s="1375"/>
      <c r="O362" s="1596"/>
      <c r="P362" s="1375"/>
      <c r="Q362" s="509">
        <v>60350.598000000005</v>
      </c>
      <c r="R362" s="509">
        <v>60350.598000000005</v>
      </c>
      <c r="S362" s="3644">
        <f>60350.5979999999-S432</f>
        <v>57093.715799999904</v>
      </c>
      <c r="T362" s="1079">
        <f>S362/12*$B$4</f>
        <v>14273.428949999976</v>
      </c>
      <c r="U362" s="509">
        <f t="shared" si="120"/>
        <v>25367.37732</v>
      </c>
      <c r="V362" s="980"/>
      <c r="W362" s="509"/>
      <c r="X362" s="509">
        <f>U362-T362</f>
        <v>11093.948370000024</v>
      </c>
      <c r="Y362" s="509"/>
      <c r="Z362" s="509">
        <v>0</v>
      </c>
      <c r="AA362" s="509">
        <v>25367.37732</v>
      </c>
      <c r="AB362" s="1140"/>
      <c r="AC362" s="549"/>
      <c r="AD362" s="1334"/>
      <c r="AE362" s="1349"/>
    </row>
    <row r="363" spans="1:31" x14ac:dyDescent="0.25">
      <c r="A363" s="226">
        <v>1</v>
      </c>
      <c r="B363" s="655" t="s">
        <v>201</v>
      </c>
      <c r="C363" s="1597"/>
      <c r="D363" s="1378"/>
      <c r="E363" s="409"/>
      <c r="F363" s="1374"/>
      <c r="G363" s="714"/>
      <c r="H363" s="714"/>
      <c r="I363" s="341"/>
      <c r="J363" s="341"/>
      <c r="K363" s="1565"/>
      <c r="L363" s="714"/>
      <c r="M363" s="714"/>
      <c r="N363" s="714"/>
      <c r="O363" s="714"/>
      <c r="P363" s="714"/>
      <c r="Q363" s="510"/>
      <c r="R363" s="510"/>
      <c r="S363" s="510"/>
      <c r="T363" s="1076"/>
      <c r="U363" s="510"/>
      <c r="V363" s="977"/>
      <c r="W363" s="510"/>
      <c r="X363" s="510"/>
      <c r="Y363" s="510"/>
      <c r="Z363" s="510"/>
      <c r="AA363" s="510"/>
      <c r="AB363" s="1139"/>
      <c r="AC363" s="506"/>
      <c r="AD363" s="1334"/>
      <c r="AE363" s="1349"/>
    </row>
    <row r="364" spans="1:31" ht="29.25" x14ac:dyDescent="0.25">
      <c r="A364" s="226">
        <v>1</v>
      </c>
      <c r="B364" s="711" t="s">
        <v>329</v>
      </c>
      <c r="C364" s="604"/>
      <c r="D364" s="9"/>
      <c r="E364" s="391">
        <f>E366+E370+E365</f>
        <v>42275</v>
      </c>
      <c r="F364" s="434">
        <f>F366+F370</f>
        <v>10568.75</v>
      </c>
      <c r="G364" s="434">
        <f>G366+G370</f>
        <v>11795</v>
      </c>
      <c r="H364" s="434">
        <f>G364/F364*100</f>
        <v>111.60260201064457</v>
      </c>
      <c r="I364" s="341"/>
      <c r="J364" s="341"/>
      <c r="K364" s="1565"/>
      <c r="L364" s="714"/>
      <c r="M364" s="714"/>
      <c r="N364" s="714"/>
      <c r="O364" s="714"/>
      <c r="P364" s="714"/>
      <c r="Q364" s="510">
        <v>30744.11344999999</v>
      </c>
      <c r="R364" s="510">
        <v>30744.11344999999</v>
      </c>
      <c r="S364" s="510">
        <v>30744.11344999999</v>
      </c>
      <c r="T364" s="1076">
        <f>Q364/12*$B$4+(R364-Q364)/11*2+(S364-R364)/10*1</f>
        <v>7686.0283624999975</v>
      </c>
      <c r="U364" s="510">
        <f t="shared" ref="U364" si="121">AA364-Z364-W364</f>
        <v>8417.1991099999977</v>
      </c>
      <c r="V364" s="977"/>
      <c r="W364" s="510"/>
      <c r="X364" s="510">
        <f>U364-T364</f>
        <v>731.17074750000029</v>
      </c>
      <c r="Y364" s="510"/>
      <c r="Z364" s="510">
        <v>-3.4753799999999999</v>
      </c>
      <c r="AA364" s="510">
        <v>8413.7237299999979</v>
      </c>
      <c r="AB364" s="1168">
        <f>AB366+AB370</f>
        <v>0</v>
      </c>
      <c r="AC364" s="506"/>
      <c r="AD364" s="1334"/>
      <c r="AE364" s="1349"/>
    </row>
    <row r="365" spans="1:31" x14ac:dyDescent="0.25">
      <c r="A365" s="226">
        <v>1</v>
      </c>
      <c r="B365" s="4" t="s">
        <v>320</v>
      </c>
      <c r="C365" s="604"/>
      <c r="D365" s="9"/>
      <c r="E365" s="3495"/>
      <c r="F365" s="212"/>
      <c r="G365" s="212"/>
      <c r="H365" s="212"/>
      <c r="I365" s="341"/>
      <c r="J365" s="341"/>
      <c r="K365" s="1565"/>
      <c r="L365" s="714"/>
      <c r="M365" s="714"/>
      <c r="N365" s="714"/>
      <c r="O365" s="714"/>
      <c r="P365" s="714"/>
      <c r="Q365" s="510"/>
      <c r="R365" s="510"/>
      <c r="S365" s="510"/>
      <c r="T365" s="506"/>
      <c r="U365" s="510">
        <f t="shared" si="111"/>
        <v>0</v>
      </c>
      <c r="V365" s="977"/>
      <c r="W365" s="510"/>
      <c r="X365" s="510"/>
      <c r="Y365" s="510"/>
      <c r="Z365" s="510"/>
      <c r="AA365" s="510"/>
      <c r="AB365" s="1168"/>
      <c r="AC365" s="506"/>
      <c r="AD365" s="1334"/>
      <c r="AE365" s="1349"/>
    </row>
    <row r="366" spans="1:31" ht="30" x14ac:dyDescent="0.25">
      <c r="A366" s="226">
        <v>1</v>
      </c>
      <c r="B366" s="723" t="s">
        <v>514</v>
      </c>
      <c r="C366" s="604"/>
      <c r="D366" s="9"/>
      <c r="E366" s="375">
        <f>E367+E368</f>
        <v>42000</v>
      </c>
      <c r="F366" s="212">
        <f>F367+F368</f>
        <v>10500</v>
      </c>
      <c r="G366" s="212">
        <f>G367+G368</f>
        <v>11768</v>
      </c>
      <c r="H366" s="212">
        <f>G366/F366*100</f>
        <v>112.07619047619049</v>
      </c>
      <c r="I366" s="341"/>
      <c r="J366" s="341"/>
      <c r="K366" s="1565"/>
      <c r="L366" s="714"/>
      <c r="M366" s="714"/>
      <c r="N366" s="714"/>
      <c r="O366" s="714"/>
      <c r="P366" s="714"/>
      <c r="Q366" s="510"/>
      <c r="R366" s="510"/>
      <c r="S366" s="510"/>
      <c r="T366" s="506"/>
      <c r="U366" s="510"/>
      <c r="V366" s="977"/>
      <c r="W366" s="510"/>
      <c r="X366" s="510"/>
      <c r="Y366" s="510"/>
      <c r="Z366" s="510"/>
      <c r="AA366" s="510"/>
      <c r="AB366" s="1168">
        <f>AB367+AB368</f>
        <v>0</v>
      </c>
      <c r="AC366" s="506"/>
      <c r="AD366" s="1334"/>
      <c r="AE366" s="1349"/>
    </row>
    <row r="367" spans="1:31" x14ac:dyDescent="0.25">
      <c r="A367" s="226">
        <v>1</v>
      </c>
      <c r="B367" s="4" t="s">
        <v>515</v>
      </c>
      <c r="C367" s="604"/>
      <c r="D367" s="9"/>
      <c r="E367" s="365">
        <v>42000</v>
      </c>
      <c r="F367" s="212">
        <f>E367/12*$B$4</f>
        <v>10500</v>
      </c>
      <c r="G367" s="212">
        <v>11768</v>
      </c>
      <c r="H367" s="212">
        <f>G367/F367*100</f>
        <v>112.07619047619049</v>
      </c>
      <c r="I367" s="341"/>
      <c r="J367" s="341"/>
      <c r="K367" s="1565"/>
      <c r="L367" s="714"/>
      <c r="M367" s="714"/>
      <c r="N367" s="714"/>
      <c r="O367" s="714"/>
      <c r="P367" s="714"/>
      <c r="Q367" s="510"/>
      <c r="R367" s="510"/>
      <c r="S367" s="510"/>
      <c r="T367" s="506"/>
      <c r="U367" s="510"/>
      <c r="V367" s="977"/>
      <c r="W367" s="510"/>
      <c r="X367" s="510"/>
      <c r="Y367" s="510"/>
      <c r="Z367" s="510"/>
      <c r="AA367" s="510"/>
      <c r="AB367" s="1168"/>
      <c r="AC367" s="506"/>
      <c r="AD367" s="1334"/>
      <c r="AE367" s="1349"/>
    </row>
    <row r="368" spans="1:31" ht="60" x14ac:dyDescent="0.25">
      <c r="A368" s="226">
        <v>1</v>
      </c>
      <c r="B368" s="4" t="s">
        <v>517</v>
      </c>
      <c r="C368" s="604"/>
      <c r="D368" s="9"/>
      <c r="E368" s="3495"/>
      <c r="F368" s="212"/>
      <c r="G368" s="212"/>
      <c r="H368" s="212"/>
      <c r="I368" s="341"/>
      <c r="J368" s="341"/>
      <c r="K368" s="1565"/>
      <c r="L368" s="714"/>
      <c r="M368" s="714"/>
      <c r="N368" s="714"/>
      <c r="O368" s="714"/>
      <c r="P368" s="714"/>
      <c r="Q368" s="510"/>
      <c r="R368" s="510"/>
      <c r="S368" s="510"/>
      <c r="T368" s="506"/>
      <c r="U368" s="510"/>
      <c r="V368" s="977"/>
      <c r="W368" s="510"/>
      <c r="X368" s="510"/>
      <c r="Y368" s="510"/>
      <c r="Z368" s="510"/>
      <c r="AA368" s="510"/>
      <c r="AB368" s="1168"/>
      <c r="AC368" s="506"/>
      <c r="AD368" s="1334"/>
      <c r="AE368" s="1349"/>
    </row>
    <row r="369" spans="1:31" ht="75" x14ac:dyDescent="0.25">
      <c r="A369" s="226">
        <v>1</v>
      </c>
      <c r="B369" s="4" t="s">
        <v>518</v>
      </c>
      <c r="C369" s="604"/>
      <c r="D369" s="9"/>
      <c r="E369" s="3495"/>
      <c r="F369" s="212"/>
      <c r="G369" s="212"/>
      <c r="H369" s="212"/>
      <c r="I369" s="341"/>
      <c r="J369" s="341"/>
      <c r="K369" s="1565"/>
      <c r="L369" s="714"/>
      <c r="M369" s="714"/>
      <c r="N369" s="714"/>
      <c r="O369" s="714"/>
      <c r="P369" s="714"/>
      <c r="Q369" s="510"/>
      <c r="R369" s="510"/>
      <c r="S369" s="510"/>
      <c r="T369" s="506"/>
      <c r="U369" s="510"/>
      <c r="V369" s="977"/>
      <c r="W369" s="510"/>
      <c r="X369" s="510"/>
      <c r="Y369" s="510"/>
      <c r="Z369" s="510"/>
      <c r="AA369" s="510"/>
      <c r="AB369" s="1168"/>
      <c r="AC369" s="506"/>
      <c r="AD369" s="1334"/>
      <c r="AE369" s="1349"/>
    </row>
    <row r="370" spans="1:31" ht="45" x14ac:dyDescent="0.25">
      <c r="A370" s="226">
        <v>1</v>
      </c>
      <c r="B370" s="724" t="s">
        <v>519</v>
      </c>
      <c r="C370" s="604"/>
      <c r="D370" s="9"/>
      <c r="E370" s="375">
        <v>275</v>
      </c>
      <c r="F370" s="212">
        <f>E370/12*$B$4</f>
        <v>68.75</v>
      </c>
      <c r="G370" s="212">
        <v>27</v>
      </c>
      <c r="H370" s="212">
        <f>G370/F370*100</f>
        <v>39.272727272727273</v>
      </c>
      <c r="I370" s="341"/>
      <c r="J370" s="341"/>
      <c r="K370" s="1565"/>
      <c r="L370" s="714"/>
      <c r="M370" s="714"/>
      <c r="N370" s="714"/>
      <c r="O370" s="714"/>
      <c r="P370" s="714"/>
      <c r="Q370" s="510"/>
      <c r="R370" s="510"/>
      <c r="S370" s="510"/>
      <c r="T370" s="506"/>
      <c r="U370" s="510"/>
      <c r="V370" s="977"/>
      <c r="W370" s="510"/>
      <c r="X370" s="510"/>
      <c r="Y370" s="510"/>
      <c r="Z370" s="510"/>
      <c r="AA370" s="510"/>
      <c r="AB370" s="1168"/>
      <c r="AC370" s="506"/>
      <c r="AD370" s="1334"/>
      <c r="AE370" s="1349"/>
    </row>
    <row r="371" spans="1:31" ht="29.25" x14ac:dyDescent="0.25">
      <c r="A371" s="226">
        <v>1</v>
      </c>
      <c r="B371" s="711" t="s">
        <v>330</v>
      </c>
      <c r="C371" s="604"/>
      <c r="D371" s="9"/>
      <c r="E371" s="365">
        <f>E372</f>
        <v>310</v>
      </c>
      <c r="F371" s="212">
        <f>F372</f>
        <v>77.5</v>
      </c>
      <c r="G371" s="212">
        <f>G372</f>
        <v>0</v>
      </c>
      <c r="H371" s="212">
        <f>G371/F371*100</f>
        <v>0</v>
      </c>
      <c r="I371" s="341"/>
      <c r="J371" s="341"/>
      <c r="K371" s="1565"/>
      <c r="L371" s="714"/>
      <c r="M371" s="714"/>
      <c r="N371" s="714"/>
      <c r="O371" s="714"/>
      <c r="P371" s="714"/>
      <c r="Q371" s="510"/>
      <c r="R371" s="510"/>
      <c r="S371" s="510"/>
      <c r="T371" s="506"/>
      <c r="U371" s="510"/>
      <c r="V371" s="977"/>
      <c r="W371" s="510"/>
      <c r="X371" s="510"/>
      <c r="Y371" s="510"/>
      <c r="Z371" s="510"/>
      <c r="AA371" s="510"/>
      <c r="AB371" s="1168">
        <f>AB372</f>
        <v>0</v>
      </c>
      <c r="AC371" s="506"/>
      <c r="AD371" s="1334"/>
      <c r="AE371" s="1349"/>
    </row>
    <row r="372" spans="1:31" s="2546" customFormat="1" x14ac:dyDescent="0.25">
      <c r="B372" s="4" t="s">
        <v>345</v>
      </c>
      <c r="C372" s="604"/>
      <c r="D372" s="9"/>
      <c r="E372" s="365">
        <v>310</v>
      </c>
      <c r="F372" s="212">
        <f>E372/12*$B$4</f>
        <v>77.5</v>
      </c>
      <c r="G372" s="212"/>
      <c r="H372" s="212">
        <f>G372/F372*100</f>
        <v>0</v>
      </c>
      <c r="I372" s="341"/>
      <c r="J372" s="341"/>
      <c r="K372" s="1565"/>
      <c r="L372" s="714"/>
      <c r="M372" s="714"/>
      <c r="N372" s="714"/>
      <c r="O372" s="714"/>
      <c r="P372" s="714"/>
      <c r="Q372" s="510"/>
      <c r="R372" s="510"/>
      <c r="S372" s="510"/>
      <c r="T372" s="506"/>
      <c r="U372" s="510"/>
      <c r="V372" s="977"/>
      <c r="W372" s="510"/>
      <c r="X372" s="510"/>
      <c r="Y372" s="510"/>
      <c r="Z372" s="510"/>
      <c r="AA372" s="510"/>
      <c r="AB372" s="1168"/>
      <c r="AC372" s="506"/>
      <c r="AD372" s="1334"/>
      <c r="AE372" s="1349"/>
    </row>
    <row r="373" spans="1:31" ht="43.5" x14ac:dyDescent="0.25">
      <c r="A373" s="226">
        <v>1</v>
      </c>
      <c r="B373" s="711" t="s">
        <v>323</v>
      </c>
      <c r="C373" s="604"/>
      <c r="D373" s="9"/>
      <c r="E373" s="365">
        <f>E374</f>
        <v>0</v>
      </c>
      <c r="F373" s="212"/>
      <c r="G373" s="212"/>
      <c r="H373" s="212"/>
      <c r="I373" s="341"/>
      <c r="J373" s="341"/>
      <c r="K373" s="1565"/>
      <c r="L373" s="714"/>
      <c r="M373" s="714"/>
      <c r="N373" s="714"/>
      <c r="O373" s="714"/>
      <c r="P373" s="714"/>
      <c r="Q373" s="510"/>
      <c r="R373" s="510"/>
      <c r="S373" s="510"/>
      <c r="T373" s="506"/>
      <c r="U373" s="510"/>
      <c r="V373" s="977"/>
      <c r="W373" s="510"/>
      <c r="X373" s="510"/>
      <c r="Y373" s="510"/>
      <c r="Z373" s="510"/>
      <c r="AA373" s="510"/>
      <c r="AB373" s="1168"/>
      <c r="AC373" s="506"/>
      <c r="AD373" s="1334"/>
      <c r="AE373" s="1349"/>
    </row>
    <row r="374" spans="1:31" ht="30" x14ac:dyDescent="0.25">
      <c r="A374" s="226">
        <v>1</v>
      </c>
      <c r="B374" s="707" t="s">
        <v>197</v>
      </c>
      <c r="C374" s="604"/>
      <c r="D374" s="9"/>
      <c r="E374" s="365"/>
      <c r="F374" s="212"/>
      <c r="G374" s="212"/>
      <c r="H374" s="212"/>
      <c r="I374" s="341"/>
      <c r="J374" s="341"/>
      <c r="K374" s="1565"/>
      <c r="L374" s="714"/>
      <c r="M374" s="714"/>
      <c r="N374" s="714"/>
      <c r="O374" s="714"/>
      <c r="P374" s="714"/>
      <c r="Q374" s="510"/>
      <c r="R374" s="510"/>
      <c r="S374" s="510"/>
      <c r="T374" s="506"/>
      <c r="U374" s="510"/>
      <c r="V374" s="977"/>
      <c r="W374" s="510"/>
      <c r="X374" s="510"/>
      <c r="Y374" s="510"/>
      <c r="Z374" s="510"/>
      <c r="AA374" s="510"/>
      <c r="AB374" s="1168"/>
      <c r="AC374" s="506"/>
      <c r="AD374" s="1334"/>
      <c r="AE374" s="1349"/>
    </row>
    <row r="375" spans="1:31" ht="72" x14ac:dyDescent="0.25">
      <c r="A375" s="226">
        <v>1</v>
      </c>
      <c r="B375" s="711" t="s">
        <v>324</v>
      </c>
      <c r="C375" s="604"/>
      <c r="D375" s="9"/>
      <c r="E375" s="365"/>
      <c r="F375" s="212"/>
      <c r="G375" s="212"/>
      <c r="H375" s="212"/>
      <c r="I375" s="341"/>
      <c r="J375" s="341"/>
      <c r="K375" s="1565"/>
      <c r="L375" s="714"/>
      <c r="M375" s="714"/>
      <c r="N375" s="714"/>
      <c r="O375" s="714"/>
      <c r="P375" s="714"/>
      <c r="Q375" s="510"/>
      <c r="R375" s="510"/>
      <c r="S375" s="510"/>
      <c r="T375" s="506"/>
      <c r="U375" s="510"/>
      <c r="V375" s="977"/>
      <c r="W375" s="510"/>
      <c r="X375" s="510"/>
      <c r="Y375" s="510"/>
      <c r="Z375" s="510"/>
      <c r="AA375" s="510"/>
      <c r="AB375" s="1168"/>
      <c r="AC375" s="506"/>
      <c r="AD375" s="1334"/>
      <c r="AE375" s="1349"/>
    </row>
    <row r="376" spans="1:31" x14ac:dyDescent="0.25">
      <c r="A376" s="226">
        <v>1</v>
      </c>
      <c r="B376" s="1382" t="s">
        <v>134</v>
      </c>
      <c r="C376" s="1383"/>
      <c r="D376" s="2545"/>
      <c r="E376" s="389">
        <f>SUM(E377:E413)</f>
        <v>56627</v>
      </c>
      <c r="F376" s="434">
        <f>SUM(F377:F413)</f>
        <v>14162</v>
      </c>
      <c r="G376" s="434">
        <f>SUM(G377:G413)</f>
        <v>12238</v>
      </c>
      <c r="H376" s="212">
        <f t="shared" ref="H376:H382" si="122">G376/F376*100</f>
        <v>86.414348255896059</v>
      </c>
      <c r="I376" s="341"/>
      <c r="J376" s="341"/>
      <c r="K376" s="1598"/>
      <c r="L376" s="1450"/>
      <c r="M376" s="1450"/>
      <c r="N376" s="1450"/>
      <c r="O376" s="1450"/>
      <c r="P376" s="1450"/>
      <c r="Q376" s="510">
        <v>352307.776276152</v>
      </c>
      <c r="R376" s="510">
        <v>352307.776276152</v>
      </c>
      <c r="S376" s="510">
        <v>352307.776276152</v>
      </c>
      <c r="T376" s="1076">
        <f>Q376/12*$B$4+(R376-Q376)/11*2+(S376-R376)/10*1</f>
        <v>88076.944069038</v>
      </c>
      <c r="U376" s="510">
        <f>AA376-Z376-W376</f>
        <v>84842.775080000021</v>
      </c>
      <c r="V376" s="977">
        <f>SUM(V377:V407)</f>
        <v>0</v>
      </c>
      <c r="W376" s="510">
        <v>527.74400000000003</v>
      </c>
      <c r="X376" s="510">
        <f>U376-T376</f>
        <v>-3234.1689890379785</v>
      </c>
      <c r="Y376" s="510"/>
      <c r="Z376" s="510">
        <v>-377.51378000000005</v>
      </c>
      <c r="AA376" s="510">
        <v>84993.005300000033</v>
      </c>
      <c r="AB376" s="1131">
        <f>SUM(AB377:AB413)</f>
        <v>0</v>
      </c>
      <c r="AC376" s="506"/>
      <c r="AD376" s="1334"/>
      <c r="AE376" s="1349"/>
    </row>
    <row r="377" spans="1:31" ht="30" x14ac:dyDescent="0.25">
      <c r="A377" s="226">
        <v>1</v>
      </c>
      <c r="B377" s="351" t="s">
        <v>185</v>
      </c>
      <c r="C377" s="603"/>
      <c r="D377" s="11"/>
      <c r="E377" s="365">
        <v>2100</v>
      </c>
      <c r="F377" s="212">
        <f t="shared" ref="F377:F413" si="123">ROUND(E377/12*$B$4,0)</f>
        <v>525</v>
      </c>
      <c r="G377" s="218">
        <v>457</v>
      </c>
      <c r="H377" s="212">
        <f t="shared" si="122"/>
        <v>87.047619047619051</v>
      </c>
      <c r="I377" s="341"/>
      <c r="J377" s="1393"/>
      <c r="K377" s="1379"/>
      <c r="L377" s="1380"/>
      <c r="M377" s="1379"/>
      <c r="N377" s="1379"/>
      <c r="O377" s="1379"/>
      <c r="P377" s="1379"/>
      <c r="Q377" s="510"/>
      <c r="R377" s="510"/>
      <c r="S377" s="510"/>
      <c r="T377" s="506"/>
      <c r="U377" s="510">
        <f>AA377-Z377-W377</f>
        <v>0</v>
      </c>
      <c r="V377" s="977"/>
      <c r="W377" s="510"/>
      <c r="X377" s="510"/>
      <c r="Y377" s="510"/>
      <c r="Z377" s="510"/>
      <c r="AA377" s="510"/>
      <c r="AB377" s="1355"/>
      <c r="AC377" s="506"/>
      <c r="AD377" s="1334"/>
      <c r="AE377" s="1349"/>
    </row>
    <row r="378" spans="1:31" ht="75" x14ac:dyDescent="0.25">
      <c r="A378" s="226">
        <v>1</v>
      </c>
      <c r="B378" s="11" t="s">
        <v>337</v>
      </c>
      <c r="C378" s="603"/>
      <c r="D378" s="11"/>
      <c r="E378" s="365">
        <v>350</v>
      </c>
      <c r="F378" s="212">
        <f t="shared" si="123"/>
        <v>88</v>
      </c>
      <c r="G378" s="212">
        <v>110</v>
      </c>
      <c r="H378" s="212">
        <f t="shared" si="122"/>
        <v>125</v>
      </c>
      <c r="I378" s="341"/>
      <c r="J378" s="1599"/>
      <c r="K378" s="1461"/>
      <c r="L378" s="1380"/>
      <c r="M378" s="1379"/>
      <c r="N378" s="1379"/>
      <c r="O378" s="1380"/>
      <c r="P378" s="1379"/>
      <c r="Q378" s="510"/>
      <c r="R378" s="510"/>
      <c r="S378" s="510"/>
      <c r="T378" s="506"/>
      <c r="U378" s="510"/>
      <c r="V378" s="977"/>
      <c r="W378" s="510"/>
      <c r="X378" s="510"/>
      <c r="Y378" s="510"/>
      <c r="Z378" s="510"/>
      <c r="AA378" s="510"/>
      <c r="AB378" s="1168"/>
      <c r="AC378" s="506"/>
      <c r="AD378" s="1334"/>
      <c r="AE378" s="1349"/>
    </row>
    <row r="379" spans="1:31" ht="45" x14ac:dyDescent="0.25">
      <c r="A379" s="226">
        <v>1</v>
      </c>
      <c r="B379" s="351" t="s">
        <v>338</v>
      </c>
      <c r="C379" s="603"/>
      <c r="D379" s="11"/>
      <c r="E379" s="1449">
        <v>100</v>
      </c>
      <c r="F379" s="212">
        <f t="shared" si="123"/>
        <v>25</v>
      </c>
      <c r="G379" s="218">
        <v>34</v>
      </c>
      <c r="H379" s="212">
        <f t="shared" si="122"/>
        <v>136</v>
      </c>
      <c r="I379" s="341"/>
      <c r="J379" s="1599"/>
      <c r="K379" s="1379"/>
      <c r="L379" s="1380"/>
      <c r="M379" s="1379"/>
      <c r="N379" s="1379"/>
      <c r="O379" s="1380"/>
      <c r="P379" s="1379"/>
      <c r="Q379" s="510"/>
      <c r="R379" s="510"/>
      <c r="S379" s="510"/>
      <c r="T379" s="506"/>
      <c r="U379" s="510"/>
      <c r="V379" s="977"/>
      <c r="W379" s="510"/>
      <c r="X379" s="510"/>
      <c r="Y379" s="510"/>
      <c r="Z379" s="510"/>
      <c r="AA379" s="510"/>
      <c r="AB379" s="1355"/>
      <c r="AC379" s="506"/>
      <c r="AD379" s="1334"/>
      <c r="AE379" s="1349"/>
    </row>
    <row r="380" spans="1:31" ht="30" x14ac:dyDescent="0.25">
      <c r="A380" s="226">
        <v>1</v>
      </c>
      <c r="B380" s="11" t="s">
        <v>339</v>
      </c>
      <c r="C380" s="1600"/>
      <c r="D380" s="11"/>
      <c r="E380" s="365">
        <v>10</v>
      </c>
      <c r="F380" s="212">
        <f t="shared" si="123"/>
        <v>3</v>
      </c>
      <c r="G380" s="212"/>
      <c r="H380" s="212">
        <f t="shared" si="122"/>
        <v>0</v>
      </c>
      <c r="I380" s="341"/>
      <c r="J380" s="1599"/>
      <c r="K380" s="1461"/>
      <c r="L380" s="1379"/>
      <c r="M380" s="1379"/>
      <c r="N380" s="1379"/>
      <c r="O380" s="1380"/>
      <c r="P380" s="1379"/>
      <c r="Q380" s="510"/>
      <c r="R380" s="510"/>
      <c r="S380" s="510"/>
      <c r="T380" s="506"/>
      <c r="U380" s="510">
        <f>AA380-Z380-W380</f>
        <v>0</v>
      </c>
      <c r="V380" s="977"/>
      <c r="W380" s="510"/>
      <c r="X380" s="510"/>
      <c r="Y380" s="510"/>
      <c r="Z380" s="510"/>
      <c r="AA380" s="510"/>
      <c r="AB380" s="1168"/>
      <c r="AC380" s="506"/>
      <c r="AD380" s="1334"/>
      <c r="AE380" s="1349"/>
    </row>
    <row r="381" spans="1:31" s="240" customFormat="1" x14ac:dyDescent="0.25">
      <c r="A381" s="226">
        <v>1</v>
      </c>
      <c r="B381" s="351" t="s">
        <v>255</v>
      </c>
      <c r="C381" s="1455"/>
      <c r="D381" s="1391"/>
      <c r="E381" s="375">
        <v>600</v>
      </c>
      <c r="F381" s="212">
        <f t="shared" si="123"/>
        <v>150</v>
      </c>
      <c r="G381" s="212">
        <v>123</v>
      </c>
      <c r="H381" s="212">
        <f t="shared" si="122"/>
        <v>82</v>
      </c>
      <c r="I381" s="1462"/>
      <c r="J381" s="341"/>
      <c r="K381" s="1379"/>
      <c r="L381" s="1376"/>
      <c r="M381" s="1423"/>
      <c r="N381" s="1461"/>
      <c r="O381" s="1379"/>
      <c r="P381" s="1379"/>
      <c r="Q381" s="510"/>
      <c r="R381" s="510"/>
      <c r="S381" s="510"/>
      <c r="T381" s="1081"/>
      <c r="U381" s="512">
        <f>AA381-Z381-W381</f>
        <v>0</v>
      </c>
      <c r="V381" s="1531"/>
      <c r="W381" s="512"/>
      <c r="X381" s="512"/>
      <c r="Y381" s="512"/>
      <c r="Z381" s="512"/>
      <c r="AA381" s="512"/>
      <c r="AB381" s="1312"/>
      <c r="AC381" s="1081"/>
      <c r="AD381" s="1334"/>
      <c r="AE381" s="1349"/>
    </row>
    <row r="382" spans="1:31" s="240" customFormat="1" ht="30" x14ac:dyDescent="0.25">
      <c r="A382" s="2546"/>
      <c r="B382" s="351" t="s">
        <v>521</v>
      </c>
      <c r="C382" s="1455"/>
      <c r="D382" s="1391"/>
      <c r="E382" s="375">
        <v>750</v>
      </c>
      <c r="F382" s="212">
        <f t="shared" si="123"/>
        <v>188</v>
      </c>
      <c r="G382" s="1362">
        <v>31</v>
      </c>
      <c r="H382" s="1362">
        <f t="shared" si="122"/>
        <v>16.48936170212766</v>
      </c>
      <c r="I382" s="341"/>
      <c r="J382" s="1512"/>
      <c r="K382" s="1461"/>
      <c r="L382" s="1379"/>
      <c r="M382" s="1379"/>
      <c r="N382" s="1379"/>
      <c r="O382" s="1461"/>
      <c r="P382" s="1423"/>
      <c r="Q382" s="509"/>
      <c r="R382" s="509"/>
      <c r="S382" s="509"/>
      <c r="T382" s="506"/>
      <c r="U382" s="511"/>
      <c r="V382" s="1381"/>
      <c r="W382" s="510"/>
      <c r="X382" s="511"/>
      <c r="Y382" s="510"/>
      <c r="Z382" s="510"/>
      <c r="AA382" s="511"/>
      <c r="AB382" s="1312"/>
      <c r="AC382" s="1081"/>
      <c r="AD382" s="1334"/>
      <c r="AE382" s="1349"/>
    </row>
    <row r="383" spans="1:31" s="240" customFormat="1" ht="30" x14ac:dyDescent="0.25">
      <c r="A383" s="226">
        <v>1</v>
      </c>
      <c r="B383" s="351" t="s">
        <v>522</v>
      </c>
      <c r="C383" s="1455"/>
      <c r="D383" s="1391"/>
      <c r="E383" s="375"/>
      <c r="F383" s="212">
        <f t="shared" si="123"/>
        <v>0</v>
      </c>
      <c r="G383" s="212">
        <v>448</v>
      </c>
      <c r="H383" s="212"/>
      <c r="I383" s="341"/>
      <c r="J383" s="341"/>
      <c r="K383" s="1379"/>
      <c r="L383" s="1379"/>
      <c r="M383" s="1379"/>
      <c r="N383" s="1461"/>
      <c r="O383" s="1379"/>
      <c r="P383" s="1379"/>
      <c r="Q383" s="512"/>
      <c r="R383" s="512"/>
      <c r="S383" s="512"/>
      <c r="T383" s="1081"/>
      <c r="U383" s="510"/>
      <c r="V383" s="977"/>
      <c r="W383" s="512"/>
      <c r="X383" s="510"/>
      <c r="Y383" s="512"/>
      <c r="Z383" s="512"/>
      <c r="AA383" s="510"/>
      <c r="AB383" s="1168"/>
      <c r="AC383" s="1081"/>
      <c r="AD383" s="1334"/>
      <c r="AE383" s="1349"/>
    </row>
    <row r="384" spans="1:31" s="240" customFormat="1" x14ac:dyDescent="0.25">
      <c r="A384" s="226">
        <v>1</v>
      </c>
      <c r="B384" s="664" t="s">
        <v>62</v>
      </c>
      <c r="C384" s="1601"/>
      <c r="D384" s="1385"/>
      <c r="E384" s="365">
        <v>35</v>
      </c>
      <c r="F384" s="212">
        <f t="shared" si="123"/>
        <v>9</v>
      </c>
      <c r="G384" s="212">
        <v>4</v>
      </c>
      <c r="H384" s="212">
        <f t="shared" ref="H384:H402" si="124">G384/F384*100</f>
        <v>44.444444444444443</v>
      </c>
      <c r="I384" s="341"/>
      <c r="J384" s="341"/>
      <c r="K384" s="1380"/>
      <c r="L384" s="1379"/>
      <c r="M384" s="1379"/>
      <c r="N384" s="1379"/>
      <c r="O384" s="1379"/>
      <c r="P384" s="1379"/>
      <c r="Q384" s="510"/>
      <c r="R384" s="510"/>
      <c r="S384" s="510"/>
      <c r="T384" s="506"/>
      <c r="U384" s="510">
        <f>AA384-Z384-W384</f>
        <v>0</v>
      </c>
      <c r="V384" s="977"/>
      <c r="W384" s="510"/>
      <c r="X384" s="510"/>
      <c r="Y384" s="510"/>
      <c r="Z384" s="510"/>
      <c r="AA384" s="510"/>
      <c r="AB384" s="1168"/>
      <c r="AC384" s="506"/>
      <c r="AD384" s="1334"/>
      <c r="AE384" s="1349"/>
    </row>
    <row r="385" spans="1:31" s="240" customFormat="1" x14ac:dyDescent="0.25">
      <c r="A385" s="226">
        <v>1</v>
      </c>
      <c r="B385" s="451" t="s">
        <v>63</v>
      </c>
      <c r="C385" s="1601"/>
      <c r="D385" s="1385"/>
      <c r="E385" s="365">
        <v>1200</v>
      </c>
      <c r="F385" s="212">
        <f t="shared" si="123"/>
        <v>300</v>
      </c>
      <c r="G385" s="212">
        <v>231</v>
      </c>
      <c r="H385" s="212">
        <f t="shared" si="124"/>
        <v>77</v>
      </c>
      <c r="I385" s="341"/>
      <c r="J385" s="341"/>
      <c r="K385" s="1380"/>
      <c r="L385" s="1379"/>
      <c r="M385" s="1379"/>
      <c r="N385" s="1379"/>
      <c r="O385" s="1379"/>
      <c r="P385" s="1379"/>
      <c r="Q385" s="510"/>
      <c r="R385" s="510"/>
      <c r="S385" s="510"/>
      <c r="T385" s="506"/>
      <c r="U385" s="510"/>
      <c r="V385" s="977"/>
      <c r="W385" s="510"/>
      <c r="X385" s="510"/>
      <c r="Y385" s="510"/>
      <c r="Z385" s="510"/>
      <c r="AA385" s="510"/>
      <c r="AB385" s="1168"/>
      <c r="AC385" s="506"/>
      <c r="AD385" s="1334"/>
      <c r="AE385" s="1349"/>
    </row>
    <row r="386" spans="1:31" s="240" customFormat="1" x14ac:dyDescent="0.25">
      <c r="A386" s="226">
        <v>1</v>
      </c>
      <c r="B386" s="451" t="s">
        <v>66</v>
      </c>
      <c r="C386" s="1601"/>
      <c r="D386" s="1385"/>
      <c r="E386" s="365">
        <v>11000</v>
      </c>
      <c r="F386" s="212">
        <f t="shared" si="123"/>
        <v>2750</v>
      </c>
      <c r="G386" s="212">
        <v>1273</v>
      </c>
      <c r="H386" s="212">
        <f t="shared" si="124"/>
        <v>46.290909090909096</v>
      </c>
      <c r="I386" s="341"/>
      <c r="J386" s="341"/>
      <c r="K386" s="1380"/>
      <c r="L386" s="1379"/>
      <c r="M386" s="1379"/>
      <c r="N386" s="1379"/>
      <c r="O386" s="1379"/>
      <c r="P386" s="1379"/>
      <c r="Q386" s="510"/>
      <c r="R386" s="510"/>
      <c r="S386" s="510"/>
      <c r="T386" s="506"/>
      <c r="U386" s="510"/>
      <c r="V386" s="977"/>
      <c r="W386" s="510"/>
      <c r="X386" s="510"/>
      <c r="Y386" s="510"/>
      <c r="Z386" s="510"/>
      <c r="AA386" s="510"/>
      <c r="AB386" s="1168"/>
      <c r="AC386" s="506"/>
      <c r="AD386" s="1334"/>
      <c r="AE386" s="1349"/>
    </row>
    <row r="387" spans="1:31" ht="30" x14ac:dyDescent="0.25">
      <c r="A387" s="226">
        <v>1</v>
      </c>
      <c r="B387" s="715" t="s">
        <v>123</v>
      </c>
      <c r="C387" s="1601"/>
      <c r="D387" s="1385"/>
      <c r="E387" s="365">
        <v>13800</v>
      </c>
      <c r="F387" s="212">
        <f t="shared" si="123"/>
        <v>3450</v>
      </c>
      <c r="G387" s="212">
        <v>4179</v>
      </c>
      <c r="H387" s="212">
        <f t="shared" si="124"/>
        <v>121.1304347826087</v>
      </c>
      <c r="I387" s="341"/>
      <c r="J387" s="341"/>
      <c r="K387" s="1380"/>
      <c r="L387" s="1379"/>
      <c r="M387" s="1379"/>
      <c r="N387" s="1379"/>
      <c r="O387" s="1379"/>
      <c r="P387" s="1379"/>
      <c r="Q387" s="510"/>
      <c r="R387" s="510"/>
      <c r="S387" s="510"/>
      <c r="T387" s="506"/>
      <c r="U387" s="510"/>
      <c r="V387" s="977"/>
      <c r="W387" s="510"/>
      <c r="X387" s="510"/>
      <c r="Y387" s="510"/>
      <c r="Z387" s="510"/>
      <c r="AA387" s="510"/>
      <c r="AB387" s="1168"/>
      <c r="AC387" s="506"/>
      <c r="AD387" s="1334"/>
      <c r="AE387" s="1349"/>
    </row>
    <row r="388" spans="1:31" ht="30" x14ac:dyDescent="0.25">
      <c r="A388" s="226">
        <v>1</v>
      </c>
      <c r="B388" s="11" t="s">
        <v>61</v>
      </c>
      <c r="C388" s="1601"/>
      <c r="D388" s="1385"/>
      <c r="E388" s="365">
        <v>10</v>
      </c>
      <c r="F388" s="212">
        <f t="shared" si="123"/>
        <v>3</v>
      </c>
      <c r="G388" s="212"/>
      <c r="H388" s="212">
        <f t="shared" si="124"/>
        <v>0</v>
      </c>
      <c r="I388" s="341"/>
      <c r="J388" s="341"/>
      <c r="K388" s="1380"/>
      <c r="L388" s="1379"/>
      <c r="M388" s="1379"/>
      <c r="N388" s="1379"/>
      <c r="O388" s="1379"/>
      <c r="P388" s="1379"/>
      <c r="Q388" s="510"/>
      <c r="R388" s="510"/>
      <c r="S388" s="510"/>
      <c r="T388" s="506"/>
      <c r="U388" s="510"/>
      <c r="V388" s="977"/>
      <c r="W388" s="510"/>
      <c r="X388" s="510"/>
      <c r="Y388" s="510"/>
      <c r="Z388" s="510"/>
      <c r="AA388" s="510"/>
      <c r="AB388" s="1168"/>
      <c r="AC388" s="506"/>
      <c r="AD388" s="1334"/>
      <c r="AE388" s="1349"/>
    </row>
    <row r="389" spans="1:31" ht="45" x14ac:dyDescent="0.25">
      <c r="A389" s="226">
        <v>1</v>
      </c>
      <c r="B389" s="11" t="s">
        <v>306</v>
      </c>
      <c r="C389" s="1601"/>
      <c r="D389" s="1385"/>
      <c r="E389" s="365">
        <v>150</v>
      </c>
      <c r="F389" s="212">
        <f t="shared" si="123"/>
        <v>38</v>
      </c>
      <c r="G389" s="212">
        <v>39</v>
      </c>
      <c r="H389" s="212">
        <f t="shared" si="124"/>
        <v>102.63157894736842</v>
      </c>
      <c r="I389" s="341"/>
      <c r="J389" s="341"/>
      <c r="K389" s="1380"/>
      <c r="L389" s="1379"/>
      <c r="M389" s="1379"/>
      <c r="N389" s="1379"/>
      <c r="O389" s="1379"/>
      <c r="P389" s="1379"/>
      <c r="Q389" s="510"/>
      <c r="R389" s="510"/>
      <c r="S389" s="510"/>
      <c r="T389" s="506"/>
      <c r="U389" s="510"/>
      <c r="V389" s="977"/>
      <c r="W389" s="510"/>
      <c r="X389" s="510"/>
      <c r="Y389" s="510"/>
      <c r="Z389" s="510"/>
      <c r="AA389" s="510"/>
      <c r="AB389" s="1168"/>
      <c r="AC389" s="506"/>
      <c r="AD389" s="1334"/>
      <c r="AE389" s="1349"/>
    </row>
    <row r="390" spans="1:31" ht="60" x14ac:dyDescent="0.25">
      <c r="A390" s="226">
        <v>1</v>
      </c>
      <c r="B390" s="11" t="s">
        <v>340</v>
      </c>
      <c r="C390" s="603"/>
      <c r="D390" s="11"/>
      <c r="E390" s="365">
        <v>100</v>
      </c>
      <c r="F390" s="212">
        <f t="shared" si="123"/>
        <v>25</v>
      </c>
      <c r="G390" s="212">
        <v>50</v>
      </c>
      <c r="H390" s="212">
        <f t="shared" si="124"/>
        <v>200</v>
      </c>
      <c r="I390" s="341"/>
      <c r="J390" s="341"/>
      <c r="K390" s="1598"/>
      <c r="L390" s="1450"/>
      <c r="M390" s="1450"/>
      <c r="N390" s="1450"/>
      <c r="O390" s="1450"/>
      <c r="P390" s="1450"/>
      <c r="Q390" s="510"/>
      <c r="R390" s="510"/>
      <c r="S390" s="510"/>
      <c r="T390" s="506"/>
      <c r="U390" s="510">
        <f>AA390-Z390-W390</f>
        <v>0</v>
      </c>
      <c r="V390" s="977"/>
      <c r="W390" s="510"/>
      <c r="X390" s="510"/>
      <c r="Y390" s="510"/>
      <c r="Z390" s="510"/>
      <c r="AA390" s="510"/>
      <c r="AB390" s="1168"/>
      <c r="AC390" s="506"/>
      <c r="AD390" s="1334"/>
      <c r="AE390" s="1349"/>
    </row>
    <row r="391" spans="1:31" ht="60" x14ac:dyDescent="0.25">
      <c r="A391" s="226">
        <v>1</v>
      </c>
      <c r="B391" s="3299" t="s">
        <v>281</v>
      </c>
      <c r="C391" s="603"/>
      <c r="D391" s="11"/>
      <c r="E391" s="365">
        <v>125</v>
      </c>
      <c r="F391" s="212">
        <f t="shared" si="123"/>
        <v>31</v>
      </c>
      <c r="G391" s="212">
        <v>11</v>
      </c>
      <c r="H391" s="212">
        <f t="shared" si="124"/>
        <v>35.483870967741936</v>
      </c>
      <c r="I391" s="341"/>
      <c r="J391" s="341"/>
      <c r="K391" s="1598"/>
      <c r="L391" s="1450"/>
      <c r="M391" s="1450"/>
      <c r="N391" s="1450"/>
      <c r="O391" s="1450"/>
      <c r="P391" s="1450"/>
      <c r="Q391" s="510"/>
      <c r="R391" s="510"/>
      <c r="S391" s="510"/>
      <c r="T391" s="506"/>
      <c r="U391" s="510"/>
      <c r="V391" s="977"/>
      <c r="W391" s="510"/>
      <c r="X391" s="510"/>
      <c r="Y391" s="510"/>
      <c r="Z391" s="510"/>
      <c r="AA391" s="510"/>
      <c r="AB391" s="1168"/>
      <c r="AC391" s="506"/>
      <c r="AD391" s="1334"/>
      <c r="AE391" s="1349"/>
    </row>
    <row r="392" spans="1:31" ht="60" x14ac:dyDescent="0.25">
      <c r="B392" s="3299" t="s">
        <v>312</v>
      </c>
      <c r="C392" s="603"/>
      <c r="D392" s="11"/>
      <c r="E392" s="365">
        <v>60</v>
      </c>
      <c r="F392" s="212">
        <f t="shared" si="123"/>
        <v>15</v>
      </c>
      <c r="G392" s="212">
        <v>25</v>
      </c>
      <c r="H392" s="212">
        <f t="shared" si="124"/>
        <v>166.66666666666669</v>
      </c>
      <c r="I392" s="341"/>
      <c r="J392" s="341"/>
      <c r="K392" s="1598"/>
      <c r="L392" s="1450"/>
      <c r="M392" s="1450"/>
      <c r="N392" s="1450"/>
      <c r="O392" s="1450"/>
      <c r="P392" s="1450"/>
      <c r="Q392" s="510"/>
      <c r="R392" s="510"/>
      <c r="S392" s="510"/>
      <c r="T392" s="506"/>
      <c r="U392" s="510"/>
      <c r="V392" s="977"/>
      <c r="W392" s="510"/>
      <c r="X392" s="510"/>
      <c r="Y392" s="510"/>
      <c r="Z392" s="510"/>
      <c r="AA392" s="510"/>
      <c r="AB392" s="1168"/>
      <c r="AC392" s="506"/>
      <c r="AD392" s="1334"/>
      <c r="AE392" s="1349"/>
    </row>
    <row r="393" spans="1:31" ht="60" x14ac:dyDescent="0.25">
      <c r="A393" s="226">
        <v>1</v>
      </c>
      <c r="B393" s="3299" t="s">
        <v>465</v>
      </c>
      <c r="C393" s="603"/>
      <c r="D393" s="11"/>
      <c r="E393" s="365">
        <v>30</v>
      </c>
      <c r="F393" s="212">
        <f t="shared" si="123"/>
        <v>8</v>
      </c>
      <c r="G393" s="697">
        <v>26</v>
      </c>
      <c r="H393" s="212">
        <f t="shared" si="124"/>
        <v>325</v>
      </c>
      <c r="I393" s="341"/>
      <c r="J393" s="341"/>
      <c r="K393" s="1598"/>
      <c r="L393" s="1450"/>
      <c r="M393" s="1450"/>
      <c r="N393" s="1450"/>
      <c r="O393" s="1450"/>
      <c r="P393" s="1450"/>
      <c r="Q393" s="510"/>
      <c r="R393" s="510"/>
      <c r="S393" s="510"/>
      <c r="T393" s="506"/>
      <c r="U393" s="510"/>
      <c r="V393" s="977"/>
      <c r="W393" s="510"/>
      <c r="X393" s="510"/>
      <c r="Y393" s="510"/>
      <c r="Z393" s="510"/>
      <c r="AA393" s="510"/>
      <c r="AB393" s="1168"/>
      <c r="AC393" s="506"/>
      <c r="AD393" s="1334"/>
      <c r="AE393" s="1349"/>
    </row>
    <row r="394" spans="1:31" s="2546" customFormat="1" ht="45" x14ac:dyDescent="0.25">
      <c r="B394" s="3299" t="s">
        <v>476</v>
      </c>
      <c r="C394" s="603"/>
      <c r="D394" s="11"/>
      <c r="E394" s="365">
        <v>90</v>
      </c>
      <c r="F394" s="212">
        <f t="shared" si="123"/>
        <v>23</v>
      </c>
      <c r="G394" s="212">
        <v>1</v>
      </c>
      <c r="H394" s="212">
        <f t="shared" si="124"/>
        <v>4.3478260869565215</v>
      </c>
      <c r="I394" s="341"/>
      <c r="J394" s="341"/>
      <c r="K394" s="1598"/>
      <c r="L394" s="1450"/>
      <c r="M394" s="1450"/>
      <c r="N394" s="1450"/>
      <c r="O394" s="1450"/>
      <c r="P394" s="1450"/>
      <c r="Q394" s="510"/>
      <c r="R394" s="510"/>
      <c r="S394" s="510"/>
      <c r="T394" s="506"/>
      <c r="U394" s="510"/>
      <c r="V394" s="977"/>
      <c r="W394" s="510"/>
      <c r="X394" s="510"/>
      <c r="Y394" s="510"/>
      <c r="Z394" s="510"/>
      <c r="AA394" s="510"/>
      <c r="AB394" s="1168"/>
      <c r="AC394" s="506"/>
      <c r="AD394" s="1334"/>
      <c r="AE394" s="1349"/>
    </row>
    <row r="395" spans="1:31" s="2546" customFormat="1" ht="45" x14ac:dyDescent="0.25">
      <c r="B395" s="3299" t="s">
        <v>477</v>
      </c>
      <c r="C395" s="603"/>
      <c r="D395" s="11"/>
      <c r="E395" s="365">
        <v>300</v>
      </c>
      <c r="F395" s="212">
        <f t="shared" si="123"/>
        <v>75</v>
      </c>
      <c r="G395" s="212">
        <v>71</v>
      </c>
      <c r="H395" s="212">
        <f t="shared" si="124"/>
        <v>94.666666666666671</v>
      </c>
      <c r="I395" s="341"/>
      <c r="J395" s="341"/>
      <c r="K395" s="1598"/>
      <c r="L395" s="1450"/>
      <c r="M395" s="1450"/>
      <c r="N395" s="1450"/>
      <c r="O395" s="1450"/>
      <c r="P395" s="1450"/>
      <c r="Q395" s="510"/>
      <c r="R395" s="510"/>
      <c r="S395" s="510"/>
      <c r="T395" s="506"/>
      <c r="U395" s="510"/>
      <c r="V395" s="977"/>
      <c r="W395" s="510"/>
      <c r="X395" s="510"/>
      <c r="Y395" s="510"/>
      <c r="Z395" s="510"/>
      <c r="AA395" s="510"/>
      <c r="AB395" s="1168"/>
      <c r="AC395" s="506"/>
      <c r="AD395" s="1334"/>
      <c r="AE395" s="1349"/>
    </row>
    <row r="396" spans="1:31" ht="75" x14ac:dyDescent="0.25">
      <c r="A396" s="226">
        <v>1</v>
      </c>
      <c r="B396" s="692" t="s">
        <v>478</v>
      </c>
      <c r="C396" s="603"/>
      <c r="D396" s="11"/>
      <c r="E396" s="365">
        <v>257</v>
      </c>
      <c r="F396" s="212">
        <f t="shared" si="123"/>
        <v>64</v>
      </c>
      <c r="G396" s="212">
        <v>15</v>
      </c>
      <c r="H396" s="212">
        <f t="shared" si="124"/>
        <v>23.4375</v>
      </c>
      <c r="I396" s="341"/>
      <c r="J396" s="341"/>
      <c r="K396" s="1598"/>
      <c r="L396" s="1450"/>
      <c r="M396" s="1450"/>
      <c r="N396" s="1450"/>
      <c r="O396" s="1450"/>
      <c r="P396" s="1450"/>
      <c r="Q396" s="510"/>
      <c r="R396" s="510"/>
      <c r="S396" s="510"/>
      <c r="T396" s="506"/>
      <c r="U396" s="510"/>
      <c r="V396" s="977"/>
      <c r="W396" s="510"/>
      <c r="X396" s="510"/>
      <c r="Y396" s="510"/>
      <c r="Z396" s="510"/>
      <c r="AA396" s="510"/>
      <c r="AB396" s="1168"/>
      <c r="AC396" s="506"/>
      <c r="AD396" s="1334"/>
      <c r="AE396" s="1349"/>
    </row>
    <row r="397" spans="1:31" ht="30" x14ac:dyDescent="0.25">
      <c r="A397" s="226">
        <v>1</v>
      </c>
      <c r="B397" s="715" t="s">
        <v>239</v>
      </c>
      <c r="C397" s="603"/>
      <c r="D397" s="11"/>
      <c r="E397" s="365">
        <v>1800</v>
      </c>
      <c r="F397" s="212">
        <f t="shared" si="123"/>
        <v>450</v>
      </c>
      <c r="G397" s="212"/>
      <c r="H397" s="212">
        <f t="shared" si="124"/>
        <v>0</v>
      </c>
      <c r="I397" s="341"/>
      <c r="J397" s="341"/>
      <c r="K397" s="1565"/>
      <c r="L397" s="714"/>
      <c r="M397" s="714"/>
      <c r="N397" s="714"/>
      <c r="O397" s="714"/>
      <c r="P397" s="714"/>
      <c r="Q397" s="510"/>
      <c r="R397" s="510"/>
      <c r="S397" s="510"/>
      <c r="T397" s="506"/>
      <c r="U397" s="510">
        <f>AA397-Z397-W397</f>
        <v>0</v>
      </c>
      <c r="V397" s="977"/>
      <c r="W397" s="510"/>
      <c r="X397" s="510"/>
      <c r="Y397" s="510"/>
      <c r="Z397" s="510"/>
      <c r="AA397" s="510"/>
      <c r="AB397" s="1168"/>
      <c r="AC397" s="506"/>
      <c r="AD397" s="1334"/>
      <c r="AE397" s="1349"/>
    </row>
    <row r="398" spans="1:31" ht="30" x14ac:dyDescent="0.25">
      <c r="A398" s="226">
        <v>1</v>
      </c>
      <c r="B398" s="715" t="s">
        <v>270</v>
      </c>
      <c r="C398" s="603"/>
      <c r="D398" s="11"/>
      <c r="E398" s="365">
        <v>1000</v>
      </c>
      <c r="F398" s="212">
        <f t="shared" si="123"/>
        <v>250</v>
      </c>
      <c r="G398" s="212"/>
      <c r="H398" s="212">
        <f t="shared" si="124"/>
        <v>0</v>
      </c>
      <c r="I398" s="341"/>
      <c r="J398" s="341"/>
      <c r="K398" s="1565"/>
      <c r="L398" s="714"/>
      <c r="M398" s="714"/>
      <c r="N398" s="714"/>
      <c r="O398" s="714"/>
      <c r="P398" s="714"/>
      <c r="Q398" s="510"/>
      <c r="R398" s="510"/>
      <c r="S398" s="510"/>
      <c r="T398" s="506"/>
      <c r="U398" s="510"/>
      <c r="V398" s="977"/>
      <c r="W398" s="510"/>
      <c r="X398" s="510"/>
      <c r="Y398" s="510"/>
      <c r="Z398" s="510"/>
      <c r="AA398" s="510"/>
      <c r="AB398" s="1168"/>
      <c r="AC398" s="506"/>
      <c r="AD398" s="1334"/>
      <c r="AE398" s="1349"/>
    </row>
    <row r="399" spans="1:31" x14ac:dyDescent="0.25">
      <c r="A399" s="226">
        <v>1</v>
      </c>
      <c r="B399" s="351" t="s">
        <v>579</v>
      </c>
      <c r="C399" s="603"/>
      <c r="D399" s="11"/>
      <c r="E399" s="365">
        <v>2160</v>
      </c>
      <c r="F399" s="212">
        <f t="shared" si="123"/>
        <v>540</v>
      </c>
      <c r="G399" s="212">
        <v>537</v>
      </c>
      <c r="H399" s="212">
        <f t="shared" si="124"/>
        <v>99.444444444444443</v>
      </c>
      <c r="I399" s="341"/>
      <c r="J399" s="341"/>
      <c r="K399" s="1565"/>
      <c r="L399" s="714"/>
      <c r="M399" s="714"/>
      <c r="N399" s="714"/>
      <c r="O399" s="714"/>
      <c r="P399" s="714"/>
      <c r="Q399" s="510"/>
      <c r="R399" s="510"/>
      <c r="S399" s="510"/>
      <c r="T399" s="506"/>
      <c r="U399" s="510"/>
      <c r="V399" s="977"/>
      <c r="W399" s="510"/>
      <c r="X399" s="510"/>
      <c r="Y399" s="510"/>
      <c r="Z399" s="510"/>
      <c r="AA399" s="510"/>
      <c r="AB399" s="1168"/>
      <c r="AC399" s="506"/>
      <c r="AD399" s="1334"/>
      <c r="AE399" s="1349"/>
    </row>
    <row r="400" spans="1:31" ht="45" x14ac:dyDescent="0.25">
      <c r="A400" s="226">
        <v>1</v>
      </c>
      <c r="B400" s="351" t="s">
        <v>523</v>
      </c>
      <c r="C400" s="603"/>
      <c r="D400" s="11"/>
      <c r="E400" s="365">
        <v>150</v>
      </c>
      <c r="F400" s="212">
        <f t="shared" si="123"/>
        <v>38</v>
      </c>
      <c r="G400" s="212"/>
      <c r="H400" s="212">
        <f t="shared" si="124"/>
        <v>0</v>
      </c>
      <c r="I400" s="341"/>
      <c r="J400" s="341"/>
      <c r="K400" s="1380"/>
      <c r="L400" s="1379"/>
      <c r="M400" s="1379"/>
      <c r="N400" s="1379"/>
      <c r="O400" s="1379"/>
      <c r="P400" s="1379"/>
      <c r="Q400" s="510"/>
      <c r="R400" s="510"/>
      <c r="S400" s="510"/>
      <c r="T400" s="506"/>
      <c r="U400" s="510">
        <f>AA400-Z400-W400</f>
        <v>0</v>
      </c>
      <c r="V400" s="977"/>
      <c r="W400" s="510"/>
      <c r="X400" s="510"/>
      <c r="Y400" s="510"/>
      <c r="Z400" s="510"/>
      <c r="AA400" s="510"/>
      <c r="AB400" s="1168"/>
      <c r="AC400" s="506"/>
      <c r="AD400" s="1334"/>
      <c r="AE400" s="1349"/>
    </row>
    <row r="401" spans="1:31" ht="30" x14ac:dyDescent="0.25">
      <c r="A401" s="226">
        <v>1</v>
      </c>
      <c r="B401" s="351" t="s">
        <v>159</v>
      </c>
      <c r="C401" s="603"/>
      <c r="D401" s="11"/>
      <c r="E401" s="365">
        <v>4300</v>
      </c>
      <c r="F401" s="212">
        <f t="shared" si="123"/>
        <v>1075</v>
      </c>
      <c r="G401" s="212">
        <v>930</v>
      </c>
      <c r="H401" s="212">
        <f t="shared" si="124"/>
        <v>86.511627906976742</v>
      </c>
      <c r="I401" s="341"/>
      <c r="J401" s="341"/>
      <c r="K401" s="1380"/>
      <c r="L401" s="1379"/>
      <c r="M401" s="1379"/>
      <c r="N401" s="1379"/>
      <c r="O401" s="1379"/>
      <c r="P401" s="1379"/>
      <c r="Q401" s="510"/>
      <c r="R401" s="510"/>
      <c r="S401" s="510"/>
      <c r="T401" s="506"/>
      <c r="U401" s="510"/>
      <c r="V401" s="977"/>
      <c r="W401" s="510"/>
      <c r="X401" s="510"/>
      <c r="Y401" s="510"/>
      <c r="Z401" s="510"/>
      <c r="AA401" s="510"/>
      <c r="AB401" s="1168"/>
      <c r="AC401" s="506"/>
      <c r="AD401" s="1334"/>
      <c r="AE401" s="1349"/>
    </row>
    <row r="402" spans="1:31" ht="30" x14ac:dyDescent="0.25">
      <c r="B402" s="351" t="s">
        <v>184</v>
      </c>
      <c r="C402" s="603"/>
      <c r="D402" s="11"/>
      <c r="E402" s="365">
        <v>1950</v>
      </c>
      <c r="F402" s="212">
        <f t="shared" si="123"/>
        <v>488</v>
      </c>
      <c r="G402" s="212">
        <v>177</v>
      </c>
      <c r="H402" s="212">
        <f t="shared" si="124"/>
        <v>36.270491803278688</v>
      </c>
      <c r="I402" s="341"/>
      <c r="J402" s="341"/>
      <c r="K402" s="1380"/>
      <c r="L402" s="1379"/>
      <c r="M402" s="1379"/>
      <c r="N402" s="1379"/>
      <c r="O402" s="1379"/>
      <c r="P402" s="1379"/>
      <c r="Q402" s="510"/>
      <c r="R402" s="510"/>
      <c r="S402" s="510"/>
      <c r="T402" s="506"/>
      <c r="U402" s="510"/>
      <c r="V402" s="977"/>
      <c r="W402" s="510"/>
      <c r="X402" s="510"/>
      <c r="Y402" s="510"/>
      <c r="Z402" s="510"/>
      <c r="AA402" s="510"/>
      <c r="AB402" s="1168"/>
      <c r="AC402" s="506"/>
      <c r="AD402" s="1334"/>
      <c r="AE402" s="1349"/>
    </row>
    <row r="403" spans="1:31" ht="105" x14ac:dyDescent="0.25">
      <c r="A403" s="226">
        <v>1</v>
      </c>
      <c r="B403" s="351" t="s">
        <v>325</v>
      </c>
      <c r="C403" s="604"/>
      <c r="D403" s="9"/>
      <c r="E403" s="365">
        <v>4840</v>
      </c>
      <c r="F403" s="212">
        <f t="shared" si="123"/>
        <v>1210</v>
      </c>
      <c r="G403" s="212">
        <v>1155</v>
      </c>
      <c r="H403" s="212">
        <f>G403/F403*100</f>
        <v>95.454545454545453</v>
      </c>
      <c r="I403" s="341"/>
      <c r="J403" s="341"/>
      <c r="K403" s="1380"/>
      <c r="L403" s="1379"/>
      <c r="M403" s="1379"/>
      <c r="N403" s="1379"/>
      <c r="O403" s="1379"/>
      <c r="P403" s="1379"/>
      <c r="Q403" s="510"/>
      <c r="R403" s="510"/>
      <c r="S403" s="510"/>
      <c r="T403" s="506"/>
      <c r="U403" s="510">
        <f>AA403-Z403-W403</f>
        <v>0</v>
      </c>
      <c r="V403" s="977"/>
      <c r="W403" s="510"/>
      <c r="X403" s="510"/>
      <c r="Y403" s="510"/>
      <c r="Z403" s="510"/>
      <c r="AA403" s="510"/>
      <c r="AB403" s="1168"/>
      <c r="AC403" s="506"/>
      <c r="AD403" s="1334"/>
      <c r="AE403" s="1349"/>
    </row>
    <row r="404" spans="1:31" ht="75" x14ac:dyDescent="0.25">
      <c r="B404" s="351" t="s">
        <v>524</v>
      </c>
      <c r="C404" s="604"/>
      <c r="D404" s="9"/>
      <c r="E404" s="365">
        <v>800</v>
      </c>
      <c r="F404" s="212">
        <f t="shared" si="123"/>
        <v>200</v>
      </c>
      <c r="G404" s="212">
        <v>264</v>
      </c>
      <c r="H404" s="212">
        <f>G404/F404*100</f>
        <v>132</v>
      </c>
      <c r="I404" s="341"/>
      <c r="J404" s="341"/>
      <c r="K404" s="1380"/>
      <c r="L404" s="1379"/>
      <c r="M404" s="1379"/>
      <c r="N404" s="1379"/>
      <c r="O404" s="1379"/>
      <c r="P404" s="1379"/>
      <c r="Q404" s="510"/>
      <c r="R404" s="510"/>
      <c r="S404" s="510"/>
      <c r="T404" s="506"/>
      <c r="U404" s="510"/>
      <c r="V404" s="977"/>
      <c r="W404" s="510"/>
      <c r="X404" s="510"/>
      <c r="Y404" s="510"/>
      <c r="Z404" s="510"/>
      <c r="AA404" s="510"/>
      <c r="AB404" s="1168"/>
      <c r="AC404" s="506"/>
      <c r="AD404" s="1334"/>
      <c r="AE404" s="1349"/>
    </row>
    <row r="405" spans="1:31" ht="60" x14ac:dyDescent="0.25">
      <c r="A405" s="226">
        <v>1</v>
      </c>
      <c r="B405" s="351" t="s">
        <v>341</v>
      </c>
      <c r="C405" s="603"/>
      <c r="D405" s="11"/>
      <c r="E405" s="365">
        <v>200</v>
      </c>
      <c r="F405" s="212">
        <f t="shared" si="123"/>
        <v>50</v>
      </c>
      <c r="G405" s="212">
        <v>51</v>
      </c>
      <c r="H405" s="212">
        <f t="shared" ref="H405:H413" si="125">G405/F405*100</f>
        <v>102</v>
      </c>
      <c r="I405" s="341"/>
      <c r="J405" s="341"/>
      <c r="K405" s="1380"/>
      <c r="L405" s="1379"/>
      <c r="M405" s="1379"/>
      <c r="N405" s="1379"/>
      <c r="O405" s="1379"/>
      <c r="P405" s="1379"/>
      <c r="Q405" s="510"/>
      <c r="R405" s="510"/>
      <c r="S405" s="510"/>
      <c r="T405" s="506"/>
      <c r="U405" s="510">
        <f>AA405-Z405-W405</f>
        <v>0</v>
      </c>
      <c r="V405" s="977"/>
      <c r="W405" s="510"/>
      <c r="X405" s="510"/>
      <c r="Y405" s="510"/>
      <c r="Z405" s="510"/>
      <c r="AA405" s="510"/>
      <c r="AB405" s="1168"/>
      <c r="AC405" s="506"/>
      <c r="AD405" s="1334"/>
      <c r="AE405" s="1349"/>
    </row>
    <row r="406" spans="1:31" x14ac:dyDescent="0.25">
      <c r="A406" s="226">
        <v>1</v>
      </c>
      <c r="B406" s="272" t="s">
        <v>227</v>
      </c>
      <c r="C406" s="1384"/>
      <c r="D406" s="1385"/>
      <c r="E406" s="365">
        <v>3000</v>
      </c>
      <c r="F406" s="212">
        <f t="shared" si="123"/>
        <v>750</v>
      </c>
      <c r="G406" s="212">
        <v>765</v>
      </c>
      <c r="H406" s="212">
        <f t="shared" si="125"/>
        <v>102</v>
      </c>
      <c r="I406" s="341"/>
      <c r="J406" s="341"/>
      <c r="K406" s="1380"/>
      <c r="L406" s="1379"/>
      <c r="M406" s="1379"/>
      <c r="N406" s="1379"/>
      <c r="O406" s="1379"/>
      <c r="P406" s="1379"/>
      <c r="Q406" s="510"/>
      <c r="R406" s="510"/>
      <c r="S406" s="510"/>
      <c r="T406" s="506"/>
      <c r="U406" s="510">
        <f>AA406-Z406-W406</f>
        <v>0</v>
      </c>
      <c r="V406" s="977"/>
      <c r="W406" s="510"/>
      <c r="X406" s="510"/>
      <c r="Y406" s="510"/>
      <c r="Z406" s="510"/>
      <c r="AA406" s="510"/>
      <c r="AB406" s="1168"/>
      <c r="AC406" s="506"/>
      <c r="AD406" s="1334"/>
      <c r="AE406" s="1349"/>
    </row>
    <row r="407" spans="1:31" x14ac:dyDescent="0.25">
      <c r="A407" s="226">
        <v>1</v>
      </c>
      <c r="B407" s="351" t="s">
        <v>226</v>
      </c>
      <c r="C407" s="1602"/>
      <c r="D407" s="11"/>
      <c r="E407" s="365">
        <v>20</v>
      </c>
      <c r="F407" s="212">
        <f t="shared" si="123"/>
        <v>5</v>
      </c>
      <c r="G407" s="212">
        <v>4</v>
      </c>
      <c r="H407" s="212">
        <f t="shared" si="125"/>
        <v>80</v>
      </c>
      <c r="I407" s="341"/>
      <c r="J407" s="341"/>
      <c r="K407" s="1565"/>
      <c r="L407" s="714"/>
      <c r="M407" s="714"/>
      <c r="N407" s="714"/>
      <c r="O407" s="714"/>
      <c r="P407" s="714"/>
      <c r="Q407" s="510"/>
      <c r="R407" s="510"/>
      <c r="S407" s="510"/>
      <c r="T407" s="506"/>
      <c r="U407" s="510">
        <f>AA407-Z407-W407</f>
        <v>0</v>
      </c>
      <c r="V407" s="977"/>
      <c r="W407" s="510"/>
      <c r="X407" s="510"/>
      <c r="Y407" s="510"/>
      <c r="Z407" s="510"/>
      <c r="AA407" s="510"/>
      <c r="AB407" s="1168"/>
      <c r="AC407" s="506"/>
      <c r="AD407" s="1334"/>
      <c r="AE407" s="1349"/>
    </row>
    <row r="408" spans="1:31" x14ac:dyDescent="0.25">
      <c r="A408" s="226">
        <v>1</v>
      </c>
      <c r="B408" s="11" t="s">
        <v>198</v>
      </c>
      <c r="C408" s="603"/>
      <c r="D408" s="11"/>
      <c r="E408" s="365">
        <v>1700</v>
      </c>
      <c r="F408" s="212">
        <f t="shared" si="123"/>
        <v>425</v>
      </c>
      <c r="G408" s="212">
        <v>312</v>
      </c>
      <c r="H408" s="212">
        <f t="shared" si="125"/>
        <v>73.411764705882348</v>
      </c>
      <c r="I408" s="341"/>
      <c r="J408" s="341"/>
      <c r="K408" s="1565"/>
      <c r="L408" s="714"/>
      <c r="M408" s="714"/>
      <c r="N408" s="714"/>
      <c r="O408" s="1379"/>
      <c r="P408" s="1379"/>
      <c r="Q408" s="1379"/>
      <c r="R408" s="1379"/>
      <c r="S408" s="1379"/>
      <c r="T408" s="506"/>
      <c r="U408" s="511"/>
      <c r="V408" s="977"/>
      <c r="W408" s="510"/>
      <c r="X408" s="510"/>
      <c r="Y408" s="510"/>
      <c r="Z408" s="510"/>
      <c r="AA408" s="510"/>
      <c r="AB408" s="1168"/>
      <c r="AC408" s="506"/>
      <c r="AD408" s="1334"/>
      <c r="AE408" s="1349"/>
    </row>
    <row r="409" spans="1:31" x14ac:dyDescent="0.25">
      <c r="B409" s="11" t="s">
        <v>342</v>
      </c>
      <c r="C409" s="604"/>
      <c r="D409" s="11"/>
      <c r="E409" s="365">
        <v>270</v>
      </c>
      <c r="F409" s="212">
        <f t="shared" si="123"/>
        <v>68</v>
      </c>
      <c r="G409" s="212">
        <v>61</v>
      </c>
      <c r="H409" s="212">
        <f t="shared" si="125"/>
        <v>89.705882352941174</v>
      </c>
      <c r="I409" s="341"/>
      <c r="J409" s="341"/>
      <c r="K409" s="1565"/>
      <c r="L409" s="714"/>
      <c r="M409" s="714"/>
      <c r="N409" s="714"/>
      <c r="O409" s="1379"/>
      <c r="P409" s="1379"/>
      <c r="Q409" s="1379"/>
      <c r="R409" s="1379"/>
      <c r="S409" s="1379"/>
      <c r="T409" s="506"/>
      <c r="U409" s="511"/>
      <c r="V409" s="977"/>
      <c r="W409" s="510"/>
      <c r="X409" s="510"/>
      <c r="Y409" s="510"/>
      <c r="Z409" s="510"/>
      <c r="AA409" s="510"/>
      <c r="AB409" s="1168"/>
      <c r="AC409" s="506"/>
      <c r="AD409" s="1334"/>
      <c r="AE409" s="1349"/>
    </row>
    <row r="410" spans="1:31" x14ac:dyDescent="0.25">
      <c r="B410" s="11" t="s">
        <v>158</v>
      </c>
      <c r="C410" s="604"/>
      <c r="D410" s="11"/>
      <c r="E410" s="365">
        <v>1500</v>
      </c>
      <c r="F410" s="212">
        <f t="shared" si="123"/>
        <v>375</v>
      </c>
      <c r="G410" s="212">
        <v>378</v>
      </c>
      <c r="H410" s="212">
        <f t="shared" si="125"/>
        <v>100.8</v>
      </c>
      <c r="I410" s="341"/>
      <c r="J410" s="341"/>
      <c r="K410" s="1565"/>
      <c r="L410" s="714"/>
      <c r="M410" s="714"/>
      <c r="N410" s="714"/>
      <c r="O410" s="1379"/>
      <c r="P410" s="1379"/>
      <c r="Q410" s="1379"/>
      <c r="R410" s="1379"/>
      <c r="S410" s="1379"/>
      <c r="T410" s="506"/>
      <c r="U410" s="511"/>
      <c r="V410" s="977"/>
      <c r="W410" s="510"/>
      <c r="X410" s="510"/>
      <c r="Y410" s="510"/>
      <c r="Z410" s="510"/>
      <c r="AA410" s="510"/>
      <c r="AB410" s="1168"/>
      <c r="AC410" s="506"/>
      <c r="AD410" s="1334"/>
      <c r="AE410" s="1349"/>
    </row>
    <row r="411" spans="1:31" ht="60" x14ac:dyDescent="0.25">
      <c r="B411" s="11" t="s">
        <v>343</v>
      </c>
      <c r="C411" s="604"/>
      <c r="D411" s="11"/>
      <c r="E411" s="365">
        <v>500</v>
      </c>
      <c r="F411" s="212">
        <f t="shared" si="123"/>
        <v>125</v>
      </c>
      <c r="G411" s="212">
        <v>120</v>
      </c>
      <c r="H411" s="212">
        <f t="shared" si="125"/>
        <v>96</v>
      </c>
      <c r="I411" s="341"/>
      <c r="J411" s="341"/>
      <c r="K411" s="1565"/>
      <c r="L411" s="714"/>
      <c r="M411" s="714"/>
      <c r="N411" s="714"/>
      <c r="O411" s="1379"/>
      <c r="P411" s="1379"/>
      <c r="Q411" s="1379"/>
      <c r="R411" s="1379"/>
      <c r="S411" s="1379"/>
      <c r="T411" s="506"/>
      <c r="U411" s="511"/>
      <c r="V411" s="977"/>
      <c r="W411" s="510"/>
      <c r="X411" s="510"/>
      <c r="Y411" s="510"/>
      <c r="Z411" s="510"/>
      <c r="AA411" s="510"/>
      <c r="AB411" s="1168"/>
      <c r="AC411" s="506"/>
      <c r="AD411" s="1334"/>
      <c r="AE411" s="1349"/>
    </row>
    <row r="412" spans="1:31" x14ac:dyDescent="0.25">
      <c r="B412" s="11" t="s">
        <v>54</v>
      </c>
      <c r="C412" s="604"/>
      <c r="D412" s="11"/>
      <c r="E412" s="365">
        <v>170</v>
      </c>
      <c r="F412" s="212">
        <f t="shared" si="123"/>
        <v>43</v>
      </c>
      <c r="G412" s="212">
        <v>36</v>
      </c>
      <c r="H412" s="212">
        <f t="shared" si="125"/>
        <v>83.720930232558146</v>
      </c>
      <c r="I412" s="341"/>
      <c r="J412" s="341"/>
      <c r="K412" s="1565"/>
      <c r="L412" s="714"/>
      <c r="M412" s="714"/>
      <c r="N412" s="714"/>
      <c r="O412" s="1379"/>
      <c r="P412" s="1379"/>
      <c r="Q412" s="1379"/>
      <c r="R412" s="1379"/>
      <c r="S412" s="1379"/>
      <c r="T412" s="506"/>
      <c r="U412" s="511"/>
      <c r="V412" s="977"/>
      <c r="W412" s="510"/>
      <c r="X412" s="510"/>
      <c r="Y412" s="510"/>
      <c r="Z412" s="510"/>
      <c r="AA412" s="510"/>
      <c r="AB412" s="1168"/>
      <c r="AC412" s="506"/>
      <c r="AD412" s="1334"/>
      <c r="AE412" s="1349"/>
    </row>
    <row r="413" spans="1:31" ht="30" x14ac:dyDescent="0.25">
      <c r="B413" s="11" t="s">
        <v>72</v>
      </c>
      <c r="C413" s="604"/>
      <c r="D413" s="11"/>
      <c r="E413" s="365">
        <v>1200</v>
      </c>
      <c r="F413" s="212">
        <f t="shared" si="123"/>
        <v>300</v>
      </c>
      <c r="G413" s="212">
        <v>320</v>
      </c>
      <c r="H413" s="212">
        <f t="shared" si="125"/>
        <v>106.66666666666667</v>
      </c>
      <c r="I413" s="341"/>
      <c r="J413" s="341"/>
      <c r="K413" s="1565"/>
      <c r="L413" s="714"/>
      <c r="M413" s="714"/>
      <c r="N413" s="714"/>
      <c r="O413" s="1379"/>
      <c r="P413" s="1379"/>
      <c r="Q413" s="1379"/>
      <c r="R413" s="1379"/>
      <c r="S413" s="1379"/>
      <c r="T413" s="506"/>
      <c r="U413" s="511"/>
      <c r="V413" s="977"/>
      <c r="W413" s="510"/>
      <c r="X413" s="510"/>
      <c r="Y413" s="510"/>
      <c r="Z413" s="510"/>
      <c r="AA413" s="510"/>
      <c r="AB413" s="1168"/>
      <c r="AC413" s="506"/>
      <c r="AD413" s="1334"/>
      <c r="AE413" s="1349"/>
    </row>
    <row r="414" spans="1:31" s="2546" customFormat="1" x14ac:dyDescent="0.25">
      <c r="B414" s="11"/>
      <c r="C414" s="604"/>
      <c r="D414" s="11"/>
      <c r="E414" s="365"/>
      <c r="F414" s="212"/>
      <c r="G414" s="212"/>
      <c r="H414" s="1362"/>
      <c r="I414" s="341"/>
      <c r="J414" s="341"/>
      <c r="K414" s="1565"/>
      <c r="L414" s="714"/>
      <c r="M414" s="714"/>
      <c r="N414" s="714"/>
      <c r="O414" s="1379"/>
      <c r="P414" s="1379"/>
      <c r="Q414" s="1379"/>
      <c r="R414" s="1379"/>
      <c r="S414" s="1379"/>
      <c r="T414" s="506"/>
      <c r="U414" s="511"/>
      <c r="V414" s="977"/>
      <c r="W414" s="510"/>
      <c r="X414" s="510"/>
      <c r="Y414" s="510"/>
      <c r="Z414" s="510"/>
      <c r="AA414" s="510"/>
      <c r="AB414" s="1168"/>
      <c r="AC414" s="506"/>
      <c r="AD414" s="1334"/>
      <c r="AE414" s="1349"/>
    </row>
    <row r="415" spans="1:31" ht="30" x14ac:dyDescent="0.25">
      <c r="A415" s="226">
        <v>1</v>
      </c>
      <c r="B415" s="1458" t="s">
        <v>326</v>
      </c>
      <c r="C415" s="604"/>
      <c r="D415" s="11"/>
      <c r="E415" s="365"/>
      <c r="F415" s="213">
        <f>E415/12*$B$4</f>
        <v>0</v>
      </c>
      <c r="G415" s="212">
        <v>218</v>
      </c>
      <c r="H415" s="212"/>
      <c r="I415" s="341"/>
      <c r="J415" s="341"/>
      <c r="K415" s="1565"/>
      <c r="L415" s="714"/>
      <c r="M415" s="714"/>
      <c r="N415" s="714"/>
      <c r="O415" s="1379"/>
      <c r="P415" s="1379"/>
      <c r="Q415" s="1379"/>
      <c r="R415" s="1379"/>
      <c r="S415" s="1379"/>
      <c r="T415" s="506"/>
      <c r="U415" s="511"/>
      <c r="V415" s="977"/>
      <c r="W415" s="510"/>
      <c r="X415" s="510"/>
      <c r="Y415" s="510"/>
      <c r="Z415" s="510"/>
      <c r="AA415" s="510"/>
      <c r="AB415" s="1168"/>
      <c r="AC415" s="506"/>
      <c r="AD415" s="1334"/>
      <c r="AE415" s="1349"/>
    </row>
    <row r="416" spans="1:31" ht="45" x14ac:dyDescent="0.25">
      <c r="A416" s="226">
        <v>1</v>
      </c>
      <c r="B416" s="1458" t="s">
        <v>327</v>
      </c>
      <c r="C416" s="603"/>
      <c r="D416" s="1603"/>
      <c r="E416" s="365"/>
      <c r="F416" s="213">
        <f>E416/12*$B$4</f>
        <v>0</v>
      </c>
      <c r="G416" s="212"/>
      <c r="H416" s="212"/>
      <c r="I416" s="341"/>
      <c r="J416" s="341"/>
      <c r="K416" s="714"/>
      <c r="L416" s="714"/>
      <c r="M416" s="714"/>
      <c r="N416" s="714"/>
      <c r="O416" s="267"/>
      <c r="P416" s="714"/>
      <c r="Q416" s="511"/>
      <c r="R416" s="511"/>
      <c r="S416" s="511"/>
      <c r="T416" s="1081"/>
      <c r="U416" s="511"/>
      <c r="V416" s="977"/>
      <c r="W416" s="509"/>
      <c r="X416" s="509"/>
      <c r="Y416" s="512"/>
      <c r="Z416" s="510"/>
      <c r="AA416" s="510"/>
      <c r="AB416" s="1168"/>
      <c r="AC416" s="506"/>
      <c r="AD416" s="1334"/>
      <c r="AE416" s="1349"/>
    </row>
    <row r="417" spans="1:31" ht="30" x14ac:dyDescent="0.25">
      <c r="A417" s="226">
        <v>1</v>
      </c>
      <c r="B417" s="1458" t="s">
        <v>328</v>
      </c>
      <c r="C417" s="603"/>
      <c r="D417" s="11"/>
      <c r="E417" s="365"/>
      <c r="F417" s="213">
        <f>E417/12*$B$4</f>
        <v>0</v>
      </c>
      <c r="G417" s="212"/>
      <c r="H417" s="1362"/>
      <c r="I417" s="341"/>
      <c r="J417" s="341"/>
      <c r="K417" s="714"/>
      <c r="L417" s="714"/>
      <c r="M417" s="714"/>
      <c r="N417" s="714"/>
      <c r="O417" s="267"/>
      <c r="P417" s="714"/>
      <c r="Q417" s="510"/>
      <c r="R417" s="510"/>
      <c r="S417" s="510"/>
      <c r="T417" s="1080"/>
      <c r="U417" s="510"/>
      <c r="V417" s="977"/>
      <c r="W417" s="510"/>
      <c r="X417" s="512"/>
      <c r="Y417" s="511"/>
      <c r="Z417" s="510"/>
      <c r="AA417" s="510"/>
      <c r="AB417" s="1168"/>
      <c r="AC417" s="506"/>
      <c r="AD417" s="1334"/>
      <c r="AE417" s="1349"/>
    </row>
    <row r="418" spans="1:31" ht="29.25" x14ac:dyDescent="0.25">
      <c r="A418" s="226">
        <v>1</v>
      </c>
      <c r="B418" s="895" t="s">
        <v>310</v>
      </c>
      <c r="C418" s="603"/>
      <c r="D418" s="1604"/>
      <c r="E418" s="389">
        <f>SUM(E415:E417)</f>
        <v>0</v>
      </c>
      <c r="F418" s="434">
        <f>SUM(F415:F417)</f>
        <v>0</v>
      </c>
      <c r="G418" s="434">
        <f>SUM(G415:G417)</f>
        <v>218</v>
      </c>
      <c r="H418" s="896"/>
      <c r="I418" s="341"/>
      <c r="J418" s="341"/>
      <c r="K418" s="714"/>
      <c r="L418" s="714"/>
      <c r="M418" s="714"/>
      <c r="N418" s="714"/>
      <c r="O418" s="267"/>
      <c r="P418" s="714"/>
      <c r="Q418" s="510"/>
      <c r="R418" s="510"/>
      <c r="S418" s="510"/>
      <c r="T418" s="1076">
        <f>Q418/12*$B$4</f>
        <v>0</v>
      </c>
      <c r="U418" s="510">
        <f>AA418-Z418-W418</f>
        <v>0</v>
      </c>
      <c r="V418" s="977"/>
      <c r="W418" s="510">
        <v>99.495199999999983</v>
      </c>
      <c r="X418" s="510">
        <f>U418-T418</f>
        <v>0</v>
      </c>
      <c r="Y418" s="511"/>
      <c r="Z418" s="510">
        <v>0</v>
      </c>
      <c r="AA418" s="510">
        <v>99.495199999999983</v>
      </c>
      <c r="AB418" s="1131">
        <f>SUM(AB415:AB417)</f>
        <v>0</v>
      </c>
      <c r="AC418" s="506"/>
      <c r="AD418" s="1334"/>
      <c r="AE418" s="1349"/>
    </row>
    <row r="419" spans="1:31" ht="29.25" x14ac:dyDescent="0.25">
      <c r="A419" s="226">
        <v>1</v>
      </c>
      <c r="B419" s="659" t="s">
        <v>273</v>
      </c>
      <c r="C419" s="638"/>
      <c r="D419" s="11"/>
      <c r="E419" s="389">
        <f>E364</f>
        <v>42275</v>
      </c>
      <c r="F419" s="389">
        <f>F364</f>
        <v>10568.75</v>
      </c>
      <c r="G419" s="389">
        <f>G364</f>
        <v>11795</v>
      </c>
      <c r="H419" s="212">
        <f>G419/F419*100</f>
        <v>111.60260201064457</v>
      </c>
      <c r="I419" s="341"/>
      <c r="J419" s="341"/>
      <c r="K419" s="1605"/>
      <c r="L419" s="714"/>
      <c r="M419" s="714"/>
      <c r="N419" s="714"/>
      <c r="O419" s="714"/>
      <c r="P419" s="1497"/>
      <c r="Q419" s="510"/>
      <c r="R419" s="510"/>
      <c r="S419" s="510"/>
      <c r="T419" s="506"/>
      <c r="U419" s="510"/>
      <c r="V419" s="977"/>
      <c r="W419" s="510"/>
      <c r="X419" s="510"/>
      <c r="Y419" s="510"/>
      <c r="Z419" s="510"/>
      <c r="AA419" s="510"/>
      <c r="AB419" s="1606">
        <f>AB364</f>
        <v>0</v>
      </c>
      <c r="AC419" s="506"/>
      <c r="AD419" s="1334"/>
      <c r="AE419" s="1349"/>
    </row>
    <row r="420" spans="1:31" ht="29.25" x14ac:dyDescent="0.25">
      <c r="A420" s="226">
        <v>1</v>
      </c>
      <c r="B420" s="659" t="s">
        <v>274</v>
      </c>
      <c r="C420" s="638"/>
      <c r="D420" s="11"/>
      <c r="E420" s="391">
        <f>E371</f>
        <v>310</v>
      </c>
      <c r="F420" s="389">
        <f>F371</f>
        <v>77.5</v>
      </c>
      <c r="G420" s="389">
        <f>G371</f>
        <v>0</v>
      </c>
      <c r="H420" s="212">
        <f>G420/F420*100</f>
        <v>0</v>
      </c>
      <c r="I420" s="1462"/>
      <c r="J420" s="1462"/>
      <c r="K420" s="714"/>
      <c r="L420" s="714"/>
      <c r="M420" s="1497"/>
      <c r="N420" s="1497"/>
      <c r="O420" s="267"/>
      <c r="P420" s="714"/>
      <c r="Q420" s="510"/>
      <c r="R420" s="510"/>
      <c r="S420" s="510"/>
      <c r="T420" s="1080"/>
      <c r="U420" s="510"/>
      <c r="V420" s="1531"/>
      <c r="W420" s="512"/>
      <c r="X420" s="510"/>
      <c r="Y420" s="510"/>
      <c r="Z420" s="510"/>
      <c r="AA420" s="509"/>
      <c r="AB420" s="1606">
        <f>AB371</f>
        <v>0</v>
      </c>
      <c r="AC420" s="549"/>
      <c r="AD420" s="1334"/>
      <c r="AE420" s="1349"/>
    </row>
    <row r="421" spans="1:31" ht="29.25" x14ac:dyDescent="0.25">
      <c r="A421" s="226">
        <v>1</v>
      </c>
      <c r="B421" s="659" t="s">
        <v>275</v>
      </c>
      <c r="C421" s="1572"/>
      <c r="D421" s="1603"/>
      <c r="E421" s="1563"/>
      <c r="F421" s="1607"/>
      <c r="G421" s="1607"/>
      <c r="H421" s="217"/>
      <c r="I421" s="1464"/>
      <c r="J421" s="1464"/>
      <c r="K421" s="1501"/>
      <c r="L421" s="1502"/>
      <c r="M421" s="1501"/>
      <c r="N421" s="1501"/>
      <c r="O421" s="1501"/>
      <c r="P421" s="1502"/>
      <c r="Q421" s="513"/>
      <c r="R421" s="513"/>
      <c r="S421" s="513"/>
      <c r="T421" s="1125">
        <f>Q421/12*$B$4</f>
        <v>0</v>
      </c>
      <c r="U421" s="517">
        <f>AA421-Z421-W421</f>
        <v>0</v>
      </c>
      <c r="V421" s="1397"/>
      <c r="W421" s="517"/>
      <c r="X421" s="517">
        <f>U421-T421</f>
        <v>0</v>
      </c>
      <c r="Y421" s="513"/>
      <c r="Z421" s="513"/>
      <c r="AA421" s="513"/>
      <c r="AB421" s="1608"/>
      <c r="AC421" s="1107"/>
      <c r="AD421" s="1334"/>
      <c r="AE421" s="1349"/>
    </row>
    <row r="422" spans="1:31" x14ac:dyDescent="0.25">
      <c r="A422" s="226">
        <v>1</v>
      </c>
      <c r="B422" s="1609" t="s">
        <v>136</v>
      </c>
      <c r="C422" s="1466"/>
      <c r="D422" s="1400"/>
      <c r="E422" s="18">
        <f>E419+E420*2.6+E421</f>
        <v>43081</v>
      </c>
      <c r="F422" s="10">
        <f t="shared" ref="F422:G422" si="126">F419+F420*2.6+F421</f>
        <v>10770.25</v>
      </c>
      <c r="G422" s="10">
        <f t="shared" si="126"/>
        <v>11795</v>
      </c>
      <c r="H422" s="7">
        <f>G422/F422*100</f>
        <v>109.51463522202363</v>
      </c>
      <c r="I422" s="8"/>
      <c r="J422" s="8"/>
      <c r="K422" s="1371"/>
      <c r="L422" s="1452"/>
      <c r="M422" s="1370"/>
      <c r="N422" s="1371"/>
      <c r="O422" s="1371"/>
      <c r="P422" s="1370"/>
      <c r="Q422" s="508">
        <f>SUM(Q421,Q376,Q364)</f>
        <v>383051.889726152</v>
      </c>
      <c r="R422" s="508">
        <f>SUM(R421,R376,R364)</f>
        <v>383051.889726152</v>
      </c>
      <c r="S422" s="508">
        <f>SUM(S421,S376,S364)</f>
        <v>383051.889726152</v>
      </c>
      <c r="T422" s="1090">
        <f>SUM(T421,T376,T364)</f>
        <v>95762.972431538001</v>
      </c>
      <c r="U422" s="508">
        <f t="shared" ref="U422:AA422" si="127">SUM(U418,U376,U364)</f>
        <v>93259.974190000023</v>
      </c>
      <c r="V422" s="981">
        <f t="shared" si="127"/>
        <v>0</v>
      </c>
      <c r="W422" s="508">
        <f t="shared" si="127"/>
        <v>627.23919999999998</v>
      </c>
      <c r="X422" s="508">
        <f t="shared" si="127"/>
        <v>-2502.9982415379782</v>
      </c>
      <c r="Y422" s="508">
        <f t="shared" si="127"/>
        <v>0</v>
      </c>
      <c r="Z422" s="508">
        <f t="shared" si="127"/>
        <v>-380.98916000000003</v>
      </c>
      <c r="AA422" s="508">
        <f t="shared" si="127"/>
        <v>93506.224230000036</v>
      </c>
      <c r="AB422" s="1132">
        <f>AB419+AB420*2.9+AB421</f>
        <v>0</v>
      </c>
      <c r="AC422" s="1085">
        <f>SUM(AC421,AC376,AC363,AC418)</f>
        <v>0</v>
      </c>
      <c r="AD422" s="1334"/>
      <c r="AE422" s="1349"/>
    </row>
    <row r="423" spans="1:31" x14ac:dyDescent="0.25">
      <c r="A423" s="226">
        <v>1</v>
      </c>
      <c r="B423" s="227" t="s">
        <v>29</v>
      </c>
      <c r="C423" s="627"/>
      <c r="D423" s="1403"/>
      <c r="E423" s="408"/>
      <c r="F423" s="1374"/>
      <c r="G423" s="1374"/>
      <c r="H423" s="1374"/>
      <c r="I423" s="436"/>
      <c r="J423" s="436"/>
      <c r="K423" s="1494"/>
      <c r="L423" s="1375"/>
      <c r="M423" s="1375"/>
      <c r="N423" s="1375"/>
      <c r="O423" s="1375"/>
      <c r="P423" s="1375"/>
      <c r="Q423" s="509"/>
      <c r="R423" s="509"/>
      <c r="S423" s="509"/>
      <c r="T423" s="549"/>
      <c r="U423" s="509">
        <f>AA423-Z423-W423</f>
        <v>0</v>
      </c>
      <c r="V423" s="980"/>
      <c r="W423" s="509"/>
      <c r="X423" s="509"/>
      <c r="Y423" s="509"/>
      <c r="Z423" s="509"/>
      <c r="AA423" s="509"/>
      <c r="AB423" s="1140"/>
      <c r="AC423" s="549"/>
      <c r="AD423" s="1334"/>
      <c r="AE423" s="1349"/>
    </row>
    <row r="424" spans="1:31" ht="30" x14ac:dyDescent="0.25">
      <c r="A424" s="226">
        <v>1</v>
      </c>
      <c r="B424" s="1279" t="s">
        <v>157</v>
      </c>
      <c r="C424" s="616"/>
      <c r="D424" s="1575">
        <v>330</v>
      </c>
      <c r="E424" s="374">
        <v>1340</v>
      </c>
      <c r="F424" s="212">
        <f>E424/12*$B$4</f>
        <v>335</v>
      </c>
      <c r="G424" s="212">
        <v>430</v>
      </c>
      <c r="H424" s="212">
        <f>G424/F424*100</f>
        <v>128.35820895522389</v>
      </c>
      <c r="I424" s="1417">
        <v>9.5</v>
      </c>
      <c r="J424" s="252">
        <f>M424/G424</f>
        <v>11.504651162790697</v>
      </c>
      <c r="K424" s="1409">
        <f>ROUND(E424*I424,0)</f>
        <v>12730</v>
      </c>
      <c r="L424" s="253">
        <f>K424/12*$B$4</f>
        <v>3182.5</v>
      </c>
      <c r="M424" s="253">
        <v>4947</v>
      </c>
      <c r="N424" s="253">
        <f>M424/L424*100</f>
        <v>155.44383346425766</v>
      </c>
      <c r="O424" s="1352">
        <f>ROUND(K424/D424,0)</f>
        <v>39</v>
      </c>
      <c r="P424" s="253">
        <f>M424/$B$4*12/O424</f>
        <v>507.38461538461536</v>
      </c>
      <c r="Q424" s="510"/>
      <c r="R424" s="510"/>
      <c r="S424" s="510"/>
      <c r="T424" s="506"/>
      <c r="U424" s="510">
        <f>AA424-Z424-W424</f>
        <v>0</v>
      </c>
      <c r="V424" s="977"/>
      <c r="W424" s="510"/>
      <c r="X424" s="510">
        <f>U424-T424</f>
        <v>0</v>
      </c>
      <c r="Y424" s="510"/>
      <c r="Z424" s="510"/>
      <c r="AA424" s="510"/>
      <c r="AB424" s="1168"/>
      <c r="AC424" s="506"/>
      <c r="AD424" s="1334"/>
      <c r="AE424" s="1349"/>
    </row>
    <row r="425" spans="1:31" s="236" customFormat="1" x14ac:dyDescent="0.25">
      <c r="A425" s="226">
        <v>1</v>
      </c>
      <c r="B425" s="1279" t="s">
        <v>124</v>
      </c>
      <c r="C425" s="616"/>
      <c r="D425" s="1575">
        <v>330</v>
      </c>
      <c r="E425" s="374">
        <v>683</v>
      </c>
      <c r="F425" s="212">
        <f>E425/12*$B$4</f>
        <v>170.75</v>
      </c>
      <c r="G425" s="212">
        <v>208</v>
      </c>
      <c r="H425" s="212">
        <f>G425/F425*100</f>
        <v>121.8155197657394</v>
      </c>
      <c r="I425" s="1417">
        <v>38</v>
      </c>
      <c r="J425" s="252">
        <f>M425/G425</f>
        <v>35.70192307692308</v>
      </c>
      <c r="K425" s="1409">
        <f>ROUND(E425*I425,0)</f>
        <v>25954</v>
      </c>
      <c r="L425" s="253">
        <f>K425/12*$B$4</f>
        <v>6488.5</v>
      </c>
      <c r="M425" s="253">
        <v>7426</v>
      </c>
      <c r="N425" s="253">
        <f>M425/L425*100</f>
        <v>114.44863990136396</v>
      </c>
      <c r="O425" s="253">
        <f>ROUND(K425/D425,0)</f>
        <v>79</v>
      </c>
      <c r="P425" s="253">
        <f>M425/$B$4*12/O425</f>
        <v>376</v>
      </c>
      <c r="Q425" s="510"/>
      <c r="R425" s="510"/>
      <c r="S425" s="510"/>
      <c r="T425" s="506"/>
      <c r="U425" s="510">
        <f>AA425-Z425-W425</f>
        <v>0</v>
      </c>
      <c r="V425" s="977"/>
      <c r="W425" s="510"/>
      <c r="X425" s="510">
        <f>U425-T425</f>
        <v>0</v>
      </c>
      <c r="Y425" s="510"/>
      <c r="Z425" s="510"/>
      <c r="AA425" s="510"/>
      <c r="AB425" s="1168"/>
      <c r="AC425" s="506"/>
      <c r="AD425" s="1334"/>
      <c r="AE425" s="1349"/>
    </row>
    <row r="426" spans="1:31" x14ac:dyDescent="0.25">
      <c r="A426" s="226">
        <v>1</v>
      </c>
      <c r="B426" s="234" t="s">
        <v>76</v>
      </c>
      <c r="C426" s="1420"/>
      <c r="D426" s="1610"/>
      <c r="E426" s="409">
        <f>SUM(E424:E425)</f>
        <v>2023</v>
      </c>
      <c r="F426" s="714">
        <f>SUM(F424:F425)</f>
        <v>505.75</v>
      </c>
      <c r="G426" s="714">
        <f>SUM(G424:G425)</f>
        <v>638</v>
      </c>
      <c r="H426" s="714">
        <f>G426/F426*100</f>
        <v>126.14928324270885</v>
      </c>
      <c r="I426" s="341">
        <f>IF(E426=0,0,K426/E426)</f>
        <v>19.122095897182401</v>
      </c>
      <c r="J426" s="341">
        <f>M426/G426</f>
        <v>19.393416927899686</v>
      </c>
      <c r="K426" s="1380">
        <f>SUM(K424:K425)</f>
        <v>38684</v>
      </c>
      <c r="L426" s="1379">
        <f>SUM(L424:L425)</f>
        <v>9671</v>
      </c>
      <c r="M426" s="1379">
        <f>SUM(M424:M425)</f>
        <v>12373</v>
      </c>
      <c r="N426" s="1379">
        <f>M426/L426*100</f>
        <v>127.93919966911385</v>
      </c>
      <c r="O426" s="1521">
        <f>SUM(O424:O425)</f>
        <v>118</v>
      </c>
      <c r="P426" s="1521">
        <f>M426/$B$4*12/O426</f>
        <v>419.42372881355931</v>
      </c>
      <c r="Q426" s="510"/>
      <c r="R426" s="510"/>
      <c r="S426" s="510"/>
      <c r="T426" s="506"/>
      <c r="U426" s="510">
        <f>AA426-Z426-W426</f>
        <v>0</v>
      </c>
      <c r="V426" s="977"/>
      <c r="W426" s="510"/>
      <c r="X426" s="510"/>
      <c r="Y426" s="510"/>
      <c r="Z426" s="510"/>
      <c r="AA426" s="510"/>
      <c r="AB426" s="1139">
        <f>SUM(AB424:AB425)</f>
        <v>0</v>
      </c>
      <c r="AC426" s="506"/>
      <c r="AD426" s="1334"/>
      <c r="AE426" s="1349"/>
    </row>
    <row r="427" spans="1:31" ht="30" x14ac:dyDescent="0.25">
      <c r="A427" s="226">
        <v>1</v>
      </c>
      <c r="B427" s="1611" t="s">
        <v>16</v>
      </c>
      <c r="C427" s="1612"/>
      <c r="D427" s="1610"/>
      <c r="E427" s="409"/>
      <c r="F427" s="714"/>
      <c r="G427" s="714"/>
      <c r="H427" s="714"/>
      <c r="I427" s="341"/>
      <c r="J427" s="341"/>
      <c r="K427" s="1380"/>
      <c r="L427" s="1379"/>
      <c r="M427" s="1379"/>
      <c r="N427" s="253"/>
      <c r="O427" s="253"/>
      <c r="P427" s="253"/>
      <c r="Q427" s="510"/>
      <c r="R427" s="510"/>
      <c r="S427" s="510"/>
      <c r="T427" s="506"/>
      <c r="U427" s="510">
        <f>AA427-Z427-W427</f>
        <v>0</v>
      </c>
      <c r="V427" s="977"/>
      <c r="W427" s="510"/>
      <c r="X427" s="510"/>
      <c r="Y427" s="510"/>
      <c r="Z427" s="510"/>
      <c r="AA427" s="510"/>
      <c r="AB427" s="1139"/>
      <c r="AC427" s="506"/>
      <c r="AD427" s="1334"/>
      <c r="AE427" s="1349"/>
    </row>
    <row r="428" spans="1:31" x14ac:dyDescent="0.25">
      <c r="A428" s="1418">
        <v>1</v>
      </c>
      <c r="B428" s="429" t="s">
        <v>127</v>
      </c>
      <c r="C428" s="612"/>
      <c r="D428" s="2544">
        <v>240</v>
      </c>
      <c r="E428" s="375">
        <v>415</v>
      </c>
      <c r="F428" s="218">
        <f>E428/12*$B$4</f>
        <v>103.75</v>
      </c>
      <c r="G428" s="218">
        <v>97</v>
      </c>
      <c r="H428" s="218">
        <f>G428/F428*100</f>
        <v>93.493975903614455</v>
      </c>
      <c r="I428" s="1425">
        <v>5.6</v>
      </c>
      <c r="J428" s="1359">
        <f>M428/G428</f>
        <v>5.2268041237113403</v>
      </c>
      <c r="K428" s="1409">
        <f>ROUND(E428*I428,0)</f>
        <v>2324</v>
      </c>
      <c r="L428" s="253">
        <f>K428/12*$B$4</f>
        <v>581</v>
      </c>
      <c r="M428" s="432">
        <v>507</v>
      </c>
      <c r="N428" s="432">
        <f>M428/L428*100</f>
        <v>87.263339070567994</v>
      </c>
      <c r="O428" s="1352">
        <f>ROUND(K428/D428,0)</f>
        <v>10</v>
      </c>
      <c r="P428" s="432">
        <f>M428/$B$4*12/O428</f>
        <v>202.8</v>
      </c>
      <c r="Q428" s="511"/>
      <c r="R428" s="511"/>
      <c r="S428" s="511"/>
      <c r="T428" s="1080"/>
      <c r="U428" s="511"/>
      <c r="V428" s="1381"/>
      <c r="W428" s="511"/>
      <c r="X428" s="511"/>
      <c r="Y428" s="511"/>
      <c r="Z428" s="511"/>
      <c r="AA428" s="511"/>
      <c r="AB428" s="1355"/>
      <c r="AC428" s="1080"/>
      <c r="AD428" s="1334"/>
      <c r="AE428" s="1349"/>
    </row>
    <row r="429" spans="1:31" s="236" customFormat="1" ht="30" x14ac:dyDescent="0.25">
      <c r="A429" s="1418">
        <v>1</v>
      </c>
      <c r="B429" s="1613" t="s">
        <v>157</v>
      </c>
      <c r="C429" s="1614"/>
      <c r="D429" s="2544">
        <v>240</v>
      </c>
      <c r="E429" s="377">
        <v>3355</v>
      </c>
      <c r="F429" s="1615">
        <f>E429/12*$B$4</f>
        <v>838.75</v>
      </c>
      <c r="G429" s="1615">
        <v>963</v>
      </c>
      <c r="H429" s="267">
        <f>G429/F429*100</f>
        <v>114.81371087928464</v>
      </c>
      <c r="I429" s="1425">
        <v>8.6</v>
      </c>
      <c r="J429" s="1425">
        <f>M429/G429</f>
        <v>7.9563862928348907</v>
      </c>
      <c r="K429" s="1616">
        <f>ROUND(E429*I429,0)</f>
        <v>28853</v>
      </c>
      <c r="L429" s="1469">
        <f>K429/12*$B$4</f>
        <v>7213.25</v>
      </c>
      <c r="M429" s="1468">
        <v>7662</v>
      </c>
      <c r="N429" s="432">
        <f>M429/L429*100</f>
        <v>106.22119017086611</v>
      </c>
      <c r="O429" s="1364">
        <f>ROUND(K429/D429,0)</f>
        <v>120</v>
      </c>
      <c r="P429" s="1364">
        <f>M429/$B$4*12/O429</f>
        <v>255.4</v>
      </c>
      <c r="Q429" s="517"/>
      <c r="R429" s="517"/>
      <c r="S429" s="517"/>
      <c r="T429" s="1080"/>
      <c r="U429" s="511"/>
      <c r="V429" s="1381"/>
      <c r="W429" s="511"/>
      <c r="X429" s="517"/>
      <c r="Y429" s="517"/>
      <c r="Z429" s="517"/>
      <c r="AA429" s="511"/>
      <c r="AB429" s="1617"/>
      <c r="AC429" s="1080"/>
      <c r="AD429" s="1334"/>
      <c r="AE429" s="1349"/>
    </row>
    <row r="430" spans="1:31" s="236" customFormat="1" x14ac:dyDescent="0.25">
      <c r="A430" s="1418">
        <v>1</v>
      </c>
      <c r="B430" s="1618" t="s">
        <v>180</v>
      </c>
      <c r="C430" s="1619"/>
      <c r="D430" s="1587"/>
      <c r="E430" s="34">
        <f>SUM(E428:E429)</f>
        <v>3770</v>
      </c>
      <c r="F430" s="1497">
        <f>SUM(F428:F429)</f>
        <v>942.5</v>
      </c>
      <c r="G430" s="1497">
        <f>SUM(G428:G429)</f>
        <v>1060</v>
      </c>
      <c r="H430" s="38">
        <f>G430/F430*100</f>
        <v>112.46684350132625</v>
      </c>
      <c r="I430" s="426">
        <f>L430/F430</f>
        <v>8.2697612732095482</v>
      </c>
      <c r="J430" s="1589">
        <f>M430/G430</f>
        <v>7.7066037735849058</v>
      </c>
      <c r="K430" s="7">
        <f>SUM(K428:K429)</f>
        <v>31177</v>
      </c>
      <c r="L430" s="7">
        <f>SUM(L428:L429)</f>
        <v>7794.25</v>
      </c>
      <c r="M430" s="7">
        <f>SUM(M428:M429)</f>
        <v>8169</v>
      </c>
      <c r="N430" s="1453">
        <f>M430/L430*100</f>
        <v>104.8080315617282</v>
      </c>
      <c r="O430" s="1497">
        <f>SUM(O428:O429)</f>
        <v>130</v>
      </c>
      <c r="P430" s="1351">
        <f>M430/$B$4*12/O430</f>
        <v>251.35384615384615</v>
      </c>
      <c r="Q430" s="512"/>
      <c r="R430" s="512"/>
      <c r="S430" s="512"/>
      <c r="T430" s="1085"/>
      <c r="U430" s="508">
        <f t="shared" ref="U430:U437" si="128">AA430-Z430-W430</f>
        <v>0</v>
      </c>
      <c r="V430" s="981"/>
      <c r="W430" s="508"/>
      <c r="X430" s="512"/>
      <c r="Y430" s="512"/>
      <c r="Z430" s="512"/>
      <c r="AA430" s="508"/>
      <c r="AB430" s="1620">
        <f>SUM(AB428:AB429)</f>
        <v>0</v>
      </c>
      <c r="AC430" s="1085"/>
      <c r="AD430" s="1334"/>
      <c r="AE430" s="1349"/>
    </row>
    <row r="431" spans="1:31" ht="29.25" x14ac:dyDescent="0.25">
      <c r="A431" s="1418">
        <v>1</v>
      </c>
      <c r="B431" s="1621" t="s">
        <v>203</v>
      </c>
      <c r="C431" s="1621"/>
      <c r="D431" s="237"/>
      <c r="E431" s="1700">
        <f>SUM(E430,E426)</f>
        <v>5793</v>
      </c>
      <c r="F431" s="1493">
        <f>SUM(F430,F426)</f>
        <v>1448.25</v>
      </c>
      <c r="G431" s="1433">
        <f>SUM(G430,G426)</f>
        <v>1698</v>
      </c>
      <c r="H431" s="1433">
        <f>G431/F431*100</f>
        <v>117.2449508026929</v>
      </c>
      <c r="I431" s="1435">
        <f>IF(E431=0,0,K431/E431)</f>
        <v>12.059554634904195</v>
      </c>
      <c r="J431" s="1435">
        <f>M431/G431</f>
        <v>12.097762073027091</v>
      </c>
      <c r="K431" s="1434">
        <f>SUM(K430,K426)</f>
        <v>69861</v>
      </c>
      <c r="L431" s="1434">
        <f>SUM(L430,L426)</f>
        <v>17465.25</v>
      </c>
      <c r="M431" s="1434">
        <f>SUM(M430,M426)</f>
        <v>20542</v>
      </c>
      <c r="N431" s="1704">
        <f>M431/L431*100</f>
        <v>117.61640972788823</v>
      </c>
      <c r="O431" s="1493">
        <f>SUM(O430,O426)</f>
        <v>248</v>
      </c>
      <c r="P431" s="3407">
        <f>M431/$B$4*12/O431</f>
        <v>331.32258064516128</v>
      </c>
      <c r="Q431" s="518">
        <v>807691.78218988818</v>
      </c>
      <c r="R431" s="518">
        <v>807691.78218988818</v>
      </c>
      <c r="S431" s="3645">
        <f>807691.782189888+S432</f>
        <v>810948.66438988794</v>
      </c>
      <c r="T431" s="1076">
        <f>Q431/12*$B$4+(R431-Q431)/11*2+(S431-R431)/10*1</f>
        <v>202248.63376747203</v>
      </c>
      <c r="U431" s="518">
        <f t="shared" si="128"/>
        <v>239539.84859000001</v>
      </c>
      <c r="V431" s="1545"/>
      <c r="W431" s="515"/>
      <c r="X431" s="518">
        <f>U431-T431</f>
        <v>37291.214822527982</v>
      </c>
      <c r="Y431" s="518"/>
      <c r="Z431" s="518">
        <v>-4633.6347900000001</v>
      </c>
      <c r="AA431" s="515">
        <v>234906.2138</v>
      </c>
      <c r="AB431" s="1438">
        <f>SUM(AB430,AB426)</f>
        <v>0</v>
      </c>
      <c r="AC431" s="1130"/>
      <c r="AD431" s="1334"/>
      <c r="AE431" s="1349"/>
    </row>
    <row r="432" spans="1:31" s="2546" customFormat="1" ht="15.75" thickBot="1" x14ac:dyDescent="0.3">
      <c r="B432" s="234" t="s">
        <v>244</v>
      </c>
      <c r="C432" s="3641"/>
      <c r="D432" s="1934"/>
      <c r="E432" s="1710">
        <v>15</v>
      </c>
      <c r="F432" s="1497">
        <f>E432/12*$B$4</f>
        <v>3.75</v>
      </c>
      <c r="G432" s="3642"/>
      <c r="H432" s="3642">
        <f>G432/F432*100</f>
        <v>0</v>
      </c>
      <c r="I432" s="3408"/>
      <c r="J432" s="3408"/>
      <c r="K432" s="3642"/>
      <c r="L432" s="3642"/>
      <c r="M432" s="3642"/>
      <c r="N432" s="1423"/>
      <c r="O432" s="1605"/>
      <c r="P432" s="1960"/>
      <c r="Q432" s="512"/>
      <c r="R432" s="512"/>
      <c r="S432" s="3646">
        <v>3256.8822</v>
      </c>
      <c r="T432" s="1077">
        <f>Q432/12*$B$4+(R432-Q432)/11*2+(S432-R432)/10*1</f>
        <v>325.68822</v>
      </c>
      <c r="U432" s="512">
        <f t="shared" ref="U432" si="129">AA432-Z432-W432</f>
        <v>0</v>
      </c>
      <c r="V432" s="1531"/>
      <c r="W432" s="595"/>
      <c r="X432" s="512">
        <f>U432-T432</f>
        <v>-325.68822</v>
      </c>
      <c r="Y432" s="512"/>
      <c r="Z432" s="512"/>
      <c r="AA432" s="595"/>
      <c r="AB432" s="1620"/>
      <c r="AC432" s="1081"/>
      <c r="AD432" s="1334"/>
      <c r="AE432" s="1349"/>
    </row>
    <row r="433" spans="1:31" ht="16.5" thickBot="1" x14ac:dyDescent="0.3">
      <c r="A433" s="226">
        <v>1</v>
      </c>
      <c r="B433" s="1439" t="s">
        <v>292</v>
      </c>
      <c r="C433" s="1439"/>
      <c r="D433" s="257"/>
      <c r="E433" s="410"/>
      <c r="F433" s="1487"/>
      <c r="G433" s="1487"/>
      <c r="H433" s="1487"/>
      <c r="I433" s="1549"/>
      <c r="J433" s="1549"/>
      <c r="K433" s="1622"/>
      <c r="L433" s="1623"/>
      <c r="M433" s="1624">
        <f>SUM(M431,M422,M361)</f>
        <v>39872</v>
      </c>
      <c r="N433" s="1623"/>
      <c r="O433" s="1623"/>
      <c r="P433" s="1622"/>
      <c r="Q433" s="516">
        <f t="shared" ref="Q433:AA433" si="130">SUM(Q431,Q422,Q361)</f>
        <v>2148115.0788131645</v>
      </c>
      <c r="R433" s="516">
        <f t="shared" si="130"/>
        <v>2148115.0788131645</v>
      </c>
      <c r="S433" s="516">
        <f t="shared" si="130"/>
        <v>2151833.2682951642</v>
      </c>
      <c r="T433" s="1082">
        <f t="shared" si="130"/>
        <v>537400.5886514911</v>
      </c>
      <c r="U433" s="516">
        <f t="shared" si="130"/>
        <v>588331.86022000015</v>
      </c>
      <c r="V433" s="982">
        <f t="shared" si="130"/>
        <v>0</v>
      </c>
      <c r="W433" s="516">
        <f t="shared" si="130"/>
        <v>611.28012999999999</v>
      </c>
      <c r="X433" s="516">
        <f t="shared" si="130"/>
        <v>50931.271568508993</v>
      </c>
      <c r="Y433" s="516">
        <f t="shared" si="130"/>
        <v>0</v>
      </c>
      <c r="Z433" s="516">
        <f t="shared" si="130"/>
        <v>-9788.5996099999993</v>
      </c>
      <c r="AA433" s="516">
        <f t="shared" si="130"/>
        <v>579154.54074000008</v>
      </c>
      <c r="AB433" s="1446"/>
      <c r="AC433" s="1082">
        <f>SUM(AC431,AC422,AC361)</f>
        <v>0</v>
      </c>
      <c r="AD433" s="1334"/>
      <c r="AE433" s="1349"/>
    </row>
    <row r="434" spans="1:31" ht="72" x14ac:dyDescent="0.25">
      <c r="A434" s="226">
        <v>1</v>
      </c>
      <c r="B434" s="1339" t="s">
        <v>381</v>
      </c>
      <c r="C434" s="1625"/>
      <c r="D434" s="1626"/>
      <c r="E434" s="408"/>
      <c r="F434" s="1374"/>
      <c r="G434" s="1374"/>
      <c r="H434" s="1374"/>
      <c r="I434" s="436"/>
      <c r="J434" s="436"/>
      <c r="K434" s="1494"/>
      <c r="L434" s="1375"/>
      <c r="M434" s="1375"/>
      <c r="N434" s="1375"/>
      <c r="O434" s="1627"/>
      <c r="P434" s="1375"/>
      <c r="Q434" s="509"/>
      <c r="R434" s="509"/>
      <c r="S434" s="509"/>
      <c r="T434" s="549"/>
      <c r="U434" s="509">
        <f t="shared" si="128"/>
        <v>0</v>
      </c>
      <c r="V434" s="980"/>
      <c r="W434" s="509"/>
      <c r="X434" s="509"/>
      <c r="Y434" s="509"/>
      <c r="Z434" s="509"/>
      <c r="AA434" s="509"/>
      <c r="AB434" s="1140"/>
      <c r="AC434" s="549"/>
      <c r="AD434" s="1334"/>
      <c r="AE434" s="1349"/>
    </row>
    <row r="435" spans="1:31" x14ac:dyDescent="0.25">
      <c r="A435" s="226">
        <v>1</v>
      </c>
      <c r="B435" s="655" t="s">
        <v>201</v>
      </c>
      <c r="C435" s="1597"/>
      <c r="D435" s="1378"/>
      <c r="E435" s="409"/>
      <c r="F435" s="714"/>
      <c r="G435" s="714"/>
      <c r="H435" s="714"/>
      <c r="I435" s="341"/>
      <c r="J435" s="341"/>
      <c r="K435" s="1380"/>
      <c r="L435" s="1379"/>
      <c r="M435" s="1379"/>
      <c r="N435" s="1379"/>
      <c r="O435" s="1628"/>
      <c r="P435" s="1379"/>
      <c r="Q435" s="510"/>
      <c r="R435" s="510"/>
      <c r="S435" s="510"/>
      <c r="T435" s="1076"/>
      <c r="U435" s="510"/>
      <c r="V435" s="977"/>
      <c r="W435" s="510"/>
      <c r="X435" s="510"/>
      <c r="Y435" s="510"/>
      <c r="Z435" s="510"/>
      <c r="AA435" s="510"/>
      <c r="AB435" s="1139"/>
      <c r="AC435" s="506"/>
      <c r="AD435" s="1334"/>
      <c r="AE435" s="1349"/>
    </row>
    <row r="436" spans="1:31" s="2571" customFormat="1" ht="57.75" x14ac:dyDescent="0.25">
      <c r="A436" s="2571">
        <v>1</v>
      </c>
      <c r="B436" s="2541" t="s">
        <v>319</v>
      </c>
      <c r="C436" s="1046"/>
      <c r="D436" s="278"/>
      <c r="E436" s="3355">
        <f>E437+E438+E442+E443+E444</f>
        <v>100072</v>
      </c>
      <c r="F436" s="3355">
        <f t="shared" ref="F436:G436" si="131">F437+F438+F442+F443+F444</f>
        <v>25018</v>
      </c>
      <c r="G436" s="3355">
        <f t="shared" si="131"/>
        <v>22452.197500000002</v>
      </c>
      <c r="H436" s="3355">
        <f t="shared" ref="H436:H448" si="132">G436/F436*100</f>
        <v>89.744174194579912</v>
      </c>
      <c r="I436" s="2581"/>
      <c r="J436" s="2581"/>
      <c r="K436" s="3356"/>
      <c r="L436" s="3357"/>
      <c r="M436" s="3357"/>
      <c r="N436" s="3357"/>
      <c r="O436" s="3358"/>
      <c r="P436" s="3357"/>
      <c r="Q436" s="510">
        <v>138410.38075000001</v>
      </c>
      <c r="R436" s="510">
        <v>138410.38075000001</v>
      </c>
      <c r="S436" s="510">
        <v>135940.12875</v>
      </c>
      <c r="T436" s="1076">
        <f>Q436/12*$B$4+(R436-Q436)/11*2+(S436-R436)/10*1</f>
        <v>34355.569987499999</v>
      </c>
      <c r="U436" s="510">
        <f t="shared" ref="U436" si="133">AA436-Z436-W436</f>
        <v>31540.631870000001</v>
      </c>
      <c r="V436" s="977"/>
      <c r="W436" s="510"/>
      <c r="X436" s="510">
        <f>U436-T436</f>
        <v>-2814.938117499998</v>
      </c>
      <c r="Y436" s="510"/>
      <c r="Z436" s="510">
        <v>0</v>
      </c>
      <c r="AA436" s="510">
        <v>31540.631870000001</v>
      </c>
      <c r="AB436" s="3355">
        <f>AB437+AB438+AB443+AB442+AB444</f>
        <v>0</v>
      </c>
      <c r="AC436" s="3359"/>
      <c r="AD436" s="3339"/>
      <c r="AE436" s="3361"/>
    </row>
    <row r="437" spans="1:31" s="2571" customFormat="1" x14ac:dyDescent="0.25">
      <c r="A437" s="2571">
        <v>1</v>
      </c>
      <c r="B437" s="461" t="s">
        <v>320</v>
      </c>
      <c r="C437" s="1046"/>
      <c r="D437" s="278"/>
      <c r="E437" s="697">
        <v>21400</v>
      </c>
      <c r="F437" s="697">
        <f>E437/12*$B$4</f>
        <v>5350</v>
      </c>
      <c r="G437" s="671">
        <v>4729</v>
      </c>
      <c r="H437" s="671">
        <f t="shared" si="132"/>
        <v>88.392523364485982</v>
      </c>
      <c r="I437" s="2581"/>
      <c r="J437" s="2581"/>
      <c r="K437" s="3356"/>
      <c r="L437" s="3357"/>
      <c r="M437" s="3357"/>
      <c r="N437" s="3357"/>
      <c r="O437" s="3358"/>
      <c r="P437" s="3357"/>
      <c r="Q437" s="3359"/>
      <c r="R437" s="3359"/>
      <c r="S437" s="3359"/>
      <c r="T437" s="3359"/>
      <c r="U437" s="3359">
        <f t="shared" si="128"/>
        <v>0</v>
      </c>
      <c r="V437" s="3359"/>
      <c r="W437" s="3359"/>
      <c r="X437" s="3359"/>
      <c r="Y437" s="3359"/>
      <c r="Z437" s="3359"/>
      <c r="AA437" s="3359"/>
      <c r="AB437" s="671"/>
      <c r="AC437" s="3359"/>
      <c r="AD437" s="3339"/>
      <c r="AE437" s="3361"/>
    </row>
    <row r="438" spans="1:31" s="2571" customFormat="1" ht="30" x14ac:dyDescent="0.25">
      <c r="A438" s="2571">
        <v>1</v>
      </c>
      <c r="B438" s="657" t="s">
        <v>514</v>
      </c>
      <c r="C438" s="1046"/>
      <c r="D438" s="278"/>
      <c r="E438" s="697">
        <f>E439+E440/4+E441</f>
        <v>53825</v>
      </c>
      <c r="F438" s="697">
        <f>F439+F440/4+F441</f>
        <v>13456.25</v>
      </c>
      <c r="G438" s="671">
        <f>G439+G440/4+G441</f>
        <v>10618.1975</v>
      </c>
      <c r="H438" s="671">
        <f t="shared" si="132"/>
        <v>78.909038550859265</v>
      </c>
      <c r="I438" s="2581"/>
      <c r="J438" s="2581"/>
      <c r="K438" s="3356"/>
      <c r="L438" s="3357"/>
      <c r="M438" s="3357"/>
      <c r="N438" s="3357"/>
      <c r="O438" s="3358"/>
      <c r="P438" s="3357"/>
      <c r="Q438" s="3359"/>
      <c r="R438" s="3359"/>
      <c r="S438" s="3359"/>
      <c r="T438" s="3359"/>
      <c r="U438" s="3359"/>
      <c r="V438" s="3359"/>
      <c r="W438" s="3359"/>
      <c r="X438" s="3359"/>
      <c r="Y438" s="3359"/>
      <c r="Z438" s="3359"/>
      <c r="AA438" s="3359"/>
      <c r="AB438" s="671">
        <f>AB439+AB440/4+AB441</f>
        <v>0</v>
      </c>
      <c r="AC438" s="3359"/>
      <c r="AD438" s="3339"/>
      <c r="AE438" s="3361"/>
    </row>
    <row r="439" spans="1:31" s="2571" customFormat="1" x14ac:dyDescent="0.25">
      <c r="A439" s="2571">
        <v>1</v>
      </c>
      <c r="B439" s="461" t="s">
        <v>515</v>
      </c>
      <c r="C439" s="1046"/>
      <c r="D439" s="278"/>
      <c r="E439" s="697">
        <v>45000</v>
      </c>
      <c r="F439" s="697">
        <f>E439/12*$B$4</f>
        <v>11250</v>
      </c>
      <c r="G439" s="671">
        <v>10431</v>
      </c>
      <c r="H439" s="671">
        <f t="shared" si="132"/>
        <v>92.72</v>
      </c>
      <c r="I439" s="2581"/>
      <c r="J439" s="2581"/>
      <c r="K439" s="3356"/>
      <c r="L439" s="3357"/>
      <c r="M439" s="3357"/>
      <c r="N439" s="3357"/>
      <c r="O439" s="3358"/>
      <c r="P439" s="3357"/>
      <c r="Q439" s="3359"/>
      <c r="R439" s="3359"/>
      <c r="S439" s="3359"/>
      <c r="T439" s="3359"/>
      <c r="U439" s="3359"/>
      <c r="V439" s="3359"/>
      <c r="W439" s="3359"/>
      <c r="X439" s="3359"/>
      <c r="Y439" s="3359"/>
      <c r="Z439" s="3359"/>
      <c r="AA439" s="3359"/>
      <c r="AB439" s="671"/>
      <c r="AC439" s="3359"/>
      <c r="AD439" s="3339"/>
      <c r="AE439" s="3361"/>
    </row>
    <row r="440" spans="1:31" s="2571" customFormat="1" ht="30" x14ac:dyDescent="0.25">
      <c r="A440" s="2571">
        <v>1</v>
      </c>
      <c r="B440" s="461" t="s">
        <v>516</v>
      </c>
      <c r="C440" s="1046"/>
      <c r="D440" s="278"/>
      <c r="E440" s="697">
        <v>3300</v>
      </c>
      <c r="F440" s="697">
        <f>E440/12*$B$4</f>
        <v>825</v>
      </c>
      <c r="G440" s="671">
        <v>748.79000000000008</v>
      </c>
      <c r="H440" s="671">
        <f t="shared" si="132"/>
        <v>90.76242424242426</v>
      </c>
      <c r="I440" s="2581"/>
      <c r="J440" s="2581"/>
      <c r="K440" s="3356"/>
      <c r="L440" s="3357"/>
      <c r="M440" s="3357"/>
      <c r="N440" s="3357"/>
      <c r="O440" s="3358"/>
      <c r="P440" s="3357"/>
      <c r="Q440" s="3359"/>
      <c r="R440" s="3359"/>
      <c r="S440" s="3359"/>
      <c r="T440" s="3359"/>
      <c r="U440" s="3359"/>
      <c r="V440" s="3359"/>
      <c r="W440" s="3359"/>
      <c r="X440" s="3359"/>
      <c r="Y440" s="3359"/>
      <c r="Z440" s="3359"/>
      <c r="AA440" s="3359"/>
      <c r="AB440" s="671"/>
      <c r="AC440" s="3359"/>
      <c r="AD440" s="3339"/>
      <c r="AE440" s="3361"/>
    </row>
    <row r="441" spans="1:31" s="2571" customFormat="1" ht="60" x14ac:dyDescent="0.25">
      <c r="A441" s="2571">
        <v>1</v>
      </c>
      <c r="B441" s="461" t="s">
        <v>517</v>
      </c>
      <c r="C441" s="1046"/>
      <c r="D441" s="278"/>
      <c r="E441" s="697">
        <v>8000</v>
      </c>
      <c r="F441" s="697">
        <f>E441/12*$B$4</f>
        <v>2000</v>
      </c>
      <c r="G441" s="671"/>
      <c r="H441" s="671">
        <f t="shared" si="132"/>
        <v>0</v>
      </c>
      <c r="I441" s="2581"/>
      <c r="J441" s="2581"/>
      <c r="K441" s="3356"/>
      <c r="L441" s="3357"/>
      <c r="M441" s="3357"/>
      <c r="N441" s="3357"/>
      <c r="O441" s="3358"/>
      <c r="P441" s="3357"/>
      <c r="Q441" s="3359"/>
      <c r="R441" s="3359"/>
      <c r="S441" s="3359"/>
      <c r="T441" s="3359"/>
      <c r="U441" s="3359"/>
      <c r="V441" s="3359"/>
      <c r="W441" s="3359"/>
      <c r="X441" s="3359"/>
      <c r="Y441" s="3359"/>
      <c r="Z441" s="3359"/>
      <c r="AA441" s="3359"/>
      <c r="AB441" s="671"/>
      <c r="AC441" s="3359"/>
      <c r="AD441" s="3339"/>
      <c r="AE441" s="3361"/>
    </row>
    <row r="442" spans="1:31" s="2571" customFormat="1" ht="75" x14ac:dyDescent="0.25">
      <c r="A442" s="2571">
        <v>1</v>
      </c>
      <c r="B442" s="461" t="s">
        <v>518</v>
      </c>
      <c r="C442" s="1046"/>
      <c r="D442" s="278"/>
      <c r="E442" s="697">
        <v>3002</v>
      </c>
      <c r="F442" s="697">
        <f>E442/12*$B$4</f>
        <v>750.5</v>
      </c>
      <c r="G442" s="671">
        <v>843</v>
      </c>
      <c r="H442" s="671">
        <f t="shared" si="132"/>
        <v>112.32511658894072</v>
      </c>
      <c r="I442" s="2581"/>
      <c r="J442" s="2581"/>
      <c r="K442" s="3356"/>
      <c r="L442" s="3357"/>
      <c r="M442" s="3357"/>
      <c r="N442" s="3357"/>
      <c r="O442" s="3358"/>
      <c r="P442" s="3357"/>
      <c r="Q442" s="3359"/>
      <c r="R442" s="3359"/>
      <c r="S442" s="3359"/>
      <c r="T442" s="3359"/>
      <c r="U442" s="3359"/>
      <c r="V442" s="3359"/>
      <c r="W442" s="3359"/>
      <c r="X442" s="3359"/>
      <c r="Y442" s="3359"/>
      <c r="Z442" s="3359"/>
      <c r="AA442" s="3359"/>
      <c r="AB442" s="671"/>
      <c r="AC442" s="3359"/>
      <c r="AD442" s="3339"/>
      <c r="AE442" s="3361"/>
    </row>
    <row r="443" spans="1:31" s="2571" customFormat="1" ht="45" x14ac:dyDescent="0.25">
      <c r="A443" s="2571">
        <v>1</v>
      </c>
      <c r="B443" s="460" t="s">
        <v>519</v>
      </c>
      <c r="C443" s="1046"/>
      <c r="D443" s="278"/>
      <c r="E443" s="697">
        <v>11845</v>
      </c>
      <c r="F443" s="697">
        <f>E443/12*$B$4</f>
        <v>2961.25</v>
      </c>
      <c r="G443" s="671">
        <v>4258</v>
      </c>
      <c r="H443" s="671">
        <f t="shared" si="132"/>
        <v>143.79062895736598</v>
      </c>
      <c r="I443" s="2581"/>
      <c r="J443" s="2581"/>
      <c r="K443" s="3356"/>
      <c r="L443" s="3357"/>
      <c r="M443" s="3357"/>
      <c r="N443" s="3357"/>
      <c r="O443" s="3358"/>
      <c r="P443" s="3357"/>
      <c r="Q443" s="3359"/>
      <c r="R443" s="3359"/>
      <c r="S443" s="3359"/>
      <c r="T443" s="3359"/>
      <c r="U443" s="3359"/>
      <c r="V443" s="3359"/>
      <c r="W443" s="3359"/>
      <c r="X443" s="3359"/>
      <c r="Y443" s="3359"/>
      <c r="Z443" s="3359"/>
      <c r="AA443" s="3359"/>
      <c r="AB443" s="671"/>
      <c r="AC443" s="3359"/>
      <c r="AD443" s="3339"/>
      <c r="AE443" s="3361"/>
    </row>
    <row r="444" spans="1:31" s="2571" customFormat="1" ht="105" x14ac:dyDescent="0.25">
      <c r="B444" s="460" t="s">
        <v>520</v>
      </c>
      <c r="C444" s="1046"/>
      <c r="D444" s="278"/>
      <c r="E444" s="697">
        <v>10000</v>
      </c>
      <c r="F444" s="697">
        <f t="shared" ref="F444" si="134">E444/12*$B$4</f>
        <v>2500</v>
      </c>
      <c r="G444" s="671">
        <v>2004</v>
      </c>
      <c r="H444" s="671">
        <f t="shared" si="132"/>
        <v>80.16</v>
      </c>
      <c r="I444" s="2581"/>
      <c r="J444" s="2581"/>
      <c r="K444" s="3356"/>
      <c r="L444" s="3357"/>
      <c r="M444" s="3357"/>
      <c r="N444" s="3357"/>
      <c r="O444" s="3358"/>
      <c r="P444" s="3357"/>
      <c r="Q444" s="3359"/>
      <c r="R444" s="3359"/>
      <c r="S444" s="3359"/>
      <c r="T444" s="3359"/>
      <c r="U444" s="3359"/>
      <c r="V444" s="3359"/>
      <c r="W444" s="3359"/>
      <c r="X444" s="3359"/>
      <c r="Y444" s="3359"/>
      <c r="Z444" s="3359"/>
      <c r="AA444" s="3359"/>
      <c r="AB444" s="671"/>
      <c r="AC444" s="3359"/>
      <c r="AD444" s="3339"/>
      <c r="AE444" s="3361"/>
    </row>
    <row r="445" spans="1:31" s="2571" customFormat="1" ht="57.75" x14ac:dyDescent="0.25">
      <c r="A445" s="2571">
        <v>1</v>
      </c>
      <c r="B445" s="2541" t="s">
        <v>332</v>
      </c>
      <c r="C445" s="1046"/>
      <c r="D445" s="278"/>
      <c r="E445" s="3354">
        <f>E446+E447</f>
        <v>43980.851063829788</v>
      </c>
      <c r="F445" s="3355">
        <f>F446+F447</f>
        <v>10995.212765957447</v>
      </c>
      <c r="G445" s="3355">
        <f>G446+G447</f>
        <v>11410.70744680851</v>
      </c>
      <c r="H445" s="3355">
        <f t="shared" si="132"/>
        <v>103.77886894683373</v>
      </c>
      <c r="I445" s="2581"/>
      <c r="J445" s="2581"/>
      <c r="K445" s="3356"/>
      <c r="L445" s="3357"/>
      <c r="M445" s="3357"/>
      <c r="N445" s="3357"/>
      <c r="O445" s="3358"/>
      <c r="P445" s="3357"/>
      <c r="Q445" s="3359"/>
      <c r="R445" s="3359"/>
      <c r="S445" s="3359"/>
      <c r="T445" s="3359"/>
      <c r="U445" s="3359"/>
      <c r="V445" s="3359"/>
      <c r="W445" s="3359"/>
      <c r="X445" s="3359"/>
      <c r="Y445" s="3359"/>
      <c r="Z445" s="3359"/>
      <c r="AA445" s="3359"/>
      <c r="AB445" s="3355">
        <f>AB446+AB447</f>
        <v>0</v>
      </c>
      <c r="AC445" s="3359"/>
      <c r="AD445" s="3339"/>
      <c r="AE445" s="3361"/>
    </row>
    <row r="446" spans="1:31" s="2571" customFormat="1" x14ac:dyDescent="0.25">
      <c r="A446" s="2571">
        <v>1</v>
      </c>
      <c r="B446" s="2541" t="s">
        <v>345</v>
      </c>
      <c r="C446" s="1046"/>
      <c r="D446" s="278"/>
      <c r="E446" s="3362">
        <v>38800</v>
      </c>
      <c r="F446" s="697">
        <f>(E446/12*$B$4)</f>
        <v>9700</v>
      </c>
      <c r="G446" s="671">
        <v>10103</v>
      </c>
      <c r="H446" s="671">
        <f t="shared" si="132"/>
        <v>104.15463917525773</v>
      </c>
      <c r="I446" s="2581"/>
      <c r="J446" s="2581"/>
      <c r="K446" s="3356"/>
      <c r="L446" s="3357"/>
      <c r="M446" s="3357"/>
      <c r="N446" s="3357"/>
      <c r="O446" s="3358"/>
      <c r="P446" s="3357"/>
      <c r="Q446" s="3359"/>
      <c r="R446" s="3359"/>
      <c r="S446" s="3359"/>
      <c r="T446" s="3359"/>
      <c r="U446" s="3359"/>
      <c r="V446" s="3359"/>
      <c r="W446" s="3359"/>
      <c r="X446" s="3359"/>
      <c r="Y446" s="3359"/>
      <c r="Z446" s="3359"/>
      <c r="AA446" s="3359"/>
      <c r="AB446" s="671"/>
      <c r="AC446" s="3359"/>
      <c r="AD446" s="3339"/>
      <c r="AE446" s="3361"/>
    </row>
    <row r="447" spans="1:31" s="2571" customFormat="1" x14ac:dyDescent="0.25">
      <c r="A447" s="2571">
        <v>1</v>
      </c>
      <c r="B447" s="461" t="s">
        <v>346</v>
      </c>
      <c r="C447" s="1046"/>
      <c r="D447" s="278"/>
      <c r="E447" s="3362">
        <f>E448/9.4</f>
        <v>5180.8510638297867</v>
      </c>
      <c r="F447" s="697">
        <f>F448/9.4</f>
        <v>1295.2127659574467</v>
      </c>
      <c r="G447" s="671">
        <f>G448/9.4</f>
        <v>1307.7074468085107</v>
      </c>
      <c r="H447" s="671">
        <f t="shared" si="132"/>
        <v>100.964681724846</v>
      </c>
      <c r="I447" s="2581"/>
      <c r="J447" s="2581"/>
      <c r="K447" s="3356"/>
      <c r="L447" s="3357"/>
      <c r="M447" s="3357"/>
      <c r="N447" s="3357"/>
      <c r="O447" s="3358"/>
      <c r="P447" s="3357"/>
      <c r="Q447" s="3359"/>
      <c r="R447" s="3359"/>
      <c r="S447" s="3359"/>
      <c r="T447" s="3359"/>
      <c r="U447" s="3359"/>
      <c r="V447" s="3359"/>
      <c r="W447" s="3359"/>
      <c r="X447" s="3359"/>
      <c r="Y447" s="3359"/>
      <c r="Z447" s="3359"/>
      <c r="AA447" s="3359"/>
      <c r="AB447" s="671">
        <f>AB448/9.4</f>
        <v>0</v>
      </c>
      <c r="AC447" s="3359"/>
      <c r="AD447" s="3339"/>
      <c r="AE447" s="3361"/>
    </row>
    <row r="448" spans="1:31" s="2571" customFormat="1" x14ac:dyDescent="0.25">
      <c r="A448" s="2571">
        <v>1</v>
      </c>
      <c r="B448" s="3363" t="s">
        <v>347</v>
      </c>
      <c r="C448" s="1046"/>
      <c r="D448" s="278"/>
      <c r="E448" s="3362">
        <v>48700</v>
      </c>
      <c r="F448" s="697">
        <f>(E448/12*$B$4)</f>
        <v>12175</v>
      </c>
      <c r="G448" s="671">
        <v>12292.45</v>
      </c>
      <c r="H448" s="671">
        <f t="shared" si="132"/>
        <v>100.964681724846</v>
      </c>
      <c r="I448" s="2581"/>
      <c r="J448" s="2581"/>
      <c r="K448" s="3356"/>
      <c r="L448" s="3357"/>
      <c r="M448" s="3357"/>
      <c r="N448" s="3357"/>
      <c r="O448" s="3358"/>
      <c r="P448" s="3357"/>
      <c r="Q448" s="3359"/>
      <c r="R448" s="3359"/>
      <c r="S448" s="3359"/>
      <c r="T448" s="3359"/>
      <c r="U448" s="3359"/>
      <c r="V448" s="3359"/>
      <c r="W448" s="3359"/>
      <c r="X448" s="3359"/>
      <c r="Y448" s="3359"/>
      <c r="Z448" s="3359"/>
      <c r="AA448" s="3359"/>
      <c r="AB448" s="671"/>
      <c r="AC448" s="3359"/>
      <c r="AD448" s="3339"/>
      <c r="AE448" s="3361"/>
    </row>
    <row r="449" spans="1:31" s="2571" customFormat="1" ht="43.5" x14ac:dyDescent="0.25">
      <c r="A449" s="2571">
        <v>1</v>
      </c>
      <c r="B449" s="2541" t="s">
        <v>323</v>
      </c>
      <c r="C449" s="1046"/>
      <c r="D449" s="278"/>
      <c r="E449" s="3362"/>
      <c r="F449" s="697"/>
      <c r="G449" s="671"/>
      <c r="H449" s="671"/>
      <c r="I449" s="2581"/>
      <c r="J449" s="2581"/>
      <c r="K449" s="3356"/>
      <c r="L449" s="3357"/>
      <c r="M449" s="3357"/>
      <c r="N449" s="3357"/>
      <c r="O449" s="3358"/>
      <c r="P449" s="3357"/>
      <c r="Q449" s="3359"/>
      <c r="R449" s="3359"/>
      <c r="S449" s="3359"/>
      <c r="T449" s="3359"/>
      <c r="U449" s="3359"/>
      <c r="V449" s="3359"/>
      <c r="W449" s="3359"/>
      <c r="X449" s="3359"/>
      <c r="Y449" s="3359"/>
      <c r="Z449" s="3359"/>
      <c r="AA449" s="3359"/>
      <c r="AB449" s="671"/>
      <c r="AC449" s="3359"/>
      <c r="AD449" s="3339"/>
      <c r="AE449" s="3361"/>
    </row>
    <row r="450" spans="1:31" s="2571" customFormat="1" ht="30" x14ac:dyDescent="0.25">
      <c r="A450" s="2571">
        <v>1</v>
      </c>
      <c r="B450" s="275" t="s">
        <v>197</v>
      </c>
      <c r="C450" s="1046"/>
      <c r="D450" s="278"/>
      <c r="E450" s="3362"/>
      <c r="F450" s="697"/>
      <c r="G450" s="671"/>
      <c r="H450" s="671"/>
      <c r="I450" s="2581"/>
      <c r="J450" s="2581"/>
      <c r="K450" s="3356"/>
      <c r="L450" s="3357"/>
      <c r="M450" s="3357"/>
      <c r="N450" s="3357"/>
      <c r="O450" s="3358"/>
      <c r="P450" s="3357"/>
      <c r="Q450" s="3359"/>
      <c r="R450" s="3359"/>
      <c r="S450" s="3359"/>
      <c r="T450" s="3359"/>
      <c r="U450" s="3359"/>
      <c r="V450" s="3359"/>
      <c r="W450" s="3359"/>
      <c r="X450" s="3359"/>
      <c r="Y450" s="3359"/>
      <c r="Z450" s="3359"/>
      <c r="AA450" s="3359"/>
      <c r="AB450" s="671"/>
      <c r="AC450" s="3359"/>
      <c r="AD450" s="3339"/>
      <c r="AE450" s="3361"/>
    </row>
    <row r="451" spans="1:31" s="2571" customFormat="1" ht="72" x14ac:dyDescent="0.25">
      <c r="A451" s="2571">
        <v>1</v>
      </c>
      <c r="B451" s="2541" t="s">
        <v>324</v>
      </c>
      <c r="C451" s="1046"/>
      <c r="D451" s="278"/>
      <c r="E451" s="3362"/>
      <c r="F451" s="697">
        <f>(E451/12*$B$4)</f>
        <v>0</v>
      </c>
      <c r="G451" s="697"/>
      <c r="H451" s="671"/>
      <c r="I451" s="2581"/>
      <c r="J451" s="2581"/>
      <c r="K451" s="3356"/>
      <c r="L451" s="3357"/>
      <c r="M451" s="3357"/>
      <c r="N451" s="3357"/>
      <c r="O451" s="3358"/>
      <c r="P451" s="3357"/>
      <c r="Q451" s="3359"/>
      <c r="R451" s="3359"/>
      <c r="S451" s="3359"/>
      <c r="T451" s="3359"/>
      <c r="U451" s="3359">
        <f>AA451-Z451-W451</f>
        <v>0</v>
      </c>
      <c r="V451" s="3359"/>
      <c r="W451" s="3359"/>
      <c r="X451" s="3359"/>
      <c r="Y451" s="3359"/>
      <c r="Z451" s="3359"/>
      <c r="AA451" s="3359"/>
      <c r="AB451" s="697"/>
      <c r="AC451" s="3359"/>
      <c r="AD451" s="3339"/>
      <c r="AE451" s="3361"/>
    </row>
    <row r="452" spans="1:31" x14ac:dyDescent="0.25">
      <c r="A452" s="226">
        <v>1</v>
      </c>
      <c r="B452" s="1382" t="s">
        <v>134</v>
      </c>
      <c r="C452" s="1383"/>
      <c r="D452" s="2545"/>
      <c r="E452" s="389">
        <f>SUM(E453:E500)</f>
        <v>604330</v>
      </c>
      <c r="F452" s="434">
        <f>SUM(F453:F500)</f>
        <v>151082.5</v>
      </c>
      <c r="G452" s="434">
        <f>SUM(G453:G500)</f>
        <v>148242</v>
      </c>
      <c r="H452" s="434">
        <f>G452/F452*100</f>
        <v>98.119901378385975</v>
      </c>
      <c r="I452" s="341"/>
      <c r="J452" s="341"/>
      <c r="K452" s="1380"/>
      <c r="L452" s="1379"/>
      <c r="M452" s="1379"/>
      <c r="N452" s="1379"/>
      <c r="O452" s="1628"/>
      <c r="P452" s="1379"/>
      <c r="Q452" s="510">
        <v>225503.16619999998</v>
      </c>
      <c r="R452" s="510">
        <v>225503.16619999998</v>
      </c>
      <c r="S452" s="510">
        <v>227973.46139649671</v>
      </c>
      <c r="T452" s="506">
        <f>Q452/12*$B$4+(R452-Q452)/11*2+(S452-R452)/10*1</f>
        <v>56622.821069649668</v>
      </c>
      <c r="U452" s="510">
        <f>AA452-Z452-W452</f>
        <v>53070.111090000006</v>
      </c>
      <c r="V452" s="977">
        <f>SUM(V453:V500)</f>
        <v>0</v>
      </c>
      <c r="W452" s="510">
        <v>167.90262000000001</v>
      </c>
      <c r="X452" s="510">
        <f>U452-T452</f>
        <v>-3552.7099796496623</v>
      </c>
      <c r="Y452" s="510"/>
      <c r="Z452" s="510">
        <v>0</v>
      </c>
      <c r="AA452" s="510">
        <v>53238.013710000007</v>
      </c>
      <c r="AB452" s="1131">
        <f>SUM(AB453:AB500)</f>
        <v>0</v>
      </c>
      <c r="AC452" s="506"/>
      <c r="AD452" s="1334"/>
      <c r="AE452" s="1349"/>
    </row>
    <row r="453" spans="1:31" ht="45" x14ac:dyDescent="0.25">
      <c r="A453" s="226">
        <v>1</v>
      </c>
      <c r="B453" s="351" t="s">
        <v>117</v>
      </c>
      <c r="C453" s="604"/>
      <c r="D453" s="1385"/>
      <c r="E453" s="365">
        <v>166230</v>
      </c>
      <c r="F453" s="212">
        <f t="shared" ref="F453:F500" si="135">(E453/12*$B$4)</f>
        <v>41557.5</v>
      </c>
      <c r="G453" s="212">
        <v>41872</v>
      </c>
      <c r="H453" s="212">
        <f>G453/F453*100</f>
        <v>100.75678277085964</v>
      </c>
      <c r="I453" s="341"/>
      <c r="J453" s="341"/>
      <c r="K453" s="1380"/>
      <c r="L453" s="1379"/>
      <c r="M453" s="1379"/>
      <c r="N453" s="1379"/>
      <c r="O453" s="1628"/>
      <c r="P453" s="1379"/>
      <c r="Q453" s="510"/>
      <c r="R453" s="510"/>
      <c r="S453" s="510"/>
      <c r="T453" s="506"/>
      <c r="U453" s="510">
        <f>AA453-Z453-W453</f>
        <v>0</v>
      </c>
      <c r="V453" s="977"/>
      <c r="W453" s="510"/>
      <c r="X453" s="510"/>
      <c r="Y453" s="510"/>
      <c r="Z453" s="510"/>
      <c r="AA453" s="510"/>
      <c r="AB453" s="1168"/>
      <c r="AC453" s="506"/>
      <c r="AD453" s="1334"/>
      <c r="AE453" s="1349"/>
    </row>
    <row r="454" spans="1:31" s="2546" customFormat="1" ht="45" x14ac:dyDescent="0.25">
      <c r="B454" s="351" t="s">
        <v>356</v>
      </c>
      <c r="C454" s="604"/>
      <c r="D454" s="1385"/>
      <c r="E454" s="365"/>
      <c r="F454" s="212"/>
      <c r="G454" s="212">
        <v>32</v>
      </c>
      <c r="H454" s="212"/>
      <c r="I454" s="341"/>
      <c r="J454" s="341"/>
      <c r="K454" s="1380"/>
      <c r="L454" s="1379"/>
      <c r="M454" s="1379"/>
      <c r="N454" s="1379"/>
      <c r="O454" s="1628"/>
      <c r="P454" s="1379"/>
      <c r="Q454" s="510"/>
      <c r="R454" s="510"/>
      <c r="S454" s="510"/>
      <c r="T454" s="506"/>
      <c r="U454" s="510"/>
      <c r="V454" s="977"/>
      <c r="W454" s="510"/>
      <c r="X454" s="510"/>
      <c r="Y454" s="510"/>
      <c r="Z454" s="510"/>
      <c r="AA454" s="510"/>
      <c r="AB454" s="1168"/>
      <c r="AC454" s="506"/>
      <c r="AD454" s="1334"/>
      <c r="AE454" s="1349"/>
    </row>
    <row r="455" spans="1:31" ht="30" x14ac:dyDescent="0.25">
      <c r="B455" s="351" t="s">
        <v>118</v>
      </c>
      <c r="C455" s="604"/>
      <c r="D455" s="1385"/>
      <c r="E455" s="365">
        <v>9000</v>
      </c>
      <c r="F455" s="212">
        <f t="shared" si="135"/>
        <v>2250</v>
      </c>
      <c r="G455" s="212">
        <v>2367</v>
      </c>
      <c r="H455" s="212">
        <f>G455/F455*100</f>
        <v>105.2</v>
      </c>
      <c r="I455" s="341"/>
      <c r="J455" s="341"/>
      <c r="K455" s="1380"/>
      <c r="L455" s="1379"/>
      <c r="M455" s="1379"/>
      <c r="N455" s="1379"/>
      <c r="O455" s="1628"/>
      <c r="P455" s="1379"/>
      <c r="Q455" s="510"/>
      <c r="R455" s="510"/>
      <c r="S455" s="510"/>
      <c r="T455" s="506"/>
      <c r="U455" s="510"/>
      <c r="V455" s="977"/>
      <c r="W455" s="510"/>
      <c r="X455" s="510"/>
      <c r="Y455" s="510"/>
      <c r="Z455" s="510"/>
      <c r="AA455" s="510"/>
      <c r="AB455" s="1168"/>
      <c r="AC455" s="506"/>
      <c r="AD455" s="1334"/>
      <c r="AE455" s="1349"/>
    </row>
    <row r="456" spans="1:31" s="2546" customFormat="1" ht="45" x14ac:dyDescent="0.25">
      <c r="B456" s="351" t="s">
        <v>357</v>
      </c>
      <c r="C456" s="604"/>
      <c r="D456" s="1385"/>
      <c r="E456" s="365"/>
      <c r="F456" s="212"/>
      <c r="G456" s="212">
        <v>12</v>
      </c>
      <c r="H456" s="212"/>
      <c r="I456" s="341"/>
      <c r="J456" s="341"/>
      <c r="K456" s="1380"/>
      <c r="L456" s="1379"/>
      <c r="M456" s="1379"/>
      <c r="N456" s="1379"/>
      <c r="O456" s="1628"/>
      <c r="P456" s="1379"/>
      <c r="Q456" s="510"/>
      <c r="R456" s="510"/>
      <c r="S456" s="510"/>
      <c r="T456" s="506"/>
      <c r="U456" s="510"/>
      <c r="V456" s="977"/>
      <c r="W456" s="510"/>
      <c r="X456" s="510"/>
      <c r="Y456" s="510"/>
      <c r="Z456" s="510"/>
      <c r="AA456" s="510"/>
      <c r="AB456" s="1168"/>
      <c r="AC456" s="506"/>
      <c r="AD456" s="1334"/>
      <c r="AE456" s="1349"/>
    </row>
    <row r="457" spans="1:31" x14ac:dyDescent="0.25">
      <c r="A457" s="226">
        <v>1</v>
      </c>
      <c r="B457" s="351" t="s">
        <v>92</v>
      </c>
      <c r="C457" s="604"/>
      <c r="D457" s="1385"/>
      <c r="E457" s="365">
        <v>250</v>
      </c>
      <c r="F457" s="212">
        <f t="shared" si="135"/>
        <v>62.5</v>
      </c>
      <c r="G457" s="212">
        <v>39</v>
      </c>
      <c r="H457" s="212">
        <f>G457/F457*100</f>
        <v>62.4</v>
      </c>
      <c r="I457" s="341"/>
      <c r="J457" s="341"/>
      <c r="K457" s="1380"/>
      <c r="L457" s="1379"/>
      <c r="M457" s="1379"/>
      <c r="N457" s="1379"/>
      <c r="O457" s="1628"/>
      <c r="P457" s="1379"/>
      <c r="Q457" s="510"/>
      <c r="R457" s="510"/>
      <c r="S457" s="510"/>
      <c r="T457" s="506"/>
      <c r="U457" s="510"/>
      <c r="V457" s="1388"/>
      <c r="W457" s="510"/>
      <c r="X457" s="510"/>
      <c r="Y457" s="510"/>
      <c r="Z457" s="510"/>
      <c r="AA457" s="510"/>
      <c r="AB457" s="1168"/>
      <c r="AC457" s="506"/>
      <c r="AD457" s="1334"/>
      <c r="AE457" s="1349"/>
    </row>
    <row r="458" spans="1:31" x14ac:dyDescent="0.25">
      <c r="B458" s="351" t="s">
        <v>255</v>
      </c>
      <c r="C458" s="604"/>
      <c r="D458" s="1385"/>
      <c r="E458" s="365">
        <v>3100</v>
      </c>
      <c r="F458" s="212">
        <f t="shared" si="135"/>
        <v>775</v>
      </c>
      <c r="G458" s="212">
        <v>743</v>
      </c>
      <c r="H458" s="212">
        <f>G458/F458*100</f>
        <v>95.870967741935488</v>
      </c>
      <c r="I458" s="341"/>
      <c r="J458" s="341"/>
      <c r="K458" s="1380"/>
      <c r="L458" s="1379"/>
      <c r="M458" s="1379"/>
      <c r="N458" s="1379"/>
      <c r="O458" s="1628"/>
      <c r="P458" s="1379"/>
      <c r="Q458" s="510"/>
      <c r="R458" s="510"/>
      <c r="S458" s="510"/>
      <c r="T458" s="506"/>
      <c r="U458" s="510"/>
      <c r="V458" s="1388"/>
      <c r="W458" s="510"/>
      <c r="X458" s="510"/>
      <c r="Y458" s="510"/>
      <c r="Z458" s="510"/>
      <c r="AA458" s="510"/>
      <c r="AB458" s="1168"/>
      <c r="AC458" s="506"/>
      <c r="AD458" s="1334"/>
      <c r="AE458" s="1349"/>
    </row>
    <row r="459" spans="1:31" ht="30" x14ac:dyDescent="0.25">
      <c r="B459" s="278" t="s">
        <v>463</v>
      </c>
      <c r="C459" s="604"/>
      <c r="D459" s="1385"/>
      <c r="E459" s="365">
        <v>1005</v>
      </c>
      <c r="F459" s="212">
        <f t="shared" si="135"/>
        <v>251.25</v>
      </c>
      <c r="G459" s="212">
        <v>751</v>
      </c>
      <c r="H459" s="212">
        <f>G459/F459*100</f>
        <v>298.90547263681594</v>
      </c>
      <c r="I459" s="341"/>
      <c r="J459" s="341"/>
      <c r="K459" s="1380"/>
      <c r="L459" s="1379"/>
      <c r="M459" s="1379"/>
      <c r="N459" s="1379"/>
      <c r="O459" s="1628"/>
      <c r="P459" s="1379"/>
      <c r="Q459" s="510"/>
      <c r="R459" s="510"/>
      <c r="S459" s="510"/>
      <c r="T459" s="506"/>
      <c r="U459" s="510">
        <f>AA459-Z459-W459</f>
        <v>0</v>
      </c>
      <c r="V459" s="1388"/>
      <c r="W459" s="510"/>
      <c r="X459" s="510"/>
      <c r="Y459" s="510"/>
      <c r="Z459" s="510"/>
      <c r="AA459" s="510"/>
      <c r="AB459" s="1168"/>
      <c r="AC459" s="506"/>
      <c r="AD459" s="1334"/>
      <c r="AE459" s="1349"/>
    </row>
    <row r="460" spans="1:31" ht="30" x14ac:dyDescent="0.25">
      <c r="A460" s="226">
        <v>1</v>
      </c>
      <c r="B460" s="278" t="s">
        <v>521</v>
      </c>
      <c r="C460" s="604"/>
      <c r="D460" s="1385"/>
      <c r="E460" s="365">
        <v>1200</v>
      </c>
      <c r="F460" s="212">
        <f t="shared" si="135"/>
        <v>300</v>
      </c>
      <c r="G460" s="212">
        <v>467</v>
      </c>
      <c r="H460" s="212">
        <f>G460/F460*100</f>
        <v>155.66666666666666</v>
      </c>
      <c r="I460" s="341"/>
      <c r="J460" s="341"/>
      <c r="K460" s="1380"/>
      <c r="L460" s="1379"/>
      <c r="M460" s="1379"/>
      <c r="N460" s="1379"/>
      <c r="O460" s="1628"/>
      <c r="P460" s="1379"/>
      <c r="Q460" s="510"/>
      <c r="R460" s="510"/>
      <c r="S460" s="510"/>
      <c r="T460" s="506"/>
      <c r="U460" s="510"/>
      <c r="V460" s="1388"/>
      <c r="W460" s="510"/>
      <c r="X460" s="510"/>
      <c r="Y460" s="510"/>
      <c r="Z460" s="510"/>
      <c r="AA460" s="510"/>
      <c r="AB460" s="1168"/>
      <c r="AC460" s="506"/>
      <c r="AD460" s="1334"/>
      <c r="AE460" s="1349"/>
    </row>
    <row r="461" spans="1:31" ht="30" x14ac:dyDescent="0.25">
      <c r="A461" s="226">
        <v>1</v>
      </c>
      <c r="B461" s="351" t="s">
        <v>525</v>
      </c>
      <c r="C461" s="604"/>
      <c r="D461" s="1385"/>
      <c r="E461" s="365"/>
      <c r="F461" s="212">
        <f t="shared" si="135"/>
        <v>0</v>
      </c>
      <c r="G461" s="212"/>
      <c r="H461" s="212"/>
      <c r="I461" s="341"/>
      <c r="J461" s="341"/>
      <c r="K461" s="1380"/>
      <c r="L461" s="1379"/>
      <c r="M461" s="1379"/>
      <c r="N461" s="1379"/>
      <c r="O461" s="1628"/>
      <c r="P461" s="1379"/>
      <c r="Q461" s="510"/>
      <c r="R461" s="510"/>
      <c r="S461" s="510"/>
      <c r="T461" s="506"/>
      <c r="U461" s="510"/>
      <c r="V461" s="1388"/>
      <c r="W461" s="510"/>
      <c r="X461" s="510"/>
      <c r="Y461" s="510"/>
      <c r="Z461" s="510"/>
      <c r="AA461" s="510"/>
      <c r="AB461" s="1168"/>
      <c r="AC461" s="506"/>
      <c r="AD461" s="1334"/>
      <c r="AE461" s="1349"/>
    </row>
    <row r="462" spans="1:31" ht="45" x14ac:dyDescent="0.25">
      <c r="A462" s="226">
        <v>1</v>
      </c>
      <c r="B462" s="278" t="s">
        <v>199</v>
      </c>
      <c r="C462" s="604"/>
      <c r="D462" s="9"/>
      <c r="E462" s="365">
        <v>37500</v>
      </c>
      <c r="F462" s="212">
        <f t="shared" si="135"/>
        <v>9375</v>
      </c>
      <c r="G462" s="212">
        <v>8779</v>
      </c>
      <c r="H462" s="212">
        <f>G462/F462*100</f>
        <v>93.642666666666656</v>
      </c>
      <c r="I462" s="341"/>
      <c r="J462" s="341"/>
      <c r="K462" s="1380"/>
      <c r="L462" s="1379"/>
      <c r="M462" s="1379"/>
      <c r="N462" s="1379"/>
      <c r="O462" s="1628"/>
      <c r="P462" s="1379"/>
      <c r="Q462" s="510"/>
      <c r="R462" s="510"/>
      <c r="S462" s="510"/>
      <c r="T462" s="506"/>
      <c r="U462" s="510">
        <f>AA462-Z462-W462</f>
        <v>0</v>
      </c>
      <c r="V462" s="977"/>
      <c r="W462" s="510"/>
      <c r="X462" s="510"/>
      <c r="Y462" s="510"/>
      <c r="Z462" s="510"/>
      <c r="AA462" s="510"/>
      <c r="AB462" s="1168"/>
      <c r="AC462" s="506"/>
      <c r="AD462" s="1334"/>
      <c r="AE462" s="1349"/>
    </row>
    <row r="463" spans="1:31" s="2546" customFormat="1" ht="45" x14ac:dyDescent="0.25">
      <c r="B463" s="278" t="s">
        <v>358</v>
      </c>
      <c r="C463" s="604"/>
      <c r="D463" s="9"/>
      <c r="E463" s="365"/>
      <c r="F463" s="212"/>
      <c r="G463" s="212">
        <v>15</v>
      </c>
      <c r="H463" s="212"/>
      <c r="I463" s="341"/>
      <c r="J463" s="341"/>
      <c r="K463" s="1380"/>
      <c r="L463" s="1379"/>
      <c r="M463" s="1379"/>
      <c r="N463" s="1379"/>
      <c r="O463" s="1628"/>
      <c r="P463" s="1379"/>
      <c r="Q463" s="510"/>
      <c r="R463" s="510"/>
      <c r="S463" s="510"/>
      <c r="T463" s="506"/>
      <c r="U463" s="510"/>
      <c r="V463" s="977"/>
      <c r="W463" s="510"/>
      <c r="X463" s="510"/>
      <c r="Y463" s="510"/>
      <c r="Z463" s="510"/>
      <c r="AA463" s="510"/>
      <c r="AB463" s="1168"/>
      <c r="AC463" s="506"/>
      <c r="AD463" s="1334"/>
      <c r="AE463" s="1349"/>
    </row>
    <row r="464" spans="1:31" x14ac:dyDescent="0.25">
      <c r="B464" s="9" t="s">
        <v>62</v>
      </c>
      <c r="C464" s="604"/>
      <c r="D464" s="9"/>
      <c r="E464" s="365">
        <v>15</v>
      </c>
      <c r="F464" s="212">
        <f t="shared" si="135"/>
        <v>3.75</v>
      </c>
      <c r="G464" s="212">
        <v>5</v>
      </c>
      <c r="H464" s="212">
        <f>G464/F464*100</f>
        <v>133.33333333333331</v>
      </c>
      <c r="I464" s="341"/>
      <c r="J464" s="341"/>
      <c r="K464" s="1380"/>
      <c r="L464" s="1379"/>
      <c r="M464" s="1379"/>
      <c r="N464" s="1379"/>
      <c r="O464" s="1628"/>
      <c r="P464" s="1379"/>
      <c r="Q464" s="510"/>
      <c r="R464" s="510"/>
      <c r="S464" s="510"/>
      <c r="T464" s="506"/>
      <c r="U464" s="510"/>
      <c r="V464" s="977"/>
      <c r="W464" s="510"/>
      <c r="X464" s="510"/>
      <c r="Y464" s="510"/>
      <c r="Z464" s="510"/>
      <c r="AA464" s="510"/>
      <c r="AB464" s="1168"/>
      <c r="AC464" s="506"/>
      <c r="AD464" s="1334"/>
      <c r="AE464" s="1349"/>
    </row>
    <row r="465" spans="1:31" ht="30" x14ac:dyDescent="0.25">
      <c r="A465" s="226">
        <v>1</v>
      </c>
      <c r="B465" s="9" t="s">
        <v>375</v>
      </c>
      <c r="C465" s="604"/>
      <c r="D465" s="1385"/>
      <c r="E465" s="365"/>
      <c r="F465" s="212">
        <f t="shared" si="135"/>
        <v>0</v>
      </c>
      <c r="G465" s="212"/>
      <c r="H465" s="212"/>
      <c r="I465" s="341"/>
      <c r="J465" s="341"/>
      <c r="K465" s="1380"/>
      <c r="L465" s="1379"/>
      <c r="M465" s="1379"/>
      <c r="N465" s="1379"/>
      <c r="O465" s="1628"/>
      <c r="P465" s="1379"/>
      <c r="Q465" s="510"/>
      <c r="R465" s="510"/>
      <c r="S465" s="510"/>
      <c r="T465" s="506"/>
      <c r="U465" s="510">
        <f>AA465-Z465-W465</f>
        <v>0</v>
      </c>
      <c r="V465" s="977"/>
      <c r="W465" s="510"/>
      <c r="X465" s="510"/>
      <c r="Y465" s="510"/>
      <c r="Z465" s="510"/>
      <c r="AA465" s="510"/>
      <c r="AB465" s="1168"/>
      <c r="AC465" s="506"/>
      <c r="AD465" s="1334"/>
      <c r="AE465" s="1349"/>
    </row>
    <row r="466" spans="1:31" ht="24" customHeight="1" x14ac:dyDescent="0.25">
      <c r="A466" s="226">
        <v>1</v>
      </c>
      <c r="B466" s="9" t="s">
        <v>115</v>
      </c>
      <c r="C466" s="604"/>
      <c r="D466" s="1385"/>
      <c r="E466" s="365">
        <v>18600</v>
      </c>
      <c r="F466" s="212">
        <f t="shared" si="135"/>
        <v>4650</v>
      </c>
      <c r="G466" s="212">
        <v>5169</v>
      </c>
      <c r="H466" s="212">
        <f>G466/F466*100</f>
        <v>111.16129032258064</v>
      </c>
      <c r="I466" s="341"/>
      <c r="J466" s="341"/>
      <c r="K466" s="1380"/>
      <c r="L466" s="1379"/>
      <c r="M466" s="1379"/>
      <c r="N466" s="1379"/>
      <c r="O466" s="1628"/>
      <c r="P466" s="1379"/>
      <c r="Q466" s="510"/>
      <c r="R466" s="510"/>
      <c r="S466" s="510"/>
      <c r="T466" s="506"/>
      <c r="U466" s="510"/>
      <c r="V466" s="977"/>
      <c r="W466" s="510"/>
      <c r="X466" s="510"/>
      <c r="Y466" s="510"/>
      <c r="Z466" s="510"/>
      <c r="AA466" s="510"/>
      <c r="AB466" s="1168"/>
      <c r="AC466" s="506"/>
      <c r="AD466" s="1334"/>
      <c r="AE466" s="1349"/>
    </row>
    <row r="467" spans="1:31" s="2546" customFormat="1" ht="22.5" customHeight="1" x14ac:dyDescent="0.25">
      <c r="B467" s="9" t="s">
        <v>485</v>
      </c>
      <c r="C467" s="604"/>
      <c r="D467" s="1385"/>
      <c r="E467" s="365"/>
      <c r="F467" s="212"/>
      <c r="G467" s="212">
        <v>5</v>
      </c>
      <c r="H467" s="212"/>
      <c r="I467" s="341"/>
      <c r="J467" s="341"/>
      <c r="K467" s="1380"/>
      <c r="L467" s="1379"/>
      <c r="M467" s="1379"/>
      <c r="N467" s="1379"/>
      <c r="O467" s="1628"/>
      <c r="P467" s="1379"/>
      <c r="Q467" s="510"/>
      <c r="R467" s="510"/>
      <c r="S467" s="510"/>
      <c r="T467" s="506"/>
      <c r="U467" s="510"/>
      <c r="V467" s="977"/>
      <c r="W467" s="510"/>
      <c r="X467" s="510"/>
      <c r="Y467" s="510"/>
      <c r="Z467" s="510"/>
      <c r="AA467" s="510"/>
      <c r="AB467" s="1168"/>
      <c r="AC467" s="506"/>
      <c r="AD467" s="1334"/>
      <c r="AE467" s="1349"/>
    </row>
    <row r="468" spans="1:31" x14ac:dyDescent="0.25">
      <c r="B468" s="9" t="s">
        <v>66</v>
      </c>
      <c r="C468" s="604"/>
      <c r="D468" s="1385"/>
      <c r="E468" s="365">
        <v>7000</v>
      </c>
      <c r="F468" s="212">
        <f t="shared" si="135"/>
        <v>1750</v>
      </c>
      <c r="G468" s="212">
        <v>1769</v>
      </c>
      <c r="H468" s="212">
        <f>G468/F468*100</f>
        <v>101.08571428571429</v>
      </c>
      <c r="I468" s="341"/>
      <c r="J468" s="341"/>
      <c r="K468" s="1380"/>
      <c r="L468" s="1379"/>
      <c r="M468" s="1379"/>
      <c r="N468" s="1379"/>
      <c r="O468" s="1628"/>
      <c r="P468" s="1379"/>
      <c r="Q468" s="510"/>
      <c r="R468" s="510"/>
      <c r="S468" s="510"/>
      <c r="T468" s="506"/>
      <c r="U468" s="510"/>
      <c r="V468" s="977"/>
      <c r="W468" s="510"/>
      <c r="X468" s="510"/>
      <c r="Y468" s="510"/>
      <c r="Z468" s="510"/>
      <c r="AA468" s="510"/>
      <c r="AB468" s="1168"/>
      <c r="AC468" s="506"/>
      <c r="AD468" s="1334"/>
      <c r="AE468" s="1349"/>
    </row>
    <row r="469" spans="1:31" s="2546" customFormat="1" ht="30" x14ac:dyDescent="0.25">
      <c r="B469" s="9" t="s">
        <v>123</v>
      </c>
      <c r="C469" s="604"/>
      <c r="D469" s="1385"/>
      <c r="E469" s="365">
        <v>4100</v>
      </c>
      <c r="F469" s="212">
        <f t="shared" si="135"/>
        <v>1025</v>
      </c>
      <c r="G469" s="212">
        <v>873</v>
      </c>
      <c r="H469" s="212">
        <f>G469/F469*100</f>
        <v>85.170731707317074</v>
      </c>
      <c r="I469" s="341"/>
      <c r="J469" s="341"/>
      <c r="K469" s="1380"/>
      <c r="L469" s="1379"/>
      <c r="M469" s="1379"/>
      <c r="N469" s="1379"/>
      <c r="O469" s="1628"/>
      <c r="P469" s="1379"/>
      <c r="Q469" s="510"/>
      <c r="R469" s="510"/>
      <c r="S469" s="510"/>
      <c r="T469" s="506"/>
      <c r="U469" s="510"/>
      <c r="V469" s="977"/>
      <c r="W469" s="510"/>
      <c r="X469" s="510"/>
      <c r="Y469" s="510"/>
      <c r="Z469" s="510"/>
      <c r="AA469" s="510"/>
      <c r="AB469" s="1168"/>
      <c r="AC469" s="506"/>
      <c r="AD469" s="1334"/>
      <c r="AE469" s="1349"/>
    </row>
    <row r="470" spans="1:31" x14ac:dyDescent="0.25">
      <c r="A470" s="226">
        <v>1</v>
      </c>
      <c r="B470" s="9" t="s">
        <v>114</v>
      </c>
      <c r="C470" s="604"/>
      <c r="D470" s="1385"/>
      <c r="E470" s="365">
        <v>177000</v>
      </c>
      <c r="F470" s="212">
        <f t="shared" si="135"/>
        <v>44250</v>
      </c>
      <c r="G470" s="212">
        <v>46146</v>
      </c>
      <c r="H470" s="212">
        <f>G470/F470*100</f>
        <v>104.28474576271188</v>
      </c>
      <c r="I470" s="341"/>
      <c r="J470" s="341"/>
      <c r="K470" s="1380"/>
      <c r="L470" s="1379"/>
      <c r="M470" s="1379"/>
      <c r="N470" s="1379"/>
      <c r="O470" s="1628"/>
      <c r="P470" s="1379"/>
      <c r="Q470" s="510"/>
      <c r="R470" s="510"/>
      <c r="S470" s="510"/>
      <c r="T470" s="506"/>
      <c r="U470" s="510">
        <f>AA470-Z470-W470</f>
        <v>0</v>
      </c>
      <c r="V470" s="977"/>
      <c r="W470" s="510"/>
      <c r="X470" s="510"/>
      <c r="Y470" s="510"/>
      <c r="Z470" s="510"/>
      <c r="AA470" s="510"/>
      <c r="AB470" s="1168"/>
      <c r="AC470" s="506"/>
      <c r="AD470" s="1334"/>
      <c r="AE470" s="1349"/>
    </row>
    <row r="471" spans="1:31" s="2546" customFormat="1" ht="30" x14ac:dyDescent="0.25">
      <c r="B471" s="9" t="s">
        <v>366</v>
      </c>
      <c r="C471" s="604"/>
      <c r="D471" s="1385"/>
      <c r="E471" s="365"/>
      <c r="F471" s="212"/>
      <c r="G471" s="212">
        <v>3</v>
      </c>
      <c r="H471" s="212"/>
      <c r="I471" s="341"/>
      <c r="J471" s="341"/>
      <c r="K471" s="1380"/>
      <c r="L471" s="1379"/>
      <c r="M471" s="1379"/>
      <c r="N471" s="1379"/>
      <c r="O471" s="1628"/>
      <c r="P471" s="1379"/>
      <c r="Q471" s="510"/>
      <c r="R471" s="510"/>
      <c r="S471" s="510"/>
      <c r="T471" s="506"/>
      <c r="U471" s="510"/>
      <c r="V471" s="977"/>
      <c r="W471" s="510"/>
      <c r="X471" s="510"/>
      <c r="Y471" s="510"/>
      <c r="Z471" s="510"/>
      <c r="AA471" s="510"/>
      <c r="AB471" s="1168"/>
      <c r="AC471" s="506"/>
      <c r="AD471" s="1334"/>
      <c r="AE471" s="1349"/>
    </row>
    <row r="472" spans="1:31" x14ac:dyDescent="0.25">
      <c r="A472" s="226">
        <v>1</v>
      </c>
      <c r="B472" s="9" t="s">
        <v>374</v>
      </c>
      <c r="C472" s="604"/>
      <c r="D472" s="1385"/>
      <c r="E472" s="365">
        <v>200</v>
      </c>
      <c r="F472" s="212">
        <f t="shared" si="135"/>
        <v>50</v>
      </c>
      <c r="G472" s="212">
        <v>42</v>
      </c>
      <c r="H472" s="212">
        <f>G472/F472*100</f>
        <v>84</v>
      </c>
      <c r="I472" s="341"/>
      <c r="J472" s="341"/>
      <c r="K472" s="1380"/>
      <c r="L472" s="1379"/>
      <c r="M472" s="1379"/>
      <c r="N472" s="1379"/>
      <c r="O472" s="1628"/>
      <c r="P472" s="1379"/>
      <c r="Q472" s="510"/>
      <c r="R472" s="510"/>
      <c r="S472" s="510"/>
      <c r="T472" s="506"/>
      <c r="U472" s="510"/>
      <c r="V472" s="977"/>
      <c r="W472" s="510"/>
      <c r="X472" s="510"/>
      <c r="Y472" s="510"/>
      <c r="Z472" s="510"/>
      <c r="AA472" s="510"/>
      <c r="AB472" s="1168"/>
      <c r="AC472" s="506"/>
      <c r="AD472" s="1334"/>
      <c r="AE472" s="1349"/>
    </row>
    <row r="473" spans="1:31" ht="30" x14ac:dyDescent="0.25">
      <c r="A473" s="226">
        <v>1</v>
      </c>
      <c r="B473" s="9" t="s">
        <v>61</v>
      </c>
      <c r="C473" s="604"/>
      <c r="D473" s="1385"/>
      <c r="E473" s="365">
        <v>1100</v>
      </c>
      <c r="F473" s="212">
        <f t="shared" si="135"/>
        <v>275</v>
      </c>
      <c r="G473" s="212">
        <v>259</v>
      </c>
      <c r="H473" s="212">
        <f>G473/F473*100</f>
        <v>94.181818181818173</v>
      </c>
      <c r="I473" s="341"/>
      <c r="J473" s="341"/>
      <c r="K473" s="1380"/>
      <c r="L473" s="1379"/>
      <c r="M473" s="1379"/>
      <c r="N473" s="1379"/>
      <c r="O473" s="1628"/>
      <c r="P473" s="1379"/>
      <c r="Q473" s="510"/>
      <c r="R473" s="510"/>
      <c r="S473" s="510"/>
      <c r="T473" s="506"/>
      <c r="U473" s="510"/>
      <c r="V473" s="977"/>
      <c r="W473" s="510"/>
      <c r="X473" s="510"/>
      <c r="Y473" s="510"/>
      <c r="Z473" s="510"/>
      <c r="AA473" s="510"/>
      <c r="AB473" s="1168"/>
      <c r="AC473" s="506"/>
      <c r="AD473" s="1334"/>
      <c r="AE473" s="1349"/>
    </row>
    <row r="474" spans="1:31" ht="60" x14ac:dyDescent="0.25">
      <c r="B474" s="9" t="s">
        <v>526</v>
      </c>
      <c r="C474" s="604"/>
      <c r="D474" s="1385"/>
      <c r="E474" s="365">
        <v>1000</v>
      </c>
      <c r="F474" s="212">
        <f t="shared" si="135"/>
        <v>250</v>
      </c>
      <c r="G474" s="212">
        <v>495</v>
      </c>
      <c r="H474" s="212">
        <f>G474/F474*100</f>
        <v>198</v>
      </c>
      <c r="I474" s="341"/>
      <c r="J474" s="341"/>
      <c r="K474" s="1380"/>
      <c r="L474" s="1379"/>
      <c r="M474" s="1379"/>
      <c r="N474" s="1379"/>
      <c r="O474" s="1628"/>
      <c r="P474" s="1379"/>
      <c r="Q474" s="510"/>
      <c r="R474" s="510"/>
      <c r="S474" s="510"/>
      <c r="T474" s="506"/>
      <c r="U474" s="510"/>
      <c r="V474" s="977"/>
      <c r="W474" s="510"/>
      <c r="X474" s="510"/>
      <c r="Y474" s="510"/>
      <c r="Z474" s="510"/>
      <c r="AA474" s="510"/>
      <c r="AB474" s="1168"/>
      <c r="AC474" s="506"/>
      <c r="AD474" s="1334"/>
      <c r="AE474" s="1349"/>
    </row>
    <row r="475" spans="1:31" x14ac:dyDescent="0.25">
      <c r="B475" s="9" t="s">
        <v>579</v>
      </c>
      <c r="C475" s="604"/>
      <c r="D475" s="1385"/>
      <c r="E475" s="365">
        <v>8940</v>
      </c>
      <c r="F475" s="212">
        <f t="shared" si="135"/>
        <v>2235</v>
      </c>
      <c r="G475" s="212">
        <v>1978</v>
      </c>
      <c r="H475" s="212">
        <f>G475/F475*100</f>
        <v>88.501118568232656</v>
      </c>
      <c r="I475" s="341"/>
      <c r="J475" s="341"/>
      <c r="K475" s="1380"/>
      <c r="L475" s="1379"/>
      <c r="M475" s="1379"/>
      <c r="N475" s="1379"/>
      <c r="O475" s="1628"/>
      <c r="P475" s="1379"/>
      <c r="Q475" s="510"/>
      <c r="R475" s="510"/>
      <c r="S475" s="510"/>
      <c r="T475" s="506"/>
      <c r="U475" s="510"/>
      <c r="V475" s="977"/>
      <c r="W475" s="510"/>
      <c r="X475" s="510"/>
      <c r="Y475" s="510"/>
      <c r="Z475" s="510"/>
      <c r="AA475" s="510"/>
      <c r="AB475" s="1168"/>
      <c r="AC475" s="506"/>
      <c r="AD475" s="1334"/>
      <c r="AE475" s="1349"/>
    </row>
    <row r="476" spans="1:31" ht="60" x14ac:dyDescent="0.25">
      <c r="A476" s="226">
        <v>1</v>
      </c>
      <c r="B476" s="9" t="s">
        <v>311</v>
      </c>
      <c r="C476" s="604"/>
      <c r="D476" s="1385"/>
      <c r="E476" s="365">
        <v>34216</v>
      </c>
      <c r="F476" s="212">
        <f t="shared" si="135"/>
        <v>8554</v>
      </c>
      <c r="G476" s="212">
        <v>3299</v>
      </c>
      <c r="H476" s="212">
        <f>G476/F476*100</f>
        <v>38.566752396539634</v>
      </c>
      <c r="I476" s="341"/>
      <c r="J476" s="341"/>
      <c r="K476" s="1380"/>
      <c r="L476" s="1379"/>
      <c r="M476" s="1379"/>
      <c r="N476" s="1379"/>
      <c r="O476" s="1628"/>
      <c r="P476" s="1379"/>
      <c r="Q476" s="510"/>
      <c r="R476" s="510"/>
      <c r="S476" s="510"/>
      <c r="T476" s="506"/>
      <c r="U476" s="510"/>
      <c r="V476" s="1388"/>
      <c r="W476" s="510"/>
      <c r="X476" s="510"/>
      <c r="Y476" s="510"/>
      <c r="Z476" s="510"/>
      <c r="AA476" s="510"/>
      <c r="AB476" s="1168"/>
      <c r="AC476" s="506"/>
      <c r="AD476" s="1334"/>
      <c r="AE476" s="1349"/>
    </row>
    <row r="477" spans="1:31" s="2546" customFormat="1" ht="60" x14ac:dyDescent="0.25">
      <c r="B477" s="9" t="s">
        <v>359</v>
      </c>
      <c r="C477" s="604"/>
      <c r="D477" s="1385"/>
      <c r="E477" s="365"/>
      <c r="F477" s="212"/>
      <c r="G477" s="212">
        <v>245</v>
      </c>
      <c r="H477" s="212"/>
      <c r="I477" s="341"/>
      <c r="J477" s="341"/>
      <c r="K477" s="1380"/>
      <c r="L477" s="1379"/>
      <c r="M477" s="1379"/>
      <c r="N477" s="1379"/>
      <c r="O477" s="1628"/>
      <c r="P477" s="1379"/>
      <c r="Q477" s="510"/>
      <c r="R477" s="510"/>
      <c r="S477" s="510"/>
      <c r="T477" s="506"/>
      <c r="U477" s="510"/>
      <c r="V477" s="1388"/>
      <c r="W477" s="510"/>
      <c r="X477" s="510"/>
      <c r="Y477" s="510"/>
      <c r="Z477" s="510"/>
      <c r="AA477" s="510"/>
      <c r="AB477" s="1168"/>
      <c r="AC477" s="506"/>
      <c r="AD477" s="1334"/>
      <c r="AE477" s="1349"/>
    </row>
    <row r="478" spans="1:31" ht="75" x14ac:dyDescent="0.25">
      <c r="A478" s="226">
        <v>1</v>
      </c>
      <c r="B478" s="9" t="s">
        <v>313</v>
      </c>
      <c r="C478" s="604"/>
      <c r="D478" s="9"/>
      <c r="E478" s="365">
        <v>1200</v>
      </c>
      <c r="F478" s="212">
        <f t="shared" si="135"/>
        <v>300</v>
      </c>
      <c r="G478" s="212">
        <v>170</v>
      </c>
      <c r="H478" s="212">
        <f>G478/F478*100</f>
        <v>56.666666666666664</v>
      </c>
      <c r="I478" s="341"/>
      <c r="J478" s="341"/>
      <c r="K478" s="1380"/>
      <c r="L478" s="1379"/>
      <c r="M478" s="1379"/>
      <c r="N478" s="1379"/>
      <c r="O478" s="1628"/>
      <c r="P478" s="1379"/>
      <c r="Q478" s="510"/>
      <c r="R478" s="510"/>
      <c r="S478" s="510"/>
      <c r="T478" s="506"/>
      <c r="U478" s="510"/>
      <c r="V478" s="977"/>
      <c r="W478" s="510"/>
      <c r="X478" s="510"/>
      <c r="Y478" s="510"/>
      <c r="Z478" s="510"/>
      <c r="AA478" s="510"/>
      <c r="AB478" s="1168"/>
      <c r="AC478" s="506"/>
      <c r="AD478" s="1334"/>
      <c r="AE478" s="1349"/>
    </row>
    <row r="479" spans="1:31" ht="105" x14ac:dyDescent="0.25">
      <c r="B479" s="709" t="s">
        <v>325</v>
      </c>
      <c r="C479" s="604"/>
      <c r="D479" s="9"/>
      <c r="E479" s="365">
        <v>3900</v>
      </c>
      <c r="F479" s="212">
        <f t="shared" si="135"/>
        <v>975</v>
      </c>
      <c r="G479" s="212">
        <v>908</v>
      </c>
      <c r="H479" s="212">
        <f>G479/F479*100</f>
        <v>93.128205128205138</v>
      </c>
      <c r="I479" s="341"/>
      <c r="J479" s="341"/>
      <c r="K479" s="1380"/>
      <c r="L479" s="1379"/>
      <c r="M479" s="1379"/>
      <c r="N479" s="1379"/>
      <c r="O479" s="1628"/>
      <c r="P479" s="1379"/>
      <c r="Q479" s="510"/>
      <c r="R479" s="510"/>
      <c r="S479" s="510"/>
      <c r="T479" s="506"/>
      <c r="U479" s="510"/>
      <c r="V479" s="977"/>
      <c r="W479" s="510"/>
      <c r="X479" s="510"/>
      <c r="Y479" s="510"/>
      <c r="Z479" s="510"/>
      <c r="AA479" s="510"/>
      <c r="AB479" s="1168"/>
      <c r="AC479" s="506"/>
      <c r="AD479" s="1334"/>
      <c r="AE479" s="1349"/>
    </row>
    <row r="480" spans="1:31" ht="30" x14ac:dyDescent="0.25">
      <c r="A480" s="226">
        <v>1</v>
      </c>
      <c r="B480" s="709" t="s">
        <v>160</v>
      </c>
      <c r="C480" s="604"/>
      <c r="D480" s="9"/>
      <c r="E480" s="365">
        <v>729</v>
      </c>
      <c r="F480" s="212">
        <f t="shared" si="135"/>
        <v>182.25</v>
      </c>
      <c r="G480" s="212">
        <v>177</v>
      </c>
      <c r="H480" s="212">
        <f>G480/F480*100</f>
        <v>97.119341563786008</v>
      </c>
      <c r="I480" s="341"/>
      <c r="J480" s="341"/>
      <c r="K480" s="1380"/>
      <c r="L480" s="1379"/>
      <c r="M480" s="1379"/>
      <c r="N480" s="1379"/>
      <c r="O480" s="1628"/>
      <c r="P480" s="1379"/>
      <c r="Q480" s="510"/>
      <c r="R480" s="510"/>
      <c r="S480" s="510"/>
      <c r="T480" s="506"/>
      <c r="U480" s="510">
        <f>AA480-Z480-W480</f>
        <v>0</v>
      </c>
      <c r="V480" s="977"/>
      <c r="W480" s="510"/>
      <c r="X480" s="510"/>
      <c r="Y480" s="510"/>
      <c r="Z480" s="510"/>
      <c r="AA480" s="510"/>
      <c r="AB480" s="1168"/>
      <c r="AC480" s="506"/>
      <c r="AD480" s="1334"/>
      <c r="AE480" s="1349"/>
    </row>
    <row r="481" spans="1:31" s="2546" customFormat="1" ht="45" x14ac:dyDescent="0.25">
      <c r="B481" s="709" t="s">
        <v>161</v>
      </c>
      <c r="C481" s="604"/>
      <c r="D481" s="9"/>
      <c r="E481" s="365">
        <v>200</v>
      </c>
      <c r="F481" s="212">
        <f t="shared" si="135"/>
        <v>50</v>
      </c>
      <c r="G481" s="212">
        <v>51</v>
      </c>
      <c r="H481" s="212">
        <f>G481/F481*100</f>
        <v>102</v>
      </c>
      <c r="I481" s="341"/>
      <c r="J481" s="341"/>
      <c r="K481" s="1380"/>
      <c r="L481" s="1379"/>
      <c r="M481" s="1379"/>
      <c r="N481" s="1379"/>
      <c r="O481" s="1628"/>
      <c r="P481" s="1379"/>
      <c r="Q481" s="510"/>
      <c r="R481" s="510"/>
      <c r="S481" s="510"/>
      <c r="T481" s="506"/>
      <c r="U481" s="510"/>
      <c r="V481" s="977"/>
      <c r="W481" s="510"/>
      <c r="X481" s="510"/>
      <c r="Y481" s="510"/>
      <c r="Z481" s="510"/>
      <c r="AA481" s="510"/>
      <c r="AB481" s="1168"/>
      <c r="AC481" s="506"/>
      <c r="AD481" s="1334"/>
      <c r="AE481" s="1349"/>
    </row>
    <row r="482" spans="1:31" x14ac:dyDescent="0.25">
      <c r="A482" s="226">
        <v>1</v>
      </c>
      <c r="B482" s="663" t="s">
        <v>187</v>
      </c>
      <c r="C482" s="604"/>
      <c r="D482" s="9"/>
      <c r="E482" s="365">
        <v>6200</v>
      </c>
      <c r="F482" s="212">
        <f t="shared" si="135"/>
        <v>1550</v>
      </c>
      <c r="G482" s="212">
        <v>2061</v>
      </c>
      <c r="H482" s="212">
        <f t="shared" ref="H482:H498" si="136">G482/F482*100</f>
        <v>132.96774193548387</v>
      </c>
      <c r="I482" s="341"/>
      <c r="J482" s="341"/>
      <c r="K482" s="1380"/>
      <c r="L482" s="1379"/>
      <c r="M482" s="1379"/>
      <c r="N482" s="1379"/>
      <c r="O482" s="1628"/>
      <c r="P482" s="1379"/>
      <c r="Q482" s="510"/>
      <c r="R482" s="510"/>
      <c r="S482" s="510"/>
      <c r="T482" s="506"/>
      <c r="U482" s="510"/>
      <c r="V482" s="977"/>
      <c r="W482" s="510"/>
      <c r="X482" s="510"/>
      <c r="Y482" s="510"/>
      <c r="Z482" s="510"/>
      <c r="AA482" s="510"/>
      <c r="AB482" s="1168"/>
      <c r="AC482" s="506"/>
      <c r="AD482" s="1334"/>
      <c r="AE482" s="1349"/>
    </row>
    <row r="483" spans="1:31" x14ac:dyDescent="0.25">
      <c r="A483" s="226">
        <v>1</v>
      </c>
      <c r="B483" s="664" t="s">
        <v>88</v>
      </c>
      <c r="C483" s="604"/>
      <c r="D483" s="9"/>
      <c r="E483" s="365">
        <v>20000</v>
      </c>
      <c r="F483" s="212">
        <f t="shared" si="135"/>
        <v>5000</v>
      </c>
      <c r="G483" s="212">
        <v>4513</v>
      </c>
      <c r="H483" s="212">
        <f t="shared" si="136"/>
        <v>90.259999999999991</v>
      </c>
      <c r="I483" s="341"/>
      <c r="J483" s="341"/>
      <c r="K483" s="1380"/>
      <c r="L483" s="1379"/>
      <c r="M483" s="1379"/>
      <c r="N483" s="1379"/>
      <c r="O483" s="1628"/>
      <c r="P483" s="1379"/>
      <c r="Q483" s="510"/>
      <c r="R483" s="510"/>
      <c r="S483" s="510"/>
      <c r="T483" s="506"/>
      <c r="U483" s="510">
        <f>AA483-Z483-W483</f>
        <v>0</v>
      </c>
      <c r="V483" s="977"/>
      <c r="W483" s="510"/>
      <c r="X483" s="510"/>
      <c r="Y483" s="510"/>
      <c r="Z483" s="510"/>
      <c r="AA483" s="510"/>
      <c r="AB483" s="1168"/>
      <c r="AC483" s="506"/>
      <c r="AD483" s="1334"/>
      <c r="AE483" s="1349"/>
    </row>
    <row r="484" spans="1:31" x14ac:dyDescent="0.25">
      <c r="A484" s="226">
        <v>1</v>
      </c>
      <c r="B484" s="664" t="s">
        <v>52</v>
      </c>
      <c r="C484" s="604"/>
      <c r="D484" s="9"/>
      <c r="E484" s="365">
        <v>8400</v>
      </c>
      <c r="F484" s="212">
        <f t="shared" si="135"/>
        <v>2100</v>
      </c>
      <c r="G484" s="212">
        <v>1999</v>
      </c>
      <c r="H484" s="212">
        <f t="shared" si="136"/>
        <v>95.19047619047619</v>
      </c>
      <c r="I484" s="341"/>
      <c r="J484" s="341"/>
      <c r="K484" s="1380"/>
      <c r="L484" s="1379"/>
      <c r="M484" s="1379"/>
      <c r="N484" s="1379"/>
      <c r="O484" s="1628"/>
      <c r="P484" s="1379"/>
      <c r="Q484" s="510"/>
      <c r="R484" s="510"/>
      <c r="S484" s="510"/>
      <c r="T484" s="506"/>
      <c r="U484" s="510"/>
      <c r="V484" s="977"/>
      <c r="W484" s="510"/>
      <c r="X484" s="510"/>
      <c r="Y484" s="510"/>
      <c r="Z484" s="510"/>
      <c r="AA484" s="510"/>
      <c r="AB484" s="1168"/>
      <c r="AC484" s="506"/>
      <c r="AD484" s="1334"/>
      <c r="AE484" s="1349"/>
    </row>
    <row r="485" spans="1:31" x14ac:dyDescent="0.25">
      <c r="A485" s="226">
        <v>1</v>
      </c>
      <c r="B485" s="278" t="s">
        <v>342</v>
      </c>
      <c r="C485" s="604"/>
      <c r="D485" s="9"/>
      <c r="E485" s="365">
        <v>160</v>
      </c>
      <c r="F485" s="212">
        <f t="shared" si="135"/>
        <v>40</v>
      </c>
      <c r="G485" s="212">
        <v>48</v>
      </c>
      <c r="H485" s="212">
        <f t="shared" si="136"/>
        <v>120</v>
      </c>
      <c r="I485" s="341"/>
      <c r="J485" s="341"/>
      <c r="K485" s="1380"/>
      <c r="L485" s="1379"/>
      <c r="M485" s="1379"/>
      <c r="N485" s="1379"/>
      <c r="O485" s="1628"/>
      <c r="P485" s="1379"/>
      <c r="Q485" s="510"/>
      <c r="R485" s="510"/>
      <c r="S485" s="510"/>
      <c r="T485" s="506"/>
      <c r="U485" s="510">
        <f>AA485-Z485-W485</f>
        <v>0</v>
      </c>
      <c r="V485" s="977"/>
      <c r="W485" s="510"/>
      <c r="X485" s="510"/>
      <c r="Y485" s="510"/>
      <c r="Z485" s="510"/>
      <c r="AA485" s="510"/>
      <c r="AB485" s="1168"/>
      <c r="AC485" s="506"/>
      <c r="AD485" s="1334"/>
      <c r="AE485" s="1349"/>
    </row>
    <row r="486" spans="1:31" x14ac:dyDescent="0.25">
      <c r="A486" s="226">
        <v>1</v>
      </c>
      <c r="B486" s="278" t="s">
        <v>112</v>
      </c>
      <c r="C486" s="604"/>
      <c r="D486" s="9"/>
      <c r="E486" s="365">
        <v>735</v>
      </c>
      <c r="F486" s="212">
        <f t="shared" si="135"/>
        <v>183.75</v>
      </c>
      <c r="G486" s="212">
        <v>148</v>
      </c>
      <c r="H486" s="212">
        <f t="shared" si="136"/>
        <v>80.54421768707482</v>
      </c>
      <c r="I486" s="341"/>
      <c r="J486" s="341"/>
      <c r="K486" s="1380"/>
      <c r="L486" s="1379"/>
      <c r="M486" s="1379"/>
      <c r="N486" s="1379"/>
      <c r="O486" s="1628"/>
      <c r="P486" s="1379"/>
      <c r="Q486" s="510"/>
      <c r="R486" s="510"/>
      <c r="S486" s="510"/>
      <c r="T486" s="506"/>
      <c r="U486" s="510"/>
      <c r="V486" s="977"/>
      <c r="W486" s="510"/>
      <c r="X486" s="510"/>
      <c r="Y486" s="510"/>
      <c r="Z486" s="510"/>
      <c r="AA486" s="510"/>
      <c r="AB486" s="1168"/>
      <c r="AC486" s="506"/>
      <c r="AD486" s="1334"/>
      <c r="AE486" s="1349"/>
    </row>
    <row r="487" spans="1:31" x14ac:dyDescent="0.25">
      <c r="B487" s="278" t="s">
        <v>113</v>
      </c>
      <c r="C487" s="604"/>
      <c r="D487" s="9"/>
      <c r="E487" s="365">
        <v>1200</v>
      </c>
      <c r="F487" s="212">
        <f t="shared" si="135"/>
        <v>300</v>
      </c>
      <c r="G487" s="212">
        <v>342</v>
      </c>
      <c r="H487" s="212">
        <f t="shared" si="136"/>
        <v>113.99999999999999</v>
      </c>
      <c r="I487" s="341"/>
      <c r="J487" s="341"/>
      <c r="K487" s="1380"/>
      <c r="L487" s="1379"/>
      <c r="M487" s="1379"/>
      <c r="N487" s="1379"/>
      <c r="O487" s="1628"/>
      <c r="P487" s="1379"/>
      <c r="Q487" s="510"/>
      <c r="R487" s="510"/>
      <c r="S487" s="510"/>
      <c r="T487" s="506"/>
      <c r="U487" s="510"/>
      <c r="V487" s="977"/>
      <c r="W487" s="510"/>
      <c r="X487" s="510"/>
      <c r="Y487" s="510"/>
      <c r="Z487" s="510"/>
      <c r="AA487" s="510"/>
      <c r="AB487" s="1168"/>
      <c r="AC487" s="506"/>
      <c r="AD487" s="1334"/>
      <c r="AE487" s="1349"/>
    </row>
    <row r="488" spans="1:31" ht="30" x14ac:dyDescent="0.25">
      <c r="B488" s="278" t="s">
        <v>188</v>
      </c>
      <c r="C488" s="604"/>
      <c r="D488" s="9"/>
      <c r="E488" s="365">
        <v>600</v>
      </c>
      <c r="F488" s="212">
        <f t="shared" si="135"/>
        <v>150</v>
      </c>
      <c r="G488" s="212">
        <v>134</v>
      </c>
      <c r="H488" s="212">
        <f t="shared" si="136"/>
        <v>89.333333333333329</v>
      </c>
      <c r="I488" s="341"/>
      <c r="J488" s="341"/>
      <c r="K488" s="1380"/>
      <c r="L488" s="1379"/>
      <c r="M488" s="1379"/>
      <c r="N488" s="1379"/>
      <c r="O488" s="1628"/>
      <c r="P488" s="1379"/>
      <c r="Q488" s="510"/>
      <c r="R488" s="510"/>
      <c r="S488" s="510"/>
      <c r="T488" s="506"/>
      <c r="U488" s="510"/>
      <c r="V488" s="977"/>
      <c r="W488" s="510"/>
      <c r="X488" s="510"/>
      <c r="Y488" s="510"/>
      <c r="Z488" s="510"/>
      <c r="AA488" s="510"/>
      <c r="AB488" s="1168"/>
      <c r="AC488" s="506"/>
      <c r="AD488" s="1334"/>
      <c r="AE488" s="1349"/>
    </row>
    <row r="489" spans="1:31" x14ac:dyDescent="0.25">
      <c r="B489" s="278" t="s">
        <v>271</v>
      </c>
      <c r="C489" s="604"/>
      <c r="D489" s="9"/>
      <c r="E489" s="365">
        <v>38000</v>
      </c>
      <c r="F489" s="212">
        <f t="shared" si="135"/>
        <v>9500</v>
      </c>
      <c r="G489" s="212">
        <v>9652</v>
      </c>
      <c r="H489" s="212">
        <f t="shared" si="136"/>
        <v>101.6</v>
      </c>
      <c r="I489" s="341"/>
      <c r="J489" s="341"/>
      <c r="K489" s="1380"/>
      <c r="L489" s="1379"/>
      <c r="M489" s="1379"/>
      <c r="N489" s="1379"/>
      <c r="O489" s="1628"/>
      <c r="P489" s="1379"/>
      <c r="Q489" s="510"/>
      <c r="R489" s="510"/>
      <c r="S489" s="510"/>
      <c r="T489" s="506"/>
      <c r="U489" s="510"/>
      <c r="V489" s="977"/>
      <c r="W489" s="510"/>
      <c r="X489" s="510"/>
      <c r="Y489" s="510"/>
      <c r="Z489" s="510"/>
      <c r="AA489" s="510"/>
      <c r="AB489" s="1168"/>
      <c r="AC489" s="506"/>
      <c r="AD489" s="1334"/>
      <c r="AE489" s="1349"/>
    </row>
    <row r="490" spans="1:31" ht="30" x14ac:dyDescent="0.25">
      <c r="A490" s="226">
        <v>1</v>
      </c>
      <c r="B490" s="278" t="s">
        <v>272</v>
      </c>
      <c r="C490" s="604"/>
      <c r="D490" s="9"/>
      <c r="E490" s="365">
        <v>4000</v>
      </c>
      <c r="F490" s="212">
        <f t="shared" si="135"/>
        <v>1000</v>
      </c>
      <c r="G490" s="212">
        <v>1068</v>
      </c>
      <c r="H490" s="212">
        <f t="shared" si="136"/>
        <v>106.80000000000001</v>
      </c>
      <c r="I490" s="341"/>
      <c r="J490" s="341"/>
      <c r="K490" s="1380"/>
      <c r="L490" s="1379"/>
      <c r="M490" s="1379"/>
      <c r="N490" s="1379"/>
      <c r="O490" s="1628"/>
      <c r="P490" s="1379"/>
      <c r="Q490" s="510"/>
      <c r="R490" s="510"/>
      <c r="S490" s="510"/>
      <c r="T490" s="506"/>
      <c r="U490" s="510">
        <f>AA490-Z490-W490</f>
        <v>0</v>
      </c>
      <c r="V490" s="977"/>
      <c r="W490" s="510"/>
      <c r="X490" s="510"/>
      <c r="Y490" s="510"/>
      <c r="Z490" s="510"/>
      <c r="AA490" s="510"/>
      <c r="AB490" s="1168"/>
      <c r="AC490" s="506"/>
      <c r="AD490" s="1334"/>
      <c r="AE490" s="1349"/>
    </row>
    <row r="491" spans="1:31" ht="30" x14ac:dyDescent="0.25">
      <c r="A491" s="226">
        <v>1</v>
      </c>
      <c r="B491" s="665" t="s">
        <v>277</v>
      </c>
      <c r="C491" s="604"/>
      <c r="D491" s="1385"/>
      <c r="E491" s="365">
        <v>2000</v>
      </c>
      <c r="F491" s="212">
        <f t="shared" si="135"/>
        <v>500</v>
      </c>
      <c r="G491" s="212">
        <v>465</v>
      </c>
      <c r="H491" s="212">
        <f t="shared" si="136"/>
        <v>93</v>
      </c>
      <c r="I491" s="341"/>
      <c r="J491" s="341"/>
      <c r="K491" s="1380"/>
      <c r="L491" s="1379"/>
      <c r="M491" s="1379"/>
      <c r="N491" s="1379"/>
      <c r="O491" s="1628"/>
      <c r="P491" s="1379"/>
      <c r="Q491" s="510"/>
      <c r="R491" s="510"/>
      <c r="S491" s="510"/>
      <c r="T491" s="506"/>
      <c r="U491" s="510">
        <f>AA491-Z491-W491</f>
        <v>0</v>
      </c>
      <c r="V491" s="977"/>
      <c r="W491" s="510"/>
      <c r="X491" s="510"/>
      <c r="Y491" s="510"/>
      <c r="Z491" s="510"/>
      <c r="AA491" s="510"/>
      <c r="AB491" s="1168"/>
      <c r="AC491" s="506"/>
      <c r="AD491" s="1334"/>
      <c r="AE491" s="1349"/>
    </row>
    <row r="492" spans="1:31" x14ac:dyDescent="0.25">
      <c r="A492" s="226">
        <v>1</v>
      </c>
      <c r="B492" s="278" t="s">
        <v>54</v>
      </c>
      <c r="C492" s="631"/>
      <c r="D492" s="2544"/>
      <c r="E492" s="375">
        <v>150</v>
      </c>
      <c r="F492" s="218">
        <f t="shared" si="135"/>
        <v>37.5</v>
      </c>
      <c r="G492" s="218"/>
      <c r="H492" s="218">
        <f t="shared" si="136"/>
        <v>0</v>
      </c>
      <c r="I492" s="1393"/>
      <c r="J492" s="1393"/>
      <c r="K492" s="1456"/>
      <c r="L492" s="1457"/>
      <c r="M492" s="1457"/>
      <c r="N492" s="1457"/>
      <c r="O492" s="1629"/>
      <c r="P492" s="1457"/>
      <c r="Q492" s="511"/>
      <c r="R492" s="511"/>
      <c r="S492" s="511"/>
      <c r="T492" s="1080"/>
      <c r="U492" s="511">
        <f>AA492-Z492-W492</f>
        <v>0</v>
      </c>
      <c r="V492" s="1381"/>
      <c r="W492" s="511"/>
      <c r="X492" s="511"/>
      <c r="Y492" s="511"/>
      <c r="Z492" s="511"/>
      <c r="AA492" s="511"/>
      <c r="AB492" s="1355"/>
      <c r="AC492" s="1080"/>
      <c r="AD492" s="1334"/>
      <c r="AE492" s="1349"/>
    </row>
    <row r="493" spans="1:31" x14ac:dyDescent="0.25">
      <c r="A493" s="226">
        <v>1</v>
      </c>
      <c r="B493" s="278" t="s">
        <v>35</v>
      </c>
      <c r="C493" s="604"/>
      <c r="D493" s="9"/>
      <c r="E493" s="365">
        <v>12000</v>
      </c>
      <c r="F493" s="212">
        <f t="shared" si="135"/>
        <v>3000</v>
      </c>
      <c r="G493" s="212">
        <v>2707</v>
      </c>
      <c r="H493" s="212">
        <f t="shared" si="136"/>
        <v>90.233333333333334</v>
      </c>
      <c r="I493" s="341"/>
      <c r="J493" s="341"/>
      <c r="K493" s="1380"/>
      <c r="L493" s="1379"/>
      <c r="M493" s="1379"/>
      <c r="N493" s="1379"/>
      <c r="O493" s="1628"/>
      <c r="P493" s="1379"/>
      <c r="Q493" s="510"/>
      <c r="R493" s="510"/>
      <c r="S493" s="510"/>
      <c r="T493" s="506"/>
      <c r="U493" s="510">
        <f>AA493-Z493-W493</f>
        <v>0</v>
      </c>
      <c r="V493" s="977"/>
      <c r="W493" s="510"/>
      <c r="X493" s="510"/>
      <c r="Y493" s="510"/>
      <c r="Z493" s="510"/>
      <c r="AA493" s="510"/>
      <c r="AB493" s="1168"/>
      <c r="AC493" s="506"/>
      <c r="AD493" s="1334"/>
      <c r="AE493" s="1349"/>
    </row>
    <row r="494" spans="1:31" x14ac:dyDescent="0.25">
      <c r="A494" s="226">
        <v>1</v>
      </c>
      <c r="B494" s="278" t="s">
        <v>30</v>
      </c>
      <c r="C494" s="604"/>
      <c r="D494" s="1630"/>
      <c r="E494" s="365">
        <v>1100</v>
      </c>
      <c r="F494" s="212">
        <f t="shared" si="135"/>
        <v>275</v>
      </c>
      <c r="G494" s="212">
        <v>284</v>
      </c>
      <c r="H494" s="212">
        <f t="shared" si="136"/>
        <v>103.27272727272727</v>
      </c>
      <c r="I494" s="341"/>
      <c r="J494" s="341"/>
      <c r="K494" s="1380"/>
      <c r="L494" s="1379"/>
      <c r="M494" s="1379"/>
      <c r="N494" s="1379"/>
      <c r="O494" s="1628"/>
      <c r="P494" s="1379"/>
      <c r="Q494" s="510"/>
      <c r="R494" s="510"/>
      <c r="S494" s="510"/>
      <c r="T494" s="506"/>
      <c r="U494" s="510">
        <f>AA494-Z494-W494</f>
        <v>0</v>
      </c>
      <c r="V494" s="977"/>
      <c r="W494" s="510"/>
      <c r="X494" s="510"/>
      <c r="Y494" s="510"/>
      <c r="Z494" s="510"/>
      <c r="AA494" s="510"/>
      <c r="AB494" s="1168"/>
      <c r="AC494" s="506"/>
      <c r="AD494" s="1334"/>
      <c r="AE494" s="1349"/>
    </row>
    <row r="495" spans="1:31" x14ac:dyDescent="0.25">
      <c r="A495" s="226">
        <v>1</v>
      </c>
      <c r="B495" s="9" t="s">
        <v>31</v>
      </c>
      <c r="C495" s="604"/>
      <c r="D495" s="1630"/>
      <c r="E495" s="365">
        <v>8800</v>
      </c>
      <c r="F495" s="212">
        <f t="shared" si="135"/>
        <v>2200</v>
      </c>
      <c r="G495" s="212">
        <v>1794</v>
      </c>
      <c r="H495" s="212">
        <f t="shared" si="136"/>
        <v>81.545454545454547</v>
      </c>
      <c r="I495" s="341"/>
      <c r="J495" s="341"/>
      <c r="K495" s="1380"/>
      <c r="L495" s="1379"/>
      <c r="M495" s="1379"/>
      <c r="N495" s="1379"/>
      <c r="O495" s="1628"/>
      <c r="P495" s="1379"/>
      <c r="Q495" s="510"/>
      <c r="R495" s="510"/>
      <c r="S495" s="510"/>
      <c r="T495" s="506"/>
      <c r="U495" s="510"/>
      <c r="V495" s="977"/>
      <c r="W495" s="510"/>
      <c r="X495" s="510"/>
      <c r="Y495" s="510"/>
      <c r="Z495" s="510"/>
      <c r="AA495" s="510"/>
      <c r="AB495" s="1168"/>
      <c r="AC495" s="506"/>
      <c r="AD495" s="1334"/>
      <c r="AE495" s="1349"/>
    </row>
    <row r="496" spans="1:31" x14ac:dyDescent="0.25">
      <c r="A496" s="226">
        <v>1</v>
      </c>
      <c r="B496" s="278" t="s">
        <v>89</v>
      </c>
      <c r="C496" s="604"/>
      <c r="D496" s="1630"/>
      <c r="E496" s="365">
        <v>11500</v>
      </c>
      <c r="F496" s="212">
        <f t="shared" si="135"/>
        <v>2875</v>
      </c>
      <c r="G496" s="212">
        <v>3242</v>
      </c>
      <c r="H496" s="212">
        <f t="shared" si="136"/>
        <v>112.76521739130433</v>
      </c>
      <c r="I496" s="341"/>
      <c r="J496" s="341"/>
      <c r="K496" s="1380"/>
      <c r="L496" s="1379"/>
      <c r="M496" s="1379"/>
      <c r="N496" s="1379"/>
      <c r="O496" s="1628"/>
      <c r="P496" s="1379"/>
      <c r="Q496" s="510"/>
      <c r="R496" s="510"/>
      <c r="S496" s="510"/>
      <c r="T496" s="506"/>
      <c r="U496" s="510"/>
      <c r="V496" s="977"/>
      <c r="W496" s="510"/>
      <c r="X496" s="510"/>
      <c r="Y496" s="510"/>
      <c r="Z496" s="510"/>
      <c r="AA496" s="510"/>
      <c r="AB496" s="1168"/>
      <c r="AC496" s="506"/>
      <c r="AD496" s="1334"/>
      <c r="AE496" s="1349"/>
    </row>
    <row r="497" spans="1:31" x14ac:dyDescent="0.25">
      <c r="A497" s="226">
        <v>1</v>
      </c>
      <c r="B497" s="278" t="s">
        <v>33</v>
      </c>
      <c r="C497" s="604"/>
      <c r="D497" s="1630"/>
      <c r="E497" s="365">
        <v>1500</v>
      </c>
      <c r="F497" s="212">
        <f t="shared" si="135"/>
        <v>375</v>
      </c>
      <c r="G497" s="212">
        <v>408</v>
      </c>
      <c r="H497" s="212">
        <f t="shared" si="136"/>
        <v>108.80000000000001</v>
      </c>
      <c r="I497" s="341"/>
      <c r="J497" s="341"/>
      <c r="K497" s="1380"/>
      <c r="L497" s="1379"/>
      <c r="M497" s="1379"/>
      <c r="N497" s="1379"/>
      <c r="O497" s="1628"/>
      <c r="P497" s="1379"/>
      <c r="Q497" s="510"/>
      <c r="R497" s="510"/>
      <c r="S497" s="510"/>
      <c r="T497" s="506"/>
      <c r="U497" s="510">
        <f>AA497-Z497-W497</f>
        <v>0</v>
      </c>
      <c r="V497" s="977"/>
      <c r="W497" s="510"/>
      <c r="X497" s="510"/>
      <c r="Y497" s="510"/>
      <c r="Z497" s="510"/>
      <c r="AA497" s="510"/>
      <c r="AB497" s="1168"/>
      <c r="AC497" s="506"/>
      <c r="AD497" s="1334"/>
      <c r="AE497" s="1349"/>
    </row>
    <row r="498" spans="1:31" x14ac:dyDescent="0.25">
      <c r="A498" s="226">
        <v>1</v>
      </c>
      <c r="B498" s="278" t="s">
        <v>91</v>
      </c>
      <c r="C498" s="604"/>
      <c r="D498" s="1630"/>
      <c r="E498" s="365">
        <v>1100</v>
      </c>
      <c r="F498" s="212">
        <f t="shared" si="135"/>
        <v>275</v>
      </c>
      <c r="G498" s="212">
        <v>249</v>
      </c>
      <c r="H498" s="212">
        <f t="shared" si="136"/>
        <v>90.545454545454547</v>
      </c>
      <c r="I498" s="341"/>
      <c r="J498" s="341"/>
      <c r="K498" s="1380"/>
      <c r="L498" s="1379"/>
      <c r="M498" s="1379"/>
      <c r="N498" s="1379"/>
      <c r="O498" s="1628"/>
      <c r="P498" s="1379"/>
      <c r="Q498" s="510"/>
      <c r="R498" s="510"/>
      <c r="S498" s="510"/>
      <c r="T498" s="506"/>
      <c r="U498" s="510"/>
      <c r="V498" s="977"/>
      <c r="W498" s="510"/>
      <c r="X498" s="510"/>
      <c r="Y498" s="510"/>
      <c r="Z498" s="510"/>
      <c r="AA498" s="510"/>
      <c r="AB498" s="1168"/>
      <c r="AC498" s="506"/>
      <c r="AD498" s="1334"/>
      <c r="AE498" s="1349"/>
    </row>
    <row r="499" spans="1:31" x14ac:dyDescent="0.25">
      <c r="B499" s="278" t="s">
        <v>191</v>
      </c>
      <c r="C499" s="604"/>
      <c r="D499" s="1630"/>
      <c r="E499" s="365">
        <v>700</v>
      </c>
      <c r="F499" s="212">
        <f t="shared" si="135"/>
        <v>175</v>
      </c>
      <c r="G499" s="212">
        <v>171</v>
      </c>
      <c r="H499" s="212">
        <f>G499/F499*100</f>
        <v>97.714285714285708</v>
      </c>
      <c r="I499" s="341"/>
      <c r="J499" s="341"/>
      <c r="K499" s="1380"/>
      <c r="L499" s="1379"/>
      <c r="M499" s="1379"/>
      <c r="N499" s="1379"/>
      <c r="O499" s="1628"/>
      <c r="P499" s="1379"/>
      <c r="Q499" s="510"/>
      <c r="R499" s="510"/>
      <c r="S499" s="510"/>
      <c r="T499" s="506"/>
      <c r="U499" s="510"/>
      <c r="V499" s="977"/>
      <c r="W499" s="510"/>
      <c r="X499" s="510"/>
      <c r="Y499" s="510"/>
      <c r="Z499" s="510"/>
      <c r="AA499" s="510"/>
      <c r="AB499" s="1168"/>
      <c r="AC499" s="506"/>
      <c r="AD499" s="1334"/>
      <c r="AE499" s="1349"/>
    </row>
    <row r="500" spans="1:31" ht="30" x14ac:dyDescent="0.25">
      <c r="A500" s="226">
        <v>1</v>
      </c>
      <c r="B500" s="9" t="s">
        <v>72</v>
      </c>
      <c r="C500" s="604"/>
      <c r="D500" s="1385"/>
      <c r="E500" s="365">
        <v>9700</v>
      </c>
      <c r="F500" s="212">
        <f t="shared" si="135"/>
        <v>2425</v>
      </c>
      <c r="G500" s="212">
        <v>2286</v>
      </c>
      <c r="H500" s="212">
        <f>G500/F500*100</f>
        <v>94.268041237113394</v>
      </c>
      <c r="I500" s="341"/>
      <c r="J500" s="341"/>
      <c r="K500" s="1380"/>
      <c r="L500" s="1379"/>
      <c r="M500" s="1379"/>
      <c r="N500" s="1379"/>
      <c r="O500" s="1628"/>
      <c r="P500" s="1379"/>
      <c r="Q500" s="510"/>
      <c r="R500" s="510"/>
      <c r="S500" s="510"/>
      <c r="T500" s="506"/>
      <c r="U500" s="510">
        <f>AA500-Z500-W500</f>
        <v>0</v>
      </c>
      <c r="V500" s="977"/>
      <c r="W500" s="510"/>
      <c r="X500" s="510"/>
      <c r="Y500" s="510"/>
      <c r="Z500" s="510"/>
      <c r="AA500" s="510"/>
      <c r="AB500" s="1168"/>
      <c r="AC500" s="506"/>
      <c r="AD500" s="1334"/>
      <c r="AE500" s="1349"/>
    </row>
    <row r="501" spans="1:31" x14ac:dyDescent="0.25">
      <c r="A501" s="226">
        <v>1</v>
      </c>
      <c r="B501" s="278"/>
      <c r="C501" s="631"/>
      <c r="D501" s="1391"/>
      <c r="E501" s="365"/>
      <c r="F501" s="212"/>
      <c r="G501" s="218"/>
      <c r="H501" s="1362"/>
      <c r="I501" s="341"/>
      <c r="J501" s="341"/>
      <c r="K501" s="1380"/>
      <c r="L501" s="1423"/>
      <c r="M501" s="1423"/>
      <c r="N501" s="1379"/>
      <c r="O501" s="1628"/>
      <c r="P501" s="1457"/>
      <c r="Q501" s="511"/>
      <c r="R501" s="511"/>
      <c r="S501" s="511"/>
      <c r="T501" s="506"/>
      <c r="U501" s="510"/>
      <c r="V501" s="977"/>
      <c r="W501" s="511"/>
      <c r="X501" s="511"/>
      <c r="Y501" s="512"/>
      <c r="Z501" s="510"/>
      <c r="AA501" s="511"/>
      <c r="AB501" s="1355"/>
      <c r="AC501" s="1080"/>
      <c r="AD501" s="1334"/>
      <c r="AE501" s="1349"/>
    </row>
    <row r="502" spans="1:31" ht="105" x14ac:dyDescent="0.25">
      <c r="B502" s="278" t="s">
        <v>334</v>
      </c>
      <c r="C502" s="631"/>
      <c r="D502" s="1391"/>
      <c r="E502" s="365"/>
      <c r="F502" s="212"/>
      <c r="G502" s="218">
        <v>117</v>
      </c>
      <c r="H502" s="212"/>
      <c r="I502" s="341"/>
      <c r="J502" s="341"/>
      <c r="K502" s="1380"/>
      <c r="L502" s="1423"/>
      <c r="M502" s="1379"/>
      <c r="N502" s="1379"/>
      <c r="O502" s="1628"/>
      <c r="P502" s="1457"/>
      <c r="Q502" s="511"/>
      <c r="R502" s="511"/>
      <c r="S502" s="511"/>
      <c r="T502" s="506"/>
      <c r="U502" s="512"/>
      <c r="V502" s="977"/>
      <c r="W502" s="511"/>
      <c r="X502" s="511"/>
      <c r="Y502" s="510"/>
      <c r="Z502" s="510"/>
      <c r="AA502" s="511"/>
      <c r="AB502" s="1355"/>
      <c r="AC502" s="1080"/>
      <c r="AD502" s="1334"/>
      <c r="AE502" s="1349"/>
    </row>
    <row r="503" spans="1:31" ht="105" x14ac:dyDescent="0.25">
      <c r="A503" s="226">
        <v>1</v>
      </c>
      <c r="B503" s="278" t="s">
        <v>318</v>
      </c>
      <c r="C503" s="631"/>
      <c r="D503" s="1391"/>
      <c r="E503" s="365"/>
      <c r="F503" s="212">
        <f>ROUND(E503/12*$B$4,0)</f>
        <v>0</v>
      </c>
      <c r="G503" s="218"/>
      <c r="H503" s="212"/>
      <c r="I503" s="341"/>
      <c r="J503" s="341"/>
      <c r="K503" s="1380"/>
      <c r="L503" s="1379"/>
      <c r="M503" s="1379"/>
      <c r="N503" s="1379"/>
      <c r="O503" s="1628"/>
      <c r="P503" s="1457"/>
      <c r="Q503" s="510"/>
      <c r="R503" s="510"/>
      <c r="S503" s="510"/>
      <c r="T503" s="506"/>
      <c r="U503" s="510"/>
      <c r="V503" s="977"/>
      <c r="W503" s="511"/>
      <c r="X503" s="511"/>
      <c r="Y503" s="511"/>
      <c r="Z503" s="512"/>
      <c r="AA503" s="511"/>
      <c r="AB503" s="1355"/>
      <c r="AC503" s="1080"/>
      <c r="AD503" s="1334"/>
      <c r="AE503" s="1349"/>
    </row>
    <row r="504" spans="1:31" s="2546" customFormat="1" ht="29.25" x14ac:dyDescent="0.25">
      <c r="B504" s="895" t="s">
        <v>310</v>
      </c>
      <c r="C504" s="631"/>
      <c r="D504" s="1391"/>
      <c r="E504" s="365">
        <f>E503+E502</f>
        <v>0</v>
      </c>
      <c r="F504" s="344">
        <f t="shared" ref="F504:G504" si="137">F503+F502</f>
        <v>0</v>
      </c>
      <c r="G504" s="218">
        <f t="shared" si="137"/>
        <v>117</v>
      </c>
      <c r="H504" s="212"/>
      <c r="I504" s="341"/>
      <c r="J504" s="341"/>
      <c r="K504" s="1380"/>
      <c r="L504" s="1379"/>
      <c r="M504" s="1379"/>
      <c r="N504" s="1379"/>
      <c r="O504" s="1628"/>
      <c r="P504" s="1457"/>
      <c r="Q504" s="510"/>
      <c r="R504" s="510"/>
      <c r="S504" s="510"/>
      <c r="T504" s="506"/>
      <c r="U504" s="510"/>
      <c r="V504" s="977"/>
      <c r="W504" s="511">
        <v>32.76</v>
      </c>
      <c r="X504" s="511"/>
      <c r="Y504" s="511"/>
      <c r="Z504" s="510">
        <v>0</v>
      </c>
      <c r="AA504" s="511">
        <v>32.76</v>
      </c>
      <c r="AB504" s="1355"/>
      <c r="AC504" s="1080"/>
      <c r="AD504" s="1334"/>
      <c r="AE504" s="1349"/>
    </row>
    <row r="505" spans="1:31" ht="29.25" x14ac:dyDescent="0.25">
      <c r="A505" s="226">
        <v>1</v>
      </c>
      <c r="B505" s="659" t="s">
        <v>273</v>
      </c>
      <c r="C505" s="631"/>
      <c r="D505" s="1391"/>
      <c r="E505" s="389">
        <f>E436</f>
        <v>100072</v>
      </c>
      <c r="F505" s="434">
        <f>F436</f>
        <v>25018</v>
      </c>
      <c r="G505" s="896">
        <f>G436</f>
        <v>22452.197500000002</v>
      </c>
      <c r="H505" s="1607">
        <f>G505/F505*100</f>
        <v>89.744174194579912</v>
      </c>
      <c r="I505" s="341"/>
      <c r="J505" s="341"/>
      <c r="K505" s="1379"/>
      <c r="L505" s="1379"/>
      <c r="M505" s="1379"/>
      <c r="N505" s="1379"/>
      <c r="O505" s="1379"/>
      <c r="P505" s="1457"/>
      <c r="Q505" s="510"/>
      <c r="R505" s="510"/>
      <c r="S505" s="510"/>
      <c r="T505" s="506"/>
      <c r="U505" s="510"/>
      <c r="V505" s="977"/>
      <c r="W505" s="511"/>
      <c r="X505" s="511"/>
      <c r="Y505" s="510"/>
      <c r="Z505" s="510"/>
      <c r="AA505" s="511"/>
      <c r="AB505" s="1398">
        <f>AB436</f>
        <v>0</v>
      </c>
      <c r="AC505" s="1080"/>
      <c r="AD505" s="1334"/>
      <c r="AE505" s="1349"/>
    </row>
    <row r="506" spans="1:31" ht="36.75" customHeight="1" x14ac:dyDescent="0.25">
      <c r="A506" s="226">
        <v>1</v>
      </c>
      <c r="B506" s="659" t="s">
        <v>274</v>
      </c>
      <c r="C506" s="631"/>
      <c r="D506" s="1391"/>
      <c r="E506" s="391">
        <f>E445</f>
        <v>43980.851063829788</v>
      </c>
      <c r="F506" s="1631">
        <f>F445</f>
        <v>10995.212765957447</v>
      </c>
      <c r="G506" s="896">
        <f>G445</f>
        <v>11410.70744680851</v>
      </c>
      <c r="H506" s="434">
        <f>G506/F506*100</f>
        <v>103.77886894683373</v>
      </c>
      <c r="I506" s="436"/>
      <c r="J506" s="1462"/>
      <c r="K506" s="1375"/>
      <c r="L506" s="1457"/>
      <c r="M506" s="1379"/>
      <c r="N506" s="1423"/>
      <c r="O506" s="1375"/>
      <c r="P506" s="1457"/>
      <c r="Q506" s="511"/>
      <c r="R506" s="511"/>
      <c r="S506" s="511"/>
      <c r="T506" s="506"/>
      <c r="U506" s="510"/>
      <c r="V506" s="980"/>
      <c r="W506" s="510"/>
      <c r="X506" s="511"/>
      <c r="Y506" s="510"/>
      <c r="Z506" s="510"/>
      <c r="AA506" s="511"/>
      <c r="AB506" s="1398">
        <f>AB445</f>
        <v>0</v>
      </c>
      <c r="AC506" s="1080"/>
      <c r="AD506" s="1334"/>
      <c r="AE506" s="1349"/>
    </row>
    <row r="507" spans="1:31" ht="29.25" x14ac:dyDescent="0.25">
      <c r="A507" s="226">
        <v>1</v>
      </c>
      <c r="B507" s="659" t="s">
        <v>275</v>
      </c>
      <c r="C507" s="1572"/>
      <c r="D507" s="1632"/>
      <c r="E507" s="1563">
        <f>E449</f>
        <v>0</v>
      </c>
      <c r="F507" s="1607">
        <f>F449</f>
        <v>0</v>
      </c>
      <c r="G507" s="1475">
        <f>G449</f>
        <v>0</v>
      </c>
      <c r="H507" s="1475"/>
      <c r="I507" s="1462"/>
      <c r="J507" s="1464"/>
      <c r="K507" s="1461"/>
      <c r="L507" s="1574"/>
      <c r="M507" s="1423"/>
      <c r="N507" s="1574"/>
      <c r="O507" s="1423"/>
      <c r="P507" s="1574"/>
      <c r="Q507" s="517"/>
      <c r="R507" s="517"/>
      <c r="S507" s="517"/>
      <c r="T507" s="1083">
        <f>Q507/12*$B$4</f>
        <v>0</v>
      </c>
      <c r="U507" s="512">
        <f>AA507-Z507-W507</f>
        <v>0</v>
      </c>
      <c r="V507" s="1531"/>
      <c r="W507" s="512"/>
      <c r="X507" s="517">
        <f>U507-T507</f>
        <v>0</v>
      </c>
      <c r="Y507" s="512"/>
      <c r="Z507" s="512"/>
      <c r="AA507" s="517"/>
      <c r="AB507" s="1478">
        <f>AB449</f>
        <v>0</v>
      </c>
      <c r="AC507" s="1083"/>
      <c r="AD507" s="1334"/>
      <c r="AE507" s="1349"/>
    </row>
    <row r="508" spans="1:31" x14ac:dyDescent="0.25">
      <c r="A508" s="226">
        <v>1</v>
      </c>
      <c r="B508" s="660" t="s">
        <v>136</v>
      </c>
      <c r="C508" s="1466"/>
      <c r="D508" s="1400"/>
      <c r="E508" s="34">
        <f>E505+E448/4.2+E446*2.6</f>
        <v>212547.23809523811</v>
      </c>
      <c r="F508" s="7">
        <f t="shared" ref="F508:G508" si="138">F505+F448/4.2+F446*2.6</f>
        <v>53136.809523809527</v>
      </c>
      <c r="G508" s="7">
        <f t="shared" si="138"/>
        <v>51646.771309523814</v>
      </c>
      <c r="H508" s="7">
        <f>G508/F508*100</f>
        <v>97.195845539770204</v>
      </c>
      <c r="I508" s="8"/>
      <c r="J508" s="8"/>
      <c r="K508" s="1371"/>
      <c r="L508" s="1370"/>
      <c r="M508" s="1370"/>
      <c r="N508" s="1370"/>
      <c r="O508" s="1370"/>
      <c r="P508" s="1371"/>
      <c r="Q508" s="508">
        <f>SUM(Q507,Q452,Q436)</f>
        <v>363913.54694999999</v>
      </c>
      <c r="R508" s="508">
        <f>SUM(R507,R452,R436)</f>
        <v>363913.54694999999</v>
      </c>
      <c r="S508" s="508">
        <f>SUM(S507,S452,S436)</f>
        <v>363913.59014649672</v>
      </c>
      <c r="T508" s="1085">
        <f t="shared" ref="T508" si="139">SUM(T507,T452,T436)</f>
        <v>90978.391057149667</v>
      </c>
      <c r="U508" s="508">
        <f t="shared" ref="U508:Z508" si="140">SUM(U504,U452,U436)</f>
        <v>84610.742960000003</v>
      </c>
      <c r="V508" s="981">
        <f t="shared" si="140"/>
        <v>0</v>
      </c>
      <c r="W508" s="508">
        <f t="shared" si="140"/>
        <v>200.66262</v>
      </c>
      <c r="X508" s="508">
        <f t="shared" si="140"/>
        <v>-6367.6480971496603</v>
      </c>
      <c r="Y508" s="508">
        <f t="shared" si="140"/>
        <v>0</v>
      </c>
      <c r="Z508" s="508">
        <f t="shared" si="140"/>
        <v>0</v>
      </c>
      <c r="AA508" s="508">
        <f>SUM(AA504,AA452,AA436)</f>
        <v>84811.405580000006</v>
      </c>
      <c r="AB508" s="1372">
        <f>AB505+AB448/4.2+AB446*2.9</f>
        <v>0</v>
      </c>
      <c r="AC508" s="1085">
        <f>SUM(AC507,AC452,AC435)</f>
        <v>0</v>
      </c>
      <c r="AD508" s="1334"/>
      <c r="AE508" s="1349"/>
    </row>
    <row r="509" spans="1:31" x14ac:dyDescent="0.25">
      <c r="A509" s="226">
        <v>1</v>
      </c>
      <c r="B509" s="227" t="s">
        <v>29</v>
      </c>
      <c r="C509" s="627"/>
      <c r="D509" s="1511"/>
      <c r="E509" s="408"/>
      <c r="F509" s="1374"/>
      <c r="G509" s="1374"/>
      <c r="H509" s="218"/>
      <c r="I509" s="341"/>
      <c r="J509" s="1633"/>
      <c r="K509" s="1494"/>
      <c r="L509" s="1461"/>
      <c r="M509" s="1379"/>
      <c r="N509" s="1461"/>
      <c r="O509" s="1461"/>
      <c r="P509" s="1461"/>
      <c r="Q509" s="509"/>
      <c r="R509" s="509"/>
      <c r="S509" s="509"/>
      <c r="T509" s="1080"/>
      <c r="U509" s="509">
        <f t="shared" ref="U509:U514" si="141">AA509-Z509-W509</f>
        <v>0</v>
      </c>
      <c r="V509" s="980"/>
      <c r="W509" s="509"/>
      <c r="X509" s="509"/>
      <c r="Y509" s="509"/>
      <c r="Z509" s="509"/>
      <c r="AA509" s="509"/>
      <c r="AB509" s="1140"/>
      <c r="AC509" s="549"/>
      <c r="AD509" s="1334"/>
      <c r="AE509" s="1349"/>
    </row>
    <row r="510" spans="1:31" ht="30" x14ac:dyDescent="0.25">
      <c r="A510" s="226">
        <v>1</v>
      </c>
      <c r="B510" s="2" t="s">
        <v>16</v>
      </c>
      <c r="C510" s="628"/>
      <c r="D510" s="2"/>
      <c r="E510" s="1634"/>
      <c r="F510" s="714"/>
      <c r="G510" s="714"/>
      <c r="H510" s="714"/>
      <c r="I510" s="1635"/>
      <c r="J510" s="1635"/>
      <c r="K510" s="1380"/>
      <c r="L510" s="1380"/>
      <c r="M510" s="1380"/>
      <c r="N510" s="1380"/>
      <c r="O510" s="1380"/>
      <c r="P510" s="1380"/>
      <c r="Q510" s="510"/>
      <c r="R510" s="510"/>
      <c r="S510" s="510"/>
      <c r="T510" s="506"/>
      <c r="U510" s="510">
        <f t="shared" si="141"/>
        <v>0</v>
      </c>
      <c r="V510" s="977"/>
      <c r="W510" s="510"/>
      <c r="X510" s="510"/>
      <c r="Y510" s="510"/>
      <c r="Z510" s="510"/>
      <c r="AA510" s="510"/>
      <c r="AB510" s="1139"/>
      <c r="AC510" s="506"/>
      <c r="AD510" s="1334"/>
      <c r="AE510" s="1349"/>
    </row>
    <row r="511" spans="1:31" x14ac:dyDescent="0.25">
      <c r="A511" s="226">
        <v>1</v>
      </c>
      <c r="B511" s="1385" t="s">
        <v>10</v>
      </c>
      <c r="C511" s="1384"/>
      <c r="D511" s="1385">
        <v>247</v>
      </c>
      <c r="E511" s="365">
        <v>950</v>
      </c>
      <c r="F511" s="212">
        <f>(E511/12*$B$4)</f>
        <v>237.5</v>
      </c>
      <c r="G511" s="212">
        <v>228</v>
      </c>
      <c r="H511" s="212">
        <f>G511/F511*100</f>
        <v>96</v>
      </c>
      <c r="I511" s="1417">
        <v>8</v>
      </c>
      <c r="J511" s="252">
        <f>M511/G511</f>
        <v>8.0614035087719298</v>
      </c>
      <c r="K511" s="1409">
        <f>ROUND(E511*I511,0)</f>
        <v>7600</v>
      </c>
      <c r="L511" s="253">
        <f>K511/12*$B$4</f>
        <v>1900</v>
      </c>
      <c r="M511" s="1409">
        <v>1838</v>
      </c>
      <c r="N511" s="1409">
        <f>M511/L511*100</f>
        <v>96.73684210526315</v>
      </c>
      <c r="O511" s="1409">
        <f>ROUND(K511/D511,0)</f>
        <v>31</v>
      </c>
      <c r="P511" s="253">
        <f>M511/$B$4*12/O511</f>
        <v>237.16129032258064</v>
      </c>
      <c r="Q511" s="510"/>
      <c r="R511" s="510"/>
      <c r="S511" s="510"/>
      <c r="T511" s="506"/>
      <c r="U511" s="510">
        <f t="shared" si="141"/>
        <v>0</v>
      </c>
      <c r="V511" s="977"/>
      <c r="W511" s="510"/>
      <c r="X511" s="510"/>
      <c r="Y511" s="510"/>
      <c r="Z511" s="510"/>
      <c r="AA511" s="510"/>
      <c r="AB511" s="1168"/>
      <c r="AC511" s="506"/>
      <c r="AD511" s="1334"/>
      <c r="AE511" s="1349"/>
    </row>
    <row r="512" spans="1:31" x14ac:dyDescent="0.25">
      <c r="A512" s="226">
        <v>1</v>
      </c>
      <c r="B512" s="221" t="s">
        <v>6</v>
      </c>
      <c r="C512" s="631"/>
      <c r="D512" s="2544">
        <v>247</v>
      </c>
      <c r="E512" s="365">
        <v>1710</v>
      </c>
      <c r="F512" s="212">
        <f>(E512/12*$B$4)</f>
        <v>427.5</v>
      </c>
      <c r="G512" s="212">
        <v>422</v>
      </c>
      <c r="H512" s="212">
        <f>G512/F512*100</f>
        <v>98.713450292397667</v>
      </c>
      <c r="I512" s="1417">
        <v>5</v>
      </c>
      <c r="J512" s="252">
        <f>M512/G512</f>
        <v>4.2606635071090047</v>
      </c>
      <c r="K512" s="1409">
        <f>ROUND(E512*I512,0)</f>
        <v>8550</v>
      </c>
      <c r="L512" s="253">
        <f>K512/12*$B$4</f>
        <v>2137.5</v>
      </c>
      <c r="M512" s="1409">
        <v>1798</v>
      </c>
      <c r="N512" s="1409">
        <f>M512/L512*100</f>
        <v>84.116959064327489</v>
      </c>
      <c r="O512" s="1409">
        <f>ROUND(K512/D512,0)</f>
        <v>35</v>
      </c>
      <c r="P512" s="253">
        <f>M512/$B$4*12/O512</f>
        <v>205.48571428571429</v>
      </c>
      <c r="Q512" s="510"/>
      <c r="R512" s="510"/>
      <c r="S512" s="510"/>
      <c r="T512" s="506"/>
      <c r="U512" s="510">
        <f t="shared" si="141"/>
        <v>0</v>
      </c>
      <c r="V512" s="977"/>
      <c r="W512" s="510"/>
      <c r="X512" s="510"/>
      <c r="Y512" s="510"/>
      <c r="Z512" s="510"/>
      <c r="AA512" s="510"/>
      <c r="AB512" s="1168"/>
      <c r="AC512" s="506"/>
      <c r="AD512" s="1334"/>
      <c r="AE512" s="1349"/>
    </row>
    <row r="513" spans="1:31" x14ac:dyDescent="0.25">
      <c r="A513" s="226">
        <v>1</v>
      </c>
      <c r="B513" s="1636" t="s">
        <v>180</v>
      </c>
      <c r="C513" s="1637"/>
      <c r="D513" s="2544"/>
      <c r="E513" s="1638">
        <f>SUM(E511:E512)</f>
        <v>2660</v>
      </c>
      <c r="F513" s="1476">
        <f>SUM(F511:F512)</f>
        <v>665</v>
      </c>
      <c r="G513" s="1476">
        <f>SUM(G511:G512)</f>
        <v>650</v>
      </c>
      <c r="H513" s="1476">
        <f>G513/F513*100</f>
        <v>97.744360902255636</v>
      </c>
      <c r="I513" s="1599">
        <f>IF(E513=0,0,K513/E513)</f>
        <v>6.0714285714285712</v>
      </c>
      <c r="J513" s="1476">
        <f>M513/G513</f>
        <v>5.5938461538461537</v>
      </c>
      <c r="K513" s="1476">
        <f>SUM(K511:K512)</f>
        <v>16150</v>
      </c>
      <c r="L513" s="267">
        <f>SUM(L511:L512)</f>
        <v>4037.5</v>
      </c>
      <c r="M513" s="267">
        <f>SUM(M511:M512)</f>
        <v>3636</v>
      </c>
      <c r="N513" s="1360">
        <f>M513/L513*100</f>
        <v>90.055727554179569</v>
      </c>
      <c r="O513" s="1360">
        <f>SUM(O511:O512)</f>
        <v>66</v>
      </c>
      <c r="P513" s="432">
        <f>M513/$B$4*12/O513</f>
        <v>220.36363636363637</v>
      </c>
      <c r="Q513" s="511"/>
      <c r="R513" s="511"/>
      <c r="S513" s="511"/>
      <c r="T513" s="1080"/>
      <c r="U513" s="511">
        <f t="shared" si="141"/>
        <v>0</v>
      </c>
      <c r="V513" s="1381"/>
      <c r="W513" s="511"/>
      <c r="X513" s="511"/>
      <c r="Y513" s="511"/>
      <c r="Z513" s="511"/>
      <c r="AA513" s="511"/>
      <c r="AB513" s="1430">
        <f>SUM(AB511:AB512)</f>
        <v>0</v>
      </c>
      <c r="AC513" s="1080"/>
      <c r="AD513" s="1334"/>
      <c r="AE513" s="1349"/>
    </row>
    <row r="514" spans="1:31" ht="30" thickBot="1" x14ac:dyDescent="0.3">
      <c r="A514" s="226">
        <v>1</v>
      </c>
      <c r="B514" s="237" t="s">
        <v>203</v>
      </c>
      <c r="C514" s="237"/>
      <c r="D514" s="237"/>
      <c r="E514" s="1432">
        <f>SUM(E513)</f>
        <v>2660</v>
      </c>
      <c r="F514" s="1433">
        <f>SUM(F513)</f>
        <v>665</v>
      </c>
      <c r="G514" s="1433">
        <f>SUM(G513)</f>
        <v>650</v>
      </c>
      <c r="H514" s="1434">
        <f>G514/F514*100</f>
        <v>97.744360902255636</v>
      </c>
      <c r="I514" s="1639">
        <f>IF(E514=0,0,K514/E514)</f>
        <v>6.0714285714285712</v>
      </c>
      <c r="J514" s="1640">
        <f>M514/G514</f>
        <v>5.5938461538461537</v>
      </c>
      <c r="K514" s="1434">
        <f>SUM(K511:K512)</f>
        <v>16150</v>
      </c>
      <c r="L514" s="1433">
        <f>SUM(L511:L512)</f>
        <v>4037.5</v>
      </c>
      <c r="M514" s="1433">
        <f>SUM(M511:M512)</f>
        <v>3636</v>
      </c>
      <c r="N514" s="1641">
        <f>M514/L514*100</f>
        <v>90.055727554179569</v>
      </c>
      <c r="O514" s="1641">
        <f>SUM(O511:O512)</f>
        <v>66</v>
      </c>
      <c r="P514" s="1437">
        <f>M514/$B$4*12/O514</f>
        <v>220.36363636363637</v>
      </c>
      <c r="Q514" s="515">
        <v>80733.945599999992</v>
      </c>
      <c r="R514" s="515">
        <v>80733.945599999992</v>
      </c>
      <c r="S514" s="515">
        <v>80733.945599999992</v>
      </c>
      <c r="T514" s="1086">
        <f>Q514/12*$B$4+(R514-Q514)/11*2+(S514-R514)/10*1</f>
        <v>20183.486399999998</v>
      </c>
      <c r="U514" s="515">
        <f t="shared" si="141"/>
        <v>19366.42554</v>
      </c>
      <c r="V514" s="979"/>
      <c r="W514" s="515"/>
      <c r="X514" s="515">
        <f>U514-T514</f>
        <v>-817.06085999999777</v>
      </c>
      <c r="Y514" s="515"/>
      <c r="Z514" s="515">
        <v>0</v>
      </c>
      <c r="AA514" s="515">
        <v>19366.42554</v>
      </c>
      <c r="AB514" s="1438">
        <f>SUM(AB513)</f>
        <v>0</v>
      </c>
      <c r="AC514" s="1130"/>
      <c r="AD514" s="1334"/>
      <c r="AE514" s="1349"/>
    </row>
    <row r="515" spans="1:31" ht="16.5" thickBot="1" x14ac:dyDescent="0.3">
      <c r="A515" s="226">
        <v>1</v>
      </c>
      <c r="B515" s="1439" t="s">
        <v>292</v>
      </c>
      <c r="C515" s="1439"/>
      <c r="D515" s="257"/>
      <c r="E515" s="1642"/>
      <c r="F515" s="1443"/>
      <c r="G515" s="1487"/>
      <c r="H515" s="1443"/>
      <c r="I515" s="1550"/>
      <c r="J515" s="1550"/>
      <c r="K515" s="1643"/>
      <c r="L515" s="1644"/>
      <c r="M515" s="1551">
        <f>SUM(M508,M514)</f>
        <v>3636</v>
      </c>
      <c r="N515" s="1551"/>
      <c r="O515" s="1551"/>
      <c r="P515" s="1551"/>
      <c r="Q515" s="516">
        <f t="shared" ref="Q515:AA515" si="142">SUM(Q508,Q514)</f>
        <v>444647.49254999997</v>
      </c>
      <c r="R515" s="516">
        <f t="shared" ref="R515:S515" si="143">SUM(R508,R514)</f>
        <v>444647.49254999997</v>
      </c>
      <c r="S515" s="516">
        <f t="shared" si="143"/>
        <v>444647.53574649669</v>
      </c>
      <c r="T515" s="1082">
        <f>SUM(T508,T514)</f>
        <v>111161.87745714966</v>
      </c>
      <c r="U515" s="516">
        <f t="shared" si="142"/>
        <v>103977.1685</v>
      </c>
      <c r="V515" s="982">
        <f t="shared" si="142"/>
        <v>0</v>
      </c>
      <c r="W515" s="516">
        <f>SUM(W508,W514)</f>
        <v>200.66262</v>
      </c>
      <c r="X515" s="516">
        <f t="shared" si="142"/>
        <v>-7184.7089571496581</v>
      </c>
      <c r="Y515" s="516">
        <f t="shared" si="142"/>
        <v>0</v>
      </c>
      <c r="Z515" s="516">
        <f t="shared" si="142"/>
        <v>0</v>
      </c>
      <c r="AA515" s="260">
        <f t="shared" si="142"/>
        <v>104177.83112</v>
      </c>
      <c r="AB515" s="1446"/>
      <c r="AC515" s="1092">
        <f t="shared" ref="AC515" si="144">SUM(AC508,AC514)</f>
        <v>0</v>
      </c>
      <c r="AD515" s="1334"/>
      <c r="AE515" s="1349"/>
    </row>
    <row r="516" spans="1:31" x14ac:dyDescent="0.25">
      <c r="A516" s="226">
        <v>1</v>
      </c>
      <c r="B516" s="836"/>
      <c r="C516" s="1645"/>
      <c r="D516" s="1645"/>
      <c r="E516" s="408"/>
      <c r="F516" s="1374"/>
      <c r="G516" s="1374"/>
      <c r="H516" s="944"/>
      <c r="I516" s="1633"/>
      <c r="J516" s="436"/>
      <c r="K516" s="1494"/>
      <c r="L516" s="1375"/>
      <c r="M516" s="1494"/>
      <c r="N516" s="1494"/>
      <c r="O516" s="1375"/>
      <c r="P516" s="1375"/>
      <c r="Q516" s="509"/>
      <c r="R516" s="509"/>
      <c r="S516" s="509"/>
      <c r="T516" s="549"/>
      <c r="U516" s="509">
        <f>AA516-Z516-W516</f>
        <v>0</v>
      </c>
      <c r="V516" s="980"/>
      <c r="W516" s="509"/>
      <c r="X516" s="509"/>
      <c r="Y516" s="509"/>
      <c r="Z516" s="509"/>
      <c r="AA516" s="509"/>
      <c r="AB516" s="1140"/>
      <c r="AC516" s="549"/>
      <c r="AD516" s="1334"/>
      <c r="AE516" s="1349"/>
    </row>
    <row r="517" spans="1:31" ht="57.75" x14ac:dyDescent="0.25">
      <c r="A517" s="226">
        <v>1</v>
      </c>
      <c r="B517" s="1339" t="s">
        <v>382</v>
      </c>
      <c r="C517" s="1339"/>
      <c r="D517" s="1646"/>
      <c r="E517" s="409"/>
      <c r="F517" s="714"/>
      <c r="G517" s="714"/>
      <c r="H517" s="714"/>
      <c r="I517" s="341"/>
      <c r="J517" s="341"/>
      <c r="K517" s="1380"/>
      <c r="L517" s="1379"/>
      <c r="M517" s="1379"/>
      <c r="N517" s="1379"/>
      <c r="O517" s="1379"/>
      <c r="P517" s="1379"/>
      <c r="Q517" s="510"/>
      <c r="R517" s="510"/>
      <c r="S517" s="510"/>
      <c r="T517" s="506"/>
      <c r="U517" s="510">
        <f>AA517-Z517-W517</f>
        <v>0</v>
      </c>
      <c r="V517" s="977"/>
      <c r="W517" s="510"/>
      <c r="X517" s="510"/>
      <c r="Y517" s="510"/>
      <c r="Z517" s="510"/>
      <c r="AA517" s="510"/>
      <c r="AB517" s="1139"/>
      <c r="AC517" s="506"/>
      <c r="AD517" s="1334"/>
      <c r="AE517" s="1349"/>
    </row>
    <row r="518" spans="1:31" ht="22.5" customHeight="1" x14ac:dyDescent="0.25">
      <c r="A518" s="226">
        <v>1</v>
      </c>
      <c r="B518" s="655" t="s">
        <v>201</v>
      </c>
      <c r="C518" s="1597"/>
      <c r="D518" s="1378"/>
      <c r="E518" s="409"/>
      <c r="F518" s="714"/>
      <c r="G518" s="714"/>
      <c r="H518" s="714"/>
      <c r="I518" s="341"/>
      <c r="J518" s="341"/>
      <c r="K518" s="1380"/>
      <c r="L518" s="1379"/>
      <c r="M518" s="1379"/>
      <c r="N518" s="1379"/>
      <c r="O518" s="1379"/>
      <c r="P518" s="1379"/>
      <c r="Q518" s="510"/>
      <c r="R518" s="510"/>
      <c r="S518" s="510"/>
      <c r="T518" s="1076"/>
      <c r="U518" s="510"/>
      <c r="V518" s="977"/>
      <c r="W518" s="510"/>
      <c r="X518" s="510"/>
      <c r="Y518" s="510"/>
      <c r="Z518" s="510"/>
      <c r="AA518" s="510"/>
      <c r="AB518" s="1139"/>
      <c r="AC518" s="506"/>
      <c r="AD518" s="1334"/>
      <c r="AE518" s="1349"/>
    </row>
    <row r="519" spans="1:31" ht="29.25" x14ac:dyDescent="0.25">
      <c r="A519" s="226">
        <v>1</v>
      </c>
      <c r="B519" s="2541" t="s">
        <v>329</v>
      </c>
      <c r="C519" s="604"/>
      <c r="D519" s="9"/>
      <c r="E519" s="434">
        <f>E520+E521+E525+E526</f>
        <v>79580</v>
      </c>
      <c r="F519" s="434">
        <f>F520+F521+F525+F526</f>
        <v>19895</v>
      </c>
      <c r="G519" s="434">
        <f>G520+G521+G525+G526</f>
        <v>22827.985000000001</v>
      </c>
      <c r="H519" s="434">
        <f>G519/F519*100</f>
        <v>114.74232219150539</v>
      </c>
      <c r="I519" s="341"/>
      <c r="J519" s="341"/>
      <c r="K519" s="1380"/>
      <c r="L519" s="1379"/>
      <c r="M519" s="1379"/>
      <c r="N519" s="1379"/>
      <c r="O519" s="1379"/>
      <c r="P519" s="1379"/>
      <c r="Q519" s="510">
        <v>76128.160000000003</v>
      </c>
      <c r="R519" s="510">
        <v>76128.160000000003</v>
      </c>
      <c r="S519" s="510">
        <v>76128.160000000003</v>
      </c>
      <c r="T519" s="1076">
        <f>Q519/12*$B$4+(R519-Q519)/11*2+(S519-R519)/10*1</f>
        <v>19032.04</v>
      </c>
      <c r="U519" s="510">
        <f>AA519-Z519-W519</f>
        <v>20655.075150000001</v>
      </c>
      <c r="V519" s="977"/>
      <c r="W519" s="510"/>
      <c r="X519" s="510">
        <f>U519-T519</f>
        <v>1623.0351499999997</v>
      </c>
      <c r="Y519" s="510"/>
      <c r="Z519" s="510">
        <v>0</v>
      </c>
      <c r="AA519" s="510">
        <v>20655.075150000001</v>
      </c>
      <c r="AB519" s="1135">
        <f>AB520+AB521+AB525+AB526</f>
        <v>0</v>
      </c>
      <c r="AC519" s="506"/>
      <c r="AD519" s="1334"/>
      <c r="AE519" s="1349"/>
    </row>
    <row r="520" spans="1:31" x14ac:dyDescent="0.25">
      <c r="A520" s="226">
        <v>1</v>
      </c>
      <c r="B520" s="461" t="s">
        <v>320</v>
      </c>
      <c r="C520" s="604"/>
      <c r="D520" s="9"/>
      <c r="E520" s="213"/>
      <c r="F520" s="213">
        <f>ROUND(E520/12*$B$4,0)</f>
        <v>0</v>
      </c>
      <c r="G520" s="213"/>
      <c r="H520" s="213"/>
      <c r="I520" s="341"/>
      <c r="J520" s="341"/>
      <c r="K520" s="1380"/>
      <c r="L520" s="1379"/>
      <c r="M520" s="1379"/>
      <c r="N520" s="1379"/>
      <c r="O520" s="1379"/>
      <c r="P520" s="1379"/>
      <c r="Q520" s="510"/>
      <c r="R520" s="510"/>
      <c r="S520" s="510"/>
      <c r="T520" s="506"/>
      <c r="U520" s="510"/>
      <c r="V520" s="977"/>
      <c r="W520" s="510"/>
      <c r="X520" s="510"/>
      <c r="Y520" s="510"/>
      <c r="Z520" s="510"/>
      <c r="AA520" s="510"/>
      <c r="AB520" s="1135"/>
      <c r="AC520" s="506"/>
      <c r="AD520" s="1334"/>
      <c r="AE520" s="1349"/>
    </row>
    <row r="521" spans="1:31" ht="30" x14ac:dyDescent="0.25">
      <c r="A521" s="226">
        <v>1</v>
      </c>
      <c r="B521" s="657" t="s">
        <v>514</v>
      </c>
      <c r="C521" s="604"/>
      <c r="D521" s="9"/>
      <c r="E521" s="213">
        <f>E522+E524+E523/4</f>
        <v>79400</v>
      </c>
      <c r="F521" s="213">
        <f>F522+F524+F523/4</f>
        <v>19850</v>
      </c>
      <c r="G521" s="213">
        <f>G522+G524+G523/4</f>
        <v>22778.985000000001</v>
      </c>
      <c r="H521" s="213">
        <f>G521/F521*100</f>
        <v>114.7555919395466</v>
      </c>
      <c r="I521" s="341"/>
      <c r="J521" s="341"/>
      <c r="K521" s="1380"/>
      <c r="L521" s="1379"/>
      <c r="M521" s="1379"/>
      <c r="N521" s="1379"/>
      <c r="O521" s="1379"/>
      <c r="P521" s="1379"/>
      <c r="Q521" s="510"/>
      <c r="R521" s="510"/>
      <c r="S521" s="510"/>
      <c r="T521" s="506"/>
      <c r="U521" s="510"/>
      <c r="V521" s="977"/>
      <c r="W521" s="510"/>
      <c r="X521" s="510"/>
      <c r="Y521" s="510"/>
      <c r="Z521" s="510"/>
      <c r="AA521" s="510"/>
      <c r="AB521" s="1135">
        <f>AB522+AB524+AB523/4</f>
        <v>0</v>
      </c>
      <c r="AC521" s="506"/>
      <c r="AD521" s="1334"/>
      <c r="AE521" s="1349"/>
    </row>
    <row r="522" spans="1:31" x14ac:dyDescent="0.25">
      <c r="A522" s="226">
        <v>1</v>
      </c>
      <c r="B522" s="461" t="s">
        <v>515</v>
      </c>
      <c r="C522" s="604"/>
      <c r="D522" s="9"/>
      <c r="E522" s="213">
        <v>78000</v>
      </c>
      <c r="F522" s="213">
        <f>ROUND(E522/12*$B$4,0)</f>
        <v>19500</v>
      </c>
      <c r="G522" s="213">
        <v>22460</v>
      </c>
      <c r="H522" s="213">
        <f>G522/F522*100</f>
        <v>115.17948717948718</v>
      </c>
      <c r="I522" s="341"/>
      <c r="J522" s="341"/>
      <c r="K522" s="1380"/>
      <c r="L522" s="1379"/>
      <c r="M522" s="1379"/>
      <c r="N522" s="1379"/>
      <c r="O522" s="1379"/>
      <c r="P522" s="1379"/>
      <c r="Q522" s="510"/>
      <c r="R522" s="510"/>
      <c r="S522" s="510"/>
      <c r="T522" s="506"/>
      <c r="U522" s="510"/>
      <c r="V522" s="977"/>
      <c r="W522" s="510"/>
      <c r="X522" s="510"/>
      <c r="Y522" s="510"/>
      <c r="Z522" s="510"/>
      <c r="AA522" s="510"/>
      <c r="AB522" s="1135"/>
      <c r="AC522" s="506"/>
      <c r="AD522" s="1334"/>
      <c r="AE522" s="1349"/>
    </row>
    <row r="523" spans="1:31" ht="30" x14ac:dyDescent="0.25">
      <c r="A523" s="226">
        <v>1</v>
      </c>
      <c r="B523" s="461" t="s">
        <v>516</v>
      </c>
      <c r="C523" s="604"/>
      <c r="D523" s="9"/>
      <c r="E523" s="213">
        <v>5600</v>
      </c>
      <c r="F523" s="213">
        <f>ROUND(E523/12*$B$4,0)</f>
        <v>1400</v>
      </c>
      <c r="G523" s="213">
        <v>1275.94</v>
      </c>
      <c r="H523" s="213">
        <f>G523/F523*100</f>
        <v>91.138571428571439</v>
      </c>
      <c r="I523" s="341"/>
      <c r="J523" s="341"/>
      <c r="K523" s="1380"/>
      <c r="L523" s="1379"/>
      <c r="M523" s="1379"/>
      <c r="N523" s="1379"/>
      <c r="O523" s="1379"/>
      <c r="P523" s="1379"/>
      <c r="Q523" s="510"/>
      <c r="R523" s="510"/>
      <c r="S523" s="510"/>
      <c r="T523" s="506"/>
      <c r="U523" s="510"/>
      <c r="V523" s="977"/>
      <c r="W523" s="510"/>
      <c r="X523" s="510"/>
      <c r="Y523" s="510"/>
      <c r="Z523" s="510"/>
      <c r="AA523" s="510"/>
      <c r="AB523" s="1135"/>
      <c r="AC523" s="506"/>
      <c r="AD523" s="1334"/>
      <c r="AE523" s="1349"/>
    </row>
    <row r="524" spans="1:31" ht="60" x14ac:dyDescent="0.25">
      <c r="A524" s="226">
        <v>1</v>
      </c>
      <c r="B524" s="461" t="s">
        <v>517</v>
      </c>
      <c r="C524" s="604"/>
      <c r="D524" s="9"/>
      <c r="E524" s="213"/>
      <c r="F524" s="213">
        <f>ROUND(E524/12*$B$4,0)</f>
        <v>0</v>
      </c>
      <c r="G524" s="213"/>
      <c r="H524" s="213"/>
      <c r="I524" s="341"/>
      <c r="J524" s="341"/>
      <c r="K524" s="1380"/>
      <c r="L524" s="1379"/>
      <c r="M524" s="1379"/>
      <c r="N524" s="1379"/>
      <c r="O524" s="1379"/>
      <c r="P524" s="1379"/>
      <c r="Q524" s="510"/>
      <c r="R524" s="510"/>
      <c r="S524" s="510"/>
      <c r="T524" s="506"/>
      <c r="U524" s="510"/>
      <c r="V524" s="977"/>
      <c r="W524" s="510"/>
      <c r="X524" s="510"/>
      <c r="Y524" s="510"/>
      <c r="Z524" s="510"/>
      <c r="AA524" s="510"/>
      <c r="AB524" s="1135"/>
      <c r="AC524" s="506"/>
      <c r="AD524" s="1334"/>
      <c r="AE524" s="1349"/>
    </row>
    <row r="525" spans="1:31" ht="75" x14ac:dyDescent="0.25">
      <c r="A525" s="226">
        <v>1</v>
      </c>
      <c r="B525" s="461" t="s">
        <v>518</v>
      </c>
      <c r="C525" s="604"/>
      <c r="D525" s="9"/>
      <c r="E525" s="213"/>
      <c r="F525" s="213">
        <f>ROUND(E525/12*$B$4,0)</f>
        <v>0</v>
      </c>
      <c r="G525" s="213"/>
      <c r="H525" s="213"/>
      <c r="I525" s="341"/>
      <c r="J525" s="341"/>
      <c r="K525" s="1380"/>
      <c r="L525" s="1379"/>
      <c r="M525" s="1379"/>
      <c r="N525" s="1379"/>
      <c r="O525" s="1379"/>
      <c r="P525" s="1379"/>
      <c r="Q525" s="510"/>
      <c r="R525" s="510"/>
      <c r="S525" s="510"/>
      <c r="T525" s="506"/>
      <c r="U525" s="510"/>
      <c r="V525" s="977"/>
      <c r="W525" s="510"/>
      <c r="X525" s="510"/>
      <c r="Y525" s="510"/>
      <c r="Z525" s="510"/>
      <c r="AA525" s="510"/>
      <c r="AB525" s="1135"/>
      <c r="AC525" s="506"/>
      <c r="AD525" s="1334"/>
      <c r="AE525" s="1349"/>
    </row>
    <row r="526" spans="1:31" ht="45" x14ac:dyDescent="0.25">
      <c r="A526" s="226">
        <v>1</v>
      </c>
      <c r="B526" s="460" t="s">
        <v>519</v>
      </c>
      <c r="C526" s="604"/>
      <c r="D526" s="9"/>
      <c r="E526" s="213">
        <v>180</v>
      </c>
      <c r="F526" s="213">
        <f>ROUND(E526/12*$B$4,0)</f>
        <v>45</v>
      </c>
      <c r="G526" s="213">
        <v>49</v>
      </c>
      <c r="H526" s="213">
        <f t="shared" ref="H526:H535" si="145">G526/F526*100</f>
        <v>108.88888888888889</v>
      </c>
      <c r="I526" s="341"/>
      <c r="J526" s="341"/>
      <c r="K526" s="1380"/>
      <c r="L526" s="1379"/>
      <c r="M526" s="1379"/>
      <c r="N526" s="1379"/>
      <c r="O526" s="1379"/>
      <c r="P526" s="1379"/>
      <c r="Q526" s="510"/>
      <c r="R526" s="510"/>
      <c r="S526" s="510"/>
      <c r="T526" s="506"/>
      <c r="U526" s="510"/>
      <c r="V526" s="977"/>
      <c r="W526" s="510"/>
      <c r="X526" s="510"/>
      <c r="Y526" s="510"/>
      <c r="Z526" s="510"/>
      <c r="AA526" s="510"/>
      <c r="AB526" s="1135"/>
      <c r="AC526" s="506"/>
      <c r="AD526" s="1334"/>
      <c r="AE526" s="1349"/>
    </row>
    <row r="527" spans="1:31" ht="29.25" x14ac:dyDescent="0.25">
      <c r="A527" s="226">
        <v>1</v>
      </c>
      <c r="B527" s="711" t="s">
        <v>330</v>
      </c>
      <c r="C527" s="604"/>
      <c r="D527" s="9"/>
      <c r="E527" s="434">
        <f>E528+E529+E531</f>
        <v>9631.9148936170204</v>
      </c>
      <c r="F527" s="434">
        <f t="shared" ref="F527:G527" si="146">F528+F529+F531</f>
        <v>2407.9787234042551</v>
      </c>
      <c r="G527" s="434">
        <f t="shared" si="146"/>
        <v>2175.9851063829788</v>
      </c>
      <c r="H527" s="434">
        <f t="shared" si="145"/>
        <v>90.36562845151316</v>
      </c>
      <c r="I527" s="341"/>
      <c r="J527" s="341"/>
      <c r="K527" s="1380"/>
      <c r="L527" s="1379"/>
      <c r="M527" s="1379"/>
      <c r="N527" s="1379"/>
      <c r="O527" s="1379"/>
      <c r="P527" s="1379"/>
      <c r="Q527" s="510"/>
      <c r="R527" s="510"/>
      <c r="S527" s="510"/>
      <c r="T527" s="506"/>
      <c r="U527" s="510"/>
      <c r="V527" s="977"/>
      <c r="W527" s="510"/>
      <c r="X527" s="510"/>
      <c r="Y527" s="510"/>
      <c r="Z527" s="510"/>
      <c r="AA527" s="510"/>
      <c r="AB527" s="1135">
        <f>AB528+AB529</f>
        <v>0</v>
      </c>
      <c r="AC527" s="506"/>
      <c r="AD527" s="1334"/>
      <c r="AE527" s="1349"/>
    </row>
    <row r="528" spans="1:31" x14ac:dyDescent="0.25">
      <c r="A528" s="226">
        <v>1</v>
      </c>
      <c r="B528" s="711" t="s">
        <v>345</v>
      </c>
      <c r="C528" s="604"/>
      <c r="D528" s="9"/>
      <c r="E528" s="213">
        <v>8500</v>
      </c>
      <c r="F528" s="213">
        <f>ROUND(E528/12*$B$4,0)</f>
        <v>2125</v>
      </c>
      <c r="G528" s="213">
        <v>1831</v>
      </c>
      <c r="H528" s="213">
        <f t="shared" si="145"/>
        <v>86.164705882352948</v>
      </c>
      <c r="I528" s="341"/>
      <c r="J528" s="341"/>
      <c r="K528" s="1380"/>
      <c r="L528" s="1379"/>
      <c r="M528" s="1379"/>
      <c r="N528" s="1379"/>
      <c r="O528" s="1379"/>
      <c r="P528" s="1379"/>
      <c r="Q528" s="510"/>
      <c r="R528" s="510"/>
      <c r="S528" s="510"/>
      <c r="T528" s="506"/>
      <c r="U528" s="510"/>
      <c r="V528" s="977"/>
      <c r="W528" s="510"/>
      <c r="X528" s="510"/>
      <c r="Y528" s="510"/>
      <c r="Z528" s="510"/>
      <c r="AA528" s="510"/>
      <c r="AB528" s="1135"/>
      <c r="AC528" s="506"/>
      <c r="AD528" s="1334"/>
      <c r="AE528" s="1349"/>
    </row>
    <row r="529" spans="1:31" x14ac:dyDescent="0.25">
      <c r="A529" s="226">
        <v>1</v>
      </c>
      <c r="B529" s="4" t="s">
        <v>346</v>
      </c>
      <c r="C529" s="604"/>
      <c r="D529" s="9"/>
      <c r="E529" s="213">
        <f>E530/9.4</f>
        <v>531.91489361702122</v>
      </c>
      <c r="F529" s="213">
        <f>F530/9.4</f>
        <v>132.97872340425531</v>
      </c>
      <c r="G529" s="213">
        <f>G530/9.4</f>
        <v>197.9851063829787</v>
      </c>
      <c r="H529" s="213">
        <f t="shared" si="145"/>
        <v>148.88479999999998</v>
      </c>
      <c r="I529" s="341"/>
      <c r="J529" s="341"/>
      <c r="K529" s="1380"/>
      <c r="L529" s="1379"/>
      <c r="M529" s="1379"/>
      <c r="N529" s="1379"/>
      <c r="O529" s="1379"/>
      <c r="P529" s="1379"/>
      <c r="Q529" s="510"/>
      <c r="R529" s="510"/>
      <c r="S529" s="510"/>
      <c r="T529" s="506"/>
      <c r="U529" s="510"/>
      <c r="V529" s="977"/>
      <c r="W529" s="510"/>
      <c r="X529" s="510"/>
      <c r="Y529" s="510"/>
      <c r="Z529" s="510"/>
      <c r="AA529" s="510"/>
      <c r="AB529" s="1135">
        <f>AB530/9.4</f>
        <v>0</v>
      </c>
      <c r="AC529" s="506"/>
      <c r="AD529" s="1334"/>
      <c r="AE529" s="1349"/>
    </row>
    <row r="530" spans="1:31" x14ac:dyDescent="0.25">
      <c r="A530" s="226">
        <v>1</v>
      </c>
      <c r="B530" s="725" t="s">
        <v>347</v>
      </c>
      <c r="C530" s="604"/>
      <c r="D530" s="9"/>
      <c r="E530" s="213">
        <v>5000</v>
      </c>
      <c r="F530" s="213">
        <f>ROUND(E530/12*$B$4,0)</f>
        <v>1250</v>
      </c>
      <c r="G530" s="213">
        <v>1861.06</v>
      </c>
      <c r="H530" s="213">
        <f t="shared" si="145"/>
        <v>148.88479999999998</v>
      </c>
      <c r="I530" s="341"/>
      <c r="J530" s="341"/>
      <c r="K530" s="1380"/>
      <c r="L530" s="1379"/>
      <c r="M530" s="1379"/>
      <c r="N530" s="1379"/>
      <c r="O530" s="1379"/>
      <c r="P530" s="1379"/>
      <c r="Q530" s="510"/>
      <c r="R530" s="510"/>
      <c r="S530" s="510"/>
      <c r="T530" s="506"/>
      <c r="U530" s="510"/>
      <c r="V530" s="977"/>
      <c r="W530" s="510"/>
      <c r="X530" s="510"/>
      <c r="Y530" s="510"/>
      <c r="Z530" s="510"/>
      <c r="AA530" s="510"/>
      <c r="AB530" s="1135"/>
      <c r="AC530" s="506"/>
      <c r="AD530" s="1334"/>
      <c r="AE530" s="1349"/>
    </row>
    <row r="531" spans="1:31" s="2546" customFormat="1" ht="29.25" x14ac:dyDescent="0.25">
      <c r="B531" s="3417" t="s">
        <v>585</v>
      </c>
      <c r="C531" s="604"/>
      <c r="D531" s="9"/>
      <c r="E531" s="434">
        <f>SUM(E532:E535)</f>
        <v>600</v>
      </c>
      <c r="F531" s="434">
        <f t="shared" ref="F531" si="147">SUM(F532:F535)</f>
        <v>150</v>
      </c>
      <c r="G531" s="434">
        <f>SUM(G532:G535)</f>
        <v>147</v>
      </c>
      <c r="H531" s="434">
        <f t="shared" si="145"/>
        <v>98</v>
      </c>
      <c r="I531" s="341"/>
      <c r="J531" s="341"/>
      <c r="K531" s="1380"/>
      <c r="L531" s="1379"/>
      <c r="M531" s="1379"/>
      <c r="N531" s="1379"/>
      <c r="O531" s="1379"/>
      <c r="P531" s="1379"/>
      <c r="Q531" s="510">
        <v>14379.044749999999</v>
      </c>
      <c r="R531" s="510">
        <v>14379.044749999999</v>
      </c>
      <c r="S531" s="510">
        <v>14379.044749999999</v>
      </c>
      <c r="T531" s="506">
        <f>Q531/12*$B$4+(R531-Q531)/11*2+(S531-R531)/10*1</f>
        <v>3594.7611874999993</v>
      </c>
      <c r="U531" s="510">
        <f>AA531-Z531-W531</f>
        <v>4466.1290799999988</v>
      </c>
      <c r="V531" s="977"/>
      <c r="W531" s="510"/>
      <c r="X531" s="510">
        <f>U531-T531</f>
        <v>871.36789249999947</v>
      </c>
      <c r="Y531" s="510"/>
      <c r="Z531" s="510">
        <v>0</v>
      </c>
      <c r="AA531" s="510">
        <v>4466.1290799999988</v>
      </c>
      <c r="AB531" s="1135"/>
      <c r="AC531" s="506"/>
      <c r="AD531" s="1334"/>
      <c r="AE531" s="1349"/>
    </row>
    <row r="532" spans="1:31" s="2546" customFormat="1" x14ac:dyDescent="0.25">
      <c r="B532" s="725" t="s">
        <v>487</v>
      </c>
      <c r="C532" s="604"/>
      <c r="D532" s="9"/>
      <c r="E532" s="213">
        <v>5</v>
      </c>
      <c r="F532" s="213">
        <f t="shared" ref="F532:F535" si="148">(E532/12*$B$4)</f>
        <v>1.25</v>
      </c>
      <c r="G532" s="213">
        <v>1</v>
      </c>
      <c r="H532" s="213">
        <f t="shared" si="145"/>
        <v>80</v>
      </c>
      <c r="I532" s="341"/>
      <c r="J532" s="341"/>
      <c r="K532" s="1380"/>
      <c r="L532" s="1379"/>
      <c r="M532" s="1379"/>
      <c r="N532" s="1379"/>
      <c r="O532" s="1379"/>
      <c r="P532" s="1379"/>
      <c r="Q532" s="510"/>
      <c r="R532" s="510"/>
      <c r="S532" s="510"/>
      <c r="T532" s="506"/>
      <c r="U532" s="510"/>
      <c r="V532" s="977"/>
      <c r="W532" s="510"/>
      <c r="X532" s="510"/>
      <c r="Y532" s="510"/>
      <c r="Z532" s="510"/>
      <c r="AA532" s="510"/>
      <c r="AB532" s="1135"/>
      <c r="AC532" s="506"/>
      <c r="AD532" s="1334"/>
      <c r="AE532" s="1349"/>
    </row>
    <row r="533" spans="1:31" s="2546" customFormat="1" x14ac:dyDescent="0.25">
      <c r="B533" s="725" t="s">
        <v>488</v>
      </c>
      <c r="C533" s="604"/>
      <c r="D533" s="9"/>
      <c r="E533" s="213">
        <v>5</v>
      </c>
      <c r="F533" s="213">
        <f t="shared" si="148"/>
        <v>1.25</v>
      </c>
      <c r="G533" s="213">
        <v>2</v>
      </c>
      <c r="H533" s="213">
        <f t="shared" si="145"/>
        <v>160</v>
      </c>
      <c r="I533" s="341"/>
      <c r="J533" s="341"/>
      <c r="K533" s="1380"/>
      <c r="L533" s="1379"/>
      <c r="M533" s="1379"/>
      <c r="N533" s="1379"/>
      <c r="O533" s="1379"/>
      <c r="P533" s="1379"/>
      <c r="Q533" s="510"/>
      <c r="R533" s="510"/>
      <c r="S533" s="510"/>
      <c r="T533" s="506"/>
      <c r="U533" s="510"/>
      <c r="V533" s="977"/>
      <c r="W533" s="510"/>
      <c r="X533" s="510"/>
      <c r="Y533" s="510"/>
      <c r="Z533" s="510"/>
      <c r="AA533" s="510"/>
      <c r="AB533" s="1135"/>
      <c r="AC533" s="506"/>
      <c r="AD533" s="1334"/>
      <c r="AE533" s="1349"/>
    </row>
    <row r="534" spans="1:31" s="2546" customFormat="1" ht="30" x14ac:dyDescent="0.25">
      <c r="B534" s="725" t="s">
        <v>489</v>
      </c>
      <c r="C534" s="604"/>
      <c r="D534" s="9"/>
      <c r="E534" s="213">
        <v>300</v>
      </c>
      <c r="F534" s="213">
        <f t="shared" si="148"/>
        <v>75</v>
      </c>
      <c r="G534" s="213">
        <v>2</v>
      </c>
      <c r="H534" s="213">
        <f t="shared" si="145"/>
        <v>2.666666666666667</v>
      </c>
      <c r="I534" s="341"/>
      <c r="J534" s="341"/>
      <c r="K534" s="1380"/>
      <c r="L534" s="1379"/>
      <c r="M534" s="1379"/>
      <c r="N534" s="1379"/>
      <c r="O534" s="1379"/>
      <c r="P534" s="1379"/>
      <c r="Q534" s="510"/>
      <c r="R534" s="510"/>
      <c r="S534" s="510"/>
      <c r="T534" s="506"/>
      <c r="U534" s="510"/>
      <c r="V534" s="977"/>
      <c r="W534" s="510"/>
      <c r="X534" s="510"/>
      <c r="Y534" s="510"/>
      <c r="Z534" s="510"/>
      <c r="AA534" s="510"/>
      <c r="AB534" s="1135"/>
      <c r="AC534" s="506"/>
      <c r="AD534" s="1334"/>
      <c r="AE534" s="1349"/>
    </row>
    <row r="535" spans="1:31" s="2546" customFormat="1" ht="45" x14ac:dyDescent="0.25">
      <c r="B535" s="725" t="s">
        <v>507</v>
      </c>
      <c r="C535" s="604"/>
      <c r="D535" s="9"/>
      <c r="E535" s="213">
        <v>290</v>
      </c>
      <c r="F535" s="213">
        <f t="shared" si="148"/>
        <v>72.5</v>
      </c>
      <c r="G535" s="213">
        <v>142</v>
      </c>
      <c r="H535" s="213">
        <f t="shared" si="145"/>
        <v>195.86206896551724</v>
      </c>
      <c r="I535" s="341"/>
      <c r="J535" s="341"/>
      <c r="K535" s="1380"/>
      <c r="L535" s="1379"/>
      <c r="M535" s="1379"/>
      <c r="N535" s="1379"/>
      <c r="O535" s="1379"/>
      <c r="P535" s="1379"/>
      <c r="Q535" s="510"/>
      <c r="R535" s="510"/>
      <c r="S535" s="510"/>
      <c r="T535" s="506"/>
      <c r="U535" s="510"/>
      <c r="V535" s="977"/>
      <c r="W535" s="510"/>
      <c r="X535" s="510"/>
      <c r="Y535" s="510"/>
      <c r="Z535" s="510"/>
      <c r="AA535" s="510"/>
      <c r="AB535" s="1135"/>
      <c r="AC535" s="506"/>
      <c r="AD535" s="1334"/>
      <c r="AE535" s="1349"/>
    </row>
    <row r="536" spans="1:31" ht="43.5" x14ac:dyDescent="0.25">
      <c r="A536" s="226">
        <v>1</v>
      </c>
      <c r="B536" s="711" t="s">
        <v>323</v>
      </c>
      <c r="C536" s="604"/>
      <c r="D536" s="9"/>
      <c r="E536" s="963"/>
      <c r="F536" s="213"/>
      <c r="G536" s="213"/>
      <c r="H536" s="213"/>
      <c r="I536" s="341"/>
      <c r="J536" s="341"/>
      <c r="K536" s="1380"/>
      <c r="L536" s="1379"/>
      <c r="M536" s="1379"/>
      <c r="N536" s="1379"/>
      <c r="O536" s="1379"/>
      <c r="P536" s="1379"/>
      <c r="Q536" s="510"/>
      <c r="R536" s="510"/>
      <c r="S536" s="510"/>
      <c r="T536" s="506"/>
      <c r="U536" s="510"/>
      <c r="V536" s="977"/>
      <c r="W536" s="510"/>
      <c r="X536" s="510"/>
      <c r="Y536" s="510"/>
      <c r="Z536" s="510"/>
      <c r="AA536" s="510"/>
      <c r="AB536" s="1135"/>
      <c r="AC536" s="506"/>
      <c r="AD536" s="1334"/>
      <c r="AE536" s="1349"/>
    </row>
    <row r="537" spans="1:31" ht="30" x14ac:dyDescent="0.25">
      <c r="A537" s="226">
        <v>1</v>
      </c>
      <c r="B537" s="707" t="s">
        <v>197</v>
      </c>
      <c r="C537" s="604"/>
      <c r="D537" s="9"/>
      <c r="E537" s="963"/>
      <c r="F537" s="213"/>
      <c r="G537" s="213"/>
      <c r="H537" s="213"/>
      <c r="I537" s="341"/>
      <c r="J537" s="341"/>
      <c r="K537" s="1380"/>
      <c r="L537" s="1379"/>
      <c r="M537" s="1379"/>
      <c r="N537" s="1379"/>
      <c r="O537" s="1379"/>
      <c r="P537" s="1379"/>
      <c r="Q537" s="510"/>
      <c r="R537" s="510"/>
      <c r="S537" s="510"/>
      <c r="T537" s="506"/>
      <c r="U537" s="510"/>
      <c r="V537" s="977"/>
      <c r="W537" s="510"/>
      <c r="X537" s="510"/>
      <c r="Y537" s="510"/>
      <c r="Z537" s="510"/>
      <c r="AA537" s="510"/>
      <c r="AB537" s="1135"/>
      <c r="AC537" s="506"/>
      <c r="AD537" s="1334"/>
      <c r="AE537" s="1349"/>
    </row>
    <row r="538" spans="1:31" ht="86.25" x14ac:dyDescent="0.25">
      <c r="A538" s="226">
        <v>1</v>
      </c>
      <c r="B538" s="711" t="s">
        <v>331</v>
      </c>
      <c r="C538" s="604"/>
      <c r="D538" s="9"/>
      <c r="E538" s="963"/>
      <c r="F538" s="213"/>
      <c r="G538" s="213"/>
      <c r="H538" s="213"/>
      <c r="I538" s="341"/>
      <c r="J538" s="341"/>
      <c r="K538" s="1380"/>
      <c r="L538" s="1379"/>
      <c r="M538" s="1379"/>
      <c r="N538" s="1379"/>
      <c r="O538" s="1379"/>
      <c r="P538" s="1379"/>
      <c r="Q538" s="510"/>
      <c r="R538" s="510"/>
      <c r="S538" s="510"/>
      <c r="T538" s="506"/>
      <c r="U538" s="510"/>
      <c r="V538" s="977"/>
      <c r="W538" s="510"/>
      <c r="X538" s="510"/>
      <c r="Y538" s="510"/>
      <c r="Z538" s="510"/>
      <c r="AA538" s="510"/>
      <c r="AB538" s="1135"/>
      <c r="AC538" s="506"/>
      <c r="AD538" s="1334"/>
      <c r="AE538" s="1349"/>
    </row>
    <row r="539" spans="1:31" ht="29.25" x14ac:dyDescent="0.25">
      <c r="A539" s="226">
        <v>1</v>
      </c>
      <c r="B539" s="659" t="s">
        <v>273</v>
      </c>
      <c r="C539" s="604"/>
      <c r="D539" s="9"/>
      <c r="E539" s="216">
        <f>E519</f>
        <v>79580</v>
      </c>
      <c r="F539" s="434">
        <f>F519</f>
        <v>19895</v>
      </c>
      <c r="G539" s="434">
        <f>G519</f>
        <v>22827.985000000001</v>
      </c>
      <c r="H539" s="434">
        <f>G539/F539*100</f>
        <v>114.74232219150539</v>
      </c>
      <c r="I539" s="341"/>
      <c r="J539" s="341"/>
      <c r="K539" s="1380"/>
      <c r="L539" s="1379"/>
      <c r="M539" s="1379"/>
      <c r="N539" s="1379"/>
      <c r="O539" s="1379"/>
      <c r="P539" s="1379"/>
      <c r="Q539" s="510"/>
      <c r="R539" s="510"/>
      <c r="S539" s="510"/>
      <c r="T539" s="506"/>
      <c r="U539" s="510"/>
      <c r="V539" s="977"/>
      <c r="W539" s="510"/>
      <c r="X539" s="510"/>
      <c r="Y539" s="510"/>
      <c r="Z539" s="510"/>
      <c r="AA539" s="510"/>
      <c r="AB539" s="1131">
        <f>AB519</f>
        <v>0</v>
      </c>
      <c r="AC539" s="506"/>
      <c r="AD539" s="1334"/>
      <c r="AE539" s="1349"/>
    </row>
    <row r="540" spans="1:31" ht="29.25" x14ac:dyDescent="0.25">
      <c r="A540" s="226">
        <v>1</v>
      </c>
      <c r="B540" s="659" t="s">
        <v>274</v>
      </c>
      <c r="C540" s="604"/>
      <c r="D540" s="9"/>
      <c r="E540" s="216">
        <f>E527</f>
        <v>9631.9148936170204</v>
      </c>
      <c r="F540" s="434">
        <f>F527</f>
        <v>2407.9787234042551</v>
      </c>
      <c r="G540" s="434">
        <f>G527</f>
        <v>2175.9851063829788</v>
      </c>
      <c r="H540" s="434">
        <f>G540/F540*100</f>
        <v>90.36562845151316</v>
      </c>
      <c r="I540" s="341"/>
      <c r="J540" s="341"/>
      <c r="K540" s="1380"/>
      <c r="L540" s="1379"/>
      <c r="M540" s="1379"/>
      <c r="N540" s="1379"/>
      <c r="O540" s="1379"/>
      <c r="P540" s="1379"/>
      <c r="Q540" s="510"/>
      <c r="R540" s="510"/>
      <c r="S540" s="510"/>
      <c r="T540" s="506"/>
      <c r="U540" s="510"/>
      <c r="V540" s="977"/>
      <c r="W540" s="510"/>
      <c r="X540" s="510"/>
      <c r="Y540" s="510"/>
      <c r="Z540" s="510"/>
      <c r="AA540" s="510"/>
      <c r="AB540" s="1131">
        <f>AB527</f>
        <v>0</v>
      </c>
      <c r="AC540" s="506"/>
      <c r="AD540" s="1334"/>
      <c r="AE540" s="1349"/>
    </row>
    <row r="541" spans="1:31" ht="30" thickBot="1" x14ac:dyDescent="0.3">
      <c r="A541" s="1418">
        <v>1</v>
      </c>
      <c r="B541" s="1032" t="s">
        <v>275</v>
      </c>
      <c r="C541" s="604"/>
      <c r="D541" s="9"/>
      <c r="E541" s="389">
        <f>E536</f>
        <v>0</v>
      </c>
      <c r="F541" s="434">
        <f>F536</f>
        <v>0</v>
      </c>
      <c r="G541" s="434">
        <f>G536</f>
        <v>0</v>
      </c>
      <c r="H541" s="434"/>
      <c r="I541" s="341"/>
      <c r="J541" s="341"/>
      <c r="K541" s="1380"/>
      <c r="L541" s="1379"/>
      <c r="M541" s="1379"/>
      <c r="N541" s="1379"/>
      <c r="O541" s="1379"/>
      <c r="P541" s="1379"/>
      <c r="Q541" s="510"/>
      <c r="R541" s="510"/>
      <c r="S541" s="510"/>
      <c r="T541" s="506"/>
      <c r="U541" s="510"/>
      <c r="V541" s="977"/>
      <c r="W541" s="510"/>
      <c r="X541" s="510"/>
      <c r="Y541" s="510"/>
      <c r="Z541" s="510"/>
      <c r="AA541" s="510"/>
      <c r="AB541" s="1131">
        <f>AB536</f>
        <v>0</v>
      </c>
      <c r="AC541" s="506"/>
      <c r="AD541" s="1334"/>
      <c r="AE541" s="1349"/>
    </row>
    <row r="542" spans="1:31" s="236" customFormat="1" ht="15.75" thickBot="1" x14ac:dyDescent="0.3">
      <c r="A542" s="1418">
        <v>1</v>
      </c>
      <c r="B542" s="1647" t="s">
        <v>136</v>
      </c>
      <c r="C542" s="1648"/>
      <c r="D542" s="1649"/>
      <c r="E542" s="1624">
        <f>E528*2.6+E519+E530/4.2+E531*10</f>
        <v>108870.47619047618</v>
      </c>
      <c r="F542" s="1487">
        <f t="shared" ref="F542:G542" si="149">F528*2.6+F519+F530/4.2+F531*10</f>
        <v>27217.619047619046</v>
      </c>
      <c r="G542" s="1650">
        <f t="shared" si="149"/>
        <v>29501.694523809521</v>
      </c>
      <c r="H542" s="1650">
        <f>G542/F542*100</f>
        <v>108.39190037965602</v>
      </c>
      <c r="I542" s="1549"/>
      <c r="J542" s="1549"/>
      <c r="K542" s="1551"/>
      <c r="L542" s="1644"/>
      <c r="M542" s="1644"/>
      <c r="N542" s="1644"/>
      <c r="O542" s="1644"/>
      <c r="P542" s="1644"/>
      <c r="Q542" s="516">
        <f>Q519+Q531</f>
        <v>90507.204750000004</v>
      </c>
      <c r="R542" s="516">
        <f>R519+R531</f>
        <v>90507.204750000004</v>
      </c>
      <c r="S542" s="516">
        <f>S519+S531</f>
        <v>90507.204750000004</v>
      </c>
      <c r="T542" s="1082">
        <f t="shared" ref="T542:AA542" si="150">T519+T531</f>
        <v>22626.801187500001</v>
      </c>
      <c r="U542" s="516">
        <f t="shared" si="150"/>
        <v>25121.204229999999</v>
      </c>
      <c r="V542" s="982">
        <f t="shared" si="150"/>
        <v>0</v>
      </c>
      <c r="W542" s="516">
        <f t="shared" si="150"/>
        <v>0</v>
      </c>
      <c r="X542" s="516">
        <f t="shared" si="150"/>
        <v>2494.4030424999992</v>
      </c>
      <c r="Y542" s="516">
        <f t="shared" si="150"/>
        <v>0</v>
      </c>
      <c r="Z542" s="516">
        <f t="shared" si="150"/>
        <v>0</v>
      </c>
      <c r="AA542" s="516">
        <f t="shared" si="150"/>
        <v>25121.204229999999</v>
      </c>
      <c r="AB542" s="1651">
        <f>AB528*2.9+AB519+AB530/4.2</f>
        <v>0</v>
      </c>
      <c r="AC542" s="1082">
        <f t="shared" ref="AC542" si="151">AC518</f>
        <v>0</v>
      </c>
      <c r="AD542" s="1334"/>
      <c r="AE542" s="1349"/>
    </row>
    <row r="543" spans="1:31" ht="29.25" x14ac:dyDescent="0.25">
      <c r="A543" s="1418">
        <v>1</v>
      </c>
      <c r="B543" s="1652" t="s">
        <v>29</v>
      </c>
      <c r="C543" s="1653"/>
      <c r="D543" s="1570"/>
      <c r="E543" s="594"/>
      <c r="F543" s="1362"/>
      <c r="G543" s="1578"/>
      <c r="H543" s="1578"/>
      <c r="I543" s="1462"/>
      <c r="J543" s="1462"/>
      <c r="K543" s="1461"/>
      <c r="L543" s="1423"/>
      <c r="M543" s="1423"/>
      <c r="N543" s="1423"/>
      <c r="O543" s="1423"/>
      <c r="P543" s="1423"/>
      <c r="Q543" s="512"/>
      <c r="R543" s="512"/>
      <c r="S543" s="512"/>
      <c r="T543" s="1081"/>
      <c r="U543" s="512"/>
      <c r="V543" s="1531"/>
      <c r="W543" s="512"/>
      <c r="X543" s="512"/>
      <c r="Y543" s="512"/>
      <c r="Z543" s="512"/>
      <c r="AA543" s="512"/>
      <c r="AB543" s="1579"/>
      <c r="AC543" s="1081"/>
      <c r="AD543" s="1334"/>
      <c r="AE543" s="1349"/>
    </row>
    <row r="544" spans="1:31" ht="30" x14ac:dyDescent="0.25">
      <c r="A544" s="1418">
        <v>1</v>
      </c>
      <c r="B544" s="1654" t="s">
        <v>16</v>
      </c>
      <c r="C544" s="1655"/>
      <c r="D544" s="2544"/>
      <c r="E544" s="377"/>
      <c r="F544" s="218"/>
      <c r="G544" s="1394"/>
      <c r="H544" s="1394"/>
      <c r="I544" s="1393"/>
      <c r="J544" s="1393"/>
      <c r="K544" s="1456"/>
      <c r="L544" s="1457"/>
      <c r="M544" s="1457"/>
      <c r="N544" s="1457"/>
      <c r="O544" s="1457"/>
      <c r="P544" s="1457"/>
      <c r="Q544" s="511"/>
      <c r="R544" s="511"/>
      <c r="S544" s="511"/>
      <c r="T544" s="1080"/>
      <c r="U544" s="511"/>
      <c r="V544" s="1381"/>
      <c r="W544" s="511"/>
      <c r="X544" s="511"/>
      <c r="Y544" s="511"/>
      <c r="Z544" s="511"/>
      <c r="AA544" s="511"/>
      <c r="AB544" s="1395"/>
      <c r="AC544" s="1080"/>
      <c r="AD544" s="1334"/>
      <c r="AE544" s="1349"/>
    </row>
    <row r="545" spans="1:31" x14ac:dyDescent="0.25">
      <c r="A545" s="1418">
        <v>1</v>
      </c>
      <c r="B545" s="429" t="s">
        <v>132</v>
      </c>
      <c r="C545" s="612"/>
      <c r="D545" s="2544">
        <v>240</v>
      </c>
      <c r="E545" s="375">
        <v>2657</v>
      </c>
      <c r="F545" s="1656">
        <f>ROUND(E545/12*$B$4,0)</f>
        <v>664</v>
      </c>
      <c r="G545" s="218">
        <v>584</v>
      </c>
      <c r="H545" s="218">
        <f>G545/F545*100</f>
        <v>87.951807228915655</v>
      </c>
      <c r="I545" s="1425">
        <v>10</v>
      </c>
      <c r="J545" s="1425">
        <f>M545/G545</f>
        <v>9.787671232876713</v>
      </c>
      <c r="K545" s="1657">
        <f>ROUND(E545*I545,0)</f>
        <v>26570</v>
      </c>
      <c r="L545" s="1468">
        <f>K545/12*$B$4</f>
        <v>6642.5</v>
      </c>
      <c r="M545" s="1468">
        <v>5716</v>
      </c>
      <c r="N545" s="1468">
        <f>M545/L545*100</f>
        <v>86.05193827625142</v>
      </c>
      <c r="O545" s="1468">
        <f>ROUND(K545/D545,0)</f>
        <v>111</v>
      </c>
      <c r="P545" s="1657">
        <f>M545/$B$4*12/O545</f>
        <v>205.98198198198199</v>
      </c>
      <c r="Q545" s="511"/>
      <c r="R545" s="511"/>
      <c r="S545" s="511"/>
      <c r="T545" s="1080"/>
      <c r="U545" s="1658"/>
      <c r="V545" s="1381"/>
      <c r="W545" s="511"/>
      <c r="X545" s="511">
        <f>U545-T545</f>
        <v>0</v>
      </c>
      <c r="Y545" s="511"/>
      <c r="Z545" s="511"/>
      <c r="AA545" s="511"/>
      <c r="AB545" s="1355"/>
      <c r="AC545" s="1080"/>
      <c r="AD545" s="1334"/>
      <c r="AE545" s="1349"/>
    </row>
    <row r="546" spans="1:31" x14ac:dyDescent="0.25">
      <c r="A546" s="1418">
        <v>1</v>
      </c>
      <c r="B546" s="1659" t="s">
        <v>180</v>
      </c>
      <c r="C546" s="1660"/>
      <c r="D546" s="1661"/>
      <c r="E546" s="1662">
        <f>E545</f>
        <v>2657</v>
      </c>
      <c r="F546" s="38">
        <f>F545</f>
        <v>664</v>
      </c>
      <c r="G546" s="38">
        <f t="shared" ref="G546:G547" si="152">G545</f>
        <v>584</v>
      </c>
      <c r="H546" s="38">
        <f>G546/F546*100</f>
        <v>87.951807228915655</v>
      </c>
      <c r="I546" s="1663">
        <f t="shared" ref="I546" si="153">I545</f>
        <v>10</v>
      </c>
      <c r="J546" s="1663">
        <f>M546/G546</f>
        <v>9.787671232876713</v>
      </c>
      <c r="K546" s="1664">
        <f t="shared" ref="K546:M547" si="154">K545</f>
        <v>26570</v>
      </c>
      <c r="L546" s="1665">
        <f t="shared" si="154"/>
        <v>6642.5</v>
      </c>
      <c r="M546" s="322">
        <f t="shared" si="154"/>
        <v>5716</v>
      </c>
      <c r="N546" s="322">
        <f>M546/L546*100</f>
        <v>86.05193827625142</v>
      </c>
      <c r="O546" s="322">
        <f>O545</f>
        <v>111</v>
      </c>
      <c r="P546" s="322">
        <f>P545</f>
        <v>205.98198198198199</v>
      </c>
      <c r="Q546" s="520"/>
      <c r="R546" s="520"/>
      <c r="S546" s="520"/>
      <c r="T546" s="1087"/>
      <c r="U546" s="520"/>
      <c r="V546" s="1666"/>
      <c r="W546" s="520"/>
      <c r="X546" s="520"/>
      <c r="Y546" s="520"/>
      <c r="Z546" s="520"/>
      <c r="AA546" s="520"/>
      <c r="AB546" s="1667">
        <f t="shared" ref="AB546" si="155">AB545</f>
        <v>0</v>
      </c>
      <c r="AC546" s="1087"/>
      <c r="AD546" s="1334"/>
      <c r="AE546" s="1349"/>
    </row>
    <row r="547" spans="1:31" ht="30" thickBot="1" x14ac:dyDescent="0.3">
      <c r="A547" s="1418">
        <v>1</v>
      </c>
      <c r="B547" s="1537" t="s">
        <v>203</v>
      </c>
      <c r="C547" s="1668"/>
      <c r="D547" s="1054"/>
      <c r="E547" s="1669">
        <f>E546</f>
        <v>2657</v>
      </c>
      <c r="F547" s="477">
        <f>F546</f>
        <v>664</v>
      </c>
      <c r="G547" s="477">
        <f t="shared" si="152"/>
        <v>584</v>
      </c>
      <c r="H547" s="477">
        <f>G547/F547*100</f>
        <v>87.951807228915655</v>
      </c>
      <c r="I547" s="858">
        <f>I545</f>
        <v>10</v>
      </c>
      <c r="J547" s="858">
        <f>M547/G547</f>
        <v>9.787671232876713</v>
      </c>
      <c r="K547" s="1670">
        <f t="shared" si="154"/>
        <v>26570</v>
      </c>
      <c r="L547" s="477">
        <f t="shared" si="154"/>
        <v>6642.5</v>
      </c>
      <c r="M547" s="477">
        <f t="shared" si="154"/>
        <v>5716</v>
      </c>
      <c r="N547" s="1540">
        <f>M547/L547*100</f>
        <v>86.05193827625142</v>
      </c>
      <c r="O547" s="1671">
        <f>O546</f>
        <v>111</v>
      </c>
      <c r="P547" s="1671">
        <f>P546</f>
        <v>205.98198198198199</v>
      </c>
      <c r="Q547" s="521">
        <v>87865.500239999979</v>
      </c>
      <c r="R547" s="521">
        <v>87865.500239999979</v>
      </c>
      <c r="S547" s="521">
        <v>87865.500239999979</v>
      </c>
      <c r="T547" s="1088">
        <f>Q547/12*$B$4+(R547-Q547)/11*2+(S547-R547)/10*1</f>
        <v>21966.375059999995</v>
      </c>
      <c r="U547" s="521">
        <f>AA547-Z547-W547</f>
        <v>19470.478230000001</v>
      </c>
      <c r="V547" s="1672"/>
      <c r="W547" s="521"/>
      <c r="X547" s="521">
        <f>U547-T547</f>
        <v>-2495.8968299999942</v>
      </c>
      <c r="Y547" s="521"/>
      <c r="Z547" s="521">
        <v>0</v>
      </c>
      <c r="AA547" s="521">
        <v>19470.478230000001</v>
      </c>
      <c r="AB547" s="1673">
        <f t="shared" ref="AB547" si="156">AB546</f>
        <v>0</v>
      </c>
      <c r="AC547" s="1088"/>
      <c r="AD547" s="1334"/>
      <c r="AE547" s="1349"/>
    </row>
    <row r="548" spans="1:31" ht="16.5" thickBot="1" x14ac:dyDescent="0.3">
      <c r="A548" s="1418">
        <v>1</v>
      </c>
      <c r="B548" s="1546" t="s">
        <v>292</v>
      </c>
      <c r="C548" s="1546"/>
      <c r="D548" s="257"/>
      <c r="E548" s="410"/>
      <c r="F548" s="1487"/>
      <c r="G548" s="1487"/>
      <c r="H548" s="1487"/>
      <c r="I548" s="1674"/>
      <c r="J548" s="1674"/>
      <c r="K548" s="1675"/>
      <c r="L548" s="1674"/>
      <c r="M548" s="1674"/>
      <c r="N548" s="1674"/>
      <c r="O548" s="1675"/>
      <c r="P548" s="1675"/>
      <c r="Q548" s="516">
        <f t="shared" ref="Q548:T548" si="157">SUM(Q547,Q542)</f>
        <v>178372.70499</v>
      </c>
      <c r="R548" s="516">
        <f t="shared" ref="R548:S548" si="158">SUM(R547,R542)</f>
        <v>178372.70499</v>
      </c>
      <c r="S548" s="516">
        <f t="shared" si="158"/>
        <v>178372.70499</v>
      </c>
      <c r="T548" s="1082">
        <f t="shared" si="157"/>
        <v>44593.1762475</v>
      </c>
      <c r="U548" s="516">
        <f t="shared" ref="U548:AA548" si="159">SUM(U547,U542)</f>
        <v>44591.682459999996</v>
      </c>
      <c r="V548" s="982">
        <f t="shared" si="159"/>
        <v>0</v>
      </c>
      <c r="W548" s="516">
        <f>SUM(W547,W542)</f>
        <v>0</v>
      </c>
      <c r="X548" s="516">
        <f t="shared" si="159"/>
        <v>-1.4937874999950509</v>
      </c>
      <c r="Y548" s="516">
        <f t="shared" si="159"/>
        <v>0</v>
      </c>
      <c r="Z548" s="516">
        <f t="shared" si="159"/>
        <v>0</v>
      </c>
      <c r="AA548" s="516">
        <f t="shared" si="159"/>
        <v>44591.682459999996</v>
      </c>
      <c r="AB548" s="1446"/>
      <c r="AC548" s="1082">
        <f t="shared" ref="AC548" si="160">SUM(AC547,AC542)</f>
        <v>0</v>
      </c>
      <c r="AD548" s="1334"/>
      <c r="AE548" s="1349"/>
    </row>
    <row r="549" spans="1:31" x14ac:dyDescent="0.25">
      <c r="A549" s="226">
        <v>1</v>
      </c>
      <c r="B549" s="1676"/>
      <c r="C549" s="1676"/>
      <c r="D549" s="1676"/>
      <c r="E549" s="408"/>
      <c r="F549" s="1374"/>
      <c r="G549" s="1374"/>
      <c r="H549" s="1374"/>
      <c r="I549" s="436"/>
      <c r="J549" s="436"/>
      <c r="K549" s="1494"/>
      <c r="L549" s="1375"/>
      <c r="M549" s="1375"/>
      <c r="N549" s="1375"/>
      <c r="O549" s="1375"/>
      <c r="P549" s="1494"/>
      <c r="Q549" s="509"/>
      <c r="R549" s="509"/>
      <c r="S549" s="509"/>
      <c r="T549" s="549"/>
      <c r="U549" s="509">
        <f>AA549-Z549-W549</f>
        <v>0</v>
      </c>
      <c r="V549" s="980"/>
      <c r="W549" s="509"/>
      <c r="X549" s="509"/>
      <c r="Y549" s="509"/>
      <c r="Z549" s="509"/>
      <c r="AA549" s="509"/>
      <c r="AB549" s="1140"/>
      <c r="AC549" s="549"/>
      <c r="AD549" s="1334"/>
      <c r="AE549" s="1349"/>
    </row>
    <row r="550" spans="1:31" ht="29.25" x14ac:dyDescent="0.25">
      <c r="A550" s="226">
        <v>1</v>
      </c>
      <c r="B550" s="1339" t="s">
        <v>383</v>
      </c>
      <c r="C550" s="1339"/>
      <c r="D550" s="12"/>
      <c r="E550" s="409"/>
      <c r="F550" s="714"/>
      <c r="G550" s="714"/>
      <c r="H550" s="714"/>
      <c r="I550" s="341"/>
      <c r="J550" s="341"/>
      <c r="K550" s="1380"/>
      <c r="L550" s="1379"/>
      <c r="M550" s="1379"/>
      <c r="N550" s="1379"/>
      <c r="O550" s="1379"/>
      <c r="P550" s="1380"/>
      <c r="Q550" s="510"/>
      <c r="R550" s="510"/>
      <c r="S550" s="510"/>
      <c r="T550" s="506"/>
      <c r="U550" s="510">
        <f>AA550-Z550-W550</f>
        <v>0</v>
      </c>
      <c r="V550" s="977"/>
      <c r="W550" s="510"/>
      <c r="X550" s="510"/>
      <c r="Y550" s="510"/>
      <c r="Z550" s="510"/>
      <c r="AA550" s="510"/>
      <c r="AB550" s="1139"/>
      <c r="AC550" s="506"/>
      <c r="AD550" s="1334"/>
      <c r="AE550" s="1349"/>
    </row>
    <row r="551" spans="1:31" x14ac:dyDescent="0.25">
      <c r="A551" s="226">
        <v>1</v>
      </c>
      <c r="B551" s="655" t="s">
        <v>201</v>
      </c>
      <c r="C551" s="614"/>
      <c r="D551" s="1378"/>
      <c r="E551" s="409"/>
      <c r="F551" s="714"/>
      <c r="G551" s="714"/>
      <c r="H551" s="714"/>
      <c r="I551" s="341"/>
      <c r="J551" s="341"/>
      <c r="K551" s="1380"/>
      <c r="L551" s="1379"/>
      <c r="M551" s="1379"/>
      <c r="N551" s="1379"/>
      <c r="O551" s="1379"/>
      <c r="P551" s="1379"/>
      <c r="Q551" s="510"/>
      <c r="R551" s="510"/>
      <c r="S551" s="510"/>
      <c r="T551" s="1076"/>
      <c r="U551" s="510"/>
      <c r="V551" s="977"/>
      <c r="W551" s="510"/>
      <c r="X551" s="510"/>
      <c r="Y551" s="510"/>
      <c r="Z551" s="510"/>
      <c r="AA551" s="510"/>
      <c r="AB551" s="1139"/>
      <c r="AC551" s="506"/>
      <c r="AD551" s="1334"/>
      <c r="AE551" s="1349"/>
    </row>
    <row r="552" spans="1:31" ht="29.25" x14ac:dyDescent="0.25">
      <c r="A552" s="226">
        <v>1</v>
      </c>
      <c r="B552" s="2541" t="s">
        <v>329</v>
      </c>
      <c r="C552" s="615"/>
      <c r="D552" s="210"/>
      <c r="E552" s="434">
        <f>E553</f>
        <v>11500</v>
      </c>
      <c r="F552" s="434">
        <f>F553</f>
        <v>2875</v>
      </c>
      <c r="G552" s="434">
        <f>G553</f>
        <v>2883.2024999999999</v>
      </c>
      <c r="H552" s="896">
        <f t="shared" ref="H552:H561" si="161">G552/F552*100</f>
        <v>100.28530434782607</v>
      </c>
      <c r="I552" s="341"/>
      <c r="J552" s="341"/>
      <c r="K552" s="1380"/>
      <c r="L552" s="1379"/>
      <c r="M552" s="1379"/>
      <c r="N552" s="1379"/>
      <c r="O552" s="1379"/>
      <c r="P552" s="1379"/>
      <c r="Q552" s="510">
        <v>76193.896800000002</v>
      </c>
      <c r="R552" s="510">
        <v>76193.896800000002</v>
      </c>
      <c r="S552" s="510">
        <v>76193.896800000002</v>
      </c>
      <c r="T552" s="1076">
        <f>Q552/12*$B$4+(R552-Q552)/11*2+(S552-R552)/10*1</f>
        <v>19048.474200000001</v>
      </c>
      <c r="U552" s="510">
        <f>AA552-Z552-W552</f>
        <v>18994.886079999997</v>
      </c>
      <c r="V552" s="977"/>
      <c r="W552" s="510"/>
      <c r="X552" s="510">
        <f>U552-T552</f>
        <v>-53.588120000003983</v>
      </c>
      <c r="Y552" s="510"/>
      <c r="Z552" s="510">
        <v>-4.3962399999999997</v>
      </c>
      <c r="AA552" s="510">
        <v>18990.489839999998</v>
      </c>
      <c r="AB552" s="1135">
        <f>AB553</f>
        <v>0</v>
      </c>
      <c r="AC552" s="506"/>
      <c r="AD552" s="1334"/>
      <c r="AE552" s="1349"/>
    </row>
    <row r="553" spans="1:31" ht="30" x14ac:dyDescent="0.25">
      <c r="A553" s="226">
        <v>1</v>
      </c>
      <c r="B553" s="667" t="s">
        <v>514</v>
      </c>
      <c r="C553" s="615"/>
      <c r="D553" s="210"/>
      <c r="E553" s="963">
        <f>E554/4</f>
        <v>11500</v>
      </c>
      <c r="F553" s="963">
        <f>F554/4</f>
        <v>2875</v>
      </c>
      <c r="G553" s="963">
        <f>G554/4</f>
        <v>2883.2024999999999</v>
      </c>
      <c r="H553" s="218">
        <f t="shared" si="161"/>
        <v>100.28530434782607</v>
      </c>
      <c r="I553" s="341"/>
      <c r="J553" s="341"/>
      <c r="K553" s="1380"/>
      <c r="L553" s="1379"/>
      <c r="M553" s="1379"/>
      <c r="N553" s="1379"/>
      <c r="O553" s="1379"/>
      <c r="P553" s="1379"/>
      <c r="Q553" s="510"/>
      <c r="R553" s="510"/>
      <c r="S553" s="510"/>
      <c r="T553" s="506"/>
      <c r="U553" s="510"/>
      <c r="V553" s="977"/>
      <c r="W553" s="510"/>
      <c r="X553" s="510"/>
      <c r="Y553" s="510"/>
      <c r="Z553" s="510"/>
      <c r="AA553" s="510"/>
      <c r="AB553" s="1141">
        <f>AB554/4</f>
        <v>0</v>
      </c>
      <c r="AC553" s="506"/>
      <c r="AD553" s="1334"/>
      <c r="AE553" s="1349"/>
    </row>
    <row r="554" spans="1:31" ht="30" x14ac:dyDescent="0.25">
      <c r="A554" s="226">
        <v>1</v>
      </c>
      <c r="B554" s="461" t="s">
        <v>516</v>
      </c>
      <c r="C554" s="615"/>
      <c r="D554" s="210"/>
      <c r="E554" s="963">
        <v>46000</v>
      </c>
      <c r="F554" s="963">
        <f>ROUND(E554/12*$B$4,0)</f>
        <v>11500</v>
      </c>
      <c r="G554" s="963">
        <v>11532.81</v>
      </c>
      <c r="H554" s="218">
        <f t="shared" si="161"/>
        <v>100.28530434782607</v>
      </c>
      <c r="I554" s="341"/>
      <c r="J554" s="341"/>
      <c r="K554" s="1380"/>
      <c r="L554" s="1379"/>
      <c r="M554" s="1379"/>
      <c r="N554" s="1379"/>
      <c r="O554" s="1379"/>
      <c r="P554" s="1379"/>
      <c r="Q554" s="510"/>
      <c r="R554" s="510"/>
      <c r="S554" s="510"/>
      <c r="T554" s="506"/>
      <c r="U554" s="510"/>
      <c r="V554" s="977"/>
      <c r="W554" s="510"/>
      <c r="X554" s="510"/>
      <c r="Y554" s="510"/>
      <c r="Z554" s="510"/>
      <c r="AA554" s="510"/>
      <c r="AB554" s="1141"/>
      <c r="AC554" s="506"/>
      <c r="AD554" s="1334"/>
      <c r="AE554" s="1349"/>
    </row>
    <row r="555" spans="1:31" ht="29.25" x14ac:dyDescent="0.25">
      <c r="A555" s="226">
        <v>1</v>
      </c>
      <c r="B555" s="2541" t="s">
        <v>330</v>
      </c>
      <c r="C555" s="615"/>
      <c r="D555" s="210"/>
      <c r="E555" s="216">
        <f>(E557+E558)/9.4</f>
        <v>27633.404255319147</v>
      </c>
      <c r="F555" s="216">
        <f>(F557+F558)/9.4</f>
        <v>6908.4042553191484</v>
      </c>
      <c r="G555" s="216">
        <f>(G557+G558)/9.4</f>
        <v>6895.5808510638299</v>
      </c>
      <c r="H555" s="896">
        <f t="shared" si="161"/>
        <v>99.814379648593302</v>
      </c>
      <c r="I555" s="341"/>
      <c r="J555" s="341"/>
      <c r="K555" s="1380"/>
      <c r="L555" s="1379"/>
      <c r="M555" s="1379"/>
      <c r="N555" s="1379"/>
      <c r="O555" s="1379"/>
      <c r="P555" s="1379"/>
      <c r="Q555" s="510"/>
      <c r="R555" s="510"/>
      <c r="S555" s="510"/>
      <c r="T555" s="506"/>
      <c r="U555" s="510"/>
      <c r="V555" s="977"/>
      <c r="W555" s="510"/>
      <c r="X555" s="510"/>
      <c r="Y555" s="510"/>
      <c r="Z555" s="510"/>
      <c r="AA555" s="510"/>
      <c r="AB555" s="1141">
        <f>(AB557+AB558)/9.4</f>
        <v>0</v>
      </c>
      <c r="AC555" s="506"/>
      <c r="AD555" s="1334"/>
      <c r="AE555" s="1349"/>
    </row>
    <row r="556" spans="1:31" s="2546" customFormat="1" ht="29.25" x14ac:dyDescent="0.25">
      <c r="B556" s="2541" t="s">
        <v>346</v>
      </c>
      <c r="C556" s="615"/>
      <c r="D556" s="210"/>
      <c r="E556" s="963">
        <f>E557/9.4+E558/9.4</f>
        <v>27633.40425531915</v>
      </c>
      <c r="F556" s="963">
        <f t="shared" ref="F556:G556" si="162">F557/9.4+F558/9.4</f>
        <v>6908.4042553191493</v>
      </c>
      <c r="G556" s="963">
        <f t="shared" si="162"/>
        <v>6895.5808510638299</v>
      </c>
      <c r="H556" s="218">
        <f t="shared" si="161"/>
        <v>99.814379648593288</v>
      </c>
      <c r="I556" s="341"/>
      <c r="J556" s="341"/>
      <c r="K556" s="1380"/>
      <c r="L556" s="1379"/>
      <c r="M556" s="1379"/>
      <c r="N556" s="1379"/>
      <c r="O556" s="1379"/>
      <c r="P556" s="1379"/>
      <c r="Q556" s="510"/>
      <c r="R556" s="510"/>
      <c r="S556" s="510"/>
      <c r="T556" s="506"/>
      <c r="U556" s="510"/>
      <c r="V556" s="977"/>
      <c r="W556" s="510"/>
      <c r="X556" s="510"/>
      <c r="Y556" s="510"/>
      <c r="Z556" s="510"/>
      <c r="AA556" s="510"/>
      <c r="AB556" s="1141"/>
      <c r="AC556" s="506"/>
      <c r="AD556" s="1334"/>
      <c r="AE556" s="1349"/>
    </row>
    <row r="557" spans="1:31" x14ac:dyDescent="0.25">
      <c r="A557" s="226">
        <v>1</v>
      </c>
      <c r="B557" s="666" t="s">
        <v>347</v>
      </c>
      <c r="C557" s="615"/>
      <c r="D557" s="210"/>
      <c r="E557" s="963">
        <v>259654</v>
      </c>
      <c r="F557" s="963">
        <f>ROUND(E557/12*$B$4,0)</f>
        <v>64914</v>
      </c>
      <c r="G557" s="963">
        <v>64818.46</v>
      </c>
      <c r="H557" s="218">
        <f t="shared" si="161"/>
        <v>99.852820655020494</v>
      </c>
      <c r="I557" s="341"/>
      <c r="J557" s="341"/>
      <c r="K557" s="1380"/>
      <c r="L557" s="1379"/>
      <c r="M557" s="1379"/>
      <c r="N557" s="1379"/>
      <c r="O557" s="1379"/>
      <c r="P557" s="1379"/>
      <c r="Q557" s="510"/>
      <c r="R557" s="510"/>
      <c r="S557" s="510"/>
      <c r="T557" s="506"/>
      <c r="U557" s="510"/>
      <c r="V557" s="977"/>
      <c r="W557" s="510"/>
      <c r="X557" s="510"/>
      <c r="Y557" s="510"/>
      <c r="Z557" s="510"/>
      <c r="AA557" s="510"/>
      <c r="AB557" s="1141"/>
      <c r="AC557" s="506"/>
      <c r="AD557" s="1334"/>
      <c r="AE557" s="1349"/>
    </row>
    <row r="558" spans="1:31" x14ac:dyDescent="0.25">
      <c r="A558" s="226">
        <v>1</v>
      </c>
      <c r="B558" s="666" t="s">
        <v>348</v>
      </c>
      <c r="C558" s="616"/>
      <c r="D558" s="210"/>
      <c r="E558" s="2538">
        <v>100</v>
      </c>
      <c r="F558" s="330">
        <f>ROUND(E558/12*$B$4,0)</f>
        <v>25</v>
      </c>
      <c r="G558" s="330"/>
      <c r="H558" s="218">
        <f t="shared" si="161"/>
        <v>0</v>
      </c>
      <c r="I558" s="341"/>
      <c r="J558" s="341"/>
      <c r="K558" s="1380"/>
      <c r="L558" s="1379"/>
      <c r="M558" s="1379"/>
      <c r="N558" s="1379"/>
      <c r="O558" s="1379"/>
      <c r="P558" s="1379"/>
      <c r="Q558" s="510"/>
      <c r="R558" s="510"/>
      <c r="S558" s="510"/>
      <c r="T558" s="506"/>
      <c r="U558" s="510">
        <f>AA558-Z558-W558</f>
        <v>0</v>
      </c>
      <c r="V558" s="977"/>
      <c r="W558" s="510"/>
      <c r="X558" s="510"/>
      <c r="Y558" s="510"/>
      <c r="Z558" s="510"/>
      <c r="AA558" s="510"/>
      <c r="AB558" s="1133"/>
      <c r="AC558" s="506"/>
      <c r="AD558" s="1334"/>
      <c r="AE558" s="1349"/>
    </row>
    <row r="559" spans="1:31" ht="29.25" x14ac:dyDescent="0.25">
      <c r="A559" s="226">
        <v>1</v>
      </c>
      <c r="B559" s="659" t="s">
        <v>273</v>
      </c>
      <c r="C559" s="1677"/>
      <c r="D559" s="210"/>
      <c r="E559" s="668">
        <f>E552</f>
        <v>11500</v>
      </c>
      <c r="F559" s="471">
        <f>F552</f>
        <v>2875</v>
      </c>
      <c r="G559" s="471">
        <f>G552</f>
        <v>2883.2024999999999</v>
      </c>
      <c r="H559" s="267">
        <f t="shared" si="161"/>
        <v>100.28530434782607</v>
      </c>
      <c r="I559" s="341"/>
      <c r="J559" s="341"/>
      <c r="K559" s="1380"/>
      <c r="L559" s="1379"/>
      <c r="M559" s="1379"/>
      <c r="N559" s="1379"/>
      <c r="O559" s="1379"/>
      <c r="P559" s="1379"/>
      <c r="Q559" s="510"/>
      <c r="R559" s="510"/>
      <c r="S559" s="510"/>
      <c r="T559" s="506"/>
      <c r="U559" s="510"/>
      <c r="V559" s="977"/>
      <c r="W559" s="510"/>
      <c r="X559" s="510"/>
      <c r="Y559" s="510"/>
      <c r="Z559" s="510"/>
      <c r="AA559" s="510"/>
      <c r="AB559" s="1134">
        <f>AB552</f>
        <v>0</v>
      </c>
      <c r="AC559" s="506"/>
      <c r="AD559" s="1334"/>
      <c r="AE559" s="1349"/>
    </row>
    <row r="560" spans="1:31" ht="29.25" x14ac:dyDescent="0.25">
      <c r="A560" s="226">
        <v>1</v>
      </c>
      <c r="B560" s="659" t="s">
        <v>274</v>
      </c>
      <c r="C560" s="1677"/>
      <c r="D560" s="210"/>
      <c r="E560" s="668">
        <f>E555</f>
        <v>27633.404255319147</v>
      </c>
      <c r="F560" s="714">
        <f>F555</f>
        <v>6908.4042553191484</v>
      </c>
      <c r="G560" s="714">
        <f>G555</f>
        <v>6895.5808510638299</v>
      </c>
      <c r="H560" s="267">
        <f t="shared" si="161"/>
        <v>99.814379648593302</v>
      </c>
      <c r="I560" s="341"/>
      <c r="J560" s="341"/>
      <c r="K560" s="1380"/>
      <c r="L560" s="1379"/>
      <c r="M560" s="1379"/>
      <c r="N560" s="1379"/>
      <c r="O560" s="1379"/>
      <c r="P560" s="1379"/>
      <c r="Q560" s="510"/>
      <c r="R560" s="510"/>
      <c r="S560" s="510"/>
      <c r="T560" s="506"/>
      <c r="U560" s="510">
        <f t="shared" ref="U560:U564" si="163">AA560-Z560-W560</f>
        <v>0</v>
      </c>
      <c r="V560" s="977"/>
      <c r="W560" s="510"/>
      <c r="X560" s="510"/>
      <c r="Y560" s="510"/>
      <c r="Z560" s="510"/>
      <c r="AA560" s="510"/>
      <c r="AB560" s="1139">
        <f>AB555</f>
        <v>0</v>
      </c>
      <c r="AC560" s="506"/>
      <c r="AD560" s="1334"/>
      <c r="AE560" s="1349"/>
    </row>
    <row r="561" spans="1:31" ht="15.75" thickBot="1" x14ac:dyDescent="0.3">
      <c r="A561" s="226">
        <v>1</v>
      </c>
      <c r="B561" s="1678" t="s">
        <v>136</v>
      </c>
      <c r="C561" s="238"/>
      <c r="D561" s="1678"/>
      <c r="E561" s="1432">
        <f>(E557+E558)/4.2+E552</f>
        <v>73346.190476190473</v>
      </c>
      <c r="F561" s="1433">
        <f>(F557+F558)/4.2+F552</f>
        <v>18336.666666666664</v>
      </c>
      <c r="G561" s="1433">
        <f>(G557+G558)/4.2+G552</f>
        <v>18316.169166666667</v>
      </c>
      <c r="H561" s="1433">
        <f t="shared" si="161"/>
        <v>99.888215778949302</v>
      </c>
      <c r="I561" s="1435"/>
      <c r="J561" s="1435"/>
      <c r="K561" s="1679"/>
      <c r="L561" s="1540"/>
      <c r="M561" s="1540"/>
      <c r="N561" s="1540"/>
      <c r="O561" s="1540"/>
      <c r="P561" s="1540"/>
      <c r="Q561" s="515">
        <f>Q552</f>
        <v>76193.896800000002</v>
      </c>
      <c r="R561" s="515">
        <f>R552</f>
        <v>76193.896800000002</v>
      </c>
      <c r="S561" s="515">
        <f>S552</f>
        <v>76193.896800000002</v>
      </c>
      <c r="T561" s="1085">
        <f t="shared" ref="T561:AA561" si="164">T552</f>
        <v>19048.474200000001</v>
      </c>
      <c r="U561" s="515">
        <f t="shared" si="164"/>
        <v>18994.886079999997</v>
      </c>
      <c r="V561" s="979">
        <f t="shared" si="164"/>
        <v>0</v>
      </c>
      <c r="W561" s="515">
        <f t="shared" si="164"/>
        <v>0</v>
      </c>
      <c r="X561" s="515">
        <f t="shared" si="164"/>
        <v>-53.588120000003983</v>
      </c>
      <c r="Y561" s="515">
        <f t="shared" si="164"/>
        <v>0</v>
      </c>
      <c r="Z561" s="515">
        <f t="shared" si="164"/>
        <v>-4.3962399999999997</v>
      </c>
      <c r="AA561" s="515">
        <f t="shared" si="164"/>
        <v>18990.489839999998</v>
      </c>
      <c r="AB561" s="1438">
        <f>(AB557+AB558)/4.2+AB552</f>
        <v>0</v>
      </c>
      <c r="AC561" s="1130">
        <f>AC551</f>
        <v>0</v>
      </c>
      <c r="AD561" s="1334"/>
      <c r="AE561" s="1349"/>
    </row>
    <row r="562" spans="1:31" ht="16.5" thickBot="1" x14ac:dyDescent="0.3">
      <c r="A562" s="226">
        <v>1</v>
      </c>
      <c r="B562" s="1439" t="s">
        <v>292</v>
      </c>
      <c r="C562" s="1439"/>
      <c r="D562" s="257"/>
      <c r="E562" s="410"/>
      <c r="F562" s="1487"/>
      <c r="G562" s="1487"/>
      <c r="H562" s="1487"/>
      <c r="I562" s="1549"/>
      <c r="J562" s="1549"/>
      <c r="K562" s="1551"/>
      <c r="L562" s="1644"/>
      <c r="M562" s="1644"/>
      <c r="N562" s="1644"/>
      <c r="O562" s="1644"/>
      <c r="P562" s="1644"/>
      <c r="Q562" s="516">
        <f t="shared" ref="Q562:T562" si="165">SUM(Q561)</f>
        <v>76193.896800000002</v>
      </c>
      <c r="R562" s="516">
        <f t="shared" ref="R562:S562" si="166">SUM(R561)</f>
        <v>76193.896800000002</v>
      </c>
      <c r="S562" s="516">
        <f t="shared" si="166"/>
        <v>76193.896800000002</v>
      </c>
      <c r="T562" s="1082">
        <f t="shared" si="165"/>
        <v>19048.474200000001</v>
      </c>
      <c r="U562" s="516">
        <f t="shared" si="163"/>
        <v>18994.886079999997</v>
      </c>
      <c r="V562" s="982"/>
      <c r="W562" s="516"/>
      <c r="X562" s="516">
        <f>SUM(X561)</f>
        <v>-53.588120000003983</v>
      </c>
      <c r="Y562" s="516"/>
      <c r="Z562" s="516">
        <f>SUM(Z561)</f>
        <v>-4.3962399999999997</v>
      </c>
      <c r="AA562" s="516">
        <f>SUM(AA561)</f>
        <v>18990.489839999998</v>
      </c>
      <c r="AB562" s="1446"/>
      <c r="AC562" s="1082">
        <f>SUM(AC561)</f>
        <v>0</v>
      </c>
      <c r="AD562" s="1334"/>
      <c r="AE562" s="1349"/>
    </row>
    <row r="563" spans="1:31" x14ac:dyDescent="0.25">
      <c r="A563" s="226">
        <v>1</v>
      </c>
      <c r="B563" s="1676"/>
      <c r="C563" s="1676"/>
      <c r="D563" s="1676"/>
      <c r="E563" s="408"/>
      <c r="F563" s="1374"/>
      <c r="G563" s="1374"/>
      <c r="H563" s="1374"/>
      <c r="I563" s="436"/>
      <c r="J563" s="436"/>
      <c r="K563" s="1494"/>
      <c r="L563" s="1375"/>
      <c r="M563" s="1375"/>
      <c r="N563" s="1375"/>
      <c r="O563" s="1375"/>
      <c r="P563" s="1375"/>
      <c r="Q563" s="509"/>
      <c r="R563" s="509"/>
      <c r="S563" s="509"/>
      <c r="T563" s="549"/>
      <c r="U563" s="509">
        <f t="shared" si="163"/>
        <v>0</v>
      </c>
      <c r="V563" s="980"/>
      <c r="W563" s="509"/>
      <c r="X563" s="509"/>
      <c r="Y563" s="509"/>
      <c r="Z563" s="509"/>
      <c r="AA563" s="509"/>
      <c r="AB563" s="1140"/>
      <c r="AC563" s="549"/>
      <c r="AD563" s="1334"/>
      <c r="AE563" s="1349"/>
    </row>
    <row r="564" spans="1:31" ht="43.5" x14ac:dyDescent="0.25">
      <c r="A564" s="226">
        <v>1</v>
      </c>
      <c r="B564" s="1339" t="s">
        <v>384</v>
      </c>
      <c r="C564" s="1339"/>
      <c r="D564" s="12"/>
      <c r="E564" s="409"/>
      <c r="F564" s="714"/>
      <c r="G564" s="714"/>
      <c r="H564" s="714"/>
      <c r="I564" s="341"/>
      <c r="J564" s="341"/>
      <c r="K564" s="1380"/>
      <c r="L564" s="1379"/>
      <c r="M564" s="1379"/>
      <c r="N564" s="1379"/>
      <c r="O564" s="1379"/>
      <c r="P564" s="1379"/>
      <c r="Q564" s="510"/>
      <c r="R564" s="510"/>
      <c r="S564" s="510"/>
      <c r="T564" s="506"/>
      <c r="U564" s="510">
        <f t="shared" si="163"/>
        <v>0</v>
      </c>
      <c r="V564" s="977"/>
      <c r="W564" s="510"/>
      <c r="X564" s="510"/>
      <c r="Y564" s="510"/>
      <c r="Z564" s="510"/>
      <c r="AA564" s="510"/>
      <c r="AB564" s="1139"/>
      <c r="AC564" s="506"/>
      <c r="AD564" s="1334"/>
      <c r="AE564" s="1349"/>
    </row>
    <row r="565" spans="1:31" x14ac:dyDescent="0.25">
      <c r="A565" s="226">
        <v>1</v>
      </c>
      <c r="B565" s="655" t="s">
        <v>201</v>
      </c>
      <c r="C565" s="614"/>
      <c r="D565" s="1378"/>
      <c r="E565" s="365"/>
      <c r="F565" s="212"/>
      <c r="G565" s="212"/>
      <c r="H565" s="212"/>
      <c r="I565" s="252"/>
      <c r="J565" s="341"/>
      <c r="K565" s="1380"/>
      <c r="L565" s="1379"/>
      <c r="M565" s="1379"/>
      <c r="N565" s="1379"/>
      <c r="O565" s="1379"/>
      <c r="P565" s="1379"/>
      <c r="Q565" s="510"/>
      <c r="R565" s="510"/>
      <c r="S565" s="510"/>
      <c r="T565" s="1076"/>
      <c r="U565" s="510"/>
      <c r="V565" s="977"/>
      <c r="W565" s="510"/>
      <c r="X565" s="510"/>
      <c r="Y565" s="510"/>
      <c r="Z565" s="510"/>
      <c r="AA565" s="510"/>
      <c r="AB565" s="1168"/>
      <c r="AC565" s="506"/>
      <c r="AD565" s="1334"/>
      <c r="AE565" s="1349"/>
    </row>
    <row r="566" spans="1:31" ht="29.25" x14ac:dyDescent="0.25">
      <c r="A566" s="226">
        <v>1</v>
      </c>
      <c r="B566" s="2541" t="s">
        <v>329</v>
      </c>
      <c r="C566" s="615"/>
      <c r="D566" s="210"/>
      <c r="E566" s="714">
        <f>E567</f>
        <v>3250</v>
      </c>
      <c r="F566" s="714">
        <f>F567</f>
        <v>812.5</v>
      </c>
      <c r="G566" s="471">
        <f>G567</f>
        <v>1037.8499999999999</v>
      </c>
      <c r="H566" s="714">
        <f t="shared" ref="H566:H571" si="167">G566/F566*100</f>
        <v>127.7353846153846</v>
      </c>
      <c r="I566" s="252"/>
      <c r="J566" s="341"/>
      <c r="K566" s="1380"/>
      <c r="L566" s="1379"/>
      <c r="M566" s="1379"/>
      <c r="N566" s="1379"/>
      <c r="O566" s="1379"/>
      <c r="P566" s="1379"/>
      <c r="Q566" s="510">
        <v>86970.8</v>
      </c>
      <c r="R566" s="510">
        <v>86970.8</v>
      </c>
      <c r="S566" s="510">
        <v>86970.8</v>
      </c>
      <c r="T566" s="1076">
        <f>Q566/12*$B$4+(R566-Q566)/11*2+(S566-R566)/10*1</f>
        <v>21742.7</v>
      </c>
      <c r="U566" s="510">
        <f t="shared" ref="U566" si="168">AA566-Z566-W566</f>
        <v>21531.36996</v>
      </c>
      <c r="V566" s="977"/>
      <c r="W566" s="510"/>
      <c r="X566" s="510">
        <f>U566-T566</f>
        <v>-211.33004000000074</v>
      </c>
      <c r="Y566" s="510">
        <v>-3.3216800000000002</v>
      </c>
      <c r="Z566" s="510">
        <v>-12.57447</v>
      </c>
      <c r="AA566" s="510">
        <v>21518.79549</v>
      </c>
      <c r="AB566" s="1133">
        <f>AB567</f>
        <v>0</v>
      </c>
      <c r="AC566" s="506"/>
      <c r="AD566" s="1334"/>
      <c r="AE566" s="1349"/>
    </row>
    <row r="567" spans="1:31" ht="30" x14ac:dyDescent="0.25">
      <c r="A567" s="226">
        <v>1</v>
      </c>
      <c r="B567" s="667" t="s">
        <v>514</v>
      </c>
      <c r="C567" s="615"/>
      <c r="D567" s="210"/>
      <c r="E567" s="212">
        <f>E568/4</f>
        <v>3250</v>
      </c>
      <c r="F567" s="212">
        <f>F568/4</f>
        <v>812.5</v>
      </c>
      <c r="G567" s="330">
        <f>G568/4</f>
        <v>1037.8499999999999</v>
      </c>
      <c r="H567" s="212">
        <f t="shared" si="167"/>
        <v>127.7353846153846</v>
      </c>
      <c r="I567" s="252"/>
      <c r="J567" s="341"/>
      <c r="K567" s="1380"/>
      <c r="L567" s="1379"/>
      <c r="M567" s="1379"/>
      <c r="N567" s="1379"/>
      <c r="O567" s="1379"/>
      <c r="P567" s="1379"/>
      <c r="Q567" s="510"/>
      <c r="R567" s="510"/>
      <c r="S567" s="510"/>
      <c r="T567" s="506"/>
      <c r="U567" s="510"/>
      <c r="V567" s="977"/>
      <c r="W567" s="510"/>
      <c r="X567" s="510"/>
      <c r="Y567" s="510"/>
      <c r="Z567" s="510"/>
      <c r="AA567" s="510"/>
      <c r="AB567" s="1133">
        <f>AB568/4</f>
        <v>0</v>
      </c>
      <c r="AC567" s="506"/>
      <c r="AD567" s="1334"/>
      <c r="AE567" s="1349"/>
    </row>
    <row r="568" spans="1:31" ht="30" x14ac:dyDescent="0.25">
      <c r="A568" s="226">
        <v>1</v>
      </c>
      <c r="B568" s="461" t="s">
        <v>516</v>
      </c>
      <c r="C568" s="615"/>
      <c r="D568" s="210"/>
      <c r="E568" s="212">
        <v>13000</v>
      </c>
      <c r="F568" s="212">
        <f>ROUND(E568/12*$B$4,0)</f>
        <v>3250</v>
      </c>
      <c r="G568" s="330">
        <v>4151.3999999999996</v>
      </c>
      <c r="H568" s="212">
        <f t="shared" si="167"/>
        <v>127.7353846153846</v>
      </c>
      <c r="I568" s="252"/>
      <c r="J568" s="341"/>
      <c r="K568" s="1380"/>
      <c r="L568" s="1379"/>
      <c r="M568" s="1379"/>
      <c r="N568" s="1379"/>
      <c r="O568" s="1379"/>
      <c r="P568" s="1379"/>
      <c r="Q568" s="510"/>
      <c r="R568" s="510"/>
      <c r="S568" s="510"/>
      <c r="T568" s="506"/>
      <c r="U568" s="510"/>
      <c r="V568" s="977"/>
      <c r="W568" s="510"/>
      <c r="X568" s="510"/>
      <c r="Y568" s="510"/>
      <c r="Z568" s="510"/>
      <c r="AA568" s="510"/>
      <c r="AB568" s="1133"/>
      <c r="AC568" s="506"/>
      <c r="AD568" s="1334"/>
      <c r="AE568" s="1349"/>
    </row>
    <row r="569" spans="1:31" ht="29.25" x14ac:dyDescent="0.25">
      <c r="A569" s="226">
        <v>1</v>
      </c>
      <c r="B569" s="2541" t="s">
        <v>330</v>
      </c>
      <c r="C569" s="615"/>
      <c r="D569" s="210"/>
      <c r="E569" s="714">
        <f>E571/9.4</f>
        <v>35744.680851063829</v>
      </c>
      <c r="F569" s="714">
        <f>F571/9.4</f>
        <v>8936.1702127659573</v>
      </c>
      <c r="G569" s="471">
        <f>G571/9.4</f>
        <v>8756.0436170212761</v>
      </c>
      <c r="H569" s="714">
        <f t="shared" si="167"/>
        <v>97.984297619047609</v>
      </c>
      <c r="I569" s="252"/>
      <c r="J569" s="341"/>
      <c r="K569" s="1380"/>
      <c r="L569" s="1379"/>
      <c r="M569" s="1379"/>
      <c r="N569" s="1379"/>
      <c r="O569" s="1379"/>
      <c r="P569" s="1379"/>
      <c r="Q569" s="510"/>
      <c r="R569" s="510"/>
      <c r="S569" s="510"/>
      <c r="T569" s="506"/>
      <c r="U569" s="510"/>
      <c r="V569" s="977"/>
      <c r="W569" s="510"/>
      <c r="X569" s="510"/>
      <c r="Y569" s="510"/>
      <c r="Z569" s="510"/>
      <c r="AA569" s="510"/>
      <c r="AB569" s="1133">
        <f>AB571/9.4</f>
        <v>0</v>
      </c>
      <c r="AC569" s="506"/>
      <c r="AD569" s="1334"/>
      <c r="AE569" s="1349"/>
    </row>
    <row r="570" spans="1:31" s="2546" customFormat="1" ht="29.25" x14ac:dyDescent="0.25">
      <c r="B570" s="2541" t="s">
        <v>346</v>
      </c>
      <c r="C570" s="615"/>
      <c r="D570" s="210"/>
      <c r="E570" s="212">
        <f>E571/9.4</f>
        <v>35744.680851063829</v>
      </c>
      <c r="F570" s="212">
        <f t="shared" ref="F570:G570" si="169">F571/9.4</f>
        <v>8936.1702127659573</v>
      </c>
      <c r="G570" s="2538">
        <f t="shared" si="169"/>
        <v>8756.0436170212761</v>
      </c>
      <c r="H570" s="212">
        <f t="shared" si="167"/>
        <v>97.984297619047609</v>
      </c>
      <c r="I570" s="252"/>
      <c r="J570" s="341"/>
      <c r="K570" s="1380"/>
      <c r="L570" s="1379"/>
      <c r="M570" s="1379"/>
      <c r="N570" s="1379"/>
      <c r="O570" s="1379"/>
      <c r="P570" s="1379"/>
      <c r="Q570" s="510"/>
      <c r="R570" s="510"/>
      <c r="S570" s="510"/>
      <c r="T570" s="506"/>
      <c r="U570" s="510"/>
      <c r="V570" s="977"/>
      <c r="W570" s="510"/>
      <c r="X570" s="510"/>
      <c r="Y570" s="510"/>
      <c r="Z570" s="510"/>
      <c r="AA570" s="510"/>
      <c r="AB570" s="1133"/>
      <c r="AC570" s="506"/>
      <c r="AD570" s="1334"/>
      <c r="AE570" s="1349"/>
    </row>
    <row r="571" spans="1:31" x14ac:dyDescent="0.25">
      <c r="A571" s="226">
        <v>1</v>
      </c>
      <c r="B571" s="666" t="s">
        <v>347</v>
      </c>
      <c r="C571" s="615"/>
      <c r="D571" s="210"/>
      <c r="E571" s="212">
        <v>336000</v>
      </c>
      <c r="F571" s="212">
        <f>ROUND(E571/12*$B$4,0)</f>
        <v>84000</v>
      </c>
      <c r="G571" s="330">
        <v>82306.81</v>
      </c>
      <c r="H571" s="212">
        <f t="shared" si="167"/>
        <v>97.984297619047609</v>
      </c>
      <c r="I571" s="252"/>
      <c r="J571" s="341"/>
      <c r="K571" s="1380"/>
      <c r="L571" s="1379"/>
      <c r="M571" s="1379"/>
      <c r="N571" s="1379"/>
      <c r="O571" s="1379"/>
      <c r="P571" s="1379"/>
      <c r="Q571" s="510"/>
      <c r="R571" s="510"/>
      <c r="S571" s="510"/>
      <c r="T571" s="506"/>
      <c r="U571" s="510"/>
      <c r="V571" s="977"/>
      <c r="W571" s="510"/>
      <c r="X571" s="510"/>
      <c r="Y571" s="510"/>
      <c r="Z571" s="510"/>
      <c r="AA571" s="510"/>
      <c r="AB571" s="1133"/>
      <c r="AC571" s="506"/>
      <c r="AD571" s="1334"/>
      <c r="AE571" s="1349"/>
    </row>
    <row r="572" spans="1:31" x14ac:dyDescent="0.25">
      <c r="A572" s="226">
        <v>1</v>
      </c>
      <c r="B572" s="666" t="s">
        <v>348</v>
      </c>
      <c r="C572" s="616"/>
      <c r="D572" s="210"/>
      <c r="E572" s="1035"/>
      <c r="F572" s="213">
        <f>ROUND(E572/12*$B$4,0)</f>
        <v>0</v>
      </c>
      <c r="G572" s="212"/>
      <c r="H572" s="212"/>
      <c r="I572" s="252"/>
      <c r="J572" s="341"/>
      <c r="K572" s="1380"/>
      <c r="L572" s="1379"/>
      <c r="M572" s="1379"/>
      <c r="N572" s="1379"/>
      <c r="O572" s="1379"/>
      <c r="P572" s="1379"/>
      <c r="Q572" s="510"/>
      <c r="R572" s="510"/>
      <c r="S572" s="510"/>
      <c r="T572" s="506"/>
      <c r="U572" s="510">
        <f t="shared" ref="U572:U583" si="170">AA572-Z572-W572</f>
        <v>0</v>
      </c>
      <c r="V572" s="977"/>
      <c r="W572" s="510"/>
      <c r="X572" s="510"/>
      <c r="Y572" s="510"/>
      <c r="Z572" s="510"/>
      <c r="AA572" s="510"/>
      <c r="AB572" s="1168"/>
      <c r="AC572" s="506"/>
      <c r="AD572" s="1334"/>
      <c r="AE572" s="1349"/>
    </row>
    <row r="573" spans="1:31" ht="29.25" x14ac:dyDescent="0.25">
      <c r="A573" s="226">
        <v>1</v>
      </c>
      <c r="B573" s="659" t="s">
        <v>273</v>
      </c>
      <c r="C573" s="1677"/>
      <c r="D573" s="210"/>
      <c r="E573" s="668">
        <f>E566</f>
        <v>3250</v>
      </c>
      <c r="F573" s="434">
        <f>F566</f>
        <v>812.5</v>
      </c>
      <c r="G573" s="714">
        <f>G566</f>
        <v>1037.8499999999999</v>
      </c>
      <c r="H573" s="714">
        <f>G573/F573*100</f>
        <v>127.7353846153846</v>
      </c>
      <c r="I573" s="252"/>
      <c r="J573" s="341"/>
      <c r="K573" s="1380"/>
      <c r="L573" s="1379"/>
      <c r="M573" s="1379"/>
      <c r="N573" s="1379"/>
      <c r="O573" s="1379"/>
      <c r="P573" s="1379"/>
      <c r="Q573" s="510"/>
      <c r="R573" s="510"/>
      <c r="S573" s="510"/>
      <c r="T573" s="506"/>
      <c r="U573" s="510">
        <f t="shared" si="170"/>
        <v>0</v>
      </c>
      <c r="V573" s="977"/>
      <c r="W573" s="510"/>
      <c r="X573" s="510"/>
      <c r="Y573" s="510"/>
      <c r="Z573" s="510"/>
      <c r="AA573" s="510"/>
      <c r="AB573" s="1139">
        <f>AB566</f>
        <v>0</v>
      </c>
      <c r="AC573" s="506"/>
      <c r="AD573" s="1334"/>
      <c r="AE573" s="1349"/>
    </row>
    <row r="574" spans="1:31" ht="29.25" x14ac:dyDescent="0.25">
      <c r="A574" s="226">
        <v>1</v>
      </c>
      <c r="B574" s="659" t="s">
        <v>274</v>
      </c>
      <c r="C574" s="616"/>
      <c r="D574" s="210"/>
      <c r="E574" s="668">
        <f>E569</f>
        <v>35744.680851063829</v>
      </c>
      <c r="F574" s="471">
        <f>F569</f>
        <v>8936.1702127659573</v>
      </c>
      <c r="G574" s="471">
        <f>G569</f>
        <v>8756.0436170212761</v>
      </c>
      <c r="H574" s="714">
        <f>G574/F574*100</f>
        <v>97.984297619047609</v>
      </c>
      <c r="I574" s="252"/>
      <c r="J574" s="341"/>
      <c r="K574" s="1380"/>
      <c r="L574" s="1379"/>
      <c r="M574" s="1379"/>
      <c r="N574" s="1379"/>
      <c r="O574" s="1379"/>
      <c r="P574" s="1379"/>
      <c r="Q574" s="510"/>
      <c r="R574" s="510"/>
      <c r="S574" s="510"/>
      <c r="T574" s="506"/>
      <c r="U574" s="510">
        <f t="shared" si="170"/>
        <v>0</v>
      </c>
      <c r="V574" s="977"/>
      <c r="W574" s="510"/>
      <c r="X574" s="510"/>
      <c r="Y574" s="510"/>
      <c r="Z574" s="510"/>
      <c r="AA574" s="510"/>
      <c r="AB574" s="1134">
        <f>AB569</f>
        <v>0</v>
      </c>
      <c r="AC574" s="506"/>
      <c r="AD574" s="1334"/>
      <c r="AE574" s="1349"/>
    </row>
    <row r="575" spans="1:31" ht="15.75" thickBot="1" x14ac:dyDescent="0.3">
      <c r="A575" s="226">
        <v>1</v>
      </c>
      <c r="B575" s="1678" t="s">
        <v>136</v>
      </c>
      <c r="C575" s="238"/>
      <c r="D575" s="1678"/>
      <c r="E575" s="1432">
        <f>E571/4.2+E566</f>
        <v>83250</v>
      </c>
      <c r="F575" s="1433">
        <f>F571/4.2+F566</f>
        <v>20812.5</v>
      </c>
      <c r="G575" s="1433">
        <f>G571/4.2+G566</f>
        <v>20634.709523809521</v>
      </c>
      <c r="H575" s="1433">
        <f>G575/F575*100</f>
        <v>99.145751465751459</v>
      </c>
      <c r="I575" s="1435"/>
      <c r="J575" s="1435"/>
      <c r="K575" s="1679"/>
      <c r="L575" s="1540"/>
      <c r="M575" s="1540"/>
      <c r="N575" s="1540"/>
      <c r="O575" s="1540"/>
      <c r="P575" s="1540"/>
      <c r="Q575" s="515">
        <f>Q566</f>
        <v>86970.8</v>
      </c>
      <c r="R575" s="515">
        <f>R566</f>
        <v>86970.8</v>
      </c>
      <c r="S575" s="515">
        <f>S566</f>
        <v>86970.8</v>
      </c>
      <c r="T575" s="1085">
        <f t="shared" ref="T575:AA575" si="171">T566</f>
        <v>21742.7</v>
      </c>
      <c r="U575" s="515">
        <f t="shared" si="171"/>
        <v>21531.36996</v>
      </c>
      <c r="V575" s="979">
        <f t="shared" si="171"/>
        <v>0</v>
      </c>
      <c r="W575" s="515">
        <f t="shared" si="171"/>
        <v>0</v>
      </c>
      <c r="X575" s="515">
        <f t="shared" si="171"/>
        <v>-211.33004000000074</v>
      </c>
      <c r="Y575" s="515">
        <f t="shared" si="171"/>
        <v>-3.3216800000000002</v>
      </c>
      <c r="Z575" s="515">
        <f t="shared" si="171"/>
        <v>-12.57447</v>
      </c>
      <c r="AA575" s="515">
        <f t="shared" si="171"/>
        <v>21518.79549</v>
      </c>
      <c r="AB575" s="1438">
        <f>AB571/4.2+AB566</f>
        <v>0</v>
      </c>
      <c r="AC575" s="1130">
        <f>AC565</f>
        <v>0</v>
      </c>
      <c r="AD575" s="1334"/>
      <c r="AE575" s="1349"/>
    </row>
    <row r="576" spans="1:31" ht="16.5" thickBot="1" x14ac:dyDescent="0.3">
      <c r="A576" s="226">
        <v>1</v>
      </c>
      <c r="B576" s="1439" t="s">
        <v>292</v>
      </c>
      <c r="C576" s="1439"/>
      <c r="D576" s="257"/>
      <c r="E576" s="410"/>
      <c r="F576" s="1487"/>
      <c r="G576" s="1487"/>
      <c r="H576" s="1487"/>
      <c r="I576" s="1549"/>
      <c r="J576" s="1549"/>
      <c r="K576" s="1551"/>
      <c r="L576" s="1644"/>
      <c r="M576" s="1644"/>
      <c r="N576" s="1644"/>
      <c r="O576" s="1644"/>
      <c r="P576" s="1644"/>
      <c r="Q576" s="516">
        <f t="shared" ref="Q576:T576" si="172">SUM(Q575)</f>
        <v>86970.8</v>
      </c>
      <c r="R576" s="516">
        <f t="shared" ref="R576:S576" si="173">SUM(R575)</f>
        <v>86970.8</v>
      </c>
      <c r="S576" s="516">
        <f t="shared" si="173"/>
        <v>86970.8</v>
      </c>
      <c r="T576" s="1082">
        <f t="shared" si="172"/>
        <v>21742.7</v>
      </c>
      <c r="U576" s="516">
        <f t="shared" si="170"/>
        <v>21531.36996</v>
      </c>
      <c r="V576" s="982"/>
      <c r="W576" s="516"/>
      <c r="X576" s="516">
        <f>SUM(X575)</f>
        <v>-211.33004000000074</v>
      </c>
      <c r="Y576" s="516">
        <f>SUM(Y575)</f>
        <v>-3.3216800000000002</v>
      </c>
      <c r="Z576" s="516">
        <f>SUM(Z575)</f>
        <v>-12.57447</v>
      </c>
      <c r="AA576" s="516">
        <f>SUM(AA575)</f>
        <v>21518.79549</v>
      </c>
      <c r="AB576" s="1446"/>
      <c r="AC576" s="1082">
        <f>SUM(AC575)</f>
        <v>0</v>
      </c>
      <c r="AD576" s="1334"/>
      <c r="AE576" s="1349"/>
    </row>
    <row r="577" spans="1:31" x14ac:dyDescent="0.25">
      <c r="A577" s="226">
        <v>1</v>
      </c>
      <c r="B577" s="6"/>
      <c r="C577" s="6"/>
      <c r="D577" s="6"/>
      <c r="E577" s="1680"/>
      <c r="F577" s="1681"/>
      <c r="G577" s="1681"/>
      <c r="H577" s="1497"/>
      <c r="I577" s="1462"/>
      <c r="J577" s="1462"/>
      <c r="K577" s="1558"/>
      <c r="L577" s="1558"/>
      <c r="M577" s="1558"/>
      <c r="N577" s="1351"/>
      <c r="O577" s="1351"/>
      <c r="P577" s="1351"/>
      <c r="Q577" s="509"/>
      <c r="R577" s="509"/>
      <c r="S577" s="509"/>
      <c r="T577" s="549"/>
      <c r="U577" s="509">
        <f t="shared" si="170"/>
        <v>0</v>
      </c>
      <c r="V577" s="980"/>
      <c r="W577" s="509"/>
      <c r="X577" s="509"/>
      <c r="Y577" s="509"/>
      <c r="Z577" s="509"/>
      <c r="AA577" s="509"/>
      <c r="AB577" s="1682"/>
      <c r="AC577" s="549"/>
      <c r="AD577" s="1334"/>
      <c r="AE577" s="1349"/>
    </row>
    <row r="578" spans="1:31" x14ac:dyDescent="0.25">
      <c r="A578" s="226">
        <v>1</v>
      </c>
      <c r="B578" s="1683"/>
      <c r="C578" s="1684"/>
      <c r="D578" s="1683"/>
      <c r="E578" s="408"/>
      <c r="F578" s="944"/>
      <c r="G578" s="1374"/>
      <c r="H578" s="714"/>
      <c r="I578" s="341"/>
      <c r="J578" s="341"/>
      <c r="K578" s="1404"/>
      <c r="L578" s="1365"/>
      <c r="M578" s="1365"/>
      <c r="N578" s="253"/>
      <c r="O578" s="253"/>
      <c r="P578" s="253"/>
      <c r="Q578" s="510"/>
      <c r="R578" s="510"/>
      <c r="S578" s="510"/>
      <c r="T578" s="506"/>
      <c r="U578" s="510">
        <f t="shared" si="170"/>
        <v>0</v>
      </c>
      <c r="V578" s="977"/>
      <c r="W578" s="510"/>
      <c r="X578" s="510"/>
      <c r="Y578" s="510"/>
      <c r="Z578" s="510"/>
      <c r="AA578" s="510"/>
      <c r="AB578" s="1140"/>
      <c r="AC578" s="506"/>
      <c r="AD578" s="1334"/>
      <c r="AE578" s="1349"/>
    </row>
    <row r="579" spans="1:31" ht="57.75" x14ac:dyDescent="0.25">
      <c r="A579" s="226">
        <v>1</v>
      </c>
      <c r="B579" s="1339" t="s">
        <v>385</v>
      </c>
      <c r="C579" s="1339"/>
      <c r="D579" s="1450"/>
      <c r="E579" s="365"/>
      <c r="F579" s="343"/>
      <c r="G579" s="212"/>
      <c r="H579" s="212"/>
      <c r="I579" s="252"/>
      <c r="J579" s="252"/>
      <c r="K579" s="1409"/>
      <c r="L579" s="253"/>
      <c r="M579" s="253"/>
      <c r="N579" s="253"/>
      <c r="O579" s="253"/>
      <c r="P579" s="253"/>
      <c r="Q579" s="510"/>
      <c r="R579" s="510"/>
      <c r="S579" s="510"/>
      <c r="T579" s="506"/>
      <c r="U579" s="510">
        <f t="shared" si="170"/>
        <v>0</v>
      </c>
      <c r="V579" s="977"/>
      <c r="W579" s="510"/>
      <c r="X579" s="510"/>
      <c r="Y579" s="510"/>
      <c r="Z579" s="510"/>
      <c r="AA579" s="510"/>
      <c r="AB579" s="1168"/>
      <c r="AC579" s="506"/>
      <c r="AD579" s="1334"/>
      <c r="AE579" s="1349"/>
    </row>
    <row r="580" spans="1:31" x14ac:dyDescent="0.25">
      <c r="A580" s="226">
        <v>1</v>
      </c>
      <c r="B580" s="1345" t="s">
        <v>5</v>
      </c>
      <c r="C580" s="1346"/>
      <c r="D580" s="1345"/>
      <c r="E580" s="365"/>
      <c r="F580" s="343"/>
      <c r="G580" s="212"/>
      <c r="H580" s="212"/>
      <c r="I580" s="252"/>
      <c r="J580" s="252"/>
      <c r="K580" s="1409"/>
      <c r="L580" s="253"/>
      <c r="M580" s="253"/>
      <c r="N580" s="253"/>
      <c r="O580" s="253"/>
      <c r="P580" s="253"/>
      <c r="Q580" s="511"/>
      <c r="R580" s="511"/>
      <c r="S580" s="511"/>
      <c r="T580" s="1080"/>
      <c r="U580" s="511">
        <f t="shared" si="170"/>
        <v>0</v>
      </c>
      <c r="V580" s="1381"/>
      <c r="W580" s="511"/>
      <c r="X580" s="510"/>
      <c r="Y580" s="511"/>
      <c r="Z580" s="511"/>
      <c r="AA580" s="510"/>
      <c r="AB580" s="1168"/>
      <c r="AC580" s="506"/>
      <c r="AD580" s="1334"/>
      <c r="AE580" s="1349"/>
    </row>
    <row r="581" spans="1:31" s="236" customFormat="1" x14ac:dyDescent="0.25">
      <c r="A581" s="226">
        <v>1</v>
      </c>
      <c r="B581" s="11" t="s">
        <v>15</v>
      </c>
      <c r="C581" s="1347" t="s">
        <v>269</v>
      </c>
      <c r="D581" s="11">
        <v>330</v>
      </c>
      <c r="E581" s="365">
        <v>200</v>
      </c>
      <c r="F581" s="343">
        <f>E581/12*$B$4</f>
        <v>50</v>
      </c>
      <c r="G581" s="212">
        <v>16</v>
      </c>
      <c r="H581" s="212">
        <f>G581/F581*100</f>
        <v>32</v>
      </c>
      <c r="I581" s="252">
        <v>3</v>
      </c>
      <c r="J581" s="252">
        <f>M581/G581</f>
        <v>5.5625</v>
      </c>
      <c r="K581" s="1409">
        <f>ROUND(E581*I581,0)</f>
        <v>600</v>
      </c>
      <c r="L581" s="253">
        <f>K581/12*$B$4</f>
        <v>150</v>
      </c>
      <c r="M581" s="253">
        <v>89</v>
      </c>
      <c r="N581" s="253">
        <f>M581/L581*100</f>
        <v>59.333333333333336</v>
      </c>
      <c r="O581" s="1409">
        <f>ROUND(K581/D581,0)</f>
        <v>2</v>
      </c>
      <c r="P581" s="253">
        <f>M581/$B$4*12/O581</f>
        <v>178</v>
      </c>
      <c r="Q581" s="517"/>
      <c r="R581" s="517"/>
      <c r="S581" s="517"/>
      <c r="T581" s="1083"/>
      <c r="U581" s="517">
        <f t="shared" si="170"/>
        <v>0</v>
      </c>
      <c r="V581" s="1397"/>
      <c r="W581" s="517"/>
      <c r="X581" s="513"/>
      <c r="Y581" s="517"/>
      <c r="Z581" s="517"/>
      <c r="AA581" s="513"/>
      <c r="AB581" s="1168"/>
      <c r="AC581" s="1107"/>
      <c r="AD581" s="1334"/>
      <c r="AE581" s="1349"/>
    </row>
    <row r="582" spans="1:31" ht="29.25" x14ac:dyDescent="0.25">
      <c r="A582" s="226">
        <v>1</v>
      </c>
      <c r="B582" s="1368" t="s">
        <v>7</v>
      </c>
      <c r="C582" s="1369"/>
      <c r="D582" s="1685"/>
      <c r="E582" s="34">
        <f>SUM(E581:E581)</f>
        <v>200</v>
      </c>
      <c r="F582" s="7">
        <f>SUM(F581:F581)</f>
        <v>50</v>
      </c>
      <c r="G582" s="7">
        <f>SUM(G581:G581)</f>
        <v>16</v>
      </c>
      <c r="H582" s="7">
        <f>G582/F582*100</f>
        <v>32</v>
      </c>
      <c r="I582" s="8">
        <f>IF(E582=0,0,K582/E582)</f>
        <v>3</v>
      </c>
      <c r="J582" s="8">
        <f>M582/G582</f>
        <v>5.5625</v>
      </c>
      <c r="K582" s="7">
        <f>SUM(K581:K581)</f>
        <v>600</v>
      </c>
      <c r="L582" s="7">
        <f>SUM(L581:L581)</f>
        <v>150</v>
      </c>
      <c r="M582" s="7">
        <f>SUM(M581:M581)</f>
        <v>89</v>
      </c>
      <c r="N582" s="1370">
        <f>M582/L582*100</f>
        <v>59.333333333333336</v>
      </c>
      <c r="O582" s="1371">
        <f>SUM(O581:O581)</f>
        <v>2</v>
      </c>
      <c r="P582" s="1370">
        <f>M582/$B$4*12/O582</f>
        <v>178</v>
      </c>
      <c r="Q582" s="508">
        <v>7113.4716924160002</v>
      </c>
      <c r="R582" s="508">
        <v>7113.4716924160002</v>
      </c>
      <c r="S582" s="508">
        <v>7113.4716924160002</v>
      </c>
      <c r="T582" s="1090">
        <f>Q582/12*$B$4+(R582-Q582)/11*2+(S582-R582)/10*1</f>
        <v>1778.3679231040001</v>
      </c>
      <c r="U582" s="508">
        <f t="shared" si="170"/>
        <v>449.79520000000002</v>
      </c>
      <c r="V582" s="981"/>
      <c r="W582" s="508"/>
      <c r="X582" s="508">
        <f>U582-T582</f>
        <v>-1328.572723104</v>
      </c>
      <c r="Y582" s="508"/>
      <c r="Z582" s="508">
        <v>0</v>
      </c>
      <c r="AA582" s="508">
        <v>449.79520000000002</v>
      </c>
      <c r="AB582" s="1372">
        <f>SUM(AB581:AB581)</f>
        <v>0</v>
      </c>
      <c r="AC582" s="1085"/>
      <c r="AD582" s="1334"/>
      <c r="AE582" s="1349"/>
    </row>
    <row r="583" spans="1:31" ht="43.5" x14ac:dyDescent="0.25">
      <c r="A583" s="226">
        <v>1</v>
      </c>
      <c r="B583" s="1373" t="s">
        <v>181</v>
      </c>
      <c r="C583" s="1030"/>
      <c r="D583" s="1374"/>
      <c r="E583" s="408"/>
      <c r="F583" s="1374">
        <f>E583/12*$B$4</f>
        <v>0</v>
      </c>
      <c r="G583" s="1374"/>
      <c r="H583" s="215"/>
      <c r="I583" s="436"/>
      <c r="J583" s="436"/>
      <c r="K583" s="1686"/>
      <c r="L583" s="1687"/>
      <c r="M583" s="1687"/>
      <c r="N583" s="1365"/>
      <c r="O583" s="1543"/>
      <c r="P583" s="1404"/>
      <c r="Q583" s="509"/>
      <c r="R583" s="509"/>
      <c r="S583" s="509"/>
      <c r="T583" s="1324">
        <f>Q583/12*$B$4</f>
        <v>0</v>
      </c>
      <c r="U583" s="509">
        <f t="shared" si="170"/>
        <v>0</v>
      </c>
      <c r="V583" s="980"/>
      <c r="W583" s="509"/>
      <c r="X583" s="509">
        <f>U583-T583</f>
        <v>0</v>
      </c>
      <c r="Y583" s="509"/>
      <c r="Z583" s="509"/>
      <c r="AA583" s="509"/>
      <c r="AB583" s="1140"/>
      <c r="AC583" s="549"/>
      <c r="AD583" s="1334"/>
      <c r="AE583" s="1349"/>
    </row>
    <row r="584" spans="1:31" x14ac:dyDescent="0.25">
      <c r="A584" s="226">
        <v>1</v>
      </c>
      <c r="B584" s="209" t="s">
        <v>201</v>
      </c>
      <c r="C584" s="614"/>
      <c r="D584" s="1688"/>
      <c r="E584" s="408"/>
      <c r="F584" s="1689"/>
      <c r="G584" s="1374"/>
      <c r="H584" s="215"/>
      <c r="I584" s="436"/>
      <c r="J584" s="436"/>
      <c r="K584" s="1686"/>
      <c r="L584" s="1687"/>
      <c r="M584" s="1687"/>
      <c r="N584" s="1365"/>
      <c r="O584" s="1352"/>
      <c r="P584" s="1404"/>
      <c r="Q584" s="509"/>
      <c r="R584" s="509"/>
      <c r="S584" s="509"/>
      <c r="T584" s="1076"/>
      <c r="U584" s="509"/>
      <c r="V584" s="980"/>
      <c r="W584" s="509"/>
      <c r="X584" s="509"/>
      <c r="Y584" s="509"/>
      <c r="Z584" s="509"/>
      <c r="AA584" s="509"/>
      <c r="AB584" s="1140"/>
      <c r="AC584" s="549"/>
      <c r="AD584" s="1334"/>
      <c r="AE584" s="1349"/>
    </row>
    <row r="585" spans="1:31" ht="29.25" x14ac:dyDescent="0.25">
      <c r="A585" s="226">
        <v>1</v>
      </c>
      <c r="B585" s="2541" t="s">
        <v>329</v>
      </c>
      <c r="C585" s="604"/>
      <c r="D585" s="1690"/>
      <c r="E585" s="389">
        <f>E587+E591</f>
        <v>200</v>
      </c>
      <c r="F585" s="434">
        <f>F587+F591</f>
        <v>50</v>
      </c>
      <c r="G585" s="434">
        <f>G587+G591</f>
        <v>42</v>
      </c>
      <c r="H585" s="434">
        <f>G585/F585*100</f>
        <v>84</v>
      </c>
      <c r="I585" s="341"/>
      <c r="J585" s="341"/>
      <c r="K585" s="1519"/>
      <c r="L585" s="1521"/>
      <c r="M585" s="1521"/>
      <c r="N585" s="253"/>
      <c r="O585" s="1360"/>
      <c r="P585" s="1409"/>
      <c r="Q585" s="510">
        <v>142.904</v>
      </c>
      <c r="R585" s="510">
        <v>142.904</v>
      </c>
      <c r="S585" s="510">
        <v>142.904</v>
      </c>
      <c r="T585" s="506">
        <f>Q585/12*$B$4+(R585-Q585)/11*2+(S585-R585)/10*1</f>
        <v>35.725999999999999</v>
      </c>
      <c r="U585" s="510">
        <f t="shared" ref="U585" si="174">AA585-Z585-W585</f>
        <v>30.009840000000001</v>
      </c>
      <c r="V585" s="977"/>
      <c r="W585" s="510"/>
      <c r="X585" s="510">
        <f>U585-T585</f>
        <v>-5.7161599999999986</v>
      </c>
      <c r="Y585" s="510"/>
      <c r="Z585" s="510">
        <v>0</v>
      </c>
      <c r="AA585" s="510">
        <v>30.009840000000001</v>
      </c>
      <c r="AB585" s="1135">
        <f>AB587+AB591</f>
        <v>0</v>
      </c>
      <c r="AC585" s="506"/>
      <c r="AD585" s="1334"/>
      <c r="AE585" s="1349"/>
    </row>
    <row r="586" spans="1:31" x14ac:dyDescent="0.25">
      <c r="A586" s="226">
        <v>1</v>
      </c>
      <c r="B586" s="461" t="s">
        <v>320</v>
      </c>
      <c r="C586" s="604"/>
      <c r="D586" s="1690"/>
      <c r="E586" s="374"/>
      <c r="F586" s="1496"/>
      <c r="G586" s="213"/>
      <c r="H586" s="212"/>
      <c r="I586" s="341"/>
      <c r="J586" s="341"/>
      <c r="K586" s="1519"/>
      <c r="L586" s="1521"/>
      <c r="M586" s="1521"/>
      <c r="N586" s="253"/>
      <c r="O586" s="1360"/>
      <c r="P586" s="1409"/>
      <c r="Q586" s="510"/>
      <c r="R586" s="510"/>
      <c r="S586" s="510"/>
      <c r="T586" s="506"/>
      <c r="U586" s="510"/>
      <c r="V586" s="977"/>
      <c r="W586" s="510"/>
      <c r="X586" s="510"/>
      <c r="Y586" s="510"/>
      <c r="Z586" s="510"/>
      <c r="AA586" s="510"/>
      <c r="AB586" s="1135"/>
      <c r="AC586" s="506"/>
      <c r="AD586" s="1334"/>
      <c r="AE586" s="1349"/>
    </row>
    <row r="587" spans="1:31" ht="30" x14ac:dyDescent="0.25">
      <c r="A587" s="226">
        <v>1</v>
      </c>
      <c r="B587" s="657" t="s">
        <v>514</v>
      </c>
      <c r="C587" s="604"/>
      <c r="D587" s="1690"/>
      <c r="E587" s="374">
        <f>E588</f>
        <v>200</v>
      </c>
      <c r="F587" s="1496">
        <f>F588</f>
        <v>50</v>
      </c>
      <c r="G587" s="213">
        <f>G588</f>
        <v>42</v>
      </c>
      <c r="H587" s="212">
        <f>G587/F587*100</f>
        <v>84</v>
      </c>
      <c r="I587" s="341"/>
      <c r="J587" s="341"/>
      <c r="K587" s="1519"/>
      <c r="L587" s="1521"/>
      <c r="M587" s="1521"/>
      <c r="N587" s="253"/>
      <c r="O587" s="1360"/>
      <c r="P587" s="1409"/>
      <c r="Q587" s="510"/>
      <c r="R587" s="510"/>
      <c r="S587" s="510"/>
      <c r="T587" s="506"/>
      <c r="U587" s="510"/>
      <c r="V587" s="977"/>
      <c r="W587" s="510"/>
      <c r="X587" s="510"/>
      <c r="Y587" s="510"/>
      <c r="Z587" s="510"/>
      <c r="AA587" s="510"/>
      <c r="AB587" s="1135">
        <f>AB588</f>
        <v>0</v>
      </c>
      <c r="AC587" s="506"/>
      <c r="AD587" s="1334"/>
      <c r="AE587" s="1349"/>
    </row>
    <row r="588" spans="1:31" x14ac:dyDescent="0.25">
      <c r="A588" s="226">
        <v>1</v>
      </c>
      <c r="B588" s="461" t="s">
        <v>515</v>
      </c>
      <c r="C588" s="604"/>
      <c r="D588" s="1690"/>
      <c r="E588" s="374">
        <v>200</v>
      </c>
      <c r="F588" s="1496">
        <f>E588/12*$B$4</f>
        <v>50</v>
      </c>
      <c r="G588" s="213">
        <v>42</v>
      </c>
      <c r="H588" s="212">
        <f>G588/F588*100</f>
        <v>84</v>
      </c>
      <c r="I588" s="341"/>
      <c r="J588" s="341"/>
      <c r="K588" s="1519"/>
      <c r="L588" s="1521"/>
      <c r="M588" s="1521"/>
      <c r="N588" s="253"/>
      <c r="O588" s="1360"/>
      <c r="P588" s="1409"/>
      <c r="Q588" s="510"/>
      <c r="R588" s="510"/>
      <c r="S588" s="510"/>
      <c r="T588" s="506"/>
      <c r="U588" s="510"/>
      <c r="V588" s="977"/>
      <c r="W588" s="510"/>
      <c r="X588" s="510"/>
      <c r="Y588" s="510"/>
      <c r="Z588" s="510"/>
      <c r="AA588" s="510"/>
      <c r="AB588" s="1135"/>
      <c r="AC588" s="506"/>
      <c r="AD588" s="1334"/>
      <c r="AE588" s="1349"/>
    </row>
    <row r="589" spans="1:31" ht="60" x14ac:dyDescent="0.25">
      <c r="A589" s="226">
        <v>1</v>
      </c>
      <c r="B589" s="461" t="s">
        <v>517</v>
      </c>
      <c r="C589" s="604"/>
      <c r="D589" s="1690"/>
      <c r="E589" s="374"/>
      <c r="F589" s="1496"/>
      <c r="G589" s="213"/>
      <c r="H589" s="212"/>
      <c r="I589" s="341"/>
      <c r="J589" s="341"/>
      <c r="K589" s="1519"/>
      <c r="L589" s="1521"/>
      <c r="M589" s="1521"/>
      <c r="N589" s="253"/>
      <c r="O589" s="1360"/>
      <c r="P589" s="1409"/>
      <c r="Q589" s="510"/>
      <c r="R589" s="510"/>
      <c r="S589" s="510"/>
      <c r="T589" s="506"/>
      <c r="U589" s="510"/>
      <c r="V589" s="977"/>
      <c r="W589" s="510"/>
      <c r="X589" s="510"/>
      <c r="Y589" s="510"/>
      <c r="Z589" s="510"/>
      <c r="AA589" s="510"/>
      <c r="AB589" s="1135"/>
      <c r="AC589" s="506"/>
      <c r="AD589" s="1334"/>
      <c r="AE589" s="1349"/>
    </row>
    <row r="590" spans="1:31" ht="75" x14ac:dyDescent="0.25">
      <c r="A590" s="226">
        <v>1</v>
      </c>
      <c r="B590" s="461" t="s">
        <v>518</v>
      </c>
      <c r="C590" s="604"/>
      <c r="D590" s="1690"/>
      <c r="E590" s="374"/>
      <c r="F590" s="1496"/>
      <c r="G590" s="213"/>
      <c r="H590" s="212"/>
      <c r="I590" s="341"/>
      <c r="J590" s="341"/>
      <c r="K590" s="1519"/>
      <c r="L590" s="1521"/>
      <c r="M590" s="1521"/>
      <c r="N590" s="253"/>
      <c r="O590" s="1360"/>
      <c r="P590" s="1409"/>
      <c r="Q590" s="510"/>
      <c r="R590" s="510"/>
      <c r="S590" s="510"/>
      <c r="T590" s="506"/>
      <c r="U590" s="510"/>
      <c r="V590" s="977"/>
      <c r="W590" s="510"/>
      <c r="X590" s="510"/>
      <c r="Y590" s="510"/>
      <c r="Z590" s="510"/>
      <c r="AA590" s="510"/>
      <c r="AB590" s="1135"/>
      <c r="AC590" s="506"/>
      <c r="AD590" s="1334"/>
      <c r="AE590" s="1349"/>
    </row>
    <row r="591" spans="1:31" ht="45" x14ac:dyDescent="0.25">
      <c r="A591" s="226">
        <v>1</v>
      </c>
      <c r="B591" s="460" t="s">
        <v>519</v>
      </c>
      <c r="C591" s="604"/>
      <c r="D591" s="1690"/>
      <c r="E591" s="374"/>
      <c r="F591" s="1496">
        <f>E591/12*$B$4</f>
        <v>0</v>
      </c>
      <c r="G591" s="213"/>
      <c r="H591" s="212"/>
      <c r="I591" s="341"/>
      <c r="J591" s="341"/>
      <c r="K591" s="1519"/>
      <c r="L591" s="1521"/>
      <c r="M591" s="1521"/>
      <c r="N591" s="253"/>
      <c r="O591" s="1360"/>
      <c r="P591" s="1409"/>
      <c r="Q591" s="510"/>
      <c r="R591" s="510"/>
      <c r="S591" s="510"/>
      <c r="T591" s="506"/>
      <c r="U591" s="510"/>
      <c r="V591" s="977"/>
      <c r="W591" s="510"/>
      <c r="X591" s="510"/>
      <c r="Y591" s="510"/>
      <c r="Z591" s="510"/>
      <c r="AA591" s="510"/>
      <c r="AB591" s="1135"/>
      <c r="AC591" s="506"/>
      <c r="AD591" s="1334"/>
      <c r="AE591" s="1349"/>
    </row>
    <row r="592" spans="1:31" ht="29.25" x14ac:dyDescent="0.25">
      <c r="A592" s="226">
        <v>1</v>
      </c>
      <c r="B592" s="711" t="s">
        <v>330</v>
      </c>
      <c r="C592" s="604"/>
      <c r="D592" s="1690"/>
      <c r="E592" s="374"/>
      <c r="F592" s="1496"/>
      <c r="G592" s="213"/>
      <c r="H592" s="212"/>
      <c r="I592" s="341"/>
      <c r="J592" s="341"/>
      <c r="K592" s="1519"/>
      <c r="L592" s="1521"/>
      <c r="M592" s="1521"/>
      <c r="N592" s="253"/>
      <c r="O592" s="1360"/>
      <c r="P592" s="1409"/>
      <c r="Q592" s="510"/>
      <c r="R592" s="510"/>
      <c r="S592" s="510"/>
      <c r="T592" s="506"/>
      <c r="U592" s="510"/>
      <c r="V592" s="977"/>
      <c r="W592" s="510"/>
      <c r="X592" s="510"/>
      <c r="Y592" s="510"/>
      <c r="Z592" s="510"/>
      <c r="AA592" s="510"/>
      <c r="AB592" s="1135"/>
      <c r="AC592" s="506"/>
      <c r="AD592" s="1334"/>
      <c r="AE592" s="1349"/>
    </row>
    <row r="593" spans="1:31" ht="43.5" x14ac:dyDescent="0.25">
      <c r="A593" s="226">
        <v>1</v>
      </c>
      <c r="B593" s="711" t="s">
        <v>323</v>
      </c>
      <c r="C593" s="604"/>
      <c r="D593" s="1690"/>
      <c r="E593" s="374">
        <f>E594</f>
        <v>0</v>
      </c>
      <c r="F593" s="1496"/>
      <c r="G593" s="213"/>
      <c r="H593" s="212"/>
      <c r="I593" s="341"/>
      <c r="J593" s="341"/>
      <c r="K593" s="1519"/>
      <c r="L593" s="1521"/>
      <c r="M593" s="1521"/>
      <c r="N593" s="253"/>
      <c r="O593" s="1360"/>
      <c r="P593" s="1409"/>
      <c r="Q593" s="510"/>
      <c r="R593" s="510"/>
      <c r="S593" s="510"/>
      <c r="T593" s="506"/>
      <c r="U593" s="510"/>
      <c r="V593" s="977"/>
      <c r="W593" s="510"/>
      <c r="X593" s="510"/>
      <c r="Y593" s="510"/>
      <c r="Z593" s="510"/>
      <c r="AA593" s="510"/>
      <c r="AB593" s="1135"/>
      <c r="AC593" s="506"/>
      <c r="AD593" s="1334"/>
      <c r="AE593" s="1349"/>
    </row>
    <row r="594" spans="1:31" ht="30" x14ac:dyDescent="0.25">
      <c r="A594" s="226">
        <v>1</v>
      </c>
      <c r="B594" s="707" t="s">
        <v>197</v>
      </c>
      <c r="C594" s="604"/>
      <c r="D594" s="1690"/>
      <c r="E594" s="374"/>
      <c r="F594" s="1496"/>
      <c r="G594" s="213"/>
      <c r="H594" s="212"/>
      <c r="I594" s="341"/>
      <c r="J594" s="341"/>
      <c r="K594" s="1519"/>
      <c r="L594" s="1521"/>
      <c r="M594" s="1521"/>
      <c r="N594" s="253"/>
      <c r="O594" s="1360"/>
      <c r="P594" s="1409"/>
      <c r="Q594" s="510"/>
      <c r="R594" s="510"/>
      <c r="S594" s="510"/>
      <c r="T594" s="506"/>
      <c r="U594" s="510"/>
      <c r="V594" s="977"/>
      <c r="W594" s="510"/>
      <c r="X594" s="510"/>
      <c r="Y594" s="510"/>
      <c r="Z594" s="510"/>
      <c r="AA594" s="510"/>
      <c r="AB594" s="1135"/>
      <c r="AC594" s="506"/>
      <c r="AD594" s="1334"/>
      <c r="AE594" s="1349"/>
    </row>
    <row r="595" spans="1:31" ht="72" x14ac:dyDescent="0.25">
      <c r="A595" s="226">
        <v>1</v>
      </c>
      <c r="B595" s="711" t="s">
        <v>324</v>
      </c>
      <c r="C595" s="604"/>
      <c r="D595" s="1690"/>
      <c r="E595" s="374"/>
      <c r="F595" s="343">
        <f>ROUND(E595/12*$B$4,0)</f>
        <v>0</v>
      </c>
      <c r="G595" s="213"/>
      <c r="H595" s="212"/>
      <c r="I595" s="341"/>
      <c r="J595" s="341"/>
      <c r="K595" s="1519"/>
      <c r="L595" s="1521"/>
      <c r="M595" s="1521"/>
      <c r="N595" s="253"/>
      <c r="O595" s="1360"/>
      <c r="P595" s="1409"/>
      <c r="Q595" s="510"/>
      <c r="R595" s="510"/>
      <c r="S595" s="510"/>
      <c r="T595" s="506"/>
      <c r="U595" s="510">
        <f>AA595-Z595-W595</f>
        <v>0</v>
      </c>
      <c r="V595" s="977"/>
      <c r="W595" s="510"/>
      <c r="X595" s="510"/>
      <c r="Y595" s="510"/>
      <c r="Z595" s="510"/>
      <c r="AA595" s="510"/>
      <c r="AB595" s="1135"/>
      <c r="AC595" s="506"/>
      <c r="AD595" s="1334"/>
      <c r="AE595" s="1349"/>
    </row>
    <row r="596" spans="1:31" s="236" customFormat="1" ht="29.25" x14ac:dyDescent="0.25">
      <c r="A596" s="226">
        <v>1</v>
      </c>
      <c r="B596" s="659" t="s">
        <v>273</v>
      </c>
      <c r="C596" s="1383"/>
      <c r="D596" s="1604"/>
      <c r="E596" s="375">
        <f>E585</f>
        <v>200</v>
      </c>
      <c r="F596" s="344">
        <f>F585</f>
        <v>50</v>
      </c>
      <c r="G596" s="218">
        <f>G585</f>
        <v>42</v>
      </c>
      <c r="H596" s="218">
        <f>G596/F596*100</f>
        <v>84</v>
      </c>
      <c r="I596" s="1393"/>
      <c r="J596" s="1393"/>
      <c r="K596" s="1461"/>
      <c r="L596" s="1423"/>
      <c r="M596" s="1379"/>
      <c r="N596" s="1379"/>
      <c r="O596" s="1456"/>
      <c r="P596" s="1379"/>
      <c r="Q596" s="511"/>
      <c r="R596" s="511"/>
      <c r="S596" s="511"/>
      <c r="T596" s="1081"/>
      <c r="U596" s="510"/>
      <c r="V596" s="1531"/>
      <c r="W596" s="512"/>
      <c r="X596" s="512"/>
      <c r="Y596" s="512"/>
      <c r="Z596" s="511"/>
      <c r="AA596" s="511"/>
      <c r="AB596" s="1355">
        <f>AB585</f>
        <v>0</v>
      </c>
      <c r="AC596" s="1080"/>
      <c r="AD596" s="1334"/>
      <c r="AE596" s="1349"/>
    </row>
    <row r="597" spans="1:31" s="236" customFormat="1" ht="29.25" x14ac:dyDescent="0.25">
      <c r="A597" s="226">
        <v>1</v>
      </c>
      <c r="B597" s="659" t="s">
        <v>274</v>
      </c>
      <c r="C597" s="1383"/>
      <c r="D597" s="1604"/>
      <c r="E597" s="375"/>
      <c r="F597" s="212"/>
      <c r="G597" s="218"/>
      <c r="H597" s="218"/>
      <c r="I597" s="1393"/>
      <c r="J597" s="1393"/>
      <c r="K597" s="1379"/>
      <c r="L597" s="1379"/>
      <c r="M597" s="1461"/>
      <c r="N597" s="1423"/>
      <c r="O597" s="1456"/>
      <c r="P597" s="1461"/>
      <c r="Q597" s="511"/>
      <c r="R597" s="511"/>
      <c r="S597" s="511"/>
      <c r="T597" s="506"/>
      <c r="U597" s="510"/>
      <c r="V597" s="977"/>
      <c r="W597" s="510"/>
      <c r="X597" s="510"/>
      <c r="Y597" s="511"/>
      <c r="Z597" s="511"/>
      <c r="AA597" s="511"/>
      <c r="AB597" s="1355"/>
      <c r="AC597" s="1080"/>
      <c r="AD597" s="1334"/>
      <c r="AE597" s="1349"/>
    </row>
    <row r="598" spans="1:31" s="236" customFormat="1" ht="29.25" x14ac:dyDescent="0.25">
      <c r="A598" s="226">
        <v>1</v>
      </c>
      <c r="B598" s="659" t="s">
        <v>275</v>
      </c>
      <c r="C598" s="1653"/>
      <c r="D598" s="1691"/>
      <c r="E598" s="1361"/>
      <c r="F598" s="344"/>
      <c r="G598" s="217"/>
      <c r="H598" s="217"/>
      <c r="I598" s="1464"/>
      <c r="J598" s="1464"/>
      <c r="K598" s="1461"/>
      <c r="L598" s="1423"/>
      <c r="M598" s="1574"/>
      <c r="N598" s="1574"/>
      <c r="O598" s="1574"/>
      <c r="P598" s="1574"/>
      <c r="Q598" s="517"/>
      <c r="R598" s="517"/>
      <c r="S598" s="517"/>
      <c r="T598" s="1081">
        <f>Q598/12*$B$4</f>
        <v>0</v>
      </c>
      <c r="U598" s="512">
        <f>AA598-Z598-W598</f>
        <v>0</v>
      </c>
      <c r="V598" s="1531"/>
      <c r="W598" s="512"/>
      <c r="X598" s="512">
        <f>U598-T598</f>
        <v>0</v>
      </c>
      <c r="Y598" s="517"/>
      <c r="Z598" s="517"/>
      <c r="AA598" s="517"/>
      <c r="AB598" s="1367"/>
      <c r="AC598" s="1083"/>
      <c r="AD598" s="1334"/>
      <c r="AE598" s="1349"/>
    </row>
    <row r="599" spans="1:31" x14ac:dyDescent="0.25">
      <c r="A599" s="226">
        <v>1</v>
      </c>
      <c r="B599" s="1692" t="s">
        <v>136</v>
      </c>
      <c r="C599" s="1693"/>
      <c r="D599" s="1694"/>
      <c r="E599" s="34">
        <f>E596</f>
        <v>200</v>
      </c>
      <c r="F599" s="7">
        <f>F596</f>
        <v>50</v>
      </c>
      <c r="G599" s="7">
        <f>G596</f>
        <v>42</v>
      </c>
      <c r="H599" s="7">
        <f>SUM(H585)</f>
        <v>84</v>
      </c>
      <c r="I599" s="8"/>
      <c r="J599" s="8"/>
      <c r="K599" s="1451"/>
      <c r="L599" s="7"/>
      <c r="M599" s="1451"/>
      <c r="N599" s="7"/>
      <c r="O599" s="1451"/>
      <c r="P599" s="1451"/>
      <c r="Q599" s="508">
        <f>SUM(Q598,Q585)</f>
        <v>142.904</v>
      </c>
      <c r="R599" s="508">
        <f>SUM(R598,R585)</f>
        <v>142.904</v>
      </c>
      <c r="S599" s="508">
        <f>SUM(S598,S585)</f>
        <v>142.904</v>
      </c>
      <c r="T599" s="1085">
        <f t="shared" ref="T599:AA599" si="175">SUM(T598,T585)</f>
        <v>35.725999999999999</v>
      </c>
      <c r="U599" s="508">
        <f t="shared" si="175"/>
        <v>30.009840000000001</v>
      </c>
      <c r="V599" s="981">
        <f t="shared" si="175"/>
        <v>0</v>
      </c>
      <c r="W599" s="508">
        <f t="shared" si="175"/>
        <v>0</v>
      </c>
      <c r="X599" s="508">
        <f t="shared" si="175"/>
        <v>-5.7161599999999986</v>
      </c>
      <c r="Y599" s="508">
        <f t="shared" si="175"/>
        <v>0</v>
      </c>
      <c r="Z599" s="508">
        <f t="shared" si="175"/>
        <v>0</v>
      </c>
      <c r="AA599" s="508">
        <f t="shared" si="175"/>
        <v>30.009840000000001</v>
      </c>
      <c r="AB599" s="1372">
        <f>AB596</f>
        <v>0</v>
      </c>
      <c r="AC599" s="1085" t="e">
        <f>SUM(AC598,#REF!,AC584)</f>
        <v>#REF!</v>
      </c>
      <c r="AD599" s="1334"/>
      <c r="AE599" s="1349"/>
    </row>
    <row r="600" spans="1:31" x14ac:dyDescent="0.25">
      <c r="A600" s="226">
        <v>1</v>
      </c>
      <c r="B600" s="1695" t="s">
        <v>29</v>
      </c>
      <c r="C600" s="1696"/>
      <c r="D600" s="1403"/>
      <c r="E600" s="1356"/>
      <c r="F600" s="1689"/>
      <c r="G600" s="215"/>
      <c r="H600" s="215"/>
      <c r="I600" s="436"/>
      <c r="J600" s="436"/>
      <c r="K600" s="944"/>
      <c r="L600" s="1374"/>
      <c r="M600" s="1374"/>
      <c r="N600" s="1374"/>
      <c r="O600" s="1374"/>
      <c r="P600" s="944"/>
      <c r="Q600" s="509"/>
      <c r="R600" s="509"/>
      <c r="S600" s="509"/>
      <c r="T600" s="549"/>
      <c r="U600" s="509">
        <f t="shared" ref="U600:U612" si="176">AA600-Z600-W600</f>
        <v>0</v>
      </c>
      <c r="V600" s="980"/>
      <c r="W600" s="509"/>
      <c r="X600" s="509"/>
      <c r="Y600" s="509"/>
      <c r="Z600" s="509"/>
      <c r="AA600" s="509"/>
      <c r="AB600" s="1405"/>
      <c r="AC600" s="549"/>
      <c r="AD600" s="1334"/>
      <c r="AE600" s="1349"/>
    </row>
    <row r="601" spans="1:31" ht="30" x14ac:dyDescent="0.25">
      <c r="A601" s="226">
        <v>1</v>
      </c>
      <c r="B601" s="1697" t="s">
        <v>16</v>
      </c>
      <c r="C601" s="1698"/>
      <c r="D601" s="1699"/>
      <c r="E601" s="1700"/>
      <c r="F601" s="1701"/>
      <c r="G601" s="1493"/>
      <c r="H601" s="1566"/>
      <c r="I601" s="1702"/>
      <c r="J601" s="1702"/>
      <c r="K601" s="1703"/>
      <c r="L601" s="1704"/>
      <c r="M601" s="1704"/>
      <c r="N601" s="1543"/>
      <c r="O601" s="1703"/>
      <c r="P601" s="1543"/>
      <c r="Q601" s="518"/>
      <c r="R601" s="518"/>
      <c r="S601" s="518"/>
      <c r="T601" s="1089"/>
      <c r="U601" s="518">
        <f t="shared" si="176"/>
        <v>0</v>
      </c>
      <c r="V601" s="1545"/>
      <c r="W601" s="518"/>
      <c r="X601" s="518"/>
      <c r="Y601" s="518"/>
      <c r="Z601" s="518"/>
      <c r="AA601" s="518"/>
      <c r="AB601" s="1705"/>
      <c r="AC601" s="1089"/>
      <c r="AD601" s="1334"/>
      <c r="AE601" s="1349"/>
    </row>
    <row r="602" spans="1:31" s="236" customFormat="1" x14ac:dyDescent="0.25">
      <c r="A602" s="226">
        <v>1</v>
      </c>
      <c r="B602" s="1063" t="s">
        <v>15</v>
      </c>
      <c r="C602" s="1568"/>
      <c r="D602" s="1585">
        <v>240</v>
      </c>
      <c r="E602" s="1356">
        <v>2730</v>
      </c>
      <c r="F602" s="1689">
        <f>ROUND(E602/12*$B$4,0)</f>
        <v>683</v>
      </c>
      <c r="G602" s="215">
        <v>433</v>
      </c>
      <c r="H602" s="215">
        <f>G602/F602*100</f>
        <v>63.396778916544662</v>
      </c>
      <c r="I602" s="1706">
        <v>2</v>
      </c>
      <c r="J602" s="436">
        <f>M602/G602</f>
        <v>1.2748267898383372</v>
      </c>
      <c r="K602" s="1404">
        <f>ROUND(E602*I602,0)</f>
        <v>5460</v>
      </c>
      <c r="L602" s="1365">
        <f>K602/12*$B$4</f>
        <v>1365</v>
      </c>
      <c r="M602" s="1365">
        <v>552</v>
      </c>
      <c r="N602" s="1404">
        <f>M602/L602*100</f>
        <v>40.439560439560438</v>
      </c>
      <c r="O602" s="1365">
        <f>ROUND(K602/D602,0)</f>
        <v>23</v>
      </c>
      <c r="P602" s="1365">
        <f>M602/$B$4*12/O602</f>
        <v>96</v>
      </c>
      <c r="Q602" s="509"/>
      <c r="R602" s="509"/>
      <c r="S602" s="509"/>
      <c r="T602" s="549"/>
      <c r="U602" s="509">
        <f t="shared" si="176"/>
        <v>0</v>
      </c>
      <c r="V602" s="980"/>
      <c r="W602" s="509"/>
      <c r="X602" s="509"/>
      <c r="Y602" s="509"/>
      <c r="Z602" s="509"/>
      <c r="AA602" s="509"/>
      <c r="AB602" s="1405"/>
      <c r="AC602" s="549"/>
      <c r="AD602" s="1334"/>
      <c r="AE602" s="1349"/>
    </row>
    <row r="603" spans="1:31" x14ac:dyDescent="0.25">
      <c r="A603" s="226">
        <v>1</v>
      </c>
      <c r="B603" s="1707" t="s">
        <v>180</v>
      </c>
      <c r="C603" s="1708"/>
      <c r="D603" s="1709">
        <v>240</v>
      </c>
      <c r="E603" s="1710">
        <f>SUM(E602:E602)</f>
        <v>2730</v>
      </c>
      <c r="F603" s="1497">
        <f>SUM(F602:F602)</f>
        <v>683</v>
      </c>
      <c r="G603" s="1497">
        <f>SUM(G602:G602)</f>
        <v>433</v>
      </c>
      <c r="H603" s="1362">
        <f>G603/F603*100</f>
        <v>63.396778916544662</v>
      </c>
      <c r="I603" s="1576">
        <f>I602</f>
        <v>2</v>
      </c>
      <c r="J603" s="1462">
        <f>M603/G603</f>
        <v>1.2748267898383372</v>
      </c>
      <c r="K603" s="1497">
        <f>SUM(K602:K602)</f>
        <v>5460</v>
      </c>
      <c r="L603" s="1497">
        <f>SUM(L602:L602)</f>
        <v>1365</v>
      </c>
      <c r="M603" s="1497">
        <f>SUM(M602:M602)</f>
        <v>552</v>
      </c>
      <c r="N603" s="1351">
        <f>M603/L603*100</f>
        <v>40.439560439560438</v>
      </c>
      <c r="O603" s="1497">
        <f>SUM(O602:O602)</f>
        <v>23</v>
      </c>
      <c r="P603" s="1351">
        <f>M603/$B$4*12/O603</f>
        <v>96</v>
      </c>
      <c r="Q603" s="512"/>
      <c r="R603" s="512"/>
      <c r="S603" s="512"/>
      <c r="T603" s="1081"/>
      <c r="U603" s="512">
        <f t="shared" si="176"/>
        <v>0</v>
      </c>
      <c r="V603" s="1531"/>
      <c r="W603" s="512"/>
      <c r="X603" s="512"/>
      <c r="Y603" s="512"/>
      <c r="Z603" s="512"/>
      <c r="AA603" s="512"/>
      <c r="AB603" s="1620">
        <f>SUM(AB602:AB602)</f>
        <v>0</v>
      </c>
      <c r="AC603" s="1081"/>
      <c r="AD603" s="1334"/>
      <c r="AE603" s="1349"/>
    </row>
    <row r="604" spans="1:31" ht="30" thickBot="1" x14ac:dyDescent="0.3">
      <c r="A604" s="226">
        <v>1</v>
      </c>
      <c r="B604" s="1538" t="s">
        <v>203</v>
      </c>
      <c r="C604" s="1538"/>
      <c r="D604" s="1538"/>
      <c r="E604" s="34">
        <f>E603</f>
        <v>2730</v>
      </c>
      <c r="F604" s="1451">
        <f>F603</f>
        <v>683</v>
      </c>
      <c r="G604" s="7">
        <f>G603</f>
        <v>433</v>
      </c>
      <c r="H604" s="7">
        <f>G604/F604*100</f>
        <v>63.396778916544662</v>
      </c>
      <c r="I604" s="8">
        <f>I603</f>
        <v>2</v>
      </c>
      <c r="J604" s="426">
        <f>J603</f>
        <v>1.2748267898383372</v>
      </c>
      <c r="K604" s="1451">
        <f>K603</f>
        <v>5460</v>
      </c>
      <c r="L604" s="7">
        <f>L603</f>
        <v>1365</v>
      </c>
      <c r="M604" s="7">
        <f>M603</f>
        <v>552</v>
      </c>
      <c r="N604" s="322">
        <f>M604/L604*100</f>
        <v>40.439560439560438</v>
      </c>
      <c r="O604" s="322">
        <f>O603</f>
        <v>23</v>
      </c>
      <c r="P604" s="1453">
        <f>P603</f>
        <v>96</v>
      </c>
      <c r="Q604" s="508">
        <v>58366.299599999998</v>
      </c>
      <c r="R604" s="508">
        <v>58366.299599999998</v>
      </c>
      <c r="S604" s="508">
        <v>58366.299599999998</v>
      </c>
      <c r="T604" s="1086">
        <f>Q604/12*$B$4+(R604-Q604)/11*2+(S604-R604)/10*1</f>
        <v>14591.5749</v>
      </c>
      <c r="U604" s="508">
        <f t="shared" si="176"/>
        <v>9001.1197400000001</v>
      </c>
      <c r="V604" s="981"/>
      <c r="W604" s="508"/>
      <c r="X604" s="508">
        <f>U604-T604</f>
        <v>-5590.4551599999995</v>
      </c>
      <c r="Y604" s="508"/>
      <c r="Z604" s="508">
        <v>0</v>
      </c>
      <c r="AA604" s="508">
        <v>9001.1197400000001</v>
      </c>
      <c r="AB604" s="1372">
        <f>AB603</f>
        <v>0</v>
      </c>
      <c r="AC604" s="1085"/>
      <c r="AD604" s="1334"/>
      <c r="AE604" s="1349"/>
    </row>
    <row r="605" spans="1:31" ht="16.5" thickBot="1" x14ac:dyDescent="0.3">
      <c r="A605" s="226">
        <v>1</v>
      </c>
      <c r="B605" s="1439" t="s">
        <v>292</v>
      </c>
      <c r="C605" s="1439"/>
      <c r="D605" s="257"/>
      <c r="E605" s="410"/>
      <c r="F605" s="1443"/>
      <c r="G605" s="1487"/>
      <c r="H605" s="1487"/>
      <c r="I605" s="1549"/>
      <c r="J605" s="1549"/>
      <c r="K605" s="1551"/>
      <c r="L605" s="1644"/>
      <c r="M605" s="1644">
        <f>SUM(M582,M599,M604)</f>
        <v>641</v>
      </c>
      <c r="N605" s="1644"/>
      <c r="O605" s="1644"/>
      <c r="P605" s="1551"/>
      <c r="Q605" s="516">
        <f>SUM(Q582,Q599,Q604)</f>
        <v>65622.675292415996</v>
      </c>
      <c r="R605" s="516">
        <f>SUM(R582,R599,R604)</f>
        <v>65622.675292415996</v>
      </c>
      <c r="S605" s="516">
        <f>SUM(S582,S599,S604)</f>
        <v>65622.675292415996</v>
      </c>
      <c r="T605" s="1082">
        <f>SUM(T582,T599,T604)</f>
        <v>16405.668823103999</v>
      </c>
      <c r="U605" s="516">
        <f t="shared" si="176"/>
        <v>9480.9247799999994</v>
      </c>
      <c r="V605" s="982">
        <f t="shared" ref="V605:AA605" si="177">SUM(V582,V599,V604)</f>
        <v>0</v>
      </c>
      <c r="W605" s="516">
        <f t="shared" si="177"/>
        <v>0</v>
      </c>
      <c r="X605" s="516">
        <f t="shared" si="177"/>
        <v>-6924.7440431039995</v>
      </c>
      <c r="Y605" s="516">
        <f t="shared" si="177"/>
        <v>0</v>
      </c>
      <c r="Z605" s="516">
        <f t="shared" si="177"/>
        <v>0</v>
      </c>
      <c r="AA605" s="260">
        <f t="shared" si="177"/>
        <v>9480.9247799999994</v>
      </c>
      <c r="AB605" s="1446"/>
      <c r="AC605" s="1082" t="e">
        <f>SUM(AC582,AC599,AC604)</f>
        <v>#REF!</v>
      </c>
      <c r="AD605" s="1334"/>
      <c r="AE605" s="1349"/>
    </row>
    <row r="606" spans="1:31" x14ac:dyDescent="0.25">
      <c r="A606" s="226">
        <v>1</v>
      </c>
      <c r="B606" s="228"/>
      <c r="C606" s="1711"/>
      <c r="D606" s="228"/>
      <c r="E606" s="408"/>
      <c r="F606" s="944"/>
      <c r="G606" s="1374"/>
      <c r="H606" s="1374"/>
      <c r="I606" s="436"/>
      <c r="J606" s="436"/>
      <c r="K606" s="1404"/>
      <c r="L606" s="1365"/>
      <c r="M606" s="1365"/>
      <c r="N606" s="1365"/>
      <c r="O606" s="1365"/>
      <c r="P606" s="1365"/>
      <c r="Q606" s="509"/>
      <c r="R606" s="509"/>
      <c r="S606" s="509"/>
      <c r="T606" s="549"/>
      <c r="U606" s="509">
        <f t="shared" si="176"/>
        <v>0</v>
      </c>
      <c r="V606" s="980"/>
      <c r="W606" s="509"/>
      <c r="X606" s="509"/>
      <c r="Y606" s="509"/>
      <c r="Z606" s="509"/>
      <c r="AA606" s="509"/>
      <c r="AB606" s="1140"/>
      <c r="AC606" s="549"/>
      <c r="AD606" s="1334"/>
      <c r="AE606" s="1349"/>
    </row>
    <row r="607" spans="1:31" ht="72" x14ac:dyDescent="0.25">
      <c r="A607" s="226">
        <v>1</v>
      </c>
      <c r="B607" s="1339" t="s">
        <v>386</v>
      </c>
      <c r="C607" s="1625"/>
      <c r="D607" s="1712"/>
      <c r="E607" s="408"/>
      <c r="F607" s="944"/>
      <c r="G607" s="1374"/>
      <c r="H607" s="1374"/>
      <c r="I607" s="436"/>
      <c r="J607" s="436"/>
      <c r="K607" s="1404"/>
      <c r="L607" s="1365"/>
      <c r="M607" s="1365"/>
      <c r="N607" s="1365"/>
      <c r="O607" s="1365"/>
      <c r="P607" s="1365"/>
      <c r="Q607" s="510"/>
      <c r="R607" s="510"/>
      <c r="S607" s="510"/>
      <c r="T607" s="506"/>
      <c r="U607" s="510">
        <f t="shared" si="176"/>
        <v>0</v>
      </c>
      <c r="V607" s="977"/>
      <c r="W607" s="510"/>
      <c r="X607" s="510"/>
      <c r="Y607" s="510"/>
      <c r="Z607" s="510"/>
      <c r="AA607" s="510"/>
      <c r="AB607" s="1140"/>
      <c r="AC607" s="506"/>
      <c r="AD607" s="1334"/>
      <c r="AE607" s="1349"/>
    </row>
    <row r="608" spans="1:31" ht="15.75" x14ac:dyDescent="0.25">
      <c r="A608" s="226">
        <v>1</v>
      </c>
      <c r="B608" s="1713" t="s">
        <v>134</v>
      </c>
      <c r="C608" s="1714"/>
      <c r="D608" s="228"/>
      <c r="E608" s="391">
        <f>SUM(E609:E615)</f>
        <v>96650</v>
      </c>
      <c r="F608" s="1564">
        <f>SUM(F609:F615)</f>
        <v>24163</v>
      </c>
      <c r="G608" s="216">
        <f>SUM(G609:G615)</f>
        <v>23651</v>
      </c>
      <c r="H608" s="216">
        <f>G608/F608*100</f>
        <v>97.881057815668584</v>
      </c>
      <c r="I608" s="1715"/>
      <c r="J608" s="1715"/>
      <c r="K608" s="1686"/>
      <c r="L608" s="1687"/>
      <c r="M608" s="1687"/>
      <c r="N608" s="1687"/>
      <c r="O608" s="1687"/>
      <c r="P608" s="1687"/>
      <c r="Q608" s="509">
        <v>40131.110999999997</v>
      </c>
      <c r="R608" s="509">
        <v>40131.110999999997</v>
      </c>
      <c r="S608" s="509">
        <v>40131.110999999997</v>
      </c>
      <c r="T608" s="549">
        <f>Q608/12*$B$4+(R608-Q608)/11*2+(S608-R608)/10*1</f>
        <v>10032.777749999999</v>
      </c>
      <c r="U608" s="509">
        <f t="shared" si="176"/>
        <v>6996.4168700000009</v>
      </c>
      <c r="V608" s="980">
        <f>SUM(V609:V615)</f>
        <v>0</v>
      </c>
      <c r="W608" s="509">
        <v>770.09936000000005</v>
      </c>
      <c r="X608" s="509">
        <f>U608-T608</f>
        <v>-3036.3608799999984</v>
      </c>
      <c r="Y608" s="509"/>
      <c r="Z608" s="509">
        <v>-0.32267000000000001</v>
      </c>
      <c r="AA608" s="509">
        <v>7766.1935600000015</v>
      </c>
      <c r="AB608" s="1136">
        <f>SUM(AB609:AB615)</f>
        <v>0</v>
      </c>
      <c r="AC608" s="549"/>
      <c r="AD608" s="1334"/>
      <c r="AE608" s="1349"/>
    </row>
    <row r="609" spans="1:31" x14ac:dyDescent="0.25">
      <c r="A609" s="226">
        <v>1</v>
      </c>
      <c r="B609" s="273" t="s">
        <v>115</v>
      </c>
      <c r="C609" s="1568"/>
      <c r="D609" s="228"/>
      <c r="E609" s="1356">
        <v>30000</v>
      </c>
      <c r="F609" s="343">
        <f>ROUND(E609/12*$B$4,0)</f>
        <v>7500</v>
      </c>
      <c r="G609" s="212">
        <v>10228</v>
      </c>
      <c r="H609" s="212">
        <f>G609/F609*100</f>
        <v>136.37333333333333</v>
      </c>
      <c r="I609" s="1412"/>
      <c r="J609" s="1412"/>
      <c r="K609" s="1404"/>
      <c r="L609" s="1365"/>
      <c r="M609" s="1365"/>
      <c r="N609" s="253"/>
      <c r="O609" s="253"/>
      <c r="P609" s="253"/>
      <c r="Q609" s="510"/>
      <c r="R609" s="510"/>
      <c r="S609" s="510"/>
      <c r="T609" s="506"/>
      <c r="U609" s="510">
        <f t="shared" si="176"/>
        <v>0</v>
      </c>
      <c r="V609" s="977"/>
      <c r="W609" s="510"/>
      <c r="X609" s="510"/>
      <c r="Y609" s="510"/>
      <c r="Z609" s="510"/>
      <c r="AA609" s="510"/>
      <c r="AB609" s="1168"/>
      <c r="AC609" s="506"/>
      <c r="AD609" s="1334"/>
      <c r="AE609" s="1349"/>
    </row>
    <row r="610" spans="1:31" s="2546" customFormat="1" x14ac:dyDescent="0.25">
      <c r="B610" s="273" t="s">
        <v>485</v>
      </c>
      <c r="C610" s="1568"/>
      <c r="D610" s="228"/>
      <c r="E610" s="1356"/>
      <c r="F610" s="343"/>
      <c r="G610" s="212">
        <v>2924</v>
      </c>
      <c r="H610" s="212"/>
      <c r="I610" s="1412"/>
      <c r="J610" s="1412"/>
      <c r="K610" s="1404"/>
      <c r="L610" s="1365"/>
      <c r="M610" s="1365"/>
      <c r="N610" s="253"/>
      <c r="O610" s="253"/>
      <c r="P610" s="253"/>
      <c r="Q610" s="510"/>
      <c r="R610" s="510"/>
      <c r="S610" s="510"/>
      <c r="T610" s="506"/>
      <c r="U610" s="510"/>
      <c r="V610" s="977"/>
      <c r="W610" s="510"/>
      <c r="X610" s="510"/>
      <c r="Y610" s="510"/>
      <c r="Z610" s="510"/>
      <c r="AA610" s="510"/>
      <c r="AB610" s="1168"/>
      <c r="AC610" s="506"/>
      <c r="AD610" s="1334"/>
      <c r="AE610" s="1349"/>
    </row>
    <row r="611" spans="1:31" ht="45" x14ac:dyDescent="0.25">
      <c r="A611" s="226">
        <v>1</v>
      </c>
      <c r="B611" s="669" t="s">
        <v>183</v>
      </c>
      <c r="C611" s="1568"/>
      <c r="D611" s="228"/>
      <c r="E611" s="1356">
        <v>12600</v>
      </c>
      <c r="F611" s="343">
        <f>ROUND(E611/12*$B$4,0)</f>
        <v>3150</v>
      </c>
      <c r="G611" s="212">
        <v>2477</v>
      </c>
      <c r="H611" s="212">
        <f>G611/F611*100</f>
        <v>78.634920634920633</v>
      </c>
      <c r="I611" s="1412"/>
      <c r="J611" s="1412"/>
      <c r="K611" s="1404"/>
      <c r="L611" s="1365"/>
      <c r="M611" s="1365"/>
      <c r="N611" s="253"/>
      <c r="O611" s="253"/>
      <c r="P611" s="253"/>
      <c r="Q611" s="510"/>
      <c r="R611" s="510"/>
      <c r="S611" s="510"/>
      <c r="T611" s="506"/>
      <c r="U611" s="510">
        <f t="shared" si="176"/>
        <v>0</v>
      </c>
      <c r="V611" s="977"/>
      <c r="W611" s="510"/>
      <c r="X611" s="510"/>
      <c r="Y611" s="510"/>
      <c r="Z611" s="510"/>
      <c r="AA611" s="510"/>
      <c r="AB611" s="1168"/>
      <c r="AC611" s="506"/>
      <c r="AD611" s="1334"/>
      <c r="AE611" s="1349"/>
    </row>
    <row r="612" spans="1:31" ht="60" x14ac:dyDescent="0.25">
      <c r="A612" s="226">
        <v>1</v>
      </c>
      <c r="B612" s="273" t="s">
        <v>311</v>
      </c>
      <c r="C612" s="636"/>
      <c r="D612" s="1350"/>
      <c r="E612" s="1356">
        <v>52100</v>
      </c>
      <c r="F612" s="212">
        <f>ROUND(E612/12*$B$4,0)</f>
        <v>13025</v>
      </c>
      <c r="G612" s="212">
        <v>7107</v>
      </c>
      <c r="H612" s="212">
        <f>G612/F612*100</f>
        <v>54.564299424184256</v>
      </c>
      <c r="I612" s="476"/>
      <c r="J612" s="252"/>
      <c r="K612" s="1352"/>
      <c r="L612" s="253"/>
      <c r="M612" s="1351"/>
      <c r="N612" s="432"/>
      <c r="O612" s="432"/>
      <c r="P612" s="253"/>
      <c r="Q612" s="511"/>
      <c r="R612" s="511"/>
      <c r="S612" s="511"/>
      <c r="T612" s="1080"/>
      <c r="U612" s="510">
        <f t="shared" si="176"/>
        <v>0</v>
      </c>
      <c r="V612" s="1381"/>
      <c r="W612" s="511"/>
      <c r="X612" s="510"/>
      <c r="Y612" s="511"/>
      <c r="Z612" s="511"/>
      <c r="AA612" s="511"/>
      <c r="AB612" s="1168"/>
      <c r="AC612" s="1080"/>
      <c r="AD612" s="1334"/>
      <c r="AE612" s="1349"/>
    </row>
    <row r="613" spans="1:31" ht="60" x14ac:dyDescent="0.25">
      <c r="B613" s="273" t="s">
        <v>359</v>
      </c>
      <c r="C613" s="1716"/>
      <c r="D613" s="230"/>
      <c r="E613" s="1356"/>
      <c r="F613" s="212"/>
      <c r="G613" s="212">
        <v>388</v>
      </c>
      <c r="H613" s="212"/>
      <c r="I613" s="252"/>
      <c r="J613" s="476"/>
      <c r="K613" s="253"/>
      <c r="L613" s="253"/>
      <c r="M613" s="253"/>
      <c r="N613" s="432"/>
      <c r="O613" s="432"/>
      <c r="P613" s="1351"/>
      <c r="Q613" s="511"/>
      <c r="R613" s="511"/>
      <c r="S613" s="511"/>
      <c r="T613" s="1080"/>
      <c r="U613" s="510"/>
      <c r="V613" s="1381"/>
      <c r="W613" s="511"/>
      <c r="X613" s="511"/>
      <c r="Y613" s="1658"/>
      <c r="Z613" s="511"/>
      <c r="AA613" s="511"/>
      <c r="AB613" s="1168"/>
      <c r="AC613" s="1080"/>
      <c r="AD613" s="1334"/>
      <c r="AE613" s="1349"/>
    </row>
    <row r="614" spans="1:31" x14ac:dyDescent="0.25">
      <c r="A614" s="226">
        <v>1</v>
      </c>
      <c r="B614" s="661" t="s">
        <v>119</v>
      </c>
      <c r="C614" s="636"/>
      <c r="D614" s="1358"/>
      <c r="E614" s="1356">
        <v>1600</v>
      </c>
      <c r="F614" s="344">
        <f>ROUND(E614/12*$B$4,0)</f>
        <v>400</v>
      </c>
      <c r="G614" s="212">
        <v>438</v>
      </c>
      <c r="H614" s="212">
        <f>G614/F614*100</f>
        <v>109.5</v>
      </c>
      <c r="I614" s="1359"/>
      <c r="J614" s="1359"/>
      <c r="K614" s="432"/>
      <c r="L614" s="1351"/>
      <c r="M614" s="432"/>
      <c r="N614" s="432"/>
      <c r="O614" s="253"/>
      <c r="P614" s="253"/>
      <c r="Q614" s="511"/>
      <c r="R614" s="511"/>
      <c r="S614" s="511"/>
      <c r="T614" s="506"/>
      <c r="U614" s="512"/>
      <c r="V614" s="1381"/>
      <c r="W614" s="511"/>
      <c r="X614" s="511"/>
      <c r="Y614" s="1658"/>
      <c r="Z614" s="511"/>
      <c r="AA614" s="510"/>
      <c r="AB614" s="1168"/>
      <c r="AC614" s="506"/>
      <c r="AD614" s="1334"/>
      <c r="AE614" s="1349"/>
    </row>
    <row r="615" spans="1:31" x14ac:dyDescent="0.25">
      <c r="A615" s="226">
        <v>1</v>
      </c>
      <c r="B615" s="661" t="s">
        <v>33</v>
      </c>
      <c r="C615" s="636"/>
      <c r="D615" s="230"/>
      <c r="E615" s="365">
        <v>350</v>
      </c>
      <c r="F615" s="212">
        <f>ROUND(E615/12*$B$4,0)</f>
        <v>88</v>
      </c>
      <c r="G615" s="212">
        <v>89</v>
      </c>
      <c r="H615" s="1362">
        <f>G615/F615*100</f>
        <v>101.13636363636364</v>
      </c>
      <c r="I615" s="1359"/>
      <c r="J615" s="1359"/>
      <c r="K615" s="432"/>
      <c r="L615" s="432"/>
      <c r="M615" s="432"/>
      <c r="N615" s="432"/>
      <c r="O615" s="1351"/>
      <c r="P615" s="432"/>
      <c r="Q615" s="511"/>
      <c r="R615" s="511"/>
      <c r="S615" s="511"/>
      <c r="T615" s="506"/>
      <c r="U615" s="510"/>
      <c r="V615" s="977"/>
      <c r="W615" s="510"/>
      <c r="X615" s="510"/>
      <c r="Y615" s="733"/>
      <c r="Z615" s="511"/>
      <c r="AA615" s="512"/>
      <c r="AB615" s="1168"/>
      <c r="AC615" s="1081"/>
      <c r="AD615" s="1334"/>
      <c r="AE615" s="1349"/>
    </row>
    <row r="616" spans="1:31" x14ac:dyDescent="0.25">
      <c r="A616" s="226">
        <v>1</v>
      </c>
      <c r="B616" s="1717" t="s">
        <v>136</v>
      </c>
      <c r="C616" s="1718"/>
      <c r="D616" s="1719"/>
      <c r="E616" s="1662"/>
      <c r="F616" s="1720"/>
      <c r="G616" s="38"/>
      <c r="H616" s="38"/>
      <c r="I616" s="1589"/>
      <c r="J616" s="1589"/>
      <c r="K616" s="1721"/>
      <c r="L616" s="1453"/>
      <c r="M616" s="1453"/>
      <c r="N616" s="1453"/>
      <c r="O616" s="1453"/>
      <c r="P616" s="1453"/>
      <c r="Q616" s="508">
        <f t="shared" ref="Q616:Z616" si="178">Q608</f>
        <v>40131.110999999997</v>
      </c>
      <c r="R616" s="508">
        <f t="shared" ref="R616:S616" si="179">R608</f>
        <v>40131.110999999997</v>
      </c>
      <c r="S616" s="508">
        <f t="shared" si="179"/>
        <v>40131.110999999997</v>
      </c>
      <c r="T616" s="1085">
        <f t="shared" si="178"/>
        <v>10032.777749999999</v>
      </c>
      <c r="U616" s="508">
        <f t="shared" si="178"/>
        <v>6996.4168700000009</v>
      </c>
      <c r="V616" s="981">
        <f t="shared" si="178"/>
        <v>0</v>
      </c>
      <c r="W616" s="508">
        <f t="shared" si="178"/>
        <v>770.09936000000005</v>
      </c>
      <c r="X616" s="508">
        <f t="shared" si="178"/>
        <v>-3036.3608799999984</v>
      </c>
      <c r="Y616" s="508">
        <f t="shared" si="178"/>
        <v>0</v>
      </c>
      <c r="Z616" s="508">
        <f t="shared" si="178"/>
        <v>-0.32267000000000001</v>
      </c>
      <c r="AA616" s="508">
        <f>AA608</f>
        <v>7766.1935600000015</v>
      </c>
      <c r="AB616" s="1667"/>
      <c r="AC616" s="1085">
        <f>AC608</f>
        <v>0</v>
      </c>
      <c r="AD616" s="1334"/>
      <c r="AE616" s="1349"/>
    </row>
    <row r="617" spans="1:31" x14ac:dyDescent="0.25">
      <c r="A617" s="226">
        <v>1</v>
      </c>
      <c r="B617" s="454" t="s">
        <v>29</v>
      </c>
      <c r="C617" s="617"/>
      <c r="D617" s="228"/>
      <c r="E617" s="1449"/>
      <c r="F617" s="344"/>
      <c r="G617" s="1362"/>
      <c r="H617" s="1362"/>
      <c r="I617" s="476"/>
      <c r="J617" s="1412"/>
      <c r="K617" s="1352"/>
      <c r="L617" s="1365"/>
      <c r="M617" s="1351"/>
      <c r="N617" s="1351"/>
      <c r="O617" s="1351"/>
      <c r="P617" s="1351"/>
      <c r="Q617" s="512"/>
      <c r="R617" s="512"/>
      <c r="S617" s="512"/>
      <c r="T617" s="1081"/>
      <c r="U617" s="512">
        <f>AA617-Z617-W617</f>
        <v>0</v>
      </c>
      <c r="V617" s="1531"/>
      <c r="W617" s="512"/>
      <c r="X617" s="512"/>
      <c r="Y617" s="512"/>
      <c r="Z617" s="512"/>
      <c r="AA617" s="512"/>
      <c r="AB617" s="1312"/>
      <c r="AC617" s="1081"/>
      <c r="AD617" s="1334"/>
      <c r="AE617" s="1349"/>
    </row>
    <row r="618" spans="1:31" ht="21" customHeight="1" x14ac:dyDescent="0.25">
      <c r="A618" s="226">
        <v>1</v>
      </c>
      <c r="B618" s="452" t="s">
        <v>16</v>
      </c>
      <c r="C618" s="618"/>
      <c r="D618" s="1350"/>
      <c r="E618" s="365"/>
      <c r="F618" s="1722"/>
      <c r="G618" s="218"/>
      <c r="H618" s="218"/>
      <c r="I618" s="252"/>
      <c r="J618" s="476"/>
      <c r="K618" s="432"/>
      <c r="L618" s="1351"/>
      <c r="M618" s="432"/>
      <c r="N618" s="432"/>
      <c r="O618" s="432"/>
      <c r="P618" s="432"/>
      <c r="Q618" s="511"/>
      <c r="R618" s="511"/>
      <c r="S618" s="511"/>
      <c r="T618" s="1080"/>
      <c r="U618" s="511">
        <f>AA618-Z618-W618</f>
        <v>0</v>
      </c>
      <c r="V618" s="1381"/>
      <c r="W618" s="511"/>
      <c r="X618" s="511"/>
      <c r="Y618" s="511"/>
      <c r="Z618" s="511"/>
      <c r="AA618" s="511"/>
      <c r="AB618" s="1355"/>
      <c r="AC618" s="1080"/>
      <c r="AD618" s="1334"/>
      <c r="AE618" s="1349"/>
    </row>
    <row r="619" spans="1:31" x14ac:dyDescent="0.25">
      <c r="A619" s="226">
        <v>1</v>
      </c>
      <c r="B619" s="453" t="s">
        <v>259</v>
      </c>
      <c r="C619" s="619"/>
      <c r="D619" s="1358">
        <v>240</v>
      </c>
      <c r="E619" s="1449">
        <v>199</v>
      </c>
      <c r="F619" s="1722">
        <f>ROUND(E619/12*$B$4,0)</f>
        <v>50</v>
      </c>
      <c r="G619" s="218">
        <v>48</v>
      </c>
      <c r="H619" s="218">
        <f>G619/F619*100</f>
        <v>96</v>
      </c>
      <c r="I619" s="476">
        <v>28</v>
      </c>
      <c r="J619" s="252">
        <f>M619/G619</f>
        <v>28</v>
      </c>
      <c r="K619" s="432">
        <f>ROUND(E619*I619,0)</f>
        <v>5572</v>
      </c>
      <c r="L619" s="253">
        <f>K619/12*$B$4</f>
        <v>1393</v>
      </c>
      <c r="M619" s="432">
        <v>1344</v>
      </c>
      <c r="N619" s="432">
        <f>M619/L619*100</f>
        <v>96.482412060301499</v>
      </c>
      <c r="O619" s="432">
        <f>ROUND(K619/D619,0)</f>
        <v>23</v>
      </c>
      <c r="P619" s="432">
        <f>M619/$B$4*12/O619</f>
        <v>233.7391304347826</v>
      </c>
      <c r="Q619" s="511"/>
      <c r="R619" s="511"/>
      <c r="S619" s="511"/>
      <c r="T619" s="1080"/>
      <c r="U619" s="511">
        <f>AA619-Z619-W619</f>
        <v>0</v>
      </c>
      <c r="V619" s="1381"/>
      <c r="W619" s="511"/>
      <c r="X619" s="511"/>
      <c r="Y619" s="511"/>
      <c r="Z619" s="511"/>
      <c r="AA619" s="511"/>
      <c r="AB619" s="1355"/>
      <c r="AC619" s="1080"/>
      <c r="AD619" s="1334"/>
      <c r="AE619" s="1349"/>
    </row>
    <row r="620" spans="1:31" x14ac:dyDescent="0.25">
      <c r="A620" s="226">
        <v>1</v>
      </c>
      <c r="B620" s="1723" t="s">
        <v>180</v>
      </c>
      <c r="C620" s="1724"/>
      <c r="D620" s="1358"/>
      <c r="E620" s="687">
        <f t="shared" ref="E620:G621" si="180">SUM(E619)</f>
        <v>199</v>
      </c>
      <c r="F620" s="1476">
        <f t="shared" si="180"/>
        <v>50</v>
      </c>
      <c r="G620" s="267">
        <f t="shared" si="180"/>
        <v>48</v>
      </c>
      <c r="H620" s="267">
        <f>G620/F620*100</f>
        <v>96</v>
      </c>
      <c r="I620" s="1393">
        <f>I619</f>
        <v>28</v>
      </c>
      <c r="J620" s="1462">
        <f>M620/G620</f>
        <v>28</v>
      </c>
      <c r="K620" s="1457">
        <f>SUM(K619)</f>
        <v>5572</v>
      </c>
      <c r="L620" s="1423">
        <f>SUM(L619)</f>
        <v>1393</v>
      </c>
      <c r="M620" s="1457">
        <f>M619</f>
        <v>1344</v>
      </c>
      <c r="N620" s="1457">
        <f>SUM(N619)</f>
        <v>96.482412060301499</v>
      </c>
      <c r="O620" s="1457">
        <f>SUM(O619)</f>
        <v>23</v>
      </c>
      <c r="P620" s="1457">
        <f>SUM(P619)</f>
        <v>233.7391304347826</v>
      </c>
      <c r="Q620" s="511"/>
      <c r="R620" s="511"/>
      <c r="S620" s="511"/>
      <c r="T620" s="1080"/>
      <c r="U620" s="511">
        <f>AA620-Z620-W620</f>
        <v>0</v>
      </c>
      <c r="V620" s="1381"/>
      <c r="W620" s="511"/>
      <c r="X620" s="511"/>
      <c r="Y620" s="511"/>
      <c r="Z620" s="511"/>
      <c r="AA620" s="511"/>
      <c r="AB620" s="1430">
        <f t="shared" ref="AB620" si="181">SUM(AB619)</f>
        <v>0</v>
      </c>
      <c r="AC620" s="1080"/>
      <c r="AD620" s="1334"/>
      <c r="AE620" s="1349"/>
    </row>
    <row r="621" spans="1:31" ht="30" thickBot="1" x14ac:dyDescent="0.3">
      <c r="A621" s="226">
        <v>1</v>
      </c>
      <c r="B621" s="1725" t="s">
        <v>203</v>
      </c>
      <c r="C621" s="1725"/>
      <c r="D621" s="1726"/>
      <c r="E621" s="1669">
        <f t="shared" si="180"/>
        <v>199</v>
      </c>
      <c r="F621" s="477">
        <f t="shared" si="180"/>
        <v>50</v>
      </c>
      <c r="G621" s="477">
        <f t="shared" si="180"/>
        <v>48</v>
      </c>
      <c r="H621" s="477">
        <f t="shared" ref="H621:P621" si="182">SUM(H620)</f>
        <v>96</v>
      </c>
      <c r="I621" s="858">
        <f t="shared" si="182"/>
        <v>28</v>
      </c>
      <c r="J621" s="858">
        <f t="shared" si="182"/>
        <v>28</v>
      </c>
      <c r="K621" s="477">
        <f t="shared" si="182"/>
        <v>5572</v>
      </c>
      <c r="L621" s="477">
        <f t="shared" si="182"/>
        <v>1393</v>
      </c>
      <c r="M621" s="477">
        <f>M620</f>
        <v>1344</v>
      </c>
      <c r="N621" s="1727">
        <f t="shared" si="182"/>
        <v>96.482412060301499</v>
      </c>
      <c r="O621" s="1727">
        <f t="shared" si="182"/>
        <v>23</v>
      </c>
      <c r="P621" s="1727">
        <f t="shared" si="182"/>
        <v>233.7391304347826</v>
      </c>
      <c r="Q621" s="508">
        <v>34721.105415624006</v>
      </c>
      <c r="R621" s="508">
        <v>34721.105415624006</v>
      </c>
      <c r="S621" s="508">
        <v>34721.105415624006</v>
      </c>
      <c r="T621" s="1086">
        <f>Q621/12*$B$4+(R621-Q621)/11*2+(S621-R621)/10*1</f>
        <v>8680.2763539060015</v>
      </c>
      <c r="U621" s="508">
        <f>AA621-Z621-W621</f>
        <v>5626.5612000000001</v>
      </c>
      <c r="V621" s="981"/>
      <c r="W621" s="508"/>
      <c r="X621" s="508">
        <f>U621-T621</f>
        <v>-3053.7151539060014</v>
      </c>
      <c r="Y621" s="508"/>
      <c r="Z621" s="508">
        <v>0</v>
      </c>
      <c r="AA621" s="508">
        <v>5626.5612000000001</v>
      </c>
      <c r="AB621" s="1673">
        <f t="shared" ref="AB621" si="183">SUM(AB620)</f>
        <v>0</v>
      </c>
      <c r="AC621" s="1085"/>
      <c r="AD621" s="1334"/>
      <c r="AE621" s="1349"/>
    </row>
    <row r="622" spans="1:31" ht="16.5" thickBot="1" x14ac:dyDescent="0.3">
      <c r="A622" s="226">
        <v>1</v>
      </c>
      <c r="B622" s="1439" t="s">
        <v>292</v>
      </c>
      <c r="C622" s="1439"/>
      <c r="D622" s="257"/>
      <c r="E622" s="410"/>
      <c r="F622" s="1443"/>
      <c r="G622" s="1487"/>
      <c r="H622" s="1487"/>
      <c r="I622" s="1549"/>
      <c r="J622" s="1549"/>
      <c r="K622" s="1728"/>
      <c r="L622" s="1729"/>
      <c r="M622" s="1729"/>
      <c r="N622" s="1729"/>
      <c r="O622" s="1729"/>
      <c r="P622" s="1729"/>
      <c r="Q622" s="516">
        <f t="shared" ref="Q622:Y622" si="184">Q608+Q621</f>
        <v>74852.216415624003</v>
      </c>
      <c r="R622" s="516">
        <f t="shared" ref="R622:S622" si="185">R608+R621</f>
        <v>74852.216415624003</v>
      </c>
      <c r="S622" s="516">
        <f t="shared" si="185"/>
        <v>74852.216415624003</v>
      </c>
      <c r="T622" s="516">
        <f t="shared" si="184"/>
        <v>18713.054103906001</v>
      </c>
      <c r="U622" s="516">
        <f t="shared" si="184"/>
        <v>12622.978070000001</v>
      </c>
      <c r="V622" s="982">
        <f t="shared" si="184"/>
        <v>0</v>
      </c>
      <c r="W622" s="516">
        <f t="shared" si="184"/>
        <v>770.09936000000005</v>
      </c>
      <c r="X622" s="516">
        <f t="shared" si="184"/>
        <v>-6090.0760339059998</v>
      </c>
      <c r="Y622" s="516">
        <f t="shared" si="184"/>
        <v>0</v>
      </c>
      <c r="Z622" s="516">
        <f>Z608+Z621</f>
        <v>-0.32267000000000001</v>
      </c>
      <c r="AA622" s="516">
        <f>AA608+AA621</f>
        <v>13392.754760000002</v>
      </c>
      <c r="AB622" s="1446"/>
      <c r="AC622" s="1082">
        <f>AC608+AC621</f>
        <v>0</v>
      </c>
      <c r="AD622" s="1334"/>
      <c r="AE622" s="1349"/>
    </row>
    <row r="623" spans="1:31" x14ac:dyDescent="0.25">
      <c r="A623" s="226">
        <v>1</v>
      </c>
      <c r="B623" s="228"/>
      <c r="C623" s="1711"/>
      <c r="D623" s="228"/>
      <c r="E623" s="408"/>
      <c r="F623" s="944"/>
      <c r="G623" s="1374"/>
      <c r="H623" s="1374"/>
      <c r="I623" s="436"/>
      <c r="J623" s="436"/>
      <c r="K623" s="1404"/>
      <c r="L623" s="1365"/>
      <c r="M623" s="1365"/>
      <c r="N623" s="1365"/>
      <c r="O623" s="1365"/>
      <c r="P623" s="1365"/>
      <c r="Q623" s="509"/>
      <c r="R623" s="509"/>
      <c r="S623" s="509"/>
      <c r="T623" s="549"/>
      <c r="U623" s="509">
        <f>AA623-Z623-W623</f>
        <v>0</v>
      </c>
      <c r="V623" s="980"/>
      <c r="W623" s="509"/>
      <c r="X623" s="509"/>
      <c r="Y623" s="509"/>
      <c r="Z623" s="509"/>
      <c r="AA623" s="509"/>
      <c r="AB623" s="1140"/>
      <c r="AC623" s="549"/>
      <c r="AD623" s="1334"/>
      <c r="AE623" s="1349"/>
    </row>
    <row r="624" spans="1:31" s="5" customFormat="1" ht="43.5" x14ac:dyDescent="0.25">
      <c r="A624" s="226">
        <v>1</v>
      </c>
      <c r="B624" s="1339" t="s">
        <v>387</v>
      </c>
      <c r="C624" s="1339"/>
      <c r="D624" s="1450"/>
      <c r="E624" s="371"/>
      <c r="F624" s="1730"/>
      <c r="G624" s="331"/>
      <c r="H624" s="331"/>
      <c r="I624" s="1044"/>
      <c r="J624" s="1044"/>
      <c r="K624" s="1731"/>
      <c r="L624" s="1732"/>
      <c r="M624" s="1732"/>
      <c r="N624" s="1732"/>
      <c r="O624" s="1732"/>
      <c r="P624" s="1732"/>
      <c r="Q624" s="510"/>
      <c r="R624" s="510"/>
      <c r="S624" s="510"/>
      <c r="T624" s="506"/>
      <c r="U624" s="510">
        <f>AA624-Z624-W624</f>
        <v>0</v>
      </c>
      <c r="V624" s="977"/>
      <c r="W624" s="510"/>
      <c r="X624" s="510"/>
      <c r="Y624" s="510"/>
      <c r="Z624" s="510"/>
      <c r="AA624" s="510"/>
      <c r="AB624" s="1172"/>
      <c r="AC624" s="506"/>
      <c r="AD624" s="1334"/>
      <c r="AE624" s="1349"/>
    </row>
    <row r="625" spans="1:31" s="5" customFormat="1" x14ac:dyDescent="0.25">
      <c r="A625" s="226">
        <v>1</v>
      </c>
      <c r="B625" s="1345" t="s">
        <v>5</v>
      </c>
      <c r="C625" s="1346"/>
      <c r="D625" s="1345"/>
      <c r="E625" s="371"/>
      <c r="F625" s="1730"/>
      <c r="G625" s="331"/>
      <c r="H625" s="331"/>
      <c r="I625" s="1044"/>
      <c r="J625" s="1044"/>
      <c r="K625" s="1731"/>
      <c r="L625" s="1732"/>
      <c r="M625" s="1732"/>
      <c r="N625" s="1732"/>
      <c r="O625" s="1732"/>
      <c r="P625" s="1732"/>
      <c r="Q625" s="510"/>
      <c r="R625" s="510"/>
      <c r="S625" s="510"/>
      <c r="T625" s="506"/>
      <c r="U625" s="510">
        <f>AA625-Z625-W625</f>
        <v>0</v>
      </c>
      <c r="V625" s="977"/>
      <c r="W625" s="510"/>
      <c r="X625" s="510"/>
      <c r="Y625" s="510"/>
      <c r="Z625" s="510"/>
      <c r="AA625" s="510"/>
      <c r="AB625" s="1172"/>
      <c r="AC625" s="506"/>
      <c r="AD625" s="1334"/>
      <c r="AE625" s="1349"/>
    </row>
    <row r="626" spans="1:31" x14ac:dyDescent="0.25">
      <c r="A626" s="226">
        <v>1</v>
      </c>
      <c r="B626" s="670" t="s">
        <v>27</v>
      </c>
      <c r="C626" s="1347" t="s">
        <v>269</v>
      </c>
      <c r="D626" s="671">
        <v>340</v>
      </c>
      <c r="E626" s="672"/>
      <c r="F626" s="343">
        <f>E626/12*$B$4</f>
        <v>0</v>
      </c>
      <c r="G626" s="212"/>
      <c r="H626" s="212"/>
      <c r="I626" s="673"/>
      <c r="J626" s="252" t="e">
        <f t="shared" ref="J626:J640" si="186">M626/G626</f>
        <v>#DIV/0!</v>
      </c>
      <c r="K626" s="1409">
        <f t="shared" ref="K626:K639" si="187">ROUND(E626*I626,0)</f>
        <v>0</v>
      </c>
      <c r="L626" s="253">
        <f t="shared" ref="L626:L639" si="188">ROUND(K626/12*$B$4,0)</f>
        <v>0</v>
      </c>
      <c r="M626" s="253"/>
      <c r="N626" s="253" t="e">
        <f t="shared" ref="N626:N640" si="189">M626/L626*100</f>
        <v>#DIV/0!</v>
      </c>
      <c r="O626" s="1733">
        <f t="shared" ref="O626:O639" si="190">ROUND(K626/D626,0)</f>
        <v>0</v>
      </c>
      <c r="P626" s="253" t="e">
        <f t="shared" ref="P626:P640" si="191">M626/$B$4*12/O626</f>
        <v>#DIV/0!</v>
      </c>
      <c r="Q626" s="510"/>
      <c r="R626" s="510"/>
      <c r="S626" s="510"/>
      <c r="T626" s="506"/>
      <c r="U626" s="510">
        <f>AA626-Z626-W626</f>
        <v>0</v>
      </c>
      <c r="V626" s="977"/>
      <c r="W626" s="510"/>
      <c r="X626" s="510"/>
      <c r="Y626" s="510"/>
      <c r="Z626" s="510"/>
      <c r="AA626" s="510"/>
      <c r="AB626" s="1168"/>
      <c r="AC626" s="506"/>
      <c r="AD626" s="1334"/>
      <c r="AE626" s="1349"/>
    </row>
    <row r="627" spans="1:31" x14ac:dyDescent="0.25">
      <c r="A627" s="226">
        <v>1</v>
      </c>
      <c r="B627" s="670" t="s">
        <v>24</v>
      </c>
      <c r="C627" s="1347" t="s">
        <v>269</v>
      </c>
      <c r="D627" s="671">
        <v>340</v>
      </c>
      <c r="E627" s="672"/>
      <c r="F627" s="343">
        <f>E627/12*$B$4</f>
        <v>0</v>
      </c>
      <c r="G627" s="212"/>
      <c r="H627" s="212"/>
      <c r="I627" s="673"/>
      <c r="J627" s="252" t="e">
        <f t="shared" si="186"/>
        <v>#DIV/0!</v>
      </c>
      <c r="K627" s="1409">
        <f t="shared" si="187"/>
        <v>0</v>
      </c>
      <c r="L627" s="253">
        <f t="shared" si="188"/>
        <v>0</v>
      </c>
      <c r="M627" s="253"/>
      <c r="N627" s="253" t="e">
        <f t="shared" si="189"/>
        <v>#DIV/0!</v>
      </c>
      <c r="O627" s="1733">
        <f t="shared" si="190"/>
        <v>0</v>
      </c>
      <c r="P627" s="253" t="e">
        <f t="shared" si="191"/>
        <v>#DIV/0!</v>
      </c>
      <c r="Q627" s="510"/>
      <c r="R627" s="510"/>
      <c r="S627" s="510"/>
      <c r="T627" s="506"/>
      <c r="U627" s="510"/>
      <c r="V627" s="977"/>
      <c r="W627" s="510"/>
      <c r="X627" s="510"/>
      <c r="Y627" s="510"/>
      <c r="Z627" s="510"/>
      <c r="AA627" s="510"/>
      <c r="AB627" s="1168"/>
      <c r="AC627" s="506"/>
      <c r="AD627" s="1334"/>
      <c r="AE627" s="1349"/>
    </row>
    <row r="628" spans="1:31" x14ac:dyDescent="0.25">
      <c r="A628" s="226">
        <v>1</v>
      </c>
      <c r="B628" s="670" t="s">
        <v>165</v>
      </c>
      <c r="C628" s="1347" t="s">
        <v>269</v>
      </c>
      <c r="D628" s="671">
        <v>340</v>
      </c>
      <c r="E628" s="672"/>
      <c r="F628" s="343">
        <f>E628/12*$B$4</f>
        <v>0</v>
      </c>
      <c r="G628" s="212"/>
      <c r="H628" s="212"/>
      <c r="I628" s="673"/>
      <c r="J628" s="252" t="e">
        <f t="shared" si="186"/>
        <v>#DIV/0!</v>
      </c>
      <c r="K628" s="1409">
        <f t="shared" si="187"/>
        <v>0</v>
      </c>
      <c r="L628" s="253">
        <f t="shared" si="188"/>
        <v>0</v>
      </c>
      <c r="M628" s="253"/>
      <c r="N628" s="253" t="e">
        <f t="shared" si="189"/>
        <v>#DIV/0!</v>
      </c>
      <c r="O628" s="1733">
        <f t="shared" si="190"/>
        <v>0</v>
      </c>
      <c r="P628" s="253" t="e">
        <f t="shared" si="191"/>
        <v>#DIV/0!</v>
      </c>
      <c r="Q628" s="510"/>
      <c r="R628" s="510"/>
      <c r="S628" s="510"/>
      <c r="T628" s="506"/>
      <c r="U628" s="510">
        <f t="shared" ref="U628:U637" si="192">AA628-Z628-W628</f>
        <v>0</v>
      </c>
      <c r="V628" s="977"/>
      <c r="W628" s="510"/>
      <c r="X628" s="510"/>
      <c r="Y628" s="510"/>
      <c r="Z628" s="510"/>
      <c r="AA628" s="510"/>
      <c r="AB628" s="1168"/>
      <c r="AC628" s="506"/>
      <c r="AD628" s="1334"/>
      <c r="AE628" s="1349"/>
    </row>
    <row r="629" spans="1:31" x14ac:dyDescent="0.25">
      <c r="A629" s="226">
        <v>1</v>
      </c>
      <c r="B629" s="670" t="s">
        <v>176</v>
      </c>
      <c r="C629" s="1347" t="s">
        <v>269</v>
      </c>
      <c r="D629" s="671">
        <v>340</v>
      </c>
      <c r="E629" s="672"/>
      <c r="F629" s="343">
        <f>E629/12*$B$4</f>
        <v>0</v>
      </c>
      <c r="G629" s="212"/>
      <c r="H629" s="212"/>
      <c r="I629" s="673"/>
      <c r="J629" s="252" t="e">
        <f t="shared" si="186"/>
        <v>#DIV/0!</v>
      </c>
      <c r="K629" s="1409">
        <f t="shared" si="187"/>
        <v>0</v>
      </c>
      <c r="L629" s="253">
        <f t="shared" si="188"/>
        <v>0</v>
      </c>
      <c r="M629" s="253"/>
      <c r="N629" s="253" t="e">
        <f t="shared" si="189"/>
        <v>#DIV/0!</v>
      </c>
      <c r="O629" s="1733">
        <f t="shared" si="190"/>
        <v>0</v>
      </c>
      <c r="P629" s="253" t="e">
        <f t="shared" si="191"/>
        <v>#DIV/0!</v>
      </c>
      <c r="Q629" s="510"/>
      <c r="R629" s="510"/>
      <c r="S629" s="510"/>
      <c r="T629" s="506"/>
      <c r="U629" s="510">
        <f t="shared" si="192"/>
        <v>0</v>
      </c>
      <c r="V629" s="977"/>
      <c r="W629" s="510"/>
      <c r="X629" s="510"/>
      <c r="Y629" s="510"/>
      <c r="Z629" s="510"/>
      <c r="AA629" s="510"/>
      <c r="AB629" s="1168"/>
      <c r="AC629" s="506"/>
      <c r="AD629" s="1334"/>
      <c r="AE629" s="1349"/>
    </row>
    <row r="630" spans="1:31" x14ac:dyDescent="0.25">
      <c r="A630" s="226">
        <v>1</v>
      </c>
      <c r="B630" s="670" t="s">
        <v>23</v>
      </c>
      <c r="C630" s="1347" t="s">
        <v>269</v>
      </c>
      <c r="D630" s="671">
        <v>310</v>
      </c>
      <c r="E630" s="672"/>
      <c r="F630" s="343">
        <f>E630</f>
        <v>0</v>
      </c>
      <c r="G630" s="212"/>
      <c r="H630" s="212"/>
      <c r="I630" s="673"/>
      <c r="J630" s="252" t="e">
        <f t="shared" si="186"/>
        <v>#DIV/0!</v>
      </c>
      <c r="K630" s="1409">
        <f t="shared" si="187"/>
        <v>0</v>
      </c>
      <c r="L630" s="253">
        <f t="shared" si="188"/>
        <v>0</v>
      </c>
      <c r="M630" s="253"/>
      <c r="N630" s="253" t="e">
        <f t="shared" si="189"/>
        <v>#DIV/0!</v>
      </c>
      <c r="O630" s="1733">
        <f t="shared" si="190"/>
        <v>0</v>
      </c>
      <c r="P630" s="253" t="e">
        <f t="shared" si="191"/>
        <v>#DIV/0!</v>
      </c>
      <c r="Q630" s="510"/>
      <c r="R630" s="510"/>
      <c r="S630" s="510"/>
      <c r="T630" s="506"/>
      <c r="U630" s="510"/>
      <c r="V630" s="977"/>
      <c r="W630" s="510"/>
      <c r="X630" s="510"/>
      <c r="Y630" s="510"/>
      <c r="Z630" s="510"/>
      <c r="AA630" s="510"/>
      <c r="AB630" s="1168"/>
      <c r="AC630" s="506"/>
      <c r="AD630" s="1334"/>
      <c r="AE630" s="1349"/>
    </row>
    <row r="631" spans="1:31" x14ac:dyDescent="0.25">
      <c r="A631" s="226">
        <v>1</v>
      </c>
      <c r="B631" s="670" t="s">
        <v>8</v>
      </c>
      <c r="C631" s="1347" t="s">
        <v>269</v>
      </c>
      <c r="D631" s="671">
        <v>340</v>
      </c>
      <c r="E631" s="672"/>
      <c r="F631" s="343">
        <f t="shared" ref="F631:F639" si="193">E631/12*$B$4</f>
        <v>0</v>
      </c>
      <c r="G631" s="212"/>
      <c r="H631" s="212"/>
      <c r="I631" s="673"/>
      <c r="J631" s="252" t="e">
        <f t="shared" si="186"/>
        <v>#DIV/0!</v>
      </c>
      <c r="K631" s="1409">
        <f t="shared" si="187"/>
        <v>0</v>
      </c>
      <c r="L631" s="253">
        <f t="shared" si="188"/>
        <v>0</v>
      </c>
      <c r="M631" s="253"/>
      <c r="N631" s="253" t="e">
        <f t="shared" si="189"/>
        <v>#DIV/0!</v>
      </c>
      <c r="O631" s="1733">
        <f t="shared" si="190"/>
        <v>0</v>
      </c>
      <c r="P631" s="253" t="e">
        <f t="shared" si="191"/>
        <v>#DIV/0!</v>
      </c>
      <c r="Q631" s="510"/>
      <c r="R631" s="510"/>
      <c r="S631" s="510"/>
      <c r="T631" s="506"/>
      <c r="U631" s="510">
        <f t="shared" si="192"/>
        <v>0</v>
      </c>
      <c r="V631" s="977"/>
      <c r="W631" s="510"/>
      <c r="X631" s="510"/>
      <c r="Y631" s="510"/>
      <c r="Z631" s="510"/>
      <c r="AA631" s="510"/>
      <c r="AB631" s="1168"/>
      <c r="AC631" s="506"/>
      <c r="AD631" s="1334"/>
      <c r="AE631" s="1349"/>
    </row>
    <row r="632" spans="1:31" x14ac:dyDescent="0.25">
      <c r="A632" s="226">
        <v>1</v>
      </c>
      <c r="B632" s="670" t="s">
        <v>9</v>
      </c>
      <c r="C632" s="1347" t="s">
        <v>269</v>
      </c>
      <c r="D632" s="671">
        <v>340</v>
      </c>
      <c r="E632" s="672"/>
      <c r="F632" s="343">
        <f t="shared" si="193"/>
        <v>0</v>
      </c>
      <c r="G632" s="212"/>
      <c r="H632" s="212"/>
      <c r="I632" s="673"/>
      <c r="J632" s="252" t="e">
        <f t="shared" si="186"/>
        <v>#DIV/0!</v>
      </c>
      <c r="K632" s="1409">
        <f t="shared" si="187"/>
        <v>0</v>
      </c>
      <c r="L632" s="253">
        <f t="shared" si="188"/>
        <v>0</v>
      </c>
      <c r="M632" s="253"/>
      <c r="N632" s="253" t="e">
        <f t="shared" si="189"/>
        <v>#DIV/0!</v>
      </c>
      <c r="O632" s="1733">
        <f t="shared" si="190"/>
        <v>0</v>
      </c>
      <c r="P632" s="253" t="e">
        <f t="shared" si="191"/>
        <v>#DIV/0!</v>
      </c>
      <c r="Q632" s="510"/>
      <c r="R632" s="510"/>
      <c r="S632" s="510"/>
      <c r="T632" s="506"/>
      <c r="U632" s="510">
        <f t="shared" si="192"/>
        <v>0</v>
      </c>
      <c r="V632" s="977"/>
      <c r="W632" s="510"/>
      <c r="X632" s="510"/>
      <c r="Y632" s="510"/>
      <c r="Z632" s="510"/>
      <c r="AA632" s="510"/>
      <c r="AB632" s="1168"/>
      <c r="AC632" s="506"/>
      <c r="AD632" s="1334"/>
      <c r="AE632" s="1349"/>
    </row>
    <row r="633" spans="1:31" x14ac:dyDescent="0.25">
      <c r="A633" s="226">
        <v>1</v>
      </c>
      <c r="B633" s="670" t="s">
        <v>127</v>
      </c>
      <c r="C633" s="1347" t="s">
        <v>269</v>
      </c>
      <c r="D633" s="671">
        <v>340</v>
      </c>
      <c r="E633" s="672"/>
      <c r="F633" s="343">
        <f t="shared" si="193"/>
        <v>0</v>
      </c>
      <c r="G633" s="212"/>
      <c r="H633" s="212"/>
      <c r="I633" s="673"/>
      <c r="J633" s="252" t="e">
        <f t="shared" si="186"/>
        <v>#DIV/0!</v>
      </c>
      <c r="K633" s="1409">
        <f t="shared" si="187"/>
        <v>0</v>
      </c>
      <c r="L633" s="253">
        <f t="shared" si="188"/>
        <v>0</v>
      </c>
      <c r="M633" s="253"/>
      <c r="N633" s="253" t="e">
        <f t="shared" si="189"/>
        <v>#DIV/0!</v>
      </c>
      <c r="O633" s="1733">
        <f t="shared" si="190"/>
        <v>0</v>
      </c>
      <c r="P633" s="253" t="e">
        <f t="shared" si="191"/>
        <v>#DIV/0!</v>
      </c>
      <c r="Q633" s="510"/>
      <c r="R633" s="510"/>
      <c r="S633" s="510"/>
      <c r="T633" s="506"/>
      <c r="U633" s="510">
        <f t="shared" si="192"/>
        <v>0</v>
      </c>
      <c r="V633" s="977"/>
      <c r="W633" s="510"/>
      <c r="X633" s="510"/>
      <c r="Y633" s="510"/>
      <c r="Z633" s="510"/>
      <c r="AA633" s="510"/>
      <c r="AB633" s="1168"/>
      <c r="AC633" s="506"/>
      <c r="AD633" s="1334"/>
      <c r="AE633" s="1349"/>
    </row>
    <row r="634" spans="1:31" x14ac:dyDescent="0.25">
      <c r="A634" s="226">
        <v>1</v>
      </c>
      <c r="B634" s="670" t="s">
        <v>282</v>
      </c>
      <c r="C634" s="1347" t="s">
        <v>269</v>
      </c>
      <c r="D634" s="671">
        <v>340</v>
      </c>
      <c r="E634" s="672"/>
      <c r="F634" s="343">
        <f t="shared" si="193"/>
        <v>0</v>
      </c>
      <c r="G634" s="212"/>
      <c r="H634" s="212"/>
      <c r="I634" s="673"/>
      <c r="J634" s="252" t="e">
        <f t="shared" si="186"/>
        <v>#DIV/0!</v>
      </c>
      <c r="K634" s="1409">
        <f t="shared" si="187"/>
        <v>0</v>
      </c>
      <c r="L634" s="253">
        <f t="shared" si="188"/>
        <v>0</v>
      </c>
      <c r="M634" s="253"/>
      <c r="N634" s="253" t="e">
        <f t="shared" si="189"/>
        <v>#DIV/0!</v>
      </c>
      <c r="O634" s="1733">
        <f t="shared" si="190"/>
        <v>0</v>
      </c>
      <c r="P634" s="253" t="e">
        <f t="shared" si="191"/>
        <v>#DIV/0!</v>
      </c>
      <c r="Q634" s="510"/>
      <c r="R634" s="510"/>
      <c r="S634" s="510"/>
      <c r="T634" s="506"/>
      <c r="U634" s="510">
        <f t="shared" si="192"/>
        <v>0</v>
      </c>
      <c r="V634" s="977"/>
      <c r="W634" s="510"/>
      <c r="X634" s="510"/>
      <c r="Y634" s="510"/>
      <c r="Z634" s="510"/>
      <c r="AA634" s="510"/>
      <c r="AB634" s="1168"/>
      <c r="AC634" s="506"/>
      <c r="AD634" s="1334"/>
      <c r="AE634" s="1349"/>
    </row>
    <row r="635" spans="1:31" x14ac:dyDescent="0.25">
      <c r="A635" s="226">
        <v>1</v>
      </c>
      <c r="B635" s="670" t="s">
        <v>15</v>
      </c>
      <c r="C635" s="1347" t="s">
        <v>269</v>
      </c>
      <c r="D635" s="671">
        <v>340</v>
      </c>
      <c r="E635" s="672"/>
      <c r="F635" s="343">
        <f t="shared" si="193"/>
        <v>0</v>
      </c>
      <c r="G635" s="212"/>
      <c r="H635" s="212"/>
      <c r="I635" s="673"/>
      <c r="J635" s="252" t="e">
        <f t="shared" si="186"/>
        <v>#DIV/0!</v>
      </c>
      <c r="K635" s="1409">
        <f t="shared" si="187"/>
        <v>0</v>
      </c>
      <c r="L635" s="253">
        <f t="shared" si="188"/>
        <v>0</v>
      </c>
      <c r="M635" s="253"/>
      <c r="N635" s="253" t="e">
        <f t="shared" si="189"/>
        <v>#DIV/0!</v>
      </c>
      <c r="O635" s="1733">
        <f t="shared" si="190"/>
        <v>0</v>
      </c>
      <c r="P635" s="253" t="e">
        <f t="shared" si="191"/>
        <v>#DIV/0!</v>
      </c>
      <c r="Q635" s="510"/>
      <c r="R635" s="510"/>
      <c r="S635" s="510"/>
      <c r="T635" s="506"/>
      <c r="U635" s="510">
        <f t="shared" si="192"/>
        <v>0</v>
      </c>
      <c r="V635" s="977"/>
      <c r="W635" s="510"/>
      <c r="X635" s="510"/>
      <c r="Y635" s="510"/>
      <c r="Z635" s="510"/>
      <c r="AA635" s="510"/>
      <c r="AB635" s="1168"/>
      <c r="AC635" s="506"/>
      <c r="AD635" s="1334"/>
      <c r="AE635" s="1349"/>
    </row>
    <row r="636" spans="1:31" x14ac:dyDescent="0.25">
      <c r="A636" s="226">
        <v>1</v>
      </c>
      <c r="B636" s="670" t="s">
        <v>10</v>
      </c>
      <c r="C636" s="1347" t="s">
        <v>269</v>
      </c>
      <c r="D636" s="671">
        <v>340</v>
      </c>
      <c r="E636" s="672"/>
      <c r="F636" s="343">
        <f t="shared" si="193"/>
        <v>0</v>
      </c>
      <c r="G636" s="212"/>
      <c r="H636" s="212"/>
      <c r="I636" s="673"/>
      <c r="J636" s="252" t="e">
        <f t="shared" si="186"/>
        <v>#DIV/0!</v>
      </c>
      <c r="K636" s="1409">
        <f t="shared" si="187"/>
        <v>0</v>
      </c>
      <c r="L636" s="253">
        <f t="shared" si="188"/>
        <v>0</v>
      </c>
      <c r="M636" s="253"/>
      <c r="N636" s="253" t="e">
        <f t="shared" si="189"/>
        <v>#DIV/0!</v>
      </c>
      <c r="O636" s="1733">
        <f t="shared" si="190"/>
        <v>0</v>
      </c>
      <c r="P636" s="253" t="e">
        <f t="shared" si="191"/>
        <v>#DIV/0!</v>
      </c>
      <c r="Q636" s="510"/>
      <c r="R636" s="510"/>
      <c r="S636" s="510"/>
      <c r="T636" s="506"/>
      <c r="U636" s="510">
        <f t="shared" si="192"/>
        <v>0</v>
      </c>
      <c r="V636" s="977"/>
      <c r="W636" s="510"/>
      <c r="X636" s="510"/>
      <c r="Y636" s="510"/>
      <c r="Z636" s="510"/>
      <c r="AA636" s="510"/>
      <c r="AB636" s="1168"/>
      <c r="AC636" s="506"/>
      <c r="AD636" s="1334"/>
      <c r="AE636" s="1349"/>
    </row>
    <row r="637" spans="1:31" s="236" customFormat="1" x14ac:dyDescent="0.25">
      <c r="A637" s="226">
        <v>1</v>
      </c>
      <c r="B637" s="670" t="s">
        <v>64</v>
      </c>
      <c r="C637" s="1347" t="s">
        <v>269</v>
      </c>
      <c r="D637" s="671">
        <v>340</v>
      </c>
      <c r="E637" s="672"/>
      <c r="F637" s="212">
        <f t="shared" si="193"/>
        <v>0</v>
      </c>
      <c r="G637" s="212"/>
      <c r="H637" s="212"/>
      <c r="I637" s="673"/>
      <c r="J637" s="1359" t="e">
        <f t="shared" si="186"/>
        <v>#DIV/0!</v>
      </c>
      <c r="K637" s="1360">
        <f t="shared" si="187"/>
        <v>0</v>
      </c>
      <c r="L637" s="432">
        <f t="shared" si="188"/>
        <v>0</v>
      </c>
      <c r="M637" s="432"/>
      <c r="N637" s="432" t="e">
        <f t="shared" si="189"/>
        <v>#DIV/0!</v>
      </c>
      <c r="O637" s="1734">
        <f t="shared" si="190"/>
        <v>0</v>
      </c>
      <c r="P637" s="432" t="e">
        <f t="shared" si="191"/>
        <v>#DIV/0!</v>
      </c>
      <c r="Q637" s="511"/>
      <c r="R637" s="511"/>
      <c r="S637" s="511"/>
      <c r="T637" s="1080"/>
      <c r="U637" s="511">
        <f t="shared" si="192"/>
        <v>0</v>
      </c>
      <c r="V637" s="1381"/>
      <c r="W637" s="511"/>
      <c r="X637" s="511"/>
      <c r="Y637" s="511"/>
      <c r="Z637" s="510"/>
      <c r="AA637" s="510"/>
      <c r="AB637" s="1168"/>
      <c r="AC637" s="506"/>
      <c r="AD637" s="1334"/>
      <c r="AE637" s="1349"/>
    </row>
    <row r="638" spans="1:31" s="236" customFormat="1" x14ac:dyDescent="0.25">
      <c r="A638" s="226">
        <v>1</v>
      </c>
      <c r="B638" s="670" t="s">
        <v>19</v>
      </c>
      <c r="C638" s="1347" t="s">
        <v>269</v>
      </c>
      <c r="D638" s="671">
        <v>340</v>
      </c>
      <c r="E638" s="672"/>
      <c r="F638" s="344">
        <f t="shared" si="193"/>
        <v>0</v>
      </c>
      <c r="G638" s="212"/>
      <c r="H638" s="212"/>
      <c r="I638" s="673"/>
      <c r="J638" s="252" t="e">
        <f t="shared" si="186"/>
        <v>#DIV/0!</v>
      </c>
      <c r="K638" s="432">
        <f t="shared" si="187"/>
        <v>0</v>
      </c>
      <c r="L638" s="432">
        <f t="shared" si="188"/>
        <v>0</v>
      </c>
      <c r="M638" s="253"/>
      <c r="N638" s="432" t="e">
        <f t="shared" si="189"/>
        <v>#DIV/0!</v>
      </c>
      <c r="O638" s="1735">
        <f t="shared" si="190"/>
        <v>0</v>
      </c>
      <c r="P638" s="432" t="e">
        <f t="shared" si="191"/>
        <v>#DIV/0!</v>
      </c>
      <c r="Q638" s="510"/>
      <c r="R638" s="510"/>
      <c r="S638" s="510"/>
      <c r="T638" s="1080"/>
      <c r="U638" s="510"/>
      <c r="V638" s="977"/>
      <c r="W638" s="510"/>
      <c r="X638" s="510"/>
      <c r="Y638" s="511"/>
      <c r="Z638" s="512"/>
      <c r="AA638" s="510"/>
      <c r="AB638" s="1168"/>
      <c r="AC638" s="506"/>
      <c r="AD638" s="1334"/>
      <c r="AE638" s="1349"/>
    </row>
    <row r="639" spans="1:31" s="236" customFormat="1" x14ac:dyDescent="0.25">
      <c r="A639" s="226">
        <v>1</v>
      </c>
      <c r="B639" s="670" t="s">
        <v>6</v>
      </c>
      <c r="C639" s="1347" t="s">
        <v>269</v>
      </c>
      <c r="D639" s="671">
        <v>340</v>
      </c>
      <c r="E639" s="672"/>
      <c r="F639" s="217">
        <f t="shared" si="193"/>
        <v>0</v>
      </c>
      <c r="G639" s="1362"/>
      <c r="H639" s="1362"/>
      <c r="I639" s="673"/>
      <c r="J639" s="1363" t="e">
        <f t="shared" si="186"/>
        <v>#DIV/0!</v>
      </c>
      <c r="K639" s="1364">
        <f t="shared" si="187"/>
        <v>0</v>
      </c>
      <c r="L639" s="1364">
        <f t="shared" si="188"/>
        <v>0</v>
      </c>
      <c r="M639" s="1351"/>
      <c r="N639" s="1364" t="e">
        <f t="shared" si="189"/>
        <v>#DIV/0!</v>
      </c>
      <c r="O639" s="1736">
        <f t="shared" si="190"/>
        <v>0</v>
      </c>
      <c r="P639" s="1364" t="e">
        <f t="shared" si="191"/>
        <v>#DIV/0!</v>
      </c>
      <c r="Q639" s="512"/>
      <c r="R639" s="512"/>
      <c r="S639" s="512"/>
      <c r="T639" s="1083"/>
      <c r="U639" s="517"/>
      <c r="V639" s="1531"/>
      <c r="W639" s="512"/>
      <c r="X639" s="512"/>
      <c r="Y639" s="517"/>
      <c r="Z639" s="517"/>
      <c r="AA639" s="512"/>
      <c r="AB639" s="1312"/>
      <c r="AC639" s="1081"/>
      <c r="AD639" s="1334"/>
      <c r="AE639" s="1349"/>
    </row>
    <row r="640" spans="1:31" ht="30" thickBot="1" x14ac:dyDescent="0.3">
      <c r="A640" s="226">
        <v>1</v>
      </c>
      <c r="B640" s="1368" t="s">
        <v>7</v>
      </c>
      <c r="C640" s="1369"/>
      <c r="D640" s="1717"/>
      <c r="E640" s="34">
        <f>SUM(E626:E639)</f>
        <v>0</v>
      </c>
      <c r="F640" s="1451">
        <f>SUM(F626:F639)</f>
        <v>0</v>
      </c>
      <c r="G640" s="7">
        <f>SUM(G626:G639)</f>
        <v>0</v>
      </c>
      <c r="H640" s="7"/>
      <c r="I640" s="8">
        <f>IF(E640=0,0,K640/E640)</f>
        <v>0</v>
      </c>
      <c r="J640" s="8" t="e">
        <f t="shared" si="186"/>
        <v>#DIV/0!</v>
      </c>
      <c r="K640" s="1737">
        <f>SUM(K626:K639)</f>
        <v>0</v>
      </c>
      <c r="L640" s="1738">
        <f>SUM(L626:L639)</f>
        <v>0</v>
      </c>
      <c r="M640" s="1738">
        <f>SUM(M626:M639)</f>
        <v>0</v>
      </c>
      <c r="N640" s="1370" t="e">
        <f t="shared" si="189"/>
        <v>#DIV/0!</v>
      </c>
      <c r="O640" s="322">
        <f>SUM(O626:O639)</f>
        <v>0</v>
      </c>
      <c r="P640" s="1370" t="e">
        <f t="shared" si="191"/>
        <v>#DIV/0!</v>
      </c>
      <c r="Q640" s="508"/>
      <c r="R640" s="508"/>
      <c r="S640" s="508"/>
      <c r="T640" s="1076">
        <f>Q640/12*$B$4</f>
        <v>0</v>
      </c>
      <c r="U640" s="508">
        <f>AA640-Z640-W640</f>
        <v>0</v>
      </c>
      <c r="V640" s="981"/>
      <c r="W640" s="508"/>
      <c r="X640" s="508">
        <f>U640-T640</f>
        <v>0</v>
      </c>
      <c r="Y640" s="508"/>
      <c r="Z640" s="508"/>
      <c r="AA640" s="508"/>
      <c r="AB640" s="1372">
        <f>SUM(AB626:AB639)</f>
        <v>0</v>
      </c>
      <c r="AC640" s="1085"/>
      <c r="AD640" s="1334"/>
      <c r="AE640" s="1349"/>
    </row>
    <row r="641" spans="1:31" ht="16.5" thickBot="1" x14ac:dyDescent="0.3">
      <c r="A641" s="226">
        <v>1</v>
      </c>
      <c r="B641" s="1439" t="s">
        <v>292</v>
      </c>
      <c r="C641" s="1439"/>
      <c r="D641" s="257"/>
      <c r="E641" s="410"/>
      <c r="F641" s="1443"/>
      <c r="G641" s="1487"/>
      <c r="H641" s="1487"/>
      <c r="I641" s="1739"/>
      <c r="J641" s="1739"/>
      <c r="K641" s="1740"/>
      <c r="L641" s="1741"/>
      <c r="M641" s="1741"/>
      <c r="N641" s="1741"/>
      <c r="O641" s="1741"/>
      <c r="P641" s="1741"/>
      <c r="Q641" s="516">
        <f t="shared" ref="Q641:T641" si="194">Q640</f>
        <v>0</v>
      </c>
      <c r="R641" s="516">
        <f t="shared" ref="R641:S641" si="195">R640</f>
        <v>0</v>
      </c>
      <c r="S641" s="516">
        <f t="shared" si="195"/>
        <v>0</v>
      </c>
      <c r="T641" s="1082">
        <f t="shared" si="194"/>
        <v>0</v>
      </c>
      <c r="U641" s="516">
        <f t="shared" ref="U641:AA641" si="196">U640</f>
        <v>0</v>
      </c>
      <c r="V641" s="982">
        <f t="shared" si="196"/>
        <v>0</v>
      </c>
      <c r="W641" s="516">
        <f>W640</f>
        <v>0</v>
      </c>
      <c r="X641" s="516">
        <f t="shared" si="196"/>
        <v>0</v>
      </c>
      <c r="Y641" s="516">
        <f t="shared" si="196"/>
        <v>0</v>
      </c>
      <c r="Z641" s="516">
        <f t="shared" si="196"/>
        <v>0</v>
      </c>
      <c r="AA641" s="516">
        <f t="shared" si="196"/>
        <v>0</v>
      </c>
      <c r="AB641" s="1446"/>
      <c r="AC641" s="1082">
        <f t="shared" ref="AC641" si="197">AC640</f>
        <v>0</v>
      </c>
      <c r="AD641" s="1334"/>
      <c r="AE641" s="1349"/>
    </row>
    <row r="642" spans="1:31" x14ac:dyDescent="0.25">
      <c r="A642" s="226">
        <v>1</v>
      </c>
      <c r="B642" s="273"/>
      <c r="C642" s="620"/>
      <c r="D642" s="1742"/>
      <c r="E642" s="368"/>
      <c r="F642" s="344"/>
      <c r="G642" s="1743"/>
      <c r="H642" s="1362"/>
      <c r="I642" s="1744"/>
      <c r="J642" s="1363"/>
      <c r="K642" s="1364"/>
      <c r="L642" s="1351"/>
      <c r="M642" s="1351"/>
      <c r="N642" s="1351"/>
      <c r="O642" s="1351"/>
      <c r="P642" s="1351"/>
      <c r="Q642" s="508"/>
      <c r="R642" s="508"/>
      <c r="S642" s="508"/>
      <c r="T642" s="1085"/>
      <c r="U642" s="508"/>
      <c r="V642" s="981"/>
      <c r="W642" s="508"/>
      <c r="X642" s="508"/>
      <c r="Y642" s="508"/>
      <c r="Z642" s="508"/>
      <c r="AA642" s="508"/>
      <c r="AB642" s="1745"/>
      <c r="AC642" s="1085"/>
      <c r="AD642" s="1334"/>
      <c r="AE642" s="1349"/>
    </row>
    <row r="643" spans="1:31" ht="57.75" x14ac:dyDescent="0.25">
      <c r="A643" s="226">
        <v>1</v>
      </c>
      <c r="B643" s="1339" t="s">
        <v>388</v>
      </c>
      <c r="C643" s="1339"/>
      <c r="D643" s="1340"/>
      <c r="E643" s="371"/>
      <c r="F643" s="1730"/>
      <c r="G643" s="331"/>
      <c r="H643" s="331"/>
      <c r="I643" s="1044"/>
      <c r="J643" s="1044"/>
      <c r="K643" s="1731"/>
      <c r="L643" s="1732"/>
      <c r="M643" s="1732"/>
      <c r="N643" s="1732"/>
      <c r="O643" s="1732"/>
      <c r="P643" s="1732"/>
      <c r="Q643" s="510"/>
      <c r="R643" s="510"/>
      <c r="S643" s="510"/>
      <c r="T643" s="506"/>
      <c r="U643" s="510">
        <f>AA643-Z643-W643</f>
        <v>0</v>
      </c>
      <c r="V643" s="977"/>
      <c r="W643" s="510"/>
      <c r="X643" s="510"/>
      <c r="Y643" s="510"/>
      <c r="Z643" s="510"/>
      <c r="AA643" s="510"/>
      <c r="AB643" s="1172"/>
      <c r="AC643" s="506"/>
      <c r="AD643" s="1334"/>
      <c r="AE643" s="1349"/>
    </row>
    <row r="644" spans="1:31" x14ac:dyDescent="0.25">
      <c r="A644" s="226">
        <v>1</v>
      </c>
      <c r="B644" s="423" t="s">
        <v>201</v>
      </c>
      <c r="C644" s="621"/>
      <c r="D644" s="1751"/>
      <c r="E644" s="1751"/>
      <c r="F644" s="1374"/>
      <c r="G644" s="1357"/>
      <c r="H644" s="1357"/>
      <c r="I644" s="1357"/>
      <c r="J644" s="1357"/>
      <c r="K644" s="1357"/>
      <c r="L644" s="1357"/>
      <c r="M644" s="1357"/>
      <c r="N644" s="1357"/>
      <c r="O644" s="1357"/>
      <c r="P644" s="1357"/>
      <c r="Q644" s="509"/>
      <c r="R644" s="509"/>
      <c r="S644" s="509"/>
      <c r="T644" s="1076"/>
      <c r="U644" s="509"/>
      <c r="V644" s="980"/>
      <c r="W644" s="509"/>
      <c r="X644" s="509"/>
      <c r="Y644" s="509"/>
      <c r="Z644" s="509"/>
      <c r="AA644" s="509"/>
      <c r="AB644" s="1324"/>
      <c r="AC644" s="549"/>
      <c r="AD644" s="1334"/>
      <c r="AE644" s="1349"/>
    </row>
    <row r="645" spans="1:31" ht="29.25" x14ac:dyDescent="0.25">
      <c r="A645" s="226">
        <v>1</v>
      </c>
      <c r="B645" s="656" t="s">
        <v>329</v>
      </c>
      <c r="C645" s="1748"/>
      <c r="D645" s="1751"/>
      <c r="E645" s="674">
        <f>E646+E647+E651+E650</f>
        <v>15000</v>
      </c>
      <c r="F645" s="674">
        <f>F646+F647+F651+F650</f>
        <v>3750</v>
      </c>
      <c r="G645" s="674">
        <f>G646+G647+G651+G650</f>
        <v>2855</v>
      </c>
      <c r="H645" s="218">
        <f>G645/F645*100</f>
        <v>76.133333333333326</v>
      </c>
      <c r="I645" s="1357"/>
      <c r="J645" s="1357"/>
      <c r="K645" s="1357"/>
      <c r="L645" s="1357"/>
      <c r="M645" s="1357"/>
      <c r="N645" s="1357"/>
      <c r="O645" s="1357"/>
      <c r="P645" s="1357"/>
      <c r="Q645" s="509">
        <v>10717.8</v>
      </c>
      <c r="R645" s="509">
        <v>10717.8</v>
      </c>
      <c r="S645" s="509">
        <v>10717.8</v>
      </c>
      <c r="T645" s="1076">
        <f>Q645/12*$B$4+(R645-Q645)/11*2+(S645-R645)/10*1</f>
        <v>2679.45</v>
      </c>
      <c r="U645" s="509">
        <f>AA645-Z645-W645</f>
        <v>2039.9546</v>
      </c>
      <c r="V645" s="980"/>
      <c r="W645" s="509">
        <v>-0.36399999999999999</v>
      </c>
      <c r="X645" s="509">
        <f>U645-T645</f>
        <v>-639.49539999999979</v>
      </c>
      <c r="Y645" s="509"/>
      <c r="Z645" s="509">
        <v>0</v>
      </c>
      <c r="AA645" s="509">
        <v>2039.5906</v>
      </c>
      <c r="AB645" s="1137">
        <f>AB646+AB647+AB651+AB650</f>
        <v>0</v>
      </c>
      <c r="AC645" s="549"/>
      <c r="AD645" s="1334"/>
      <c r="AE645" s="1349"/>
    </row>
    <row r="646" spans="1:31" x14ac:dyDescent="0.25">
      <c r="A646" s="226">
        <v>1</v>
      </c>
      <c r="B646" s="461" t="s">
        <v>320</v>
      </c>
      <c r="C646" s="1748"/>
      <c r="D646" s="1751"/>
      <c r="E646" s="368"/>
      <c r="F646" s="1374"/>
      <c r="G646" s="1357"/>
      <c r="H646" s="218"/>
      <c r="I646" s="1357"/>
      <c r="J646" s="1357"/>
      <c r="K646" s="1357"/>
      <c r="L646" s="1357"/>
      <c r="M646" s="1357"/>
      <c r="N646" s="1357"/>
      <c r="O646" s="1357"/>
      <c r="P646" s="1357"/>
      <c r="Q646" s="509"/>
      <c r="R646" s="509"/>
      <c r="S646" s="509"/>
      <c r="T646" s="549"/>
      <c r="U646" s="509"/>
      <c r="V646" s="980"/>
      <c r="W646" s="509"/>
      <c r="X646" s="509"/>
      <c r="Y646" s="509"/>
      <c r="Z646" s="509"/>
      <c r="AA646" s="509"/>
      <c r="AB646" s="1324"/>
      <c r="AC646" s="549"/>
      <c r="AD646" s="1334"/>
      <c r="AE646" s="1349"/>
    </row>
    <row r="647" spans="1:31" ht="30" x14ac:dyDescent="0.25">
      <c r="A647" s="226">
        <v>1</v>
      </c>
      <c r="B647" s="657" t="s">
        <v>514</v>
      </c>
      <c r="C647" s="1748"/>
      <c r="D647" s="1751"/>
      <c r="E647" s="368">
        <f>E648+E649</f>
        <v>15000</v>
      </c>
      <c r="F647" s="368">
        <f>F648+F649</f>
        <v>3750</v>
      </c>
      <c r="G647" s="368">
        <f>G648+G649</f>
        <v>2855</v>
      </c>
      <c r="H647" s="218">
        <f>G647/F647*100</f>
        <v>76.133333333333326</v>
      </c>
      <c r="I647" s="1357"/>
      <c r="J647" s="1357"/>
      <c r="K647" s="1357"/>
      <c r="L647" s="1357"/>
      <c r="M647" s="1357"/>
      <c r="N647" s="1357"/>
      <c r="O647" s="1357"/>
      <c r="P647" s="1357"/>
      <c r="Q647" s="509"/>
      <c r="R647" s="509"/>
      <c r="S647" s="509"/>
      <c r="T647" s="549"/>
      <c r="U647" s="509"/>
      <c r="V647" s="980"/>
      <c r="W647" s="509"/>
      <c r="X647" s="509"/>
      <c r="Y647" s="509"/>
      <c r="Z647" s="509"/>
      <c r="AA647" s="509"/>
      <c r="AB647" s="1138">
        <f>AB648+AB649</f>
        <v>0</v>
      </c>
      <c r="AC647" s="549"/>
      <c r="AD647" s="1334"/>
      <c r="AE647" s="1349"/>
    </row>
    <row r="648" spans="1:31" x14ac:dyDescent="0.25">
      <c r="A648" s="226">
        <v>1</v>
      </c>
      <c r="B648" s="461" t="s">
        <v>515</v>
      </c>
      <c r="C648" s="1748"/>
      <c r="D648" s="1751"/>
      <c r="E648" s="368">
        <v>15000</v>
      </c>
      <c r="F648" s="368">
        <f>ROUND(E648/12*$B$4,0)</f>
        <v>3750</v>
      </c>
      <c r="G648" s="368">
        <v>2855</v>
      </c>
      <c r="H648" s="218">
        <f>G648/F648*100</f>
        <v>76.133333333333326</v>
      </c>
      <c r="I648" s="1357"/>
      <c r="J648" s="1357"/>
      <c r="K648" s="1357"/>
      <c r="L648" s="1357"/>
      <c r="M648" s="1357"/>
      <c r="N648" s="1357"/>
      <c r="O648" s="1357"/>
      <c r="P648" s="1357"/>
      <c r="Q648" s="509"/>
      <c r="R648" s="509"/>
      <c r="S648" s="509"/>
      <c r="T648" s="549"/>
      <c r="U648" s="509"/>
      <c r="V648" s="980"/>
      <c r="W648" s="509"/>
      <c r="X648" s="509"/>
      <c r="Y648" s="509"/>
      <c r="Z648" s="509"/>
      <c r="AA648" s="509"/>
      <c r="AB648" s="1138"/>
      <c r="AC648" s="549"/>
      <c r="AD648" s="1334"/>
      <c r="AE648" s="1349"/>
    </row>
    <row r="649" spans="1:31" ht="60" x14ac:dyDescent="0.25">
      <c r="A649" s="226">
        <v>1</v>
      </c>
      <c r="B649" s="461" t="s">
        <v>517</v>
      </c>
      <c r="C649" s="1748"/>
      <c r="D649" s="1751"/>
      <c r="E649" s="368"/>
      <c r="F649" s="368">
        <f>E649/6*6</f>
        <v>0</v>
      </c>
      <c r="G649" s="368"/>
      <c r="H649" s="218"/>
      <c r="I649" s="1357"/>
      <c r="J649" s="1357"/>
      <c r="K649" s="1357"/>
      <c r="L649" s="1357"/>
      <c r="M649" s="1357"/>
      <c r="N649" s="1357"/>
      <c r="O649" s="1357"/>
      <c r="P649" s="1357"/>
      <c r="Q649" s="509"/>
      <c r="R649" s="509"/>
      <c r="S649" s="509"/>
      <c r="T649" s="549"/>
      <c r="U649" s="509"/>
      <c r="V649" s="980"/>
      <c r="W649" s="509"/>
      <c r="X649" s="509"/>
      <c r="Y649" s="509"/>
      <c r="Z649" s="509"/>
      <c r="AA649" s="509"/>
      <c r="AB649" s="1138"/>
      <c r="AC649" s="549"/>
      <c r="AD649" s="1334"/>
      <c r="AE649" s="1349"/>
    </row>
    <row r="650" spans="1:31" ht="75" x14ac:dyDescent="0.25">
      <c r="A650" s="226">
        <v>1</v>
      </c>
      <c r="B650" s="461" t="s">
        <v>518</v>
      </c>
      <c r="C650" s="1748"/>
      <c r="D650" s="1751"/>
      <c r="E650" s="368"/>
      <c r="F650" s="1374"/>
      <c r="G650" s="368"/>
      <c r="H650" s="218"/>
      <c r="I650" s="1357"/>
      <c r="J650" s="1357"/>
      <c r="K650" s="1357"/>
      <c r="L650" s="1357"/>
      <c r="M650" s="1357"/>
      <c r="N650" s="1357"/>
      <c r="O650" s="1357"/>
      <c r="P650" s="1357"/>
      <c r="Q650" s="509"/>
      <c r="R650" s="509"/>
      <c r="S650" s="509"/>
      <c r="T650" s="549"/>
      <c r="U650" s="509"/>
      <c r="V650" s="980"/>
      <c r="W650" s="509"/>
      <c r="X650" s="509"/>
      <c r="Y650" s="509"/>
      <c r="Z650" s="509"/>
      <c r="AA650" s="509"/>
      <c r="AB650" s="1138"/>
      <c r="AC650" s="549"/>
      <c r="AD650" s="1334"/>
      <c r="AE650" s="1349"/>
    </row>
    <row r="651" spans="1:31" ht="45" x14ac:dyDescent="0.25">
      <c r="A651" s="226">
        <v>1</v>
      </c>
      <c r="B651" s="460" t="s">
        <v>519</v>
      </c>
      <c r="C651" s="1748"/>
      <c r="D651" s="1751"/>
      <c r="E651" s="368"/>
      <c r="F651" s="1374"/>
      <c r="G651" s="368"/>
      <c r="H651" s="218"/>
      <c r="I651" s="1357"/>
      <c r="J651" s="1357"/>
      <c r="K651" s="1357"/>
      <c r="L651" s="1357"/>
      <c r="M651" s="1357"/>
      <c r="N651" s="1357"/>
      <c r="O651" s="1357"/>
      <c r="P651" s="1357"/>
      <c r="Q651" s="509"/>
      <c r="R651" s="509"/>
      <c r="S651" s="509"/>
      <c r="T651" s="549"/>
      <c r="U651" s="509"/>
      <c r="V651" s="980"/>
      <c r="W651" s="509"/>
      <c r="X651" s="509"/>
      <c r="Y651" s="509"/>
      <c r="Z651" s="509"/>
      <c r="AA651" s="509"/>
      <c r="AB651" s="1138"/>
      <c r="AC651" s="549"/>
      <c r="AD651" s="1334"/>
      <c r="AE651" s="1349"/>
    </row>
    <row r="652" spans="1:31" ht="29.25" x14ac:dyDescent="0.25">
      <c r="A652" s="226">
        <v>1</v>
      </c>
      <c r="B652" s="656" t="s">
        <v>330</v>
      </c>
      <c r="C652" s="1748"/>
      <c r="D652" s="1751"/>
      <c r="E652" s="368"/>
      <c r="F652" s="1374"/>
      <c r="G652" s="368"/>
      <c r="H652" s="218"/>
      <c r="I652" s="1357"/>
      <c r="J652" s="1357"/>
      <c r="K652" s="1357"/>
      <c r="L652" s="1357"/>
      <c r="M652" s="1357"/>
      <c r="N652" s="1357"/>
      <c r="O652" s="1357"/>
      <c r="P652" s="1357"/>
      <c r="Q652" s="509"/>
      <c r="R652" s="509"/>
      <c r="S652" s="509"/>
      <c r="T652" s="549"/>
      <c r="U652" s="509"/>
      <c r="V652" s="980"/>
      <c r="W652" s="509"/>
      <c r="X652" s="509"/>
      <c r="Y652" s="509"/>
      <c r="Z652" s="509"/>
      <c r="AA652" s="509"/>
      <c r="AB652" s="1138"/>
      <c r="AC652" s="549"/>
      <c r="AD652" s="1334"/>
      <c r="AE652" s="1349"/>
    </row>
    <row r="653" spans="1:31" ht="43.5" x14ac:dyDescent="0.25">
      <c r="A653" s="226">
        <v>1</v>
      </c>
      <c r="B653" s="656" t="s">
        <v>323</v>
      </c>
      <c r="C653" s="1748"/>
      <c r="D653" s="1751"/>
      <c r="E653" s="368"/>
      <c r="F653" s="1374"/>
      <c r="G653" s="368"/>
      <c r="H653" s="218"/>
      <c r="I653" s="1357"/>
      <c r="J653" s="1357"/>
      <c r="K653" s="1357"/>
      <c r="L653" s="1357"/>
      <c r="M653" s="1357"/>
      <c r="N653" s="1357"/>
      <c r="O653" s="1357"/>
      <c r="P653" s="1357"/>
      <c r="Q653" s="509"/>
      <c r="R653" s="509"/>
      <c r="S653" s="509"/>
      <c r="T653" s="549"/>
      <c r="U653" s="509"/>
      <c r="V653" s="980"/>
      <c r="W653" s="509"/>
      <c r="X653" s="509"/>
      <c r="Y653" s="509"/>
      <c r="Z653" s="509"/>
      <c r="AA653" s="509"/>
      <c r="AB653" s="1138"/>
      <c r="AC653" s="549"/>
      <c r="AD653" s="1334"/>
      <c r="AE653" s="1349"/>
    </row>
    <row r="654" spans="1:31" ht="30" x14ac:dyDescent="0.25">
      <c r="A654" s="226">
        <v>1</v>
      </c>
      <c r="B654" s="275" t="s">
        <v>197</v>
      </c>
      <c r="C654" s="1748"/>
      <c r="D654" s="1751"/>
      <c r="E654" s="368"/>
      <c r="F654" s="1374"/>
      <c r="G654" s="368"/>
      <c r="H654" s="218"/>
      <c r="I654" s="1357"/>
      <c r="J654" s="1357"/>
      <c r="K654" s="1357"/>
      <c r="L654" s="1357"/>
      <c r="M654" s="1357"/>
      <c r="N654" s="1357"/>
      <c r="O654" s="1357"/>
      <c r="P654" s="1357"/>
      <c r="Q654" s="509"/>
      <c r="R654" s="509"/>
      <c r="S654" s="509"/>
      <c r="T654" s="549"/>
      <c r="U654" s="509"/>
      <c r="V654" s="980"/>
      <c r="W654" s="509"/>
      <c r="X654" s="509"/>
      <c r="Y654" s="509"/>
      <c r="Z654" s="509"/>
      <c r="AA654" s="509"/>
      <c r="AB654" s="1138"/>
      <c r="AC654" s="549"/>
      <c r="AD654" s="1334"/>
      <c r="AE654" s="1349"/>
    </row>
    <row r="655" spans="1:31" ht="72" x14ac:dyDescent="0.25">
      <c r="A655" s="226">
        <v>1</v>
      </c>
      <c r="B655" s="656" t="s">
        <v>324</v>
      </c>
      <c r="C655" s="1748"/>
      <c r="D655" s="1751"/>
      <c r="E655" s="368"/>
      <c r="F655" s="963"/>
      <c r="G655" s="368"/>
      <c r="H655" s="218"/>
      <c r="I655" s="233"/>
      <c r="J655" s="233"/>
      <c r="K655" s="233"/>
      <c r="L655" s="233"/>
      <c r="M655" s="233"/>
      <c r="N655" s="233"/>
      <c r="O655" s="233"/>
      <c r="P655" s="233"/>
      <c r="Q655" s="510"/>
      <c r="R655" s="510"/>
      <c r="S655" s="510"/>
      <c r="T655" s="506"/>
      <c r="U655" s="510">
        <f>AA655-Z655-W655</f>
        <v>0</v>
      </c>
      <c r="V655" s="977"/>
      <c r="W655" s="510"/>
      <c r="X655" s="510"/>
      <c r="Y655" s="510"/>
      <c r="Z655" s="510"/>
      <c r="AA655" s="510"/>
      <c r="AB655" s="1138"/>
      <c r="AC655" s="506"/>
      <c r="AD655" s="1334"/>
      <c r="AE655" s="1349"/>
    </row>
    <row r="656" spans="1:31" ht="15.75" x14ac:dyDescent="0.25">
      <c r="A656" s="226">
        <v>1</v>
      </c>
      <c r="B656" s="1713" t="s">
        <v>134</v>
      </c>
      <c r="C656" s="1748"/>
      <c r="D656" s="1751"/>
      <c r="E656" s="409">
        <f>SUM(E657:E677)</f>
        <v>19600</v>
      </c>
      <c r="F656" s="714">
        <f>SUM(F657:F677)</f>
        <v>4901</v>
      </c>
      <c r="G656" s="714">
        <f>SUM(G657:G677)</f>
        <v>6829</v>
      </c>
      <c r="H656" s="714">
        <f t="shared" ref="H656:H668" si="198">G656/F656*100</f>
        <v>139.33891042644356</v>
      </c>
      <c r="I656" s="341"/>
      <c r="J656" s="341"/>
      <c r="K656" s="1752"/>
      <c r="L656" s="1752"/>
      <c r="M656" s="1752"/>
      <c r="N656" s="253"/>
      <c r="O656" s="1752"/>
      <c r="P656" s="1753"/>
      <c r="Q656" s="511">
        <v>20448.299082854137</v>
      </c>
      <c r="R656" s="511">
        <v>20448.299082854137</v>
      </c>
      <c r="S656" s="511">
        <v>20448.299082854137</v>
      </c>
      <c r="T656" s="1076">
        <f>Q656/12*$B$4+(R656-Q656)/11*2+(S656-R656)/10*1</f>
        <v>5112.0747707135342</v>
      </c>
      <c r="U656" s="510">
        <f>AA656-Z656-W656</f>
        <v>5579.5496700000012</v>
      </c>
      <c r="V656" s="977"/>
      <c r="W656" s="510">
        <f>SUM(W657:W677)</f>
        <v>0</v>
      </c>
      <c r="X656" s="510">
        <f>U656-T656</f>
        <v>467.47489928646701</v>
      </c>
      <c r="Y656" s="511"/>
      <c r="Z656" s="510">
        <v>0</v>
      </c>
      <c r="AA656" s="510">
        <v>5579.5496700000012</v>
      </c>
      <c r="AB656" s="1139">
        <f>SUM(AB657:AB677)</f>
        <v>0</v>
      </c>
      <c r="AC656" s="506"/>
      <c r="AD656" s="1334"/>
      <c r="AE656" s="1349"/>
    </row>
    <row r="657" spans="1:31" ht="45" x14ac:dyDescent="0.25">
      <c r="A657" s="226">
        <v>1</v>
      </c>
      <c r="B657" s="11" t="s">
        <v>117</v>
      </c>
      <c r="C657" s="1748"/>
      <c r="D657" s="213"/>
      <c r="E657" s="374">
        <v>500</v>
      </c>
      <c r="F657" s="212">
        <f t="shared" ref="F657:F678" si="199">ROUND(E657/12*$B$4,0)</f>
        <v>125</v>
      </c>
      <c r="G657" s="963">
        <v>267</v>
      </c>
      <c r="H657" s="213">
        <f t="shared" si="198"/>
        <v>213.60000000000002</v>
      </c>
      <c r="I657" s="341"/>
      <c r="J657" s="341"/>
      <c r="K657" s="1752"/>
      <c r="L657" s="1752"/>
      <c r="M657" s="1752"/>
      <c r="N657" s="253"/>
      <c r="O657" s="1752"/>
      <c r="P657" s="1753"/>
      <c r="Q657" s="511"/>
      <c r="R657" s="511"/>
      <c r="S657" s="511"/>
      <c r="T657" s="1080"/>
      <c r="U657" s="511"/>
      <c r="V657" s="977"/>
      <c r="W657" s="510"/>
      <c r="X657" s="510"/>
      <c r="Y657" s="511"/>
      <c r="Z657" s="511"/>
      <c r="AA657" s="510"/>
      <c r="AB657" s="1141"/>
      <c r="AC657" s="506"/>
      <c r="AD657" s="1334"/>
      <c r="AE657" s="1349"/>
    </row>
    <row r="658" spans="1:31" ht="30" x14ac:dyDescent="0.25">
      <c r="A658" s="226">
        <v>1</v>
      </c>
      <c r="B658" s="11" t="s">
        <v>118</v>
      </c>
      <c r="C658" s="603"/>
      <c r="D658" s="213"/>
      <c r="E658" s="374">
        <v>1000</v>
      </c>
      <c r="F658" s="212">
        <f t="shared" si="199"/>
        <v>250</v>
      </c>
      <c r="G658" s="213">
        <v>279</v>
      </c>
      <c r="H658" s="213">
        <f t="shared" si="198"/>
        <v>111.60000000000001</v>
      </c>
      <c r="I658" s="341"/>
      <c r="J658" s="341"/>
      <c r="K658" s="1752"/>
      <c r="L658" s="1752"/>
      <c r="M658" s="1752"/>
      <c r="N658" s="253"/>
      <c r="O658" s="1752"/>
      <c r="P658" s="1753"/>
      <c r="Q658" s="511"/>
      <c r="R658" s="511"/>
      <c r="S658" s="511"/>
      <c r="T658" s="1080"/>
      <c r="U658" s="511"/>
      <c r="V658" s="977"/>
      <c r="W658" s="510"/>
      <c r="X658" s="510"/>
      <c r="Y658" s="511"/>
      <c r="Z658" s="511"/>
      <c r="AA658" s="510"/>
      <c r="AB658" s="1135"/>
      <c r="AC658" s="506"/>
      <c r="AD658" s="1334"/>
      <c r="AE658" s="1349"/>
    </row>
    <row r="659" spans="1:31" x14ac:dyDescent="0.25">
      <c r="A659" s="226">
        <v>1</v>
      </c>
      <c r="B659" s="11" t="s">
        <v>92</v>
      </c>
      <c r="C659" s="603"/>
      <c r="D659" s="213"/>
      <c r="E659" s="374">
        <v>30</v>
      </c>
      <c r="F659" s="212">
        <f t="shared" si="199"/>
        <v>8</v>
      </c>
      <c r="G659" s="213">
        <v>7</v>
      </c>
      <c r="H659" s="213">
        <f t="shared" si="198"/>
        <v>87.5</v>
      </c>
      <c r="I659" s="341"/>
      <c r="J659" s="341"/>
      <c r="K659" s="1752"/>
      <c r="L659" s="1752"/>
      <c r="M659" s="1752"/>
      <c r="N659" s="253"/>
      <c r="O659" s="1752"/>
      <c r="P659" s="1753"/>
      <c r="Q659" s="511"/>
      <c r="R659" s="511"/>
      <c r="S659" s="511"/>
      <c r="T659" s="1080"/>
      <c r="U659" s="511"/>
      <c r="V659" s="977"/>
      <c r="W659" s="510"/>
      <c r="X659" s="510"/>
      <c r="Y659" s="511"/>
      <c r="Z659" s="511"/>
      <c r="AA659" s="510"/>
      <c r="AB659" s="1135"/>
      <c r="AC659" s="506"/>
      <c r="AD659" s="1334"/>
      <c r="AE659" s="1349"/>
    </row>
    <row r="660" spans="1:31" ht="45" x14ac:dyDescent="0.25">
      <c r="A660" s="226">
        <v>1</v>
      </c>
      <c r="B660" s="11" t="s">
        <v>199</v>
      </c>
      <c r="C660" s="603"/>
      <c r="D660" s="213"/>
      <c r="E660" s="374">
        <v>1000</v>
      </c>
      <c r="F660" s="212">
        <f t="shared" si="199"/>
        <v>250</v>
      </c>
      <c r="G660" s="213">
        <v>689</v>
      </c>
      <c r="H660" s="213">
        <f t="shared" si="198"/>
        <v>275.59999999999997</v>
      </c>
      <c r="I660" s="341"/>
      <c r="J660" s="341"/>
      <c r="K660" s="1752"/>
      <c r="L660" s="1752"/>
      <c r="M660" s="1752"/>
      <c r="N660" s="253"/>
      <c r="O660" s="1752"/>
      <c r="P660" s="1753"/>
      <c r="Q660" s="511"/>
      <c r="R660" s="511"/>
      <c r="S660" s="511"/>
      <c r="T660" s="1080"/>
      <c r="U660" s="511"/>
      <c r="V660" s="977"/>
      <c r="W660" s="510"/>
      <c r="X660" s="510"/>
      <c r="Y660" s="511"/>
      <c r="Z660" s="511"/>
      <c r="AA660" s="510"/>
      <c r="AB660" s="1135"/>
      <c r="AC660" s="506"/>
      <c r="AD660" s="1334"/>
      <c r="AE660" s="1349"/>
    </row>
    <row r="661" spans="1:31" x14ac:dyDescent="0.25">
      <c r="A661" s="226">
        <v>1</v>
      </c>
      <c r="B661" s="11" t="s">
        <v>115</v>
      </c>
      <c r="C661" s="603"/>
      <c r="D661" s="213"/>
      <c r="E661" s="374">
        <v>100</v>
      </c>
      <c r="F661" s="212">
        <f t="shared" si="199"/>
        <v>25</v>
      </c>
      <c r="G661" s="213">
        <v>71</v>
      </c>
      <c r="H661" s="213">
        <f t="shared" si="198"/>
        <v>284</v>
      </c>
      <c r="I661" s="341"/>
      <c r="J661" s="341"/>
      <c r="K661" s="1752"/>
      <c r="L661" s="1752"/>
      <c r="M661" s="1752"/>
      <c r="N661" s="253"/>
      <c r="O661" s="1752"/>
      <c r="P661" s="1753"/>
      <c r="Q661" s="511"/>
      <c r="R661" s="511"/>
      <c r="S661" s="511"/>
      <c r="T661" s="1080"/>
      <c r="U661" s="511"/>
      <c r="V661" s="977"/>
      <c r="W661" s="510"/>
      <c r="X661" s="510"/>
      <c r="Y661" s="511"/>
      <c r="Z661" s="511"/>
      <c r="AA661" s="510"/>
      <c r="AB661" s="1135"/>
      <c r="AC661" s="506"/>
      <c r="AD661" s="1334"/>
      <c r="AE661" s="1349"/>
    </row>
    <row r="662" spans="1:31" x14ac:dyDescent="0.25">
      <c r="A662" s="226">
        <v>1</v>
      </c>
      <c r="B662" s="11" t="s">
        <v>66</v>
      </c>
      <c r="C662" s="603"/>
      <c r="D662" s="213"/>
      <c r="E662" s="374">
        <v>105</v>
      </c>
      <c r="F662" s="212">
        <f t="shared" si="199"/>
        <v>26</v>
      </c>
      <c r="G662" s="213">
        <v>114</v>
      </c>
      <c r="H662" s="213">
        <f t="shared" si="198"/>
        <v>438.46153846153851</v>
      </c>
      <c r="I662" s="341"/>
      <c r="J662" s="341"/>
      <c r="K662" s="1752"/>
      <c r="L662" s="1752"/>
      <c r="M662" s="1752"/>
      <c r="N662" s="253"/>
      <c r="O662" s="1752"/>
      <c r="P662" s="1753"/>
      <c r="Q662" s="511"/>
      <c r="R662" s="511"/>
      <c r="S662" s="511"/>
      <c r="T662" s="1080"/>
      <c r="U662" s="511"/>
      <c r="V662" s="977"/>
      <c r="W662" s="510"/>
      <c r="X662" s="510"/>
      <c r="Y662" s="511"/>
      <c r="Z662" s="511"/>
      <c r="AA662" s="510"/>
      <c r="AB662" s="1135"/>
      <c r="AC662" s="506"/>
      <c r="AD662" s="1334"/>
      <c r="AE662" s="1349"/>
    </row>
    <row r="663" spans="1:31" ht="30" x14ac:dyDescent="0.25">
      <c r="A663" s="226">
        <v>1</v>
      </c>
      <c r="B663" s="11" t="s">
        <v>123</v>
      </c>
      <c r="C663" s="603"/>
      <c r="D663" s="213"/>
      <c r="E663" s="374">
        <v>1500</v>
      </c>
      <c r="F663" s="212">
        <f t="shared" si="199"/>
        <v>375</v>
      </c>
      <c r="G663" s="213">
        <v>312</v>
      </c>
      <c r="H663" s="213">
        <f t="shared" si="198"/>
        <v>83.2</v>
      </c>
      <c r="I663" s="341"/>
      <c r="J663" s="341"/>
      <c r="K663" s="1752"/>
      <c r="L663" s="1752"/>
      <c r="M663" s="1752"/>
      <c r="N663" s="253"/>
      <c r="O663" s="1752"/>
      <c r="P663" s="1753"/>
      <c r="Q663" s="511"/>
      <c r="R663" s="511"/>
      <c r="S663" s="511"/>
      <c r="T663" s="1080"/>
      <c r="U663" s="511"/>
      <c r="V663" s="977"/>
      <c r="W663" s="510"/>
      <c r="X663" s="510"/>
      <c r="Y663" s="511"/>
      <c r="Z663" s="511"/>
      <c r="AA663" s="510"/>
      <c r="AB663" s="1135"/>
      <c r="AC663" s="506"/>
      <c r="AD663" s="1334"/>
      <c r="AE663" s="1349"/>
    </row>
    <row r="664" spans="1:31" x14ac:dyDescent="0.25">
      <c r="A664" s="226">
        <v>1</v>
      </c>
      <c r="B664" s="11" t="s">
        <v>114</v>
      </c>
      <c r="C664" s="603"/>
      <c r="D664" s="213"/>
      <c r="E664" s="374">
        <v>800</v>
      </c>
      <c r="F664" s="212">
        <f t="shared" si="199"/>
        <v>200</v>
      </c>
      <c r="G664" s="213">
        <v>346</v>
      </c>
      <c r="H664" s="213">
        <f t="shared" si="198"/>
        <v>173</v>
      </c>
      <c r="I664" s="341"/>
      <c r="J664" s="341"/>
      <c r="K664" s="1752"/>
      <c r="L664" s="1752"/>
      <c r="M664" s="1752"/>
      <c r="N664" s="253"/>
      <c r="O664" s="1752"/>
      <c r="P664" s="1753"/>
      <c r="Q664" s="511"/>
      <c r="R664" s="511"/>
      <c r="S664" s="511"/>
      <c r="T664" s="1080"/>
      <c r="U664" s="511"/>
      <c r="V664" s="977"/>
      <c r="W664" s="510"/>
      <c r="X664" s="510"/>
      <c r="Y664" s="511"/>
      <c r="Z664" s="511"/>
      <c r="AA664" s="510"/>
      <c r="AB664" s="1135"/>
      <c r="AC664" s="506"/>
      <c r="AD664" s="1334"/>
      <c r="AE664" s="1349"/>
    </row>
    <row r="665" spans="1:31" ht="30" x14ac:dyDescent="0.25">
      <c r="A665" s="226">
        <v>1</v>
      </c>
      <c r="B665" s="11" t="s">
        <v>239</v>
      </c>
      <c r="C665" s="603"/>
      <c r="D665" s="213"/>
      <c r="E665" s="374">
        <v>175</v>
      </c>
      <c r="F665" s="212">
        <f t="shared" si="199"/>
        <v>44</v>
      </c>
      <c r="G665" s="213">
        <v>66</v>
      </c>
      <c r="H665" s="213">
        <f t="shared" si="198"/>
        <v>150</v>
      </c>
      <c r="I665" s="341"/>
      <c r="J665" s="341"/>
      <c r="K665" s="1752"/>
      <c r="L665" s="1752"/>
      <c r="M665" s="1752"/>
      <c r="N665" s="253"/>
      <c r="O665" s="1752"/>
      <c r="P665" s="1753"/>
      <c r="Q665" s="511"/>
      <c r="R665" s="511"/>
      <c r="S665" s="511"/>
      <c r="T665" s="1080"/>
      <c r="U665" s="511"/>
      <c r="V665" s="977"/>
      <c r="W665" s="510"/>
      <c r="X665" s="510"/>
      <c r="Y665" s="511"/>
      <c r="Z665" s="511"/>
      <c r="AA665" s="510"/>
      <c r="AB665" s="1135"/>
      <c r="AC665" s="506"/>
      <c r="AD665" s="1334"/>
      <c r="AE665" s="1349"/>
    </row>
    <row r="666" spans="1:31" ht="30" x14ac:dyDescent="0.25">
      <c r="A666" s="226">
        <v>1</v>
      </c>
      <c r="B666" s="11" t="s">
        <v>270</v>
      </c>
      <c r="C666" s="603"/>
      <c r="D666" s="213"/>
      <c r="E666" s="374">
        <v>180</v>
      </c>
      <c r="F666" s="212">
        <f t="shared" si="199"/>
        <v>45</v>
      </c>
      <c r="G666" s="213">
        <v>14</v>
      </c>
      <c r="H666" s="213">
        <f t="shared" si="198"/>
        <v>31.111111111111111</v>
      </c>
      <c r="I666" s="341"/>
      <c r="J666" s="341"/>
      <c r="K666" s="1752"/>
      <c r="L666" s="1752"/>
      <c r="M666" s="1752"/>
      <c r="N666" s="253"/>
      <c r="O666" s="1752"/>
      <c r="P666" s="1753"/>
      <c r="Q666" s="511"/>
      <c r="R666" s="511"/>
      <c r="S666" s="511"/>
      <c r="T666" s="1080"/>
      <c r="U666" s="511"/>
      <c r="V666" s="977"/>
      <c r="W666" s="510"/>
      <c r="X666" s="510"/>
      <c r="Y666" s="511"/>
      <c r="Z666" s="511"/>
      <c r="AA666" s="510"/>
      <c r="AB666" s="1135"/>
      <c r="AC666" s="506"/>
      <c r="AD666" s="1334"/>
      <c r="AE666" s="1349"/>
    </row>
    <row r="667" spans="1:31" ht="60" x14ac:dyDescent="0.25">
      <c r="A667" s="226">
        <v>1</v>
      </c>
      <c r="B667" s="11" t="s">
        <v>311</v>
      </c>
      <c r="C667" s="603"/>
      <c r="D667" s="213"/>
      <c r="E667" s="374">
        <v>8200</v>
      </c>
      <c r="F667" s="212">
        <f t="shared" si="199"/>
        <v>2050</v>
      </c>
      <c r="G667" s="213">
        <v>2050</v>
      </c>
      <c r="H667" s="213">
        <f t="shared" si="198"/>
        <v>100</v>
      </c>
      <c r="I667" s="341"/>
      <c r="J667" s="341"/>
      <c r="K667" s="1752"/>
      <c r="L667" s="1752"/>
      <c r="M667" s="1752"/>
      <c r="N667" s="253"/>
      <c r="O667" s="1752"/>
      <c r="P667" s="1753"/>
      <c r="Q667" s="511"/>
      <c r="R667" s="511"/>
      <c r="S667" s="511"/>
      <c r="T667" s="1080"/>
      <c r="U667" s="511"/>
      <c r="V667" s="510"/>
      <c r="W667" s="510"/>
      <c r="X667" s="510"/>
      <c r="Y667" s="511"/>
      <c r="Z667" s="511"/>
      <c r="AA667" s="510"/>
      <c r="AB667" s="1135"/>
      <c r="AC667" s="506"/>
      <c r="AD667" s="1334"/>
      <c r="AE667" s="1349"/>
    </row>
    <row r="668" spans="1:31" ht="30" x14ac:dyDescent="0.25">
      <c r="B668" s="11" t="s">
        <v>120</v>
      </c>
      <c r="C668" s="603"/>
      <c r="D668" s="213"/>
      <c r="E668" s="374">
        <v>600</v>
      </c>
      <c r="F668" s="212">
        <f t="shared" si="199"/>
        <v>150</v>
      </c>
      <c r="G668" s="213">
        <v>250</v>
      </c>
      <c r="H668" s="213">
        <f t="shared" si="198"/>
        <v>166.66666666666669</v>
      </c>
      <c r="I668" s="341"/>
      <c r="J668" s="341"/>
      <c r="K668" s="1752"/>
      <c r="L668" s="1752"/>
      <c r="M668" s="1752"/>
      <c r="N668" s="253"/>
      <c r="O668" s="1752"/>
      <c r="P668" s="1753"/>
      <c r="Q668" s="511"/>
      <c r="R668" s="511"/>
      <c r="S668" s="511"/>
      <c r="T668" s="1080"/>
      <c r="U668" s="511"/>
      <c r="V668" s="510"/>
      <c r="W668" s="510"/>
      <c r="X668" s="510"/>
      <c r="Y668" s="511"/>
      <c r="Z668" s="511"/>
      <c r="AA668" s="510"/>
      <c r="AB668" s="1135"/>
      <c r="AC668" s="506"/>
      <c r="AD668" s="1334"/>
      <c r="AE668" s="1349"/>
    </row>
    <row r="669" spans="1:31" x14ac:dyDescent="0.25">
      <c r="A669" s="226">
        <v>1</v>
      </c>
      <c r="B669" s="11" t="s">
        <v>88</v>
      </c>
      <c r="C669" s="603"/>
      <c r="D669" s="213"/>
      <c r="E669" s="374">
        <v>100</v>
      </c>
      <c r="F669" s="212">
        <f t="shared" si="199"/>
        <v>25</v>
      </c>
      <c r="G669" s="213">
        <v>58</v>
      </c>
      <c r="H669" s="213">
        <f t="shared" ref="H669:H678" si="200">G669/F669*100</f>
        <v>231.99999999999997</v>
      </c>
      <c r="I669" s="341"/>
      <c r="J669" s="341"/>
      <c r="K669" s="1752"/>
      <c r="L669" s="1752"/>
      <c r="M669" s="1752"/>
      <c r="N669" s="253"/>
      <c r="O669" s="1752"/>
      <c r="P669" s="1753"/>
      <c r="Q669" s="511"/>
      <c r="R669" s="511"/>
      <c r="S669" s="511"/>
      <c r="T669" s="1080"/>
      <c r="U669" s="511"/>
      <c r="V669" s="977"/>
      <c r="W669" s="510"/>
      <c r="X669" s="510"/>
      <c r="Y669" s="511"/>
      <c r="Z669" s="511"/>
      <c r="AA669" s="510"/>
      <c r="AB669" s="1135"/>
      <c r="AC669" s="506"/>
      <c r="AD669" s="1334"/>
      <c r="AE669" s="1349"/>
    </row>
    <row r="670" spans="1:31" x14ac:dyDescent="0.25">
      <c r="A670" s="226">
        <v>1</v>
      </c>
      <c r="B670" s="11" t="s">
        <v>113</v>
      </c>
      <c r="C670" s="603"/>
      <c r="D670" s="213"/>
      <c r="E670" s="374">
        <v>40</v>
      </c>
      <c r="F670" s="212">
        <f t="shared" si="199"/>
        <v>10</v>
      </c>
      <c r="G670" s="213">
        <v>11</v>
      </c>
      <c r="H670" s="213">
        <f t="shared" si="200"/>
        <v>110.00000000000001</v>
      </c>
      <c r="I670" s="341"/>
      <c r="J670" s="341"/>
      <c r="K670" s="1752"/>
      <c r="L670" s="1752"/>
      <c r="M670" s="1752"/>
      <c r="N670" s="253"/>
      <c r="O670" s="1752"/>
      <c r="P670" s="1753"/>
      <c r="Q670" s="511"/>
      <c r="R670" s="511"/>
      <c r="S670" s="511"/>
      <c r="T670" s="1080"/>
      <c r="U670" s="511"/>
      <c r="V670" s="977"/>
      <c r="W670" s="510"/>
      <c r="X670" s="510"/>
      <c r="Y670" s="511"/>
      <c r="Z670" s="511"/>
      <c r="AA670" s="510"/>
      <c r="AB670" s="1135"/>
      <c r="AC670" s="506"/>
      <c r="AD670" s="1334"/>
      <c r="AE670" s="1349"/>
    </row>
    <row r="671" spans="1:31" ht="30" x14ac:dyDescent="0.25">
      <c r="A671" s="226">
        <v>1</v>
      </c>
      <c r="B671" s="11" t="s">
        <v>193</v>
      </c>
      <c r="C671" s="603"/>
      <c r="D671" s="213"/>
      <c r="E671" s="374">
        <v>20</v>
      </c>
      <c r="F671" s="212">
        <f t="shared" si="199"/>
        <v>5</v>
      </c>
      <c r="G671" s="213">
        <v>6</v>
      </c>
      <c r="H671" s="213">
        <f t="shared" si="200"/>
        <v>120</v>
      </c>
      <c r="I671" s="341"/>
      <c r="J671" s="341"/>
      <c r="K671" s="1752"/>
      <c r="L671" s="1752"/>
      <c r="M671" s="1752"/>
      <c r="N671" s="253"/>
      <c r="O671" s="1752"/>
      <c r="P671" s="1753"/>
      <c r="Q671" s="511"/>
      <c r="R671" s="511"/>
      <c r="S671" s="511"/>
      <c r="T671" s="1080"/>
      <c r="U671" s="511"/>
      <c r="V671" s="977"/>
      <c r="W671" s="510"/>
      <c r="X671" s="510"/>
      <c r="Y671" s="511"/>
      <c r="Z671" s="511"/>
      <c r="AA671" s="510"/>
      <c r="AB671" s="1135"/>
      <c r="AC671" s="506"/>
      <c r="AD671" s="1334"/>
      <c r="AE671" s="1349"/>
    </row>
    <row r="672" spans="1:31" x14ac:dyDescent="0.25">
      <c r="A672" s="226">
        <v>1</v>
      </c>
      <c r="B672" s="11" t="s">
        <v>271</v>
      </c>
      <c r="C672" s="603"/>
      <c r="D672" s="213"/>
      <c r="E672" s="374">
        <v>150</v>
      </c>
      <c r="F672" s="212">
        <f t="shared" si="199"/>
        <v>38</v>
      </c>
      <c r="G672" s="213">
        <v>73</v>
      </c>
      <c r="H672" s="213">
        <f t="shared" si="200"/>
        <v>192.10526315789474</v>
      </c>
      <c r="I672" s="341"/>
      <c r="J672" s="341"/>
      <c r="K672" s="1752"/>
      <c r="L672" s="1752"/>
      <c r="M672" s="1752"/>
      <c r="N672" s="253"/>
      <c r="O672" s="1752"/>
      <c r="P672" s="1753"/>
      <c r="Q672" s="511"/>
      <c r="R672" s="511"/>
      <c r="S672" s="511"/>
      <c r="T672" s="1080"/>
      <c r="U672" s="511"/>
      <c r="V672" s="977"/>
      <c r="W672" s="510"/>
      <c r="X672" s="510"/>
      <c r="Y672" s="511"/>
      <c r="Z672" s="511"/>
      <c r="AA672" s="510"/>
      <c r="AB672" s="1135"/>
      <c r="AC672" s="506"/>
      <c r="AD672" s="1334"/>
      <c r="AE672" s="1349"/>
    </row>
    <row r="673" spans="1:31" ht="30" x14ac:dyDescent="0.25">
      <c r="A673" s="226">
        <v>1</v>
      </c>
      <c r="B673" s="11" t="s">
        <v>272</v>
      </c>
      <c r="C673" s="603"/>
      <c r="D673" s="213"/>
      <c r="E673" s="374">
        <v>680</v>
      </c>
      <c r="F673" s="212">
        <f t="shared" si="199"/>
        <v>170</v>
      </c>
      <c r="G673" s="213">
        <v>284</v>
      </c>
      <c r="H673" s="213">
        <f t="shared" si="200"/>
        <v>167.05882352941177</v>
      </c>
      <c r="I673" s="341"/>
      <c r="J673" s="341"/>
      <c r="K673" s="1752"/>
      <c r="L673" s="1752"/>
      <c r="M673" s="1752"/>
      <c r="N673" s="253"/>
      <c r="O673" s="1752"/>
      <c r="P673" s="1753"/>
      <c r="Q673" s="511"/>
      <c r="R673" s="511"/>
      <c r="S673" s="511"/>
      <c r="T673" s="1080"/>
      <c r="U673" s="511"/>
      <c r="V673" s="977"/>
      <c r="W673" s="510"/>
      <c r="X673" s="510"/>
      <c r="Y673" s="511"/>
      <c r="Z673" s="511"/>
      <c r="AA673" s="510"/>
      <c r="AB673" s="1135"/>
      <c r="AC673" s="506"/>
      <c r="AD673" s="1334"/>
      <c r="AE673" s="1349"/>
    </row>
    <row r="674" spans="1:31" ht="30" x14ac:dyDescent="0.25">
      <c r="A674" s="226">
        <v>1</v>
      </c>
      <c r="B674" s="11" t="s">
        <v>277</v>
      </c>
      <c r="C674" s="603"/>
      <c r="D674" s="213"/>
      <c r="E674" s="374">
        <v>2600</v>
      </c>
      <c r="F674" s="212">
        <f t="shared" si="199"/>
        <v>650</v>
      </c>
      <c r="G674" s="213">
        <v>976</v>
      </c>
      <c r="H674" s="213">
        <f t="shared" si="200"/>
        <v>150.15384615384616</v>
      </c>
      <c r="I674" s="341"/>
      <c r="J674" s="341"/>
      <c r="K674" s="1752"/>
      <c r="L674" s="1752"/>
      <c r="M674" s="1752"/>
      <c r="N674" s="253"/>
      <c r="O674" s="1752"/>
      <c r="P674" s="1753"/>
      <c r="Q674" s="511"/>
      <c r="R674" s="511"/>
      <c r="S674" s="511"/>
      <c r="T674" s="1080"/>
      <c r="U674" s="511"/>
      <c r="V674" s="977"/>
      <c r="W674" s="510"/>
      <c r="X674" s="510"/>
      <c r="Y674" s="511"/>
      <c r="Z674" s="511"/>
      <c r="AA674" s="510"/>
      <c r="AB674" s="1135"/>
      <c r="AC674" s="506"/>
      <c r="AD674" s="1334"/>
      <c r="AE674" s="1349"/>
    </row>
    <row r="675" spans="1:31" x14ac:dyDescent="0.25">
      <c r="A675" s="226">
        <v>1</v>
      </c>
      <c r="B675" s="11" t="s">
        <v>30</v>
      </c>
      <c r="C675" s="603"/>
      <c r="D675" s="213"/>
      <c r="E675" s="374">
        <v>200</v>
      </c>
      <c r="F675" s="212">
        <f t="shared" si="199"/>
        <v>50</v>
      </c>
      <c r="G675" s="213">
        <v>91</v>
      </c>
      <c r="H675" s="213">
        <f t="shared" si="200"/>
        <v>182</v>
      </c>
      <c r="I675" s="341"/>
      <c r="J675" s="341"/>
      <c r="K675" s="1752"/>
      <c r="L675" s="1752"/>
      <c r="M675" s="1752"/>
      <c r="N675" s="253"/>
      <c r="O675" s="1752"/>
      <c r="P675" s="1753"/>
      <c r="Q675" s="511"/>
      <c r="R675" s="511"/>
      <c r="S675" s="511"/>
      <c r="T675" s="1080"/>
      <c r="U675" s="511"/>
      <c r="V675" s="977"/>
      <c r="W675" s="510"/>
      <c r="X675" s="510"/>
      <c r="Y675" s="511"/>
      <c r="Z675" s="511"/>
      <c r="AA675" s="510"/>
      <c r="AB675" s="1135"/>
      <c r="AC675" s="506"/>
      <c r="AD675" s="1334"/>
      <c r="AE675" s="1349"/>
    </row>
    <row r="676" spans="1:31" x14ac:dyDescent="0.25">
      <c r="A676" s="226">
        <v>1</v>
      </c>
      <c r="B676" s="11" t="s">
        <v>89</v>
      </c>
      <c r="C676" s="603"/>
      <c r="D676" s="213"/>
      <c r="E676" s="374">
        <v>1500</v>
      </c>
      <c r="F676" s="212">
        <f t="shared" si="199"/>
        <v>375</v>
      </c>
      <c r="G676" s="213">
        <v>773</v>
      </c>
      <c r="H676" s="213">
        <f t="shared" si="200"/>
        <v>206.13333333333333</v>
      </c>
      <c r="I676" s="341"/>
      <c r="J676" s="341"/>
      <c r="K676" s="1752"/>
      <c r="L676" s="1752"/>
      <c r="M676" s="1752"/>
      <c r="N676" s="253"/>
      <c r="O676" s="1752"/>
      <c r="P676" s="1753"/>
      <c r="Q676" s="511"/>
      <c r="R676" s="511"/>
      <c r="S676" s="511"/>
      <c r="T676" s="1080"/>
      <c r="U676" s="511"/>
      <c r="V676" s="977"/>
      <c r="W676" s="510"/>
      <c r="X676" s="510"/>
      <c r="Y676" s="511"/>
      <c r="Z676" s="511"/>
      <c r="AA676" s="510"/>
      <c r="AB676" s="1135"/>
      <c r="AC676" s="506"/>
      <c r="AD676" s="1334"/>
      <c r="AE676" s="1349"/>
    </row>
    <row r="677" spans="1:31" ht="30" x14ac:dyDescent="0.25">
      <c r="A677" s="226">
        <v>1</v>
      </c>
      <c r="B677" s="11" t="s">
        <v>72</v>
      </c>
      <c r="C677" s="603"/>
      <c r="D677" s="213"/>
      <c r="E677" s="374">
        <v>120</v>
      </c>
      <c r="F677" s="212">
        <f t="shared" si="199"/>
        <v>30</v>
      </c>
      <c r="G677" s="213">
        <v>92</v>
      </c>
      <c r="H677" s="213">
        <f t="shared" si="200"/>
        <v>306.66666666666669</v>
      </c>
      <c r="I677" s="341"/>
      <c r="J677" s="341"/>
      <c r="K677" s="1752"/>
      <c r="L677" s="1752"/>
      <c r="M677" s="1752"/>
      <c r="N677" s="253"/>
      <c r="O677" s="1752"/>
      <c r="P677" s="1753"/>
      <c r="Q677" s="511"/>
      <c r="R677" s="511"/>
      <c r="S677" s="511"/>
      <c r="T677" s="1080"/>
      <c r="U677" s="511"/>
      <c r="V677" s="977"/>
      <c r="W677" s="510"/>
      <c r="X677" s="510"/>
      <c r="Y677" s="511"/>
      <c r="Z677" s="511"/>
      <c r="AA677" s="510"/>
      <c r="AB677" s="1135"/>
      <c r="AC677" s="506"/>
      <c r="AD677" s="1334"/>
      <c r="AE677" s="1349"/>
    </row>
    <row r="678" spans="1:31" ht="29.25" x14ac:dyDescent="0.25">
      <c r="A678" s="226">
        <v>1</v>
      </c>
      <c r="B678" s="659" t="s">
        <v>273</v>
      </c>
      <c r="C678" s="638"/>
      <c r="D678" s="1394"/>
      <c r="E678" s="374">
        <f>E645</f>
        <v>15000</v>
      </c>
      <c r="F678" s="212">
        <f t="shared" si="199"/>
        <v>3750</v>
      </c>
      <c r="G678" s="1394">
        <f>G645</f>
        <v>2855</v>
      </c>
      <c r="H678" s="213">
        <f t="shared" si="200"/>
        <v>76.133333333333326</v>
      </c>
      <c r="I678" s="341"/>
      <c r="J678" s="341"/>
      <c r="K678" s="1752"/>
      <c r="L678" s="1752"/>
      <c r="M678" s="1752"/>
      <c r="N678" s="253"/>
      <c r="O678" s="1752"/>
      <c r="P678" s="1753"/>
      <c r="Q678" s="511"/>
      <c r="R678" s="511"/>
      <c r="S678" s="511"/>
      <c r="T678" s="1080"/>
      <c r="U678" s="511"/>
      <c r="V678" s="977"/>
      <c r="W678" s="510"/>
      <c r="X678" s="510"/>
      <c r="Y678" s="511"/>
      <c r="Z678" s="511"/>
      <c r="AA678" s="510"/>
      <c r="AB678" s="1395">
        <f>AB645</f>
        <v>0</v>
      </c>
      <c r="AC678" s="506"/>
      <c r="AD678" s="1334"/>
      <c r="AE678" s="1349"/>
    </row>
    <row r="679" spans="1:31" ht="29.25" x14ac:dyDescent="0.25">
      <c r="A679" s="226">
        <v>1</v>
      </c>
      <c r="B679" s="659" t="s">
        <v>274</v>
      </c>
      <c r="C679" s="638"/>
      <c r="D679" s="1394"/>
      <c r="E679" s="374"/>
      <c r="F679" s="218"/>
      <c r="G679" s="1394"/>
      <c r="H679" s="213"/>
      <c r="I679" s="341"/>
      <c r="J679" s="341"/>
      <c r="K679" s="1752"/>
      <c r="L679" s="1752"/>
      <c r="M679" s="1752"/>
      <c r="N679" s="253"/>
      <c r="O679" s="1752"/>
      <c r="P679" s="1753"/>
      <c r="Q679" s="511"/>
      <c r="R679" s="511"/>
      <c r="S679" s="511"/>
      <c r="T679" s="1080"/>
      <c r="U679" s="511"/>
      <c r="V679" s="977"/>
      <c r="W679" s="510"/>
      <c r="X679" s="510"/>
      <c r="Y679" s="511"/>
      <c r="Z679" s="511"/>
      <c r="AA679" s="510"/>
      <c r="AB679" s="1395"/>
      <c r="AC679" s="506"/>
      <c r="AD679" s="1334"/>
      <c r="AE679" s="1349"/>
    </row>
    <row r="680" spans="1:31" ht="29.25" x14ac:dyDescent="0.25">
      <c r="A680" s="226">
        <v>1</v>
      </c>
      <c r="B680" s="659" t="s">
        <v>275</v>
      </c>
      <c r="C680" s="1396"/>
      <c r="D680" s="1754"/>
      <c r="E680" s="1710"/>
      <c r="F680" s="1501"/>
      <c r="G680" s="1501"/>
      <c r="H680" s="714"/>
      <c r="I680" s="341"/>
      <c r="J680" s="341"/>
      <c r="K680" s="1752"/>
      <c r="L680" s="1752"/>
      <c r="M680" s="1752"/>
      <c r="N680" s="253"/>
      <c r="O680" s="1752"/>
      <c r="P680" s="1753"/>
      <c r="Q680" s="511"/>
      <c r="R680" s="511"/>
      <c r="S680" s="511"/>
      <c r="T680" s="1076">
        <f>Q680/12*$B$4</f>
        <v>0</v>
      </c>
      <c r="U680" s="511">
        <f>AA680-Z680-W680</f>
        <v>0</v>
      </c>
      <c r="V680" s="977"/>
      <c r="W680" s="510"/>
      <c r="X680" s="510">
        <f>U680-T680</f>
        <v>0</v>
      </c>
      <c r="Y680" s="511"/>
      <c r="Z680" s="511"/>
      <c r="AA680" s="510"/>
      <c r="AB680" s="1755"/>
      <c r="AC680" s="506"/>
      <c r="AD680" s="1334"/>
      <c r="AE680" s="1349"/>
    </row>
    <row r="681" spans="1:31" x14ac:dyDescent="0.25">
      <c r="A681" s="1418">
        <v>1</v>
      </c>
      <c r="B681" s="1609" t="s">
        <v>136</v>
      </c>
      <c r="C681" s="1466"/>
      <c r="D681" s="1756"/>
      <c r="E681" s="34">
        <f>E678</f>
        <v>15000</v>
      </c>
      <c r="F681" s="7">
        <f>F678</f>
        <v>3750</v>
      </c>
      <c r="G681" s="7">
        <f>G678</f>
        <v>2855</v>
      </c>
      <c r="H681" s="7">
        <f>G681/F681*100</f>
        <v>76.133333333333326</v>
      </c>
      <c r="I681" s="8"/>
      <c r="J681" s="8"/>
      <c r="K681" s="1737"/>
      <c r="L681" s="1738"/>
      <c r="M681" s="1738"/>
      <c r="N681" s="1453"/>
      <c r="O681" s="1738"/>
      <c r="P681" s="1453"/>
      <c r="Q681" s="508">
        <f>SUM(Q680,Q656,Q645)</f>
        <v>31166.099082854136</v>
      </c>
      <c r="R681" s="508">
        <f>SUM(R680,R656,R645)</f>
        <v>31166.099082854136</v>
      </c>
      <c r="S681" s="508">
        <f>SUM(S680,S656,S645)</f>
        <v>31166.099082854136</v>
      </c>
      <c r="T681" s="1085">
        <f t="shared" ref="T681:AA681" si="201">SUM(T680,T656,T645)</f>
        <v>7791.5247707135341</v>
      </c>
      <c r="U681" s="508">
        <f t="shared" si="201"/>
        <v>7619.5042700000013</v>
      </c>
      <c r="V681" s="981">
        <f t="shared" si="201"/>
        <v>0</v>
      </c>
      <c r="W681" s="508">
        <f t="shared" si="201"/>
        <v>-0.36399999999999999</v>
      </c>
      <c r="X681" s="508">
        <f t="shared" si="201"/>
        <v>-172.02050071353278</v>
      </c>
      <c r="Y681" s="508">
        <f t="shared" si="201"/>
        <v>0</v>
      </c>
      <c r="Z681" s="508">
        <f t="shared" si="201"/>
        <v>0</v>
      </c>
      <c r="AA681" s="508">
        <f t="shared" si="201"/>
        <v>7619.1402700000017</v>
      </c>
      <c r="AB681" s="1372">
        <f>AB678</f>
        <v>0</v>
      </c>
      <c r="AC681" s="1085">
        <f>SUM(AC680,AC656,AC644)</f>
        <v>0</v>
      </c>
      <c r="AD681" s="1334"/>
      <c r="AE681" s="1349"/>
    </row>
    <row r="682" spans="1:31" ht="15.75" thickBot="1" x14ac:dyDescent="0.3">
      <c r="A682" s="1418"/>
      <c r="B682" s="1757"/>
      <c r="C682" s="1758"/>
      <c r="D682" s="1759"/>
      <c r="E682" s="1710"/>
      <c r="F682" s="1497"/>
      <c r="G682" s="1497"/>
      <c r="H682" s="1497"/>
      <c r="I682" s="1462"/>
      <c r="J682" s="1462"/>
      <c r="K682" s="1760"/>
      <c r="L682" s="1761"/>
      <c r="M682" s="1761"/>
      <c r="N682" s="1351"/>
      <c r="O682" s="1761"/>
      <c r="P682" s="1351"/>
      <c r="Q682" s="512"/>
      <c r="R682" s="512"/>
      <c r="S682" s="512"/>
      <c r="T682" s="1081"/>
      <c r="U682" s="512"/>
      <c r="V682" s="1531"/>
      <c r="W682" s="512"/>
      <c r="X682" s="512"/>
      <c r="Y682" s="512"/>
      <c r="Z682" s="512"/>
      <c r="AA682" s="512"/>
      <c r="AB682" s="1620"/>
      <c r="AC682" s="1081"/>
      <c r="AD682" s="1334"/>
      <c r="AE682" s="1349"/>
    </row>
    <row r="683" spans="1:31" ht="16.5" thickBot="1" x14ac:dyDescent="0.3">
      <c r="A683" s="226">
        <v>1</v>
      </c>
      <c r="B683" s="1439" t="s">
        <v>292</v>
      </c>
      <c r="C683" s="1439"/>
      <c r="D683" s="257"/>
      <c r="E683" s="410"/>
      <c r="F683" s="1443"/>
      <c r="G683" s="1443"/>
      <c r="H683" s="1487"/>
      <c r="I683" s="1765"/>
      <c r="J683" s="1766"/>
      <c r="K683" s="1443"/>
      <c r="L683" s="1487"/>
      <c r="M683" s="1443"/>
      <c r="N683" s="1487"/>
      <c r="O683" s="1487"/>
      <c r="P683" s="1487"/>
      <c r="Q683" s="516">
        <f t="shared" ref="Q683:R683" si="202">Q681</f>
        <v>31166.099082854136</v>
      </c>
      <c r="R683" s="516">
        <f t="shared" si="202"/>
        <v>31166.099082854136</v>
      </c>
      <c r="S683" s="516">
        <f t="shared" ref="S683" si="203">S681</f>
        <v>31166.099082854136</v>
      </c>
      <c r="T683" s="1082">
        <f t="shared" ref="T683:AA683" si="204">T681</f>
        <v>7791.5247707135341</v>
      </c>
      <c r="U683" s="516">
        <f t="shared" si="204"/>
        <v>7619.5042700000013</v>
      </c>
      <c r="V683" s="982">
        <f t="shared" si="204"/>
        <v>0</v>
      </c>
      <c r="W683" s="516">
        <f t="shared" si="204"/>
        <v>-0.36399999999999999</v>
      </c>
      <c r="X683" s="516">
        <f t="shared" si="204"/>
        <v>-172.02050071353278</v>
      </c>
      <c r="Y683" s="516">
        <f t="shared" si="204"/>
        <v>0</v>
      </c>
      <c r="Z683" s="516">
        <f t="shared" si="204"/>
        <v>0</v>
      </c>
      <c r="AA683" s="516">
        <f t="shared" si="204"/>
        <v>7619.1402700000017</v>
      </c>
      <c r="AB683" s="1446"/>
      <c r="AC683" s="1082">
        <f t="shared" ref="AC683" si="205">AC681</f>
        <v>0</v>
      </c>
      <c r="AD683" s="1334"/>
      <c r="AE683" s="1349"/>
    </row>
    <row r="684" spans="1:31" x14ac:dyDescent="0.25">
      <c r="A684" s="226">
        <v>1</v>
      </c>
      <c r="B684" s="836"/>
      <c r="C684" s="836"/>
      <c r="D684" s="836"/>
      <c r="E684" s="408"/>
      <c r="F684" s="1374"/>
      <c r="G684" s="944"/>
      <c r="H684" s="1374"/>
      <c r="I684" s="1767"/>
      <c r="J684" s="1767"/>
      <c r="K684" s="944"/>
      <c r="L684" s="1374"/>
      <c r="M684" s="1374"/>
      <c r="N684" s="1374"/>
      <c r="O684" s="1374"/>
      <c r="P684" s="944"/>
      <c r="Q684" s="509"/>
      <c r="R684" s="509"/>
      <c r="S684" s="509"/>
      <c r="T684" s="549"/>
      <c r="U684" s="509">
        <f>AA684-Z684-W684</f>
        <v>0</v>
      </c>
      <c r="V684" s="980"/>
      <c r="W684" s="509"/>
      <c r="X684" s="509"/>
      <c r="Y684" s="509"/>
      <c r="Z684" s="509"/>
      <c r="AA684" s="509"/>
      <c r="AB684" s="1140"/>
      <c r="AC684" s="549"/>
      <c r="AD684" s="1334"/>
      <c r="AE684" s="1349"/>
    </row>
    <row r="685" spans="1:31" ht="43.5" x14ac:dyDescent="0.25">
      <c r="A685" s="226">
        <v>1</v>
      </c>
      <c r="B685" s="1339" t="s">
        <v>389</v>
      </c>
      <c r="C685" s="1339"/>
      <c r="D685" s="1340"/>
      <c r="E685" s="371"/>
      <c r="F685" s="331"/>
      <c r="G685" s="1730"/>
      <c r="H685" s="331"/>
      <c r="I685" s="1044"/>
      <c r="J685" s="1044"/>
      <c r="K685" s="1731"/>
      <c r="L685" s="1732"/>
      <c r="M685" s="1732"/>
      <c r="N685" s="1732"/>
      <c r="O685" s="1732"/>
      <c r="P685" s="1731"/>
      <c r="Q685" s="510"/>
      <c r="R685" s="510"/>
      <c r="S685" s="510"/>
      <c r="T685" s="506"/>
      <c r="U685" s="510">
        <f>AA685-Z685-W685</f>
        <v>0</v>
      </c>
      <c r="V685" s="977"/>
      <c r="W685" s="510"/>
      <c r="X685" s="510"/>
      <c r="Y685" s="510"/>
      <c r="Z685" s="510"/>
      <c r="AA685" s="510"/>
      <c r="AB685" s="1172"/>
      <c r="AC685" s="506"/>
      <c r="AD685" s="1334"/>
      <c r="AE685" s="1349"/>
    </row>
    <row r="686" spans="1:31" x14ac:dyDescent="0.25">
      <c r="A686" s="226">
        <v>1</v>
      </c>
      <c r="B686" s="655" t="s">
        <v>201</v>
      </c>
      <c r="C686" s="960"/>
      <c r="D686" s="961"/>
      <c r="E686" s="408"/>
      <c r="F686" s="1374"/>
      <c r="G686" s="944"/>
      <c r="H686" s="1374"/>
      <c r="I686" s="436"/>
      <c r="J686" s="436"/>
      <c r="K686" s="1768"/>
      <c r="L686" s="1750"/>
      <c r="M686" s="1750"/>
      <c r="N686" s="1750"/>
      <c r="O686" s="1750"/>
      <c r="P686" s="1750"/>
      <c r="Q686" s="509"/>
      <c r="R686" s="509"/>
      <c r="S686" s="509"/>
      <c r="T686" s="1076"/>
      <c r="U686" s="509"/>
      <c r="V686" s="980"/>
      <c r="W686" s="509"/>
      <c r="X686" s="509"/>
      <c r="Y686" s="509"/>
      <c r="Z686" s="509"/>
      <c r="AA686" s="509"/>
      <c r="AB686" s="1140"/>
      <c r="AC686" s="549"/>
      <c r="AD686" s="1334"/>
      <c r="AE686" s="1349"/>
    </row>
    <row r="687" spans="1:31" ht="29.25" x14ac:dyDescent="0.25">
      <c r="A687" s="226">
        <v>1</v>
      </c>
      <c r="B687" s="711" t="s">
        <v>329</v>
      </c>
      <c r="C687" s="960"/>
      <c r="D687" s="961"/>
      <c r="E687" s="391">
        <f>E689+E692+E693</f>
        <v>2600</v>
      </c>
      <c r="F687" s="216">
        <f>F689+F692+F693</f>
        <v>650</v>
      </c>
      <c r="G687" s="1564">
        <f>G689+G692+G693</f>
        <v>486</v>
      </c>
      <c r="H687" s="1374">
        <f>G687/F687*100</f>
        <v>74.769230769230759</v>
      </c>
      <c r="I687" s="436"/>
      <c r="J687" s="436"/>
      <c r="K687" s="1768"/>
      <c r="L687" s="1750"/>
      <c r="M687" s="1750"/>
      <c r="N687" s="1750"/>
      <c r="O687" s="1750"/>
      <c r="P687" s="1750"/>
      <c r="Q687" s="509">
        <v>1622.99</v>
      </c>
      <c r="R687" s="509">
        <v>1622.99</v>
      </c>
      <c r="S687" s="509">
        <v>1622.99</v>
      </c>
      <c r="T687" s="1076">
        <f>Q687/12*$B$4+(R687-Q687)/11*2+(S687-R687)/10*1</f>
        <v>405.7475</v>
      </c>
      <c r="U687" s="509">
        <f>AA687-Z687-W687</f>
        <v>330.94966999999997</v>
      </c>
      <c r="V687" s="980"/>
      <c r="W687" s="509"/>
      <c r="X687" s="509">
        <f>U687-T687</f>
        <v>-74.797830000000033</v>
      </c>
      <c r="Y687" s="509"/>
      <c r="Z687" s="509">
        <v>0</v>
      </c>
      <c r="AA687" s="509">
        <v>330.94966999999997</v>
      </c>
      <c r="AB687" s="1136">
        <f>AB689+AB692+AB693</f>
        <v>0</v>
      </c>
      <c r="AC687" s="549"/>
      <c r="AD687" s="1334"/>
      <c r="AE687" s="1349"/>
    </row>
    <row r="688" spans="1:31" x14ac:dyDescent="0.25">
      <c r="A688" s="226">
        <v>1</v>
      </c>
      <c r="B688" s="4" t="s">
        <v>320</v>
      </c>
      <c r="C688" s="960"/>
      <c r="D688" s="961"/>
      <c r="E688" s="962"/>
      <c r="F688" s="1374"/>
      <c r="G688" s="944"/>
      <c r="H688" s="1374"/>
      <c r="I688" s="436"/>
      <c r="J688" s="436"/>
      <c r="K688" s="1768"/>
      <c r="L688" s="1750"/>
      <c r="M688" s="1750"/>
      <c r="N688" s="1750"/>
      <c r="O688" s="1750"/>
      <c r="P688" s="1750"/>
      <c r="Q688" s="509"/>
      <c r="R688" s="509"/>
      <c r="S688" s="509"/>
      <c r="T688" s="549"/>
      <c r="U688" s="509"/>
      <c r="V688" s="980"/>
      <c r="W688" s="509"/>
      <c r="X688" s="509"/>
      <c r="Y688" s="509"/>
      <c r="Z688" s="509"/>
      <c r="AA688" s="509"/>
      <c r="AB688" s="1140"/>
      <c r="AC688" s="549"/>
      <c r="AD688" s="1334"/>
      <c r="AE688" s="1349"/>
    </row>
    <row r="689" spans="1:31" ht="30" x14ac:dyDescent="0.25">
      <c r="A689" s="226">
        <v>1</v>
      </c>
      <c r="B689" s="723" t="s">
        <v>514</v>
      </c>
      <c r="C689" s="960"/>
      <c r="D689" s="961"/>
      <c r="E689" s="391">
        <f>E690</f>
        <v>2000</v>
      </c>
      <c r="F689" s="216">
        <f>F690</f>
        <v>500</v>
      </c>
      <c r="G689" s="1564">
        <f>G690</f>
        <v>450</v>
      </c>
      <c r="H689" s="1374">
        <f>G689/F689*100</f>
        <v>90</v>
      </c>
      <c r="I689" s="436"/>
      <c r="J689" s="436"/>
      <c r="K689" s="1768"/>
      <c r="L689" s="1750"/>
      <c r="M689" s="1750"/>
      <c r="N689" s="1750"/>
      <c r="O689" s="1750"/>
      <c r="P689" s="1750"/>
      <c r="Q689" s="509"/>
      <c r="R689" s="509"/>
      <c r="S689" s="509"/>
      <c r="T689" s="549"/>
      <c r="U689" s="509"/>
      <c r="V689" s="980"/>
      <c r="W689" s="509"/>
      <c r="X689" s="509"/>
      <c r="Y689" s="509"/>
      <c r="Z689" s="509"/>
      <c r="AA689" s="509"/>
      <c r="AB689" s="1136">
        <f>AB690</f>
        <v>0</v>
      </c>
      <c r="AC689" s="549"/>
      <c r="AD689" s="1334"/>
      <c r="AE689" s="1349"/>
    </row>
    <row r="690" spans="1:31" x14ac:dyDescent="0.25">
      <c r="A690" s="226">
        <v>1</v>
      </c>
      <c r="B690" s="4" t="s">
        <v>515</v>
      </c>
      <c r="C690" s="960"/>
      <c r="D690" s="961"/>
      <c r="E690" s="962">
        <v>2000</v>
      </c>
      <c r="F690" s="963">
        <f>ROUND(E690/12*$B$4,0)</f>
        <v>500</v>
      </c>
      <c r="G690" s="964">
        <v>450</v>
      </c>
      <c r="H690" s="963">
        <f>G690/F690*100</f>
        <v>90</v>
      </c>
      <c r="I690" s="436"/>
      <c r="J690" s="436"/>
      <c r="K690" s="1768"/>
      <c r="L690" s="1750"/>
      <c r="M690" s="1750"/>
      <c r="N690" s="1750"/>
      <c r="O690" s="1750"/>
      <c r="P690" s="1750"/>
      <c r="Q690" s="509"/>
      <c r="R690" s="509"/>
      <c r="S690" s="509"/>
      <c r="T690" s="549"/>
      <c r="U690" s="509"/>
      <c r="V690" s="980"/>
      <c r="W690" s="509"/>
      <c r="X690" s="509"/>
      <c r="Y690" s="509"/>
      <c r="Z690" s="509"/>
      <c r="AA690" s="509"/>
      <c r="AB690" s="1141"/>
      <c r="AC690" s="549"/>
      <c r="AD690" s="1334"/>
      <c r="AE690" s="1349"/>
    </row>
    <row r="691" spans="1:31" ht="60" x14ac:dyDescent="0.25">
      <c r="A691" s="226">
        <v>1</v>
      </c>
      <c r="B691" s="4" t="s">
        <v>517</v>
      </c>
      <c r="C691" s="960"/>
      <c r="D691" s="961"/>
      <c r="E691" s="962"/>
      <c r="F691" s="963"/>
      <c r="G691" s="944"/>
      <c r="H691" s="1374"/>
      <c r="I691" s="436"/>
      <c r="J691" s="436"/>
      <c r="K691" s="1768"/>
      <c r="L691" s="1750"/>
      <c r="M691" s="1750"/>
      <c r="N691" s="1750"/>
      <c r="O691" s="1750"/>
      <c r="P691" s="1750"/>
      <c r="Q691" s="509"/>
      <c r="R691" s="509"/>
      <c r="S691" s="509"/>
      <c r="T691" s="549"/>
      <c r="U691" s="509"/>
      <c r="V691" s="980"/>
      <c r="W691" s="509"/>
      <c r="X691" s="509"/>
      <c r="Y691" s="509"/>
      <c r="Z691" s="509"/>
      <c r="AA691" s="509"/>
      <c r="AB691" s="1140"/>
      <c r="AC691" s="549"/>
      <c r="AD691" s="1334"/>
      <c r="AE691" s="1349"/>
    </row>
    <row r="692" spans="1:31" ht="75" x14ac:dyDescent="0.25">
      <c r="A692" s="226">
        <v>1</v>
      </c>
      <c r="B692" s="4" t="s">
        <v>518</v>
      </c>
      <c r="C692" s="960"/>
      <c r="D692" s="961"/>
      <c r="E692" s="962"/>
      <c r="F692" s="963"/>
      <c r="G692" s="944"/>
      <c r="H692" s="1374"/>
      <c r="I692" s="436"/>
      <c r="J692" s="436"/>
      <c r="K692" s="1768"/>
      <c r="L692" s="1750"/>
      <c r="M692" s="1750"/>
      <c r="N692" s="1750"/>
      <c r="O692" s="1750"/>
      <c r="P692" s="1750"/>
      <c r="Q692" s="509"/>
      <c r="R692" s="509"/>
      <c r="S692" s="509"/>
      <c r="T692" s="549"/>
      <c r="U692" s="509"/>
      <c r="V692" s="980"/>
      <c r="W692" s="509"/>
      <c r="X692" s="509"/>
      <c r="Y692" s="509"/>
      <c r="Z692" s="509"/>
      <c r="AA692" s="509"/>
      <c r="AB692" s="1140"/>
      <c r="AC692" s="549"/>
      <c r="AD692" s="1334"/>
      <c r="AE692" s="1349"/>
    </row>
    <row r="693" spans="1:31" ht="45" x14ac:dyDescent="0.25">
      <c r="A693" s="226">
        <v>1</v>
      </c>
      <c r="B693" s="724" t="s">
        <v>519</v>
      </c>
      <c r="C693" s="960"/>
      <c r="D693" s="961"/>
      <c r="E693" s="962">
        <v>600</v>
      </c>
      <c r="F693" s="963">
        <f>ROUND(E693/12*$B$4,0)</f>
        <v>150</v>
      </c>
      <c r="G693" s="964">
        <v>36</v>
      </c>
      <c r="H693" s="1374">
        <f>G693/F693*100</f>
        <v>24</v>
      </c>
      <c r="I693" s="436"/>
      <c r="J693" s="436"/>
      <c r="K693" s="1768"/>
      <c r="L693" s="1750"/>
      <c r="M693" s="1750"/>
      <c r="N693" s="1750"/>
      <c r="O693" s="1750"/>
      <c r="P693" s="1750"/>
      <c r="Q693" s="509"/>
      <c r="R693" s="509"/>
      <c r="S693" s="509"/>
      <c r="T693" s="549"/>
      <c r="U693" s="509"/>
      <c r="V693" s="980"/>
      <c r="W693" s="509"/>
      <c r="X693" s="509"/>
      <c r="Y693" s="509"/>
      <c r="Z693" s="509"/>
      <c r="AA693" s="509"/>
      <c r="AB693" s="1141"/>
      <c r="AC693" s="549"/>
      <c r="AD693" s="1334"/>
      <c r="AE693" s="1349"/>
    </row>
    <row r="694" spans="1:31" ht="29.25" x14ac:dyDescent="0.25">
      <c r="A694" s="226">
        <v>1</v>
      </c>
      <c r="B694" s="711" t="s">
        <v>330</v>
      </c>
      <c r="C694" s="960"/>
      <c r="D694" s="961"/>
      <c r="E694" s="962"/>
      <c r="F694" s="1374"/>
      <c r="G694" s="944"/>
      <c r="H694" s="1374"/>
      <c r="I694" s="436"/>
      <c r="J694" s="436"/>
      <c r="K694" s="1768"/>
      <c r="L694" s="1750"/>
      <c r="M694" s="1750"/>
      <c r="N694" s="1750"/>
      <c r="O694" s="1750"/>
      <c r="P694" s="1750"/>
      <c r="Q694" s="509"/>
      <c r="R694" s="509"/>
      <c r="S694" s="509"/>
      <c r="T694" s="549"/>
      <c r="U694" s="509"/>
      <c r="V694" s="980"/>
      <c r="W694" s="509"/>
      <c r="X694" s="509"/>
      <c r="Y694" s="509"/>
      <c r="Z694" s="509"/>
      <c r="AA694" s="509"/>
      <c r="AB694" s="1140"/>
      <c r="AC694" s="549"/>
      <c r="AD694" s="1334"/>
      <c r="AE694" s="1349"/>
    </row>
    <row r="695" spans="1:31" ht="43.5" x14ac:dyDescent="0.25">
      <c r="A695" s="226">
        <v>1</v>
      </c>
      <c r="B695" s="711" t="s">
        <v>323</v>
      </c>
      <c r="C695" s="960"/>
      <c r="D695" s="961"/>
      <c r="E695" s="962">
        <f>E696</f>
        <v>0</v>
      </c>
      <c r="F695" s="1374"/>
      <c r="G695" s="944"/>
      <c r="H695" s="1374"/>
      <c r="I695" s="436"/>
      <c r="J695" s="436"/>
      <c r="K695" s="1768"/>
      <c r="L695" s="1750"/>
      <c r="M695" s="1750"/>
      <c r="N695" s="1750"/>
      <c r="O695" s="1750"/>
      <c r="P695" s="1750"/>
      <c r="Q695" s="509"/>
      <c r="R695" s="509"/>
      <c r="S695" s="509"/>
      <c r="T695" s="549"/>
      <c r="U695" s="509"/>
      <c r="V695" s="980"/>
      <c r="W695" s="509"/>
      <c r="X695" s="509"/>
      <c r="Y695" s="509"/>
      <c r="Z695" s="509"/>
      <c r="AA695" s="509"/>
      <c r="AB695" s="1140"/>
      <c r="AC695" s="549"/>
      <c r="AD695" s="1334"/>
      <c r="AE695" s="1349"/>
    </row>
    <row r="696" spans="1:31" ht="30" x14ac:dyDescent="0.25">
      <c r="A696" s="226">
        <v>1</v>
      </c>
      <c r="B696" s="707" t="s">
        <v>197</v>
      </c>
      <c r="C696" s="960"/>
      <c r="D696" s="961"/>
      <c r="E696" s="962"/>
      <c r="F696" s="1374"/>
      <c r="G696" s="944"/>
      <c r="H696" s="1374"/>
      <c r="I696" s="436"/>
      <c r="J696" s="436"/>
      <c r="K696" s="1768"/>
      <c r="L696" s="1750"/>
      <c r="M696" s="1750"/>
      <c r="N696" s="1750"/>
      <c r="O696" s="1750"/>
      <c r="P696" s="1750"/>
      <c r="Q696" s="509"/>
      <c r="R696" s="509"/>
      <c r="S696" s="509"/>
      <c r="T696" s="549"/>
      <c r="U696" s="509"/>
      <c r="V696" s="980"/>
      <c r="W696" s="509"/>
      <c r="X696" s="509"/>
      <c r="Y696" s="509"/>
      <c r="Z696" s="509"/>
      <c r="AA696" s="509"/>
      <c r="AB696" s="1140"/>
      <c r="AC696" s="549"/>
      <c r="AD696" s="1334"/>
      <c r="AE696" s="1349"/>
    </row>
    <row r="697" spans="1:31" ht="72" x14ac:dyDescent="0.25">
      <c r="A697" s="226">
        <v>1</v>
      </c>
      <c r="B697" s="711" t="s">
        <v>324</v>
      </c>
      <c r="C697" s="960"/>
      <c r="D697" s="961"/>
      <c r="E697" s="962"/>
      <c r="F697" s="1374"/>
      <c r="G697" s="944"/>
      <c r="H697" s="1374"/>
      <c r="I697" s="436"/>
      <c r="J697" s="436"/>
      <c r="K697" s="1768"/>
      <c r="L697" s="1750"/>
      <c r="M697" s="1750"/>
      <c r="N697" s="1750"/>
      <c r="O697" s="1750"/>
      <c r="P697" s="1750"/>
      <c r="Q697" s="509"/>
      <c r="R697" s="509"/>
      <c r="S697" s="509"/>
      <c r="T697" s="549"/>
      <c r="U697" s="509"/>
      <c r="V697" s="980"/>
      <c r="W697" s="509"/>
      <c r="X697" s="509"/>
      <c r="Y697" s="509"/>
      <c r="Z697" s="509"/>
      <c r="AA697" s="509"/>
      <c r="AB697" s="1140"/>
      <c r="AC697" s="549"/>
      <c r="AD697" s="1334"/>
      <c r="AE697" s="1349"/>
    </row>
    <row r="698" spans="1:31" ht="29.25" x14ac:dyDescent="0.25">
      <c r="A698" s="226">
        <v>1</v>
      </c>
      <c r="B698" s="659" t="s">
        <v>273</v>
      </c>
      <c r="C698" s="604"/>
      <c r="D698" s="9"/>
      <c r="E698" s="389">
        <f>E687</f>
        <v>2600</v>
      </c>
      <c r="F698" s="434">
        <f>F687</f>
        <v>650</v>
      </c>
      <c r="G698" s="1631">
        <f>G687</f>
        <v>486</v>
      </c>
      <c r="H698" s="213">
        <f>G698/F698*100</f>
        <v>74.769230769230759</v>
      </c>
      <c r="I698" s="341"/>
      <c r="J698" s="341"/>
      <c r="K698" s="1769"/>
      <c r="L698" s="1752"/>
      <c r="M698" s="1752"/>
      <c r="N698" s="1752"/>
      <c r="O698" s="1752"/>
      <c r="P698" s="1770"/>
      <c r="Q698" s="510"/>
      <c r="R698" s="510"/>
      <c r="S698" s="510"/>
      <c r="T698" s="506"/>
      <c r="U698" s="510"/>
      <c r="V698" s="977"/>
      <c r="W698" s="510"/>
      <c r="X698" s="510"/>
      <c r="Y698" s="510"/>
      <c r="Z698" s="510"/>
      <c r="AA698" s="510"/>
      <c r="AB698" s="1131">
        <f>AB687</f>
        <v>0</v>
      </c>
      <c r="AC698" s="506"/>
      <c r="AD698" s="1334"/>
      <c r="AE698" s="1349"/>
    </row>
    <row r="699" spans="1:31" ht="29.25" x14ac:dyDescent="0.25">
      <c r="A699" s="226">
        <v>1</v>
      </c>
      <c r="B699" s="659" t="s">
        <v>274</v>
      </c>
      <c r="C699" s="604"/>
      <c r="D699" s="9"/>
      <c r="E699" s="374"/>
      <c r="F699" s="213"/>
      <c r="G699" s="1496"/>
      <c r="H699" s="213"/>
      <c r="I699" s="341"/>
      <c r="J699" s="341"/>
      <c r="K699" s="1769"/>
      <c r="L699" s="1752"/>
      <c r="M699" s="1752"/>
      <c r="N699" s="1752"/>
      <c r="O699" s="1752"/>
      <c r="P699" s="1770"/>
      <c r="Q699" s="510"/>
      <c r="R699" s="510"/>
      <c r="S699" s="510"/>
      <c r="T699" s="506"/>
      <c r="U699" s="510"/>
      <c r="V699" s="977"/>
      <c r="W699" s="510"/>
      <c r="X699" s="510"/>
      <c r="Y699" s="510"/>
      <c r="Z699" s="510"/>
      <c r="AA699" s="510"/>
      <c r="AB699" s="1135"/>
      <c r="AC699" s="506"/>
      <c r="AD699" s="1334"/>
      <c r="AE699" s="1349"/>
    </row>
    <row r="700" spans="1:31" ht="29.25" x14ac:dyDescent="0.25">
      <c r="A700" s="226">
        <v>1</v>
      </c>
      <c r="B700" s="659" t="s">
        <v>275</v>
      </c>
      <c r="C700" s="604"/>
      <c r="D700" s="9"/>
      <c r="E700" s="374"/>
      <c r="F700" s="212"/>
      <c r="G700" s="343"/>
      <c r="H700" s="212"/>
      <c r="I700" s="341"/>
      <c r="J700" s="341"/>
      <c r="K700" s="1769"/>
      <c r="L700" s="1752"/>
      <c r="M700" s="1752"/>
      <c r="N700" s="1752"/>
      <c r="O700" s="1752"/>
      <c r="P700" s="1770"/>
      <c r="Q700" s="510"/>
      <c r="R700" s="510"/>
      <c r="S700" s="510"/>
      <c r="T700" s="506"/>
      <c r="U700" s="510">
        <f>AA700-Z700-W700</f>
        <v>0</v>
      </c>
      <c r="V700" s="977"/>
      <c r="W700" s="510"/>
      <c r="X700" s="510">
        <f>U700-T700</f>
        <v>0</v>
      </c>
      <c r="Y700" s="510"/>
      <c r="Z700" s="510"/>
      <c r="AA700" s="510"/>
      <c r="AB700" s="1168"/>
      <c r="AC700" s="506"/>
      <c r="AD700" s="1334"/>
      <c r="AE700" s="1349"/>
    </row>
    <row r="701" spans="1:31" ht="15.75" thickBot="1" x14ac:dyDescent="0.3">
      <c r="A701" s="226">
        <v>1</v>
      </c>
      <c r="B701" s="660" t="s">
        <v>136</v>
      </c>
      <c r="C701" s="604"/>
      <c r="D701" s="9"/>
      <c r="E701" s="389">
        <f>E698</f>
        <v>2600</v>
      </c>
      <c r="F701" s="434">
        <f>F698</f>
        <v>650</v>
      </c>
      <c r="G701" s="1631">
        <f>G698</f>
        <v>486</v>
      </c>
      <c r="H701" s="434">
        <f>G701/F701*100</f>
        <v>74.769230769230759</v>
      </c>
      <c r="I701" s="341"/>
      <c r="J701" s="341"/>
      <c r="K701" s="1769"/>
      <c r="L701" s="1752"/>
      <c r="M701" s="1752"/>
      <c r="N701" s="1752"/>
      <c r="O701" s="1752"/>
      <c r="P701" s="1770"/>
      <c r="Q701" s="510">
        <f>Q687</f>
        <v>1622.99</v>
      </c>
      <c r="R701" s="510">
        <f>R687</f>
        <v>1622.99</v>
      </c>
      <c r="S701" s="510">
        <f>S687</f>
        <v>1622.99</v>
      </c>
      <c r="T701" s="506">
        <f t="shared" ref="T701:AA701" si="206">T687</f>
        <v>405.7475</v>
      </c>
      <c r="U701" s="510">
        <f t="shared" si="206"/>
        <v>330.94966999999997</v>
      </c>
      <c r="V701" s="977">
        <f t="shared" si="206"/>
        <v>0</v>
      </c>
      <c r="W701" s="510">
        <f t="shared" si="206"/>
        <v>0</v>
      </c>
      <c r="X701" s="510">
        <f t="shared" si="206"/>
        <v>-74.797830000000033</v>
      </c>
      <c r="Y701" s="510">
        <f t="shared" si="206"/>
        <v>0</v>
      </c>
      <c r="Z701" s="510">
        <f t="shared" si="206"/>
        <v>0</v>
      </c>
      <c r="AA701" s="510">
        <f t="shared" si="206"/>
        <v>330.94966999999997</v>
      </c>
      <c r="AB701" s="1131">
        <f>AB698</f>
        <v>0</v>
      </c>
      <c r="AC701" s="506" t="e">
        <f>#REF!+AC686</f>
        <v>#REF!</v>
      </c>
      <c r="AD701" s="1334"/>
      <c r="AE701" s="1349"/>
    </row>
    <row r="702" spans="1:31" s="5" customFormat="1" ht="16.5" thickBot="1" x14ac:dyDescent="0.3">
      <c r="A702" s="226">
        <v>1</v>
      </c>
      <c r="B702" s="1439" t="s">
        <v>292</v>
      </c>
      <c r="C702" s="1439"/>
      <c r="D702" s="257"/>
      <c r="E702" s="410"/>
      <c r="F702" s="1487"/>
      <c r="G702" s="1487"/>
      <c r="H702" s="1487"/>
      <c r="I702" s="1766"/>
      <c r="J702" s="1766"/>
      <c r="K702" s="1443"/>
      <c r="L702" s="1487"/>
      <c r="M702" s="1487"/>
      <c r="N702" s="1487"/>
      <c r="O702" s="1487"/>
      <c r="P702" s="1487"/>
      <c r="Q702" s="516">
        <f t="shared" ref="Q702:R702" si="207">Q701</f>
        <v>1622.99</v>
      </c>
      <c r="R702" s="516">
        <f t="shared" si="207"/>
        <v>1622.99</v>
      </c>
      <c r="S702" s="516">
        <f t="shared" ref="S702" si="208">S701</f>
        <v>1622.99</v>
      </c>
      <c r="T702" s="1082">
        <f t="shared" ref="T702:AA702" si="209">T701</f>
        <v>405.7475</v>
      </c>
      <c r="U702" s="516">
        <f t="shared" si="209"/>
        <v>330.94966999999997</v>
      </c>
      <c r="V702" s="982">
        <f t="shared" si="209"/>
        <v>0</v>
      </c>
      <c r="W702" s="516">
        <f t="shared" si="209"/>
        <v>0</v>
      </c>
      <c r="X702" s="516">
        <f t="shared" si="209"/>
        <v>-74.797830000000033</v>
      </c>
      <c r="Y702" s="516">
        <f t="shared" si="209"/>
        <v>0</v>
      </c>
      <c r="Z702" s="516">
        <f t="shared" si="209"/>
        <v>0</v>
      </c>
      <c r="AA702" s="516">
        <f t="shared" si="209"/>
        <v>330.94966999999997</v>
      </c>
      <c r="AB702" s="1446"/>
      <c r="AC702" s="1082" t="e">
        <f t="shared" ref="AC702" si="210">AC701</f>
        <v>#REF!</v>
      </c>
      <c r="AD702" s="1334"/>
      <c r="AE702" s="1349"/>
    </row>
    <row r="703" spans="1:31" x14ac:dyDescent="0.25">
      <c r="A703" s="226">
        <v>1</v>
      </c>
      <c r="B703" s="836"/>
      <c r="C703" s="836"/>
      <c r="D703" s="836"/>
      <c r="E703" s="408"/>
      <c r="F703" s="1374"/>
      <c r="G703" s="1374"/>
      <c r="H703" s="1374"/>
      <c r="I703" s="1767"/>
      <c r="J703" s="1767"/>
      <c r="K703" s="944"/>
      <c r="L703" s="1374"/>
      <c r="M703" s="1374"/>
      <c r="N703" s="1374"/>
      <c r="O703" s="1374"/>
      <c r="P703" s="1374"/>
      <c r="Q703" s="509"/>
      <c r="R703" s="509"/>
      <c r="S703" s="509"/>
      <c r="T703" s="549"/>
      <c r="U703" s="509">
        <f t="shared" ref="U703:U713" si="211">AA703-Z703-W703</f>
        <v>0</v>
      </c>
      <c r="V703" s="980"/>
      <c r="W703" s="509"/>
      <c r="X703" s="509"/>
      <c r="Y703" s="509"/>
      <c r="Z703" s="509"/>
      <c r="AA703" s="509"/>
      <c r="AB703" s="1140"/>
      <c r="AC703" s="549"/>
      <c r="AD703" s="1334"/>
      <c r="AE703" s="1349"/>
    </row>
    <row r="704" spans="1:31" ht="45" x14ac:dyDescent="0.25">
      <c r="A704" s="226">
        <v>1</v>
      </c>
      <c r="B704" s="1786" t="s">
        <v>390</v>
      </c>
      <c r="C704" s="1787"/>
      <c r="D704" s="235"/>
      <c r="E704" s="430"/>
      <c r="F704" s="1764"/>
      <c r="G704" s="1764"/>
      <c r="H704" s="1788"/>
      <c r="I704" s="1789"/>
      <c r="J704" s="1789"/>
      <c r="K704" s="1790"/>
      <c r="L704" s="1788"/>
      <c r="M704" s="1788"/>
      <c r="N704" s="1791"/>
      <c r="O704" s="1764"/>
      <c r="P704" s="1791"/>
      <c r="Q704" s="509"/>
      <c r="R704" s="509"/>
      <c r="S704" s="509"/>
      <c r="T704" s="549"/>
      <c r="U704" s="509">
        <f t="shared" si="211"/>
        <v>0</v>
      </c>
      <c r="V704" s="980"/>
      <c r="W704" s="509"/>
      <c r="X704" s="509"/>
      <c r="Y704" s="509"/>
      <c r="Z704" s="509"/>
      <c r="AA704" s="509"/>
      <c r="AB704" s="1792"/>
      <c r="AC704" s="549"/>
      <c r="AD704" s="1334"/>
      <c r="AE704" s="1349"/>
    </row>
    <row r="705" spans="1:31" x14ac:dyDescent="0.25">
      <c r="A705" s="226">
        <v>1</v>
      </c>
      <c r="B705" s="1611"/>
      <c r="C705" s="1612"/>
      <c r="D705" s="1793"/>
      <c r="E705" s="369"/>
      <c r="F705" s="1788"/>
      <c r="G705" s="210"/>
      <c r="H705" s="210"/>
      <c r="I705" s="1771"/>
      <c r="J705" s="1794"/>
      <c r="K705" s="1791"/>
      <c r="L705" s="210"/>
      <c r="M705" s="1795"/>
      <c r="N705" s="210"/>
      <c r="O705" s="1791"/>
      <c r="P705" s="210"/>
      <c r="Q705" s="510"/>
      <c r="R705" s="510"/>
      <c r="S705" s="510"/>
      <c r="T705" s="1080"/>
      <c r="U705" s="510">
        <f t="shared" si="211"/>
        <v>0</v>
      </c>
      <c r="V705" s="977"/>
      <c r="W705" s="510"/>
      <c r="X705" s="510"/>
      <c r="Y705" s="510"/>
      <c r="Z705" s="510"/>
      <c r="AA705" s="510"/>
      <c r="AB705" s="1147"/>
      <c r="AC705" s="506"/>
      <c r="AD705" s="1334"/>
      <c r="AE705" s="1349"/>
    </row>
    <row r="706" spans="1:31" ht="63" x14ac:dyDescent="0.25">
      <c r="A706" s="226">
        <v>1</v>
      </c>
      <c r="B706" s="37" t="s">
        <v>195</v>
      </c>
      <c r="C706" s="622"/>
      <c r="D706" s="1796"/>
      <c r="E706" s="371">
        <v>2015</v>
      </c>
      <c r="F706" s="231">
        <f>ROUND(E706/12*$B$4,0)</f>
        <v>504</v>
      </c>
      <c r="G706" s="1797">
        <v>2700</v>
      </c>
      <c r="H706" s="1798">
        <f>G706/F706*100</f>
        <v>535.71428571428567</v>
      </c>
      <c r="I706" s="1789"/>
      <c r="J706" s="1794"/>
      <c r="K706" s="210"/>
      <c r="L706" s="210"/>
      <c r="M706" s="1795"/>
      <c r="N706" s="210"/>
      <c r="O706" s="210"/>
      <c r="P706" s="210"/>
      <c r="Q706" s="511"/>
      <c r="R706" s="511"/>
      <c r="S706" s="511"/>
      <c r="T706" s="1080"/>
      <c r="U706" s="511">
        <f t="shared" si="211"/>
        <v>18874.835999999999</v>
      </c>
      <c r="V706" s="1381"/>
      <c r="W706" s="511"/>
      <c r="X706" s="511"/>
      <c r="Y706" s="511"/>
      <c r="Z706" s="522">
        <v>0</v>
      </c>
      <c r="AA706" s="522">
        <v>18874.835999999999</v>
      </c>
      <c r="AB706" s="1799"/>
      <c r="AC706" s="1142"/>
      <c r="AD706" s="1334"/>
      <c r="AE706" s="1349"/>
    </row>
    <row r="707" spans="1:31" ht="47.25" x14ac:dyDescent="0.25">
      <c r="A707" s="226">
        <v>1</v>
      </c>
      <c r="B707" s="37" t="s">
        <v>194</v>
      </c>
      <c r="C707" s="623"/>
      <c r="D707" s="1793"/>
      <c r="E707" s="371">
        <v>11934</v>
      </c>
      <c r="F707" s="212">
        <f>ROUND(E707/12*$B$4,0)</f>
        <v>2984</v>
      </c>
      <c r="G707" s="212">
        <v>541</v>
      </c>
      <c r="H707" s="218">
        <f>G707/F707*100</f>
        <v>18.130026809651476</v>
      </c>
      <c r="I707" s="1794"/>
      <c r="J707" s="1794"/>
      <c r="K707" s="210"/>
      <c r="L707" s="1788"/>
      <c r="M707" s="1795"/>
      <c r="N707" s="1791"/>
      <c r="O707" s="210"/>
      <c r="P707" s="1791"/>
      <c r="Q707" s="511"/>
      <c r="R707" s="511"/>
      <c r="S707" s="511"/>
      <c r="T707" s="506"/>
      <c r="U707" s="510">
        <f t="shared" si="211"/>
        <v>3601.8643900000002</v>
      </c>
      <c r="V707" s="1381"/>
      <c r="W707" s="511"/>
      <c r="X707" s="511"/>
      <c r="Y707" s="510"/>
      <c r="Z707" s="550">
        <v>0</v>
      </c>
      <c r="AA707" s="522">
        <v>3601.8643900000002</v>
      </c>
      <c r="AB707" s="1168"/>
      <c r="AC707" s="1142"/>
      <c r="AD707" s="1334"/>
      <c r="AE707" s="1349"/>
    </row>
    <row r="708" spans="1:31" ht="15.75" x14ac:dyDescent="0.25">
      <c r="A708" s="226">
        <v>1</v>
      </c>
      <c r="B708" s="37" t="s">
        <v>220</v>
      </c>
      <c r="C708" s="624"/>
      <c r="D708" s="235"/>
      <c r="E708" s="411">
        <v>559</v>
      </c>
      <c r="F708" s="212">
        <f>ROUND(E708/12*$B$4,0)</f>
        <v>140</v>
      </c>
      <c r="G708" s="212">
        <v>216</v>
      </c>
      <c r="H708" s="212">
        <f>G708/F708*100</f>
        <v>154.28571428571431</v>
      </c>
      <c r="I708" s="1771"/>
      <c r="J708" s="1771"/>
      <c r="K708" s="1791"/>
      <c r="L708" s="1795"/>
      <c r="M708" s="1795"/>
      <c r="N708" s="1795"/>
      <c r="O708" s="1791"/>
      <c r="P708" s="1795"/>
      <c r="Q708" s="511"/>
      <c r="R708" s="511"/>
      <c r="S708" s="511"/>
      <c r="T708" s="506"/>
      <c r="U708" s="510">
        <f t="shared" si="211"/>
        <v>1553.1285600000001</v>
      </c>
      <c r="V708" s="1381"/>
      <c r="W708" s="510"/>
      <c r="X708" s="511"/>
      <c r="Y708" s="512"/>
      <c r="Z708" s="550">
        <v>0</v>
      </c>
      <c r="AA708" s="550">
        <v>1553.1285600000001</v>
      </c>
      <c r="AB708" s="1168"/>
      <c r="AC708" s="1143"/>
      <c r="AD708" s="1334"/>
      <c r="AE708" s="1349"/>
    </row>
    <row r="709" spans="1:31" s="236" customFormat="1" ht="16.5" thickBot="1" x14ac:dyDescent="0.3">
      <c r="B709" s="1413" t="s">
        <v>218</v>
      </c>
      <c r="C709" s="1110"/>
      <c r="D709" s="1800"/>
      <c r="E709" s="1801">
        <f>SUM(E706:E708)</f>
        <v>14508</v>
      </c>
      <c r="F709" s="430">
        <f>SUM(F706:F708)</f>
        <v>3628</v>
      </c>
      <c r="G709" s="430">
        <f>SUM(G706:G708)</f>
        <v>3457</v>
      </c>
      <c r="H709" s="1802">
        <f>G709/F709*100</f>
        <v>95.286659316427773</v>
      </c>
      <c r="I709" s="1803"/>
      <c r="J709" s="1803"/>
      <c r="K709" s="1804"/>
      <c r="L709" s="1804"/>
      <c r="M709" s="1804"/>
      <c r="N709" s="1804"/>
      <c r="O709" s="1804"/>
      <c r="P709" s="1804"/>
      <c r="Q709" s="595">
        <v>100861.66116</v>
      </c>
      <c r="R709" s="595">
        <v>100861.66116</v>
      </c>
      <c r="S709" s="595">
        <v>100861.66116</v>
      </c>
      <c r="T709" s="1091">
        <f>Q709/12*$B$4+(R709-Q709)/11*2+(S709-R709)/10*1</f>
        <v>25215.415290000004</v>
      </c>
      <c r="U709" s="512">
        <f>AA709-Z709-W709</f>
        <v>24029.828949999999</v>
      </c>
      <c r="V709" s="1805"/>
      <c r="W709" s="1111"/>
      <c r="X709" s="595">
        <f>U709-T709</f>
        <v>-1185.5863400000053</v>
      </c>
      <c r="Y709" s="595"/>
      <c r="Z709" s="512">
        <f>SUM(Z706:Z708)</f>
        <v>0</v>
      </c>
      <c r="AA709" s="1111">
        <f>SUM(AA706:AA708)</f>
        <v>24029.828949999999</v>
      </c>
      <c r="AB709" s="1806">
        <f>SUM(AB706:AB708)</f>
        <v>0</v>
      </c>
      <c r="AC709" s="1091">
        <f>SUM(AC706:AC708)</f>
        <v>0</v>
      </c>
      <c r="AD709" s="1334"/>
      <c r="AE709" s="1349"/>
    </row>
    <row r="710" spans="1:31" ht="16.5" thickBot="1" x14ac:dyDescent="0.3">
      <c r="A710" s="226">
        <v>1</v>
      </c>
      <c r="B710" s="881" t="s">
        <v>292</v>
      </c>
      <c r="C710" s="881"/>
      <c r="D710" s="882"/>
      <c r="E710" s="404"/>
      <c r="F710" s="883"/>
      <c r="G710" s="883"/>
      <c r="H710" s="883"/>
      <c r="I710" s="884"/>
      <c r="J710" s="884"/>
      <c r="K710" s="885"/>
      <c r="L710" s="883"/>
      <c r="M710" s="883"/>
      <c r="N710" s="885"/>
      <c r="O710" s="885"/>
      <c r="P710" s="885"/>
      <c r="Q710" s="886">
        <f t="shared" ref="Q710:R710" si="212">Q709</f>
        <v>100861.66116</v>
      </c>
      <c r="R710" s="886">
        <f t="shared" si="212"/>
        <v>100861.66116</v>
      </c>
      <c r="S710" s="886">
        <f t="shared" ref="S710" si="213">S709</f>
        <v>100861.66116</v>
      </c>
      <c r="T710" s="1092">
        <f t="shared" ref="T710:AA710" si="214">T709</f>
        <v>25215.415290000004</v>
      </c>
      <c r="U710" s="886">
        <f t="shared" si="214"/>
        <v>24029.828949999999</v>
      </c>
      <c r="V710" s="972">
        <f t="shared" si="214"/>
        <v>0</v>
      </c>
      <c r="W710" s="886">
        <f t="shared" si="214"/>
        <v>0</v>
      </c>
      <c r="X710" s="886">
        <f t="shared" si="214"/>
        <v>-1185.5863400000053</v>
      </c>
      <c r="Y710" s="886">
        <f t="shared" si="214"/>
        <v>0</v>
      </c>
      <c r="Z710" s="886">
        <f t="shared" si="214"/>
        <v>0</v>
      </c>
      <c r="AA710" s="886">
        <f t="shared" si="214"/>
        <v>24029.828949999999</v>
      </c>
      <c r="AB710" s="1144"/>
      <c r="AC710" s="1145">
        <f t="shared" ref="AC710" si="215">AC709</f>
        <v>0</v>
      </c>
      <c r="AD710" s="1334"/>
      <c r="AE710" s="1349"/>
    </row>
    <row r="711" spans="1:31" ht="43.5" x14ac:dyDescent="0.25">
      <c r="A711" s="226">
        <v>1</v>
      </c>
      <c r="B711" s="1339" t="s">
        <v>391</v>
      </c>
      <c r="C711" s="1625"/>
      <c r="D711" s="626"/>
      <c r="E711" s="430"/>
      <c r="F711" s="1788"/>
      <c r="G711" s="1788"/>
      <c r="H711" s="1788"/>
      <c r="I711" s="1789"/>
      <c r="J711" s="1789"/>
      <c r="K711" s="1791"/>
      <c r="L711" s="1788"/>
      <c r="M711" s="1788"/>
      <c r="N711" s="1791"/>
      <c r="O711" s="1791"/>
      <c r="P711" s="1791"/>
      <c r="Q711" s="509"/>
      <c r="R711" s="509"/>
      <c r="S711" s="509"/>
      <c r="T711" s="549"/>
      <c r="U711" s="509">
        <f t="shared" si="211"/>
        <v>0</v>
      </c>
      <c r="V711" s="980"/>
      <c r="W711" s="509"/>
      <c r="X711" s="509"/>
      <c r="Y711" s="509"/>
      <c r="Z711" s="509"/>
      <c r="AA711" s="509"/>
      <c r="AB711" s="1807"/>
      <c r="AC711" s="549"/>
      <c r="AD711" s="1334"/>
      <c r="AE711" s="1349"/>
    </row>
    <row r="712" spans="1:31" x14ac:dyDescent="0.25">
      <c r="A712" s="226">
        <v>1</v>
      </c>
      <c r="B712" s="1345" t="s">
        <v>5</v>
      </c>
      <c r="C712" s="1808"/>
      <c r="D712" s="235"/>
      <c r="E712" s="371"/>
      <c r="F712" s="231"/>
      <c r="G712" s="231"/>
      <c r="H712" s="231"/>
      <c r="I712" s="231"/>
      <c r="J712" s="231"/>
      <c r="K712" s="232"/>
      <c r="L712" s="231"/>
      <c r="M712" s="231"/>
      <c r="N712" s="231"/>
      <c r="O712" s="231"/>
      <c r="P712" s="231"/>
      <c r="Q712" s="510"/>
      <c r="R712" s="510"/>
      <c r="S712" s="510"/>
      <c r="T712" s="506"/>
      <c r="U712" s="510">
        <f t="shared" si="211"/>
        <v>0</v>
      </c>
      <c r="V712" s="977"/>
      <c r="W712" s="510"/>
      <c r="X712" s="510"/>
      <c r="Y712" s="510"/>
      <c r="Z712" s="510"/>
      <c r="AA712" s="510"/>
      <c r="AB712" s="1149"/>
      <c r="AC712" s="506"/>
      <c r="AD712" s="1334"/>
      <c r="AE712" s="1349"/>
    </row>
    <row r="713" spans="1:31" x14ac:dyDescent="0.25">
      <c r="A713" s="226">
        <v>1</v>
      </c>
      <c r="B713" s="16" t="s">
        <v>176</v>
      </c>
      <c r="C713" s="1347" t="s">
        <v>269</v>
      </c>
      <c r="D713" s="230">
        <v>340</v>
      </c>
      <c r="E713" s="371">
        <v>1411</v>
      </c>
      <c r="F713" s="231">
        <f>E713/12*$B$4</f>
        <v>352.75</v>
      </c>
      <c r="G713" s="231">
        <v>338</v>
      </c>
      <c r="H713" s="231">
        <f>G713/F713*100</f>
        <v>95.818568391211912</v>
      </c>
      <c r="I713" s="1809">
        <v>14.3</v>
      </c>
      <c r="J713" s="252">
        <f>M713/G713</f>
        <v>11.914201183431953</v>
      </c>
      <c r="K713" s="1409">
        <f>ROUND(E713*I713,0)</f>
        <v>20177</v>
      </c>
      <c r="L713" s="231">
        <f>ROUND(K713/12*$B$4,0)</f>
        <v>5044</v>
      </c>
      <c r="M713" s="231">
        <v>4027</v>
      </c>
      <c r="N713" s="231">
        <f>M713/L713*100</f>
        <v>79.837430610626498</v>
      </c>
      <c r="O713" s="231">
        <f>ROUND(K713/D713,0)</f>
        <v>59</v>
      </c>
      <c r="P713" s="231">
        <f>M713/$B$4*12/O713</f>
        <v>273.0169491525424</v>
      </c>
      <c r="Q713" s="511"/>
      <c r="R713" s="511"/>
      <c r="S713" s="511"/>
      <c r="T713" s="1083"/>
      <c r="U713" s="510">
        <f t="shared" si="211"/>
        <v>0</v>
      </c>
      <c r="V713" s="977"/>
      <c r="W713" s="510"/>
      <c r="X713" s="510"/>
      <c r="Y713" s="510"/>
      <c r="Z713" s="510"/>
      <c r="AA713" s="510"/>
      <c r="AB713" s="1149"/>
      <c r="AC713" s="506"/>
      <c r="AD713" s="1334"/>
      <c r="AE713" s="1349"/>
    </row>
    <row r="714" spans="1:31" ht="29.25" x14ac:dyDescent="0.25">
      <c r="A714" s="226">
        <v>1</v>
      </c>
      <c r="B714" s="1368" t="s">
        <v>7</v>
      </c>
      <c r="C714" s="1369"/>
      <c r="D714" s="1719"/>
      <c r="E714" s="378">
        <f>SUM(E713)</f>
        <v>1411</v>
      </c>
      <c r="F714" s="1810">
        <f>SUM(F713)</f>
        <v>352.75</v>
      </c>
      <c r="G714" s="1810">
        <f>SUM(G713)</f>
        <v>338</v>
      </c>
      <c r="H714" s="1810">
        <f>G714/F714*100</f>
        <v>95.818568391211912</v>
      </c>
      <c r="I714" s="1810">
        <f>SUM(I713)</f>
        <v>14.3</v>
      </c>
      <c r="J714" s="1810">
        <f>SUM(J713)</f>
        <v>11.914201183431953</v>
      </c>
      <c r="K714" s="1811">
        <f>SUM(K713)</f>
        <v>20177</v>
      </c>
      <c r="L714" s="1810">
        <f>SUM(L713)</f>
        <v>5044</v>
      </c>
      <c r="M714" s="1810">
        <f>M713</f>
        <v>4027</v>
      </c>
      <c r="N714" s="1810">
        <f>SUM(N713)</f>
        <v>79.837430610626498</v>
      </c>
      <c r="O714" s="1810">
        <f>SUM(O713)</f>
        <v>59</v>
      </c>
      <c r="P714" s="1810">
        <f>SUM(P713)</f>
        <v>273.0169491525424</v>
      </c>
      <c r="Q714" s="523">
        <v>118250.95294084238</v>
      </c>
      <c r="R714" s="523">
        <v>118250.95294084238</v>
      </c>
      <c r="S714" s="523">
        <v>119377.11839552272</v>
      </c>
      <c r="T714" s="1077">
        <f>Q714/12*$B$4+(R714-Q714)/11*2+(S714-R714)/10*1</f>
        <v>29675.35478067863</v>
      </c>
      <c r="U714" s="1812">
        <f>AA714-Z714-W714-V714</f>
        <v>29613.529800000004</v>
      </c>
      <c r="V714" s="1813"/>
      <c r="W714" s="1812"/>
      <c r="X714" s="523">
        <f>U714-T714</f>
        <v>-61.824980678626162</v>
      </c>
      <c r="Y714" s="523"/>
      <c r="Z714" s="523">
        <v>-432.98991999999998</v>
      </c>
      <c r="AA714" s="523">
        <v>29180.539880000004</v>
      </c>
      <c r="AB714" s="1814">
        <f>SUM(AB713)</f>
        <v>0</v>
      </c>
      <c r="AC714" s="1146"/>
      <c r="AD714" s="1334"/>
      <c r="AE714" s="1349"/>
    </row>
    <row r="715" spans="1:31" ht="43.5" x14ac:dyDescent="0.25">
      <c r="A715" s="226">
        <v>1</v>
      </c>
      <c r="B715" s="1778" t="s">
        <v>181</v>
      </c>
      <c r="C715" s="653"/>
      <c r="D715" s="1350"/>
      <c r="E715" s="372">
        <v>78</v>
      </c>
      <c r="F715" s="1798">
        <f>E715/12*$B$4</f>
        <v>19.5</v>
      </c>
      <c r="G715" s="1798">
        <v>9</v>
      </c>
      <c r="H715" s="1798">
        <f>G715/F715*100</f>
        <v>46.153846153846153</v>
      </c>
      <c r="I715" s="231"/>
      <c r="J715" s="1359"/>
      <c r="K715" s="1360"/>
      <c r="L715" s="1798"/>
      <c r="M715" s="1798"/>
      <c r="N715" s="1815"/>
      <c r="O715" s="1815"/>
      <c r="P715" s="1815"/>
      <c r="Q715" s="1816">
        <v>10478.339039999999</v>
      </c>
      <c r="R715" s="1816">
        <v>10478.339039999999</v>
      </c>
      <c r="S715" s="1816">
        <v>10478.339039999999</v>
      </c>
      <c r="T715" s="1079">
        <f>S715/12*$B$4</f>
        <v>2619.5847599999997</v>
      </c>
      <c r="U715" s="511">
        <f>AA715-Z715-W715-V715</f>
        <v>1209.0391200000001</v>
      </c>
      <c r="V715" s="1545"/>
      <c r="W715" s="512"/>
      <c r="X715" s="511">
        <f>U715-T715</f>
        <v>-1410.5456399999996</v>
      </c>
      <c r="Y715" s="511"/>
      <c r="Z715" s="511">
        <v>0</v>
      </c>
      <c r="AA715" s="511">
        <v>1209.0391200000001</v>
      </c>
      <c r="AB715" s="1817"/>
      <c r="AC715" s="1080"/>
      <c r="AD715" s="1334"/>
      <c r="AE715" s="1349"/>
    </row>
    <row r="716" spans="1:31" x14ac:dyDescent="0.25">
      <c r="A716" s="226">
        <v>1</v>
      </c>
      <c r="B716" s="655" t="s">
        <v>201</v>
      </c>
      <c r="C716" s="614"/>
      <c r="D716" s="212"/>
      <c r="E716" s="389"/>
      <c r="F716" s="210"/>
      <c r="G716" s="210"/>
      <c r="H716" s="210"/>
      <c r="I716" s="231"/>
      <c r="J716" s="210"/>
      <c r="K716" s="210"/>
      <c r="L716" s="210"/>
      <c r="M716" s="210"/>
      <c r="N716" s="210"/>
      <c r="O716" s="210"/>
      <c r="P716" s="210"/>
      <c r="Q716" s="675"/>
      <c r="R716" s="675"/>
      <c r="S716" s="675"/>
      <c r="T716" s="1076"/>
      <c r="U716" s="675"/>
      <c r="V716" s="973"/>
      <c r="W716" s="210"/>
      <c r="X716" s="675"/>
      <c r="Y716" s="675"/>
      <c r="Z716" s="675"/>
      <c r="AA716" s="675"/>
      <c r="AB716" s="1147"/>
      <c r="AC716" s="1148"/>
      <c r="AD716" s="1334"/>
      <c r="AE716" s="1349"/>
    </row>
    <row r="717" spans="1:31" ht="29.25" x14ac:dyDescent="0.25">
      <c r="A717" s="226">
        <v>1</v>
      </c>
      <c r="B717" s="711" t="s">
        <v>329</v>
      </c>
      <c r="C717" s="614"/>
      <c r="D717" s="212"/>
      <c r="E717" s="389">
        <f>E720+E722+E723</f>
        <v>7378</v>
      </c>
      <c r="F717" s="210">
        <f>F719+F722+F723</f>
        <v>1844.5</v>
      </c>
      <c r="G717" s="210">
        <f>G719+G722+G723</f>
        <v>3261</v>
      </c>
      <c r="H717" s="210">
        <f>G717/F717*100</f>
        <v>176.79587964217944</v>
      </c>
      <c r="I717" s="231"/>
      <c r="J717" s="210"/>
      <c r="K717" s="210"/>
      <c r="L717" s="210"/>
      <c r="M717" s="210"/>
      <c r="N717" s="210"/>
      <c r="O717" s="210"/>
      <c r="P717" s="210"/>
      <c r="Q717" s="675">
        <v>58900.614999999998</v>
      </c>
      <c r="R717" s="675">
        <v>58900.614999999998</v>
      </c>
      <c r="S717" s="675">
        <v>57735.957669999989</v>
      </c>
      <c r="T717" s="1076">
        <f>Q717/12*$B$4+(R717-Q717)/11*2+(S717-R717)/10*1</f>
        <v>14608.688017</v>
      </c>
      <c r="U717" s="675">
        <f t="shared" ref="U717" si="216">AA717-Z717-W717</f>
        <v>15740.084349999999</v>
      </c>
      <c r="V717" s="973"/>
      <c r="W717" s="210"/>
      <c r="X717" s="675">
        <f>U717-T717</f>
        <v>1131.3963329999988</v>
      </c>
      <c r="Y717" s="675"/>
      <c r="Z717" s="675">
        <v>-3.8134600000000005</v>
      </c>
      <c r="AA717" s="675">
        <v>15736.27089</v>
      </c>
      <c r="AB717" s="1147">
        <f>AB719+AB722+AB723</f>
        <v>0</v>
      </c>
      <c r="AC717" s="1148"/>
      <c r="AD717" s="1334"/>
      <c r="AE717" s="1349"/>
    </row>
    <row r="718" spans="1:31" x14ac:dyDescent="0.25">
      <c r="A718" s="226">
        <v>1</v>
      </c>
      <c r="B718" s="4" t="s">
        <v>320</v>
      </c>
      <c r="C718" s="614"/>
      <c r="D718" s="212"/>
      <c r="E718" s="374"/>
      <c r="F718" s="210"/>
      <c r="G718" s="210"/>
      <c r="H718" s="210"/>
      <c r="I718" s="231"/>
      <c r="J718" s="210"/>
      <c r="K718" s="210"/>
      <c r="L718" s="210"/>
      <c r="M718" s="210"/>
      <c r="N718" s="210"/>
      <c r="O718" s="210"/>
      <c r="P718" s="210"/>
      <c r="Q718" s="675"/>
      <c r="R718" s="675"/>
      <c r="S718" s="675"/>
      <c r="T718" s="506"/>
      <c r="U718" s="675"/>
      <c r="V718" s="973"/>
      <c r="W718" s="210"/>
      <c r="X718" s="675"/>
      <c r="Y718" s="675"/>
      <c r="Z718" s="675"/>
      <c r="AA718" s="675"/>
      <c r="AB718" s="1147"/>
      <c r="AC718" s="1148"/>
      <c r="AD718" s="1334"/>
      <c r="AE718" s="1349"/>
    </row>
    <row r="719" spans="1:31" ht="30" x14ac:dyDescent="0.25">
      <c r="A719" s="226">
        <v>1</v>
      </c>
      <c r="B719" s="723" t="s">
        <v>514</v>
      </c>
      <c r="C719" s="614"/>
      <c r="D719" s="212"/>
      <c r="E719" s="389">
        <f>E720</f>
        <v>5891</v>
      </c>
      <c r="F719" s="210">
        <f>F720</f>
        <v>1472.75</v>
      </c>
      <c r="G719" s="210">
        <f>G720</f>
        <v>2901</v>
      </c>
      <c r="H719" s="210">
        <f>G719/F719*100</f>
        <v>196.97844169071465</v>
      </c>
      <c r="I719" s="231"/>
      <c r="J719" s="210"/>
      <c r="K719" s="210"/>
      <c r="L719" s="210"/>
      <c r="M719" s="210"/>
      <c r="N719" s="210"/>
      <c r="O719" s="210"/>
      <c r="P719" s="210"/>
      <c r="Q719" s="675"/>
      <c r="R719" s="675"/>
      <c r="S719" s="675"/>
      <c r="T719" s="506"/>
      <c r="U719" s="675"/>
      <c r="V719" s="973"/>
      <c r="W719" s="210"/>
      <c r="X719" s="675"/>
      <c r="Y719" s="675"/>
      <c r="Z719" s="675"/>
      <c r="AA719" s="675"/>
      <c r="AB719" s="1147">
        <f>AB720</f>
        <v>0</v>
      </c>
      <c r="AC719" s="1148"/>
      <c r="AD719" s="1334"/>
      <c r="AE719" s="1349"/>
    </row>
    <row r="720" spans="1:31" x14ac:dyDescent="0.25">
      <c r="A720" s="226">
        <v>1</v>
      </c>
      <c r="B720" s="4" t="s">
        <v>515</v>
      </c>
      <c r="C720" s="614"/>
      <c r="D720" s="212"/>
      <c r="E720" s="374">
        <v>5891</v>
      </c>
      <c r="F720" s="231">
        <f>E720/12*$B$4</f>
        <v>1472.75</v>
      </c>
      <c r="G720" s="231">
        <v>2901</v>
      </c>
      <c r="H720" s="231">
        <f>G720/F720*100</f>
        <v>196.97844169071465</v>
      </c>
      <c r="I720" s="231"/>
      <c r="J720" s="210"/>
      <c r="K720" s="210"/>
      <c r="L720" s="210"/>
      <c r="M720" s="210"/>
      <c r="N720" s="210"/>
      <c r="O720" s="210"/>
      <c r="P720" s="210"/>
      <c r="Q720" s="675"/>
      <c r="R720" s="675"/>
      <c r="S720" s="675"/>
      <c r="T720" s="506"/>
      <c r="U720" s="675"/>
      <c r="V720" s="973"/>
      <c r="W720" s="210"/>
      <c r="X720" s="675"/>
      <c r="Y720" s="675"/>
      <c r="Z720" s="675"/>
      <c r="AA720" s="675"/>
      <c r="AB720" s="1149"/>
      <c r="AC720" s="1148"/>
      <c r="AD720" s="1334"/>
      <c r="AE720" s="1349"/>
    </row>
    <row r="721" spans="1:31" ht="60" x14ac:dyDescent="0.25">
      <c r="A721" s="226">
        <v>1</v>
      </c>
      <c r="B721" s="4" t="s">
        <v>517</v>
      </c>
      <c r="C721" s="614"/>
      <c r="D721" s="212"/>
      <c r="E721" s="374"/>
      <c r="F721" s="231"/>
      <c r="G721" s="210"/>
      <c r="H721" s="210"/>
      <c r="I721" s="231"/>
      <c r="J721" s="210"/>
      <c r="K721" s="210"/>
      <c r="L721" s="210"/>
      <c r="M721" s="210"/>
      <c r="N721" s="210"/>
      <c r="O721" s="210"/>
      <c r="P721" s="210"/>
      <c r="Q721" s="675"/>
      <c r="R721" s="675"/>
      <c r="S721" s="675"/>
      <c r="T721" s="506"/>
      <c r="U721" s="675"/>
      <c r="V721" s="973"/>
      <c r="W721" s="210"/>
      <c r="X721" s="675"/>
      <c r="Y721" s="675"/>
      <c r="Z721" s="675"/>
      <c r="AA721" s="675"/>
      <c r="AB721" s="1147"/>
      <c r="AC721" s="1148"/>
      <c r="AD721" s="1334"/>
      <c r="AE721" s="1349"/>
    </row>
    <row r="722" spans="1:31" ht="75" x14ac:dyDescent="0.25">
      <c r="A722" s="226">
        <v>1</v>
      </c>
      <c r="B722" s="4" t="s">
        <v>518</v>
      </c>
      <c r="C722" s="614"/>
      <c r="D722" s="212"/>
      <c r="E722" s="374"/>
      <c r="F722" s="231"/>
      <c r="G722" s="210"/>
      <c r="H722" s="210"/>
      <c r="I722" s="231"/>
      <c r="J722" s="210"/>
      <c r="K722" s="210"/>
      <c r="L722" s="210"/>
      <c r="M722" s="210"/>
      <c r="N722" s="210"/>
      <c r="O722" s="210"/>
      <c r="P722" s="210"/>
      <c r="Q722" s="675"/>
      <c r="R722" s="675"/>
      <c r="S722" s="675"/>
      <c r="T722" s="506"/>
      <c r="U722" s="675"/>
      <c r="V722" s="973"/>
      <c r="W722" s="210"/>
      <c r="X722" s="675"/>
      <c r="Y722" s="675"/>
      <c r="Z722" s="675"/>
      <c r="AA722" s="675"/>
      <c r="AB722" s="1147"/>
      <c r="AC722" s="1148"/>
      <c r="AD722" s="1334"/>
      <c r="AE722" s="1349"/>
    </row>
    <row r="723" spans="1:31" ht="45" x14ac:dyDescent="0.25">
      <c r="A723" s="226">
        <v>1</v>
      </c>
      <c r="B723" s="724" t="s">
        <v>519</v>
      </c>
      <c r="C723" s="614"/>
      <c r="D723" s="212"/>
      <c r="E723" s="374">
        <v>1487</v>
      </c>
      <c r="F723" s="231">
        <f>E723/12*$B$4</f>
        <v>371.75</v>
      </c>
      <c r="G723" s="231">
        <v>360</v>
      </c>
      <c r="H723" s="231">
        <f>G723/F723*100</f>
        <v>96.839273705447198</v>
      </c>
      <c r="I723" s="231"/>
      <c r="J723" s="210"/>
      <c r="K723" s="210"/>
      <c r="L723" s="210"/>
      <c r="M723" s="210"/>
      <c r="N723" s="210"/>
      <c r="O723" s="210"/>
      <c r="P723" s="210"/>
      <c r="Q723" s="675"/>
      <c r="R723" s="675"/>
      <c r="S723" s="675"/>
      <c r="T723" s="506"/>
      <c r="U723" s="675"/>
      <c r="V723" s="973"/>
      <c r="W723" s="210"/>
      <c r="X723" s="675"/>
      <c r="Y723" s="675"/>
      <c r="Z723" s="675"/>
      <c r="AA723" s="675"/>
      <c r="AB723" s="1149"/>
      <c r="AC723" s="1148"/>
      <c r="AD723" s="1334"/>
      <c r="AE723" s="1349"/>
    </row>
    <row r="724" spans="1:31" ht="29.25" x14ac:dyDescent="0.25">
      <c r="A724" s="226">
        <v>1</v>
      </c>
      <c r="B724" s="711" t="s">
        <v>330</v>
      </c>
      <c r="C724" s="614"/>
      <c r="D724" s="212"/>
      <c r="E724" s="374">
        <f>E725</f>
        <v>25480</v>
      </c>
      <c r="F724" s="231">
        <f>E724/12*$B$4</f>
        <v>6370</v>
      </c>
      <c r="G724" s="231">
        <f>G725</f>
        <v>6509</v>
      </c>
      <c r="H724" s="231">
        <f>G724/F724*100</f>
        <v>102.18210361067503</v>
      </c>
      <c r="I724" s="231"/>
      <c r="J724" s="210"/>
      <c r="K724" s="210"/>
      <c r="L724" s="210"/>
      <c r="M724" s="210"/>
      <c r="N724" s="210"/>
      <c r="O724" s="210"/>
      <c r="P724" s="210"/>
      <c r="Q724" s="675"/>
      <c r="R724" s="675"/>
      <c r="S724" s="675"/>
      <c r="T724" s="506"/>
      <c r="U724" s="675"/>
      <c r="V724" s="973"/>
      <c r="W724" s="210"/>
      <c r="X724" s="675"/>
      <c r="Y724" s="675"/>
      <c r="Z724" s="675"/>
      <c r="AA724" s="675"/>
      <c r="AB724" s="1149">
        <f>AB725</f>
        <v>0</v>
      </c>
      <c r="AC724" s="1148"/>
      <c r="AD724" s="1334"/>
      <c r="AE724" s="1349"/>
    </row>
    <row r="725" spans="1:31" s="2546" customFormat="1" x14ac:dyDescent="0.25">
      <c r="B725" s="4" t="s">
        <v>345</v>
      </c>
      <c r="C725" s="614"/>
      <c r="D725" s="212"/>
      <c r="E725" s="374">
        <v>25480</v>
      </c>
      <c r="F725" s="231">
        <f>E725/12*$B$4</f>
        <v>6370</v>
      </c>
      <c r="G725" s="231">
        <v>6509</v>
      </c>
      <c r="H725" s="231">
        <f>G725/F725*100</f>
        <v>102.18210361067503</v>
      </c>
      <c r="I725" s="231"/>
      <c r="J725" s="210"/>
      <c r="K725" s="210"/>
      <c r="L725" s="210"/>
      <c r="M725" s="210"/>
      <c r="N725" s="210"/>
      <c r="O725" s="210"/>
      <c r="P725" s="210"/>
      <c r="Q725" s="675"/>
      <c r="R725" s="675"/>
      <c r="S725" s="675"/>
      <c r="T725" s="506"/>
      <c r="U725" s="675"/>
      <c r="V725" s="973"/>
      <c r="W725" s="210"/>
      <c r="X725" s="675"/>
      <c r="Y725" s="675"/>
      <c r="Z725" s="675"/>
      <c r="AA725" s="675"/>
      <c r="AB725" s="1149"/>
      <c r="AC725" s="1148"/>
      <c r="AD725" s="1334"/>
      <c r="AE725" s="1349"/>
    </row>
    <row r="726" spans="1:31" ht="43.5" x14ac:dyDescent="0.25">
      <c r="A726" s="226">
        <v>1</v>
      </c>
      <c r="B726" s="711" t="s">
        <v>323</v>
      </c>
      <c r="C726" s="614"/>
      <c r="D726" s="212"/>
      <c r="E726" s="374">
        <f>E727</f>
        <v>0</v>
      </c>
      <c r="F726" s="210"/>
      <c r="G726" s="210"/>
      <c r="H726" s="210"/>
      <c r="I726" s="231"/>
      <c r="J726" s="210"/>
      <c r="K726" s="210"/>
      <c r="L726" s="210"/>
      <c r="M726" s="210"/>
      <c r="N726" s="210"/>
      <c r="O726" s="210"/>
      <c r="P726" s="210"/>
      <c r="Q726" s="675"/>
      <c r="R726" s="675"/>
      <c r="S726" s="675"/>
      <c r="T726" s="506"/>
      <c r="U726" s="675"/>
      <c r="V726" s="973"/>
      <c r="W726" s="210"/>
      <c r="X726" s="675"/>
      <c r="Y726" s="675"/>
      <c r="Z726" s="675"/>
      <c r="AA726" s="675"/>
      <c r="AB726" s="1147"/>
      <c r="AC726" s="1148"/>
      <c r="AD726" s="1334"/>
      <c r="AE726" s="1349"/>
    </row>
    <row r="727" spans="1:31" ht="30" x14ac:dyDescent="0.25">
      <c r="A727" s="226">
        <v>1</v>
      </c>
      <c r="B727" s="707" t="s">
        <v>197</v>
      </c>
      <c r="C727" s="614"/>
      <c r="D727" s="212"/>
      <c r="E727" s="374"/>
      <c r="F727" s="210"/>
      <c r="G727" s="210"/>
      <c r="H727" s="210"/>
      <c r="I727" s="231"/>
      <c r="J727" s="210"/>
      <c r="K727" s="210"/>
      <c r="L727" s="210"/>
      <c r="M727" s="210"/>
      <c r="N727" s="210"/>
      <c r="O727" s="210"/>
      <c r="P727" s="210"/>
      <c r="Q727" s="675"/>
      <c r="R727" s="675"/>
      <c r="S727" s="675"/>
      <c r="T727" s="506"/>
      <c r="U727" s="675"/>
      <c r="V727" s="973"/>
      <c r="W727" s="210"/>
      <c r="X727" s="675"/>
      <c r="Y727" s="675"/>
      <c r="Z727" s="675"/>
      <c r="AA727" s="675"/>
      <c r="AB727" s="1147"/>
      <c r="AC727" s="1148"/>
      <c r="AD727" s="1334"/>
      <c r="AE727" s="1349"/>
    </row>
    <row r="728" spans="1:31" ht="72" x14ac:dyDescent="0.25">
      <c r="A728" s="226">
        <v>1</v>
      </c>
      <c r="B728" s="711" t="s">
        <v>324</v>
      </c>
      <c r="C728" s="614"/>
      <c r="D728" s="212"/>
      <c r="E728" s="374"/>
      <c r="F728" s="210"/>
      <c r="G728" s="210"/>
      <c r="H728" s="210"/>
      <c r="I728" s="231"/>
      <c r="J728" s="210"/>
      <c r="K728" s="210"/>
      <c r="L728" s="210"/>
      <c r="M728" s="210"/>
      <c r="N728" s="210"/>
      <c r="O728" s="210"/>
      <c r="P728" s="210"/>
      <c r="Q728" s="675"/>
      <c r="R728" s="675"/>
      <c r="S728" s="675"/>
      <c r="T728" s="506"/>
      <c r="U728" s="675"/>
      <c r="V728" s="973"/>
      <c r="W728" s="210"/>
      <c r="X728" s="675"/>
      <c r="Y728" s="675"/>
      <c r="Z728" s="675"/>
      <c r="AA728" s="675"/>
      <c r="AB728" s="1147"/>
      <c r="AC728" s="1148"/>
      <c r="AD728" s="1334"/>
      <c r="AE728" s="1349"/>
    </row>
    <row r="729" spans="1:31" x14ac:dyDescent="0.25">
      <c r="A729" s="226">
        <v>1</v>
      </c>
      <c r="B729" s="656" t="s">
        <v>134</v>
      </c>
      <c r="C729" s="614"/>
      <c r="D729" s="212"/>
      <c r="E729" s="389">
        <f>E730</f>
        <v>23000</v>
      </c>
      <c r="F729" s="210">
        <f>F730</f>
        <v>5750</v>
      </c>
      <c r="G729" s="210">
        <f>G730+G731</f>
        <v>4261</v>
      </c>
      <c r="H729" s="210">
        <f>G729/F729*100</f>
        <v>74.104347826086965</v>
      </c>
      <c r="I729" s="231"/>
      <c r="J729" s="210"/>
      <c r="K729" s="210"/>
      <c r="L729" s="210"/>
      <c r="M729" s="210"/>
      <c r="N729" s="210"/>
      <c r="O729" s="210"/>
      <c r="P729" s="210"/>
      <c r="Q729" s="675">
        <v>13022.600000000002</v>
      </c>
      <c r="R729" s="675">
        <v>13022.600000000002</v>
      </c>
      <c r="S729" s="675">
        <v>13022.600000000002</v>
      </c>
      <c r="T729" s="506">
        <f>Q729/12*$B$4+(R729-Q729)/11*2+(S729-R729)/10*1</f>
        <v>3255.6500000000005</v>
      </c>
      <c r="U729" s="675">
        <f>AA729-Z729-W729</f>
        <v>2348.5976000000005</v>
      </c>
      <c r="V729" s="973"/>
      <c r="W729" s="210">
        <v>63.980600000000003</v>
      </c>
      <c r="X729" s="675">
        <f>U729-T729</f>
        <v>-907.05240000000003</v>
      </c>
      <c r="Y729" s="675"/>
      <c r="Z729" s="675">
        <v>0</v>
      </c>
      <c r="AA729" s="675">
        <v>2412.5782000000004</v>
      </c>
      <c r="AB729" s="1147">
        <f>AB730+AB731</f>
        <v>0</v>
      </c>
      <c r="AC729" s="1148"/>
      <c r="AD729" s="1334"/>
      <c r="AE729" s="1349"/>
    </row>
    <row r="730" spans="1:31" ht="60" x14ac:dyDescent="0.25">
      <c r="A730" s="226">
        <v>1</v>
      </c>
      <c r="B730" s="461" t="s">
        <v>311</v>
      </c>
      <c r="C730" s="614"/>
      <c r="D730" s="212"/>
      <c r="E730" s="374">
        <v>23000</v>
      </c>
      <c r="F730" s="231">
        <f>E730/12*$B$4</f>
        <v>5750</v>
      </c>
      <c r="G730" s="231">
        <v>4148</v>
      </c>
      <c r="H730" s="231">
        <f>G730/F730*100</f>
        <v>72.139130434782601</v>
      </c>
      <c r="I730" s="231"/>
      <c r="J730" s="210"/>
      <c r="K730" s="210"/>
      <c r="L730" s="210"/>
      <c r="M730" s="210"/>
      <c r="N730" s="210"/>
      <c r="O730" s="210"/>
      <c r="P730" s="210"/>
      <c r="Q730" s="675"/>
      <c r="R730" s="675"/>
      <c r="S730" s="675"/>
      <c r="T730" s="506"/>
      <c r="U730" s="675"/>
      <c r="V730" s="973"/>
      <c r="W730" s="210"/>
      <c r="X730" s="675"/>
      <c r="Y730" s="675"/>
      <c r="Z730" s="675"/>
      <c r="AA730" s="675"/>
      <c r="AB730" s="1149"/>
      <c r="AC730" s="1148"/>
      <c r="AD730" s="1334"/>
      <c r="AE730" s="1349"/>
    </row>
    <row r="731" spans="1:31" ht="60" x14ac:dyDescent="0.25">
      <c r="B731" s="461" t="s">
        <v>359</v>
      </c>
      <c r="C731" s="614"/>
      <c r="D731" s="212"/>
      <c r="E731" s="374"/>
      <c r="F731" s="231"/>
      <c r="G731" s="231">
        <v>113</v>
      </c>
      <c r="H731" s="231"/>
      <c r="I731" s="231"/>
      <c r="J731" s="210"/>
      <c r="K731" s="210"/>
      <c r="L731" s="210"/>
      <c r="M731" s="210"/>
      <c r="N731" s="210"/>
      <c r="O731" s="210"/>
      <c r="P731" s="210"/>
      <c r="Q731" s="675"/>
      <c r="R731" s="675"/>
      <c r="S731" s="675"/>
      <c r="T731" s="506"/>
      <c r="U731" s="675"/>
      <c r="V731" s="973"/>
      <c r="W731" s="210"/>
      <c r="X731" s="675"/>
      <c r="Y731" s="675"/>
      <c r="Z731" s="675"/>
      <c r="AA731" s="675"/>
      <c r="AB731" s="1149"/>
      <c r="AC731" s="1148"/>
      <c r="AD731" s="1334"/>
      <c r="AE731" s="1349"/>
    </row>
    <row r="732" spans="1:31" ht="29.25" x14ac:dyDescent="0.25">
      <c r="A732" s="226">
        <v>1</v>
      </c>
      <c r="B732" s="659" t="s">
        <v>273</v>
      </c>
      <c r="C732" s="615"/>
      <c r="D732" s="212"/>
      <c r="E732" s="374">
        <f>E717</f>
        <v>7378</v>
      </c>
      <c r="F732" s="212">
        <f>F717</f>
        <v>1844.5</v>
      </c>
      <c r="G732" s="213">
        <f>G717</f>
        <v>3261</v>
      </c>
      <c r="H732" s="212">
        <f>G732/F732*100</f>
        <v>176.79587964217944</v>
      </c>
      <c r="I732" s="231"/>
      <c r="J732" s="212"/>
      <c r="K732" s="213"/>
      <c r="L732" s="212"/>
      <c r="M732" s="213"/>
      <c r="N732" s="210"/>
      <c r="O732" s="210"/>
      <c r="P732" s="210"/>
      <c r="Q732" s="524"/>
      <c r="R732" s="524"/>
      <c r="S732" s="524"/>
      <c r="T732" s="525"/>
      <c r="U732" s="524"/>
      <c r="V732" s="974"/>
      <c r="W732" s="524"/>
      <c r="X732" s="526"/>
      <c r="Y732" s="526"/>
      <c r="Z732" s="524"/>
      <c r="AA732" s="526"/>
      <c r="AB732" s="1135">
        <f>AB717</f>
        <v>0</v>
      </c>
      <c r="AC732" s="525"/>
      <c r="AD732" s="1334"/>
      <c r="AE732" s="1349"/>
    </row>
    <row r="733" spans="1:31" ht="29.25" x14ac:dyDescent="0.25">
      <c r="A733" s="226">
        <v>1</v>
      </c>
      <c r="B733" s="659" t="s">
        <v>274</v>
      </c>
      <c r="C733" s="615"/>
      <c r="D733" s="212"/>
      <c r="E733" s="374">
        <f>E724</f>
        <v>25480</v>
      </c>
      <c r="F733" s="212">
        <f>F724</f>
        <v>6370</v>
      </c>
      <c r="G733" s="213">
        <f>G724</f>
        <v>6509</v>
      </c>
      <c r="H733" s="212">
        <f>G733/F733*100</f>
        <v>102.18210361067503</v>
      </c>
      <c r="I733" s="231"/>
      <c r="J733" s="212"/>
      <c r="K733" s="213"/>
      <c r="L733" s="212"/>
      <c r="M733" s="213"/>
      <c r="N733" s="212"/>
      <c r="O733" s="213"/>
      <c r="P733" s="212"/>
      <c r="Q733" s="524"/>
      <c r="R733" s="524"/>
      <c r="S733" s="524"/>
      <c r="T733" s="525"/>
      <c r="U733" s="524"/>
      <c r="V733" s="974"/>
      <c r="W733" s="524"/>
      <c r="X733" s="526"/>
      <c r="Y733" s="526"/>
      <c r="Z733" s="524"/>
      <c r="AA733" s="526"/>
      <c r="AB733" s="1135">
        <f>AB724</f>
        <v>0</v>
      </c>
      <c r="AC733" s="525"/>
      <c r="AD733" s="1334"/>
      <c r="AE733" s="1349"/>
    </row>
    <row r="734" spans="1:31" ht="29.25" x14ac:dyDescent="0.25">
      <c r="A734" s="226">
        <v>1</v>
      </c>
      <c r="B734" s="676" t="s">
        <v>275</v>
      </c>
      <c r="C734" s="616"/>
      <c r="D734" s="212"/>
      <c r="E734" s="374"/>
      <c r="F734" s="212">
        <f>ROUND(E734/12*$B$4,0)</f>
        <v>0</v>
      </c>
      <c r="G734" s="213"/>
      <c r="H734" s="212"/>
      <c r="I734" s="213"/>
      <c r="J734" s="212"/>
      <c r="K734" s="213"/>
      <c r="L734" s="212"/>
      <c r="M734" s="213"/>
      <c r="N734" s="212"/>
      <c r="O734" s="213"/>
      <c r="P734" s="212"/>
      <c r="Q734" s="524"/>
      <c r="R734" s="524"/>
      <c r="S734" s="524"/>
      <c r="T734" s="3586"/>
      <c r="U734" s="3588"/>
      <c r="V734" s="3590"/>
      <c r="W734" s="524"/>
      <c r="X734" s="3593"/>
      <c r="Y734" s="3593"/>
      <c r="Z734" s="3588"/>
      <c r="AA734" s="3593"/>
      <c r="AB734" s="1135"/>
      <c r="AC734" s="525"/>
      <c r="AD734" s="1334"/>
      <c r="AE734" s="1349"/>
    </row>
    <row r="735" spans="1:31" x14ac:dyDescent="0.25">
      <c r="A735" s="226">
        <v>1</v>
      </c>
      <c r="B735" s="3624" t="s">
        <v>136</v>
      </c>
      <c r="C735" s="625"/>
      <c r="D735" s="219"/>
      <c r="E735" s="390">
        <f>E733*4.2+E732</f>
        <v>114394</v>
      </c>
      <c r="F735" s="220">
        <f>F733*4.2+F732</f>
        <v>28598.5</v>
      </c>
      <c r="G735" s="220">
        <f>G733*4.2+G732</f>
        <v>30598.800000000003</v>
      </c>
      <c r="H735" s="220">
        <f>G735/F735*100</f>
        <v>106.99442278441178</v>
      </c>
      <c r="I735" s="220"/>
      <c r="J735" s="219"/>
      <c r="K735" s="220"/>
      <c r="L735" s="219"/>
      <c r="M735" s="220"/>
      <c r="N735" s="219"/>
      <c r="O735" s="220"/>
      <c r="P735" s="219"/>
      <c r="Q735" s="527">
        <f>Q717+Q729</f>
        <v>71923.214999999997</v>
      </c>
      <c r="R735" s="527">
        <f>R717+R729</f>
        <v>71923.214999999997</v>
      </c>
      <c r="S735" s="527">
        <f>S717+S729</f>
        <v>70758.557669999995</v>
      </c>
      <c r="T735" s="3587">
        <f t="shared" ref="T735:AA735" si="217">T717+T729</f>
        <v>17864.338017000002</v>
      </c>
      <c r="U735" s="3589">
        <f t="shared" si="217"/>
        <v>18088.681949999998</v>
      </c>
      <c r="V735" s="3591">
        <f t="shared" si="217"/>
        <v>0</v>
      </c>
      <c r="W735" s="3592">
        <f t="shared" si="217"/>
        <v>63.980600000000003</v>
      </c>
      <c r="X735" s="3589">
        <f t="shared" si="217"/>
        <v>224.34393299999874</v>
      </c>
      <c r="Y735" s="3589">
        <f t="shared" si="217"/>
        <v>0</v>
      </c>
      <c r="Z735" s="3589">
        <f t="shared" si="217"/>
        <v>-3.8134600000000005</v>
      </c>
      <c r="AA735" s="3589">
        <f t="shared" si="217"/>
        <v>18148.84909</v>
      </c>
      <c r="AB735" s="1150">
        <f>AB733*4.2+AB732</f>
        <v>0</v>
      </c>
      <c r="AC735" s="528">
        <f t="shared" ref="AC735" si="218">AC716+AC729</f>
        <v>0</v>
      </c>
      <c r="AD735" s="1334"/>
      <c r="AE735" s="1349"/>
    </row>
    <row r="736" spans="1:31" x14ac:dyDescent="0.25">
      <c r="A736" s="226">
        <v>1</v>
      </c>
      <c r="B736" s="1779"/>
      <c r="C736" s="626"/>
      <c r="D736" s="215"/>
      <c r="E736" s="391"/>
      <c r="F736" s="215"/>
      <c r="G736" s="216"/>
      <c r="H736" s="215"/>
      <c r="I736" s="216"/>
      <c r="J736" s="215"/>
      <c r="K736" s="216"/>
      <c r="L736" s="215"/>
      <c r="M736" s="216"/>
      <c r="N736" s="215"/>
      <c r="O736" s="216"/>
      <c r="P736" s="215"/>
      <c r="Q736" s="529"/>
      <c r="R736" s="529"/>
      <c r="S736" s="529"/>
      <c r="T736" s="530"/>
      <c r="U736" s="531"/>
      <c r="V736" s="975"/>
      <c r="W736" s="529"/>
      <c r="X736" s="532"/>
      <c r="Y736" s="532"/>
      <c r="Z736" s="529"/>
      <c r="AA736" s="532"/>
      <c r="AB736" s="1136"/>
      <c r="AC736" s="530"/>
      <c r="AD736" s="1334"/>
      <c r="AE736" s="1349"/>
    </row>
    <row r="737" spans="1:31" x14ac:dyDescent="0.25">
      <c r="A737" s="226">
        <v>1</v>
      </c>
      <c r="B737" s="227" t="s">
        <v>29</v>
      </c>
      <c r="C737" s="627"/>
      <c r="D737" s="228"/>
      <c r="E737" s="392"/>
      <c r="F737" s="228"/>
      <c r="G737" s="229"/>
      <c r="H737" s="228"/>
      <c r="I737" s="229"/>
      <c r="J737" s="228"/>
      <c r="K737" s="229"/>
      <c r="L737" s="228"/>
      <c r="M737" s="229"/>
      <c r="N737" s="228"/>
      <c r="O737" s="229"/>
      <c r="P737" s="228"/>
      <c r="Q737" s="533"/>
      <c r="R737" s="533"/>
      <c r="S737" s="533"/>
      <c r="T737" s="534"/>
      <c r="U737" s="533"/>
      <c r="V737" s="976"/>
      <c r="W737" s="533"/>
      <c r="X737" s="535"/>
      <c r="Y737" s="535"/>
      <c r="Z737" s="533"/>
      <c r="AA737" s="535"/>
      <c r="AB737" s="1151"/>
      <c r="AC737" s="534"/>
      <c r="AD737" s="1334"/>
      <c r="AE737" s="1349"/>
    </row>
    <row r="738" spans="1:31" x14ac:dyDescent="0.25">
      <c r="A738" s="226">
        <v>1</v>
      </c>
      <c r="B738" s="2" t="s">
        <v>148</v>
      </c>
      <c r="C738" s="628"/>
      <c r="D738" s="230"/>
      <c r="E738" s="371"/>
      <c r="F738" s="231"/>
      <c r="G738" s="231"/>
      <c r="H738" s="231"/>
      <c r="I738" s="231"/>
      <c r="J738" s="231"/>
      <c r="K738" s="232"/>
      <c r="L738" s="231"/>
      <c r="M738" s="231"/>
      <c r="N738" s="231"/>
      <c r="O738" s="231"/>
      <c r="P738" s="231"/>
      <c r="Q738" s="510"/>
      <c r="R738" s="510"/>
      <c r="S738" s="510"/>
      <c r="T738" s="506"/>
      <c r="U738" s="510"/>
      <c r="V738" s="977"/>
      <c r="W738" s="510"/>
      <c r="X738" s="510"/>
      <c r="Y738" s="510"/>
      <c r="Z738" s="510"/>
      <c r="AA738" s="510"/>
      <c r="AB738" s="1149"/>
      <c r="AC738" s="506"/>
      <c r="AD738" s="1334"/>
      <c r="AE738" s="1349"/>
    </row>
    <row r="739" spans="1:31" s="236" customFormat="1" ht="14.25" customHeight="1" x14ac:dyDescent="0.25">
      <c r="A739" s="226">
        <v>1</v>
      </c>
      <c r="B739" s="16" t="s">
        <v>176</v>
      </c>
      <c r="C739" s="629"/>
      <c r="D739" s="230">
        <v>300</v>
      </c>
      <c r="E739" s="371">
        <v>172</v>
      </c>
      <c r="F739" s="231">
        <f>E739/12*$B$4</f>
        <v>43</v>
      </c>
      <c r="G739" s="231">
        <v>44</v>
      </c>
      <c r="H739" s="231">
        <f>G739/F739*100</f>
        <v>102.32558139534885</v>
      </c>
      <c r="I739" s="231">
        <v>14</v>
      </c>
      <c r="J739" s="231">
        <f>M739/G739</f>
        <v>13.704545454545455</v>
      </c>
      <c r="K739" s="232">
        <f>ROUND(E739*I739,0)</f>
        <v>2408</v>
      </c>
      <c r="L739" s="231">
        <f>ROUND(K739/12*$B$4,0)</f>
        <v>602</v>
      </c>
      <c r="M739" s="231">
        <v>603</v>
      </c>
      <c r="N739" s="231">
        <f>M739/L739*100</f>
        <v>100.16611295681064</v>
      </c>
      <c r="O739" s="231">
        <f>ROUND(K739/D739,0)</f>
        <v>8</v>
      </c>
      <c r="P739" s="231">
        <f>M739/$B$4*12/O739</f>
        <v>301.5</v>
      </c>
      <c r="Q739" s="510"/>
      <c r="R739" s="510"/>
      <c r="S739" s="510"/>
      <c r="T739" s="506"/>
      <c r="U739" s="510"/>
      <c r="V739" s="977"/>
      <c r="W739" s="510"/>
      <c r="X739" s="510"/>
      <c r="Y739" s="510"/>
      <c r="Z739" s="510"/>
      <c r="AA739" s="510"/>
      <c r="AB739" s="1149"/>
      <c r="AC739" s="506"/>
      <c r="AD739" s="1334"/>
      <c r="AE739" s="1349"/>
    </row>
    <row r="740" spans="1:31" s="236" customFormat="1" x14ac:dyDescent="0.25">
      <c r="A740" s="226">
        <v>1</v>
      </c>
      <c r="B740" s="234" t="s">
        <v>76</v>
      </c>
      <c r="C740" s="630"/>
      <c r="D740" s="235"/>
      <c r="E740" s="373">
        <f>SUM(E739)</f>
        <v>172</v>
      </c>
      <c r="F740" s="330">
        <f>SUM(F739)</f>
        <v>43</v>
      </c>
      <c r="G740" s="324">
        <f t="shared" ref="G740:P740" si="219">SUM(G739)</f>
        <v>44</v>
      </c>
      <c r="H740" s="324">
        <f>G740/F740*100</f>
        <v>102.32558139534885</v>
      </c>
      <c r="I740" s="324">
        <f t="shared" ref="I740" si="220">SUM(I739)</f>
        <v>14</v>
      </c>
      <c r="J740" s="324">
        <f t="shared" si="219"/>
        <v>13.704545454545455</v>
      </c>
      <c r="K740" s="324">
        <f t="shared" si="219"/>
        <v>2408</v>
      </c>
      <c r="L740" s="330">
        <f t="shared" si="219"/>
        <v>602</v>
      </c>
      <c r="M740" s="471">
        <f t="shared" si="219"/>
        <v>603</v>
      </c>
      <c r="N740" s="330">
        <f t="shared" si="219"/>
        <v>100.16611295681064</v>
      </c>
      <c r="O740" s="330">
        <f t="shared" si="219"/>
        <v>8</v>
      </c>
      <c r="P740" s="330">
        <f t="shared" si="219"/>
        <v>301.5</v>
      </c>
      <c r="Q740" s="536"/>
      <c r="R740" s="536"/>
      <c r="S740" s="536"/>
      <c r="T740" s="537"/>
      <c r="U740" s="536"/>
      <c r="V740" s="978"/>
      <c r="W740" s="536"/>
      <c r="X740" s="536"/>
      <c r="Y740" s="536"/>
      <c r="Z740" s="536"/>
      <c r="AA740" s="536"/>
      <c r="AB740" s="1152">
        <f t="shared" ref="AB740" si="221">SUM(AB739)</f>
        <v>0</v>
      </c>
      <c r="AC740" s="537"/>
      <c r="AD740" s="1334"/>
      <c r="AE740" s="1349"/>
    </row>
    <row r="741" spans="1:31" s="236" customFormat="1" ht="30" x14ac:dyDescent="0.25">
      <c r="A741" s="226">
        <v>1</v>
      </c>
      <c r="B741" s="2" t="s">
        <v>16</v>
      </c>
      <c r="C741" s="628"/>
      <c r="D741" s="212"/>
      <c r="E741" s="393"/>
      <c r="F741" s="330"/>
      <c r="G741" s="330"/>
      <c r="H741" s="330"/>
      <c r="I741" s="2538"/>
      <c r="J741" s="330"/>
      <c r="K741" s="330"/>
      <c r="L741" s="330"/>
      <c r="M741" s="2538"/>
      <c r="N741" s="330"/>
      <c r="O741" s="330"/>
      <c r="P741" s="330"/>
      <c r="Q741" s="536"/>
      <c r="R741" s="536"/>
      <c r="S741" s="536"/>
      <c r="T741" s="537"/>
      <c r="U741" s="536"/>
      <c r="V741" s="978"/>
      <c r="W741" s="536"/>
      <c r="X741" s="536"/>
      <c r="Y741" s="536"/>
      <c r="Z741" s="536"/>
      <c r="AA741" s="536"/>
      <c r="AB741" s="1133"/>
      <c r="AC741" s="537"/>
      <c r="AD741" s="1334"/>
      <c r="AE741" s="1349"/>
    </row>
    <row r="742" spans="1:31" s="236" customFormat="1" x14ac:dyDescent="0.25">
      <c r="A742" s="226">
        <v>1</v>
      </c>
      <c r="B742" s="221" t="s">
        <v>176</v>
      </c>
      <c r="C742" s="631"/>
      <c r="D742" s="222">
        <v>240</v>
      </c>
      <c r="E742" s="388">
        <v>900</v>
      </c>
      <c r="F742" s="330">
        <f>E742/12*$B$4</f>
        <v>225</v>
      </c>
      <c r="G742" s="330">
        <v>223</v>
      </c>
      <c r="H742" s="330">
        <f>G742/F742*100</f>
        <v>99.111111111111114</v>
      </c>
      <c r="I742" s="2538">
        <v>8</v>
      </c>
      <c r="J742" s="330">
        <f>M742/G742</f>
        <v>8.5919282511210771</v>
      </c>
      <c r="K742" s="330">
        <f>ROUND(E742*I742,0)</f>
        <v>7200</v>
      </c>
      <c r="L742" s="330">
        <f>ROUND(K742/12*$B$4,0)</f>
        <v>1800</v>
      </c>
      <c r="M742" s="2538">
        <v>1916</v>
      </c>
      <c r="N742" s="330">
        <f>M742/L742*100</f>
        <v>106.44444444444446</v>
      </c>
      <c r="O742" s="330">
        <f>ROUND(K742/D742,0)</f>
        <v>30</v>
      </c>
      <c r="P742" s="330">
        <f>M742/$B$4*12/O742</f>
        <v>255.46666666666667</v>
      </c>
      <c r="Q742" s="536"/>
      <c r="R742" s="536"/>
      <c r="S742" s="536"/>
      <c r="T742" s="537"/>
      <c r="U742" s="536"/>
      <c r="V742" s="978"/>
      <c r="W742" s="536"/>
      <c r="X742" s="536"/>
      <c r="Y742" s="536"/>
      <c r="Z742" s="536"/>
      <c r="AA742" s="536"/>
      <c r="AB742" s="1133"/>
      <c r="AC742" s="537"/>
      <c r="AD742" s="1334"/>
      <c r="AE742" s="1349"/>
    </row>
    <row r="743" spans="1:31" s="240" customFormat="1" x14ac:dyDescent="0.25">
      <c r="A743" s="226">
        <v>1</v>
      </c>
      <c r="B743" s="225" t="s">
        <v>180</v>
      </c>
      <c r="C743" s="1028"/>
      <c r="D743" s="223"/>
      <c r="E743" s="394">
        <f>E742</f>
        <v>900</v>
      </c>
      <c r="F743" s="224">
        <f>F742</f>
        <v>225</v>
      </c>
      <c r="G743" s="224">
        <f>G742</f>
        <v>223</v>
      </c>
      <c r="H743" s="330">
        <f>G743/F743*100</f>
        <v>99.111111111111114</v>
      </c>
      <c r="I743" s="2538">
        <f>I742</f>
        <v>8</v>
      </c>
      <c r="J743" s="330">
        <f>SUM(J742)</f>
        <v>8.5919282511210771</v>
      </c>
      <c r="K743" s="224">
        <f>K742</f>
        <v>7200</v>
      </c>
      <c r="L743" s="224">
        <f>L742</f>
        <v>1800</v>
      </c>
      <c r="M743" s="224">
        <f>M742</f>
        <v>1916</v>
      </c>
      <c r="N743" s="330">
        <f>M743/L743*100</f>
        <v>106.44444444444446</v>
      </c>
      <c r="O743" s="224">
        <f>O742</f>
        <v>30</v>
      </c>
      <c r="P743" s="330">
        <f>M743/$B$4*12/O743</f>
        <v>255.46666666666667</v>
      </c>
      <c r="Q743" s="536"/>
      <c r="R743" s="536"/>
      <c r="S743" s="536"/>
      <c r="T743" s="955"/>
      <c r="U743" s="536"/>
      <c r="V743" s="978"/>
      <c r="W743" s="536"/>
      <c r="X743" s="536"/>
      <c r="Y743" s="536"/>
      <c r="Z743" s="536"/>
      <c r="AA743" s="536"/>
      <c r="AB743" s="1153">
        <f>AB742</f>
        <v>0</v>
      </c>
      <c r="AC743" s="537"/>
      <c r="AD743" s="1334"/>
      <c r="AE743" s="1349"/>
    </row>
    <row r="744" spans="1:31" ht="30" thickBot="1" x14ac:dyDescent="0.3">
      <c r="A744" s="226">
        <v>1</v>
      </c>
      <c r="B744" s="237" t="s">
        <v>203</v>
      </c>
      <c r="C744" s="237"/>
      <c r="D744" s="238"/>
      <c r="E744" s="381">
        <f>E743+E740</f>
        <v>1072</v>
      </c>
      <c r="F744" s="239">
        <f>F743+F740</f>
        <v>268</v>
      </c>
      <c r="G744" s="239">
        <f>G743+G740</f>
        <v>267</v>
      </c>
      <c r="H744" s="239">
        <f>G744/F744*100</f>
        <v>99.626865671641795</v>
      </c>
      <c r="I744" s="239">
        <f>IF(E744=0,0,K744/E744)</f>
        <v>8.9626865671641784</v>
      </c>
      <c r="J744" s="239">
        <f>SUM(J740)</f>
        <v>13.704545454545455</v>
      </c>
      <c r="K744" s="239">
        <f>K743+K740</f>
        <v>9608</v>
      </c>
      <c r="L744" s="239">
        <f>L743+L740</f>
        <v>2402</v>
      </c>
      <c r="M744" s="239">
        <f>M743+M740</f>
        <v>2519</v>
      </c>
      <c r="N744" s="239">
        <f>M744/L744*100</f>
        <v>104.87094088259784</v>
      </c>
      <c r="O744" s="239">
        <f>O743+O740</f>
        <v>38</v>
      </c>
      <c r="P744" s="239">
        <f>M744/$B$4*12/O744</f>
        <v>265.15789473684208</v>
      </c>
      <c r="Q744" s="515">
        <v>22249.783379267996</v>
      </c>
      <c r="R744" s="515">
        <v>22249.783379267996</v>
      </c>
      <c r="S744" s="515">
        <v>22249.783379267996</v>
      </c>
      <c r="T744" s="1086">
        <f>Q744/12*$B$4+(R744-Q744)/11*2+(S744-R744)/10*1</f>
        <v>5562.4458448169989</v>
      </c>
      <c r="U744" s="515">
        <f>AA744-Z744</f>
        <v>5329.0059600000004</v>
      </c>
      <c r="V744" s="979"/>
      <c r="W744" s="515"/>
      <c r="X744" s="515">
        <f>U744-T744</f>
        <v>-233.43988481699853</v>
      </c>
      <c r="Y744" s="515"/>
      <c r="Z744" s="515">
        <v>-433.89705000000004</v>
      </c>
      <c r="AA744" s="515">
        <v>4895.1089099999999</v>
      </c>
      <c r="AB744" s="1154">
        <f>AB743+AB740</f>
        <v>0</v>
      </c>
      <c r="AC744" s="1130"/>
      <c r="AD744" s="1334"/>
      <c r="AE744" s="1349"/>
    </row>
    <row r="745" spans="1:31" ht="16.5" thickBot="1" x14ac:dyDescent="0.3">
      <c r="A745" s="226">
        <v>1</v>
      </c>
      <c r="B745" s="1439" t="s">
        <v>292</v>
      </c>
      <c r="C745" s="1439"/>
      <c r="D745" s="1782"/>
      <c r="E745" s="376"/>
      <c r="F745" s="1783"/>
      <c r="G745" s="1783"/>
      <c r="H745" s="1783"/>
      <c r="I745" s="1739"/>
      <c r="J745" s="1739"/>
      <c r="K745" s="1784"/>
      <c r="L745" s="1783"/>
      <c r="M745" s="1783">
        <f>SUM(M744,M714)</f>
        <v>6546</v>
      </c>
      <c r="N745" s="1784"/>
      <c r="O745" s="1784"/>
      <c r="P745" s="1784"/>
      <c r="Q745" s="516">
        <f t="shared" ref="Q745:V745" si="222">SUM(Q744,Q714,Q735)</f>
        <v>212423.95132011038</v>
      </c>
      <c r="R745" s="516">
        <f t="shared" ref="R745:S745" si="223">SUM(R744,R714,R735)</f>
        <v>212423.95132011038</v>
      </c>
      <c r="S745" s="516">
        <f t="shared" si="223"/>
        <v>212385.45944479073</v>
      </c>
      <c r="T745" s="516">
        <f t="shared" si="222"/>
        <v>53102.138642495629</v>
      </c>
      <c r="U745" s="516">
        <f t="shared" si="222"/>
        <v>53031.217710000004</v>
      </c>
      <c r="V745" s="982">
        <f t="shared" si="222"/>
        <v>0</v>
      </c>
      <c r="W745" s="516">
        <f>SUM(W744,W714,W735)</f>
        <v>63.980600000000003</v>
      </c>
      <c r="X745" s="516">
        <f>SUM(X744,X714,X735)</f>
        <v>-70.920932495625948</v>
      </c>
      <c r="Y745" s="516">
        <f>SUM(Y744,Y714,Y735)</f>
        <v>0</v>
      </c>
      <c r="Z745" s="516">
        <f>SUM(Z744,Z714,Z735)</f>
        <v>-870.70042999999998</v>
      </c>
      <c r="AA745" s="516">
        <f>SUM(AA744,AA714,AA735)</f>
        <v>52224.49788000001</v>
      </c>
      <c r="AB745" s="1785"/>
      <c r="AC745" s="1082">
        <f>SUM(AC744,AC714,AC735)</f>
        <v>0</v>
      </c>
      <c r="AD745" s="1334"/>
      <c r="AE745" s="1349"/>
    </row>
    <row r="746" spans="1:31" x14ac:dyDescent="0.25">
      <c r="A746" s="226">
        <v>1</v>
      </c>
      <c r="B746" s="1818"/>
      <c r="C746" s="1818"/>
      <c r="D746" s="1818"/>
      <c r="E746" s="1819"/>
      <c r="F746" s="1820"/>
      <c r="G746" s="1820"/>
      <c r="H746" s="1820"/>
      <c r="I746" s="1821"/>
      <c r="J746" s="1821"/>
      <c r="K746" s="1822"/>
      <c r="L746" s="1823"/>
      <c r="M746" s="1823"/>
      <c r="N746" s="1823"/>
      <c r="O746" s="1823"/>
      <c r="P746" s="1823"/>
      <c r="Q746" s="538">
        <f t="shared" ref="Q746:AA746" si="224">Q747-Q748-Q775-Q779-Q783</f>
        <v>9.8953023552894592E-10</v>
      </c>
      <c r="R746" s="538">
        <f t="shared" ref="R746:S746" si="225">R747-R748-R775-R779-R783</f>
        <v>9.8953023552894592E-10</v>
      </c>
      <c r="S746" s="538">
        <f t="shared" si="225"/>
        <v>1.3387762010097504E-9</v>
      </c>
      <c r="T746" s="538">
        <f t="shared" si="224"/>
        <v>2.1827872842550278E-10</v>
      </c>
      <c r="U746" s="538">
        <f t="shared" si="224"/>
        <v>-2.1827872842550278E-10</v>
      </c>
      <c r="V746" s="977">
        <f t="shared" si="224"/>
        <v>0</v>
      </c>
      <c r="W746" s="538">
        <f t="shared" si="224"/>
        <v>0</v>
      </c>
      <c r="X746" s="538">
        <f t="shared" si="224"/>
        <v>0</v>
      </c>
      <c r="Y746" s="538">
        <f t="shared" si="224"/>
        <v>9.9475983006414026E-14</v>
      </c>
      <c r="Z746" s="538">
        <f t="shared" si="224"/>
        <v>1.5916157281026244E-12</v>
      </c>
      <c r="AA746" s="538">
        <f t="shared" si="224"/>
        <v>0</v>
      </c>
      <c r="AB746" s="1682"/>
      <c r="AC746" s="506" t="e">
        <f>AC747-AC748-AC775-AC779-AC783</f>
        <v>#REF!</v>
      </c>
      <c r="AD746" s="1334"/>
      <c r="AE746" s="1349"/>
    </row>
    <row r="747" spans="1:31" x14ac:dyDescent="0.25">
      <c r="A747" s="226">
        <v>1</v>
      </c>
      <c r="B747" s="1824" t="s">
        <v>292</v>
      </c>
      <c r="C747" s="1825"/>
      <c r="D747" s="1826"/>
      <c r="E747" s="1827"/>
      <c r="F747" s="1826"/>
      <c r="G747" s="1826"/>
      <c r="H747" s="1826"/>
      <c r="I747" s="1828"/>
      <c r="J747" s="1828"/>
      <c r="K747" s="1829"/>
      <c r="L747" s="1826"/>
      <c r="M747" s="1826"/>
      <c r="N747" s="1826"/>
      <c r="O747" s="1826"/>
      <c r="P747" s="1826"/>
      <c r="Q747" s="539">
        <f t="shared" ref="Q747:AA747" si="226">SUM(Q745,Q710,Q702,Q683,Q641,Q622,Q605,Q576,Q562,Q548,Q515,Q433,Q351,Q273,Q190,Q133)</f>
        <v>8965814.7200110182</v>
      </c>
      <c r="R747" s="539">
        <f t="shared" si="226"/>
        <v>8965814.7200110182</v>
      </c>
      <c r="S747" s="539">
        <f t="shared" si="226"/>
        <v>8970398.3912641946</v>
      </c>
      <c r="T747" s="539">
        <f t="shared" si="226"/>
        <v>2241912.047128072</v>
      </c>
      <c r="U747" s="539">
        <f t="shared" si="226"/>
        <v>2266695.9742699997</v>
      </c>
      <c r="V747" s="977">
        <f t="shared" si="226"/>
        <v>0</v>
      </c>
      <c r="W747" s="539">
        <f t="shared" si="226"/>
        <v>2974.0024599999997</v>
      </c>
      <c r="X747" s="539">
        <f t="shared" si="226"/>
        <v>24783.927141928027</v>
      </c>
      <c r="Y747" s="539">
        <f t="shared" si="226"/>
        <v>-816.36605000000009</v>
      </c>
      <c r="Z747" s="539">
        <f t="shared" si="226"/>
        <v>-25383.011339999997</v>
      </c>
      <c r="AA747" s="539">
        <f t="shared" si="226"/>
        <v>2244286.96539</v>
      </c>
      <c r="AB747" s="1430"/>
      <c r="AC747" s="1080" t="e">
        <f>SUM(AC745,AC710,AC702,AC683,AC641,AC622,AC605,AC576,AC562,AC548,AC515,AC433,AC351,AC273,AC190,AC133)</f>
        <v>#REF!</v>
      </c>
      <c r="AD747" s="1334"/>
      <c r="AE747" s="1349"/>
    </row>
    <row r="748" spans="1:31" x14ac:dyDescent="0.25">
      <c r="A748" s="226">
        <v>1</v>
      </c>
      <c r="B748" s="1830" t="s">
        <v>78</v>
      </c>
      <c r="C748" s="1831"/>
      <c r="D748" s="1832"/>
      <c r="E748" s="1833">
        <f>SUM(E714,E640,E582,E361,E290,E200,E148,E40)</f>
        <v>66353</v>
      </c>
      <c r="F748" s="1832">
        <f>SUM(F714,F640,F582,F361,F290,F200,F148,F40)</f>
        <v>16588.25</v>
      </c>
      <c r="G748" s="1832">
        <f>SUM(G714,G640,G582,G361,G290,G200,G148,G40)</f>
        <v>16160</v>
      </c>
      <c r="H748" s="1832">
        <f>G748/F748*100</f>
        <v>97.418353352523624</v>
      </c>
      <c r="I748" s="1834">
        <f>IF(E748=0,0,K748/E748)</f>
        <v>9.9350745256431505</v>
      </c>
      <c r="J748" s="1832">
        <f>M748/G748</f>
        <v>9.4698019801980191</v>
      </c>
      <c r="K748" s="1832">
        <f>SUM(K714,K640,K582,K361,K290,K200,K148,K40)</f>
        <v>659222</v>
      </c>
      <c r="L748" s="1832">
        <f>SUM(L714,L640,L582,L361,L290,L200,L148,L40)</f>
        <v>164805.25</v>
      </c>
      <c r="M748" s="1832">
        <f>SUM(M714,M640,M582,M361,M290,M200,M148,M40)</f>
        <v>153032</v>
      </c>
      <c r="N748" s="1835">
        <f>M748/L748*100</f>
        <v>92.856265197862314</v>
      </c>
      <c r="O748" s="1832">
        <f>SUM(O714,O640,O582,O361,O290,O200,O148,O40)</f>
        <v>1976</v>
      </c>
      <c r="P748" s="1835">
        <f>M748/$B$4*12/O748</f>
        <v>309.78137651821862</v>
      </c>
      <c r="Q748" s="538">
        <f t="shared" ref="Q748:AC748" si="227">SUM(Q714,Q640,Q582,Q361,Q290,Q200,Q148,Q40)</f>
        <v>5572457.9530609977</v>
      </c>
      <c r="R748" s="538">
        <f t="shared" si="227"/>
        <v>5572457.9530609977</v>
      </c>
      <c r="S748" s="538">
        <f t="shared" si="227"/>
        <v>5574045.4257976776</v>
      </c>
      <c r="T748" s="538">
        <f t="shared" si="227"/>
        <v>1393273.2355389174</v>
      </c>
      <c r="U748" s="538">
        <f t="shared" si="227"/>
        <v>1417965.8182999999</v>
      </c>
      <c r="V748" s="977">
        <f t="shared" si="227"/>
        <v>0</v>
      </c>
      <c r="W748" s="538">
        <f t="shared" si="227"/>
        <v>-2570.0665300000001</v>
      </c>
      <c r="X748" s="538">
        <f t="shared" si="227"/>
        <v>24692.582761082478</v>
      </c>
      <c r="Y748" s="538">
        <f t="shared" si="227"/>
        <v>-795.42207000000019</v>
      </c>
      <c r="Z748" s="538">
        <f t="shared" si="227"/>
        <v>-18613.093239999998</v>
      </c>
      <c r="AA748" s="538">
        <f t="shared" si="227"/>
        <v>1396782.6585299999</v>
      </c>
      <c r="AB748" s="1139">
        <f t="shared" si="227"/>
        <v>0</v>
      </c>
      <c r="AC748" s="506">
        <f t="shared" si="227"/>
        <v>0</v>
      </c>
      <c r="AD748" s="1334"/>
      <c r="AE748" s="1349"/>
    </row>
    <row r="749" spans="1:31" ht="43.5" x14ac:dyDescent="0.25">
      <c r="A749" s="226">
        <v>1</v>
      </c>
      <c r="B749" s="1836" t="s">
        <v>181</v>
      </c>
      <c r="C749" s="1837"/>
      <c r="D749" s="1838"/>
      <c r="E749" s="1093">
        <f>SUM(E715,E583,E362,E291,E201,E149,E41)</f>
        <v>4668</v>
      </c>
      <c r="F749" s="1832">
        <f>SUM(F715,F583,F362,F291,F201,F149,F41)</f>
        <v>1167</v>
      </c>
      <c r="G749" s="1832">
        <f>SUM(G715,G583,G362,G291,G201,G149,G41)</f>
        <v>1430</v>
      </c>
      <c r="H749" s="1838">
        <f>G749/F749*100</f>
        <v>122.53641816623822</v>
      </c>
      <c r="I749" s="1838"/>
      <c r="J749" s="1838"/>
      <c r="K749" s="1839"/>
      <c r="L749" s="1838"/>
      <c r="M749" s="1838"/>
      <c r="N749" s="1838"/>
      <c r="O749" s="1838"/>
      <c r="P749" s="1838"/>
      <c r="Q749" s="540">
        <f t="shared" ref="Q749:AC749" si="228">SUM(Q715,Q583,Q362,Q291,Q201,Q149,Q41)</f>
        <v>1045295.9167560001</v>
      </c>
      <c r="R749" s="540">
        <f t="shared" si="228"/>
        <v>1045295.9167560001</v>
      </c>
      <c r="S749" s="540">
        <f t="shared" si="228"/>
        <v>1042039.034556</v>
      </c>
      <c r="T749" s="540">
        <f t="shared" si="228"/>
        <v>260509.75863900001</v>
      </c>
      <c r="U749" s="540">
        <f t="shared" si="228"/>
        <v>314299.99580999999</v>
      </c>
      <c r="V749" s="977">
        <f t="shared" si="228"/>
        <v>0</v>
      </c>
      <c r="W749" s="540">
        <f t="shared" si="228"/>
        <v>0</v>
      </c>
      <c r="X749" s="540">
        <f t="shared" si="228"/>
        <v>53790.23717100003</v>
      </c>
      <c r="Y749" s="540">
        <f t="shared" si="228"/>
        <v>-207.81970000000001</v>
      </c>
      <c r="Z749" s="540">
        <f t="shared" si="228"/>
        <v>0</v>
      </c>
      <c r="AA749" s="540">
        <f t="shared" si="228"/>
        <v>314299.99580999999</v>
      </c>
      <c r="AB749" s="1139">
        <f t="shared" si="228"/>
        <v>0</v>
      </c>
      <c r="AC749" s="549">
        <f t="shared" si="228"/>
        <v>0</v>
      </c>
      <c r="AD749" s="1334"/>
      <c r="AE749" s="1349"/>
    </row>
    <row r="750" spans="1:31" x14ac:dyDescent="0.25">
      <c r="A750" s="226">
        <v>1</v>
      </c>
      <c r="B750" s="1830" t="s">
        <v>182</v>
      </c>
      <c r="C750" s="1831"/>
      <c r="D750" s="1832"/>
      <c r="E750" s="1833">
        <f>E19+E140</f>
        <v>853</v>
      </c>
      <c r="F750" s="1832">
        <f>F19+F140</f>
        <v>213.25</v>
      </c>
      <c r="G750" s="1832">
        <f>G19+G140</f>
        <v>148</v>
      </c>
      <c r="H750" s="1832">
        <f>H32</f>
        <v>186.66666666666666</v>
      </c>
      <c r="I750" s="1834"/>
      <c r="J750" s="1834"/>
      <c r="K750" s="1832">
        <f>K19+K140</f>
        <v>16185</v>
      </c>
      <c r="L750" s="1832">
        <f>L19+L140</f>
        <v>4046.25</v>
      </c>
      <c r="M750" s="1832">
        <f>M19+M140</f>
        <v>2249</v>
      </c>
      <c r="N750" s="1832">
        <f>N19</f>
        <v>56.550580431177444</v>
      </c>
      <c r="O750" s="1832">
        <f>O19+O140</f>
        <v>47</v>
      </c>
      <c r="P750" s="1835"/>
      <c r="Q750" s="541">
        <f t="shared" ref="Q750:AA750" si="229">Q19+Q140</f>
        <v>80120.130120000002</v>
      </c>
      <c r="R750" s="541">
        <f t="shared" si="229"/>
        <v>80120.130120000002</v>
      </c>
      <c r="S750" s="541">
        <f t="shared" si="229"/>
        <v>80120.130120000002</v>
      </c>
      <c r="T750" s="541">
        <f t="shared" si="229"/>
        <v>20030.032529999997</v>
      </c>
      <c r="U750" s="541">
        <f t="shared" si="229"/>
        <v>11700.199240000002</v>
      </c>
      <c r="V750" s="977">
        <f t="shared" si="229"/>
        <v>0</v>
      </c>
      <c r="W750" s="538">
        <f t="shared" si="229"/>
        <v>0</v>
      </c>
      <c r="X750" s="541">
        <f t="shared" si="229"/>
        <v>-8329.8332899999987</v>
      </c>
      <c r="Y750" s="541">
        <f t="shared" si="229"/>
        <v>0</v>
      </c>
      <c r="Z750" s="541">
        <f t="shared" si="229"/>
        <v>0</v>
      </c>
      <c r="AA750" s="541">
        <f t="shared" si="229"/>
        <v>11700.199240000002</v>
      </c>
      <c r="AB750" s="1139">
        <f>AB19</f>
        <v>0</v>
      </c>
      <c r="AC750" s="1155">
        <f>AC19</f>
        <v>0</v>
      </c>
      <c r="AD750" s="1334"/>
      <c r="AE750" s="1349"/>
    </row>
    <row r="751" spans="1:31" ht="15.75" x14ac:dyDescent="0.25">
      <c r="A751" s="226">
        <v>1</v>
      </c>
      <c r="B751" s="864" t="s">
        <v>201</v>
      </c>
      <c r="C751" s="632"/>
      <c r="D751" s="1832"/>
      <c r="E751" s="1833"/>
      <c r="F751" s="1832"/>
      <c r="G751" s="1832"/>
      <c r="H751" s="1832"/>
      <c r="I751" s="1834"/>
      <c r="J751" s="1834"/>
      <c r="K751" s="1840"/>
      <c r="L751" s="1832"/>
      <c r="M751" s="1832"/>
      <c r="N751" s="1832"/>
      <c r="O751" s="1832"/>
      <c r="P751" s="1832"/>
      <c r="Q751" s="538">
        <f t="shared" ref="Q751:AA751" si="230">SUM(Q716,Q686,Q644,Q584,Q565,Q551,Q518,Q435,Q363,Q292,Q202,Q150,Q42)</f>
        <v>0</v>
      </c>
      <c r="R751" s="538">
        <f t="shared" si="230"/>
        <v>0</v>
      </c>
      <c r="S751" s="538">
        <f t="shared" si="230"/>
        <v>0</v>
      </c>
      <c r="T751" s="538">
        <f t="shared" si="230"/>
        <v>0</v>
      </c>
      <c r="U751" s="538">
        <f t="shared" si="230"/>
        <v>0</v>
      </c>
      <c r="V751" s="977">
        <f t="shared" si="230"/>
        <v>0</v>
      </c>
      <c r="W751" s="538">
        <f t="shared" si="230"/>
        <v>0</v>
      </c>
      <c r="X751" s="538">
        <f t="shared" si="230"/>
        <v>0</v>
      </c>
      <c r="Y751" s="538">
        <f t="shared" si="230"/>
        <v>0</v>
      </c>
      <c r="Z751" s="538">
        <f t="shared" si="230"/>
        <v>0</v>
      </c>
      <c r="AA751" s="538">
        <f t="shared" si="230"/>
        <v>0</v>
      </c>
      <c r="AB751" s="1139"/>
      <c r="AC751" s="506">
        <f>SUM(AC716,AC686,AC644,AC584,AC565,AC551,AC518,AC435,AC363,AC292,AC202,AC150,AC42)</f>
        <v>0</v>
      </c>
      <c r="AD751" s="1334"/>
      <c r="AE751" s="1349"/>
    </row>
    <row r="752" spans="1:31" ht="29.25" x14ac:dyDescent="0.25">
      <c r="A752" s="226">
        <v>1</v>
      </c>
      <c r="B752" s="1845" t="s">
        <v>329</v>
      </c>
      <c r="C752" s="1842"/>
      <c r="D752" s="1832"/>
      <c r="E752" s="1833">
        <f>SUM(E687,E645,E585,E566,E552,E519,E436,E364,E293,E203,E151,E43,E717)</f>
        <v>479200</v>
      </c>
      <c r="F752" s="1832">
        <f>SUM(F687,F645,F585,F566,F552,F519,F436,F364,F293,F203,F151,F43,F717)</f>
        <v>119800</v>
      </c>
      <c r="G752" s="1832">
        <f>SUM(G687,G645,G585,G566,G552,G519,G436,G364,G293,G203,G151,G43,G717)</f>
        <v>124017.86</v>
      </c>
      <c r="H752" s="1832">
        <f t="shared" ref="H752:H770" si="231">G752/F752*100</f>
        <v>103.52075125208682</v>
      </c>
      <c r="I752" s="1834"/>
      <c r="J752" s="1834"/>
      <c r="K752" s="1840"/>
      <c r="L752" s="1832"/>
      <c r="M752" s="1832"/>
      <c r="N752" s="1832"/>
      <c r="O752" s="1832"/>
      <c r="P752" s="1832"/>
      <c r="Q752" s="538">
        <f t="shared" ref="Q752:AB752" si="232">SUM(Q687,Q645,Q585,Q566,Q552,Q519,Q436,Q364,Q293,Q203,Q151,Q43,Q717)</f>
        <v>612410.41897999996</v>
      </c>
      <c r="R752" s="538">
        <f t="shared" si="232"/>
        <v>612410.41897999996</v>
      </c>
      <c r="S752" s="538">
        <f t="shared" si="232"/>
        <v>608775.50965000002</v>
      </c>
      <c r="T752" s="538">
        <f t="shared" si="232"/>
        <v>152739.113812</v>
      </c>
      <c r="U752" s="538">
        <f t="shared" si="232"/>
        <v>153820.35386999999</v>
      </c>
      <c r="V752" s="977">
        <f t="shared" si="232"/>
        <v>0</v>
      </c>
      <c r="W752" s="538">
        <f t="shared" si="232"/>
        <v>-0.36399999999999999</v>
      </c>
      <c r="X752" s="538">
        <f t="shared" si="232"/>
        <v>1081.2400580000012</v>
      </c>
      <c r="Y752" s="538">
        <f t="shared" si="232"/>
        <v>-20.943979999999996</v>
      </c>
      <c r="Z752" s="538">
        <f t="shared" si="232"/>
        <v>-31.233030000000003</v>
      </c>
      <c r="AA752" s="538">
        <f t="shared" si="232"/>
        <v>153788.75683999999</v>
      </c>
      <c r="AB752" s="1139">
        <f t="shared" si="232"/>
        <v>0</v>
      </c>
      <c r="AC752" s="506"/>
      <c r="AD752" s="1334"/>
      <c r="AE752" s="1349"/>
    </row>
    <row r="753" spans="1:31" x14ac:dyDescent="0.25">
      <c r="A753" s="226">
        <v>1</v>
      </c>
      <c r="B753" s="1841" t="s">
        <v>320</v>
      </c>
      <c r="C753" s="1842"/>
      <c r="D753" s="1832"/>
      <c r="E753" s="1833">
        <f>SUM(E688,E646,E586,E520,E437,E365,E294,E204,E152,E44)</f>
        <v>23400</v>
      </c>
      <c r="F753" s="1832">
        <f>SUM(F688,F646,F586,F520,F437,F365,F294,F204,F152,F44)</f>
        <v>5850</v>
      </c>
      <c r="G753" s="1832">
        <f>SUM(G688,G646,G586,G520,G437,G365,G294,G204,G152,G44)</f>
        <v>5142</v>
      </c>
      <c r="H753" s="1832">
        <f t="shared" si="231"/>
        <v>87.897435897435898</v>
      </c>
      <c r="I753" s="1834"/>
      <c r="J753" s="1834"/>
      <c r="K753" s="1840"/>
      <c r="L753" s="1832"/>
      <c r="M753" s="1832"/>
      <c r="N753" s="1832"/>
      <c r="O753" s="1832"/>
      <c r="P753" s="1832"/>
      <c r="Q753" s="538"/>
      <c r="R753" s="538"/>
      <c r="S753" s="538"/>
      <c r="T753" s="538"/>
      <c r="U753" s="538"/>
      <c r="V753" s="977"/>
      <c r="W753" s="538"/>
      <c r="X753" s="538"/>
      <c r="Y753" s="538"/>
      <c r="Z753" s="538"/>
      <c r="AA753" s="538"/>
      <c r="AB753" s="1139">
        <f>SUM(AB688,AB646,AB586,AB520,AB437,AB365,AB294,AB204,AB152,AB44)</f>
        <v>0</v>
      </c>
      <c r="AC753" s="506"/>
      <c r="AD753" s="1334"/>
      <c r="AE753" s="1349"/>
    </row>
    <row r="754" spans="1:31" ht="30" x14ac:dyDescent="0.25">
      <c r="A754" s="226">
        <v>1</v>
      </c>
      <c r="B754" s="1843" t="s">
        <v>514</v>
      </c>
      <c r="C754" s="1844"/>
      <c r="D754" s="1832"/>
      <c r="E754" s="1833">
        <f>SUM(E719,E689,E647,E587,E567,E553,E521,E438,E366,E295,E205,E153,E45)</f>
        <v>411007</v>
      </c>
      <c r="F754" s="1832">
        <f>SUM(F719,F689,F647,F587,F567,F553,F521,F438,F366,F295,F205,F153,F45)</f>
        <v>102751.75</v>
      </c>
      <c r="G754" s="1832">
        <f>SUM(G719,G689,G647,G587,G567,G553,G521,G438,G366,G295,G205,G153,G45)</f>
        <v>106104.86</v>
      </c>
      <c r="H754" s="1832">
        <f t="shared" si="231"/>
        <v>103.26331181707367</v>
      </c>
      <c r="I754" s="1834"/>
      <c r="J754" s="1834"/>
      <c r="K754" s="1840"/>
      <c r="L754" s="1832"/>
      <c r="M754" s="1832"/>
      <c r="N754" s="1832"/>
      <c r="O754" s="1832"/>
      <c r="P754" s="1832"/>
      <c r="Q754" s="538"/>
      <c r="R754" s="538"/>
      <c r="S754" s="538"/>
      <c r="T754" s="538"/>
      <c r="U754" s="538"/>
      <c r="V754" s="977"/>
      <c r="W754" s="538"/>
      <c r="X754" s="538"/>
      <c r="Y754" s="538"/>
      <c r="Z754" s="538"/>
      <c r="AA754" s="538"/>
      <c r="AB754" s="1139">
        <f>SUM(AB719,AB689,AB647,AB587,AB567,AB553,AB521,AB438,AB366,AB295,AB205,AB153,AB45)</f>
        <v>0</v>
      </c>
      <c r="AC754" s="506"/>
      <c r="AD754" s="1334"/>
      <c r="AE754" s="1349"/>
    </row>
    <row r="755" spans="1:31" x14ac:dyDescent="0.25">
      <c r="A755" s="226">
        <v>1</v>
      </c>
      <c r="B755" s="1843" t="s">
        <v>515</v>
      </c>
      <c r="C755" s="1844"/>
      <c r="D755" s="1832"/>
      <c r="E755" s="1833">
        <f>SUM(E720,E690,E648,E588,E522,E439,E367,E296,E206,E154,E46)</f>
        <v>364207</v>
      </c>
      <c r="F755" s="1832">
        <f>SUM(F720,F690,F648,F588,F522,F439,F367,F296,F206,F154,F46)</f>
        <v>91051.75</v>
      </c>
      <c r="G755" s="1832">
        <f>SUM(G720,G690,G648,G588,G522,G439,G367,G296,G206,G154,G46)</f>
        <v>94329</v>
      </c>
      <c r="H755" s="1832">
        <f t="shared" si="231"/>
        <v>103.59932675648737</v>
      </c>
      <c r="I755" s="1834"/>
      <c r="J755" s="1834"/>
      <c r="K755" s="1840"/>
      <c r="L755" s="1832"/>
      <c r="M755" s="1832"/>
      <c r="N755" s="1832"/>
      <c r="O755" s="1832"/>
      <c r="P755" s="1832"/>
      <c r="Q755" s="538"/>
      <c r="R755" s="538"/>
      <c r="S755" s="538"/>
      <c r="T755" s="538"/>
      <c r="U755" s="538"/>
      <c r="V755" s="977"/>
      <c r="W755" s="538"/>
      <c r="X755" s="538"/>
      <c r="Y755" s="538"/>
      <c r="Z755" s="538"/>
      <c r="AA755" s="538"/>
      <c r="AB755" s="1139">
        <f>SUM(AB720,AB690,AB648,AB588,AB522,AB439,AB367,AB296,AB206,AB154,AB46)</f>
        <v>0</v>
      </c>
      <c r="AC755" s="506"/>
      <c r="AD755" s="1334"/>
      <c r="AE755" s="1349"/>
    </row>
    <row r="756" spans="1:31" ht="30" x14ac:dyDescent="0.25">
      <c r="A756" s="226">
        <v>1</v>
      </c>
      <c r="B756" s="1843" t="s">
        <v>516</v>
      </c>
      <c r="C756" s="1844"/>
      <c r="D756" s="1832"/>
      <c r="E756" s="1833">
        <f>SUM(E568,E554,E523,E440,E47)</f>
        <v>70000</v>
      </c>
      <c r="F756" s="1832">
        <f>SUM(F568,F554,F523,F440,F47)</f>
        <v>17500</v>
      </c>
      <c r="G756" s="1832">
        <f>SUM(G568,G554,G523,G440,G47)</f>
        <v>18079.439999999999</v>
      </c>
      <c r="H756" s="1832">
        <f t="shared" si="231"/>
        <v>103.31108571428571</v>
      </c>
      <c r="I756" s="1834"/>
      <c r="J756" s="1834"/>
      <c r="K756" s="1840"/>
      <c r="L756" s="1832"/>
      <c r="M756" s="1832"/>
      <c r="N756" s="1832"/>
      <c r="O756" s="1832"/>
      <c r="P756" s="1832"/>
      <c r="Q756" s="538"/>
      <c r="R756" s="538"/>
      <c r="S756" s="538"/>
      <c r="T756" s="538"/>
      <c r="U756" s="538"/>
      <c r="V756" s="977"/>
      <c r="W756" s="538"/>
      <c r="X756" s="538"/>
      <c r="Y756" s="538"/>
      <c r="Z756" s="538"/>
      <c r="AA756" s="538"/>
      <c r="AB756" s="1139">
        <f>SUM(AB568,AB554,AB523,AB440)</f>
        <v>0</v>
      </c>
      <c r="AC756" s="506"/>
      <c r="AD756" s="1334"/>
      <c r="AE756" s="1349"/>
    </row>
    <row r="757" spans="1:31" ht="60" x14ac:dyDescent="0.25">
      <c r="A757" s="226">
        <v>1</v>
      </c>
      <c r="B757" s="1843" t="s">
        <v>517</v>
      </c>
      <c r="C757" s="1844"/>
      <c r="D757" s="1832"/>
      <c r="E757" s="1833">
        <f>SUM(E721,E691,E649,E589,E524,E441,E368,E297,E207,E155,E48)</f>
        <v>29300</v>
      </c>
      <c r="F757" s="1832">
        <f>SUM(F721,F691,F649,F589,F524,F441,F368,F297,F207,F155,F48)</f>
        <v>7325</v>
      </c>
      <c r="G757" s="1832">
        <f>SUM(G721,G691,G649,G589,G524,G441,G368,G297,G207,G155,G48)</f>
        <v>7256</v>
      </c>
      <c r="H757" s="1832">
        <f t="shared" si="231"/>
        <v>99.058020477815703</v>
      </c>
      <c r="I757" s="1834"/>
      <c r="J757" s="1834"/>
      <c r="K757" s="1840"/>
      <c r="L757" s="1832"/>
      <c r="M757" s="1832"/>
      <c r="N757" s="1832"/>
      <c r="O757" s="1832"/>
      <c r="P757" s="1832"/>
      <c r="Q757" s="538"/>
      <c r="R757" s="538"/>
      <c r="S757" s="538"/>
      <c r="T757" s="538"/>
      <c r="U757" s="538"/>
      <c r="V757" s="977"/>
      <c r="W757" s="538"/>
      <c r="X757" s="538"/>
      <c r="Y757" s="538"/>
      <c r="Z757" s="538"/>
      <c r="AA757" s="538"/>
      <c r="AB757" s="1139">
        <f>SUM(AB721,AB691,AB649,AB589,AB524,AB441,AB368,AB297,AB207,AB155,AB48)</f>
        <v>0</v>
      </c>
      <c r="AC757" s="506"/>
      <c r="AD757" s="1334"/>
      <c r="AE757" s="1349"/>
    </row>
    <row r="758" spans="1:31" ht="75" x14ac:dyDescent="0.25">
      <c r="A758" s="226">
        <v>1</v>
      </c>
      <c r="B758" s="1843" t="s">
        <v>518</v>
      </c>
      <c r="C758" s="1844"/>
      <c r="D758" s="1832"/>
      <c r="E758" s="1833">
        <f>SUM(E722,E692,E590,E442,E525,E369,E298,E208,E156,E49)</f>
        <v>3002</v>
      </c>
      <c r="F758" s="1832">
        <f>SUM(F722,F692,F590,F442,F525,F369,F298,F208,F156,F49)</f>
        <v>750.5</v>
      </c>
      <c r="G758" s="1832">
        <f>SUM(G722,G692,G590,G442,G525,G369,G298,G208,G156,G49)</f>
        <v>843</v>
      </c>
      <c r="H758" s="1832">
        <f t="shared" si="231"/>
        <v>112.32511658894072</v>
      </c>
      <c r="I758" s="1834"/>
      <c r="J758" s="1834"/>
      <c r="K758" s="1840"/>
      <c r="L758" s="1832"/>
      <c r="M758" s="1832"/>
      <c r="N758" s="1832"/>
      <c r="O758" s="1832"/>
      <c r="P758" s="1832"/>
      <c r="Q758" s="538"/>
      <c r="R758" s="538"/>
      <c r="S758" s="538"/>
      <c r="T758" s="538"/>
      <c r="U758" s="538"/>
      <c r="V758" s="977"/>
      <c r="W758" s="538"/>
      <c r="X758" s="538"/>
      <c r="Y758" s="538"/>
      <c r="Z758" s="538"/>
      <c r="AA758" s="538"/>
      <c r="AB758" s="1139">
        <f>SUM(AB722,AB692,AB590,AB442,AB525,AB369,AB298,AB208,AB156,AB49)</f>
        <v>0</v>
      </c>
      <c r="AC758" s="506"/>
      <c r="AD758" s="1334"/>
      <c r="AE758" s="1349"/>
    </row>
    <row r="759" spans="1:31" ht="45" x14ac:dyDescent="0.25">
      <c r="A759" s="226">
        <v>1</v>
      </c>
      <c r="B759" s="1843" t="s">
        <v>519</v>
      </c>
      <c r="C759" s="1844"/>
      <c r="D759" s="1832"/>
      <c r="E759" s="1833">
        <f>SUM(E723,E693,E651,E591,E526,E443,E370,E299,E209,E157,E50)</f>
        <v>30791</v>
      </c>
      <c r="F759" s="1832">
        <f>SUM(F723,F693,F651,F591,F526,F443,F370,F299,F209,F157,F50)</f>
        <v>7697.75</v>
      </c>
      <c r="G759" s="1832">
        <f>SUM(G723,G693,G651,G591,G526,G443,G370,G299,G209,G157,G50)</f>
        <v>9863</v>
      </c>
      <c r="H759" s="1832">
        <f t="shared" si="231"/>
        <v>128.12834919294599</v>
      </c>
      <c r="I759" s="1834"/>
      <c r="J759" s="1834"/>
      <c r="K759" s="1840"/>
      <c r="L759" s="1832"/>
      <c r="M759" s="1832"/>
      <c r="N759" s="1832"/>
      <c r="O759" s="1832"/>
      <c r="P759" s="1832"/>
      <c r="Q759" s="538"/>
      <c r="R759" s="538"/>
      <c r="S759" s="538"/>
      <c r="T759" s="538"/>
      <c r="U759" s="538"/>
      <c r="V759" s="977"/>
      <c r="W759" s="538"/>
      <c r="X759" s="538"/>
      <c r="Y759" s="538"/>
      <c r="Z759" s="538"/>
      <c r="AA759" s="538"/>
      <c r="AB759" s="1139">
        <f>SUM(AB723,AB693,AB651,AB591,AB526,AB443,AB370,AB299,AB209,AB157,AB50)</f>
        <v>0</v>
      </c>
      <c r="AC759" s="506"/>
      <c r="AD759" s="1334"/>
      <c r="AE759" s="1349"/>
    </row>
    <row r="760" spans="1:31" ht="105" x14ac:dyDescent="0.25">
      <c r="B760" s="1843" t="s">
        <v>520</v>
      </c>
      <c r="C760" s="1844"/>
      <c r="D760" s="1832"/>
      <c r="E760" s="1833">
        <f>E444+E51</f>
        <v>11000</v>
      </c>
      <c r="F760" s="1832">
        <f>F444+F51</f>
        <v>2750</v>
      </c>
      <c r="G760" s="1832">
        <f>G444+G51</f>
        <v>2065</v>
      </c>
      <c r="H760" s="1832">
        <f t="shared" si="231"/>
        <v>75.090909090909079</v>
      </c>
      <c r="I760" s="1834"/>
      <c r="J760" s="1834"/>
      <c r="K760" s="1840"/>
      <c r="L760" s="1832"/>
      <c r="M760" s="1832"/>
      <c r="N760" s="1832"/>
      <c r="O760" s="1832"/>
      <c r="P760" s="1832"/>
      <c r="Q760" s="538"/>
      <c r="R760" s="538"/>
      <c r="S760" s="538"/>
      <c r="T760" s="538"/>
      <c r="U760" s="538"/>
      <c r="V760" s="977"/>
      <c r="W760" s="538"/>
      <c r="X760" s="538"/>
      <c r="Y760" s="538"/>
      <c r="Z760" s="538"/>
      <c r="AA760" s="538"/>
      <c r="AB760" s="1139">
        <f>AB444+AB51</f>
        <v>0</v>
      </c>
      <c r="AC760" s="506"/>
      <c r="AD760" s="1334"/>
      <c r="AE760" s="1349"/>
    </row>
    <row r="761" spans="1:31" ht="30" x14ac:dyDescent="0.25">
      <c r="A761" s="226">
        <v>1</v>
      </c>
      <c r="B761" s="1843" t="s">
        <v>330</v>
      </c>
      <c r="C761" s="1844"/>
      <c r="D761" s="1832"/>
      <c r="E761" s="1833">
        <f>SUM(E724,E694,E652,E592,E569,E555,E527,E445,E371,E300,E210,E158,E52)</f>
        <v>156226.59574468085</v>
      </c>
      <c r="F761" s="1832">
        <f>SUM(F724,F694,F652,F592,F569,F555,F527,F445,F371,F300,F210,F158,F52)</f>
        <v>39056.702127659577</v>
      </c>
      <c r="G761" s="1832">
        <f>SUM(G724,G694,G652,G592,G569,G555,G527,G445,G371,G300,G210,G158,G52)</f>
        <v>39025.317021276591</v>
      </c>
      <c r="H761" s="1832">
        <f t="shared" si="231"/>
        <v>99.919642200510424</v>
      </c>
      <c r="I761" s="1834"/>
      <c r="J761" s="1834"/>
      <c r="K761" s="1840"/>
      <c r="L761" s="1832"/>
      <c r="M761" s="1832"/>
      <c r="N761" s="1832"/>
      <c r="O761" s="1832"/>
      <c r="P761" s="1832"/>
      <c r="Q761" s="538"/>
      <c r="R761" s="538"/>
      <c r="S761" s="538"/>
      <c r="T761" s="538"/>
      <c r="U761" s="538"/>
      <c r="V761" s="977"/>
      <c r="W761" s="538"/>
      <c r="X761" s="538"/>
      <c r="Y761" s="538"/>
      <c r="Z761" s="538"/>
      <c r="AA761" s="538"/>
      <c r="AB761" s="1139">
        <f>SUM(AB724,AB694,AB652,AB592,AB569,AB555,AB527,AB445,AB371,AB300,AB210,AB158,AB52)</f>
        <v>0</v>
      </c>
      <c r="AC761" s="506"/>
      <c r="AD761" s="1334"/>
      <c r="AE761" s="1349"/>
    </row>
    <row r="762" spans="1:31" x14ac:dyDescent="0.25">
      <c r="A762" s="226">
        <v>1</v>
      </c>
      <c r="B762" s="1843" t="s">
        <v>345</v>
      </c>
      <c r="C762" s="1844"/>
      <c r="D762" s="1832"/>
      <c r="E762" s="1833">
        <f>E528+E446+E724+E371+E300+E210+E158</f>
        <v>86440</v>
      </c>
      <c r="F762" s="1832">
        <f>F725+F528+F446+F372+F301+F211+F159</f>
        <v>21610</v>
      </c>
      <c r="G762" s="1832">
        <f>G725+G528+G446+G372+G301+G211+G159</f>
        <v>21721</v>
      </c>
      <c r="H762" s="1832">
        <f t="shared" si="231"/>
        <v>100.51365108745951</v>
      </c>
      <c r="I762" s="1834"/>
      <c r="J762" s="1834"/>
      <c r="K762" s="1840"/>
      <c r="L762" s="1832"/>
      <c r="M762" s="1832"/>
      <c r="N762" s="1832"/>
      <c r="O762" s="1832"/>
      <c r="P762" s="1832"/>
      <c r="Q762" s="538"/>
      <c r="R762" s="538"/>
      <c r="S762" s="538"/>
      <c r="T762" s="538"/>
      <c r="U762" s="538"/>
      <c r="V762" s="977"/>
      <c r="W762" s="538"/>
      <c r="X762" s="538"/>
      <c r="Y762" s="538"/>
      <c r="Z762" s="538"/>
      <c r="AA762" s="538"/>
      <c r="AB762" s="1139">
        <f>AB725+AB528+AB446+AB372+AB301+AB211+AB159</f>
        <v>0</v>
      </c>
      <c r="AC762" s="506"/>
      <c r="AD762" s="1334"/>
      <c r="AE762" s="1349"/>
    </row>
    <row r="763" spans="1:31" ht="29.25" x14ac:dyDescent="0.25">
      <c r="A763" s="226">
        <v>1</v>
      </c>
      <c r="B763" s="1845" t="s">
        <v>346</v>
      </c>
      <c r="C763" s="1846"/>
      <c r="D763" s="1832"/>
      <c r="E763" s="1833">
        <f t="shared" ref="E763:G764" si="233">SUM(E570,E556,E529,E447,E53)</f>
        <v>69186.595744680846</v>
      </c>
      <c r="F763" s="1832">
        <f t="shared" si="233"/>
        <v>17296.702127659573</v>
      </c>
      <c r="G763" s="1832">
        <f t="shared" si="233"/>
        <v>17157.317021276594</v>
      </c>
      <c r="H763" s="1832">
        <f t="shared" si="231"/>
        <v>99.194152125912566</v>
      </c>
      <c r="I763" s="1834"/>
      <c r="J763" s="1834"/>
      <c r="K763" s="1840"/>
      <c r="L763" s="1832"/>
      <c r="M763" s="1832"/>
      <c r="N763" s="1832"/>
      <c r="O763" s="1832"/>
      <c r="P763" s="1832"/>
      <c r="Q763" s="538"/>
      <c r="R763" s="538"/>
      <c r="S763" s="538"/>
      <c r="T763" s="538"/>
      <c r="U763" s="538"/>
      <c r="V763" s="977"/>
      <c r="W763" s="538"/>
      <c r="X763" s="538"/>
      <c r="Y763" s="538"/>
      <c r="Z763" s="538"/>
      <c r="AA763" s="538"/>
      <c r="AB763" s="1139">
        <f>AB569+AB555+AB529+AB447</f>
        <v>0</v>
      </c>
      <c r="AC763" s="506"/>
      <c r="AD763" s="1334"/>
      <c r="AE763" s="1349"/>
    </row>
    <row r="764" spans="1:31" x14ac:dyDescent="0.25">
      <c r="A764" s="226">
        <v>1</v>
      </c>
      <c r="B764" s="1847" t="s">
        <v>347</v>
      </c>
      <c r="C764" s="1848"/>
      <c r="D764" s="1832"/>
      <c r="E764" s="1833">
        <f t="shared" si="233"/>
        <v>650254</v>
      </c>
      <c r="F764" s="1832">
        <f t="shared" si="233"/>
        <v>162564</v>
      </c>
      <c r="G764" s="1832">
        <f t="shared" si="233"/>
        <v>161278.78</v>
      </c>
      <c r="H764" s="1832">
        <f t="shared" si="231"/>
        <v>99.20940675672351</v>
      </c>
      <c r="I764" s="1834"/>
      <c r="J764" s="1834"/>
      <c r="K764" s="1840"/>
      <c r="L764" s="1832"/>
      <c r="M764" s="1832"/>
      <c r="N764" s="1832"/>
      <c r="O764" s="1832"/>
      <c r="P764" s="1832"/>
      <c r="Q764" s="538"/>
      <c r="R764" s="538"/>
      <c r="S764" s="538"/>
      <c r="T764" s="538"/>
      <c r="U764" s="538"/>
      <c r="V764" s="977"/>
      <c r="W764" s="538"/>
      <c r="X764" s="538"/>
      <c r="Y764" s="538"/>
      <c r="Z764" s="538"/>
      <c r="AA764" s="538"/>
      <c r="AB764" s="1139">
        <f>AB571+AB557+AB530+AB448</f>
        <v>0</v>
      </c>
      <c r="AC764" s="506"/>
      <c r="AD764" s="1334"/>
      <c r="AE764" s="1349"/>
    </row>
    <row r="765" spans="1:31" x14ac:dyDescent="0.25">
      <c r="A765" s="226">
        <v>1</v>
      </c>
      <c r="B765" s="1841" t="s">
        <v>348</v>
      </c>
      <c r="C765" s="1842"/>
      <c r="D765" s="1832"/>
      <c r="E765" s="1833">
        <f>E558</f>
        <v>100</v>
      </c>
      <c r="F765" s="1832">
        <f>F558</f>
        <v>25</v>
      </c>
      <c r="G765" s="1832">
        <f>G558</f>
        <v>0</v>
      </c>
      <c r="H765" s="1832">
        <f t="shared" si="231"/>
        <v>0</v>
      </c>
      <c r="I765" s="1834"/>
      <c r="J765" s="1834"/>
      <c r="K765" s="1840"/>
      <c r="L765" s="1832"/>
      <c r="M765" s="1832"/>
      <c r="N765" s="1832"/>
      <c r="O765" s="1832"/>
      <c r="P765" s="1832"/>
      <c r="Q765" s="538"/>
      <c r="R765" s="538"/>
      <c r="S765" s="538"/>
      <c r="T765" s="538"/>
      <c r="U765" s="538"/>
      <c r="V765" s="977"/>
      <c r="W765" s="538"/>
      <c r="X765" s="538"/>
      <c r="Y765" s="538"/>
      <c r="Z765" s="538"/>
      <c r="AA765" s="538"/>
      <c r="AB765" s="1139">
        <f>AB558</f>
        <v>0</v>
      </c>
      <c r="AC765" s="506"/>
      <c r="AD765" s="1334"/>
      <c r="AE765" s="1349"/>
    </row>
    <row r="766" spans="1:31" s="2546" customFormat="1" ht="29.25" x14ac:dyDescent="0.25">
      <c r="B766" s="1845" t="s">
        <v>585</v>
      </c>
      <c r="C766" s="1842"/>
      <c r="D766" s="1832"/>
      <c r="E766" s="1833">
        <f>E531</f>
        <v>600</v>
      </c>
      <c r="F766" s="1832">
        <f>F531</f>
        <v>150</v>
      </c>
      <c r="G766" s="1832">
        <f>G531</f>
        <v>147</v>
      </c>
      <c r="H766" s="1832">
        <f t="shared" si="231"/>
        <v>98</v>
      </c>
      <c r="I766" s="1834"/>
      <c r="J766" s="1834"/>
      <c r="K766" s="1840"/>
      <c r="L766" s="1832"/>
      <c r="M766" s="1832"/>
      <c r="N766" s="1832"/>
      <c r="O766" s="1832"/>
      <c r="P766" s="1832"/>
      <c r="Q766" s="538">
        <f t="shared" ref="Q766:AA766" si="234">Q531</f>
        <v>14379.044749999999</v>
      </c>
      <c r="R766" s="538">
        <f t="shared" ref="R766:S766" si="235">R531</f>
        <v>14379.044749999999</v>
      </c>
      <c r="S766" s="538">
        <f t="shared" si="235"/>
        <v>14379.044749999999</v>
      </c>
      <c r="T766" s="538">
        <f t="shared" si="234"/>
        <v>3594.7611874999993</v>
      </c>
      <c r="U766" s="538">
        <f t="shared" si="234"/>
        <v>4466.1290799999988</v>
      </c>
      <c r="V766" s="977">
        <f t="shared" si="234"/>
        <v>0</v>
      </c>
      <c r="W766" s="538">
        <f t="shared" si="234"/>
        <v>0</v>
      </c>
      <c r="X766" s="538">
        <f t="shared" si="234"/>
        <v>871.36789249999947</v>
      </c>
      <c r="Y766" s="538">
        <f t="shared" si="234"/>
        <v>0</v>
      </c>
      <c r="Z766" s="538">
        <f t="shared" si="234"/>
        <v>0</v>
      </c>
      <c r="AA766" s="538">
        <f t="shared" si="234"/>
        <v>4466.1290799999988</v>
      </c>
      <c r="AB766" s="1139"/>
      <c r="AC766" s="506"/>
      <c r="AD766" s="1334"/>
      <c r="AE766" s="1349"/>
    </row>
    <row r="767" spans="1:31" ht="43.5" x14ac:dyDescent="0.25">
      <c r="A767" s="226">
        <v>1</v>
      </c>
      <c r="B767" s="1845" t="s">
        <v>323</v>
      </c>
      <c r="C767" s="1842"/>
      <c r="D767" s="1832"/>
      <c r="E767" s="1833">
        <f>E302+E212+E160</f>
        <v>51900</v>
      </c>
      <c r="F767" s="1832">
        <f>F302+F212+F160</f>
        <v>12975</v>
      </c>
      <c r="G767" s="1832">
        <f>G302+G212+G160</f>
        <v>11540</v>
      </c>
      <c r="H767" s="1832">
        <f t="shared" si="231"/>
        <v>88.940269749518308</v>
      </c>
      <c r="I767" s="1834"/>
      <c r="J767" s="1834"/>
      <c r="K767" s="1840"/>
      <c r="L767" s="1832"/>
      <c r="M767" s="1832"/>
      <c r="N767" s="1832"/>
      <c r="O767" s="1832"/>
      <c r="P767" s="1832"/>
      <c r="Q767" s="538"/>
      <c r="R767" s="538"/>
      <c r="S767" s="538"/>
      <c r="T767" s="538"/>
      <c r="U767" s="538"/>
      <c r="V767" s="977"/>
      <c r="W767" s="538"/>
      <c r="X767" s="538"/>
      <c r="Y767" s="538"/>
      <c r="Z767" s="538"/>
      <c r="AA767" s="538"/>
      <c r="AB767" s="1139">
        <f>AB302+AB212+AB160</f>
        <v>0</v>
      </c>
      <c r="AC767" s="506"/>
      <c r="AD767" s="1334"/>
      <c r="AE767" s="1349"/>
    </row>
    <row r="768" spans="1:31" ht="30" x14ac:dyDescent="0.25">
      <c r="A768" s="226">
        <v>1</v>
      </c>
      <c r="B768" s="1841" t="s">
        <v>197</v>
      </c>
      <c r="C768" s="1842"/>
      <c r="D768" s="1832"/>
      <c r="E768" s="1833">
        <f>E303+E161</f>
        <v>51900</v>
      </c>
      <c r="F768" s="1832">
        <f>F303+F161</f>
        <v>12975</v>
      </c>
      <c r="G768" s="1832">
        <f>G303+G161</f>
        <v>11540</v>
      </c>
      <c r="H768" s="1832">
        <f t="shared" si="231"/>
        <v>88.940269749518308</v>
      </c>
      <c r="I768" s="1834"/>
      <c r="J768" s="1834"/>
      <c r="K768" s="1840"/>
      <c r="L768" s="1832"/>
      <c r="M768" s="1832"/>
      <c r="N768" s="1832"/>
      <c r="O768" s="1832"/>
      <c r="P768" s="1832"/>
      <c r="Q768" s="538"/>
      <c r="R768" s="538"/>
      <c r="S768" s="538"/>
      <c r="T768" s="538"/>
      <c r="U768" s="538"/>
      <c r="V768" s="977"/>
      <c r="W768" s="538"/>
      <c r="X768" s="538"/>
      <c r="Y768" s="538"/>
      <c r="Z768" s="538"/>
      <c r="AA768" s="538"/>
      <c r="AB768" s="1139">
        <f>AB303+AB161</f>
        <v>0</v>
      </c>
      <c r="AC768" s="506"/>
      <c r="AD768" s="1334"/>
      <c r="AE768" s="1349"/>
    </row>
    <row r="769" spans="1:31" ht="72" x14ac:dyDescent="0.25">
      <c r="A769" s="226">
        <v>1</v>
      </c>
      <c r="B769" s="1845" t="s">
        <v>324</v>
      </c>
      <c r="C769" s="1844"/>
      <c r="D769" s="945"/>
      <c r="E769" s="1849">
        <f>E304+E214+E162+E57</f>
        <v>59800</v>
      </c>
      <c r="F769" s="945">
        <f>F304+F214+F162+F57</f>
        <v>14950</v>
      </c>
      <c r="G769" s="945">
        <f>G304+G214+G162+G57</f>
        <v>14339</v>
      </c>
      <c r="H769" s="1832">
        <f t="shared" si="231"/>
        <v>95.913043478260875</v>
      </c>
      <c r="I769" s="1850"/>
      <c r="J769" s="1850"/>
      <c r="K769" s="1851"/>
      <c r="L769" s="1852"/>
      <c r="M769" s="1852"/>
      <c r="N769" s="1852"/>
      <c r="O769" s="1852"/>
      <c r="P769" s="1852"/>
      <c r="Q769" s="538"/>
      <c r="R769" s="538"/>
      <c r="S769" s="538"/>
      <c r="T769" s="538"/>
      <c r="U769" s="538"/>
      <c r="V769" s="977"/>
      <c r="W769" s="538"/>
      <c r="X769" s="538"/>
      <c r="Y769" s="538"/>
      <c r="Z769" s="538"/>
      <c r="AA769" s="538"/>
      <c r="AB769" s="1156">
        <f>AB304+AB214+AB162+AB57</f>
        <v>0</v>
      </c>
      <c r="AC769" s="506"/>
      <c r="AD769" s="1334"/>
      <c r="AE769" s="1349"/>
    </row>
    <row r="770" spans="1:31" ht="15.75" x14ac:dyDescent="0.25">
      <c r="A770" s="226">
        <v>1</v>
      </c>
      <c r="B770" s="1853" t="s">
        <v>228</v>
      </c>
      <c r="C770" s="1844"/>
      <c r="D770" s="945"/>
      <c r="E770" s="1849">
        <f>SUM(E729,E656,E608,E452,E376,E305,E215,E163,E58)</f>
        <v>1087757</v>
      </c>
      <c r="F770" s="945">
        <f>SUM(F729,F656,F608,F452,F376,F305,F215,F163,F58)</f>
        <v>271954.5</v>
      </c>
      <c r="G770" s="945">
        <f>SUM(G729,G656,G608,G452,G376,G305,G215,G163,G58)</f>
        <v>281172</v>
      </c>
      <c r="H770" s="945">
        <f t="shared" si="231"/>
        <v>103.38935373380474</v>
      </c>
      <c r="I770" s="1850"/>
      <c r="J770" s="1850"/>
      <c r="K770" s="1851"/>
      <c r="L770" s="1852"/>
      <c r="M770" s="1852"/>
      <c r="N770" s="1852"/>
      <c r="O770" s="1852"/>
      <c r="P770" s="1852"/>
      <c r="Q770" s="538">
        <f t="shared" ref="Q770:AA770" si="236">SUM(Q729,Q656,Q608,Q452,Q376,Q305,Q215,Q163,Q58)</f>
        <v>808684.49432130146</v>
      </c>
      <c r="R770" s="538">
        <f t="shared" si="236"/>
        <v>808684.49432130146</v>
      </c>
      <c r="S770" s="538">
        <f t="shared" si="236"/>
        <v>811154.78951779811</v>
      </c>
      <c r="T770" s="538">
        <f t="shared" si="236"/>
        <v>202418.15309997502</v>
      </c>
      <c r="U770" s="538">
        <f t="shared" si="236"/>
        <v>193546.22751000003</v>
      </c>
      <c r="V770" s="977">
        <f t="shared" si="236"/>
        <v>0</v>
      </c>
      <c r="W770" s="538">
        <f t="shared" si="236"/>
        <v>5162.9329900000002</v>
      </c>
      <c r="X770" s="538">
        <f t="shared" si="236"/>
        <v>-8871.9255899750206</v>
      </c>
      <c r="Y770" s="538">
        <f t="shared" si="236"/>
        <v>0</v>
      </c>
      <c r="Z770" s="538">
        <f t="shared" si="236"/>
        <v>-389.54653000000008</v>
      </c>
      <c r="AA770" s="538">
        <f t="shared" si="236"/>
        <v>198319.61397000006</v>
      </c>
      <c r="AB770" s="1156" t="e">
        <f>SUM(#REF!,AB656,AB608,#REF!,AB452,AB376,AB305,AB215,AB163,AB58,AB729)</f>
        <v>#REF!</v>
      </c>
      <c r="AC770" s="506" t="e">
        <f>SUM(#REF!,AC656,AC608,#REF!,AC452,AC376,AC305,AC215,AC163,AC58,AC729)</f>
        <v>#REF!</v>
      </c>
      <c r="AD770" s="1334"/>
      <c r="AE770" s="1349"/>
    </row>
    <row r="771" spans="1:31" ht="31.5" x14ac:dyDescent="0.25">
      <c r="A771" s="226">
        <v>1</v>
      </c>
      <c r="B771" s="1853" t="s">
        <v>310</v>
      </c>
      <c r="C771" s="1844"/>
      <c r="D771" s="945"/>
      <c r="E771" s="1849">
        <f>SUM(E418,E332,E251,E175,E99,E504)</f>
        <v>0</v>
      </c>
      <c r="F771" s="945">
        <f>SUM(F418,F332,F251,F175,F99,F504)</f>
        <v>0</v>
      </c>
      <c r="G771" s="945">
        <f>SUM(G418,G332,G251,G175,G99,G504)</f>
        <v>793</v>
      </c>
      <c r="H771" s="945"/>
      <c r="I771" s="1850"/>
      <c r="J771" s="1850"/>
      <c r="K771" s="1851"/>
      <c r="L771" s="1852"/>
      <c r="M771" s="1852"/>
      <c r="N771" s="1852"/>
      <c r="O771" s="1852"/>
      <c r="P771" s="1852"/>
      <c r="Q771" s="538">
        <f t="shared" ref="Q771:V771" si="237">SUM(Q418,Q332,Q251,Q175,Q99)</f>
        <v>0</v>
      </c>
      <c r="R771" s="538">
        <f t="shared" si="237"/>
        <v>0</v>
      </c>
      <c r="S771" s="538">
        <f t="shared" si="237"/>
        <v>0</v>
      </c>
      <c r="T771" s="538">
        <f t="shared" si="237"/>
        <v>0</v>
      </c>
      <c r="U771" s="538">
        <f t="shared" si="237"/>
        <v>0</v>
      </c>
      <c r="V771" s="977">
        <f t="shared" si="237"/>
        <v>0</v>
      </c>
      <c r="W771" s="538">
        <f>SUM(W418,W332,W251,W175,W99,W504)</f>
        <v>381.5</v>
      </c>
      <c r="X771" s="538">
        <f>SUM(X418,X332,X251,X175,X99,X504)</f>
        <v>0</v>
      </c>
      <c r="Y771" s="538">
        <f>SUM(Y418,Y332,Y251,Y175,Y99,Y504)</f>
        <v>0</v>
      </c>
      <c r="Z771" s="538">
        <f>SUM(Z418,Z332,Z251,Z175,Z99,Z504)</f>
        <v>0</v>
      </c>
      <c r="AA771" s="538">
        <f>SUM(AA418,AA332,AA251,AA175,AA99,AA504)</f>
        <v>381.5</v>
      </c>
      <c r="AB771" s="1156">
        <f>SUBTOTAL(9,AB418,AB332,AB251,AB175,AB99)</f>
        <v>0</v>
      </c>
      <c r="AC771" s="506">
        <f>SUM(AC418,AC332,AC251,AC175,AC99)</f>
        <v>0</v>
      </c>
      <c r="AD771" s="1334"/>
      <c r="AE771" s="1349"/>
    </row>
    <row r="772" spans="1:31" ht="31.5" x14ac:dyDescent="0.25">
      <c r="A772" s="226">
        <v>1</v>
      </c>
      <c r="B772" s="1854" t="s">
        <v>273</v>
      </c>
      <c r="C772" s="1844"/>
      <c r="D772" s="1832"/>
      <c r="E772" s="1833">
        <f>SUM(E732,E698,E678,E596,E573,E559,E539,E505,E333,E252,E176,E100,E419)</f>
        <v>479200</v>
      </c>
      <c r="F772" s="1832">
        <f>SUM(F732,F698,F678,F596,F573,F559,F539,F505,F333,F252,F176,F100,F419)</f>
        <v>119800</v>
      </c>
      <c r="G772" s="1832">
        <f>SUM(G732,G698,G678,G596,G573,G559,G539,G505,G333,G252,G176,G100,G419)</f>
        <v>124017.86</v>
      </c>
      <c r="H772" s="1832">
        <f>G772/F772*100</f>
        <v>103.52075125208682</v>
      </c>
      <c r="I772" s="1834"/>
      <c r="J772" s="1834"/>
      <c r="K772" s="1840"/>
      <c r="L772" s="1832"/>
      <c r="M772" s="1832"/>
      <c r="N772" s="1832"/>
      <c r="O772" s="1832"/>
      <c r="P772" s="1832"/>
      <c r="Q772" s="538"/>
      <c r="R772" s="538"/>
      <c r="S772" s="538"/>
      <c r="T772" s="538"/>
      <c r="U772" s="538"/>
      <c r="V772" s="977"/>
      <c r="W772" s="538"/>
      <c r="X772" s="538"/>
      <c r="Y772" s="538"/>
      <c r="Z772" s="538"/>
      <c r="AA772" s="538"/>
      <c r="AB772" s="1139">
        <f>SUM(AB732,AB698,AB678,AB596,AB573,AB559,AB539,AB505,AB333,AB252,AB176,AB100,AB419)</f>
        <v>0</v>
      </c>
      <c r="AC772" s="506"/>
      <c r="AD772" s="1334"/>
      <c r="AE772" s="1349"/>
    </row>
    <row r="773" spans="1:31" ht="31.5" x14ac:dyDescent="0.25">
      <c r="A773" s="226">
        <v>1</v>
      </c>
      <c r="B773" s="1855" t="s">
        <v>274</v>
      </c>
      <c r="C773" s="1856"/>
      <c r="D773" s="1857"/>
      <c r="E773" s="1858">
        <f>SUM(E733,E699,E679,E597,E574,E560,E540,E506,E420,E334,E253,E177,E101)</f>
        <v>156226.59574468085</v>
      </c>
      <c r="F773" s="1857">
        <f>SUM(F733,F699,F679,F597,F574,F560,F540,F506,F420,F334,F253,F177,F101)</f>
        <v>39056.702127659577</v>
      </c>
      <c r="G773" s="1857">
        <f>SUM(G733,G699,G679,G597,G574,G560,G540,G506,G420,G334,G253,G177,G101)</f>
        <v>39025.317021276591</v>
      </c>
      <c r="H773" s="1857">
        <f>G773/F773*100</f>
        <v>99.919642200510424</v>
      </c>
      <c r="I773" s="1832"/>
      <c r="J773" s="1830"/>
      <c r="K773" s="1859"/>
      <c r="L773" s="1830"/>
      <c r="M773" s="1830"/>
      <c r="N773" s="1830"/>
      <c r="O773" s="1830"/>
      <c r="P773" s="1830"/>
      <c r="Q773" s="538"/>
      <c r="R773" s="538"/>
      <c r="S773" s="538"/>
      <c r="T773" s="538"/>
      <c r="U773" s="538"/>
      <c r="V773" s="977"/>
      <c r="W773" s="538"/>
      <c r="X773" s="538"/>
      <c r="Y773" s="538"/>
      <c r="Z773" s="538"/>
      <c r="AA773" s="538"/>
      <c r="AB773" s="1131">
        <f>SUM(AB733,AB699,AB679,AB597,AB574,AB560,AB540,AB506,AB420,AB334,AB253,AB177,AB101)</f>
        <v>0</v>
      </c>
      <c r="AC773" s="506"/>
      <c r="AD773" s="1334"/>
      <c r="AE773" s="1349"/>
    </row>
    <row r="774" spans="1:31" ht="47.25" x14ac:dyDescent="0.25">
      <c r="A774" s="226">
        <v>1</v>
      </c>
      <c r="B774" s="1854" t="s">
        <v>275</v>
      </c>
      <c r="C774" s="1844"/>
      <c r="D774" s="1857"/>
      <c r="E774" s="1858">
        <f>SUM(E335,E254,E178,E102)</f>
        <v>111700</v>
      </c>
      <c r="F774" s="1857">
        <f>SUM(F335,F254,F178,F102)</f>
        <v>27925</v>
      </c>
      <c r="G774" s="1857">
        <f>SUM(G335,G254,G178,G102)</f>
        <v>25879</v>
      </c>
      <c r="H774" s="1857">
        <f>G774/F774*100</f>
        <v>92.67323187108326</v>
      </c>
      <c r="I774" s="1834"/>
      <c r="J774" s="1834"/>
      <c r="K774" s="1860"/>
      <c r="L774" s="1835"/>
      <c r="M774" s="1835"/>
      <c r="N774" s="1835"/>
      <c r="O774" s="1835"/>
      <c r="P774" s="1835"/>
      <c r="Q774" s="538">
        <f t="shared" ref="Q774:AA774" si="238">Q335+Q254+Q178+Q102</f>
        <v>120491.90700000001</v>
      </c>
      <c r="R774" s="538">
        <f t="shared" si="238"/>
        <v>120491.90700000001</v>
      </c>
      <c r="S774" s="538">
        <f t="shared" si="238"/>
        <v>120491.90700000001</v>
      </c>
      <c r="T774" s="538">
        <f t="shared" si="238"/>
        <v>30122.976750000005</v>
      </c>
      <c r="U774" s="538">
        <f t="shared" si="238"/>
        <v>27905.034750000006</v>
      </c>
      <c r="V774" s="977">
        <f t="shared" si="238"/>
        <v>0</v>
      </c>
      <c r="W774" s="538">
        <f t="shared" si="238"/>
        <v>0</v>
      </c>
      <c r="X774" s="538">
        <f t="shared" si="238"/>
        <v>-2217.9419999999982</v>
      </c>
      <c r="Y774" s="538">
        <f t="shared" si="238"/>
        <v>0</v>
      </c>
      <c r="Z774" s="538">
        <f t="shared" si="238"/>
        <v>-12.520440000000001</v>
      </c>
      <c r="AA774" s="538">
        <f t="shared" si="238"/>
        <v>27892.514310000002</v>
      </c>
      <c r="AB774" s="1131">
        <f>SUM(AB335,AB254,AB178,AB102)</f>
        <v>0</v>
      </c>
      <c r="AC774" s="506">
        <f>AC335+AC254+AC178+AC102</f>
        <v>0</v>
      </c>
      <c r="AD774" s="1334"/>
      <c r="AE774" s="1349"/>
    </row>
    <row r="775" spans="1:31" ht="31.5" x14ac:dyDescent="0.25">
      <c r="A775" s="226">
        <v>1</v>
      </c>
      <c r="B775" s="1854" t="s">
        <v>136</v>
      </c>
      <c r="C775" s="1844"/>
      <c r="D775" s="1857"/>
      <c r="E775" s="1858">
        <f>SUM(E735,E701,E681,E616,E599,E575,E561,E542,E508,E422,E336,E255,E179,E103)</f>
        <v>1017258.1904761904</v>
      </c>
      <c r="F775" s="1857">
        <f>SUM(F735,F701,F681,F616,F599,F575,F561,F542,F508,F422,F336,F255,F179,F103)</f>
        <v>254314.66666666666</v>
      </c>
      <c r="G775" s="1857">
        <f>SUM(G735,G701,G681,G616,G599,G575,G561,G542,G508,G422,G336,G255,G179,G103)</f>
        <v>256655.56952380954</v>
      </c>
      <c r="H775" s="1857">
        <f>G775/F775*100</f>
        <v>100.92047497213801</v>
      </c>
      <c r="I775" s="1834"/>
      <c r="J775" s="1834"/>
      <c r="K775" s="1860"/>
      <c r="L775" s="1835"/>
      <c r="M775" s="1835"/>
      <c r="N775" s="1835"/>
      <c r="O775" s="1835"/>
      <c r="P775" s="1835"/>
      <c r="Q775" s="538">
        <f t="shared" ref="Q775:AC775" si="239">SUM(Q735,Q701,Q681,Q616,Q599,Q575,Q561,Q542,Q508,Q422,Q336,Q255,Q179,Q103)</f>
        <v>1555965.8650513017</v>
      </c>
      <c r="R775" s="538">
        <f t="shared" si="239"/>
        <v>1555965.8650513017</v>
      </c>
      <c r="S775" s="538">
        <f t="shared" si="239"/>
        <v>1554801.2509177984</v>
      </c>
      <c r="T775" s="538">
        <f t="shared" si="239"/>
        <v>388875.00484947505</v>
      </c>
      <c r="U775" s="538">
        <f t="shared" si="239"/>
        <v>379737.74520999996</v>
      </c>
      <c r="V775" s="977">
        <f t="shared" si="239"/>
        <v>0</v>
      </c>
      <c r="W775" s="538">
        <f t="shared" si="239"/>
        <v>5544.0689899999998</v>
      </c>
      <c r="X775" s="538">
        <f t="shared" si="239"/>
        <v>-9137.259639475018</v>
      </c>
      <c r="Y775" s="538">
        <f t="shared" si="239"/>
        <v>-20.943979999999996</v>
      </c>
      <c r="Z775" s="538">
        <f t="shared" si="239"/>
        <v>-433.29999999999995</v>
      </c>
      <c r="AA775" s="538">
        <f t="shared" si="239"/>
        <v>384848.51420000003</v>
      </c>
      <c r="AB775" s="1131">
        <f t="shared" si="239"/>
        <v>0</v>
      </c>
      <c r="AC775" s="506" t="e">
        <f t="shared" si="239"/>
        <v>#REF!</v>
      </c>
      <c r="AD775" s="1334"/>
      <c r="AE775" s="1349"/>
    </row>
    <row r="776" spans="1:31" x14ac:dyDescent="0.25">
      <c r="A776" s="226">
        <v>1</v>
      </c>
      <c r="B776" s="1861" t="s">
        <v>29</v>
      </c>
      <c r="C776" s="1862"/>
      <c r="D776" s="1857"/>
      <c r="E776" s="1858"/>
      <c r="F776" s="1857"/>
      <c r="G776" s="1857"/>
      <c r="H776" s="1857"/>
      <c r="I776" s="1834"/>
      <c r="J776" s="1834"/>
      <c r="K776" s="1860"/>
      <c r="L776" s="1835"/>
      <c r="M776" s="1835"/>
      <c r="N776" s="1835"/>
      <c r="O776" s="1835"/>
      <c r="P776" s="1835"/>
      <c r="Q776" s="538"/>
      <c r="R776" s="538"/>
      <c r="S776" s="538"/>
      <c r="T776" s="538"/>
      <c r="U776" s="538"/>
      <c r="V776" s="977"/>
      <c r="W776" s="538"/>
      <c r="X776" s="538"/>
      <c r="Y776" s="538"/>
      <c r="Z776" s="538"/>
      <c r="AA776" s="538"/>
      <c r="AB776" s="1131"/>
      <c r="AC776" s="506"/>
      <c r="AD776" s="1334"/>
      <c r="AE776" s="1349"/>
    </row>
    <row r="777" spans="1:31" x14ac:dyDescent="0.25">
      <c r="A777" s="226">
        <v>1</v>
      </c>
      <c r="B777" s="1830" t="s">
        <v>162</v>
      </c>
      <c r="C777" s="1831"/>
      <c r="D777" s="1832"/>
      <c r="E777" s="1833">
        <f>SUM(E740,E426,E344,E259,E188,E126,)</f>
        <v>6882</v>
      </c>
      <c r="F777" s="1832">
        <f>SUM(F740,F426,F344,F259,F188,F126,)</f>
        <v>1720.75</v>
      </c>
      <c r="G777" s="1832">
        <f>SUM(G740,G426,G344,G259,G188,G126,)</f>
        <v>1771</v>
      </c>
      <c r="H777" s="1832">
        <f>G777/F777*100</f>
        <v>102.92023826819701</v>
      </c>
      <c r="I777" s="1834">
        <f>K777/E777</f>
        <v>15.219994187736123</v>
      </c>
      <c r="J777" s="1834">
        <f>M777/G777</f>
        <v>15.952569169960475</v>
      </c>
      <c r="K777" s="1832">
        <f>SUM(K740,K426,K344,K259,K188,K126,)</f>
        <v>104744</v>
      </c>
      <c r="L777" s="1832">
        <f>SUM(L740,L426,L344,L259,L188,L126,)</f>
        <v>26186</v>
      </c>
      <c r="M777" s="1832">
        <f>SUM(M740,M426,M344,M259,M188,M126,)</f>
        <v>28252</v>
      </c>
      <c r="N777" s="1863">
        <f>M777/L777*100</f>
        <v>107.88971205987932</v>
      </c>
      <c r="O777" s="1832">
        <f>SUM(O740,O426,O344,O259,O188,O126,)</f>
        <v>323</v>
      </c>
      <c r="P777" s="1852">
        <f>M777/$B$4*12/O777</f>
        <v>349.86996904024767</v>
      </c>
      <c r="Q777" s="538"/>
      <c r="R777" s="538"/>
      <c r="S777" s="538"/>
      <c r="T777" s="538"/>
      <c r="U777" s="538"/>
      <c r="V777" s="977"/>
      <c r="W777" s="538"/>
      <c r="X777" s="538"/>
      <c r="Y777" s="538"/>
      <c r="Z777" s="538"/>
      <c r="AA777" s="538"/>
      <c r="AB777" s="1139">
        <f>SUM(AB740,AB426,AB344,AB259,AB188,AB126,)</f>
        <v>0</v>
      </c>
      <c r="AC777" s="506"/>
      <c r="AD777" s="1334"/>
      <c r="AE777" s="1349"/>
    </row>
    <row r="778" spans="1:31" ht="29.25" x14ac:dyDescent="0.25">
      <c r="A778" s="226">
        <v>1</v>
      </c>
      <c r="B778" s="1864" t="s">
        <v>283</v>
      </c>
      <c r="C778" s="1865"/>
      <c r="D778" s="1826"/>
      <c r="E778" s="1827">
        <f>SUM(E743,E620,E603,E546,E513,E430,E349,E263,E131,)</f>
        <v>15302</v>
      </c>
      <c r="F778" s="1826">
        <f>SUM(F743,F620,F603,F546,F513,F430,F349,F263,F131,)</f>
        <v>3827</v>
      </c>
      <c r="G778" s="1826">
        <f>SUM(G743,G620,G603,G546,G513,G430,G349,G263,G131,)</f>
        <v>3546</v>
      </c>
      <c r="H778" s="1826">
        <f>G778/F778*100</f>
        <v>92.65743402142671</v>
      </c>
      <c r="I778" s="1828">
        <f>K778/E778</f>
        <v>7.0162723826950728</v>
      </c>
      <c r="J778" s="1828">
        <f>M778/G778</f>
        <v>7.0194585448392557</v>
      </c>
      <c r="K778" s="1826">
        <f>SUM(K743,K620,K603,K546,K513,K430,K349,K263,K131,)</f>
        <v>107363</v>
      </c>
      <c r="L778" s="1826">
        <f>SUM(L743,L620,L603,L546,L513,L430,L349,L263,L131,)</f>
        <v>26840.75</v>
      </c>
      <c r="M778" s="1826">
        <f>SUM(M743,M620,M603,M546,M513,M430,M349,M263,M131,)</f>
        <v>24891</v>
      </c>
      <c r="N778" s="1866">
        <f>M778/L778*100</f>
        <v>92.735858722278635</v>
      </c>
      <c r="O778" s="1826">
        <f>SUM(O743,O620,O603,O546,O513,O430,O349,O263,O131,)</f>
        <v>446</v>
      </c>
      <c r="P778" s="1867">
        <f>M778/$B$4*12/O778</f>
        <v>223.23766816143498</v>
      </c>
      <c r="Q778" s="539"/>
      <c r="R778" s="539"/>
      <c r="S778" s="539"/>
      <c r="T778" s="539"/>
      <c r="U778" s="539"/>
      <c r="V778" s="1381"/>
      <c r="W778" s="539"/>
      <c r="X778" s="539"/>
      <c r="Y778" s="539"/>
      <c r="Z778" s="539"/>
      <c r="AA778" s="539"/>
      <c r="AB778" s="1430">
        <f>SUM(AB743,AB620,AB603,AB546,AB513,AB430,AB349,AB263,AB131,)</f>
        <v>0</v>
      </c>
      <c r="AC778" s="1080"/>
      <c r="AD778" s="1334"/>
      <c r="AE778" s="1349"/>
    </row>
    <row r="779" spans="1:31" ht="29.25" x14ac:dyDescent="0.25">
      <c r="A779" s="226">
        <v>1</v>
      </c>
      <c r="B779" s="1868" t="s">
        <v>203</v>
      </c>
      <c r="C779" s="1868"/>
      <c r="D779" s="1869"/>
      <c r="E779" s="1870">
        <f>SUM(E744,E621,E604,E547,E514,E350,E431,E264,E189,E132,)</f>
        <v>22184</v>
      </c>
      <c r="F779" s="1869">
        <f>SUM(F744,F621,F604,F547,F514,F350,F431,F264,F189,F132,)</f>
        <v>5547.75</v>
      </c>
      <c r="G779" s="1869">
        <f>SUM(G744,G621,G604,G547,G514,G350,G431,G264,G189,G132,)</f>
        <v>5317</v>
      </c>
      <c r="H779" s="1869">
        <f>G779/F779*100</f>
        <v>95.840656121851197</v>
      </c>
      <c r="I779" s="1869">
        <f>K779/E779</f>
        <v>9.5612603678326717</v>
      </c>
      <c r="J779" s="1869">
        <f>M779/G779</f>
        <v>9.9949219484671801</v>
      </c>
      <c r="K779" s="1869">
        <f>SUM(K744,K621,K604,K547,K514,K350,K431,K264,K189,K132,)</f>
        <v>212107</v>
      </c>
      <c r="L779" s="1869">
        <f>SUM(L744,L621,L604,L547,L514,L350,L431,L264,L189,L132,)</f>
        <v>53026.75</v>
      </c>
      <c r="M779" s="1869">
        <f>SUM(M744,M621,M604,M547,M514,M350,M431,M264,M189,M132,)</f>
        <v>53143</v>
      </c>
      <c r="N779" s="1871">
        <f>M779/L779*100</f>
        <v>100.21922897405555</v>
      </c>
      <c r="O779" s="1869">
        <f>SUM(O744,O621,O604,O547,O514,O350,O431,O264,O189,O132,)</f>
        <v>769</v>
      </c>
      <c r="P779" s="1872">
        <f>M779/$B$4*12/O779</f>
        <v>276.42652795838751</v>
      </c>
      <c r="Q779" s="542">
        <f t="shared" ref="Q779:AC779" si="240">SUM(Q744,Q621,Q604,Q547,Q514,Q350,Q431,Q264,Q189,Q132,)</f>
        <v>1515338.5427887179</v>
      </c>
      <c r="R779" s="542">
        <f t="shared" si="240"/>
        <v>1515338.5427887179</v>
      </c>
      <c r="S779" s="542">
        <f t="shared" si="240"/>
        <v>1518595.4249887173</v>
      </c>
      <c r="T779" s="542">
        <f t="shared" si="240"/>
        <v>379160.32391717937</v>
      </c>
      <c r="U779" s="542">
        <f t="shared" si="240"/>
        <v>398526.31780999998</v>
      </c>
      <c r="V779" s="981">
        <f t="shared" si="240"/>
        <v>0</v>
      </c>
      <c r="W779" s="542">
        <f t="shared" si="240"/>
        <v>0</v>
      </c>
      <c r="X779" s="542">
        <f t="shared" si="240"/>
        <v>19365.993892820574</v>
      </c>
      <c r="Y779" s="542">
        <f t="shared" si="240"/>
        <v>0</v>
      </c>
      <c r="Z779" s="542">
        <f t="shared" si="240"/>
        <v>-5936.0865000000003</v>
      </c>
      <c r="AA779" s="542">
        <f t="shared" si="240"/>
        <v>392590.23131</v>
      </c>
      <c r="AB779" s="1372">
        <f t="shared" si="240"/>
        <v>0</v>
      </c>
      <c r="AC779" s="1085">
        <f t="shared" si="240"/>
        <v>0</v>
      </c>
      <c r="AD779" s="1334"/>
      <c r="AE779" s="1349"/>
    </row>
    <row r="780" spans="1:31" s="2546" customFormat="1" x14ac:dyDescent="0.25">
      <c r="B780" s="3632" t="s">
        <v>244</v>
      </c>
      <c r="C780" s="3626"/>
      <c r="D780" s="3627"/>
      <c r="E780" s="3628">
        <f>E432</f>
        <v>15</v>
      </c>
      <c r="F780" s="3627">
        <f t="shared" ref="F780:G780" si="241">F432</f>
        <v>3.75</v>
      </c>
      <c r="G780" s="3627">
        <f t="shared" si="241"/>
        <v>0</v>
      </c>
      <c r="H780" s="3627">
        <f>G780/F780*100</f>
        <v>0</v>
      </c>
      <c r="I780" s="3627"/>
      <c r="J780" s="3627"/>
      <c r="K780" s="3627"/>
      <c r="L780" s="3627"/>
      <c r="M780" s="3627"/>
      <c r="N780" s="3629"/>
      <c r="O780" s="3627"/>
      <c r="P780" s="3630"/>
      <c r="Q780" s="3631">
        <f t="shared" ref="Q780:AA780" si="242">Q432</f>
        <v>0</v>
      </c>
      <c r="R780" s="3631">
        <f t="shared" si="242"/>
        <v>0</v>
      </c>
      <c r="S780" s="3631">
        <f t="shared" si="242"/>
        <v>3256.8822</v>
      </c>
      <c r="T780" s="3631">
        <f t="shared" si="242"/>
        <v>325.68822</v>
      </c>
      <c r="U780" s="3631">
        <f t="shared" si="242"/>
        <v>0</v>
      </c>
      <c r="V780" s="979">
        <f t="shared" si="242"/>
        <v>0</v>
      </c>
      <c r="W780" s="3631">
        <f t="shared" si="242"/>
        <v>0</v>
      </c>
      <c r="X780" s="3631">
        <f t="shared" si="242"/>
        <v>-325.68822</v>
      </c>
      <c r="Y780" s="3631">
        <f t="shared" si="242"/>
        <v>0</v>
      </c>
      <c r="Z780" s="3631">
        <f t="shared" si="242"/>
        <v>0</v>
      </c>
      <c r="AA780" s="3631">
        <f t="shared" si="242"/>
        <v>0</v>
      </c>
      <c r="AB780" s="1620"/>
      <c r="AC780" s="1081"/>
      <c r="AD780" s="1334"/>
      <c r="AE780" s="1349"/>
    </row>
    <row r="781" spans="1:31" ht="33.75" customHeight="1" x14ac:dyDescent="0.25">
      <c r="A781" s="226">
        <v>1</v>
      </c>
      <c r="B781" s="3632" t="s">
        <v>225</v>
      </c>
      <c r="C781" s="1873"/>
      <c r="D781" s="1093"/>
      <c r="E781" s="1093">
        <f t="shared" ref="E781:AC781" si="243">E258</f>
        <v>1180</v>
      </c>
      <c r="F781" s="1093">
        <f t="shared" si="243"/>
        <v>295</v>
      </c>
      <c r="G781" s="1093">
        <f t="shared" si="243"/>
        <v>357</v>
      </c>
      <c r="H781" s="1838">
        <f t="shared" si="243"/>
        <v>121.01694915254238</v>
      </c>
      <c r="I781" s="1838">
        <f t="shared" si="243"/>
        <v>9.8000000000000007</v>
      </c>
      <c r="J781" s="1874">
        <f t="shared" si="243"/>
        <v>9.6358543417366942</v>
      </c>
      <c r="K781" s="1093">
        <f t="shared" si="243"/>
        <v>11564</v>
      </c>
      <c r="L781" s="1093">
        <f t="shared" si="243"/>
        <v>2891</v>
      </c>
      <c r="M781" s="1093">
        <f t="shared" si="243"/>
        <v>3440</v>
      </c>
      <c r="N781" s="1875">
        <f t="shared" si="243"/>
        <v>118.98996886890349</v>
      </c>
      <c r="O781" s="1093">
        <f t="shared" si="243"/>
        <v>39</v>
      </c>
      <c r="P781" s="1875">
        <f t="shared" si="243"/>
        <v>352.82051282051282</v>
      </c>
      <c r="Q781" s="540">
        <f t="shared" si="243"/>
        <v>137416.63925000001</v>
      </c>
      <c r="R781" s="540">
        <f t="shared" si="243"/>
        <v>137416.63925000001</v>
      </c>
      <c r="S781" s="540">
        <f t="shared" si="243"/>
        <v>137416.63925000001</v>
      </c>
      <c r="T781" s="540">
        <f t="shared" si="243"/>
        <v>34354.159812500002</v>
      </c>
      <c r="U781" s="540">
        <f t="shared" si="243"/>
        <v>41585.074009999997</v>
      </c>
      <c r="V781" s="1545">
        <f t="shared" si="243"/>
        <v>0</v>
      </c>
      <c r="W781" s="540">
        <f t="shared" si="243"/>
        <v>0</v>
      </c>
      <c r="X781" s="540">
        <f t="shared" si="243"/>
        <v>7230.9141974999948</v>
      </c>
      <c r="Y781" s="540">
        <f t="shared" si="243"/>
        <v>0</v>
      </c>
      <c r="Z781" s="540">
        <f t="shared" si="243"/>
        <v>0</v>
      </c>
      <c r="AA781" s="540">
        <f t="shared" si="243"/>
        <v>41585.074009999997</v>
      </c>
      <c r="AB781" s="1876">
        <f t="shared" si="243"/>
        <v>0</v>
      </c>
      <c r="AC781" s="549">
        <f t="shared" si="243"/>
        <v>0</v>
      </c>
      <c r="AD781" s="1334"/>
      <c r="AE781" s="1349"/>
    </row>
    <row r="782" spans="1:31" ht="30" x14ac:dyDescent="0.25">
      <c r="A782" s="226">
        <v>1</v>
      </c>
      <c r="B782" s="3632" t="s">
        <v>247</v>
      </c>
      <c r="C782" s="1873"/>
      <c r="D782" s="1093"/>
      <c r="E782" s="1093">
        <f>E547</f>
        <v>2657</v>
      </c>
      <c r="F782" s="1093">
        <f>F547</f>
        <v>664</v>
      </c>
      <c r="G782" s="1093">
        <f>G547</f>
        <v>584</v>
      </c>
      <c r="H782" s="1838">
        <f>H545</f>
        <v>87.951807228915655</v>
      </c>
      <c r="I782" s="1838">
        <f>I545</f>
        <v>10</v>
      </c>
      <c r="J782" s="1874">
        <f>J545</f>
        <v>9.787671232876713</v>
      </c>
      <c r="K782" s="1093">
        <f>K547</f>
        <v>26570</v>
      </c>
      <c r="L782" s="1093">
        <f>L547</f>
        <v>6642.5</v>
      </c>
      <c r="M782" s="1093">
        <f>M547</f>
        <v>5716</v>
      </c>
      <c r="N782" s="1875">
        <f>N545</f>
        <v>86.05193827625142</v>
      </c>
      <c r="O782" s="1093">
        <f>O545</f>
        <v>111</v>
      </c>
      <c r="P782" s="1875">
        <f>P545</f>
        <v>205.98198198198199</v>
      </c>
      <c r="Q782" s="540">
        <f t="shared" ref="Q782:AA782" si="244">Q547</f>
        <v>87865.500239999979</v>
      </c>
      <c r="R782" s="540">
        <f t="shared" ref="R782:S782" si="245">R547</f>
        <v>87865.500239999979</v>
      </c>
      <c r="S782" s="540">
        <f t="shared" si="245"/>
        <v>87865.500239999979</v>
      </c>
      <c r="T782" s="540">
        <f t="shared" si="244"/>
        <v>21966.375059999995</v>
      </c>
      <c r="U782" s="540">
        <f t="shared" si="244"/>
        <v>19470.478230000001</v>
      </c>
      <c r="V782" s="1545">
        <f t="shared" si="244"/>
        <v>0</v>
      </c>
      <c r="W782" s="540">
        <f t="shared" si="244"/>
        <v>0</v>
      </c>
      <c r="X782" s="540">
        <f t="shared" si="244"/>
        <v>-2495.8968299999942</v>
      </c>
      <c r="Y782" s="540">
        <f t="shared" si="244"/>
        <v>0</v>
      </c>
      <c r="Z782" s="540">
        <f t="shared" si="244"/>
        <v>0</v>
      </c>
      <c r="AA782" s="540">
        <f t="shared" si="244"/>
        <v>19470.478230000001</v>
      </c>
      <c r="AB782" s="1876">
        <f>AB547</f>
        <v>0</v>
      </c>
      <c r="AC782" s="1876">
        <f>AC547</f>
        <v>0</v>
      </c>
      <c r="AD782" s="1334"/>
      <c r="AE782" s="1349"/>
    </row>
    <row r="783" spans="1:31" ht="15.75" thickBot="1" x14ac:dyDescent="0.3">
      <c r="A783" s="226">
        <v>1</v>
      </c>
      <c r="B783" s="1877" t="s">
        <v>219</v>
      </c>
      <c r="C783" s="1878"/>
      <c r="D783" s="1879"/>
      <c r="E783" s="1880">
        <f>E709+E272+E112+E339+E183</f>
        <v>48475</v>
      </c>
      <c r="F783" s="1879">
        <f>F709+F272+F112+F339+F183</f>
        <v>12121</v>
      </c>
      <c r="G783" s="1879">
        <f>G709+G272+G112+G339+G183</f>
        <v>10269</v>
      </c>
      <c r="H783" s="1879">
        <f>G783/F783*100</f>
        <v>84.720732612820726</v>
      </c>
      <c r="I783" s="1881"/>
      <c r="J783" s="1881"/>
      <c r="K783" s="1882"/>
      <c r="L783" s="1881"/>
      <c r="M783" s="1881"/>
      <c r="N783" s="1881"/>
      <c r="O783" s="1881"/>
      <c r="P783" s="1881"/>
      <c r="Q783" s="543">
        <f t="shared" ref="Q783:AA783" si="246">Q709+Q272+Q112+Q339+Q183</f>
        <v>322052.35911000002</v>
      </c>
      <c r="R783" s="543">
        <f t="shared" si="246"/>
        <v>322052.35911000002</v>
      </c>
      <c r="S783" s="543">
        <f t="shared" si="246"/>
        <v>322956.28956</v>
      </c>
      <c r="T783" s="543">
        <f t="shared" si="246"/>
        <v>80603.482822500009</v>
      </c>
      <c r="U783" s="543">
        <f t="shared" si="246"/>
        <v>70466.092950000006</v>
      </c>
      <c r="V783" s="1381">
        <f t="shared" si="246"/>
        <v>0</v>
      </c>
      <c r="W783" s="543">
        <f t="shared" si="246"/>
        <v>0</v>
      </c>
      <c r="X783" s="543">
        <f t="shared" si="246"/>
        <v>-10137.389872500005</v>
      </c>
      <c r="Y783" s="543">
        <f t="shared" si="246"/>
        <v>0</v>
      </c>
      <c r="Z783" s="543">
        <f t="shared" si="246"/>
        <v>-400.53160000000003</v>
      </c>
      <c r="AA783" s="543">
        <f t="shared" si="246"/>
        <v>70065.561350000004</v>
      </c>
      <c r="AB783" s="1883">
        <f>AB709+AB272+AB112</f>
        <v>0</v>
      </c>
      <c r="AC783" s="1157">
        <f>AC710+AC112+AC272</f>
        <v>0</v>
      </c>
      <c r="AD783" s="1334"/>
      <c r="AE783" s="1349"/>
    </row>
    <row r="784" spans="1:31" x14ac:dyDescent="0.25">
      <c r="A784" s="226">
        <v>1</v>
      </c>
      <c r="B784" s="1884" t="s">
        <v>11</v>
      </c>
      <c r="C784" s="1885"/>
      <c r="D784" s="1884"/>
      <c r="E784" s="430"/>
      <c r="F784" s="1886"/>
      <c r="G784" s="1886"/>
      <c r="H784" s="1886"/>
      <c r="I784" s="1887"/>
      <c r="J784" s="1887"/>
      <c r="K784" s="1888"/>
      <c r="L784" s="1743"/>
      <c r="M784" s="1743"/>
      <c r="N784" s="1743"/>
      <c r="O784" s="1743"/>
      <c r="P784" s="1743"/>
      <c r="Q784" s="509"/>
      <c r="R784" s="509"/>
      <c r="S784" s="509"/>
      <c r="T784" s="549"/>
      <c r="U784" s="509"/>
      <c r="V784" s="1559"/>
      <c r="W784" s="509"/>
      <c r="X784" s="509"/>
      <c r="Y784" s="509"/>
      <c r="Z784" s="509"/>
      <c r="AA784" s="509"/>
      <c r="AB784" s="1889"/>
      <c r="AC784" s="549"/>
      <c r="AD784" s="1334"/>
      <c r="AE784" s="1349"/>
    </row>
    <row r="785" spans="1:31" x14ac:dyDescent="0.25">
      <c r="A785" s="226">
        <v>1</v>
      </c>
      <c r="B785" s="1890"/>
      <c r="C785" s="1891"/>
      <c r="D785" s="1890"/>
      <c r="E785" s="371"/>
      <c r="F785" s="231"/>
      <c r="G785" s="231"/>
      <c r="H785" s="231"/>
      <c r="I785" s="1771"/>
      <c r="J785" s="1771"/>
      <c r="K785" s="1116"/>
      <c r="L785" s="324"/>
      <c r="M785" s="324"/>
      <c r="N785" s="324"/>
      <c r="O785" s="324"/>
      <c r="P785" s="324"/>
      <c r="Q785" s="510"/>
      <c r="R785" s="510"/>
      <c r="S785" s="510"/>
      <c r="T785" s="957"/>
      <c r="U785" s="510"/>
      <c r="V785" s="977"/>
      <c r="W785" s="510"/>
      <c r="X785" s="510"/>
      <c r="Y785" s="510"/>
      <c r="Z785" s="510"/>
      <c r="AA785" s="510"/>
      <c r="AB785" s="1149"/>
      <c r="AC785" s="506"/>
      <c r="AD785" s="1334"/>
      <c r="AE785" s="1349"/>
    </row>
    <row r="786" spans="1:31" ht="43.5" x14ac:dyDescent="0.25">
      <c r="A786" s="226">
        <v>1</v>
      </c>
      <c r="B786" s="1339" t="s">
        <v>392</v>
      </c>
      <c r="C786" s="1339"/>
      <c r="D786" s="1890"/>
      <c r="E786" s="371"/>
      <c r="F786" s="231"/>
      <c r="G786" s="231"/>
      <c r="H786" s="231"/>
      <c r="I786" s="1771"/>
      <c r="J786" s="1771"/>
      <c r="K786" s="1116"/>
      <c r="L786" s="324"/>
      <c r="M786" s="324"/>
      <c r="N786" s="324"/>
      <c r="O786" s="324"/>
      <c r="P786" s="324"/>
      <c r="Q786" s="510"/>
      <c r="R786" s="510"/>
      <c r="S786" s="510"/>
      <c r="T786" s="957"/>
      <c r="U786" s="510"/>
      <c r="V786" s="977"/>
      <c r="W786" s="510"/>
      <c r="X786" s="510"/>
      <c r="Y786" s="510"/>
      <c r="Z786" s="510"/>
      <c r="AA786" s="510"/>
      <c r="AB786" s="1149"/>
      <c r="AC786" s="506"/>
      <c r="AD786" s="1334"/>
      <c r="AE786" s="1349"/>
    </row>
    <row r="787" spans="1:31" x14ac:dyDescent="0.25">
      <c r="A787" s="226">
        <v>1</v>
      </c>
      <c r="B787" s="1772" t="s">
        <v>5</v>
      </c>
      <c r="C787" s="1773"/>
      <c r="D787" s="1772"/>
      <c r="E787" s="371"/>
      <c r="F787" s="231"/>
      <c r="G787" s="231"/>
      <c r="H787" s="231"/>
      <c r="I787" s="1771"/>
      <c r="J787" s="1771"/>
      <c r="K787" s="1116"/>
      <c r="L787" s="324"/>
      <c r="M787" s="324"/>
      <c r="N787" s="324"/>
      <c r="O787" s="324"/>
      <c r="P787" s="324"/>
      <c r="Q787" s="510"/>
      <c r="R787" s="510"/>
      <c r="S787" s="510"/>
      <c r="T787" s="957"/>
      <c r="U787" s="510"/>
      <c r="V787" s="977"/>
      <c r="W787" s="510"/>
      <c r="X787" s="510"/>
      <c r="Y787" s="510"/>
      <c r="Z787" s="510"/>
      <c r="AA787" s="510"/>
      <c r="AB787" s="1149"/>
      <c r="AC787" s="506"/>
      <c r="AD787" s="1334"/>
      <c r="AE787" s="1349"/>
    </row>
    <row r="788" spans="1:31" x14ac:dyDescent="0.25">
      <c r="A788" s="226">
        <v>1</v>
      </c>
      <c r="B788" s="3" t="s">
        <v>23</v>
      </c>
      <c r="C788" s="1347" t="s">
        <v>269</v>
      </c>
      <c r="D788" s="331">
        <v>270</v>
      </c>
      <c r="E788" s="371"/>
      <c r="F788" s="212">
        <f>E788/12*$B$4</f>
        <v>0</v>
      </c>
      <c r="G788" s="212"/>
      <c r="H788" s="212"/>
      <c r="I788" s="1044"/>
      <c r="J788" s="252" t="e">
        <f>M788/G788</f>
        <v>#DIV/0!</v>
      </c>
      <c r="K788" s="1409">
        <f>ROUND(E788*I788,0)</f>
        <v>0</v>
      </c>
      <c r="L788" s="253">
        <f>K788/12*$B$4</f>
        <v>0</v>
      </c>
      <c r="M788" s="253"/>
      <c r="N788" s="253" t="e">
        <f>M788/L788*100</f>
        <v>#DIV/0!</v>
      </c>
      <c r="O788" s="1404">
        <f>ROUND(K788/D788,0)</f>
        <v>0</v>
      </c>
      <c r="P788" s="253" t="e">
        <f>M788/$B$4*12/O788</f>
        <v>#DIV/0!</v>
      </c>
      <c r="Q788" s="510"/>
      <c r="R788" s="510"/>
      <c r="S788" s="510"/>
      <c r="T788" s="957"/>
      <c r="U788" s="510"/>
      <c r="V788" s="977"/>
      <c r="W788" s="510"/>
      <c r="X788" s="510"/>
      <c r="Y788" s="510"/>
      <c r="Z788" s="510"/>
      <c r="AA788" s="510"/>
      <c r="AB788" s="1168"/>
      <c r="AC788" s="506"/>
      <c r="AD788" s="1334"/>
      <c r="AE788" s="1349"/>
    </row>
    <row r="789" spans="1:31" x14ac:dyDescent="0.25">
      <c r="A789" s="226">
        <v>1</v>
      </c>
      <c r="B789" s="3" t="s">
        <v>17</v>
      </c>
      <c r="C789" s="1347" t="s">
        <v>269</v>
      </c>
      <c r="D789" s="331">
        <v>340</v>
      </c>
      <c r="E789" s="371">
        <v>3224</v>
      </c>
      <c r="F789" s="212">
        <f>E789/12*$B$4</f>
        <v>806</v>
      </c>
      <c r="G789" s="212">
        <v>733</v>
      </c>
      <c r="H789" s="212">
        <f>G789/F789*100</f>
        <v>90.942928039702224</v>
      </c>
      <c r="I789" s="1044">
        <v>6.8</v>
      </c>
      <c r="J789" s="252">
        <f>M789/G789</f>
        <v>6.6903137789904505</v>
      </c>
      <c r="K789" s="1409">
        <f>ROUND(E789*I789,0)</f>
        <v>21923</v>
      </c>
      <c r="L789" s="253">
        <f>K789/12*$B$4</f>
        <v>5480.75</v>
      </c>
      <c r="M789" s="253">
        <v>4904</v>
      </c>
      <c r="N789" s="253">
        <f>M789/L789*100</f>
        <v>89.476805181772562</v>
      </c>
      <c r="O789" s="1404">
        <f>ROUND(K789/D789,0)</f>
        <v>64</v>
      </c>
      <c r="P789" s="253">
        <f>M789/$B$4*12/O789</f>
        <v>306.5</v>
      </c>
      <c r="Q789" s="510"/>
      <c r="R789" s="510"/>
      <c r="S789" s="510"/>
      <c r="T789" s="957"/>
      <c r="U789" s="510"/>
      <c r="V789" s="977"/>
      <c r="W789" s="510"/>
      <c r="X789" s="510"/>
      <c r="Y789" s="510"/>
      <c r="Z789" s="510"/>
      <c r="AA789" s="510"/>
      <c r="AB789" s="1168"/>
      <c r="AC789" s="506"/>
      <c r="AD789" s="1334"/>
      <c r="AE789" s="1349"/>
    </row>
    <row r="790" spans="1:31" s="236" customFormat="1" x14ac:dyDescent="0.25">
      <c r="A790" s="226">
        <v>1</v>
      </c>
      <c r="B790" s="1892" t="s">
        <v>163</v>
      </c>
      <c r="C790" s="1347" t="s">
        <v>269</v>
      </c>
      <c r="D790" s="1893">
        <v>340</v>
      </c>
      <c r="E790" s="372">
        <v>1741</v>
      </c>
      <c r="F790" s="218">
        <f>E790/12*$B$4</f>
        <v>435.25</v>
      </c>
      <c r="G790" s="218">
        <v>322</v>
      </c>
      <c r="H790" s="218">
        <f>G790/F790*100</f>
        <v>73.980470993681791</v>
      </c>
      <c r="I790" s="1774">
        <v>6.8</v>
      </c>
      <c r="J790" s="1359">
        <f>M790/G790</f>
        <v>6.7267080745341614</v>
      </c>
      <c r="K790" s="1360">
        <f>ROUND(E790*I790,0)</f>
        <v>11839</v>
      </c>
      <c r="L790" s="432">
        <f>K790/12*$B$4</f>
        <v>2959.75</v>
      </c>
      <c r="M790" s="432">
        <v>2166</v>
      </c>
      <c r="N790" s="432">
        <f>M790/L790*100</f>
        <v>73.181856575724296</v>
      </c>
      <c r="O790" s="1352">
        <f>ROUND(K790/D790,0)</f>
        <v>35</v>
      </c>
      <c r="P790" s="432">
        <f>M790/$B$4*12/O790</f>
        <v>247.54285714285714</v>
      </c>
      <c r="Q790" s="511"/>
      <c r="R790" s="511"/>
      <c r="S790" s="511"/>
      <c r="T790" s="1094"/>
      <c r="U790" s="511"/>
      <c r="V790" s="1381"/>
      <c r="W790" s="511"/>
      <c r="X790" s="511"/>
      <c r="Y790" s="511"/>
      <c r="Z790" s="511"/>
      <c r="AA790" s="511"/>
      <c r="AB790" s="1355"/>
      <c r="AC790" s="1080"/>
      <c r="AD790" s="1334"/>
      <c r="AE790" s="1349"/>
    </row>
    <row r="791" spans="1:31" s="236" customFormat="1" x14ac:dyDescent="0.25">
      <c r="A791" s="226">
        <v>1</v>
      </c>
      <c r="B791" s="1400" t="s">
        <v>7</v>
      </c>
      <c r="C791" s="1399"/>
      <c r="D791" s="1400"/>
      <c r="E791" s="378">
        <f>SUM(E788:E790)</f>
        <v>4965</v>
      </c>
      <c r="F791" s="1775">
        <f>SUM(F788:F790)</f>
        <v>1241.25</v>
      </c>
      <c r="G791" s="1775">
        <f>SUM(G788:G790)</f>
        <v>1055</v>
      </c>
      <c r="H791" s="1775">
        <f>G791/F791*100</f>
        <v>84.99496475327291</v>
      </c>
      <c r="I791" s="8">
        <f>IF(E791=0,0,K791/E791)</f>
        <v>6.8</v>
      </c>
      <c r="J791" s="8">
        <f>M791/G791</f>
        <v>6.701421800947867</v>
      </c>
      <c r="K791" s="1776">
        <f>SUM(K788:K790)</f>
        <v>33762</v>
      </c>
      <c r="L791" s="1775">
        <f>SUM(L788:L790)</f>
        <v>8440.5</v>
      </c>
      <c r="M791" s="1775">
        <f>SUM(M788:M790)</f>
        <v>7070</v>
      </c>
      <c r="N791" s="1370">
        <f>M791/L791*100</f>
        <v>83.762810260055687</v>
      </c>
      <c r="O791" s="1894">
        <f>SUM(O788:O790)</f>
        <v>99</v>
      </c>
      <c r="P791" s="1370">
        <f>M791/$B$4*12/O791</f>
        <v>285.65656565656565</v>
      </c>
      <c r="Q791" s="508">
        <v>160053.96108429058</v>
      </c>
      <c r="R791" s="508">
        <v>160053.96108429058</v>
      </c>
      <c r="S791" s="508">
        <v>160054.0359134906</v>
      </c>
      <c r="T791" s="2529">
        <f>Q791/12*$B$4+(R791-Q791)/11*2+(S791-R791)/10*1</f>
        <v>40013.497753992648</v>
      </c>
      <c r="U791" s="508">
        <f>AA791-Z791-W791</f>
        <v>36644.583040000005</v>
      </c>
      <c r="V791" s="981"/>
      <c r="W791" s="508">
        <v>-347.49011999999999</v>
      </c>
      <c r="X791" s="508">
        <f>U791-T791</f>
        <v>-3368.9147139926426</v>
      </c>
      <c r="Y791" s="508"/>
      <c r="Z791" s="508">
        <v>-1252.6989500000002</v>
      </c>
      <c r="AA791" s="508">
        <v>35044.393970000005</v>
      </c>
      <c r="AB791" s="1777">
        <f>SUM(AB788:AB790)</f>
        <v>0</v>
      </c>
      <c r="AC791" s="1085"/>
      <c r="AD791" s="1334"/>
      <c r="AE791" s="1349"/>
    </row>
    <row r="792" spans="1:31" s="236" customFormat="1" ht="43.5" x14ac:dyDescent="0.25">
      <c r="A792" s="226">
        <v>1</v>
      </c>
      <c r="B792" s="1373" t="s">
        <v>181</v>
      </c>
      <c r="C792" s="1030"/>
      <c r="D792" s="214"/>
      <c r="E792" s="379">
        <v>35</v>
      </c>
      <c r="F792" s="946">
        <f>E792/12*$B$4</f>
        <v>8.75</v>
      </c>
      <c r="G792" s="946">
        <v>16</v>
      </c>
      <c r="H792" s="946">
        <f>G792/F792*100</f>
        <v>182.85714285714286</v>
      </c>
      <c r="I792" s="436"/>
      <c r="J792" s="436"/>
      <c r="K792" s="1895"/>
      <c r="L792" s="946"/>
      <c r="M792" s="946"/>
      <c r="N792" s="1375"/>
      <c r="O792" s="1375"/>
      <c r="P792" s="1375"/>
      <c r="Q792" s="509">
        <v>5299.2500399999999</v>
      </c>
      <c r="R792" s="509">
        <v>5299.2500399999999</v>
      </c>
      <c r="S792" s="509">
        <v>5762.4352399999998</v>
      </c>
      <c r="T792" s="2530">
        <f>S792/12*$B$4</f>
        <v>1440.6088099999999</v>
      </c>
      <c r="U792" s="509">
        <f>AA792-Z792-W792</f>
        <v>2750.4359800000002</v>
      </c>
      <c r="V792" s="980"/>
      <c r="W792" s="509"/>
      <c r="X792" s="509">
        <f>U792-T792</f>
        <v>1309.8271700000003</v>
      </c>
      <c r="Y792" s="509"/>
      <c r="Z792" s="509">
        <v>0</v>
      </c>
      <c r="AA792" s="509">
        <v>2750.4359800000002</v>
      </c>
      <c r="AB792" s="1163"/>
      <c r="AC792" s="549"/>
      <c r="AD792" s="1334"/>
      <c r="AE792" s="1349"/>
    </row>
    <row r="793" spans="1:31" s="236" customFormat="1" x14ac:dyDescent="0.25">
      <c r="A793" s="226">
        <v>1</v>
      </c>
      <c r="B793" s="677" t="s">
        <v>14</v>
      </c>
      <c r="C793" s="1410"/>
      <c r="D793" s="214"/>
      <c r="E793" s="379"/>
      <c r="F793" s="946"/>
      <c r="G793" s="946"/>
      <c r="H793" s="946"/>
      <c r="I793" s="436"/>
      <c r="J793" s="436"/>
      <c r="K793" s="1895"/>
      <c r="L793" s="946"/>
      <c r="M793" s="946"/>
      <c r="N793" s="1375"/>
      <c r="O793" s="1375"/>
      <c r="P793" s="1375"/>
      <c r="Q793" s="509"/>
      <c r="R793" s="509"/>
      <c r="S793" s="509"/>
      <c r="T793" s="956"/>
      <c r="U793" s="509">
        <f>AA793-Z793-W793</f>
        <v>0</v>
      </c>
      <c r="V793" s="980"/>
      <c r="W793" s="509"/>
      <c r="X793" s="509"/>
      <c r="Y793" s="509"/>
      <c r="Z793" s="509"/>
      <c r="AA793" s="509"/>
      <c r="AB793" s="1163"/>
      <c r="AC793" s="549"/>
      <c r="AD793" s="1334"/>
      <c r="AE793" s="1349"/>
    </row>
    <row r="794" spans="1:31" s="236" customFormat="1" ht="72" x14ac:dyDescent="0.25">
      <c r="A794" s="226">
        <v>1</v>
      </c>
      <c r="B794" s="708" t="s">
        <v>331</v>
      </c>
      <c r="C794" s="1896"/>
      <c r="D794" s="214"/>
      <c r="E794" s="392">
        <v>5000</v>
      </c>
      <c r="F794" s="1051">
        <f>E794/12*$B$4</f>
        <v>1250</v>
      </c>
      <c r="G794" s="1051">
        <v>1442</v>
      </c>
      <c r="H794" s="1051">
        <f>G794/F794*100</f>
        <v>115.36</v>
      </c>
      <c r="I794" s="436"/>
      <c r="J794" s="436"/>
      <c r="K794" s="1895"/>
      <c r="L794" s="946"/>
      <c r="M794" s="946"/>
      <c r="N794" s="1375"/>
      <c r="O794" s="1375"/>
      <c r="P794" s="1375"/>
      <c r="Q794" s="509"/>
      <c r="R794" s="509"/>
      <c r="S794" s="509"/>
      <c r="T794" s="956"/>
      <c r="U794" s="509">
        <f>AA794-Z794-W794</f>
        <v>0</v>
      </c>
      <c r="V794" s="980"/>
      <c r="W794" s="509"/>
      <c r="X794" s="509"/>
      <c r="Y794" s="509"/>
      <c r="Z794" s="509"/>
      <c r="AA794" s="509"/>
      <c r="AB794" s="1192"/>
      <c r="AC794" s="549"/>
      <c r="AD794" s="1334"/>
      <c r="AE794" s="1349"/>
    </row>
    <row r="795" spans="1:31" s="236" customFormat="1" ht="29.25" x14ac:dyDescent="0.25">
      <c r="A795" s="226">
        <v>1</v>
      </c>
      <c r="B795" s="659" t="s">
        <v>275</v>
      </c>
      <c r="C795" s="1896"/>
      <c r="D795" s="214"/>
      <c r="E795" s="392">
        <f>E794</f>
        <v>5000</v>
      </c>
      <c r="F795" s="1051">
        <f>F794</f>
        <v>1250</v>
      </c>
      <c r="G795" s="1051">
        <f>G794</f>
        <v>1442</v>
      </c>
      <c r="H795" s="1051">
        <f>G795/F795*100</f>
        <v>115.36</v>
      </c>
      <c r="I795" s="436"/>
      <c r="J795" s="436"/>
      <c r="K795" s="1895"/>
      <c r="L795" s="946"/>
      <c r="M795" s="946"/>
      <c r="N795" s="1375"/>
      <c r="O795" s="1375"/>
      <c r="P795" s="1375"/>
      <c r="Q795" s="509">
        <v>5393.55</v>
      </c>
      <c r="R795" s="509">
        <v>5393.55</v>
      </c>
      <c r="S795" s="509">
        <v>5393.55</v>
      </c>
      <c r="T795" s="1095">
        <f>Q795/12*$B$4+(R795-Q795)/11*2+(S795-R795)/10*1</f>
        <v>1348.3875</v>
      </c>
      <c r="U795" s="509">
        <f>AA795-Z795-W795</f>
        <v>1554.50064</v>
      </c>
      <c r="V795" s="980"/>
      <c r="W795" s="509"/>
      <c r="X795" s="509">
        <f>U795-T795</f>
        <v>206.11313999999993</v>
      </c>
      <c r="Y795" s="509">
        <v>-0.99917999999999996</v>
      </c>
      <c r="Z795" s="509">
        <v>-2.1981999999999999</v>
      </c>
      <c r="AA795" s="509">
        <v>1552.3024399999999</v>
      </c>
      <c r="AB795" s="1192">
        <f>AB794</f>
        <v>0</v>
      </c>
      <c r="AC795" s="549"/>
      <c r="AD795" s="1334"/>
      <c r="AE795" s="1349"/>
    </row>
    <row r="796" spans="1:31" ht="29.25" x14ac:dyDescent="0.25">
      <c r="A796" s="226">
        <v>1</v>
      </c>
      <c r="B796" s="1373" t="s">
        <v>136</v>
      </c>
      <c r="C796" s="1030"/>
      <c r="D796" s="214"/>
      <c r="E796" s="379">
        <f>E794</f>
        <v>5000</v>
      </c>
      <c r="F796" s="946">
        <f>F794</f>
        <v>1250</v>
      </c>
      <c r="G796" s="946">
        <f>G794</f>
        <v>1442</v>
      </c>
      <c r="H796" s="946">
        <f>G796/F796*100</f>
        <v>115.36</v>
      </c>
      <c r="I796" s="436"/>
      <c r="J796" s="436"/>
      <c r="K796" s="1895"/>
      <c r="L796" s="946"/>
      <c r="M796" s="946"/>
      <c r="N796" s="1375"/>
      <c r="O796" s="1375"/>
      <c r="P796" s="1375"/>
      <c r="Q796" s="509">
        <f t="shared" ref="Q796:T796" si="247">Q795</f>
        <v>5393.55</v>
      </c>
      <c r="R796" s="509">
        <f t="shared" ref="R796:S796" si="248">R795</f>
        <v>5393.55</v>
      </c>
      <c r="S796" s="509">
        <f t="shared" si="248"/>
        <v>5393.55</v>
      </c>
      <c r="T796" s="957">
        <f t="shared" si="247"/>
        <v>1348.3875</v>
      </c>
      <c r="U796" s="509">
        <f t="shared" ref="U796:AA796" si="249">U795</f>
        <v>1554.50064</v>
      </c>
      <c r="V796" s="980">
        <f t="shared" si="249"/>
        <v>0</v>
      </c>
      <c r="W796" s="509">
        <f>W795</f>
        <v>0</v>
      </c>
      <c r="X796" s="509">
        <f t="shared" si="249"/>
        <v>206.11313999999993</v>
      </c>
      <c r="Y796" s="509">
        <f t="shared" si="249"/>
        <v>-0.99917999999999996</v>
      </c>
      <c r="Z796" s="509">
        <f t="shared" si="249"/>
        <v>-2.1981999999999999</v>
      </c>
      <c r="AA796" s="509">
        <f t="shared" si="249"/>
        <v>1552.3024399999999</v>
      </c>
      <c r="AB796" s="1163">
        <f>AB794</f>
        <v>0</v>
      </c>
      <c r="AC796" s="549">
        <f t="shared" ref="AC796" si="250">AC795</f>
        <v>0</v>
      </c>
      <c r="AD796" s="1334"/>
      <c r="AE796" s="1349"/>
    </row>
    <row r="797" spans="1:31" x14ac:dyDescent="0.25">
      <c r="A797" s="226">
        <v>1</v>
      </c>
      <c r="B797" s="1611" t="s">
        <v>29</v>
      </c>
      <c r="C797" s="1612"/>
      <c r="D797" s="2"/>
      <c r="E797" s="371"/>
      <c r="F797" s="331"/>
      <c r="G797" s="331"/>
      <c r="H797" s="331"/>
      <c r="I797" s="1771"/>
      <c r="J797" s="1771"/>
      <c r="K797" s="1116"/>
      <c r="L797" s="324"/>
      <c r="M797" s="324"/>
      <c r="N797" s="324"/>
      <c r="O797" s="324"/>
      <c r="P797" s="253"/>
      <c r="Q797" s="510"/>
      <c r="R797" s="510"/>
      <c r="S797" s="510"/>
      <c r="T797" s="956"/>
      <c r="U797" s="510">
        <f t="shared" ref="U797:U817" si="251">AA797-Z797-W797</f>
        <v>0</v>
      </c>
      <c r="V797" s="977"/>
      <c r="W797" s="510"/>
      <c r="X797" s="510"/>
      <c r="Y797" s="510"/>
      <c r="Z797" s="510"/>
      <c r="AA797" s="510"/>
      <c r="AB797" s="1172"/>
      <c r="AC797" s="506"/>
      <c r="AD797" s="1334"/>
      <c r="AE797" s="1349"/>
    </row>
    <row r="798" spans="1:31" x14ac:dyDescent="0.25">
      <c r="A798" s="226">
        <v>1</v>
      </c>
      <c r="B798" s="3" t="s">
        <v>17</v>
      </c>
      <c r="C798" s="636"/>
      <c r="D798" s="3">
        <v>300</v>
      </c>
      <c r="E798" s="371">
        <v>556</v>
      </c>
      <c r="F798" s="212">
        <f>ROUND(E798/12*$B$4,0)</f>
        <v>139</v>
      </c>
      <c r="G798" s="212">
        <v>110</v>
      </c>
      <c r="H798" s="212">
        <f>G798/F798*100</f>
        <v>79.136690647482013</v>
      </c>
      <c r="I798" s="1897">
        <v>7</v>
      </c>
      <c r="J798" s="252">
        <f>M798/G798</f>
        <v>7.1363636363636367</v>
      </c>
      <c r="K798" s="1409">
        <f>ROUND(E798*I798,0)</f>
        <v>3892</v>
      </c>
      <c r="L798" s="253">
        <f>ROUND(F798*I798,0)</f>
        <v>973</v>
      </c>
      <c r="M798" s="253">
        <v>785</v>
      </c>
      <c r="N798" s="253">
        <f>M798/L798*100</f>
        <v>80.678314491264132</v>
      </c>
      <c r="O798" s="1404">
        <f>ROUND(K798/D798,0)</f>
        <v>13</v>
      </c>
      <c r="P798" s="253">
        <f>M798/$B$4*12/O798</f>
        <v>241.53846153846155</v>
      </c>
      <c r="Q798" s="510"/>
      <c r="R798" s="510"/>
      <c r="S798" s="510"/>
      <c r="T798" s="957"/>
      <c r="U798" s="510">
        <f t="shared" si="251"/>
        <v>0</v>
      </c>
      <c r="V798" s="977"/>
      <c r="W798" s="510"/>
      <c r="X798" s="510"/>
      <c r="Y798" s="510"/>
      <c r="Z798" s="510"/>
      <c r="AA798" s="510"/>
      <c r="AB798" s="1168"/>
      <c r="AC798" s="506"/>
      <c r="AD798" s="1334"/>
      <c r="AE798" s="1349"/>
    </row>
    <row r="799" spans="1:31" x14ac:dyDescent="0.25">
      <c r="A799" s="226">
        <v>1</v>
      </c>
      <c r="B799" s="3" t="s">
        <v>18</v>
      </c>
      <c r="C799" s="636"/>
      <c r="D799" s="3">
        <v>300</v>
      </c>
      <c r="E799" s="371">
        <v>600</v>
      </c>
      <c r="F799" s="212">
        <f>ROUND(E799/12*$B$4,0)</f>
        <v>150</v>
      </c>
      <c r="G799" s="212">
        <v>141</v>
      </c>
      <c r="H799" s="212">
        <f>G799/F799*100</f>
        <v>94</v>
      </c>
      <c r="I799" s="1897">
        <v>7</v>
      </c>
      <c r="J799" s="252">
        <f>M799/G799</f>
        <v>6.9503546099290778</v>
      </c>
      <c r="K799" s="1409">
        <f>ROUND(E799*I799,0)</f>
        <v>4200</v>
      </c>
      <c r="L799" s="253">
        <f>ROUND(F799*I799,0)</f>
        <v>1050</v>
      </c>
      <c r="M799" s="253">
        <v>980</v>
      </c>
      <c r="N799" s="253">
        <f>M799/L799*100</f>
        <v>93.333333333333329</v>
      </c>
      <c r="O799" s="1404">
        <f>ROUND(K799/D799,0)</f>
        <v>14</v>
      </c>
      <c r="P799" s="253">
        <f>M799/$B$4*12/O799</f>
        <v>280</v>
      </c>
      <c r="Q799" s="510"/>
      <c r="R799" s="510"/>
      <c r="S799" s="510"/>
      <c r="T799" s="957"/>
      <c r="U799" s="510">
        <f t="shared" si="251"/>
        <v>0</v>
      </c>
      <c r="V799" s="977"/>
      <c r="W799" s="510"/>
      <c r="X799" s="510"/>
      <c r="Y799" s="510"/>
      <c r="Z799" s="510"/>
      <c r="AA799" s="510"/>
      <c r="AB799" s="1168"/>
      <c r="AC799" s="506"/>
      <c r="AD799" s="1334"/>
      <c r="AE799" s="1349"/>
    </row>
    <row r="800" spans="1:31" x14ac:dyDescent="0.25">
      <c r="A800" s="226">
        <v>1</v>
      </c>
      <c r="B800" s="234" t="s">
        <v>76</v>
      </c>
      <c r="C800" s="1472"/>
      <c r="D800" s="1898"/>
      <c r="E800" s="373">
        <f>SUM(E798:E799)</f>
        <v>1156</v>
      </c>
      <c r="F800" s="1795">
        <f>SUM(F798:F799)</f>
        <v>289</v>
      </c>
      <c r="G800" s="1795">
        <f>SUM(G798:G799)</f>
        <v>251</v>
      </c>
      <c r="H800" s="1795">
        <f>G800/F800*100</f>
        <v>86.851211072664356</v>
      </c>
      <c r="I800" s="1393">
        <f>IF(E800=0,0,K800/E800)</f>
        <v>7</v>
      </c>
      <c r="J800" s="1464">
        <f>M800/G800</f>
        <v>7.0318725099601593</v>
      </c>
      <c r="K800" s="1899">
        <f>SUM(K798:K799)</f>
        <v>8092</v>
      </c>
      <c r="L800" s="1795">
        <f>SUM(L798:L799)</f>
        <v>2023</v>
      </c>
      <c r="M800" s="1795">
        <f>SUM(M798:M799)</f>
        <v>1765</v>
      </c>
      <c r="N800" s="432">
        <f>M800/L800*100</f>
        <v>87.246663371230852</v>
      </c>
      <c r="O800" s="1900">
        <f>SUM(O798:O799)</f>
        <v>27</v>
      </c>
      <c r="P800" s="432">
        <f>M800/$B$4*12/O800</f>
        <v>261.48148148148147</v>
      </c>
      <c r="Q800" s="511"/>
      <c r="R800" s="511"/>
      <c r="S800" s="511"/>
      <c r="T800" s="1094"/>
      <c r="U800" s="511">
        <f t="shared" si="251"/>
        <v>0</v>
      </c>
      <c r="V800" s="1381"/>
      <c r="W800" s="511"/>
      <c r="X800" s="511"/>
      <c r="Y800" s="511"/>
      <c r="Z800" s="511"/>
      <c r="AA800" s="511"/>
      <c r="AB800" s="1901">
        <f>SUM(AB798:AB799)</f>
        <v>0</v>
      </c>
      <c r="AC800" s="1080"/>
      <c r="AD800" s="1334"/>
      <c r="AE800" s="1349"/>
    </row>
    <row r="801" spans="1:31" ht="30" thickBot="1" x14ac:dyDescent="0.3">
      <c r="A801" s="226">
        <v>1</v>
      </c>
      <c r="B801" s="237" t="s">
        <v>209</v>
      </c>
      <c r="C801" s="237"/>
      <c r="D801" s="237"/>
      <c r="E801" s="398">
        <f>E800</f>
        <v>1156</v>
      </c>
      <c r="F801" s="1902">
        <f>F800</f>
        <v>289</v>
      </c>
      <c r="G801" s="1902">
        <f>G800</f>
        <v>251</v>
      </c>
      <c r="H801" s="1902">
        <f>G801/F801*100</f>
        <v>86.851211072664356</v>
      </c>
      <c r="I801" s="858">
        <f>IF(E801=0,0,K801/E801)</f>
        <v>7</v>
      </c>
      <c r="J801" s="1462">
        <f>M801/G801</f>
        <v>7.0318725099601593</v>
      </c>
      <c r="K801" s="1903">
        <f>K800</f>
        <v>8092</v>
      </c>
      <c r="L801" s="1904">
        <f>L800</f>
        <v>2023</v>
      </c>
      <c r="M801" s="1904">
        <f>M800</f>
        <v>1765</v>
      </c>
      <c r="N801" s="1540">
        <f>M801/L801*100</f>
        <v>87.246663371230852</v>
      </c>
      <c r="O801" s="1540">
        <f>SUM(O800)</f>
        <v>27</v>
      </c>
      <c r="P801" s="1437">
        <f>M801/$B$4*12/O801</f>
        <v>261.48148148148147</v>
      </c>
      <c r="Q801" s="515">
        <v>22108.565112479999</v>
      </c>
      <c r="R801" s="515">
        <v>22108.565112479999</v>
      </c>
      <c r="S801" s="515">
        <v>22108.565112479999</v>
      </c>
      <c r="T801" s="1099">
        <f>Q801/12*$B$4+(R801-Q801)/11*2+(S801-R801)/10*1</f>
        <v>5527.1412781199997</v>
      </c>
      <c r="U801" s="515">
        <f t="shared" si="251"/>
        <v>5027.8386100000007</v>
      </c>
      <c r="V801" s="979"/>
      <c r="W801" s="515"/>
      <c r="X801" s="515">
        <f>U801-T801</f>
        <v>-499.302668119999</v>
      </c>
      <c r="Y801" s="515"/>
      <c r="Z801" s="515">
        <v>-76.332049999999995</v>
      </c>
      <c r="AA801" s="515">
        <v>4951.5065600000007</v>
      </c>
      <c r="AB801" s="1905">
        <f>AB800</f>
        <v>0</v>
      </c>
      <c r="AC801" s="1130"/>
      <c r="AD801" s="1334"/>
      <c r="AE801" s="1349"/>
    </row>
    <row r="802" spans="1:31" ht="15.75" thickBot="1" x14ac:dyDescent="0.3">
      <c r="A802" s="226">
        <v>1</v>
      </c>
      <c r="B802" s="1782" t="s">
        <v>292</v>
      </c>
      <c r="C802" s="1782"/>
      <c r="D802" s="1782"/>
      <c r="E802" s="376"/>
      <c r="F802" s="1783"/>
      <c r="G802" s="1783"/>
      <c r="H802" s="1783"/>
      <c r="I802" s="1739"/>
      <c r="J802" s="1739"/>
      <c r="K802" s="1784"/>
      <c r="L802" s="1783"/>
      <c r="M802" s="1783">
        <f>SUM(M791,M801,M796)</f>
        <v>8835</v>
      </c>
      <c r="N802" s="1783"/>
      <c r="O802" s="1783"/>
      <c r="P802" s="1783"/>
      <c r="Q802" s="516">
        <f t="shared" ref="Q802:T802" si="252">SUM(Q791,Q801,Q796)</f>
        <v>187556.07619677056</v>
      </c>
      <c r="R802" s="516">
        <f t="shared" ref="R802:S802" si="253">SUM(R791,R801,R796)</f>
        <v>187556.07619677056</v>
      </c>
      <c r="S802" s="516">
        <f t="shared" si="253"/>
        <v>187556.15102597058</v>
      </c>
      <c r="T802" s="958">
        <f t="shared" si="252"/>
        <v>46889.026532112643</v>
      </c>
      <c r="U802" s="516">
        <f t="shared" si="251"/>
        <v>43226.92229000001</v>
      </c>
      <c r="V802" s="982">
        <f>V791</f>
        <v>0</v>
      </c>
      <c r="W802" s="260">
        <f>W791</f>
        <v>-347.49011999999999</v>
      </c>
      <c r="X802" s="516">
        <f>SUM(X791,X801,X796)</f>
        <v>-3662.1042421126417</v>
      </c>
      <c r="Y802" s="516">
        <f>SUM(Y791,Y801,Y796)</f>
        <v>-0.99917999999999996</v>
      </c>
      <c r="Z802" s="516">
        <f>SUM(Z791,Z801,Z796)</f>
        <v>-1331.2292000000002</v>
      </c>
      <c r="AA802" s="260">
        <f>SUM(AA791,AA801,AA796)</f>
        <v>41548.202970000006</v>
      </c>
      <c r="AB802" s="1785"/>
      <c r="AC802" s="1092">
        <f>SUM(AC791,AC801,AC796)</f>
        <v>0</v>
      </c>
      <c r="AD802" s="1334"/>
      <c r="AE802" s="1349"/>
    </row>
    <row r="803" spans="1:31" x14ac:dyDescent="0.25">
      <c r="A803" s="226">
        <v>1</v>
      </c>
      <c r="B803" s="235"/>
      <c r="C803" s="235"/>
      <c r="D803" s="235"/>
      <c r="E803" s="411"/>
      <c r="F803" s="1743"/>
      <c r="G803" s="1743"/>
      <c r="H803" s="1743"/>
      <c r="I803" s="1906"/>
      <c r="J803" s="1906"/>
      <c r="K803" s="1278"/>
      <c r="L803" s="224"/>
      <c r="M803" s="224"/>
      <c r="N803" s="224"/>
      <c r="O803" s="224"/>
      <c r="P803" s="224"/>
      <c r="Q803" s="509"/>
      <c r="R803" s="509"/>
      <c r="S803" s="509"/>
      <c r="T803" s="956"/>
      <c r="U803" s="509">
        <f t="shared" si="251"/>
        <v>0</v>
      </c>
      <c r="V803" s="980"/>
      <c r="W803" s="509"/>
      <c r="X803" s="509"/>
      <c r="Y803" s="509"/>
      <c r="Z803" s="509"/>
      <c r="AA803" s="509"/>
      <c r="AB803" s="1745"/>
      <c r="AC803" s="549"/>
      <c r="AD803" s="1334"/>
      <c r="AE803" s="1349"/>
    </row>
    <row r="804" spans="1:31" ht="72" x14ac:dyDescent="0.25">
      <c r="A804" s="226">
        <v>1</v>
      </c>
      <c r="B804" s="1339" t="s">
        <v>393</v>
      </c>
      <c r="C804" s="1339"/>
      <c r="D804" s="1890"/>
      <c r="E804" s="371"/>
      <c r="F804" s="331"/>
      <c r="G804" s="331"/>
      <c r="H804" s="331"/>
      <c r="I804" s="1771"/>
      <c r="J804" s="1771"/>
      <c r="K804" s="1116"/>
      <c r="L804" s="324"/>
      <c r="M804" s="324"/>
      <c r="N804" s="324"/>
      <c r="O804" s="324"/>
      <c r="P804" s="324"/>
      <c r="Q804" s="510"/>
      <c r="R804" s="510"/>
      <c r="S804" s="510"/>
      <c r="T804" s="957"/>
      <c r="U804" s="510">
        <f t="shared" si="251"/>
        <v>0</v>
      </c>
      <c r="V804" s="977"/>
      <c r="W804" s="510"/>
      <c r="X804" s="510"/>
      <c r="Y804" s="510"/>
      <c r="Z804" s="510"/>
      <c r="AA804" s="510"/>
      <c r="AB804" s="1172"/>
      <c r="AC804" s="506"/>
      <c r="AD804" s="1334"/>
      <c r="AE804" s="1349"/>
    </row>
    <row r="805" spans="1:31" x14ac:dyDescent="0.25">
      <c r="A805" s="226">
        <v>1</v>
      </c>
      <c r="B805" s="1772" t="s">
        <v>5</v>
      </c>
      <c r="C805" s="1773"/>
      <c r="D805" s="1772"/>
      <c r="E805" s="371"/>
      <c r="F805" s="331"/>
      <c r="G805" s="331"/>
      <c r="H805" s="331"/>
      <c r="I805" s="1044"/>
      <c r="J805" s="1044"/>
      <c r="K805" s="1116"/>
      <c r="L805" s="324"/>
      <c r="M805" s="324"/>
      <c r="N805" s="324"/>
      <c r="O805" s="324"/>
      <c r="P805" s="324"/>
      <c r="Q805" s="510"/>
      <c r="R805" s="510"/>
      <c r="S805" s="510"/>
      <c r="T805" s="957"/>
      <c r="U805" s="510">
        <f t="shared" si="251"/>
        <v>0</v>
      </c>
      <c r="V805" s="977"/>
      <c r="W805" s="510"/>
      <c r="X805" s="510"/>
      <c r="Y805" s="510"/>
      <c r="Z805" s="510"/>
      <c r="AA805" s="510"/>
      <c r="AB805" s="1172"/>
      <c r="AC805" s="506"/>
      <c r="AD805" s="1334"/>
      <c r="AE805" s="1349"/>
    </row>
    <row r="806" spans="1:31" x14ac:dyDescent="0.25">
      <c r="A806" s="226">
        <v>1</v>
      </c>
      <c r="B806" s="3" t="s">
        <v>24</v>
      </c>
      <c r="C806" s="1347" t="s">
        <v>269</v>
      </c>
      <c r="D806" s="331">
        <v>340</v>
      </c>
      <c r="E806" s="388">
        <v>2198</v>
      </c>
      <c r="F806" s="212">
        <f t="shared" ref="F806:F813" si="254">E806/12*$B$4</f>
        <v>549.5</v>
      </c>
      <c r="G806" s="212">
        <v>662</v>
      </c>
      <c r="H806" s="212">
        <f t="shared" ref="H806:H815" si="255">G806/F806*100</f>
        <v>120.47315741583257</v>
      </c>
      <c r="I806" s="1044">
        <v>6.5</v>
      </c>
      <c r="J806" s="252">
        <f t="shared" ref="J806:J814" si="256">M806/G806</f>
        <v>5.5770392749244717</v>
      </c>
      <c r="K806" s="1409">
        <f t="shared" ref="K806:K813" si="257">ROUND(E806*I806,0)</f>
        <v>14287</v>
      </c>
      <c r="L806" s="253">
        <f t="shared" ref="L806:L813" si="258">ROUND(F806*I806,0)</f>
        <v>3572</v>
      </c>
      <c r="M806" s="253">
        <v>3692</v>
      </c>
      <c r="N806" s="253">
        <f t="shared" ref="N806:N814" si="259">M806/L806*100</f>
        <v>103.35946248600223</v>
      </c>
      <c r="O806" s="1404">
        <f t="shared" ref="O806:O813" si="260">ROUND(K806/D806,0)</f>
        <v>42</v>
      </c>
      <c r="P806" s="253">
        <f t="shared" ref="P806:P814" si="261">M806/$B$4*12/O806</f>
        <v>351.61904761904759</v>
      </c>
      <c r="Q806" s="510"/>
      <c r="R806" s="510"/>
      <c r="S806" s="510"/>
      <c r="T806" s="957"/>
      <c r="U806" s="510">
        <f t="shared" si="251"/>
        <v>0</v>
      </c>
      <c r="V806" s="977"/>
      <c r="W806" s="510"/>
      <c r="X806" s="510"/>
      <c r="Y806" s="510"/>
      <c r="Z806" s="510"/>
      <c r="AA806" s="510"/>
      <c r="AB806" s="1168"/>
      <c r="AC806" s="506"/>
      <c r="AD806" s="1334"/>
      <c r="AE806" s="1349"/>
    </row>
    <row r="807" spans="1:31" x14ac:dyDescent="0.25">
      <c r="A807" s="226">
        <v>1</v>
      </c>
      <c r="B807" s="3" t="s">
        <v>23</v>
      </c>
      <c r="C807" s="1347" t="s">
        <v>269</v>
      </c>
      <c r="D807" s="331">
        <v>270</v>
      </c>
      <c r="E807" s="388">
        <v>3240</v>
      </c>
      <c r="F807" s="212">
        <f t="shared" si="254"/>
        <v>810</v>
      </c>
      <c r="G807" s="212">
        <v>694</v>
      </c>
      <c r="H807" s="212">
        <f t="shared" si="255"/>
        <v>85.679012345679013</v>
      </c>
      <c r="I807" s="1044">
        <v>7.5</v>
      </c>
      <c r="J807" s="252">
        <f t="shared" si="256"/>
        <v>6.7319884726224783</v>
      </c>
      <c r="K807" s="1409">
        <f t="shared" si="257"/>
        <v>24300</v>
      </c>
      <c r="L807" s="253">
        <f t="shared" si="258"/>
        <v>6075</v>
      </c>
      <c r="M807" s="253">
        <v>4672</v>
      </c>
      <c r="N807" s="253">
        <f t="shared" si="259"/>
        <v>76.905349794238688</v>
      </c>
      <c r="O807" s="1404">
        <f t="shared" si="260"/>
        <v>90</v>
      </c>
      <c r="P807" s="253">
        <f t="shared" si="261"/>
        <v>207.64444444444445</v>
      </c>
      <c r="Q807" s="510"/>
      <c r="R807" s="510"/>
      <c r="S807" s="510"/>
      <c r="T807" s="957"/>
      <c r="U807" s="510">
        <f t="shared" si="251"/>
        <v>0</v>
      </c>
      <c r="V807" s="977"/>
      <c r="W807" s="510"/>
      <c r="X807" s="510"/>
      <c r="Y807" s="510"/>
      <c r="Z807" s="510"/>
      <c r="AA807" s="510"/>
      <c r="AB807" s="1168"/>
      <c r="AC807" s="506"/>
      <c r="AD807" s="1334"/>
      <c r="AE807" s="1349"/>
    </row>
    <row r="808" spans="1:31" x14ac:dyDescent="0.25">
      <c r="A808" s="226">
        <v>1</v>
      </c>
      <c r="B808" s="3" t="s">
        <v>164</v>
      </c>
      <c r="C808" s="1347" t="s">
        <v>269</v>
      </c>
      <c r="D808" s="331">
        <v>340</v>
      </c>
      <c r="E808" s="388">
        <v>3026</v>
      </c>
      <c r="F808" s="212">
        <f t="shared" si="254"/>
        <v>756.5</v>
      </c>
      <c r="G808" s="212">
        <v>792</v>
      </c>
      <c r="H808" s="212">
        <f t="shared" si="255"/>
        <v>104.69266358228684</v>
      </c>
      <c r="I808" s="1044">
        <v>10</v>
      </c>
      <c r="J808" s="252">
        <f t="shared" si="256"/>
        <v>7.7891414141414144</v>
      </c>
      <c r="K808" s="1409">
        <f t="shared" si="257"/>
        <v>30260</v>
      </c>
      <c r="L808" s="253">
        <f t="shared" si="258"/>
        <v>7565</v>
      </c>
      <c r="M808" s="253">
        <v>6169</v>
      </c>
      <c r="N808" s="253">
        <f t="shared" si="259"/>
        <v>81.546596166556512</v>
      </c>
      <c r="O808" s="1404">
        <f t="shared" si="260"/>
        <v>89</v>
      </c>
      <c r="P808" s="253">
        <f t="shared" si="261"/>
        <v>277.25842696629212</v>
      </c>
      <c r="Q808" s="510"/>
      <c r="R808" s="510"/>
      <c r="S808" s="510"/>
      <c r="T808" s="957"/>
      <c r="U808" s="510">
        <f t="shared" si="251"/>
        <v>0</v>
      </c>
      <c r="V808" s="977"/>
      <c r="W808" s="510"/>
      <c r="X808" s="510"/>
      <c r="Y808" s="510"/>
      <c r="Z808" s="510"/>
      <c r="AA808" s="510"/>
      <c r="AB808" s="1168"/>
      <c r="AC808" s="506"/>
      <c r="AD808" s="1334"/>
      <c r="AE808" s="1349"/>
    </row>
    <row r="809" spans="1:31" x14ac:dyDescent="0.25">
      <c r="A809" s="226">
        <v>1</v>
      </c>
      <c r="B809" s="3" t="s">
        <v>21</v>
      </c>
      <c r="C809" s="1347" t="s">
        <v>269</v>
      </c>
      <c r="D809" s="331">
        <v>340</v>
      </c>
      <c r="E809" s="388">
        <v>930</v>
      </c>
      <c r="F809" s="212">
        <f t="shared" si="254"/>
        <v>232.5</v>
      </c>
      <c r="G809" s="212">
        <v>305</v>
      </c>
      <c r="H809" s="212">
        <f t="shared" si="255"/>
        <v>131.18279569892474</v>
      </c>
      <c r="I809" s="1044">
        <v>12.8</v>
      </c>
      <c r="J809" s="252">
        <f t="shared" si="256"/>
        <v>10.924590163934425</v>
      </c>
      <c r="K809" s="1409">
        <f t="shared" si="257"/>
        <v>11904</v>
      </c>
      <c r="L809" s="253">
        <f t="shared" si="258"/>
        <v>2976</v>
      </c>
      <c r="M809" s="253">
        <v>3332</v>
      </c>
      <c r="N809" s="253">
        <f t="shared" si="259"/>
        <v>111.96236559139786</v>
      </c>
      <c r="O809" s="1404">
        <f t="shared" si="260"/>
        <v>35</v>
      </c>
      <c r="P809" s="253">
        <f t="shared" si="261"/>
        <v>380.8</v>
      </c>
      <c r="Q809" s="510"/>
      <c r="R809" s="510"/>
      <c r="S809" s="510"/>
      <c r="T809" s="957"/>
      <c r="U809" s="510">
        <f t="shared" si="251"/>
        <v>0</v>
      </c>
      <c r="V809" s="977"/>
      <c r="W809" s="510"/>
      <c r="X809" s="510"/>
      <c r="Y809" s="510"/>
      <c r="Z809" s="510"/>
      <c r="AA809" s="510"/>
      <c r="AB809" s="1168"/>
      <c r="AC809" s="506"/>
      <c r="AD809" s="1334"/>
      <c r="AE809" s="1349"/>
    </row>
    <row r="810" spans="1:31" x14ac:dyDescent="0.25">
      <c r="A810" s="226">
        <v>1</v>
      </c>
      <c r="B810" s="3" t="s">
        <v>10</v>
      </c>
      <c r="C810" s="1347" t="s">
        <v>269</v>
      </c>
      <c r="D810" s="331">
        <v>340</v>
      </c>
      <c r="E810" s="388">
        <v>1947</v>
      </c>
      <c r="F810" s="212">
        <f t="shared" si="254"/>
        <v>486.75</v>
      </c>
      <c r="G810" s="212">
        <v>413</v>
      </c>
      <c r="H810" s="212">
        <f t="shared" si="255"/>
        <v>84.848484848484844</v>
      </c>
      <c r="I810" s="1044">
        <v>11</v>
      </c>
      <c r="J810" s="252">
        <f t="shared" si="256"/>
        <v>10.072639225181598</v>
      </c>
      <c r="K810" s="1409">
        <f t="shared" si="257"/>
        <v>21417</v>
      </c>
      <c r="L810" s="253">
        <f t="shared" si="258"/>
        <v>5354</v>
      </c>
      <c r="M810" s="253">
        <v>4160</v>
      </c>
      <c r="N810" s="253">
        <f t="shared" si="259"/>
        <v>77.698916697796037</v>
      </c>
      <c r="O810" s="1404">
        <f t="shared" si="260"/>
        <v>63</v>
      </c>
      <c r="P810" s="253">
        <f t="shared" si="261"/>
        <v>264.12698412698415</v>
      </c>
      <c r="Q810" s="510"/>
      <c r="R810" s="510"/>
      <c r="S810" s="510"/>
      <c r="T810" s="957"/>
      <c r="U810" s="510">
        <f t="shared" si="251"/>
        <v>0</v>
      </c>
      <c r="V810" s="977"/>
      <c r="W810" s="510"/>
      <c r="X810" s="510"/>
      <c r="Y810" s="510"/>
      <c r="Z810" s="510"/>
      <c r="AA810" s="510"/>
      <c r="AB810" s="1168"/>
      <c r="AC810" s="506"/>
      <c r="AD810" s="1334"/>
      <c r="AE810" s="1349"/>
    </row>
    <row r="811" spans="1:31" x14ac:dyDescent="0.25">
      <c r="A811" s="226">
        <v>1</v>
      </c>
      <c r="B811" s="3" t="s">
        <v>22</v>
      </c>
      <c r="C811" s="1347" t="s">
        <v>269</v>
      </c>
      <c r="D811" s="331">
        <v>340</v>
      </c>
      <c r="E811" s="388">
        <v>1022</v>
      </c>
      <c r="F811" s="212">
        <f t="shared" si="254"/>
        <v>255.5</v>
      </c>
      <c r="G811" s="212">
        <v>95</v>
      </c>
      <c r="H811" s="212">
        <f t="shared" si="255"/>
        <v>37.18199608610567</v>
      </c>
      <c r="I811" s="1044">
        <v>5</v>
      </c>
      <c r="J811" s="252">
        <f t="shared" si="256"/>
        <v>4.7263157894736842</v>
      </c>
      <c r="K811" s="1409">
        <f t="shared" si="257"/>
        <v>5110</v>
      </c>
      <c r="L811" s="253">
        <f t="shared" si="258"/>
        <v>1278</v>
      </c>
      <c r="M811" s="253">
        <v>449</v>
      </c>
      <c r="N811" s="253">
        <f t="shared" si="259"/>
        <v>35.133020344287949</v>
      </c>
      <c r="O811" s="1404">
        <f t="shared" si="260"/>
        <v>15</v>
      </c>
      <c r="P811" s="253">
        <f t="shared" si="261"/>
        <v>119.73333333333333</v>
      </c>
      <c r="Q811" s="510"/>
      <c r="R811" s="510"/>
      <c r="S811" s="510"/>
      <c r="T811" s="957"/>
      <c r="U811" s="510">
        <f t="shared" si="251"/>
        <v>0</v>
      </c>
      <c r="V811" s="977"/>
      <c r="W811" s="510"/>
      <c r="X811" s="510"/>
      <c r="Y811" s="510"/>
      <c r="Z811" s="510"/>
      <c r="AA811" s="510"/>
      <c r="AB811" s="1168"/>
      <c r="AC811" s="506"/>
      <c r="AD811" s="1334"/>
      <c r="AE811" s="1349"/>
    </row>
    <row r="812" spans="1:31" x14ac:dyDescent="0.25">
      <c r="A812" s="226">
        <v>1</v>
      </c>
      <c r="B812" s="3" t="s">
        <v>19</v>
      </c>
      <c r="C812" s="1347" t="s">
        <v>269</v>
      </c>
      <c r="D812" s="331">
        <v>340</v>
      </c>
      <c r="E812" s="388">
        <v>1870</v>
      </c>
      <c r="F812" s="212">
        <f t="shared" si="254"/>
        <v>467.5</v>
      </c>
      <c r="G812" s="212">
        <v>412</v>
      </c>
      <c r="H812" s="212">
        <f t="shared" si="255"/>
        <v>88.128342245989302</v>
      </c>
      <c r="I812" s="1044">
        <v>10</v>
      </c>
      <c r="J812" s="252">
        <f t="shared" si="256"/>
        <v>7.308252427184466</v>
      </c>
      <c r="K812" s="1409">
        <f t="shared" si="257"/>
        <v>18700</v>
      </c>
      <c r="L812" s="253">
        <f t="shared" si="258"/>
        <v>4675</v>
      </c>
      <c r="M812" s="253">
        <v>3011</v>
      </c>
      <c r="N812" s="253">
        <f t="shared" si="259"/>
        <v>64.406417112299465</v>
      </c>
      <c r="O812" s="1404">
        <f t="shared" si="260"/>
        <v>55</v>
      </c>
      <c r="P812" s="253">
        <f t="shared" si="261"/>
        <v>218.98181818181817</v>
      </c>
      <c r="Q812" s="3359"/>
      <c r="R812" s="3359"/>
      <c r="S812" s="3359"/>
      <c r="T812" s="957"/>
      <c r="U812" s="510">
        <f t="shared" si="251"/>
        <v>0</v>
      </c>
      <c r="V812" s="977"/>
      <c r="W812" s="510"/>
      <c r="X812" s="510"/>
      <c r="Y812" s="510"/>
      <c r="Z812" s="510"/>
      <c r="AA812" s="510"/>
      <c r="AB812" s="1168"/>
      <c r="AC812" s="506"/>
      <c r="AD812" s="1334"/>
      <c r="AE812" s="1349"/>
    </row>
    <row r="813" spans="1:31" s="236" customFormat="1" x14ac:dyDescent="0.25">
      <c r="A813" s="226">
        <v>1</v>
      </c>
      <c r="B813" s="1907" t="s">
        <v>6</v>
      </c>
      <c r="C813" s="1347" t="s">
        <v>269</v>
      </c>
      <c r="D813" s="1893">
        <v>340</v>
      </c>
      <c r="E813" s="388">
        <v>2018</v>
      </c>
      <c r="F813" s="218">
        <f t="shared" si="254"/>
        <v>504.5</v>
      </c>
      <c r="G813" s="218">
        <v>531</v>
      </c>
      <c r="H813" s="218">
        <f t="shared" si="255"/>
        <v>105.25272547076314</v>
      </c>
      <c r="I813" s="1774">
        <v>9.1</v>
      </c>
      <c r="J813" s="1359">
        <f t="shared" si="256"/>
        <v>6.9265536723163841</v>
      </c>
      <c r="K813" s="1360">
        <f t="shared" si="257"/>
        <v>18364</v>
      </c>
      <c r="L813" s="432">
        <f t="shared" si="258"/>
        <v>4591</v>
      </c>
      <c r="M813" s="432">
        <v>3678</v>
      </c>
      <c r="N813" s="432">
        <f t="shared" si="259"/>
        <v>80.11326508385973</v>
      </c>
      <c r="O813" s="1352">
        <f t="shared" si="260"/>
        <v>54</v>
      </c>
      <c r="P813" s="432">
        <f t="shared" si="261"/>
        <v>272.44444444444446</v>
      </c>
      <c r="Q813" s="511"/>
      <c r="R813" s="511"/>
      <c r="S813" s="511"/>
      <c r="T813" s="1094"/>
      <c r="U813" s="511">
        <f t="shared" si="251"/>
        <v>0</v>
      </c>
      <c r="V813" s="1381"/>
      <c r="W813" s="511"/>
      <c r="X813" s="511"/>
      <c r="Y813" s="511"/>
      <c r="Z813" s="511"/>
      <c r="AA813" s="511"/>
      <c r="AB813" s="1355"/>
      <c r="AC813" s="1080"/>
      <c r="AD813" s="1334"/>
      <c r="AE813" s="1349"/>
    </row>
    <row r="814" spans="1:31" s="236" customFormat="1" x14ac:dyDescent="0.25">
      <c r="A814" s="226">
        <v>1</v>
      </c>
      <c r="B814" s="1400" t="s">
        <v>7</v>
      </c>
      <c r="C814" s="1399"/>
      <c r="D814" s="1400"/>
      <c r="E814" s="378">
        <f>SUM(E806:E813)</f>
        <v>16251</v>
      </c>
      <c r="F814" s="1810">
        <f>SUM(F806:F813)</f>
        <v>4062.75</v>
      </c>
      <c r="G814" s="1810">
        <f>SUM(G806:G813)</f>
        <v>3904</v>
      </c>
      <c r="H814" s="1810">
        <f t="shared" si="255"/>
        <v>96.092548150883019</v>
      </c>
      <c r="I814" s="8">
        <f>IF(E814=0,0,K814/E814)</f>
        <v>8.8820380284290206</v>
      </c>
      <c r="J814" s="8">
        <f t="shared" si="256"/>
        <v>7.470030737704918</v>
      </c>
      <c r="K814" s="1811">
        <f>SUM(K806:K813)</f>
        <v>144342</v>
      </c>
      <c r="L814" s="1810">
        <f>SUM(L806:L813)</f>
        <v>36086</v>
      </c>
      <c r="M814" s="1810">
        <f>SUM(M806:M813)</f>
        <v>29163</v>
      </c>
      <c r="N814" s="1370">
        <f t="shared" si="259"/>
        <v>80.815274621736961</v>
      </c>
      <c r="O814" s="1894">
        <f>SUM(O806:O813)</f>
        <v>443</v>
      </c>
      <c r="P814" s="1370">
        <f t="shared" si="261"/>
        <v>263.32279909706546</v>
      </c>
      <c r="Q814" s="508">
        <v>834165.43457967672</v>
      </c>
      <c r="R814" s="508">
        <v>834165.43457967672</v>
      </c>
      <c r="S814" s="508">
        <v>834165.43457967672</v>
      </c>
      <c r="T814" s="2529">
        <f>Q814/12*$B$4+(R814-Q814)/11*2+(S814-R814)/10*1</f>
        <v>208541.35864491918</v>
      </c>
      <c r="U814" s="508">
        <f t="shared" si="251"/>
        <v>153858.26276000001</v>
      </c>
      <c r="V814" s="981"/>
      <c r="W814" s="508">
        <v>-5.74641</v>
      </c>
      <c r="X814" s="508">
        <f>U814-T814</f>
        <v>-54683.095884919167</v>
      </c>
      <c r="Y814" s="508">
        <v>-27.631019999999999</v>
      </c>
      <c r="Z814" s="508">
        <v>-7167.0839200000009</v>
      </c>
      <c r="AA814" s="508">
        <v>146685.43243000002</v>
      </c>
      <c r="AB814" s="1814">
        <f>SUM(AB806:AB813)</f>
        <v>0</v>
      </c>
      <c r="AC814" s="1085"/>
      <c r="AD814" s="1334"/>
      <c r="AE814" s="1349"/>
    </row>
    <row r="815" spans="1:31" ht="43.5" x14ac:dyDescent="0.25">
      <c r="A815" s="226">
        <v>1</v>
      </c>
      <c r="B815" s="1373" t="s">
        <v>181</v>
      </c>
      <c r="C815" s="1030"/>
      <c r="D815" s="1764"/>
      <c r="E815" s="379">
        <v>375</v>
      </c>
      <c r="F815" s="1764">
        <f>ROUND(E815/12*$B$4,0)</f>
        <v>94</v>
      </c>
      <c r="G815" s="1764">
        <v>85</v>
      </c>
      <c r="H815" s="1764">
        <f t="shared" si="255"/>
        <v>90.425531914893625</v>
      </c>
      <c r="I815" s="436"/>
      <c r="J815" s="436"/>
      <c r="K815" s="1790"/>
      <c r="L815" s="1764"/>
      <c r="M815" s="1764"/>
      <c r="N815" s="1375"/>
      <c r="O815" s="1900"/>
      <c r="P815" s="1375"/>
      <c r="Q815" s="509">
        <v>46462.318679999989</v>
      </c>
      <c r="R815" s="509">
        <v>46462.318679999989</v>
      </c>
      <c r="S815" s="509">
        <v>46462.318679999989</v>
      </c>
      <c r="T815" s="2530">
        <f>S815/12*$B$4</f>
        <v>11615.579669999997</v>
      </c>
      <c r="U815" s="509">
        <f t="shared" si="251"/>
        <v>11208.09737</v>
      </c>
      <c r="V815" s="980"/>
      <c r="W815" s="509"/>
      <c r="X815" s="509">
        <f>U815-T815</f>
        <v>-407.48229999999785</v>
      </c>
      <c r="Y815" s="509"/>
      <c r="Z815" s="509">
        <v>0</v>
      </c>
      <c r="AA815" s="509">
        <v>11208.09737</v>
      </c>
      <c r="AB815" s="1792"/>
      <c r="AC815" s="549"/>
      <c r="AD815" s="1334"/>
      <c r="AE815" s="1349"/>
    </row>
    <row r="816" spans="1:31" ht="60" x14ac:dyDescent="0.25">
      <c r="A816" s="226">
        <v>1</v>
      </c>
      <c r="B816" s="3498" t="s">
        <v>350</v>
      </c>
      <c r="C816" s="1908"/>
      <c r="D816" s="722"/>
      <c r="E816" s="371"/>
      <c r="F816" s="331"/>
      <c r="G816" s="331"/>
      <c r="H816" s="331"/>
      <c r="I816" s="1771"/>
      <c r="J816" s="1771"/>
      <c r="K816" s="1116"/>
      <c r="L816" s="324"/>
      <c r="M816" s="324"/>
      <c r="N816" s="324"/>
      <c r="O816" s="324"/>
      <c r="P816" s="324"/>
      <c r="Q816" s="510">
        <v>34171.05528</v>
      </c>
      <c r="R816" s="510">
        <v>34171.05528</v>
      </c>
      <c r="S816" s="510">
        <v>34171.05528</v>
      </c>
      <c r="T816" s="1095">
        <f>Q816/12*$B$4+(R816-Q816)/11*2+(S816-R816)/10*1</f>
        <v>8542.7638200000001</v>
      </c>
      <c r="U816" s="510">
        <f t="shared" si="251"/>
        <v>8464.0122300000003</v>
      </c>
      <c r="V816" s="977"/>
      <c r="W816" s="510">
        <v>-41.23</v>
      </c>
      <c r="X816" s="510">
        <f>U816-T816</f>
        <v>-78.751589999999851</v>
      </c>
      <c r="Y816" s="510"/>
      <c r="Z816" s="510">
        <v>-7.2421800000000003</v>
      </c>
      <c r="AA816" s="510">
        <v>8415.5400500000014</v>
      </c>
      <c r="AB816" s="1172"/>
      <c r="AC816" s="506"/>
      <c r="AD816" s="1334"/>
      <c r="AE816" s="1349"/>
    </row>
    <row r="817" spans="1:31" s="2571" customFormat="1" ht="29.25" x14ac:dyDescent="0.25">
      <c r="A817" s="2571">
        <v>1</v>
      </c>
      <c r="B817" s="711" t="s">
        <v>285</v>
      </c>
      <c r="C817" s="3364"/>
      <c r="D817" s="461"/>
      <c r="E817" s="1038">
        <f>E819+E820+E821+E822</f>
        <v>49500</v>
      </c>
      <c r="F817" s="3365">
        <f t="shared" ref="F817:G817" si="262">F819+F820+F821+F822</f>
        <v>12375</v>
      </c>
      <c r="G817" s="3365">
        <f t="shared" si="262"/>
        <v>20399</v>
      </c>
      <c r="H817" s="731">
        <f>G817/F817*100</f>
        <v>164.84040404040402</v>
      </c>
      <c r="I817" s="3366"/>
      <c r="J817" s="3366"/>
      <c r="K817" s="3367"/>
      <c r="L817" s="731"/>
      <c r="M817" s="731"/>
      <c r="N817" s="731"/>
      <c r="O817" s="731"/>
      <c r="P817" s="731"/>
      <c r="Q817" s="3359"/>
      <c r="R817" s="3359"/>
      <c r="S817" s="3359"/>
      <c r="T817" s="3359"/>
      <c r="U817" s="3359">
        <f t="shared" si="251"/>
        <v>0</v>
      </c>
      <c r="V817" s="3359"/>
      <c r="W817" s="3359"/>
      <c r="X817" s="3359"/>
      <c r="Y817" s="3359"/>
      <c r="Z817" s="3359"/>
      <c r="AA817" s="3359"/>
      <c r="AB817" s="3365">
        <f>AB818+AB819+AB820+AB821+AB822+AB824</f>
        <v>0</v>
      </c>
      <c r="AC817" s="3359"/>
      <c r="AD817" s="3339"/>
      <c r="AE817" s="3361"/>
    </row>
    <row r="818" spans="1:31" s="2571" customFormat="1" ht="30" x14ac:dyDescent="0.25">
      <c r="A818" s="2571">
        <v>1</v>
      </c>
      <c r="B818" s="724" t="s">
        <v>200</v>
      </c>
      <c r="C818" s="3364"/>
      <c r="D818" s="461"/>
      <c r="E818" s="1038"/>
      <c r="F818" s="731"/>
      <c r="G818" s="731"/>
      <c r="H818" s="731"/>
      <c r="I818" s="3366"/>
      <c r="J818" s="3366"/>
      <c r="K818" s="3367"/>
      <c r="L818" s="731"/>
      <c r="M818" s="731"/>
      <c r="N818" s="731"/>
      <c r="O818" s="731"/>
      <c r="P818" s="731"/>
      <c r="Q818" s="3359"/>
      <c r="R818" s="3359"/>
      <c r="S818" s="3359"/>
      <c r="T818" s="3359"/>
      <c r="U818" s="3359"/>
      <c r="V818" s="3359"/>
      <c r="W818" s="3359"/>
      <c r="X818" s="3359"/>
      <c r="Y818" s="3359"/>
      <c r="Z818" s="3359"/>
      <c r="AA818" s="3359"/>
      <c r="AB818" s="731"/>
      <c r="AC818" s="3359"/>
      <c r="AD818" s="3339"/>
      <c r="AE818" s="3361"/>
    </row>
    <row r="819" spans="1:31" s="2571" customFormat="1" ht="30" x14ac:dyDescent="0.25">
      <c r="A819" s="2571">
        <v>1</v>
      </c>
      <c r="B819" s="4" t="s">
        <v>527</v>
      </c>
      <c r="C819" s="3364"/>
      <c r="D819" s="461"/>
      <c r="E819" s="1039">
        <v>30000</v>
      </c>
      <c r="F819" s="731">
        <f>E819/12*$B$4</f>
        <v>7500</v>
      </c>
      <c r="G819" s="731">
        <v>12175</v>
      </c>
      <c r="H819" s="731">
        <f t="shared" ref="H819:H824" si="263">G819/F819*100</f>
        <v>162.33333333333334</v>
      </c>
      <c r="I819" s="3366"/>
      <c r="J819" s="3366"/>
      <c r="K819" s="3367"/>
      <c r="L819" s="731"/>
      <c r="M819" s="731"/>
      <c r="N819" s="731"/>
      <c r="O819" s="731"/>
      <c r="P819" s="731"/>
      <c r="Q819" s="3359"/>
      <c r="R819" s="3359"/>
      <c r="S819" s="3359"/>
      <c r="T819" s="3359"/>
      <c r="U819" s="3359"/>
      <c r="V819" s="3359"/>
      <c r="W819" s="3359"/>
      <c r="X819" s="3359"/>
      <c r="Y819" s="3359"/>
      <c r="Z819" s="3359"/>
      <c r="AA819" s="3359"/>
      <c r="AB819" s="731"/>
      <c r="AC819" s="3359"/>
      <c r="AD819" s="3339"/>
      <c r="AE819" s="3361"/>
    </row>
    <row r="820" spans="1:31" s="2571" customFormat="1" ht="75" x14ac:dyDescent="0.25">
      <c r="A820" s="2571">
        <v>1</v>
      </c>
      <c r="B820" s="4" t="s">
        <v>528</v>
      </c>
      <c r="C820" s="3364"/>
      <c r="D820" s="461"/>
      <c r="E820" s="1039">
        <v>4000</v>
      </c>
      <c r="F820" s="731">
        <f>E820/12*$B$4</f>
        <v>1000</v>
      </c>
      <c r="G820" s="731">
        <v>5984</v>
      </c>
      <c r="H820" s="731">
        <f t="shared" si="263"/>
        <v>598.4</v>
      </c>
      <c r="I820" s="3366"/>
      <c r="J820" s="3366"/>
      <c r="K820" s="3367"/>
      <c r="L820" s="731"/>
      <c r="M820" s="731"/>
      <c r="N820" s="731"/>
      <c r="O820" s="731"/>
      <c r="P820" s="731"/>
      <c r="Q820" s="3359"/>
      <c r="R820" s="3359"/>
      <c r="S820" s="3359"/>
      <c r="T820" s="3359"/>
      <c r="U820" s="3359"/>
      <c r="V820" s="3359"/>
      <c r="W820" s="3359"/>
      <c r="X820" s="3359"/>
      <c r="Y820" s="3359"/>
      <c r="Z820" s="3359"/>
      <c r="AA820" s="3359"/>
      <c r="AB820" s="731"/>
      <c r="AC820" s="3359"/>
      <c r="AD820" s="3339"/>
      <c r="AE820" s="3361"/>
    </row>
    <row r="821" spans="1:31" s="2571" customFormat="1" ht="45" x14ac:dyDescent="0.25">
      <c r="A821" s="2571">
        <v>1</v>
      </c>
      <c r="B821" s="4" t="s">
        <v>529</v>
      </c>
      <c r="C821" s="3364"/>
      <c r="D821" s="461"/>
      <c r="E821" s="1039">
        <v>7000</v>
      </c>
      <c r="F821" s="731">
        <f>E821/12*$B$4</f>
        <v>1750</v>
      </c>
      <c r="G821" s="731">
        <v>2056</v>
      </c>
      <c r="H821" s="731">
        <f t="shared" si="263"/>
        <v>117.48571428571428</v>
      </c>
      <c r="I821" s="3366"/>
      <c r="J821" s="3366"/>
      <c r="K821" s="3367"/>
      <c r="L821" s="731"/>
      <c r="M821" s="731"/>
      <c r="N821" s="731"/>
      <c r="O821" s="731"/>
      <c r="P821" s="731"/>
      <c r="Q821" s="3359"/>
      <c r="R821" s="3359"/>
      <c r="S821" s="3359"/>
      <c r="T821" s="3359"/>
      <c r="U821" s="3359"/>
      <c r="V821" s="3359"/>
      <c r="W821" s="3359"/>
      <c r="X821" s="3359"/>
      <c r="Y821" s="3359"/>
      <c r="Z821" s="3359"/>
      <c r="AA821" s="3359"/>
      <c r="AB821" s="731"/>
      <c r="AC821" s="3359"/>
      <c r="AD821" s="3339"/>
      <c r="AE821" s="3361"/>
    </row>
    <row r="822" spans="1:31" s="2571" customFormat="1" ht="105" x14ac:dyDescent="0.25">
      <c r="A822" s="2571">
        <v>1</v>
      </c>
      <c r="B822" s="4" t="s">
        <v>530</v>
      </c>
      <c r="C822" s="3364"/>
      <c r="D822" s="461"/>
      <c r="E822" s="3499">
        <v>8500</v>
      </c>
      <c r="F822" s="731">
        <f>E822/12*$B$4</f>
        <v>2125</v>
      </c>
      <c r="G822" s="731">
        <v>184</v>
      </c>
      <c r="H822" s="731">
        <f t="shared" si="263"/>
        <v>8.6588235294117641</v>
      </c>
      <c r="I822" s="3366"/>
      <c r="J822" s="3366"/>
      <c r="K822" s="3367"/>
      <c r="L822" s="731"/>
      <c r="M822" s="731"/>
      <c r="N822" s="731"/>
      <c r="O822" s="731"/>
      <c r="P822" s="731"/>
      <c r="Q822" s="3359"/>
      <c r="R822" s="3359"/>
      <c r="S822" s="3359"/>
      <c r="T822" s="3359"/>
      <c r="U822" s="3359"/>
      <c r="V822" s="3359"/>
      <c r="W822" s="3359"/>
      <c r="X822" s="3359"/>
      <c r="Y822" s="3359"/>
      <c r="Z822" s="3359"/>
      <c r="AA822" s="3359"/>
      <c r="AB822" s="731"/>
      <c r="AC822" s="3359"/>
      <c r="AD822" s="3339"/>
      <c r="AE822" s="3361"/>
    </row>
    <row r="823" spans="1:31" s="2571" customFormat="1" ht="29.25" x14ac:dyDescent="0.25">
      <c r="B823" s="777" t="s">
        <v>133</v>
      </c>
      <c r="C823" s="3364"/>
      <c r="D823" s="461"/>
      <c r="E823" s="1038">
        <f>E824+E825</f>
        <v>63400</v>
      </c>
      <c r="F823" s="3367">
        <f t="shared" ref="F823:G823" si="264">F824+F825</f>
        <v>15850</v>
      </c>
      <c r="G823" s="3367">
        <f t="shared" si="264"/>
        <v>8174</v>
      </c>
      <c r="H823" s="731">
        <f t="shared" si="263"/>
        <v>51.570977917981075</v>
      </c>
      <c r="I823" s="3366"/>
      <c r="J823" s="3366"/>
      <c r="K823" s="3367"/>
      <c r="L823" s="731"/>
      <c r="M823" s="731"/>
      <c r="N823" s="731"/>
      <c r="O823" s="731"/>
      <c r="P823" s="731"/>
      <c r="Q823" s="3359"/>
      <c r="R823" s="3359"/>
      <c r="S823" s="3359"/>
      <c r="T823" s="3359"/>
      <c r="U823" s="3359"/>
      <c r="V823" s="3359"/>
      <c r="W823" s="3359"/>
      <c r="X823" s="3359"/>
      <c r="Y823" s="3359"/>
      <c r="Z823" s="3359"/>
      <c r="AA823" s="3359"/>
      <c r="AB823" s="731"/>
      <c r="AC823" s="3359"/>
      <c r="AD823" s="3339"/>
      <c r="AE823" s="3361"/>
    </row>
    <row r="824" spans="1:31" s="2571" customFormat="1" x14ac:dyDescent="0.25">
      <c r="B824" s="707" t="s">
        <v>233</v>
      </c>
      <c r="C824" s="3364"/>
      <c r="D824" s="461"/>
      <c r="E824" s="1039">
        <v>63400</v>
      </c>
      <c r="F824" s="3367">
        <f>ROUND(E824/12*$B$4,0)</f>
        <v>15850</v>
      </c>
      <c r="G824" s="3367">
        <v>8174</v>
      </c>
      <c r="H824" s="731">
        <f t="shared" si="263"/>
        <v>51.570977917981075</v>
      </c>
      <c r="I824" s="3366"/>
      <c r="J824" s="3366"/>
      <c r="K824" s="3367"/>
      <c r="L824" s="731"/>
      <c r="M824" s="731"/>
      <c r="N824" s="731"/>
      <c r="O824" s="731"/>
      <c r="P824" s="731"/>
      <c r="Q824" s="3359"/>
      <c r="R824" s="3359"/>
      <c r="S824" s="3359"/>
      <c r="T824" s="3359"/>
      <c r="U824" s="3359"/>
      <c r="V824" s="3359"/>
      <c r="W824" s="3359"/>
      <c r="X824" s="3359"/>
      <c r="Y824" s="3359"/>
      <c r="Z824" s="3359"/>
      <c r="AA824" s="3359"/>
      <c r="AB824" s="731"/>
      <c r="AC824" s="3359"/>
      <c r="AD824" s="3339"/>
      <c r="AE824" s="3361"/>
    </row>
    <row r="825" spans="1:31" s="2571" customFormat="1" ht="60" x14ac:dyDescent="0.25">
      <c r="A825" s="2571">
        <v>1</v>
      </c>
      <c r="B825" s="275" t="s">
        <v>531</v>
      </c>
      <c r="C825" s="3364"/>
      <c r="D825" s="461"/>
      <c r="E825" s="1039"/>
      <c r="F825" s="680">
        <f>F826</f>
        <v>0</v>
      </c>
      <c r="G825" s="680">
        <f>G826</f>
        <v>0</v>
      </c>
      <c r="H825" s="731"/>
      <c r="I825" s="3366"/>
      <c r="J825" s="3366"/>
      <c r="K825" s="3367"/>
      <c r="L825" s="731"/>
      <c r="M825" s="731"/>
      <c r="N825" s="731"/>
      <c r="O825" s="731"/>
      <c r="P825" s="731"/>
      <c r="Q825" s="3359"/>
      <c r="R825" s="3359"/>
      <c r="S825" s="3359"/>
      <c r="T825" s="3359"/>
      <c r="U825" s="3359"/>
      <c r="V825" s="3359"/>
      <c r="W825" s="3359"/>
      <c r="X825" s="3359"/>
      <c r="Y825" s="3359"/>
      <c r="Z825" s="3359"/>
      <c r="AA825" s="3359"/>
      <c r="AB825" s="753">
        <f>AB826</f>
        <v>0</v>
      </c>
      <c r="AC825" s="3359"/>
      <c r="AD825" s="3339"/>
      <c r="AE825" s="3361"/>
    </row>
    <row r="826" spans="1:31" s="2571" customFormat="1" x14ac:dyDescent="0.25">
      <c r="A826" s="2571">
        <v>1</v>
      </c>
      <c r="B826" s="1037" t="s">
        <v>201</v>
      </c>
      <c r="C826" s="3364"/>
      <c r="D826" s="461"/>
      <c r="E826" s="1039"/>
      <c r="F826" s="731">
        <f>E826/12*$B$4</f>
        <v>0</v>
      </c>
      <c r="G826" s="731"/>
      <c r="H826" s="731"/>
      <c r="I826" s="3366"/>
      <c r="J826" s="3366"/>
      <c r="K826" s="3367"/>
      <c r="L826" s="731"/>
      <c r="M826" s="731"/>
      <c r="N826" s="731"/>
      <c r="O826" s="731"/>
      <c r="P826" s="731"/>
      <c r="Q826" s="3359"/>
      <c r="R826" s="3359"/>
      <c r="S826" s="3359"/>
      <c r="T826" s="3359"/>
      <c r="U826" s="3359"/>
      <c r="V826" s="3359"/>
      <c r="W826" s="3359"/>
      <c r="X826" s="3359"/>
      <c r="Y826" s="3359"/>
      <c r="Z826" s="3359"/>
      <c r="AA826" s="3359"/>
      <c r="AB826" s="731"/>
      <c r="AC826" s="3359"/>
      <c r="AD826" s="3339"/>
      <c r="AE826" s="3361"/>
    </row>
    <row r="827" spans="1:31" s="2571" customFormat="1" ht="60" x14ac:dyDescent="0.25">
      <c r="A827" s="2571">
        <v>1</v>
      </c>
      <c r="B827" s="461" t="s">
        <v>532</v>
      </c>
      <c r="C827" s="3364"/>
      <c r="D827" s="461"/>
      <c r="E827" s="1039">
        <v>23493</v>
      </c>
      <c r="F827" s="697">
        <f>ROUND(E827/12*$B$4,0)</f>
        <v>5873</v>
      </c>
      <c r="G827" s="731">
        <v>2662</v>
      </c>
      <c r="H827" s="731">
        <f>G827/F827*100</f>
        <v>45.326068448833645</v>
      </c>
      <c r="I827" s="3366"/>
      <c r="J827" s="3366"/>
      <c r="K827" s="3367"/>
      <c r="L827" s="731"/>
      <c r="M827" s="731"/>
      <c r="N827" s="731"/>
      <c r="O827" s="731"/>
      <c r="P827" s="731"/>
      <c r="Q827" s="3359">
        <v>41724.507720000001</v>
      </c>
      <c r="R827" s="3359">
        <v>41724.507720000001</v>
      </c>
      <c r="S827" s="3359">
        <v>41724.507720000001</v>
      </c>
      <c r="T827" s="3368">
        <f>Q827/12*$B$4+(R827-Q827)/11*2+(S827-R827)/10*1</f>
        <v>10431.12693</v>
      </c>
      <c r="U827" s="3359">
        <f>AA827-Z827-W827</f>
        <v>4727.8184799999999</v>
      </c>
      <c r="V827" s="3359"/>
      <c r="W827" s="3359"/>
      <c r="X827" s="3359">
        <f>U827-T827</f>
        <v>-5703.3084500000004</v>
      </c>
      <c r="Y827" s="3359"/>
      <c r="Z827" s="3359">
        <v>-2.2502</v>
      </c>
      <c r="AA827" s="3359">
        <v>4725.5682799999995</v>
      </c>
      <c r="AB827" s="731">
        <f>AB828+AB833</f>
        <v>0</v>
      </c>
      <c r="AC827" s="3359"/>
      <c r="AD827" s="3339"/>
      <c r="AE827" s="3361"/>
    </row>
    <row r="828" spans="1:31" s="2571" customFormat="1" ht="63" x14ac:dyDescent="0.25">
      <c r="A828" s="2571">
        <v>1</v>
      </c>
      <c r="B828" s="778" t="s">
        <v>533</v>
      </c>
      <c r="C828" s="3364"/>
      <c r="D828" s="461"/>
      <c r="E828" s="1038">
        <f>E829+E836</f>
        <v>34599</v>
      </c>
      <c r="F828" s="697">
        <f t="shared" ref="F828:G828" si="265">F829+F836</f>
        <v>8649.75</v>
      </c>
      <c r="G828" s="731">
        <f t="shared" si="265"/>
        <v>4514</v>
      </c>
      <c r="H828" s="731">
        <f>G828/F828*100</f>
        <v>52.186479378016706</v>
      </c>
      <c r="I828" s="3366"/>
      <c r="J828" s="3366"/>
      <c r="K828" s="3367"/>
      <c r="L828" s="731"/>
      <c r="M828" s="731"/>
      <c r="N828" s="731"/>
      <c r="O828" s="731"/>
      <c r="P828" s="731"/>
      <c r="Q828" s="3359">
        <f t="shared" ref="Q828:AA828" si="266">Q829+Q836</f>
        <v>109428.0206448269</v>
      </c>
      <c r="R828" s="3359">
        <f t="shared" ref="R828:S828" si="267">R829+R836</f>
        <v>109428.0206448269</v>
      </c>
      <c r="S828" s="3359">
        <f t="shared" si="267"/>
        <v>109428.0206448269</v>
      </c>
      <c r="T828" s="3359">
        <f>Q828/12*$B$4+(R828-Q828)/11*2+(S828-R828)/10*1</f>
        <v>27357.005161206725</v>
      </c>
      <c r="U828" s="3359">
        <f t="shared" si="266"/>
        <v>10268.86634</v>
      </c>
      <c r="V828" s="3359">
        <f t="shared" si="266"/>
        <v>0</v>
      </c>
      <c r="W828" s="3359">
        <f t="shared" si="266"/>
        <v>0</v>
      </c>
      <c r="X828" s="3359">
        <f t="shared" si="266"/>
        <v>-17088.138821206729</v>
      </c>
      <c r="Y828" s="3359">
        <f t="shared" si="266"/>
        <v>0</v>
      </c>
      <c r="Z828" s="3359">
        <f t="shared" si="266"/>
        <v>-20.941839999999999</v>
      </c>
      <c r="AA828" s="3359">
        <f t="shared" si="266"/>
        <v>10247.924499999999</v>
      </c>
      <c r="AB828" s="731">
        <f>AB829+AB830+AB831+AB832</f>
        <v>0</v>
      </c>
      <c r="AC828" s="3359"/>
      <c r="AD828" s="3339"/>
      <c r="AE828" s="3361"/>
    </row>
    <row r="829" spans="1:31" s="3369" customFormat="1" ht="30" x14ac:dyDescent="0.25">
      <c r="A829" s="2571">
        <v>1</v>
      </c>
      <c r="B829" s="723" t="s">
        <v>286</v>
      </c>
      <c r="C829" s="3364"/>
      <c r="D829" s="461"/>
      <c r="E829" s="1038">
        <f>E830+E831+E834+E835+E832+E833</f>
        <v>28328</v>
      </c>
      <c r="F829" s="3374">
        <f t="shared" ref="F829:G829" si="268">F830+F831+F834+F835+F832+F833</f>
        <v>7082</v>
      </c>
      <c r="G829" s="3365">
        <f t="shared" si="268"/>
        <v>3171</v>
      </c>
      <c r="H829" s="3365">
        <f>G829/F829*100</f>
        <v>44.775487150522451</v>
      </c>
      <c r="I829" s="3366"/>
      <c r="J829" s="3366"/>
      <c r="K829" s="3367"/>
      <c r="L829" s="731"/>
      <c r="M829" s="731"/>
      <c r="N829" s="731"/>
      <c r="O829" s="731"/>
      <c r="P829" s="731"/>
      <c r="Q829" s="3359">
        <f t="shared" ref="Q829:AA829" si="269">Q830+Q831+Q834+Q835+Q832+Q833</f>
        <v>100597.4492848269</v>
      </c>
      <c r="R829" s="3359">
        <f t="shared" ref="R829:S829" si="270">R830+R831+R834+R835+R832+R833</f>
        <v>100597.4492848269</v>
      </c>
      <c r="S829" s="3359">
        <f t="shared" si="270"/>
        <v>100597.4492848269</v>
      </c>
      <c r="T829" s="3384">
        <f t="shared" si="269"/>
        <v>25149.362321206725</v>
      </c>
      <c r="U829" s="3359">
        <f t="shared" si="269"/>
        <v>8454.7908500000012</v>
      </c>
      <c r="V829" s="3359">
        <f t="shared" si="269"/>
        <v>0</v>
      </c>
      <c r="W829" s="3359">
        <f t="shared" si="269"/>
        <v>0</v>
      </c>
      <c r="X829" s="3359">
        <f t="shared" si="269"/>
        <v>-16694.571471206727</v>
      </c>
      <c r="Y829" s="3359">
        <f t="shared" si="269"/>
        <v>0</v>
      </c>
      <c r="Z829" s="3359">
        <f t="shared" si="269"/>
        <v>-20.941839999999999</v>
      </c>
      <c r="AA829" s="3359">
        <f t="shared" si="269"/>
        <v>8433.8490099999999</v>
      </c>
      <c r="AB829" s="731"/>
      <c r="AC829" s="3359"/>
      <c r="AD829" s="3339"/>
      <c r="AE829" s="3361"/>
    </row>
    <row r="830" spans="1:31" s="2571" customFormat="1" ht="30" x14ac:dyDescent="0.25">
      <c r="A830" s="2571">
        <v>1</v>
      </c>
      <c r="B830" s="4" t="s">
        <v>534</v>
      </c>
      <c r="C830" s="3370"/>
      <c r="D830" s="2541"/>
      <c r="E830" s="1039">
        <v>23842</v>
      </c>
      <c r="F830" s="731">
        <f>E830/12*$B$4</f>
        <v>5960.5</v>
      </c>
      <c r="G830" s="731">
        <v>2293</v>
      </c>
      <c r="H830" s="731">
        <f>G830/F830*100</f>
        <v>38.469927019545338</v>
      </c>
      <c r="I830" s="3366"/>
      <c r="J830" s="3366"/>
      <c r="K830" s="3371"/>
      <c r="L830" s="3365"/>
      <c r="M830" s="3365"/>
      <c r="N830" s="3365"/>
      <c r="O830" s="3365"/>
      <c r="P830" s="3365"/>
      <c r="Q830" s="3359">
        <v>92674.810174826896</v>
      </c>
      <c r="R830" s="3359">
        <v>92674.810174826896</v>
      </c>
      <c r="S830" s="3359">
        <v>92674.810174826896</v>
      </c>
      <c r="T830" s="3359">
        <f>Q830/12*$B$4+(R830-Q830)/11*2+(S830-R830)/10*1</f>
        <v>23168.702543706724</v>
      </c>
      <c r="U830" s="3387">
        <f>AA830-Z830-W830</f>
        <v>7309.1109399999996</v>
      </c>
      <c r="V830" s="3387"/>
      <c r="W830" s="3359"/>
      <c r="X830" s="3360">
        <f>U830-T830</f>
        <v>-15859.591603706725</v>
      </c>
      <c r="Y830" s="3359"/>
      <c r="Z830" s="3387">
        <v>-19.749599999999997</v>
      </c>
      <c r="AA830" s="3359">
        <v>7289.3613399999995</v>
      </c>
      <c r="AB830" s="3365"/>
      <c r="AC830" s="3372"/>
      <c r="AD830" s="3339"/>
      <c r="AE830" s="3361"/>
    </row>
    <row r="831" spans="1:31" s="2571" customFormat="1" x14ac:dyDescent="0.25">
      <c r="B831" s="4"/>
      <c r="C831" s="3373"/>
      <c r="D831" s="461"/>
      <c r="E831" s="1038"/>
      <c r="F831" s="697"/>
      <c r="G831" s="731"/>
      <c r="H831" s="731"/>
      <c r="I831" s="3366"/>
      <c r="J831" s="3366"/>
      <c r="K831" s="3367"/>
      <c r="L831" s="731"/>
      <c r="M831" s="731"/>
      <c r="N831" s="731"/>
      <c r="O831" s="731"/>
      <c r="P831" s="731"/>
      <c r="Q831" s="3360"/>
      <c r="R831" s="3360"/>
      <c r="S831" s="3360"/>
      <c r="T831" s="3359"/>
      <c r="U831" s="3359"/>
      <c r="V831" s="3359"/>
      <c r="W831" s="3360"/>
      <c r="X831" s="3360"/>
      <c r="Y831" s="3360"/>
      <c r="Z831" s="3359"/>
      <c r="AA831" s="3360"/>
      <c r="AB831" s="731"/>
      <c r="AC831" s="3359"/>
      <c r="AD831" s="3339"/>
      <c r="AE831" s="3361"/>
    </row>
    <row r="832" spans="1:31" s="2571" customFormat="1" ht="30" x14ac:dyDescent="0.25">
      <c r="A832" s="2571">
        <v>1</v>
      </c>
      <c r="B832" s="4" t="s">
        <v>535</v>
      </c>
      <c r="C832" s="3364"/>
      <c r="D832" s="461"/>
      <c r="E832" s="1040">
        <v>4486</v>
      </c>
      <c r="F832" s="731">
        <f>E832/12*$B$4</f>
        <v>1121.5</v>
      </c>
      <c r="G832" s="731">
        <v>878</v>
      </c>
      <c r="H832" s="731">
        <f>G832/F832*100</f>
        <v>78.288007133303623</v>
      </c>
      <c r="I832" s="3366"/>
      <c r="J832" s="3366"/>
      <c r="K832" s="3367"/>
      <c r="L832" s="731"/>
      <c r="M832" s="731"/>
      <c r="N832" s="731"/>
      <c r="O832" s="731"/>
      <c r="P832" s="731"/>
      <c r="Q832" s="3359">
        <v>7922.6391100000001</v>
      </c>
      <c r="R832" s="3359">
        <v>7922.6391100000001</v>
      </c>
      <c r="S832" s="3359">
        <v>7922.6391100000001</v>
      </c>
      <c r="T832" s="3359">
        <f>Q832/12*$B$4+(R832-Q832)/11*2+(S832-R832)/10*1</f>
        <v>1980.6597775</v>
      </c>
      <c r="U832" s="3359">
        <f>AA832-Z832-W832</f>
        <v>1144.9978400000002</v>
      </c>
      <c r="V832" s="3359"/>
      <c r="W832" s="3359"/>
      <c r="X832" s="3359">
        <f>U832-T832</f>
        <v>-835.66193749999979</v>
      </c>
      <c r="Y832" s="3359"/>
      <c r="Z832" s="3359">
        <v>-1.19224</v>
      </c>
      <c r="AA832" s="3359">
        <v>1143.8056000000001</v>
      </c>
      <c r="AB832" s="731"/>
      <c r="AC832" s="3359"/>
      <c r="AD832" s="3339"/>
      <c r="AE832" s="3361"/>
    </row>
    <row r="833" spans="1:31" s="2571" customFormat="1" ht="30" x14ac:dyDescent="0.25">
      <c r="A833" s="2571">
        <v>1</v>
      </c>
      <c r="B833" s="4" t="s">
        <v>536</v>
      </c>
      <c r="C833" s="3364"/>
      <c r="D833" s="461"/>
      <c r="E833" s="1040"/>
      <c r="F833" s="3374"/>
      <c r="G833" s="3365"/>
      <c r="H833" s="731"/>
      <c r="I833" s="3366"/>
      <c r="J833" s="3366"/>
      <c r="K833" s="3367"/>
      <c r="L833" s="731"/>
      <c r="M833" s="731"/>
      <c r="N833" s="731"/>
      <c r="O833" s="731"/>
      <c r="P833" s="731"/>
      <c r="Q833" s="3359"/>
      <c r="R833" s="3359"/>
      <c r="S833" s="3359"/>
      <c r="T833" s="3359"/>
      <c r="U833" s="3359">
        <f>AA833-Z833-W833</f>
        <v>0.68207000000000007</v>
      </c>
      <c r="V833" s="3359"/>
      <c r="W833" s="3359"/>
      <c r="X833" s="3359">
        <f>U833-T833</f>
        <v>0.68207000000000007</v>
      </c>
      <c r="Y833" s="3359"/>
      <c r="Z833" s="3359">
        <v>0</v>
      </c>
      <c r="AA833" s="3359">
        <v>0.68207000000000007</v>
      </c>
      <c r="AB833" s="3365">
        <f>AB834+AB836+AB837</f>
        <v>0</v>
      </c>
      <c r="AC833" s="3359"/>
      <c r="AD833" s="3339"/>
      <c r="AE833" s="3361"/>
    </row>
    <row r="834" spans="1:31" s="2571" customFormat="1" ht="45" x14ac:dyDescent="0.25">
      <c r="A834" s="2571">
        <v>1</v>
      </c>
      <c r="B834" s="4" t="s">
        <v>537</v>
      </c>
      <c r="C834" s="3375"/>
      <c r="D834" s="461"/>
      <c r="E834" s="1038"/>
      <c r="F834" s="697">
        <f t="shared" ref="F834:F835" si="271">E834/12*$B$4</f>
        <v>0</v>
      </c>
      <c r="G834" s="731"/>
      <c r="H834" s="731"/>
      <c r="I834" s="3366"/>
      <c r="J834" s="3366"/>
      <c r="K834" s="3367"/>
      <c r="L834" s="731"/>
      <c r="M834" s="731"/>
      <c r="N834" s="731"/>
      <c r="O834" s="731"/>
      <c r="P834" s="731"/>
      <c r="Q834" s="3359"/>
      <c r="R834" s="3359"/>
      <c r="S834" s="3359"/>
      <c r="T834" s="3359"/>
      <c r="U834" s="3359">
        <f t="shared" ref="U834" si="272">AA834-Z834-W834</f>
        <v>0</v>
      </c>
      <c r="V834" s="3359"/>
      <c r="W834" s="3359"/>
      <c r="X834" s="3359"/>
      <c r="Y834" s="3359"/>
      <c r="Z834" s="3359"/>
      <c r="AA834" s="3359"/>
      <c r="AB834" s="731"/>
      <c r="AC834" s="3359"/>
      <c r="AD834" s="3339"/>
      <c r="AE834" s="3361"/>
    </row>
    <row r="835" spans="1:31" s="2571" customFormat="1" ht="30" x14ac:dyDescent="0.25">
      <c r="A835" s="2571">
        <v>1</v>
      </c>
      <c r="B835" s="4" t="s">
        <v>538</v>
      </c>
      <c r="C835" s="3375"/>
      <c r="D835" s="461"/>
      <c r="E835" s="1038"/>
      <c r="F835" s="731">
        <f t="shared" si="271"/>
        <v>0</v>
      </c>
      <c r="G835" s="731"/>
      <c r="H835" s="731"/>
      <c r="I835" s="3366"/>
      <c r="J835" s="3366"/>
      <c r="K835" s="3367"/>
      <c r="L835" s="731"/>
      <c r="M835" s="731"/>
      <c r="N835" s="731"/>
      <c r="O835" s="731"/>
      <c r="P835" s="731"/>
      <c r="Q835" s="3359"/>
      <c r="R835" s="3359"/>
      <c r="S835" s="3359"/>
      <c r="T835" s="3359"/>
      <c r="U835" s="3359"/>
      <c r="V835" s="3359"/>
      <c r="W835" s="3359"/>
      <c r="X835" s="3359"/>
      <c r="Y835" s="3359"/>
      <c r="Z835" s="3359"/>
      <c r="AA835" s="3359"/>
      <c r="AB835" s="731"/>
      <c r="AC835" s="3359"/>
      <c r="AD835" s="3339"/>
      <c r="AE835" s="3361"/>
    </row>
    <row r="836" spans="1:31" s="2571" customFormat="1" ht="60" x14ac:dyDescent="0.25">
      <c r="A836" s="2571">
        <v>1</v>
      </c>
      <c r="B836" s="723" t="s">
        <v>287</v>
      </c>
      <c r="C836" s="3364"/>
      <c r="D836" s="461"/>
      <c r="E836" s="1038">
        <f>E837+E838+E839</f>
        <v>6271</v>
      </c>
      <c r="F836" s="697">
        <f t="shared" ref="F836:G836" si="273">F837+F838+F839</f>
        <v>1567.75</v>
      </c>
      <c r="G836" s="731">
        <f t="shared" si="273"/>
        <v>1343</v>
      </c>
      <c r="H836" s="731">
        <f>G836/F836*100</f>
        <v>85.664168394195499</v>
      </c>
      <c r="I836" s="3366"/>
      <c r="J836" s="3366"/>
      <c r="K836" s="3367"/>
      <c r="L836" s="731"/>
      <c r="M836" s="731"/>
      <c r="N836" s="731"/>
      <c r="O836" s="731"/>
      <c r="P836" s="731"/>
      <c r="Q836" s="3359">
        <f t="shared" ref="Q836:AA836" si="274">Q837+Q838+Q839</f>
        <v>8830.5713600000017</v>
      </c>
      <c r="R836" s="3359">
        <f t="shared" ref="R836:S836" si="275">R837+R838+R839</f>
        <v>8830.5713600000017</v>
      </c>
      <c r="S836" s="3359">
        <f t="shared" si="275"/>
        <v>8830.5713600000017</v>
      </c>
      <c r="T836" s="3359">
        <f t="shared" si="274"/>
        <v>2207.6428400000004</v>
      </c>
      <c r="U836" s="3359">
        <f t="shared" si="274"/>
        <v>1814.0754899999999</v>
      </c>
      <c r="V836" s="3359">
        <f t="shared" si="274"/>
        <v>0</v>
      </c>
      <c r="W836" s="3359">
        <f t="shared" si="274"/>
        <v>0</v>
      </c>
      <c r="X836" s="3359">
        <f t="shared" si="274"/>
        <v>-393.56735000000049</v>
      </c>
      <c r="Y836" s="3359">
        <f t="shared" si="274"/>
        <v>0</v>
      </c>
      <c r="Z836" s="3359">
        <f t="shared" si="274"/>
        <v>0</v>
      </c>
      <c r="AA836" s="3359">
        <f t="shared" si="274"/>
        <v>1814.0754899999999</v>
      </c>
      <c r="AB836" s="731"/>
      <c r="AC836" s="3359"/>
      <c r="AD836" s="3339"/>
      <c r="AE836" s="3361"/>
    </row>
    <row r="837" spans="1:31" s="2571" customFormat="1" ht="45" x14ac:dyDescent="0.25">
      <c r="A837" s="2571">
        <v>1</v>
      </c>
      <c r="B837" s="4" t="s">
        <v>539</v>
      </c>
      <c r="C837" s="3364"/>
      <c r="D837" s="461"/>
      <c r="E837" s="1039">
        <v>6271</v>
      </c>
      <c r="F837" s="697">
        <f t="shared" ref="F837:F839" si="276">E837/12*$B$4</f>
        <v>1567.75</v>
      </c>
      <c r="G837" s="697">
        <v>1343</v>
      </c>
      <c r="H837" s="731">
        <f>G837/F837*100</f>
        <v>85.664168394195499</v>
      </c>
      <c r="I837" s="3366"/>
      <c r="J837" s="3366"/>
      <c r="K837" s="3367"/>
      <c r="L837" s="731"/>
      <c r="M837" s="731"/>
      <c r="N837" s="731"/>
      <c r="O837" s="731"/>
      <c r="P837" s="731"/>
      <c r="Q837" s="3359">
        <v>8830.5713600000017</v>
      </c>
      <c r="R837" s="3359">
        <v>8830.5713600000017</v>
      </c>
      <c r="S837" s="3359">
        <v>8830.5713600000017</v>
      </c>
      <c r="T837" s="3359">
        <f>Q837/12*$B$4+(R837-Q837)/11*2+(S837-R837)/10*1</f>
        <v>2207.6428400000004</v>
      </c>
      <c r="U837" s="3359">
        <f>AA837-Z837-W837</f>
        <v>1814.0754899999999</v>
      </c>
      <c r="V837" s="3359"/>
      <c r="W837" s="3359"/>
      <c r="X837" s="3359">
        <f>U837-T837</f>
        <v>-393.56735000000049</v>
      </c>
      <c r="Y837" s="3359"/>
      <c r="Z837" s="3359">
        <v>0</v>
      </c>
      <c r="AA837" s="3359">
        <v>1814.0754899999999</v>
      </c>
      <c r="AB837" s="697"/>
      <c r="AC837" s="3359"/>
      <c r="AD837" s="3339"/>
      <c r="AE837" s="3361"/>
    </row>
    <row r="838" spans="1:31" s="2571" customFormat="1" ht="75" x14ac:dyDescent="0.25">
      <c r="B838" s="4" t="s">
        <v>540</v>
      </c>
      <c r="C838" s="3364"/>
      <c r="D838" s="461"/>
      <c r="E838" s="1038"/>
      <c r="F838" s="697">
        <f t="shared" si="276"/>
        <v>0</v>
      </c>
      <c r="G838" s="697"/>
      <c r="H838" s="731"/>
      <c r="I838" s="3366"/>
      <c r="J838" s="3366"/>
      <c r="K838" s="3367"/>
      <c r="L838" s="731"/>
      <c r="M838" s="731"/>
      <c r="N838" s="731"/>
      <c r="O838" s="731"/>
      <c r="P838" s="731"/>
      <c r="Q838" s="3359"/>
      <c r="R838" s="3359"/>
      <c r="S838" s="3359"/>
      <c r="T838" s="3359"/>
      <c r="U838" s="3359">
        <f>AA838-Z838-W838</f>
        <v>0</v>
      </c>
      <c r="V838" s="3359"/>
      <c r="W838" s="3359"/>
      <c r="X838" s="3359">
        <f>U838-T838</f>
        <v>0</v>
      </c>
      <c r="Y838" s="3359"/>
      <c r="Z838" s="3359"/>
      <c r="AA838" s="3359"/>
      <c r="AB838" s="697"/>
      <c r="AC838" s="3359"/>
      <c r="AD838" s="3339"/>
      <c r="AE838" s="3361"/>
    </row>
    <row r="839" spans="1:31" s="2571" customFormat="1" ht="60" x14ac:dyDescent="0.25">
      <c r="A839" s="2571">
        <v>1</v>
      </c>
      <c r="B839" s="4" t="s">
        <v>541</v>
      </c>
      <c r="C839" s="3364"/>
      <c r="D839" s="461"/>
      <c r="E839" s="1040"/>
      <c r="F839" s="3365">
        <f t="shared" si="276"/>
        <v>0</v>
      </c>
      <c r="G839" s="3365"/>
      <c r="H839" s="3365"/>
      <c r="I839" s="3366"/>
      <c r="J839" s="3366"/>
      <c r="K839" s="3367"/>
      <c r="L839" s="731"/>
      <c r="M839" s="731"/>
      <c r="N839" s="731"/>
      <c r="O839" s="731"/>
      <c r="P839" s="731"/>
      <c r="Q839" s="3359"/>
      <c r="R839" s="3359"/>
      <c r="S839" s="3359"/>
      <c r="T839" s="3359"/>
      <c r="U839" s="3359">
        <f>AA839-Z839-W839</f>
        <v>0</v>
      </c>
      <c r="V839" s="3359"/>
      <c r="W839" s="3359"/>
      <c r="X839" s="3359"/>
      <c r="Y839" s="3359"/>
      <c r="Z839" s="3359"/>
      <c r="AA839" s="3359"/>
      <c r="AB839" s="3365" t="e">
        <f>AB840+AB841+AB845+AB846+AB847+AB848+#REF!</f>
        <v>#REF!</v>
      </c>
      <c r="AC839" s="3359"/>
      <c r="AD839" s="3339"/>
      <c r="AE839" s="3361"/>
    </row>
    <row r="840" spans="1:31" s="2571" customFormat="1" ht="29.25" x14ac:dyDescent="0.25">
      <c r="A840" s="2571">
        <v>1</v>
      </c>
      <c r="B840" s="711" t="s">
        <v>329</v>
      </c>
      <c r="C840" s="3364"/>
      <c r="D840" s="461"/>
      <c r="E840" s="1041">
        <f>E841+E842+E846+E847+E848+E849</f>
        <v>10153</v>
      </c>
      <c r="F840" s="731">
        <f t="shared" ref="F840:G840" si="277">F841+F842+F846+F847+F848+F849</f>
        <v>2538.25</v>
      </c>
      <c r="G840" s="731">
        <f t="shared" si="277"/>
        <v>1514</v>
      </c>
      <c r="H840" s="731">
        <f>G840/F840*100</f>
        <v>59.647394858662459</v>
      </c>
      <c r="I840" s="3366"/>
      <c r="J840" s="3366"/>
      <c r="K840" s="3367"/>
      <c r="L840" s="731"/>
      <c r="M840" s="731"/>
      <c r="N840" s="731"/>
      <c r="O840" s="731"/>
      <c r="P840" s="731"/>
      <c r="Q840" s="3359">
        <v>1891.4540000000075</v>
      </c>
      <c r="R840" s="3359">
        <v>1891.4540000000075</v>
      </c>
      <c r="S840" s="3359">
        <v>1891.4540000000075</v>
      </c>
      <c r="T840" s="3359">
        <f>Q840/12*$B$4+(R840-Q840)/11*2+(S840-R840)/10*1</f>
        <v>472.86350000000186</v>
      </c>
      <c r="U840" s="3359">
        <f>AA840-Z840-W840</f>
        <v>48.803759999998874</v>
      </c>
      <c r="V840" s="3359"/>
      <c r="W840" s="3359"/>
      <c r="X840" s="3359">
        <f>U840-T840</f>
        <v>-424.05974000000299</v>
      </c>
      <c r="Y840" s="3359">
        <v>-64.700199999999995</v>
      </c>
      <c r="Z840" s="3359">
        <v>0</v>
      </c>
      <c r="AA840" s="3359">
        <v>48.803759999998874</v>
      </c>
      <c r="AB840" s="731"/>
      <c r="AC840" s="3359"/>
      <c r="AD840" s="3339"/>
      <c r="AE840" s="3361"/>
    </row>
    <row r="841" spans="1:31" s="2571" customFormat="1" x14ac:dyDescent="0.25">
      <c r="A841" s="2571">
        <v>1</v>
      </c>
      <c r="B841" s="4" t="s">
        <v>320</v>
      </c>
      <c r="C841" s="3364"/>
      <c r="D841" s="461"/>
      <c r="E841" s="686"/>
      <c r="F841" s="3365"/>
      <c r="G841" s="3365">
        <f>G842+G843/4+G844</f>
        <v>0</v>
      </c>
      <c r="H841" s="3365"/>
      <c r="I841" s="3366"/>
      <c r="J841" s="3366"/>
      <c r="K841" s="3367"/>
      <c r="L841" s="731"/>
      <c r="M841" s="731"/>
      <c r="N841" s="731"/>
      <c r="O841" s="731"/>
      <c r="P841" s="731"/>
      <c r="Q841" s="3359"/>
      <c r="R841" s="3359"/>
      <c r="S841" s="3359"/>
      <c r="T841" s="3359"/>
      <c r="U841" s="3359"/>
      <c r="V841" s="3359"/>
      <c r="W841" s="3359"/>
      <c r="X841" s="3359"/>
      <c r="Y841" s="3359"/>
      <c r="Z841" s="3359"/>
      <c r="AA841" s="3359"/>
      <c r="AB841" s="3365">
        <f>AB842+AB843/4+AB844</f>
        <v>0</v>
      </c>
      <c r="AC841" s="3359"/>
      <c r="AD841" s="3339"/>
      <c r="AE841" s="3361"/>
    </row>
    <row r="842" spans="1:31" s="2571" customFormat="1" ht="30" x14ac:dyDescent="0.25">
      <c r="A842" s="2571">
        <v>1</v>
      </c>
      <c r="B842" s="723" t="s">
        <v>514</v>
      </c>
      <c r="C842" s="3364"/>
      <c r="D842" s="461"/>
      <c r="E842" s="686">
        <f>E843+E844/4+E845</f>
        <v>1000</v>
      </c>
      <c r="F842" s="731">
        <f t="shared" ref="F842:G842" si="278">F843+F844/4+F845</f>
        <v>250</v>
      </c>
      <c r="G842" s="731">
        <f t="shared" si="278"/>
        <v>0</v>
      </c>
      <c r="H842" s="731">
        <f>G842/F842*100</f>
        <v>0</v>
      </c>
      <c r="I842" s="3366"/>
      <c r="J842" s="3366"/>
      <c r="K842" s="3367"/>
      <c r="L842" s="731"/>
      <c r="M842" s="731"/>
      <c r="N842" s="731"/>
      <c r="O842" s="731"/>
      <c r="P842" s="731"/>
      <c r="Q842" s="3359"/>
      <c r="R842" s="3359"/>
      <c r="S842" s="3359"/>
      <c r="T842" s="3359"/>
      <c r="U842" s="3359"/>
      <c r="V842" s="3359"/>
      <c r="W842" s="3359"/>
      <c r="X842" s="3359"/>
      <c r="Y842" s="3359"/>
      <c r="Z842" s="3359"/>
      <c r="AA842" s="3359"/>
      <c r="AB842" s="731"/>
      <c r="AC842" s="3359"/>
      <c r="AD842" s="3339"/>
      <c r="AE842" s="3361"/>
    </row>
    <row r="843" spans="1:31" s="2571" customFormat="1" x14ac:dyDescent="0.25">
      <c r="A843" s="2571">
        <v>1</v>
      </c>
      <c r="B843" s="4" t="s">
        <v>515</v>
      </c>
      <c r="C843" s="3364"/>
      <c r="D843" s="461"/>
      <c r="E843" s="231">
        <v>1000</v>
      </c>
      <c r="F843" s="731">
        <f t="shared" ref="F843" si="279">E843/12*$B$4</f>
        <v>250</v>
      </c>
      <c r="G843" s="731"/>
      <c r="H843" s="731">
        <f>G843/F843*100</f>
        <v>0</v>
      </c>
      <c r="I843" s="3366"/>
      <c r="J843" s="3366"/>
      <c r="K843" s="3367"/>
      <c r="L843" s="731"/>
      <c r="M843" s="731"/>
      <c r="N843" s="731"/>
      <c r="O843" s="731"/>
      <c r="P843" s="731"/>
      <c r="Q843" s="3359"/>
      <c r="R843" s="3359"/>
      <c r="S843" s="3359"/>
      <c r="T843" s="3359"/>
      <c r="U843" s="3359"/>
      <c r="V843" s="3359"/>
      <c r="W843" s="3359"/>
      <c r="X843" s="3359"/>
      <c r="Y843" s="3359"/>
      <c r="Z843" s="3359"/>
      <c r="AA843" s="3359"/>
      <c r="AB843" s="731"/>
      <c r="AC843" s="3359"/>
      <c r="AD843" s="3339"/>
      <c r="AE843" s="3361"/>
    </row>
    <row r="844" spans="1:31" s="2571" customFormat="1" ht="30" x14ac:dyDescent="0.25">
      <c r="A844" s="2571">
        <v>1</v>
      </c>
      <c r="B844" s="4" t="s">
        <v>516</v>
      </c>
      <c r="C844" s="3364"/>
      <c r="D844" s="461"/>
      <c r="E844" s="686"/>
      <c r="F844" s="731"/>
      <c r="G844" s="731"/>
      <c r="H844" s="731"/>
      <c r="I844" s="3366"/>
      <c r="J844" s="3366"/>
      <c r="K844" s="3367"/>
      <c r="L844" s="731"/>
      <c r="M844" s="731"/>
      <c r="N844" s="731"/>
      <c r="O844" s="731"/>
      <c r="P844" s="731"/>
      <c r="Q844" s="3359"/>
      <c r="R844" s="3359"/>
      <c r="S844" s="3359"/>
      <c r="T844" s="3359"/>
      <c r="U844" s="3359"/>
      <c r="V844" s="3359"/>
      <c r="W844" s="3359"/>
      <c r="X844" s="3359"/>
      <c r="Y844" s="3359"/>
      <c r="Z844" s="3359"/>
      <c r="AA844" s="3359"/>
      <c r="AB844" s="731"/>
      <c r="AC844" s="3359"/>
      <c r="AD844" s="3339"/>
      <c r="AE844" s="3361"/>
    </row>
    <row r="845" spans="1:31" s="2571" customFormat="1" ht="60" x14ac:dyDescent="0.25">
      <c r="A845" s="2571">
        <v>1</v>
      </c>
      <c r="B845" s="4" t="s">
        <v>517</v>
      </c>
      <c r="C845" s="3364"/>
      <c r="D845" s="461"/>
      <c r="E845" s="1043"/>
      <c r="F845" s="697"/>
      <c r="G845" s="697"/>
      <c r="H845" s="731"/>
      <c r="I845" s="3366"/>
      <c r="J845" s="3366"/>
      <c r="K845" s="3367"/>
      <c r="L845" s="731"/>
      <c r="M845" s="731"/>
      <c r="N845" s="731"/>
      <c r="O845" s="731"/>
      <c r="P845" s="731"/>
      <c r="Q845" s="3359"/>
      <c r="R845" s="3359"/>
      <c r="S845" s="3359"/>
      <c r="T845" s="3359"/>
      <c r="U845" s="3359">
        <f t="shared" ref="U845:U852" si="280">AA845-Z845-W845</f>
        <v>0</v>
      </c>
      <c r="V845" s="3359"/>
      <c r="W845" s="3359"/>
      <c r="X845" s="3359"/>
      <c r="Y845" s="3359"/>
      <c r="Z845" s="3359"/>
      <c r="AA845" s="3359"/>
      <c r="AB845" s="697"/>
      <c r="AC845" s="3359"/>
      <c r="AD845" s="3339"/>
      <c r="AE845" s="3361"/>
    </row>
    <row r="846" spans="1:31" s="2571" customFormat="1" ht="75" x14ac:dyDescent="0.25">
      <c r="A846" s="2571">
        <v>1</v>
      </c>
      <c r="B846" s="4" t="s">
        <v>518</v>
      </c>
      <c r="C846" s="3364"/>
      <c r="D846" s="461"/>
      <c r="E846" s="1041"/>
      <c r="F846" s="697">
        <f>E846/12*$B$4</f>
        <v>0</v>
      </c>
      <c r="G846" s="697"/>
      <c r="H846" s="731"/>
      <c r="I846" s="3366"/>
      <c r="J846" s="3366"/>
      <c r="K846" s="3367"/>
      <c r="L846" s="731"/>
      <c r="M846" s="731"/>
      <c r="N846" s="731"/>
      <c r="O846" s="731"/>
      <c r="P846" s="731"/>
      <c r="Q846" s="3359"/>
      <c r="R846" s="3359"/>
      <c r="S846" s="3359"/>
      <c r="T846" s="3359"/>
      <c r="U846" s="3359">
        <f t="shared" si="280"/>
        <v>0</v>
      </c>
      <c r="V846" s="3359"/>
      <c r="W846" s="3359"/>
      <c r="X846" s="3359"/>
      <c r="Y846" s="3359"/>
      <c r="Z846" s="3359"/>
      <c r="AA846" s="3359"/>
      <c r="AB846" s="697"/>
      <c r="AC846" s="3359"/>
      <c r="AD846" s="3339"/>
      <c r="AE846" s="3361"/>
    </row>
    <row r="847" spans="1:31" s="2571" customFormat="1" ht="45" x14ac:dyDescent="0.25">
      <c r="B847" s="724" t="s">
        <v>519</v>
      </c>
      <c r="C847" s="3364"/>
      <c r="D847" s="461"/>
      <c r="E847" s="686"/>
      <c r="F847" s="697">
        <f>ROUND(E847/12*$B$4,0)</f>
        <v>0</v>
      </c>
      <c r="G847" s="697"/>
      <c r="H847" s="731"/>
      <c r="I847" s="3366"/>
      <c r="J847" s="3366"/>
      <c r="K847" s="3367"/>
      <c r="L847" s="731"/>
      <c r="M847" s="731"/>
      <c r="N847" s="731"/>
      <c r="O847" s="731"/>
      <c r="P847" s="731"/>
      <c r="Q847" s="3359"/>
      <c r="R847" s="3359"/>
      <c r="S847" s="3359"/>
      <c r="T847" s="3359"/>
      <c r="U847" s="3359"/>
      <c r="V847" s="3359"/>
      <c r="W847" s="3359"/>
      <c r="X847" s="3359"/>
      <c r="Y847" s="3359"/>
      <c r="Z847" s="3359"/>
      <c r="AA847" s="3359"/>
      <c r="AB847" s="697"/>
      <c r="AC847" s="3359"/>
      <c r="AD847" s="3339"/>
      <c r="AE847" s="3361"/>
    </row>
    <row r="848" spans="1:31" s="2571" customFormat="1" ht="105" x14ac:dyDescent="0.25">
      <c r="B848" s="724" t="s">
        <v>520</v>
      </c>
      <c r="C848" s="3364"/>
      <c r="D848" s="461"/>
      <c r="E848" s="686">
        <v>2000</v>
      </c>
      <c r="F848" s="697">
        <f t="shared" ref="F848:F849" si="281">E848/12*$B$4</f>
        <v>500</v>
      </c>
      <c r="G848" s="697">
        <v>129</v>
      </c>
      <c r="H848" s="731">
        <f>H849</f>
        <v>77.450020970222283</v>
      </c>
      <c r="I848" s="3366"/>
      <c r="J848" s="3366"/>
      <c r="K848" s="3367"/>
      <c r="L848" s="731"/>
      <c r="M848" s="731"/>
      <c r="N848" s="731"/>
      <c r="O848" s="731"/>
      <c r="P848" s="731"/>
      <c r="Q848" s="3359"/>
      <c r="R848" s="3359"/>
      <c r="S848" s="3359"/>
      <c r="T848" s="3359"/>
      <c r="U848" s="3359">
        <f>AA848-Z848-W848</f>
        <v>0</v>
      </c>
      <c r="V848" s="3359"/>
      <c r="W848" s="3359"/>
      <c r="X848" s="3359">
        <f>U848-T848</f>
        <v>0</v>
      </c>
      <c r="Y848" s="3359"/>
      <c r="Z848" s="3359"/>
      <c r="AA848" s="3359"/>
      <c r="AB848" s="697">
        <f>AB849</f>
        <v>0</v>
      </c>
      <c r="AC848" s="3359"/>
      <c r="AD848" s="3339"/>
      <c r="AE848" s="3361"/>
    </row>
    <row r="849" spans="1:31" s="2571" customFormat="1" ht="42" customHeight="1" x14ac:dyDescent="0.25">
      <c r="B849" s="461" t="s">
        <v>542</v>
      </c>
      <c r="C849" s="3364"/>
      <c r="D849" s="461"/>
      <c r="E849" s="686">
        <v>7153</v>
      </c>
      <c r="F849" s="697">
        <f t="shared" si="281"/>
        <v>1788.25</v>
      </c>
      <c r="G849" s="697">
        <v>1385</v>
      </c>
      <c r="H849" s="731">
        <f>G849/F849*100</f>
        <v>77.450020970222283</v>
      </c>
      <c r="I849" s="3366"/>
      <c r="J849" s="3366"/>
      <c r="K849" s="3367"/>
      <c r="L849" s="731"/>
      <c r="M849" s="731"/>
      <c r="N849" s="731"/>
      <c r="O849" s="731"/>
      <c r="P849" s="731"/>
      <c r="Q849" s="3359">
        <v>13845.4968069936</v>
      </c>
      <c r="R849" s="3359">
        <v>13845.4968069936</v>
      </c>
      <c r="S849" s="3359">
        <v>13845.4968069936</v>
      </c>
      <c r="T849" s="3359">
        <f>Q849/12*$B$4+(R849-Q849)/11*2+(S849-R849)/10*1</f>
        <v>3461.3742017484001</v>
      </c>
      <c r="U849" s="3359">
        <f>AA849-Z849-W849</f>
        <v>2764.7575300000003</v>
      </c>
      <c r="V849" s="3359"/>
      <c r="W849" s="3359"/>
      <c r="X849" s="3359">
        <f>U849-T849</f>
        <v>-696.61667174839977</v>
      </c>
      <c r="Y849" s="3359"/>
      <c r="Z849" s="3359">
        <v>0</v>
      </c>
      <c r="AA849" s="3359">
        <v>2764.7575300000003</v>
      </c>
      <c r="AB849" s="697"/>
      <c r="AC849" s="3359"/>
      <c r="AD849" s="3339"/>
      <c r="AE849" s="3361"/>
    </row>
    <row r="850" spans="1:31" s="2571" customFormat="1" ht="29.25" x14ac:dyDescent="0.25">
      <c r="A850" s="2571">
        <v>1</v>
      </c>
      <c r="B850" s="2541" t="s">
        <v>330</v>
      </c>
      <c r="C850" s="3364"/>
      <c r="D850" s="461"/>
      <c r="E850" s="684">
        <f>E851</f>
        <v>200</v>
      </c>
      <c r="F850" s="3374">
        <f>F851</f>
        <v>50</v>
      </c>
      <c r="G850" s="3374">
        <f>G851</f>
        <v>0</v>
      </c>
      <c r="H850" s="3365">
        <f>G850/F850*100</f>
        <v>0</v>
      </c>
      <c r="I850" s="3366"/>
      <c r="J850" s="3366"/>
      <c r="K850" s="3367"/>
      <c r="L850" s="731"/>
      <c r="M850" s="731"/>
      <c r="N850" s="731"/>
      <c r="O850" s="731"/>
      <c r="P850" s="731"/>
      <c r="Q850" s="3359"/>
      <c r="R850" s="3359"/>
      <c r="S850" s="3359"/>
      <c r="T850" s="3359"/>
      <c r="U850" s="3359">
        <f t="shared" si="280"/>
        <v>0</v>
      </c>
      <c r="V850" s="3359"/>
      <c r="W850" s="3359"/>
      <c r="X850" s="3359"/>
      <c r="Y850" s="3359"/>
      <c r="Z850" s="3359"/>
      <c r="AA850" s="3359"/>
      <c r="AB850" s="3374">
        <f>AB851</f>
        <v>0</v>
      </c>
      <c r="AC850" s="3359"/>
      <c r="AD850" s="3339"/>
      <c r="AE850" s="3361"/>
    </row>
    <row r="851" spans="1:31" s="2571" customFormat="1" x14ac:dyDescent="0.25">
      <c r="A851" s="2571">
        <v>1</v>
      </c>
      <c r="B851" s="461" t="s">
        <v>345</v>
      </c>
      <c r="C851" s="3364"/>
      <c r="D851" s="461"/>
      <c r="E851" s="684">
        <v>200</v>
      </c>
      <c r="F851" s="697">
        <f>E851/12*$B$4</f>
        <v>50</v>
      </c>
      <c r="G851" s="697"/>
      <c r="H851" s="731">
        <f>G851/F851*100</f>
        <v>0</v>
      </c>
      <c r="I851" s="3366"/>
      <c r="J851" s="3366"/>
      <c r="K851" s="3367"/>
      <c r="L851" s="731"/>
      <c r="M851" s="731"/>
      <c r="N851" s="731"/>
      <c r="O851" s="731"/>
      <c r="P851" s="731"/>
      <c r="Q851" s="3359"/>
      <c r="R851" s="3359"/>
      <c r="S851" s="3359"/>
      <c r="T851" s="3359"/>
      <c r="U851" s="3359">
        <f t="shared" si="280"/>
        <v>0</v>
      </c>
      <c r="V851" s="3359"/>
      <c r="W851" s="3359"/>
      <c r="X851" s="3359"/>
      <c r="Y851" s="3359"/>
      <c r="Z851" s="3359"/>
      <c r="AA851" s="3359"/>
      <c r="AB851" s="697"/>
      <c r="AC851" s="3359"/>
      <c r="AD851" s="3339"/>
      <c r="AE851" s="3361"/>
    </row>
    <row r="852" spans="1:31" s="2571" customFormat="1" x14ac:dyDescent="0.25">
      <c r="A852" s="2571">
        <v>1</v>
      </c>
      <c r="B852" s="461" t="s">
        <v>346</v>
      </c>
      <c r="C852" s="3379"/>
      <c r="D852" s="461"/>
      <c r="E852" s="684"/>
      <c r="F852" s="3380"/>
      <c r="G852" s="697"/>
      <c r="H852" s="3381"/>
      <c r="I852" s="3382"/>
      <c r="J852" s="3382"/>
      <c r="K852" s="3383"/>
      <c r="L852" s="3381"/>
      <c r="M852" s="3381"/>
      <c r="N852" s="3381"/>
      <c r="O852" s="3381"/>
      <c r="P852" s="3381"/>
      <c r="Q852" s="3359"/>
      <c r="R852" s="3359"/>
      <c r="S852" s="3359"/>
      <c r="T852" s="3384"/>
      <c r="U852" s="3359">
        <f t="shared" si="280"/>
        <v>0</v>
      </c>
      <c r="V852" s="3384"/>
      <c r="W852" s="3384"/>
      <c r="X852" s="3359"/>
      <c r="Y852" s="3359"/>
      <c r="Z852" s="3359"/>
      <c r="AA852" s="3359"/>
      <c r="AB852" s="697"/>
      <c r="AC852" s="3359"/>
      <c r="AD852" s="3339"/>
      <c r="AE852" s="3361"/>
    </row>
    <row r="853" spans="1:31" s="2571" customFormat="1" ht="43.5" x14ac:dyDescent="0.25">
      <c r="A853" s="2571">
        <v>1</v>
      </c>
      <c r="B853" s="2541" t="s">
        <v>323</v>
      </c>
      <c r="C853" s="3364"/>
      <c r="D853" s="3385"/>
      <c r="E853" s="684">
        <v>17000</v>
      </c>
      <c r="F853" s="3380">
        <f>E853/12*$B$4</f>
        <v>4250</v>
      </c>
      <c r="G853" s="3386">
        <v>4163</v>
      </c>
      <c r="H853" s="3381">
        <f t="shared" ref="H853:H866" si="282">G853/F853*100</f>
        <v>97.952941176470588</v>
      </c>
      <c r="I853" s="3382"/>
      <c r="J853" s="3382"/>
      <c r="K853" s="3383"/>
      <c r="L853" s="3381"/>
      <c r="M853" s="3381"/>
      <c r="N853" s="3381"/>
      <c r="O853" s="3381"/>
      <c r="P853" s="3381"/>
      <c r="Q853" s="3359"/>
      <c r="R853" s="3359"/>
      <c r="S853" s="3359"/>
      <c r="T853" s="3384"/>
      <c r="U853" s="3387"/>
      <c r="V853" s="3384"/>
      <c r="W853" s="3384"/>
      <c r="X853" s="3359"/>
      <c r="Y853" s="3359"/>
      <c r="Z853" s="3359"/>
      <c r="AA853" s="3359"/>
      <c r="AB853" s="3386"/>
      <c r="AC853" s="3359"/>
      <c r="AD853" s="3339"/>
      <c r="AE853" s="3361"/>
    </row>
    <row r="854" spans="1:31" s="2571" customFormat="1" ht="30" x14ac:dyDescent="0.25">
      <c r="A854" s="2571">
        <v>1</v>
      </c>
      <c r="B854" s="275" t="s">
        <v>197</v>
      </c>
      <c r="C854" s="3364"/>
      <c r="D854" s="3385"/>
      <c r="E854" s="682">
        <v>11000</v>
      </c>
      <c r="F854" s="3380">
        <f>E854/12*$B$4</f>
        <v>2750</v>
      </c>
      <c r="G854" s="3386">
        <v>2683</v>
      </c>
      <c r="H854" s="3381">
        <f t="shared" si="282"/>
        <v>97.563636363636363</v>
      </c>
      <c r="I854" s="3382"/>
      <c r="J854" s="3382"/>
      <c r="K854" s="3383"/>
      <c r="L854" s="3381"/>
      <c r="M854" s="3381"/>
      <c r="N854" s="3381"/>
      <c r="O854" s="3381"/>
      <c r="P854" s="3381"/>
      <c r="Q854" s="3359"/>
      <c r="R854" s="3359"/>
      <c r="S854" s="3359"/>
      <c r="T854" s="3384"/>
      <c r="U854" s="3359"/>
      <c r="V854" s="3384"/>
      <c r="W854" s="3384"/>
      <c r="X854" s="3359"/>
      <c r="Y854" s="3359"/>
      <c r="Z854" s="3359"/>
      <c r="AA854" s="3359"/>
      <c r="AB854" s="3386"/>
      <c r="AC854" s="3359"/>
      <c r="AD854" s="3339"/>
      <c r="AE854" s="3361"/>
    </row>
    <row r="855" spans="1:31" s="2571" customFormat="1" ht="86.25" x14ac:dyDescent="0.25">
      <c r="A855" s="2571">
        <v>1</v>
      </c>
      <c r="B855" s="2541" t="s">
        <v>331</v>
      </c>
      <c r="C855" s="3388"/>
      <c r="D855" s="3385"/>
      <c r="E855" s="682">
        <v>4000</v>
      </c>
      <c r="F855" s="3380">
        <f>E855/12*$B$4</f>
        <v>1000</v>
      </c>
      <c r="G855" s="3386">
        <v>1526</v>
      </c>
      <c r="H855" s="3381">
        <f t="shared" si="282"/>
        <v>152.6</v>
      </c>
      <c r="I855" s="3382"/>
      <c r="J855" s="3382"/>
      <c r="K855" s="3383"/>
      <c r="L855" s="3381"/>
      <c r="M855" s="3381"/>
      <c r="N855" s="3381"/>
      <c r="O855" s="3381"/>
      <c r="P855" s="3381"/>
      <c r="Q855" s="3359"/>
      <c r="R855" s="3359"/>
      <c r="S855" s="3359"/>
      <c r="T855" s="3384"/>
      <c r="U855" s="3359"/>
      <c r="V855" s="3384"/>
      <c r="W855" s="3384"/>
      <c r="X855" s="3359"/>
      <c r="Y855" s="3359"/>
      <c r="Z855" s="3359"/>
      <c r="AA855" s="3359"/>
      <c r="AB855" s="3386"/>
      <c r="AC855" s="3359"/>
      <c r="AD855" s="3339"/>
      <c r="AE855" s="3361"/>
    </row>
    <row r="856" spans="1:31" s="2571" customFormat="1" x14ac:dyDescent="0.25">
      <c r="A856" s="2571">
        <v>1</v>
      </c>
      <c r="B856" s="279" t="s">
        <v>134</v>
      </c>
      <c r="C856" s="3389"/>
      <c r="D856" s="3390"/>
      <c r="E856" s="3391">
        <f>SUM(E857:E866)</f>
        <v>10840</v>
      </c>
      <c r="F856" s="3374">
        <f>SUM(F857:F866)</f>
        <v>2711</v>
      </c>
      <c r="G856" s="732">
        <f>SUM(G857:G866)</f>
        <v>3386</v>
      </c>
      <c r="H856" s="3365">
        <f t="shared" si="282"/>
        <v>124.8985614164515</v>
      </c>
      <c r="I856" s="3382"/>
      <c r="J856" s="3382"/>
      <c r="K856" s="3383"/>
      <c r="L856" s="3381"/>
      <c r="M856" s="3381"/>
      <c r="N856" s="3381"/>
      <c r="O856" s="3381"/>
      <c r="P856" s="3381"/>
      <c r="Q856" s="3359">
        <v>12160.973239999999</v>
      </c>
      <c r="R856" s="3359">
        <v>12160.973239999999</v>
      </c>
      <c r="S856" s="3359">
        <v>12160.973239999999</v>
      </c>
      <c r="T856" s="3368">
        <f>Q856/12*$B$4+(R856-Q856)/11*2+(S856-R856)/10*1</f>
        <v>3040.2433099999998</v>
      </c>
      <c r="U856" s="3359">
        <f>AA856-Z856-W856</f>
        <v>4275.8634099999999</v>
      </c>
      <c r="V856" s="3384"/>
      <c r="W856" s="3384"/>
      <c r="X856" s="3359">
        <f>U856-T856</f>
        <v>1235.6201000000001</v>
      </c>
      <c r="Y856" s="3359"/>
      <c r="Z856" s="3359">
        <v>0</v>
      </c>
      <c r="AA856" s="3359">
        <v>4275.8634099999999</v>
      </c>
      <c r="AB856" s="732">
        <f>SUM(AB857:AB866)</f>
        <v>0</v>
      </c>
      <c r="AC856" s="3359"/>
      <c r="AD856" s="3339"/>
      <c r="AE856" s="3361"/>
    </row>
    <row r="857" spans="1:31" s="2571" customFormat="1" x14ac:dyDescent="0.25">
      <c r="A857" s="2571">
        <v>1</v>
      </c>
      <c r="B857" s="663" t="s">
        <v>255</v>
      </c>
      <c r="C857" s="650"/>
      <c r="D857" s="272"/>
      <c r="E857" s="3392">
        <v>350</v>
      </c>
      <c r="F857" s="697">
        <f t="shared" ref="F857:F866" si="283">ROUND(E857/12*$B$4,0)</f>
        <v>88</v>
      </c>
      <c r="G857" s="697">
        <v>123</v>
      </c>
      <c r="H857" s="697">
        <f t="shared" si="282"/>
        <v>139.77272727272728</v>
      </c>
      <c r="I857" s="3382"/>
      <c r="J857" s="3382"/>
      <c r="K857" s="3383"/>
      <c r="L857" s="3381"/>
      <c r="M857" s="3381"/>
      <c r="N857" s="3381"/>
      <c r="O857" s="3381"/>
      <c r="P857" s="3381"/>
      <c r="Q857" s="3387"/>
      <c r="R857" s="3387"/>
      <c r="S857" s="3387"/>
      <c r="T857" s="3359"/>
      <c r="U857" s="3359"/>
      <c r="V857" s="3384"/>
      <c r="W857" s="3359"/>
      <c r="X857" s="3359"/>
      <c r="Y857" s="3359"/>
      <c r="Z857" s="3359"/>
      <c r="AA857" s="3359"/>
      <c r="AB857" s="697"/>
      <c r="AC857" s="3359"/>
      <c r="AD857" s="3339"/>
      <c r="AE857" s="3361"/>
    </row>
    <row r="858" spans="1:31" s="2571" customFormat="1" ht="30" x14ac:dyDescent="0.25">
      <c r="B858" s="663" t="s">
        <v>463</v>
      </c>
      <c r="C858" s="650"/>
      <c r="D858" s="272"/>
      <c r="E858" s="3392">
        <v>300</v>
      </c>
      <c r="F858" s="697">
        <f t="shared" si="283"/>
        <v>75</v>
      </c>
      <c r="G858" s="697"/>
      <c r="H858" s="697">
        <f t="shared" si="282"/>
        <v>0</v>
      </c>
      <c r="I858" s="3382"/>
      <c r="J858" s="3382"/>
      <c r="K858" s="3383"/>
      <c r="L858" s="3381"/>
      <c r="M858" s="3381"/>
      <c r="N858" s="3381"/>
      <c r="O858" s="3381"/>
      <c r="P858" s="3381"/>
      <c r="Q858" s="3381"/>
      <c r="R858" s="3381"/>
      <c r="S858" s="3381"/>
      <c r="T858" s="3359"/>
      <c r="U858" s="3359"/>
      <c r="V858" s="3384"/>
      <c r="W858" s="3359"/>
      <c r="X858" s="3359"/>
      <c r="Y858" s="3359"/>
      <c r="Z858" s="3359"/>
      <c r="AA858" s="3359"/>
      <c r="AB858" s="697"/>
      <c r="AC858" s="3359"/>
      <c r="AD858" s="3339"/>
      <c r="AE858" s="3361"/>
    </row>
    <row r="859" spans="1:31" s="2571" customFormat="1" x14ac:dyDescent="0.25">
      <c r="A859" s="2571">
        <v>1</v>
      </c>
      <c r="B859" s="3393" t="s">
        <v>66</v>
      </c>
      <c r="C859" s="650"/>
      <c r="D859" s="272"/>
      <c r="E859" s="3392">
        <v>1600</v>
      </c>
      <c r="F859" s="697">
        <f t="shared" si="283"/>
        <v>400</v>
      </c>
      <c r="G859" s="697">
        <v>1051</v>
      </c>
      <c r="H859" s="697">
        <f t="shared" si="282"/>
        <v>262.75</v>
      </c>
      <c r="I859" s="3382"/>
      <c r="J859" s="3382"/>
      <c r="K859" s="3383"/>
      <c r="L859" s="3381"/>
      <c r="M859" s="3381"/>
      <c r="N859" s="3381"/>
      <c r="O859" s="3381"/>
      <c r="P859" s="3381"/>
      <c r="Q859" s="3359"/>
      <c r="R859" s="3359"/>
      <c r="S859" s="3359"/>
      <c r="T859" s="3359"/>
      <c r="U859" s="3359"/>
      <c r="V859" s="3384"/>
      <c r="W859" s="3387"/>
      <c r="X859" s="3387"/>
      <c r="Y859" s="3359"/>
      <c r="Z859" s="3359"/>
      <c r="AA859" s="3359"/>
      <c r="AB859" s="697"/>
      <c r="AC859" s="3359"/>
      <c r="AD859" s="3339"/>
      <c r="AE859" s="3361"/>
    </row>
    <row r="860" spans="1:31" s="2571" customFormat="1" ht="30" x14ac:dyDescent="0.25">
      <c r="A860" s="2571">
        <v>1</v>
      </c>
      <c r="B860" s="663" t="s">
        <v>123</v>
      </c>
      <c r="C860" s="650"/>
      <c r="D860" s="272"/>
      <c r="E860" s="3392">
        <v>440</v>
      </c>
      <c r="F860" s="697">
        <f t="shared" si="283"/>
        <v>110</v>
      </c>
      <c r="G860" s="697">
        <v>123</v>
      </c>
      <c r="H860" s="697">
        <f t="shared" si="282"/>
        <v>111.81818181818181</v>
      </c>
      <c r="I860" s="3382"/>
      <c r="J860" s="3382"/>
      <c r="K860" s="3383"/>
      <c r="L860" s="3381"/>
      <c r="M860" s="3381"/>
      <c r="N860" s="3381"/>
      <c r="O860" s="3381"/>
      <c r="P860" s="3381"/>
      <c r="Q860" s="3359"/>
      <c r="R860" s="3359"/>
      <c r="S860" s="3359"/>
      <c r="T860" s="3359"/>
      <c r="U860" s="3359"/>
      <c r="V860" s="3384"/>
      <c r="W860" s="3384"/>
      <c r="X860" s="3359"/>
      <c r="Y860" s="3387"/>
      <c r="Z860" s="3359"/>
      <c r="AA860" s="3359"/>
      <c r="AB860" s="697"/>
      <c r="AC860" s="3359"/>
      <c r="AD860" s="3339"/>
      <c r="AE860" s="3361"/>
    </row>
    <row r="861" spans="1:31" s="2571" customFormat="1" ht="60" x14ac:dyDescent="0.25">
      <c r="A861" s="2571">
        <v>1</v>
      </c>
      <c r="B861" s="663" t="s">
        <v>311</v>
      </c>
      <c r="C861" s="650"/>
      <c r="D861" s="272"/>
      <c r="E861" s="3392">
        <v>3500</v>
      </c>
      <c r="F861" s="697">
        <f t="shared" si="283"/>
        <v>875</v>
      </c>
      <c r="G861" s="697">
        <v>1701</v>
      </c>
      <c r="H861" s="697">
        <f t="shared" si="282"/>
        <v>194.4</v>
      </c>
      <c r="I861" s="3382"/>
      <c r="J861" s="3382"/>
      <c r="K861" s="3383"/>
      <c r="L861" s="3381"/>
      <c r="M861" s="3381"/>
      <c r="N861" s="3381"/>
      <c r="O861" s="3381"/>
      <c r="P861" s="3381"/>
      <c r="Q861" s="3359"/>
      <c r="R861" s="3359"/>
      <c r="S861" s="3359"/>
      <c r="T861" s="3359"/>
      <c r="U861" s="3359"/>
      <c r="V861" s="3384"/>
      <c r="W861" s="3384"/>
      <c r="X861" s="3359"/>
      <c r="Y861" s="3359"/>
      <c r="Z861" s="3359"/>
      <c r="AA861" s="3359"/>
      <c r="AB861" s="697"/>
      <c r="AC861" s="3359"/>
      <c r="AD861" s="3339"/>
      <c r="AE861" s="3361"/>
    </row>
    <row r="862" spans="1:31" s="2571" customFormat="1" ht="105" x14ac:dyDescent="0.25">
      <c r="A862" s="2571">
        <v>1</v>
      </c>
      <c r="B862" s="663" t="s">
        <v>325</v>
      </c>
      <c r="C862" s="1046"/>
      <c r="D862" s="278"/>
      <c r="E862" s="3392">
        <v>250</v>
      </c>
      <c r="F862" s="697">
        <f t="shared" si="283"/>
        <v>63</v>
      </c>
      <c r="G862" s="697">
        <v>35</v>
      </c>
      <c r="H862" s="697">
        <f t="shared" si="282"/>
        <v>55.555555555555557</v>
      </c>
      <c r="I862" s="3382"/>
      <c r="J862" s="3382"/>
      <c r="K862" s="3383"/>
      <c r="L862" s="3381"/>
      <c r="M862" s="3381"/>
      <c r="N862" s="3381"/>
      <c r="O862" s="3381"/>
      <c r="P862" s="3381"/>
      <c r="Q862" s="3359"/>
      <c r="R862" s="3359"/>
      <c r="S862" s="3359"/>
      <c r="T862" s="3359"/>
      <c r="U862" s="3359"/>
      <c r="V862" s="3384"/>
      <c r="W862" s="3384"/>
      <c r="X862" s="3384"/>
      <c r="Y862" s="3384"/>
      <c r="Z862" s="3359"/>
      <c r="AA862" s="3359"/>
      <c r="AB862" s="697"/>
      <c r="AC862" s="3359"/>
      <c r="AD862" s="3339"/>
      <c r="AE862" s="3361"/>
    </row>
    <row r="863" spans="1:31" s="2571" customFormat="1" ht="30" x14ac:dyDescent="0.25">
      <c r="A863" s="2571">
        <v>1</v>
      </c>
      <c r="B863" s="663" t="s">
        <v>272</v>
      </c>
      <c r="C863" s="1046"/>
      <c r="D863" s="278"/>
      <c r="E863" s="3392">
        <v>500</v>
      </c>
      <c r="F863" s="697">
        <f t="shared" si="283"/>
        <v>125</v>
      </c>
      <c r="G863" s="697">
        <v>127</v>
      </c>
      <c r="H863" s="697">
        <f t="shared" si="282"/>
        <v>101.6</v>
      </c>
      <c r="I863" s="3382"/>
      <c r="J863" s="3382"/>
      <c r="K863" s="3383"/>
      <c r="L863" s="3381"/>
      <c r="M863" s="3381"/>
      <c r="N863" s="3381"/>
      <c r="O863" s="3381"/>
      <c r="P863" s="3381"/>
      <c r="Q863" s="3384"/>
      <c r="R863" s="3384"/>
      <c r="S863" s="3384"/>
      <c r="T863" s="3359"/>
      <c r="U863" s="3359"/>
      <c r="V863" s="3384"/>
      <c r="W863" s="3384"/>
      <c r="X863" s="3384"/>
      <c r="Y863" s="3384"/>
      <c r="Z863" s="3359"/>
      <c r="AA863" s="3359"/>
      <c r="AB863" s="697"/>
      <c r="AC863" s="3359"/>
      <c r="AD863" s="3339"/>
      <c r="AE863" s="3361"/>
    </row>
    <row r="864" spans="1:31" s="2571" customFormat="1" ht="30" x14ac:dyDescent="0.25">
      <c r="A864" s="2571">
        <v>1</v>
      </c>
      <c r="B864" s="663" t="s">
        <v>277</v>
      </c>
      <c r="C864" s="1046"/>
      <c r="D864" s="278"/>
      <c r="E864" s="3392">
        <v>900</v>
      </c>
      <c r="F864" s="697">
        <f t="shared" si="283"/>
        <v>225</v>
      </c>
      <c r="G864" s="697">
        <v>216</v>
      </c>
      <c r="H864" s="697">
        <f t="shared" si="282"/>
        <v>96</v>
      </c>
      <c r="I864" s="3382"/>
      <c r="J864" s="3382"/>
      <c r="K864" s="3383"/>
      <c r="L864" s="3381"/>
      <c r="M864" s="3381"/>
      <c r="N864" s="3381"/>
      <c r="O864" s="3381"/>
      <c r="P864" s="3381"/>
      <c r="Q864" s="3384"/>
      <c r="R864" s="3384"/>
      <c r="S864" s="3384"/>
      <c r="T864" s="3359"/>
      <c r="U864" s="3359"/>
      <c r="V864" s="3384"/>
      <c r="W864" s="3384"/>
      <c r="X864" s="3359"/>
      <c r="Y864" s="3359"/>
      <c r="Z864" s="3359"/>
      <c r="AA864" s="3359"/>
      <c r="AB864" s="697"/>
      <c r="AC864" s="3359"/>
      <c r="AD864" s="3339"/>
      <c r="AE864" s="3361"/>
    </row>
    <row r="865" spans="1:31" s="2571" customFormat="1" x14ac:dyDescent="0.25">
      <c r="A865" s="2571">
        <v>1</v>
      </c>
      <c r="B865" s="663" t="s">
        <v>35</v>
      </c>
      <c r="C865" s="1046"/>
      <c r="D865" s="278"/>
      <c r="E865" s="3392">
        <v>2400</v>
      </c>
      <c r="F865" s="697">
        <f t="shared" si="283"/>
        <v>600</v>
      </c>
      <c r="G865" s="697">
        <v>4</v>
      </c>
      <c r="H865" s="697">
        <f t="shared" si="282"/>
        <v>0.66666666666666674</v>
      </c>
      <c r="I865" s="3382"/>
      <c r="J865" s="3382"/>
      <c r="K865" s="3383"/>
      <c r="L865" s="3381"/>
      <c r="M865" s="3381"/>
      <c r="N865" s="3381"/>
      <c r="O865" s="3381"/>
      <c r="P865" s="3381"/>
      <c r="Q865" s="3384"/>
      <c r="R865" s="3384"/>
      <c r="S865" s="3384"/>
      <c r="T865" s="3359"/>
      <c r="U865" s="3359"/>
      <c r="V865" s="3384"/>
      <c r="W865" s="3384"/>
      <c r="X865" s="3359"/>
      <c r="Y865" s="3387"/>
      <c r="Z865" s="3387"/>
      <c r="AA865" s="3359"/>
      <c r="AB865" s="697"/>
      <c r="AC865" s="3359"/>
      <c r="AD865" s="3339"/>
      <c r="AE865" s="3361"/>
    </row>
    <row r="866" spans="1:31" s="2571" customFormat="1" ht="30" x14ac:dyDescent="0.25">
      <c r="A866" s="2571">
        <v>1</v>
      </c>
      <c r="B866" s="663" t="s">
        <v>72</v>
      </c>
      <c r="C866" s="1046"/>
      <c r="D866" s="278"/>
      <c r="E866" s="3392">
        <v>600</v>
      </c>
      <c r="F866" s="697">
        <f t="shared" si="283"/>
        <v>150</v>
      </c>
      <c r="G866" s="697">
        <v>6</v>
      </c>
      <c r="H866" s="697">
        <f t="shared" si="282"/>
        <v>4</v>
      </c>
      <c r="I866" s="3382"/>
      <c r="J866" s="3382"/>
      <c r="K866" s="3383"/>
      <c r="L866" s="3381"/>
      <c r="M866" s="3381"/>
      <c r="N866" s="3381"/>
      <c r="O866" s="3381"/>
      <c r="P866" s="3381"/>
      <c r="Q866" s="3384"/>
      <c r="R866" s="3384"/>
      <c r="S866" s="3384"/>
      <c r="T866" s="3359"/>
      <c r="U866" s="3359"/>
      <c r="V866" s="3384"/>
      <c r="W866" s="3384"/>
      <c r="X866" s="3359"/>
      <c r="Y866" s="3359"/>
      <c r="Z866" s="3359"/>
      <c r="AA866" s="3359"/>
      <c r="AB866" s="697"/>
      <c r="AC866" s="3359"/>
      <c r="AD866" s="3339"/>
      <c r="AE866" s="3361"/>
    </row>
    <row r="867" spans="1:31" s="2571" customFormat="1" ht="30" x14ac:dyDescent="0.25">
      <c r="A867" s="2571">
        <v>1</v>
      </c>
      <c r="B867" s="3394" t="s">
        <v>326</v>
      </c>
      <c r="C867" s="620"/>
      <c r="D867" s="273"/>
      <c r="E867" s="3395"/>
      <c r="F867" s="3380">
        <f t="shared" ref="F867:F873" si="284">E867/12*$B$4</f>
        <v>0</v>
      </c>
      <c r="G867" s="3380"/>
      <c r="H867" s="3380"/>
      <c r="I867" s="3382"/>
      <c r="J867" s="3382"/>
      <c r="K867" s="3383"/>
      <c r="L867" s="3381"/>
      <c r="M867" s="3381"/>
      <c r="N867" s="3381"/>
      <c r="O867" s="3381"/>
      <c r="P867" s="3381"/>
      <c r="Q867" s="3384"/>
      <c r="R867" s="3384"/>
      <c r="S867" s="3384"/>
      <c r="T867" s="3384"/>
      <c r="U867" s="3384"/>
      <c r="V867" s="3384"/>
      <c r="W867" s="3384"/>
      <c r="X867" s="3359"/>
      <c r="Y867" s="3359"/>
      <c r="Z867" s="3359"/>
      <c r="AA867" s="3359"/>
      <c r="AB867" s="3380"/>
      <c r="AC867" s="3359"/>
      <c r="AD867" s="3339"/>
      <c r="AE867" s="3361"/>
    </row>
    <row r="868" spans="1:31" s="2571" customFormat="1" ht="45" x14ac:dyDescent="0.25">
      <c r="A868" s="2571">
        <v>1</v>
      </c>
      <c r="B868" s="3396" t="s">
        <v>327</v>
      </c>
      <c r="C868" s="620"/>
      <c r="D868" s="273"/>
      <c r="E868" s="3395"/>
      <c r="F868" s="3380">
        <f t="shared" si="284"/>
        <v>0</v>
      </c>
      <c r="G868" s="3380"/>
      <c r="H868" s="3380"/>
      <c r="I868" s="3382"/>
      <c r="J868" s="3382"/>
      <c r="K868" s="3383"/>
      <c r="L868" s="3381"/>
      <c r="M868" s="3381"/>
      <c r="N868" s="3381"/>
      <c r="O868" s="3381"/>
      <c r="P868" s="3381"/>
      <c r="Q868" s="3384"/>
      <c r="R868" s="3384"/>
      <c r="S868" s="3384"/>
      <c r="T868" s="3359"/>
      <c r="U868" s="3384"/>
      <c r="V868" s="3384"/>
      <c r="W868" s="3384"/>
      <c r="X868" s="3359"/>
      <c r="Y868" s="3359"/>
      <c r="Z868" s="3359"/>
      <c r="AA868" s="3359"/>
      <c r="AB868" s="3380"/>
      <c r="AC868" s="3359"/>
      <c r="AD868" s="3339"/>
      <c r="AE868" s="3361"/>
    </row>
    <row r="869" spans="1:31" s="2571" customFormat="1" ht="30" x14ac:dyDescent="0.25">
      <c r="A869" s="2571">
        <v>1</v>
      </c>
      <c r="B869" s="3394" t="s">
        <v>328</v>
      </c>
      <c r="C869" s="620"/>
      <c r="D869" s="273"/>
      <c r="E869" s="3395"/>
      <c r="F869" s="3380">
        <f t="shared" si="284"/>
        <v>0</v>
      </c>
      <c r="G869" s="3380"/>
      <c r="H869" s="3380"/>
      <c r="I869" s="3382"/>
      <c r="J869" s="3382"/>
      <c r="K869" s="3383"/>
      <c r="L869" s="3381"/>
      <c r="M869" s="3381"/>
      <c r="N869" s="3381"/>
      <c r="O869" s="3381"/>
      <c r="P869" s="3381"/>
      <c r="Q869" s="3384"/>
      <c r="R869" s="3384"/>
      <c r="S869" s="3384"/>
      <c r="T869" s="3359"/>
      <c r="U869" s="3384"/>
      <c r="V869" s="3384"/>
      <c r="W869" s="3384"/>
      <c r="X869" s="3359"/>
      <c r="Y869" s="3359"/>
      <c r="Z869" s="3359"/>
      <c r="AA869" s="3359"/>
      <c r="AB869" s="3380"/>
      <c r="AC869" s="3359"/>
      <c r="AD869" s="3339"/>
      <c r="AE869" s="3361"/>
    </row>
    <row r="870" spans="1:31" s="2571" customFormat="1" ht="60" x14ac:dyDescent="0.25">
      <c r="A870" s="2571">
        <v>1</v>
      </c>
      <c r="B870" s="3397" t="s">
        <v>333</v>
      </c>
      <c r="C870" s="620"/>
      <c r="D870" s="273"/>
      <c r="E870" s="3395"/>
      <c r="F870" s="3380">
        <f t="shared" si="284"/>
        <v>0</v>
      </c>
      <c r="G870" s="3380"/>
      <c r="H870" s="3380"/>
      <c r="I870" s="3382"/>
      <c r="J870" s="3382"/>
      <c r="K870" s="3383"/>
      <c r="L870" s="3381"/>
      <c r="M870" s="3381"/>
      <c r="N870" s="3381"/>
      <c r="O870" s="3381"/>
      <c r="P870" s="3381"/>
      <c r="Q870" s="3384"/>
      <c r="R870" s="3384"/>
      <c r="S870" s="3384"/>
      <c r="T870" s="3387"/>
      <c r="U870" s="3384"/>
      <c r="V870" s="3384"/>
      <c r="W870" s="3384"/>
      <c r="X870" s="3359"/>
      <c r="Y870" s="3359"/>
      <c r="Z870" s="3359"/>
      <c r="AA870" s="3359"/>
      <c r="AB870" s="3380"/>
      <c r="AC870" s="3359"/>
      <c r="AD870" s="3339"/>
      <c r="AE870" s="3361"/>
    </row>
    <row r="871" spans="1:31" s="2571" customFormat="1" ht="90" x14ac:dyDescent="0.25">
      <c r="A871" s="2571">
        <v>1</v>
      </c>
      <c r="B871" s="3397" t="s">
        <v>334</v>
      </c>
      <c r="C871" s="620"/>
      <c r="D871" s="273"/>
      <c r="E871" s="3395"/>
      <c r="F871" s="3380">
        <f t="shared" si="284"/>
        <v>0</v>
      </c>
      <c r="G871" s="3380"/>
      <c r="H871" s="3380"/>
      <c r="I871" s="3382"/>
      <c r="J871" s="3382"/>
      <c r="K871" s="3383"/>
      <c r="L871" s="3381"/>
      <c r="M871" s="3381"/>
      <c r="N871" s="3381"/>
      <c r="O871" s="3381"/>
      <c r="P871" s="3381"/>
      <c r="Q871" s="3384"/>
      <c r="R871" s="3384"/>
      <c r="S871" s="3384"/>
      <c r="T871" s="3359"/>
      <c r="U871" s="3384"/>
      <c r="V871" s="3384"/>
      <c r="W871" s="3384"/>
      <c r="X871" s="3359"/>
      <c r="Y871" s="3359"/>
      <c r="Z871" s="3359"/>
      <c r="AA871" s="3359"/>
      <c r="AB871" s="3380"/>
      <c r="AC871" s="3359"/>
      <c r="AD871" s="3339"/>
      <c r="AE871" s="3361"/>
    </row>
    <row r="872" spans="1:31" s="2571" customFormat="1" ht="75" x14ac:dyDescent="0.25">
      <c r="A872" s="2571">
        <v>1</v>
      </c>
      <c r="B872" s="3397" t="s">
        <v>335</v>
      </c>
      <c r="C872" s="620"/>
      <c r="D872" s="273"/>
      <c r="E872" s="3395"/>
      <c r="F872" s="3380">
        <f t="shared" si="284"/>
        <v>0</v>
      </c>
      <c r="G872" s="3380"/>
      <c r="H872" s="3380"/>
      <c r="I872" s="3382"/>
      <c r="J872" s="3382"/>
      <c r="K872" s="3383"/>
      <c r="L872" s="3381"/>
      <c r="M872" s="3381"/>
      <c r="N872" s="3381"/>
      <c r="O872" s="3381"/>
      <c r="P872" s="3381"/>
      <c r="Q872" s="3384"/>
      <c r="R872" s="3384"/>
      <c r="S872" s="3384"/>
      <c r="T872" s="3359"/>
      <c r="U872" s="3384"/>
      <c r="V872" s="3384"/>
      <c r="W872" s="3384"/>
      <c r="X872" s="3359"/>
      <c r="Y872" s="3359"/>
      <c r="Z872" s="3359"/>
      <c r="AA872" s="3359"/>
      <c r="AB872" s="3380"/>
      <c r="AC872" s="3359"/>
      <c r="AD872" s="3339"/>
      <c r="AE872" s="3361"/>
    </row>
    <row r="873" spans="1:31" ht="90" x14ac:dyDescent="0.25">
      <c r="B873" s="1458" t="s">
        <v>336</v>
      </c>
      <c r="C873" s="631"/>
      <c r="D873" s="2544"/>
      <c r="E873" s="375"/>
      <c r="F873" s="218">
        <f t="shared" si="284"/>
        <v>0</v>
      </c>
      <c r="G873" s="218"/>
      <c r="H873" s="218"/>
      <c r="I873" s="1794"/>
      <c r="J873" s="1794"/>
      <c r="K873" s="1911"/>
      <c r="L873" s="1280"/>
      <c r="M873" s="1280"/>
      <c r="N873" s="1280"/>
      <c r="O873" s="1280"/>
      <c r="P873" s="1280"/>
      <c r="Q873" s="511"/>
      <c r="R873" s="511"/>
      <c r="S873" s="511"/>
      <c r="T873" s="957"/>
      <c r="U873" s="511"/>
      <c r="V873" s="1381"/>
      <c r="W873" s="511"/>
      <c r="X873" s="510"/>
      <c r="Y873" s="510"/>
      <c r="Z873" s="510"/>
      <c r="AA873" s="510"/>
      <c r="AB873" s="1355"/>
      <c r="AC873" s="506"/>
      <c r="AD873" s="1334"/>
      <c r="AE873" s="1349"/>
    </row>
    <row r="874" spans="1:31" ht="31.5" x14ac:dyDescent="0.25">
      <c r="A874" s="226">
        <v>1</v>
      </c>
      <c r="B874" s="900" t="s">
        <v>310</v>
      </c>
      <c r="C874" s="1396"/>
      <c r="D874" s="895"/>
      <c r="E874" s="899">
        <f>SUM(E867:E873)</f>
        <v>0</v>
      </c>
      <c r="F874" s="896">
        <f>SUM(F867:F873)</f>
        <v>0</v>
      </c>
      <c r="G874" s="896">
        <f>SUM(G867:G873)</f>
        <v>0</v>
      </c>
      <c r="H874" s="896"/>
      <c r="I874" s="1794"/>
      <c r="J874" s="1794"/>
      <c r="K874" s="1911"/>
      <c r="L874" s="1280"/>
      <c r="M874" s="1280"/>
      <c r="N874" s="1280"/>
      <c r="O874" s="1280"/>
      <c r="P874" s="1280"/>
      <c r="Q874" s="511"/>
      <c r="R874" s="511"/>
      <c r="S874" s="511"/>
      <c r="T874" s="1095">
        <f>Q874/12*$B$4</f>
        <v>0</v>
      </c>
      <c r="U874" s="511">
        <f>AA874-Z874-W874</f>
        <v>0</v>
      </c>
      <c r="V874" s="1381"/>
      <c r="W874" s="511"/>
      <c r="X874" s="510">
        <f>U874-T874</f>
        <v>0</v>
      </c>
      <c r="Y874" s="510"/>
      <c r="Z874" s="510"/>
      <c r="AA874" s="510"/>
      <c r="AB874" s="1398">
        <f>SUM(AB867:AB873)</f>
        <v>0</v>
      </c>
      <c r="AC874" s="506"/>
      <c r="AD874" s="1334"/>
      <c r="AE874" s="1349"/>
    </row>
    <row r="875" spans="1:31" s="2546" customFormat="1" ht="57.75" x14ac:dyDescent="0.25">
      <c r="B875" s="659" t="s">
        <v>543</v>
      </c>
      <c r="C875" s="1396"/>
      <c r="D875" s="895"/>
      <c r="E875" s="948">
        <f>E827</f>
        <v>23493</v>
      </c>
      <c r="F875" s="948">
        <f>F827</f>
        <v>5873</v>
      </c>
      <c r="G875" s="896">
        <f>G827</f>
        <v>2662</v>
      </c>
      <c r="H875" s="896">
        <f t="shared" ref="H875:H880" si="285">G875/F875*100</f>
        <v>45.326068448833645</v>
      </c>
      <c r="I875" s="1794"/>
      <c r="J875" s="1794"/>
      <c r="K875" s="1911"/>
      <c r="L875" s="1280"/>
      <c r="M875" s="1280"/>
      <c r="N875" s="1280"/>
      <c r="O875" s="1280"/>
      <c r="P875" s="1280"/>
      <c r="Q875" s="511"/>
      <c r="R875" s="511"/>
      <c r="S875" s="511"/>
      <c r="T875" s="2534"/>
      <c r="U875" s="511"/>
      <c r="V875" s="1381"/>
      <c r="W875" s="511"/>
      <c r="X875" s="510"/>
      <c r="Y875" s="510"/>
      <c r="Z875" s="510"/>
      <c r="AA875" s="510"/>
      <c r="AB875" s="1398"/>
      <c r="AC875" s="506"/>
      <c r="AD875" s="1334"/>
      <c r="AE875" s="1349"/>
    </row>
    <row r="876" spans="1:31" ht="29.25" x14ac:dyDescent="0.25">
      <c r="A876" s="226">
        <v>1</v>
      </c>
      <c r="B876" s="708" t="s">
        <v>273</v>
      </c>
      <c r="C876" s="631"/>
      <c r="D876" s="2544"/>
      <c r="E876" s="1042">
        <f>E817+E840</f>
        <v>59653</v>
      </c>
      <c r="F876" s="1042">
        <f>F817+F840</f>
        <v>14913.25</v>
      </c>
      <c r="G876" s="687">
        <f>G817+G840</f>
        <v>21913</v>
      </c>
      <c r="H876" s="267">
        <f t="shared" si="285"/>
        <v>146.93644913080649</v>
      </c>
      <c r="I876" s="1794"/>
      <c r="J876" s="1794"/>
      <c r="K876" s="1911"/>
      <c r="L876" s="1280"/>
      <c r="M876" s="1280"/>
      <c r="N876" s="1280"/>
      <c r="O876" s="1280"/>
      <c r="P876" s="1280"/>
      <c r="Q876" s="511"/>
      <c r="R876" s="511"/>
      <c r="S876" s="511"/>
      <c r="T876" s="957"/>
      <c r="U876" s="511"/>
      <c r="V876" s="1381"/>
      <c r="W876" s="511"/>
      <c r="X876" s="510"/>
      <c r="Y876" s="510"/>
      <c r="Z876" s="510"/>
      <c r="AA876" s="510"/>
      <c r="AB876" s="1159" t="e">
        <f>AB839+AB817</f>
        <v>#REF!</v>
      </c>
      <c r="AC876" s="506"/>
      <c r="AD876" s="1334"/>
      <c r="AE876" s="1349"/>
    </row>
    <row r="877" spans="1:31" ht="43.5" x14ac:dyDescent="0.25">
      <c r="A877" s="226">
        <v>1</v>
      </c>
      <c r="B877" s="708" t="s">
        <v>288</v>
      </c>
      <c r="C877" s="631"/>
      <c r="D877" s="2544"/>
      <c r="E877" s="1042">
        <f>E828</f>
        <v>34599</v>
      </c>
      <c r="F877" s="1042">
        <f>F828</f>
        <v>8649.75</v>
      </c>
      <c r="G877" s="687">
        <f>G828</f>
        <v>4514</v>
      </c>
      <c r="H877" s="267">
        <f t="shared" si="285"/>
        <v>52.186479378016706</v>
      </c>
      <c r="I877" s="1794"/>
      <c r="J877" s="1794"/>
      <c r="K877" s="1911"/>
      <c r="L877" s="1280"/>
      <c r="M877" s="1280"/>
      <c r="N877" s="1280"/>
      <c r="O877" s="1280"/>
      <c r="P877" s="1280"/>
      <c r="Q877" s="511"/>
      <c r="R877" s="511"/>
      <c r="S877" s="511"/>
      <c r="T877" s="957"/>
      <c r="U877" s="511"/>
      <c r="V877" s="1381"/>
      <c r="W877" s="511"/>
      <c r="X877" s="510"/>
      <c r="Y877" s="510"/>
      <c r="Z877" s="510"/>
      <c r="AA877" s="510"/>
      <c r="AB877" s="1159">
        <f>AB827</f>
        <v>0</v>
      </c>
      <c r="AC877" s="506"/>
      <c r="AD877" s="1334"/>
      <c r="AE877" s="1349"/>
    </row>
    <row r="878" spans="1:31" ht="29.25" x14ac:dyDescent="0.25">
      <c r="A878" s="226">
        <v>1</v>
      </c>
      <c r="B878" s="708" t="s">
        <v>274</v>
      </c>
      <c r="C878" s="631"/>
      <c r="D878" s="2544"/>
      <c r="E878" s="1042">
        <f>E824+E850</f>
        <v>63600</v>
      </c>
      <c r="F878" s="1042">
        <f>F824+F850</f>
        <v>15900</v>
      </c>
      <c r="G878" s="687">
        <f>G824+G850</f>
        <v>8174</v>
      </c>
      <c r="H878" s="267">
        <f t="shared" si="285"/>
        <v>51.408805031446533</v>
      </c>
      <c r="I878" s="1794"/>
      <c r="J878" s="1794"/>
      <c r="K878" s="1911"/>
      <c r="L878" s="1280"/>
      <c r="M878" s="1280"/>
      <c r="N878" s="1280"/>
      <c r="O878" s="1280"/>
      <c r="P878" s="1280"/>
      <c r="Q878" s="511"/>
      <c r="R878" s="511"/>
      <c r="S878" s="511"/>
      <c r="T878" s="956"/>
      <c r="U878" s="511"/>
      <c r="V878" s="1381"/>
      <c r="W878" s="510"/>
      <c r="X878" s="510"/>
      <c r="Y878" s="510"/>
      <c r="Z878" s="510"/>
      <c r="AA878" s="510"/>
      <c r="AB878" s="1159">
        <f>AB850+AB825</f>
        <v>0</v>
      </c>
      <c r="AC878" s="506"/>
      <c r="AD878" s="1334"/>
      <c r="AE878" s="1349"/>
    </row>
    <row r="879" spans="1:31" ht="29.25" x14ac:dyDescent="0.25">
      <c r="A879" s="226">
        <v>1</v>
      </c>
      <c r="B879" s="708" t="s">
        <v>275</v>
      </c>
      <c r="C879" s="1916"/>
      <c r="D879" s="1917"/>
      <c r="E879" s="2127">
        <f>E853+E855</f>
        <v>21000</v>
      </c>
      <c r="F879" s="3500">
        <f>F853+F855</f>
        <v>5250</v>
      </c>
      <c r="G879" s="370">
        <f>G853+G855</f>
        <v>5689</v>
      </c>
      <c r="H879" s="1918">
        <f t="shared" si="285"/>
        <v>108.36190476190477</v>
      </c>
      <c r="I879" s="1794"/>
      <c r="J879" s="1794"/>
      <c r="K879" s="1911"/>
      <c r="L879" s="1280"/>
      <c r="M879" s="1280"/>
      <c r="N879" s="1280"/>
      <c r="O879" s="1280"/>
      <c r="P879" s="1280"/>
      <c r="Q879" s="517">
        <v>22652.91</v>
      </c>
      <c r="R879" s="517">
        <v>22652.91</v>
      </c>
      <c r="S879" s="517">
        <v>22652.91</v>
      </c>
      <c r="T879" s="1095">
        <f>Q879/12*$B$4+(R879-Q879)/11*2+(S879-R879)/10*1</f>
        <v>5663.2275</v>
      </c>
      <c r="U879" s="517">
        <f>AA879-Z879-W879</f>
        <v>6109.0252200000004</v>
      </c>
      <c r="V879" s="1397"/>
      <c r="W879" s="513"/>
      <c r="X879" s="513">
        <f>U879-T879</f>
        <v>445.79772000000048</v>
      </c>
      <c r="Y879" s="513"/>
      <c r="Z879" s="513">
        <v>-12.774280000000001</v>
      </c>
      <c r="AA879" s="513">
        <v>6096.2509400000008</v>
      </c>
      <c r="AB879" s="1160">
        <f>AB853+AB855</f>
        <v>0</v>
      </c>
      <c r="AC879" s="1107"/>
      <c r="AD879" s="1334"/>
      <c r="AE879" s="1349"/>
    </row>
    <row r="880" spans="1:31" x14ac:dyDescent="0.25">
      <c r="A880" s="226">
        <v>1</v>
      </c>
      <c r="B880" s="1400" t="s">
        <v>136</v>
      </c>
      <c r="C880" s="1399"/>
      <c r="D880" s="1919"/>
      <c r="E880" s="2172">
        <f>E876+E877+E878*2.6+E879+E875*2.6</f>
        <v>341693.8</v>
      </c>
      <c r="F880" s="1045">
        <f>F876+F877+F878*2.6+F879+F875*2.6</f>
        <v>85422.8</v>
      </c>
      <c r="G880" s="397">
        <f>G876+G877+G878*2.6+G879+G875*2.6</f>
        <v>60289.599999999999</v>
      </c>
      <c r="H880" s="1045">
        <f t="shared" si="285"/>
        <v>70.577878505504373</v>
      </c>
      <c r="I880" s="1920"/>
      <c r="J880" s="1920"/>
      <c r="K880" s="1921"/>
      <c r="L880" s="1922"/>
      <c r="M880" s="1922"/>
      <c r="N880" s="1922"/>
      <c r="O880" s="1922"/>
      <c r="P880" s="1922"/>
      <c r="Q880" s="508">
        <f>Q879+Q856+Q849+Q840+Q828+Q827+Q816</f>
        <v>235874.4176918205</v>
      </c>
      <c r="R880" s="508">
        <f>R879+R856+R849+R840+R828+R827+R816</f>
        <v>235874.4176918205</v>
      </c>
      <c r="S880" s="508">
        <f>S879+S856+S849+S840+S828+S827+S816</f>
        <v>235874.4176918205</v>
      </c>
      <c r="T880" s="1096">
        <f t="shared" ref="T880" si="286">T879+T856+T849+T840+T828+T827+T816</f>
        <v>58968.604422955126</v>
      </c>
      <c r="U880" s="508">
        <f t="shared" ref="U880:Z880" si="287">SUM(U879,U856,U849,U840,U828,U827,U816)</f>
        <v>36659.146970000002</v>
      </c>
      <c r="V880" s="981">
        <f t="shared" si="287"/>
        <v>0</v>
      </c>
      <c r="W880" s="508">
        <f t="shared" si="287"/>
        <v>-41.23</v>
      </c>
      <c r="X880" s="508">
        <f t="shared" si="287"/>
        <v>-22309.457452955132</v>
      </c>
      <c r="Y880" s="508">
        <f t="shared" si="287"/>
        <v>-64.700199999999995</v>
      </c>
      <c r="Z880" s="508">
        <f t="shared" si="287"/>
        <v>-43.208500000000001</v>
      </c>
      <c r="AA880" s="508">
        <f>SUM(AA879,AA856,AA849,AA840,AA828,AA827,AA816)</f>
        <v>36574.708469999998</v>
      </c>
      <c r="AB880" s="1161" t="e">
        <f>AB876+AB877+AB878*2.9+AB879</f>
        <v>#REF!</v>
      </c>
      <c r="AC880" s="1085">
        <f>AC879+AC856+AC827+AC816+AC838+AC848</f>
        <v>0</v>
      </c>
      <c r="AD880" s="1334"/>
      <c r="AE880" s="1349"/>
    </row>
    <row r="881" spans="1:31" x14ac:dyDescent="0.25">
      <c r="A881" s="226">
        <v>1</v>
      </c>
      <c r="B881" s="2" t="s">
        <v>29</v>
      </c>
      <c r="C881" s="628"/>
      <c r="D881" s="2"/>
      <c r="E881" s="392"/>
      <c r="F881" s="1051"/>
      <c r="G881" s="331"/>
      <c r="H881" s="331"/>
      <c r="I881" s="1771"/>
      <c r="J881" s="1771"/>
      <c r="K881" s="1116"/>
      <c r="L881" s="324"/>
      <c r="M881" s="324"/>
      <c r="N881" s="324"/>
      <c r="O881" s="324"/>
      <c r="P881" s="324"/>
      <c r="Q881" s="510"/>
      <c r="R881" s="510"/>
      <c r="S881" s="510"/>
      <c r="T881" s="957"/>
      <c r="U881" s="510">
        <f t="shared" ref="U881:U886" si="288">AA881-Z881-W881</f>
        <v>0</v>
      </c>
      <c r="V881" s="977"/>
      <c r="W881" s="510"/>
      <c r="X881" s="510"/>
      <c r="Y881" s="510"/>
      <c r="Z881" s="510"/>
      <c r="AA881" s="510"/>
      <c r="AB881" s="1172"/>
      <c r="AC881" s="506"/>
      <c r="AD881" s="1334"/>
      <c r="AE881" s="1349"/>
    </row>
    <row r="882" spans="1:31" x14ac:dyDescent="0.25">
      <c r="A882" s="226">
        <v>1</v>
      </c>
      <c r="B882" s="688" t="s">
        <v>24</v>
      </c>
      <c r="C882" s="636"/>
      <c r="D882" s="331">
        <v>300</v>
      </c>
      <c r="E882" s="371">
        <v>50</v>
      </c>
      <c r="F882" s="212">
        <f t="shared" ref="F882:F889" si="289">ROUND(E882/12*$B$4,0)</f>
        <v>13</v>
      </c>
      <c r="G882" s="212"/>
      <c r="H882" s="212">
        <f t="shared" ref="H882:H890" si="290">G882/F882*100</f>
        <v>0</v>
      </c>
      <c r="I882" s="1044">
        <v>6</v>
      </c>
      <c r="J882" s="252" t="e">
        <f t="shared" ref="J882:J890" si="291">M882/G882</f>
        <v>#DIV/0!</v>
      </c>
      <c r="K882" s="1409">
        <f t="shared" ref="K882:K889" si="292">ROUND(E882*I882,0)</f>
        <v>300</v>
      </c>
      <c r="L882" s="253">
        <f t="shared" ref="L882:L889" si="293">ROUND(K882/12*$B$4,0)</f>
        <v>75</v>
      </c>
      <c r="M882" s="253"/>
      <c r="N882" s="253">
        <f t="shared" ref="N882:N890" si="294">M882/L882*100</f>
        <v>0</v>
      </c>
      <c r="O882" s="1404">
        <f t="shared" ref="O882:O889" si="295">ROUND(K882/D882,0)</f>
        <v>1</v>
      </c>
      <c r="P882" s="253">
        <f t="shared" ref="P882:P890" si="296">M882/$B$4*12/O882</f>
        <v>0</v>
      </c>
      <c r="Q882" s="510"/>
      <c r="R882" s="510"/>
      <c r="S882" s="510"/>
      <c r="T882" s="957"/>
      <c r="U882" s="510">
        <f t="shared" si="288"/>
        <v>0</v>
      </c>
      <c r="V882" s="977"/>
      <c r="W882" s="510"/>
      <c r="X882" s="510"/>
      <c r="Y882" s="510"/>
      <c r="Z882" s="510"/>
      <c r="AA882" s="510"/>
      <c r="AB882" s="1168"/>
      <c r="AC882" s="506"/>
      <c r="AD882" s="1334"/>
      <c r="AE882" s="1349"/>
    </row>
    <row r="883" spans="1:31" x14ac:dyDescent="0.25">
      <c r="A883" s="226">
        <v>1</v>
      </c>
      <c r="B883" s="688" t="s">
        <v>23</v>
      </c>
      <c r="C883" s="636"/>
      <c r="D883" s="331">
        <v>300</v>
      </c>
      <c r="E883" s="371">
        <v>125</v>
      </c>
      <c r="F883" s="212">
        <f t="shared" si="289"/>
        <v>31</v>
      </c>
      <c r="G883" s="212">
        <v>18</v>
      </c>
      <c r="H883" s="212">
        <f t="shared" si="290"/>
        <v>58.064516129032263</v>
      </c>
      <c r="I883" s="1044">
        <v>29</v>
      </c>
      <c r="J883" s="252">
        <f t="shared" si="291"/>
        <v>28</v>
      </c>
      <c r="K883" s="1409">
        <f t="shared" si="292"/>
        <v>3625</v>
      </c>
      <c r="L883" s="253">
        <f t="shared" si="293"/>
        <v>906</v>
      </c>
      <c r="M883" s="253">
        <v>504</v>
      </c>
      <c r="N883" s="253">
        <f t="shared" si="294"/>
        <v>55.629139072847678</v>
      </c>
      <c r="O883" s="1404">
        <f t="shared" si="295"/>
        <v>12</v>
      </c>
      <c r="P883" s="253">
        <f t="shared" si="296"/>
        <v>168</v>
      </c>
      <c r="Q883" s="510"/>
      <c r="R883" s="510"/>
      <c r="S883" s="510"/>
      <c r="T883" s="957"/>
      <c r="U883" s="510">
        <f t="shared" si="288"/>
        <v>0</v>
      </c>
      <c r="V883" s="977"/>
      <c r="W883" s="510"/>
      <c r="X883" s="510"/>
      <c r="Y883" s="510"/>
      <c r="Z883" s="510"/>
      <c r="AA883" s="510"/>
      <c r="AB883" s="1168"/>
      <c r="AC883" s="506"/>
      <c r="AD883" s="1334"/>
      <c r="AE883" s="1349"/>
    </row>
    <row r="884" spans="1:31" x14ac:dyDescent="0.25">
      <c r="A884" s="226">
        <v>1</v>
      </c>
      <c r="B884" s="688" t="s">
        <v>164</v>
      </c>
      <c r="C884" s="636"/>
      <c r="D884" s="331">
        <v>300</v>
      </c>
      <c r="E884" s="371">
        <v>110</v>
      </c>
      <c r="F884" s="212">
        <f t="shared" si="289"/>
        <v>28</v>
      </c>
      <c r="G884" s="212">
        <v>9</v>
      </c>
      <c r="H884" s="212">
        <f t="shared" si="290"/>
        <v>32.142857142857146</v>
      </c>
      <c r="I884" s="1044">
        <v>9.5</v>
      </c>
      <c r="J884" s="252">
        <f t="shared" si="291"/>
        <v>3.4444444444444446</v>
      </c>
      <c r="K884" s="1409">
        <f t="shared" si="292"/>
        <v>1045</v>
      </c>
      <c r="L884" s="253">
        <f t="shared" si="293"/>
        <v>261</v>
      </c>
      <c r="M884" s="253">
        <v>31</v>
      </c>
      <c r="N884" s="253">
        <f t="shared" si="294"/>
        <v>11.877394636015326</v>
      </c>
      <c r="O884" s="1404">
        <f t="shared" si="295"/>
        <v>3</v>
      </c>
      <c r="P884" s="253">
        <f t="shared" si="296"/>
        <v>41.333333333333336</v>
      </c>
      <c r="Q884" s="510"/>
      <c r="R884" s="510"/>
      <c r="S884" s="510"/>
      <c r="T884" s="957"/>
      <c r="U884" s="510">
        <f t="shared" si="288"/>
        <v>0</v>
      </c>
      <c r="V884" s="977"/>
      <c r="W884" s="510"/>
      <c r="X884" s="510"/>
      <c r="Y884" s="510"/>
      <c r="Z884" s="510"/>
      <c r="AA884" s="510"/>
      <c r="AB884" s="1168"/>
      <c r="AC884" s="506"/>
      <c r="AD884" s="1334"/>
      <c r="AE884" s="1349"/>
    </row>
    <row r="885" spans="1:31" x14ac:dyDescent="0.25">
      <c r="A885" s="226">
        <v>1</v>
      </c>
      <c r="B885" s="688" t="s">
        <v>20</v>
      </c>
      <c r="C885" s="636"/>
      <c r="D885" s="331">
        <v>300</v>
      </c>
      <c r="E885" s="371">
        <v>0</v>
      </c>
      <c r="F885" s="212">
        <f t="shared" si="289"/>
        <v>0</v>
      </c>
      <c r="G885" s="212"/>
      <c r="H885" s="212"/>
      <c r="I885" s="1044">
        <v>8</v>
      </c>
      <c r="J885" s="252" t="e">
        <f t="shared" si="291"/>
        <v>#DIV/0!</v>
      </c>
      <c r="K885" s="1409">
        <f t="shared" si="292"/>
        <v>0</v>
      </c>
      <c r="L885" s="253">
        <f t="shared" si="293"/>
        <v>0</v>
      </c>
      <c r="M885" s="253"/>
      <c r="N885" s="253" t="e">
        <f t="shared" si="294"/>
        <v>#DIV/0!</v>
      </c>
      <c r="O885" s="1404">
        <f t="shared" si="295"/>
        <v>0</v>
      </c>
      <c r="P885" s="253" t="e">
        <f t="shared" si="296"/>
        <v>#DIV/0!</v>
      </c>
      <c r="Q885" s="510"/>
      <c r="R885" s="510"/>
      <c r="S885" s="510"/>
      <c r="T885" s="957"/>
      <c r="U885" s="510">
        <f t="shared" si="288"/>
        <v>0</v>
      </c>
      <c r="V885" s="977"/>
      <c r="W885" s="510"/>
      <c r="X885" s="510"/>
      <c r="Y885" s="510"/>
      <c r="Z885" s="510"/>
      <c r="AA885" s="510"/>
      <c r="AB885" s="1168"/>
      <c r="AC885" s="506"/>
      <c r="AD885" s="1334"/>
      <c r="AE885" s="1349"/>
    </row>
    <row r="886" spans="1:31" x14ac:dyDescent="0.25">
      <c r="A886" s="226">
        <v>1</v>
      </c>
      <c r="B886" s="688" t="s">
        <v>21</v>
      </c>
      <c r="C886" s="636"/>
      <c r="D886" s="331">
        <v>300</v>
      </c>
      <c r="E886" s="371">
        <v>25</v>
      </c>
      <c r="F886" s="212">
        <f t="shared" si="289"/>
        <v>6</v>
      </c>
      <c r="G886" s="212"/>
      <c r="H886" s="212">
        <f t="shared" si="290"/>
        <v>0</v>
      </c>
      <c r="I886" s="1044">
        <v>9.8000000000000007</v>
      </c>
      <c r="J886" s="252" t="e">
        <f t="shared" si="291"/>
        <v>#DIV/0!</v>
      </c>
      <c r="K886" s="1409">
        <f t="shared" si="292"/>
        <v>245</v>
      </c>
      <c r="L886" s="253">
        <f t="shared" si="293"/>
        <v>61</v>
      </c>
      <c r="M886" s="253"/>
      <c r="N886" s="253">
        <f t="shared" si="294"/>
        <v>0</v>
      </c>
      <c r="O886" s="1404">
        <f t="shared" si="295"/>
        <v>1</v>
      </c>
      <c r="P886" s="253">
        <f t="shared" si="296"/>
        <v>0</v>
      </c>
      <c r="Q886" s="510"/>
      <c r="R886" s="510"/>
      <c r="S886" s="510"/>
      <c r="T886" s="957"/>
      <c r="U886" s="510">
        <f t="shared" si="288"/>
        <v>0</v>
      </c>
      <c r="V886" s="977"/>
      <c r="W886" s="510"/>
      <c r="X886" s="510"/>
      <c r="Y886" s="510"/>
      <c r="Z886" s="510"/>
      <c r="AA886" s="510"/>
      <c r="AB886" s="1168"/>
      <c r="AC886" s="506"/>
      <c r="AD886" s="1334"/>
      <c r="AE886" s="1349"/>
    </row>
    <row r="887" spans="1:31" x14ac:dyDescent="0.25">
      <c r="A887" s="226">
        <v>1</v>
      </c>
      <c r="B887" s="688" t="s">
        <v>10</v>
      </c>
      <c r="C887" s="636"/>
      <c r="D887" s="331">
        <v>300</v>
      </c>
      <c r="E887" s="371">
        <v>102</v>
      </c>
      <c r="F887" s="212">
        <f t="shared" si="289"/>
        <v>26</v>
      </c>
      <c r="G887" s="212"/>
      <c r="H887" s="212">
        <f t="shared" si="290"/>
        <v>0</v>
      </c>
      <c r="I887" s="1044">
        <v>8.1999999999999993</v>
      </c>
      <c r="J887" s="252" t="e">
        <f t="shared" si="291"/>
        <v>#DIV/0!</v>
      </c>
      <c r="K887" s="1409">
        <f t="shared" si="292"/>
        <v>836</v>
      </c>
      <c r="L887" s="253">
        <f t="shared" si="293"/>
        <v>209</v>
      </c>
      <c r="M887" s="253"/>
      <c r="N887" s="253">
        <f t="shared" si="294"/>
        <v>0</v>
      </c>
      <c r="O887" s="1351">
        <f t="shared" si="295"/>
        <v>3</v>
      </c>
      <c r="P887" s="253">
        <f t="shared" si="296"/>
        <v>0</v>
      </c>
      <c r="Q887" s="510"/>
      <c r="R887" s="510"/>
      <c r="S887" s="510"/>
      <c r="T887" s="957"/>
      <c r="U887" s="510"/>
      <c r="V887" s="977"/>
      <c r="W887" s="510"/>
      <c r="X887" s="510"/>
      <c r="Y887" s="510"/>
      <c r="Z887" s="510"/>
      <c r="AA887" s="510"/>
      <c r="AB887" s="1168"/>
      <c r="AC887" s="506"/>
      <c r="AD887" s="1334"/>
      <c r="AE887" s="1349"/>
    </row>
    <row r="888" spans="1:31" x14ac:dyDescent="0.25">
      <c r="A888" s="226">
        <v>1</v>
      </c>
      <c r="B888" s="688" t="s">
        <v>19</v>
      </c>
      <c r="C888" s="636"/>
      <c r="D888" s="331">
        <v>300</v>
      </c>
      <c r="E888" s="371">
        <v>35</v>
      </c>
      <c r="F888" s="212">
        <f t="shared" si="289"/>
        <v>9</v>
      </c>
      <c r="G888" s="212"/>
      <c r="H888" s="212">
        <f t="shared" si="290"/>
        <v>0</v>
      </c>
      <c r="I888" s="1044">
        <v>9</v>
      </c>
      <c r="J888" s="252" t="e">
        <f t="shared" si="291"/>
        <v>#DIV/0!</v>
      </c>
      <c r="K888" s="1409">
        <f t="shared" si="292"/>
        <v>315</v>
      </c>
      <c r="L888" s="253">
        <f t="shared" si="293"/>
        <v>79</v>
      </c>
      <c r="M888" s="253"/>
      <c r="N888" s="253">
        <f t="shared" si="294"/>
        <v>0</v>
      </c>
      <c r="O888" s="253">
        <f t="shared" si="295"/>
        <v>1</v>
      </c>
      <c r="P888" s="253">
        <f t="shared" si="296"/>
        <v>0</v>
      </c>
      <c r="Q888" s="510"/>
      <c r="R888" s="510"/>
      <c r="S888" s="510"/>
      <c r="T888" s="957"/>
      <c r="U888" s="510"/>
      <c r="V888" s="977"/>
      <c r="W888" s="510"/>
      <c r="X888" s="510"/>
      <c r="Y888" s="510"/>
      <c r="Z888" s="510"/>
      <c r="AA888" s="510"/>
      <c r="AB888" s="1168"/>
      <c r="AC888" s="506"/>
      <c r="AD888" s="1334"/>
      <c r="AE888" s="1349"/>
    </row>
    <row r="889" spans="1:31" x14ac:dyDescent="0.25">
      <c r="A889" s="226">
        <v>1</v>
      </c>
      <c r="B889" s="688" t="s">
        <v>6</v>
      </c>
      <c r="C889" s="636"/>
      <c r="D889" s="331">
        <v>300</v>
      </c>
      <c r="E889" s="371">
        <v>40</v>
      </c>
      <c r="F889" s="212">
        <f t="shared" si="289"/>
        <v>10</v>
      </c>
      <c r="G889" s="212"/>
      <c r="H889" s="212">
        <f t="shared" si="290"/>
        <v>0</v>
      </c>
      <c r="I889" s="1044">
        <v>10.4</v>
      </c>
      <c r="J889" s="252" t="e">
        <f t="shared" si="291"/>
        <v>#DIV/0!</v>
      </c>
      <c r="K889" s="1409">
        <f t="shared" si="292"/>
        <v>416</v>
      </c>
      <c r="L889" s="253">
        <f t="shared" si="293"/>
        <v>104</v>
      </c>
      <c r="M889" s="253"/>
      <c r="N889" s="253">
        <f t="shared" si="294"/>
        <v>0</v>
      </c>
      <c r="O889" s="253">
        <f t="shared" si="295"/>
        <v>1</v>
      </c>
      <c r="P889" s="253">
        <f t="shared" si="296"/>
        <v>0</v>
      </c>
      <c r="Q889" s="510"/>
      <c r="R889" s="510"/>
      <c r="S889" s="510"/>
      <c r="T889" s="957"/>
      <c r="U889" s="510">
        <f t="shared" ref="U889:U896" si="297">AA889-Z889-W889</f>
        <v>0</v>
      </c>
      <c r="V889" s="977"/>
      <c r="W889" s="510"/>
      <c r="X889" s="510"/>
      <c r="Y889" s="510"/>
      <c r="Z889" s="510"/>
      <c r="AA889" s="510"/>
      <c r="AB889" s="1168"/>
      <c r="AC889" s="506"/>
      <c r="AD889" s="1334"/>
      <c r="AE889" s="1349"/>
    </row>
    <row r="890" spans="1:31" x14ac:dyDescent="0.25">
      <c r="A890" s="226">
        <v>1</v>
      </c>
      <c r="B890" s="234" t="s">
        <v>76</v>
      </c>
      <c r="C890" s="1420"/>
      <c r="D890" s="1923"/>
      <c r="E890" s="369">
        <f>SUM(E882:E889)</f>
        <v>487</v>
      </c>
      <c r="F890" s="1924">
        <f>SUM(F882:F889)</f>
        <v>123</v>
      </c>
      <c r="G890" s="1924">
        <f>SUM(G882:G889)</f>
        <v>27</v>
      </c>
      <c r="H890" s="1924">
        <f t="shared" si="290"/>
        <v>21.951219512195124</v>
      </c>
      <c r="I890" s="341">
        <f>IF(E890=0,0,K890/E890)</f>
        <v>13.926078028747433</v>
      </c>
      <c r="J890" s="341">
        <f t="shared" si="291"/>
        <v>19.814814814814813</v>
      </c>
      <c r="K890" s="1925">
        <f>SUM(K882:K889)</f>
        <v>6782</v>
      </c>
      <c r="L890" s="1924">
        <f>SUM(L882:L889)</f>
        <v>1695</v>
      </c>
      <c r="M890" s="1924">
        <f>SUM(M882:M889)</f>
        <v>535</v>
      </c>
      <c r="N890" s="253">
        <f t="shared" si="294"/>
        <v>31.563421828908556</v>
      </c>
      <c r="O890" s="1596">
        <f>SUM(O882:O889)</f>
        <v>22</v>
      </c>
      <c r="P890" s="253">
        <f t="shared" si="296"/>
        <v>97.272727272727266</v>
      </c>
      <c r="Q890" s="510"/>
      <c r="R890" s="510"/>
      <c r="S890" s="510"/>
      <c r="T890" s="957"/>
      <c r="U890" s="510">
        <f t="shared" si="297"/>
        <v>0</v>
      </c>
      <c r="V890" s="977"/>
      <c r="W890" s="510"/>
      <c r="X890" s="510"/>
      <c r="Y890" s="510"/>
      <c r="Z890" s="510"/>
      <c r="AA890" s="510"/>
      <c r="AB890" s="1926">
        <f>SUM(AB882:AB889)</f>
        <v>0</v>
      </c>
      <c r="AC890" s="506"/>
      <c r="AD890" s="1334"/>
      <c r="AE890" s="1349"/>
    </row>
    <row r="891" spans="1:31" ht="30" x14ac:dyDescent="0.25">
      <c r="A891" s="226">
        <v>1</v>
      </c>
      <c r="B891" s="1611" t="s">
        <v>16</v>
      </c>
      <c r="C891" s="1612"/>
      <c r="D891" s="1923"/>
      <c r="E891" s="369"/>
      <c r="F891" s="1924"/>
      <c r="G891" s="1924"/>
      <c r="H891" s="1924"/>
      <c r="I891" s="341"/>
      <c r="J891" s="341"/>
      <c r="K891" s="1925"/>
      <c r="L891" s="1924"/>
      <c r="M891" s="1924"/>
      <c r="N891" s="253"/>
      <c r="O891" s="253"/>
      <c r="P891" s="253"/>
      <c r="Q891" s="510"/>
      <c r="R891" s="510"/>
      <c r="S891" s="510"/>
      <c r="T891" s="957"/>
      <c r="U891" s="510">
        <f t="shared" si="297"/>
        <v>0</v>
      </c>
      <c r="V891" s="977"/>
      <c r="W891" s="510"/>
      <c r="X891" s="510"/>
      <c r="Y891" s="510"/>
      <c r="Z891" s="510"/>
      <c r="AA891" s="510"/>
      <c r="AB891" s="1926"/>
      <c r="AC891" s="506"/>
      <c r="AD891" s="1334"/>
      <c r="AE891" s="1349"/>
    </row>
    <row r="892" spans="1:31" s="236" customFormat="1" ht="30" x14ac:dyDescent="0.25">
      <c r="A892" s="226">
        <v>1</v>
      </c>
      <c r="B892" s="221" t="s">
        <v>349</v>
      </c>
      <c r="C892" s="604"/>
      <c r="D892" s="3">
        <v>240</v>
      </c>
      <c r="E892" s="367">
        <v>810</v>
      </c>
      <c r="F892" s="212">
        <f>ROUND(E892/12*$B$4,0)</f>
        <v>203</v>
      </c>
      <c r="G892" s="212">
        <v>68</v>
      </c>
      <c r="H892" s="212">
        <f t="shared" ref="H892:H898" si="298">G892/F892*100</f>
        <v>33.497536945812804</v>
      </c>
      <c r="I892" s="1771">
        <v>1</v>
      </c>
      <c r="J892" s="252">
        <f>M892/G892</f>
        <v>1</v>
      </c>
      <c r="K892" s="1409">
        <f>ROUND(E892*I892,0)</f>
        <v>810</v>
      </c>
      <c r="L892" s="253">
        <f>ROUND(K892/12*$B$4,0)</f>
        <v>203</v>
      </c>
      <c r="M892" s="253">
        <v>68</v>
      </c>
      <c r="N892" s="253">
        <f>M892/L892*100</f>
        <v>33.497536945812804</v>
      </c>
      <c r="O892" s="1365">
        <f>ROUND(K892/D892,0)</f>
        <v>3</v>
      </c>
      <c r="P892" s="253">
        <f>M892/$B$4*12/O892</f>
        <v>90.666666666666671</v>
      </c>
      <c r="Q892" s="510"/>
      <c r="R892" s="510"/>
      <c r="S892" s="510"/>
      <c r="T892" s="957"/>
      <c r="U892" s="510">
        <f t="shared" si="297"/>
        <v>0</v>
      </c>
      <c r="V892" s="977"/>
      <c r="W892" s="510"/>
      <c r="X892" s="510"/>
      <c r="Y892" s="510"/>
      <c r="Z892" s="510"/>
      <c r="AA892" s="510"/>
      <c r="AB892" s="1168"/>
      <c r="AC892" s="506"/>
      <c r="AD892" s="1334"/>
      <c r="AE892" s="1349"/>
    </row>
    <row r="893" spans="1:31" s="236" customFormat="1" ht="15.95" customHeight="1" x14ac:dyDescent="0.25">
      <c r="A893" s="226"/>
      <c r="B893" s="221" t="s">
        <v>45</v>
      </c>
      <c r="C893" s="604"/>
      <c r="D893" s="3">
        <v>240</v>
      </c>
      <c r="E893" s="367">
        <v>1303</v>
      </c>
      <c r="F893" s="212">
        <f>ROUND(E893/12*$B$4,0)</f>
        <v>326</v>
      </c>
      <c r="G893" s="212">
        <v>133</v>
      </c>
      <c r="H893" s="212">
        <f t="shared" si="298"/>
        <v>40.797546012269933</v>
      </c>
      <c r="I893" s="1771">
        <v>8</v>
      </c>
      <c r="J893" s="252">
        <f>M893/G893</f>
        <v>8.6240601503759393</v>
      </c>
      <c r="K893" s="1409">
        <f>ROUND(E893*I893,0)</f>
        <v>10424</v>
      </c>
      <c r="L893" s="253">
        <f>ROUND(K893/12*$B$4,0)</f>
        <v>2606</v>
      </c>
      <c r="M893" s="253">
        <v>1147</v>
      </c>
      <c r="N893" s="253">
        <f>M893/L893*100</f>
        <v>44.013814274750573</v>
      </c>
      <c r="O893" s="1365">
        <f>ROUND(K893/D893,0)</f>
        <v>43</v>
      </c>
      <c r="P893" s="253">
        <f>M893/$B$4*12/O893</f>
        <v>106.69767441860465</v>
      </c>
      <c r="Q893" s="510"/>
      <c r="R893" s="510"/>
      <c r="S893" s="510"/>
      <c r="T893" s="957"/>
      <c r="U893" s="510">
        <f>AA893-Z893-W893</f>
        <v>0</v>
      </c>
      <c r="V893" s="977"/>
      <c r="W893" s="510"/>
      <c r="X893" s="510"/>
      <c r="Y893" s="510"/>
      <c r="Z893" s="510"/>
      <c r="AA893" s="510"/>
      <c r="AB893" s="1168"/>
      <c r="AC893" s="506"/>
      <c r="AD893" s="1334"/>
      <c r="AE893" s="1349"/>
    </row>
    <row r="894" spans="1:31" x14ac:dyDescent="0.25">
      <c r="A894" s="226">
        <v>1</v>
      </c>
      <c r="B894" s="1927" t="s">
        <v>180</v>
      </c>
      <c r="C894" s="1533"/>
      <c r="D894" s="1928"/>
      <c r="E894" s="370">
        <f>SUM(E892:E893)</f>
        <v>2113</v>
      </c>
      <c r="F894" s="1929">
        <f>SUM(F892:F893)</f>
        <v>529</v>
      </c>
      <c r="G894" s="1929">
        <f>SUM(G892:G893)</f>
        <v>201</v>
      </c>
      <c r="H894" s="218">
        <f t="shared" si="298"/>
        <v>37.996219281663521</v>
      </c>
      <c r="I894" s="1771">
        <f>IF(E894=0,0,K894/E894)</f>
        <v>5.3166114529105535</v>
      </c>
      <c r="J894" s="1359">
        <f>M894/G894</f>
        <v>6.044776119402985</v>
      </c>
      <c r="K894" s="1930">
        <f>SUM(K892:K893)</f>
        <v>11234</v>
      </c>
      <c r="L894" s="1929">
        <f>SUM(L892:L893)</f>
        <v>2809</v>
      </c>
      <c r="M894" s="1929">
        <f>SUM(M892:M893)</f>
        <v>1215</v>
      </c>
      <c r="N894" s="432">
        <f>M894/L894*100</f>
        <v>43.253826984692061</v>
      </c>
      <c r="O894" s="1596">
        <f>SUM(O892:O893)</f>
        <v>46</v>
      </c>
      <c r="P894" s="432">
        <f>M894/$B$4*12/O894</f>
        <v>105.65217391304348</v>
      </c>
      <c r="Q894" s="511"/>
      <c r="R894" s="511"/>
      <c r="S894" s="511"/>
      <c r="T894" s="1094"/>
      <c r="U894" s="511">
        <f t="shared" si="297"/>
        <v>0</v>
      </c>
      <c r="V894" s="1381"/>
      <c r="W894" s="511"/>
      <c r="X894" s="511"/>
      <c r="Y894" s="511"/>
      <c r="Z894" s="511"/>
      <c r="AA894" s="511"/>
      <c r="AB894" s="1931">
        <f>SUM(AB892:AB893)</f>
        <v>0</v>
      </c>
      <c r="AC894" s="1080"/>
      <c r="AD894" s="1334"/>
      <c r="AE894" s="1349"/>
    </row>
    <row r="895" spans="1:31" ht="29.25" x14ac:dyDescent="0.25">
      <c r="A895" s="226">
        <v>1</v>
      </c>
      <c r="B895" s="1538" t="s">
        <v>209</v>
      </c>
      <c r="C895" s="1538"/>
      <c r="D895" s="1538"/>
      <c r="E895" s="403">
        <f>SUM(E894,E890)</f>
        <v>2600</v>
      </c>
      <c r="F895" s="1932">
        <f>SUM(F894,F890)</f>
        <v>652</v>
      </c>
      <c r="G895" s="1932">
        <f>SUM(G894,G890)</f>
        <v>228</v>
      </c>
      <c r="H895" s="1902">
        <f t="shared" si="298"/>
        <v>34.969325153374228</v>
      </c>
      <c r="I895" s="1435">
        <f>IF(E895=0,0,K895/E895)</f>
        <v>6.9292307692307693</v>
      </c>
      <c r="J895" s="1359">
        <f>M895/G895</f>
        <v>7.6754385964912277</v>
      </c>
      <c r="K895" s="1932">
        <f>SUM(K894,K890)</f>
        <v>18016</v>
      </c>
      <c r="L895" s="1932">
        <f>SUM(L894,L890)</f>
        <v>4504</v>
      </c>
      <c r="M895" s="1932">
        <f>SUM(M894,M890)</f>
        <v>1750</v>
      </c>
      <c r="N895" s="1437">
        <f>M895/L895*100</f>
        <v>38.854351687388991</v>
      </c>
      <c r="O895" s="322">
        <f>SUM(O894,O890)</f>
        <v>68</v>
      </c>
      <c r="P895" s="1453">
        <f>M895/$B$4*12/O895</f>
        <v>102.94117647058823</v>
      </c>
      <c r="Q895" s="508">
        <v>53795.278846080007</v>
      </c>
      <c r="R895" s="508">
        <v>53795.278846080007</v>
      </c>
      <c r="S895" s="508">
        <v>53795.278846080007</v>
      </c>
      <c r="T895" s="1098">
        <f>Q895/12*$B$4+(R895-Q895)/11*2+(S895-R895)/10*1</f>
        <v>13448.819711520002</v>
      </c>
      <c r="U895" s="515">
        <f t="shared" si="297"/>
        <v>6276.9863299999997</v>
      </c>
      <c r="V895" s="981"/>
      <c r="W895" s="515"/>
      <c r="X895" s="515">
        <f>U895-T895</f>
        <v>-7171.8333815200021</v>
      </c>
      <c r="Y895" s="515"/>
      <c r="Z895" s="515">
        <v>-58.680990000000001</v>
      </c>
      <c r="AA895" s="515">
        <v>6218.3053399999999</v>
      </c>
      <c r="AB895" s="1933">
        <f>SUM(AB894,AB890)</f>
        <v>0</v>
      </c>
      <c r="AC895" s="1130"/>
      <c r="AD895" s="1334"/>
      <c r="AE895" s="1349"/>
    </row>
    <row r="896" spans="1:31" ht="34.5" customHeight="1" thickBot="1" x14ac:dyDescent="0.3">
      <c r="A896" s="226">
        <v>1</v>
      </c>
      <c r="B896" s="463" t="s">
        <v>195</v>
      </c>
      <c r="C896" s="3413"/>
      <c r="D896" s="3412"/>
      <c r="E896" s="448">
        <v>20</v>
      </c>
      <c r="F896" s="713">
        <f t="shared" ref="F896:F897" si="299">ROUND(E896/12*$B$4,0)</f>
        <v>5</v>
      </c>
      <c r="G896" s="2351">
        <v>2</v>
      </c>
      <c r="H896" s="2351">
        <f t="shared" si="298"/>
        <v>40</v>
      </c>
      <c r="I896" s="1435"/>
      <c r="J896" s="3409"/>
      <c r="K896" s="3406"/>
      <c r="L896" s="3406"/>
      <c r="M896" s="3406"/>
      <c r="N896" s="1543"/>
      <c r="O896" s="3407"/>
      <c r="P896" s="1543"/>
      <c r="Q896" s="512"/>
      <c r="R896" s="512"/>
      <c r="S896" s="512"/>
      <c r="T896" s="1101"/>
      <c r="U896" s="515">
        <f t="shared" si="297"/>
        <v>0</v>
      </c>
      <c r="V896" s="1545"/>
      <c r="W896" s="518"/>
      <c r="X896" s="515">
        <f>U896-T896</f>
        <v>0</v>
      </c>
      <c r="Y896" s="515"/>
      <c r="Z896" s="518"/>
      <c r="AA896" s="515"/>
      <c r="AB896" s="1936"/>
      <c r="AC896" s="1088"/>
      <c r="AD896" s="1334"/>
      <c r="AE896" s="1349"/>
    </row>
    <row r="897" spans="1:31" s="2546" customFormat="1" ht="32.25" thickBot="1" x14ac:dyDescent="0.3">
      <c r="A897" s="2546">
        <v>1</v>
      </c>
      <c r="B897" s="3404" t="s">
        <v>261</v>
      </c>
      <c r="C897" s="633"/>
      <c r="D897" s="903"/>
      <c r="E897" s="2280">
        <v>40</v>
      </c>
      <c r="F897" s="2342">
        <f t="shared" si="299"/>
        <v>10</v>
      </c>
      <c r="G897" s="1743">
        <v>3</v>
      </c>
      <c r="H897" s="1743">
        <f t="shared" si="298"/>
        <v>30</v>
      </c>
      <c r="I897" s="1393"/>
      <c r="J897" s="2335"/>
      <c r="K897" s="2342"/>
      <c r="L897" s="713"/>
      <c r="M897" s="713"/>
      <c r="N897" s="253"/>
      <c r="O897" s="1596"/>
      <c r="P897" s="253"/>
      <c r="Q897" s="510"/>
      <c r="R897" s="510"/>
      <c r="S897" s="510"/>
      <c r="T897" s="2534"/>
      <c r="U897" s="511"/>
      <c r="V897" s="1531"/>
      <c r="W897" s="510"/>
      <c r="X897" s="510"/>
      <c r="Y897" s="511"/>
      <c r="Z897" s="510"/>
      <c r="AA897" s="510"/>
      <c r="AB897" s="1936"/>
      <c r="AC897" s="1091"/>
      <c r="AD897" s="1334"/>
      <c r="AE897" s="1349"/>
    </row>
    <row r="898" spans="1:31" s="2546" customFormat="1" ht="16.5" thickBot="1" x14ac:dyDescent="0.3">
      <c r="B898" s="3404" t="s">
        <v>219</v>
      </c>
      <c r="C898" s="3414"/>
      <c r="D898" s="1934"/>
      <c r="E898" s="3411">
        <f t="shared" ref="E898:F898" si="300">SUM(E897,E896)</f>
        <v>60</v>
      </c>
      <c r="F898" s="3410">
        <f t="shared" si="300"/>
        <v>15</v>
      </c>
      <c r="G898" s="3410">
        <f>SUM(G897,G896)</f>
        <v>5</v>
      </c>
      <c r="H898" s="3410">
        <f t="shared" si="298"/>
        <v>33.333333333333329</v>
      </c>
      <c r="I898" s="3408"/>
      <c r="J898" s="3405"/>
      <c r="K898" s="1935"/>
      <c r="L898" s="3410"/>
      <c r="M898" s="3410"/>
      <c r="N898" s="2099"/>
      <c r="O898" s="3415"/>
      <c r="P898" s="1351"/>
      <c r="Q898" s="1111">
        <v>1637.5203999999999</v>
      </c>
      <c r="R898" s="1111">
        <v>1637.5203999999999</v>
      </c>
      <c r="S898" s="1111">
        <v>1637.5203999999999</v>
      </c>
      <c r="T898" s="3416">
        <f>Q898/12*$B$4+(R898-Q898)/11*2+(S898-R898)/10*1</f>
        <v>409.38009999999997</v>
      </c>
      <c r="U898" s="595">
        <f t="shared" ref="U898" si="301">AA898-Z898-W898</f>
        <v>126.30937</v>
      </c>
      <c r="V898" s="1805"/>
      <c r="W898" s="1111"/>
      <c r="X898" s="1111">
        <f>U898-T898</f>
        <v>-283.07072999999997</v>
      </c>
      <c r="Y898" s="595"/>
      <c r="Z898" s="1111">
        <v>0</v>
      </c>
      <c r="AA898" s="1111">
        <v>126.30937</v>
      </c>
      <c r="AB898" s="1936"/>
      <c r="AC898" s="1091"/>
      <c r="AD898" s="1334"/>
      <c r="AE898" s="1349"/>
    </row>
    <row r="899" spans="1:31" ht="15.75" thickBot="1" x14ac:dyDescent="0.3">
      <c r="A899" s="226">
        <v>1</v>
      </c>
      <c r="B899" s="1937" t="s">
        <v>292</v>
      </c>
      <c r="C899" s="1938"/>
      <c r="D899" s="1937"/>
      <c r="E899" s="376"/>
      <c r="F899" s="1783"/>
      <c r="G899" s="1783"/>
      <c r="H899" s="1783"/>
      <c r="I899" s="1739"/>
      <c r="J899" s="1739"/>
      <c r="K899" s="1784"/>
      <c r="L899" s="1783"/>
      <c r="M899" s="1783">
        <f>SUM(M895,M880,M814)</f>
        <v>30913</v>
      </c>
      <c r="N899" s="1783"/>
      <c r="O899" s="1783"/>
      <c r="P899" s="1783"/>
      <c r="Q899" s="516">
        <f t="shared" ref="Q899:AA899" si="302">SUM(Q898,Q895,Q880,Q814)</f>
        <v>1125472.6515175772</v>
      </c>
      <c r="R899" s="516">
        <f t="shared" ref="R899:S899" si="303">SUM(R898,R895,R880,R814)</f>
        <v>1125472.6515175772</v>
      </c>
      <c r="S899" s="516">
        <f t="shared" si="303"/>
        <v>1125472.6515175772</v>
      </c>
      <c r="T899" s="958">
        <f t="shared" si="302"/>
        <v>281368.16287939431</v>
      </c>
      <c r="U899" s="516">
        <f t="shared" si="302"/>
        <v>196920.70543000003</v>
      </c>
      <c r="V899" s="982">
        <f t="shared" si="302"/>
        <v>0</v>
      </c>
      <c r="W899" s="260">
        <f t="shared" si="302"/>
        <v>-46.976409999999994</v>
      </c>
      <c r="X899" s="516">
        <f t="shared" si="302"/>
        <v>-84447.457449394307</v>
      </c>
      <c r="Y899" s="516">
        <f t="shared" si="302"/>
        <v>-92.331220000000002</v>
      </c>
      <c r="Z899" s="516">
        <f t="shared" si="302"/>
        <v>-7268.9734100000005</v>
      </c>
      <c r="AA899" s="516">
        <f t="shared" si="302"/>
        <v>189604.75561000002</v>
      </c>
      <c r="AB899" s="1785"/>
      <c r="AC899" s="1082">
        <f>SUM(AC896,AC895,AC880,AC814)</f>
        <v>0</v>
      </c>
      <c r="AD899" s="1334"/>
      <c r="AE899" s="1349"/>
    </row>
    <row r="900" spans="1:31" x14ac:dyDescent="0.25">
      <c r="A900" s="226">
        <v>1</v>
      </c>
      <c r="B900" s="1939"/>
      <c r="C900" s="1940"/>
      <c r="D900" s="1939"/>
      <c r="E900" s="380"/>
      <c r="F900" s="1941"/>
      <c r="G900" s="1941"/>
      <c r="H900" s="1941"/>
      <c r="I900" s="1942"/>
      <c r="J900" s="1942"/>
      <c r="K900" s="1943"/>
      <c r="L900" s="1944"/>
      <c r="M900" s="1944"/>
      <c r="N900" s="1944"/>
      <c r="O900" s="1944"/>
      <c r="P900" s="1944"/>
      <c r="Q900" s="509"/>
      <c r="R900" s="509"/>
      <c r="S900" s="509"/>
      <c r="T900" s="956"/>
      <c r="U900" s="509">
        <f>AA900-Z900-W900</f>
        <v>0</v>
      </c>
      <c r="V900" s="980"/>
      <c r="W900" s="509"/>
      <c r="X900" s="509"/>
      <c r="Y900" s="509"/>
      <c r="Z900" s="509"/>
      <c r="AA900" s="509"/>
      <c r="AB900" s="1945"/>
      <c r="AC900" s="549"/>
      <c r="AD900" s="1334"/>
      <c r="AE900" s="1349"/>
    </row>
    <row r="901" spans="1:31" ht="57.75" x14ac:dyDescent="0.25">
      <c r="A901" s="226">
        <v>1</v>
      </c>
      <c r="B901" s="1339" t="s">
        <v>394</v>
      </c>
      <c r="C901" s="1339"/>
      <c r="D901" s="903"/>
      <c r="E901" s="369"/>
      <c r="F901" s="712"/>
      <c r="G901" s="712"/>
      <c r="H901" s="712"/>
      <c r="I901" s="1771"/>
      <c r="J901" s="1771"/>
      <c r="K901" s="1946"/>
      <c r="L901" s="210"/>
      <c r="M901" s="210"/>
      <c r="N901" s="210"/>
      <c r="O901" s="210"/>
      <c r="P901" s="210"/>
      <c r="Q901" s="510"/>
      <c r="R901" s="510"/>
      <c r="S901" s="510"/>
      <c r="T901" s="957"/>
      <c r="U901" s="510">
        <f>AA901-Z901-W901</f>
        <v>0</v>
      </c>
      <c r="V901" s="977"/>
      <c r="W901" s="510"/>
      <c r="X901" s="510"/>
      <c r="Y901" s="510"/>
      <c r="Z901" s="510"/>
      <c r="AA901" s="510"/>
      <c r="AB901" s="1193"/>
      <c r="AC901" s="506"/>
      <c r="AD901" s="1334"/>
      <c r="AE901" s="1349"/>
    </row>
    <row r="902" spans="1:31" x14ac:dyDescent="0.25">
      <c r="A902" s="226">
        <v>1</v>
      </c>
      <c r="B902" s="1772" t="s">
        <v>5</v>
      </c>
      <c r="C902" s="1773"/>
      <c r="D902" s="1772"/>
      <c r="E902" s="369"/>
      <c r="F902" s="210"/>
      <c r="G902" s="210"/>
      <c r="H902" s="210"/>
      <c r="I902" s="1771"/>
      <c r="J902" s="1771"/>
      <c r="K902" s="712"/>
      <c r="L902" s="712"/>
      <c r="M902" s="712"/>
      <c r="N902" s="712"/>
      <c r="O902" s="712"/>
      <c r="P902" s="712"/>
      <c r="Q902" s="510"/>
      <c r="R902" s="510"/>
      <c r="S902" s="510"/>
      <c r="T902" s="957"/>
      <c r="U902" s="510">
        <f>AA902-Z902-W902</f>
        <v>0</v>
      </c>
      <c r="V902" s="977"/>
      <c r="W902" s="510"/>
      <c r="X902" s="510"/>
      <c r="Y902" s="510"/>
      <c r="Z902" s="510"/>
      <c r="AA902" s="510"/>
      <c r="AB902" s="1147"/>
      <c r="AC902" s="506"/>
      <c r="AD902" s="1334"/>
      <c r="AE902" s="1349"/>
    </row>
    <row r="903" spans="1:31" x14ac:dyDescent="0.25">
      <c r="A903" s="226">
        <v>1</v>
      </c>
      <c r="B903" s="3" t="s">
        <v>24</v>
      </c>
      <c r="C903" s="1347" t="s">
        <v>269</v>
      </c>
      <c r="D903" s="1732">
        <v>340</v>
      </c>
      <c r="E903" s="371">
        <v>2302</v>
      </c>
      <c r="F903" s="212">
        <f t="shared" ref="F903:F908" si="304">ROUND(E903/12*$B$4,0)</f>
        <v>576</v>
      </c>
      <c r="G903" s="212">
        <v>525</v>
      </c>
      <c r="H903" s="212">
        <f>G903/F903*100</f>
        <v>91.145833333333343</v>
      </c>
      <c r="I903" s="1044">
        <v>6.5</v>
      </c>
      <c r="J903" s="252">
        <f t="shared" ref="J903:J909" si="305">M903/G903</f>
        <v>4.9676190476190474</v>
      </c>
      <c r="K903" s="253">
        <f t="shared" ref="K903:K908" si="306">ROUND(E903*I903,0)</f>
        <v>14963</v>
      </c>
      <c r="L903" s="253">
        <f t="shared" ref="L903:L908" si="307">ROUND(K903/12*$B$4,0)</f>
        <v>3741</v>
      </c>
      <c r="M903" s="253">
        <v>2608</v>
      </c>
      <c r="N903" s="253">
        <f t="shared" ref="N903:N909" si="308">M903/L903*100</f>
        <v>69.713980219192734</v>
      </c>
      <c r="O903" s="1404">
        <f t="shared" ref="O903:O908" si="309">ROUND(K903/D903,0)</f>
        <v>44</v>
      </c>
      <c r="P903" s="253">
        <f t="shared" ref="P903:P909" si="310">M903/$B$4*12/O903</f>
        <v>237.09090909090909</v>
      </c>
      <c r="Q903" s="510"/>
      <c r="R903" s="510"/>
      <c r="S903" s="510"/>
      <c r="T903" s="957"/>
      <c r="U903" s="510">
        <f>AA903-Z903-W903</f>
        <v>0</v>
      </c>
      <c r="V903" s="977"/>
      <c r="W903" s="510"/>
      <c r="X903" s="510"/>
      <c r="Y903" s="510"/>
      <c r="Z903" s="510"/>
      <c r="AA903" s="510"/>
      <c r="AB903" s="1168"/>
      <c r="AC903" s="506"/>
      <c r="AD903" s="1334"/>
      <c r="AE903" s="1349"/>
    </row>
    <row r="904" spans="1:31" x14ac:dyDescent="0.25">
      <c r="A904" s="226">
        <v>1</v>
      </c>
      <c r="B904" s="3" t="s">
        <v>23</v>
      </c>
      <c r="C904" s="1347" t="s">
        <v>269</v>
      </c>
      <c r="D904" s="1732">
        <v>270</v>
      </c>
      <c r="E904" s="371"/>
      <c r="F904" s="212">
        <f t="shared" si="304"/>
        <v>0</v>
      </c>
      <c r="G904" s="212">
        <v>0</v>
      </c>
      <c r="H904" s="212"/>
      <c r="I904" s="1044">
        <v>7.5</v>
      </c>
      <c r="J904" s="252" t="e">
        <f t="shared" si="305"/>
        <v>#DIV/0!</v>
      </c>
      <c r="K904" s="253">
        <f t="shared" si="306"/>
        <v>0</v>
      </c>
      <c r="L904" s="253">
        <f t="shared" si="307"/>
        <v>0</v>
      </c>
      <c r="M904" s="253"/>
      <c r="N904" s="253" t="e">
        <f t="shared" si="308"/>
        <v>#DIV/0!</v>
      </c>
      <c r="O904" s="1404">
        <f t="shared" si="309"/>
        <v>0</v>
      </c>
      <c r="P904" s="253"/>
      <c r="Q904" s="510"/>
      <c r="R904" s="510"/>
      <c r="S904" s="510"/>
      <c r="T904" s="957"/>
      <c r="U904" s="510"/>
      <c r="V904" s="977"/>
      <c r="W904" s="510"/>
      <c r="X904" s="510"/>
      <c r="Y904" s="510"/>
      <c r="Z904" s="510"/>
      <c r="AA904" s="510"/>
      <c r="AB904" s="1168"/>
      <c r="AC904" s="506"/>
      <c r="AD904" s="1334"/>
      <c r="AE904" s="1349"/>
    </row>
    <row r="905" spans="1:31" x14ac:dyDescent="0.25">
      <c r="A905" s="226">
        <v>1</v>
      </c>
      <c r="B905" s="1947" t="s">
        <v>8</v>
      </c>
      <c r="C905" s="1347" t="s">
        <v>269</v>
      </c>
      <c r="D905" s="1732">
        <v>340</v>
      </c>
      <c r="E905" s="371">
        <v>2216</v>
      </c>
      <c r="F905" s="212">
        <f t="shared" si="304"/>
        <v>554</v>
      </c>
      <c r="G905" s="212">
        <v>450</v>
      </c>
      <c r="H905" s="212">
        <f t="shared" ref="H905:H910" si="311">G905/F905*100</f>
        <v>81.227436823104696</v>
      </c>
      <c r="I905" s="1044">
        <v>8.9</v>
      </c>
      <c r="J905" s="252">
        <f t="shared" si="305"/>
        <v>7.5866666666666669</v>
      </c>
      <c r="K905" s="253">
        <f t="shared" si="306"/>
        <v>19722</v>
      </c>
      <c r="L905" s="253">
        <f t="shared" si="307"/>
        <v>4931</v>
      </c>
      <c r="M905" s="253">
        <v>3414</v>
      </c>
      <c r="N905" s="253">
        <f t="shared" si="308"/>
        <v>69.235449198945446</v>
      </c>
      <c r="O905" s="1404">
        <f t="shared" si="309"/>
        <v>58</v>
      </c>
      <c r="P905" s="253">
        <f t="shared" si="310"/>
        <v>235.44827586206895</v>
      </c>
      <c r="Q905" s="510"/>
      <c r="R905" s="510"/>
      <c r="S905" s="510"/>
      <c r="T905" s="957"/>
      <c r="U905" s="510">
        <f t="shared" ref="U905:U912" si="312">AA905-Z905-W905</f>
        <v>0</v>
      </c>
      <c r="V905" s="977"/>
      <c r="W905" s="510"/>
      <c r="X905" s="510">
        <f>U901-U905</f>
        <v>0</v>
      </c>
      <c r="Y905" s="510"/>
      <c r="Z905" s="510"/>
      <c r="AA905" s="510"/>
      <c r="AB905" s="1168"/>
      <c r="AC905" s="506"/>
      <c r="AD905" s="1334"/>
      <c r="AE905" s="1349"/>
    </row>
    <row r="906" spans="1:31" x14ac:dyDescent="0.25">
      <c r="A906" s="226">
        <v>1</v>
      </c>
      <c r="B906" s="1947" t="s">
        <v>10</v>
      </c>
      <c r="C906" s="1347" t="s">
        <v>269</v>
      </c>
      <c r="D906" s="1732">
        <v>340</v>
      </c>
      <c r="E906" s="371">
        <v>1935</v>
      </c>
      <c r="F906" s="212">
        <f t="shared" si="304"/>
        <v>484</v>
      </c>
      <c r="G906" s="212">
        <v>395</v>
      </c>
      <c r="H906" s="212">
        <f t="shared" si="311"/>
        <v>81.611570247933884</v>
      </c>
      <c r="I906" s="1044">
        <v>9.6999999999999993</v>
      </c>
      <c r="J906" s="252">
        <f t="shared" si="305"/>
        <v>11.015189873417722</v>
      </c>
      <c r="K906" s="253">
        <f t="shared" si="306"/>
        <v>18770</v>
      </c>
      <c r="L906" s="253">
        <f t="shared" si="307"/>
        <v>4693</v>
      </c>
      <c r="M906" s="253">
        <v>4351</v>
      </c>
      <c r="N906" s="253">
        <f t="shared" si="308"/>
        <v>92.712550607287454</v>
      </c>
      <c r="O906" s="1404">
        <f t="shared" si="309"/>
        <v>55</v>
      </c>
      <c r="P906" s="253">
        <f t="shared" si="310"/>
        <v>316.43636363636364</v>
      </c>
      <c r="Q906" s="510"/>
      <c r="R906" s="510"/>
      <c r="S906" s="510"/>
      <c r="T906" s="957"/>
      <c r="U906" s="510">
        <f t="shared" si="312"/>
        <v>0</v>
      </c>
      <c r="V906" s="977"/>
      <c r="W906" s="510"/>
      <c r="X906" s="510"/>
      <c r="Y906" s="510"/>
      <c r="Z906" s="510"/>
      <c r="AA906" s="510"/>
      <c r="AB906" s="1168"/>
      <c r="AC906" s="506"/>
      <c r="AD906" s="1334"/>
      <c r="AE906" s="1349"/>
    </row>
    <row r="907" spans="1:31" x14ac:dyDescent="0.25">
      <c r="A907" s="226">
        <v>1</v>
      </c>
      <c r="B907" s="1947" t="s">
        <v>6</v>
      </c>
      <c r="C907" s="1347" t="s">
        <v>269</v>
      </c>
      <c r="D907" s="1732">
        <v>340</v>
      </c>
      <c r="E907" s="371">
        <v>1845</v>
      </c>
      <c r="F907" s="212">
        <f t="shared" si="304"/>
        <v>461</v>
      </c>
      <c r="G907" s="212">
        <v>360</v>
      </c>
      <c r="H907" s="212">
        <f t="shared" si="311"/>
        <v>78.091106290672457</v>
      </c>
      <c r="I907" s="1044">
        <v>7.1</v>
      </c>
      <c r="J907" s="252">
        <f t="shared" si="305"/>
        <v>7.7861111111111114</v>
      </c>
      <c r="K907" s="253">
        <f t="shared" si="306"/>
        <v>13100</v>
      </c>
      <c r="L907" s="253">
        <f t="shared" si="307"/>
        <v>3275</v>
      </c>
      <c r="M907" s="253">
        <v>2803</v>
      </c>
      <c r="N907" s="253">
        <f t="shared" si="308"/>
        <v>85.587786259541986</v>
      </c>
      <c r="O907" s="1404">
        <f t="shared" si="309"/>
        <v>39</v>
      </c>
      <c r="P907" s="253">
        <f t="shared" si="310"/>
        <v>287.4871794871795</v>
      </c>
      <c r="Q907" s="510"/>
      <c r="R907" s="510"/>
      <c r="S907" s="510"/>
      <c r="T907" s="957"/>
      <c r="U907" s="510">
        <f t="shared" si="312"/>
        <v>0</v>
      </c>
      <c r="V907" s="977"/>
      <c r="W907" s="510"/>
      <c r="X907" s="510"/>
      <c r="Y907" s="510"/>
      <c r="Z907" s="510"/>
      <c r="AA907" s="510"/>
      <c r="AB907" s="1168"/>
      <c r="AC907" s="506"/>
      <c r="AD907" s="1334"/>
      <c r="AE907" s="1349"/>
    </row>
    <row r="908" spans="1:31" x14ac:dyDescent="0.25">
      <c r="A908" s="226">
        <v>1</v>
      </c>
      <c r="B908" s="3" t="s">
        <v>110</v>
      </c>
      <c r="C908" s="1347" t="s">
        <v>269</v>
      </c>
      <c r="D908" s="331">
        <v>340</v>
      </c>
      <c r="E908" s="371">
        <v>1486</v>
      </c>
      <c r="F908" s="212">
        <f t="shared" si="304"/>
        <v>372</v>
      </c>
      <c r="G908" s="212">
        <v>333</v>
      </c>
      <c r="H908" s="212">
        <f t="shared" si="311"/>
        <v>89.516129032258064</v>
      </c>
      <c r="I908" s="1044">
        <v>8.6</v>
      </c>
      <c r="J908" s="252">
        <f t="shared" si="305"/>
        <v>7.6126126126126126</v>
      </c>
      <c r="K908" s="253">
        <f t="shared" si="306"/>
        <v>12780</v>
      </c>
      <c r="L908" s="253">
        <f t="shared" si="307"/>
        <v>3195</v>
      </c>
      <c r="M908" s="253">
        <v>2535</v>
      </c>
      <c r="N908" s="253">
        <f t="shared" si="308"/>
        <v>79.342723004694832</v>
      </c>
      <c r="O908" s="1404">
        <f t="shared" si="309"/>
        <v>38</v>
      </c>
      <c r="P908" s="253">
        <f t="shared" si="310"/>
        <v>266.84210526315792</v>
      </c>
      <c r="Q908" s="510"/>
      <c r="R908" s="510"/>
      <c r="S908" s="510"/>
      <c r="T908" s="1094"/>
      <c r="U908" s="510">
        <f t="shared" si="312"/>
        <v>0</v>
      </c>
      <c r="V908" s="977"/>
      <c r="W908" s="510"/>
      <c r="X908" s="510"/>
      <c r="Y908" s="510"/>
      <c r="Z908" s="510"/>
      <c r="AA908" s="510"/>
      <c r="AB908" s="1168"/>
      <c r="AC908" s="506"/>
      <c r="AD908" s="1334"/>
      <c r="AE908" s="1349"/>
    </row>
    <row r="909" spans="1:31" x14ac:dyDescent="0.25">
      <c r="A909" s="226">
        <v>1</v>
      </c>
      <c r="B909" s="1400" t="s">
        <v>7</v>
      </c>
      <c r="C909" s="1399"/>
      <c r="D909" s="1400"/>
      <c r="E909" s="378">
        <f>SUM(E903:E908)</f>
        <v>9784</v>
      </c>
      <c r="F909" s="1775">
        <f>SUM(F903:F908)</f>
        <v>2447</v>
      </c>
      <c r="G909" s="1775">
        <f>SUM(G903:G908)</f>
        <v>2063</v>
      </c>
      <c r="H909" s="1775">
        <f t="shared" si="311"/>
        <v>84.307315079689417</v>
      </c>
      <c r="I909" s="8">
        <f>IF(E909=0,0,K909/E909)</f>
        <v>8.1086467702371223</v>
      </c>
      <c r="J909" s="8">
        <f t="shared" si="305"/>
        <v>7.6156083373727581</v>
      </c>
      <c r="K909" s="1775">
        <f>SUM(K903:K908)</f>
        <v>79335</v>
      </c>
      <c r="L909" s="1775">
        <f>SUM(L903:L908)</f>
        <v>19835</v>
      </c>
      <c r="M909" s="1775">
        <f>SUM(M903:M908)</f>
        <v>15711</v>
      </c>
      <c r="N909" s="322">
        <f t="shared" si="308"/>
        <v>79.208469876480976</v>
      </c>
      <c r="O909" s="1948">
        <f>SUM(O903:O908)</f>
        <v>234</v>
      </c>
      <c r="P909" s="322">
        <f t="shared" si="310"/>
        <v>268.56410256410254</v>
      </c>
      <c r="Q909" s="508">
        <v>386145.52468835923</v>
      </c>
      <c r="R909" s="508">
        <v>386145.52468835923</v>
      </c>
      <c r="S909" s="508">
        <v>386145.52468835923</v>
      </c>
      <c r="T909" s="1098">
        <f>Q909/12*$B$4+(R909-Q909)/11*2+(S909-R909)/10*1</f>
        <v>96536.381172089808</v>
      </c>
      <c r="U909" s="508">
        <f t="shared" si="312"/>
        <v>80002.60000000002</v>
      </c>
      <c r="V909" s="981"/>
      <c r="W909" s="508">
        <v>-61.335069999999995</v>
      </c>
      <c r="X909" s="508">
        <f>U909-T909</f>
        <v>-16533.781172089788</v>
      </c>
      <c r="Y909" s="508"/>
      <c r="Z909" s="508">
        <v>-3370.0666000000001</v>
      </c>
      <c r="AA909" s="508">
        <v>76571.198330000014</v>
      </c>
      <c r="AB909" s="1777">
        <f>SUM(AB903:AB908)</f>
        <v>0</v>
      </c>
      <c r="AC909" s="1085"/>
      <c r="AD909" s="1334"/>
      <c r="AE909" s="1349"/>
    </row>
    <row r="910" spans="1:31" ht="43.5" x14ac:dyDescent="0.25">
      <c r="A910" s="226">
        <v>1</v>
      </c>
      <c r="B910" s="1373" t="s">
        <v>181</v>
      </c>
      <c r="C910" s="1030"/>
      <c r="D910" s="1764"/>
      <c r="E910" s="379">
        <v>30</v>
      </c>
      <c r="F910" s="1764">
        <f>ROUND(E910/12*$B$4,0)</f>
        <v>8</v>
      </c>
      <c r="G910" s="1764">
        <v>4</v>
      </c>
      <c r="H910" s="1764">
        <f t="shared" si="311"/>
        <v>50</v>
      </c>
      <c r="I910" s="436"/>
      <c r="J910" s="436"/>
      <c r="K910" s="1790"/>
      <c r="L910" s="1764"/>
      <c r="M910" s="1764"/>
      <c r="N910" s="1375"/>
      <c r="O910" s="1900"/>
      <c r="P910" s="1375"/>
      <c r="Q910" s="509">
        <v>6276.4632000000001</v>
      </c>
      <c r="R910" s="509">
        <v>6276.4632000000001</v>
      </c>
      <c r="S910" s="509">
        <v>6276.4632000000001</v>
      </c>
      <c r="T910" s="1101">
        <f>S910/12*$B$4</f>
        <v>1569.1158</v>
      </c>
      <c r="U910" s="509">
        <f t="shared" si="312"/>
        <v>836.86176</v>
      </c>
      <c r="V910" s="980"/>
      <c r="W910" s="509"/>
      <c r="X910" s="509">
        <f>U910-T910</f>
        <v>-732.25404000000003</v>
      </c>
      <c r="Y910" s="509"/>
      <c r="Z910" s="509">
        <v>0</v>
      </c>
      <c r="AA910" s="509">
        <v>836.86176</v>
      </c>
      <c r="AB910" s="1792"/>
      <c r="AC910" s="549"/>
      <c r="AD910" s="1334"/>
      <c r="AE910" s="1349"/>
    </row>
    <row r="911" spans="1:31" ht="30" x14ac:dyDescent="0.25">
      <c r="A911" s="226">
        <v>1</v>
      </c>
      <c r="B911" s="1949" t="s">
        <v>201</v>
      </c>
      <c r="C911" s="1410"/>
      <c r="D911" s="214"/>
      <c r="E911" s="369"/>
      <c r="F911" s="712"/>
      <c r="G911" s="712"/>
      <c r="H911" s="712"/>
      <c r="I911" s="712"/>
      <c r="J911" s="712"/>
      <c r="K911" s="712"/>
      <c r="L911" s="712"/>
      <c r="M911" s="712"/>
      <c r="N911" s="712"/>
      <c r="O911" s="712"/>
      <c r="P911" s="712"/>
      <c r="Q911" s="544"/>
      <c r="R911" s="544"/>
      <c r="S911" s="544"/>
      <c r="T911" s="1095">
        <f t="shared" ref="T911" si="313">Q911/12*$B$4</f>
        <v>0</v>
      </c>
      <c r="U911" s="544">
        <f t="shared" si="312"/>
        <v>0</v>
      </c>
      <c r="V911" s="1302"/>
      <c r="W911" s="544"/>
      <c r="X911" s="544">
        <f>U911-T911</f>
        <v>0</v>
      </c>
      <c r="Y911" s="544"/>
      <c r="Z911" s="544"/>
      <c r="AA911" s="544"/>
      <c r="AB911" s="1193"/>
      <c r="AC911" s="1162"/>
      <c r="AD911" s="1334"/>
      <c r="AE911" s="1349"/>
    </row>
    <row r="912" spans="1:31" s="236" customFormat="1" x14ac:dyDescent="0.25">
      <c r="A912" s="226">
        <v>1</v>
      </c>
      <c r="B912" s="1382" t="s">
        <v>134</v>
      </c>
      <c r="C912" s="1913"/>
      <c r="D912" s="209"/>
      <c r="E912" s="379">
        <f>SUM(E913:E921)</f>
        <v>6379</v>
      </c>
      <c r="F912" s="946">
        <f>SUM(F913:F921)</f>
        <v>1595</v>
      </c>
      <c r="G912" s="946">
        <f>SUM(G913:G921)</f>
        <v>5712</v>
      </c>
      <c r="H912" s="946">
        <f t="shared" ref="H912" si="314">G912/F912*100</f>
        <v>358.11912225705333</v>
      </c>
      <c r="I912" s="712"/>
      <c r="J912" s="459"/>
      <c r="K912" s="459"/>
      <c r="L912" s="459"/>
      <c r="M912" s="459"/>
      <c r="N912" s="712"/>
      <c r="O912" s="712"/>
      <c r="P912" s="712"/>
      <c r="Q912" s="544">
        <v>11916.849211819299</v>
      </c>
      <c r="R912" s="544">
        <v>11916.849211819299</v>
      </c>
      <c r="S912" s="544">
        <v>11916.849211819299</v>
      </c>
      <c r="T912" s="1095">
        <f>Q912/12*$B$4+(R912-Q912)/11*2+(S912-R912)/10*1</f>
        <v>2979.2123029548247</v>
      </c>
      <c r="U912" s="544">
        <f t="shared" si="312"/>
        <v>11580.416209999999</v>
      </c>
      <c r="V912" s="1296"/>
      <c r="W912" s="547"/>
      <c r="X912" s="547">
        <f>U912-T912</f>
        <v>8601.2039070451756</v>
      </c>
      <c r="Y912" s="547"/>
      <c r="Z912" s="544">
        <v>-1.498</v>
      </c>
      <c r="AA912" s="1287">
        <v>11578.91821</v>
      </c>
      <c r="AB912" s="1163">
        <f>SUM(AB918:AB921)</f>
        <v>0</v>
      </c>
      <c r="AC912" s="1164"/>
      <c r="AD912" s="1334"/>
      <c r="AE912" s="1349"/>
    </row>
    <row r="913" spans="1:37" s="236" customFormat="1" x14ac:dyDescent="0.25">
      <c r="A913" s="2546"/>
      <c r="B913" s="663" t="s">
        <v>255</v>
      </c>
      <c r="C913" s="1913"/>
      <c r="D913" s="209"/>
      <c r="E913" s="392">
        <v>200</v>
      </c>
      <c r="F913" s="1051">
        <f t="shared" ref="F913:F921" si="315">ROUND(E913/12*$B$4,0)</f>
        <v>50</v>
      </c>
      <c r="G913" s="1051">
        <v>52</v>
      </c>
      <c r="H913" s="1051">
        <f t="shared" ref="H913:H921" si="316">G913/F913*100</f>
        <v>104</v>
      </c>
      <c r="I913" s="459"/>
      <c r="J913" s="459"/>
      <c r="K913" s="459"/>
      <c r="L913" s="459"/>
      <c r="M913" s="459"/>
      <c r="N913" s="1535"/>
      <c r="O913" s="712"/>
      <c r="P913" s="459"/>
      <c r="Q913" s="1287"/>
      <c r="R913" s="1287"/>
      <c r="S913" s="1287"/>
      <c r="T913" s="1121"/>
      <c r="U913" s="547"/>
      <c r="V913" s="1296"/>
      <c r="W913" s="547"/>
      <c r="X913" s="547"/>
      <c r="Y913" s="547"/>
      <c r="Z913" s="547"/>
      <c r="AA913" s="547"/>
      <c r="AB913" s="1536"/>
      <c r="AC913" s="1164"/>
      <c r="AD913" s="1334"/>
      <c r="AE913" s="1349"/>
    </row>
    <row r="914" spans="1:37" s="236" customFormat="1" ht="30" x14ac:dyDescent="0.25">
      <c r="A914" s="2546"/>
      <c r="B914" s="663" t="s">
        <v>463</v>
      </c>
      <c r="C914" s="1913"/>
      <c r="D914" s="209"/>
      <c r="E914" s="392">
        <v>524</v>
      </c>
      <c r="F914" s="1051">
        <f t="shared" si="315"/>
        <v>131</v>
      </c>
      <c r="G914" s="1051">
        <v>409</v>
      </c>
      <c r="H914" s="1051">
        <f t="shared" si="316"/>
        <v>312.21374045801531</v>
      </c>
      <c r="I914" s="459"/>
      <c r="J914" s="459"/>
      <c r="K914" s="459"/>
      <c r="L914" s="459"/>
      <c r="M914" s="459"/>
      <c r="N914" s="1535"/>
      <c r="O914" s="712"/>
      <c r="P914" s="459"/>
      <c r="Q914" s="544"/>
      <c r="R914" s="544"/>
      <c r="S914" s="544"/>
      <c r="T914" s="1121"/>
      <c r="U914" s="547"/>
      <c r="V914" s="1296"/>
      <c r="W914" s="547"/>
      <c r="X914" s="547"/>
      <c r="Y914" s="547"/>
      <c r="Z914" s="547"/>
      <c r="AA914" s="544"/>
      <c r="AB914" s="1536"/>
      <c r="AC914" s="1164"/>
      <c r="AD914" s="1334"/>
      <c r="AE914" s="1349"/>
    </row>
    <row r="915" spans="1:37" s="236" customFormat="1" ht="29.25" customHeight="1" x14ac:dyDescent="0.25">
      <c r="A915" s="2546"/>
      <c r="B915" s="3393" t="s">
        <v>66</v>
      </c>
      <c r="C915" s="1913"/>
      <c r="D915" s="209"/>
      <c r="E915" s="392">
        <v>4000</v>
      </c>
      <c r="F915" s="1051">
        <f t="shared" si="315"/>
        <v>1000</v>
      </c>
      <c r="G915" s="1051">
        <v>4521</v>
      </c>
      <c r="H915" s="1051">
        <f t="shared" si="316"/>
        <v>452.09999999999997</v>
      </c>
      <c r="I915" s="459"/>
      <c r="J915" s="459"/>
      <c r="K915" s="459"/>
      <c r="L915" s="459"/>
      <c r="M915" s="459"/>
      <c r="N915" s="1535"/>
      <c r="O915" s="712"/>
      <c r="P915" s="459"/>
      <c r="Q915" s="544"/>
      <c r="R915" s="544"/>
      <c r="S915" s="544"/>
      <c r="T915" s="1121"/>
      <c r="U915" s="547"/>
      <c r="V915" s="1296"/>
      <c r="W915" s="547"/>
      <c r="X915" s="547"/>
      <c r="Y915" s="547"/>
      <c r="Z915" s="547"/>
      <c r="AA915" s="544"/>
      <c r="AB915" s="1536"/>
      <c r="AC915" s="1164"/>
      <c r="AD915" s="1334"/>
      <c r="AE915" s="1349"/>
    </row>
    <row r="916" spans="1:37" s="236" customFormat="1" ht="37.5" customHeight="1" x14ac:dyDescent="0.25">
      <c r="A916" s="2546"/>
      <c r="B916" s="663" t="s">
        <v>123</v>
      </c>
      <c r="C916" s="1913"/>
      <c r="D916" s="209"/>
      <c r="E916" s="392">
        <v>465</v>
      </c>
      <c r="F916" s="1051">
        <f t="shared" si="315"/>
        <v>116</v>
      </c>
      <c r="G916" s="1051">
        <v>471</v>
      </c>
      <c r="H916" s="1051">
        <f t="shared" si="316"/>
        <v>406.03448275862075</v>
      </c>
      <c r="I916" s="459"/>
      <c r="J916" s="459"/>
      <c r="K916" s="459"/>
      <c r="L916" s="459"/>
      <c r="M916" s="459"/>
      <c r="N916" s="1535"/>
      <c r="O916" s="712"/>
      <c r="P916" s="459"/>
      <c r="Q916" s="1287"/>
      <c r="R916" s="1287"/>
      <c r="S916" s="1287"/>
      <c r="T916" s="1121"/>
      <c r="U916" s="547"/>
      <c r="V916" s="1296"/>
      <c r="W916" s="547"/>
      <c r="X916" s="547"/>
      <c r="Y916" s="547"/>
      <c r="Z916" s="547"/>
      <c r="AA916" s="1287"/>
      <c r="AB916" s="1536"/>
      <c r="AC916" s="1164"/>
      <c r="AD916" s="1334"/>
      <c r="AE916" s="1349"/>
    </row>
    <row r="917" spans="1:37" s="236" customFormat="1" ht="117.75" customHeight="1" x14ac:dyDescent="0.25">
      <c r="A917" s="2546"/>
      <c r="B917" s="451" t="s">
        <v>325</v>
      </c>
      <c r="C917" s="1913"/>
      <c r="D917" s="209"/>
      <c r="E917" s="392">
        <v>90</v>
      </c>
      <c r="F917" s="1051">
        <f t="shared" si="315"/>
        <v>23</v>
      </c>
      <c r="G917" s="1051">
        <v>5</v>
      </c>
      <c r="H917" s="1051">
        <f t="shared" si="316"/>
        <v>21.739130434782609</v>
      </c>
      <c r="I917" s="459"/>
      <c r="J917" s="459"/>
      <c r="K917" s="459"/>
      <c r="L917" s="459"/>
      <c r="M917" s="459"/>
      <c r="N917" s="1535"/>
      <c r="O917" s="712"/>
      <c r="P917" s="459"/>
      <c r="Q917" s="544"/>
      <c r="R917" s="544"/>
      <c r="S917" s="544"/>
      <c r="T917" s="1121"/>
      <c r="U917" s="547"/>
      <c r="V917" s="1296"/>
      <c r="W917" s="547"/>
      <c r="X917" s="547"/>
      <c r="Y917" s="547"/>
      <c r="Z917" s="547"/>
      <c r="AA917" s="544"/>
      <c r="AB917" s="1536"/>
      <c r="AC917" s="1164"/>
      <c r="AD917" s="1334"/>
      <c r="AE917" s="1349"/>
    </row>
    <row r="918" spans="1:37" s="3344" customFormat="1" ht="45" customHeight="1" x14ac:dyDescent="0.25">
      <c r="A918" s="3341"/>
      <c r="B918" s="663" t="s">
        <v>272</v>
      </c>
      <c r="C918" s="1384"/>
      <c r="D918" s="1385"/>
      <c r="E918" s="365">
        <v>33</v>
      </c>
      <c r="F918" s="1362">
        <f t="shared" si="315"/>
        <v>8</v>
      </c>
      <c r="G918" s="212"/>
      <c r="H918" s="1362">
        <f t="shared" si="316"/>
        <v>0</v>
      </c>
      <c r="I918" s="459"/>
      <c r="J918" s="459"/>
      <c r="K918" s="459"/>
      <c r="L918" s="712"/>
      <c r="M918" s="712"/>
      <c r="N918" s="712"/>
      <c r="O918" s="712"/>
      <c r="P918" s="459"/>
      <c r="Q918" s="544"/>
      <c r="R918" s="544"/>
      <c r="S918" s="544"/>
      <c r="T918" s="1095"/>
      <c r="U918" s="547"/>
      <c r="V918" s="1302"/>
      <c r="W918" s="547"/>
      <c r="X918" s="544"/>
      <c r="Y918" s="547"/>
      <c r="Z918" s="544"/>
      <c r="AA918" s="547"/>
      <c r="AB918" s="3342"/>
      <c r="AC918" s="3343"/>
      <c r="AD918" s="1334"/>
      <c r="AE918" s="1349"/>
      <c r="AF918" s="236"/>
      <c r="AG918" s="236"/>
      <c r="AH918" s="236"/>
      <c r="AI918" s="236"/>
      <c r="AJ918" s="236"/>
      <c r="AK918" s="236"/>
    </row>
    <row r="919" spans="1:37" s="236" customFormat="1" x14ac:dyDescent="0.25">
      <c r="A919" s="226">
        <v>1</v>
      </c>
      <c r="B919" s="663" t="s">
        <v>189</v>
      </c>
      <c r="C919" s="3434"/>
      <c r="D919" s="3615"/>
      <c r="E919" s="411">
        <v>525</v>
      </c>
      <c r="F919" s="331">
        <f t="shared" si="315"/>
        <v>131</v>
      </c>
      <c r="G919" s="1743"/>
      <c r="H919" s="331">
        <f t="shared" si="316"/>
        <v>0</v>
      </c>
      <c r="I919" s="712"/>
      <c r="J919" s="712"/>
      <c r="K919" s="712"/>
      <c r="L919" s="1535"/>
      <c r="M919" s="1535"/>
      <c r="N919" s="1535"/>
      <c r="O919" s="1535"/>
      <c r="P919" s="712"/>
      <c r="Q919" s="1287"/>
      <c r="R919" s="1287"/>
      <c r="S919" s="1287"/>
      <c r="T919" s="956"/>
      <c r="U919" s="544"/>
      <c r="V919" s="1293"/>
      <c r="W919" s="544"/>
      <c r="X919" s="1287"/>
      <c r="Y919" s="544"/>
      <c r="Z919" s="1287"/>
      <c r="AA919" s="544"/>
      <c r="AB919" s="1355"/>
      <c r="AC919" s="1162"/>
      <c r="AD919" s="3345"/>
      <c r="AE919" s="3346"/>
      <c r="AF919" s="3347"/>
      <c r="AG919" s="3347"/>
      <c r="AH919" s="3347"/>
      <c r="AI919" s="3347"/>
      <c r="AJ919" s="3347"/>
      <c r="AK919" s="3347"/>
    </row>
    <row r="920" spans="1:37" s="236" customFormat="1" x14ac:dyDescent="0.25">
      <c r="A920" s="226">
        <v>1</v>
      </c>
      <c r="B920" s="663" t="s">
        <v>89</v>
      </c>
      <c r="C920" s="1455"/>
      <c r="D920" s="1391"/>
      <c r="E920" s="375">
        <v>42</v>
      </c>
      <c r="F920" s="218">
        <f t="shared" si="315"/>
        <v>11</v>
      </c>
      <c r="G920" s="218">
        <v>52</v>
      </c>
      <c r="H920" s="218">
        <f t="shared" si="316"/>
        <v>472.72727272727275</v>
      </c>
      <c r="I920" s="712"/>
      <c r="J920" s="459"/>
      <c r="K920" s="459"/>
      <c r="L920" s="459"/>
      <c r="M920" s="459"/>
      <c r="N920" s="459"/>
      <c r="O920" s="547"/>
      <c r="P920" s="547"/>
      <c r="Q920" s="547"/>
      <c r="R920" s="547"/>
      <c r="S920" s="547"/>
      <c r="T920" s="957"/>
      <c r="U920" s="544"/>
      <c r="V920" s="1296"/>
      <c r="W920" s="547"/>
      <c r="X920" s="547"/>
      <c r="Y920" s="547"/>
      <c r="Z920" s="547"/>
      <c r="AA920" s="544"/>
      <c r="AB920" s="1355"/>
      <c r="AC920" s="1162"/>
      <c r="AD920" s="1334"/>
      <c r="AE920" s="1349"/>
    </row>
    <row r="921" spans="1:37" s="236" customFormat="1" ht="30" x14ac:dyDescent="0.25">
      <c r="A921" s="226">
        <v>1</v>
      </c>
      <c r="B921" s="663" t="s">
        <v>72</v>
      </c>
      <c r="C921" s="1455"/>
      <c r="D921" s="1391"/>
      <c r="E921" s="375">
        <v>500</v>
      </c>
      <c r="F921" s="218">
        <f t="shared" si="315"/>
        <v>125</v>
      </c>
      <c r="G921" s="218">
        <v>202</v>
      </c>
      <c r="H921" s="218">
        <f t="shared" si="316"/>
        <v>161.60000000000002</v>
      </c>
      <c r="I921" s="459"/>
      <c r="J921" s="459"/>
      <c r="K921" s="459"/>
      <c r="L921" s="459"/>
      <c r="M921" s="459"/>
      <c r="N921" s="459"/>
      <c r="O921" s="547"/>
      <c r="P921" s="547"/>
      <c r="Q921" s="547"/>
      <c r="R921" s="547"/>
      <c r="S921" s="547"/>
      <c r="T921" s="1097"/>
      <c r="U921" s="544"/>
      <c r="V921" s="1296"/>
      <c r="W921" s="547"/>
      <c r="X921" s="547"/>
      <c r="Y921" s="547"/>
      <c r="Z921" s="547"/>
      <c r="AA921" s="544"/>
      <c r="AB921" s="1355"/>
      <c r="AC921" s="1162"/>
      <c r="AD921" s="1334"/>
      <c r="AE921" s="1349"/>
    </row>
    <row r="922" spans="1:37" s="236" customFormat="1" ht="29.25" x14ac:dyDescent="0.25">
      <c r="A922" s="226">
        <v>1</v>
      </c>
      <c r="B922" s="1950" t="s">
        <v>275</v>
      </c>
      <c r="C922" s="1951"/>
      <c r="D922" s="1952"/>
      <c r="E922" s="400"/>
      <c r="F922" s="355"/>
      <c r="G922" s="355"/>
      <c r="H922" s="714"/>
      <c r="I922" s="355"/>
      <c r="J922" s="459"/>
      <c r="K922" s="355"/>
      <c r="L922" s="355"/>
      <c r="M922" s="355"/>
      <c r="N922" s="355"/>
      <c r="O922" s="355"/>
      <c r="P922" s="355"/>
      <c r="Q922" s="545"/>
      <c r="R922" s="545"/>
      <c r="S922" s="545"/>
      <c r="T922" s="1100">
        <f>Q922/12*$B$4</f>
        <v>0</v>
      </c>
      <c r="U922" s="545"/>
      <c r="V922" s="1956"/>
      <c r="W922" s="547"/>
      <c r="X922" s="545"/>
      <c r="Y922" s="547"/>
      <c r="Z922" s="545"/>
      <c r="AA922" s="545"/>
      <c r="AB922" s="1165"/>
      <c r="AC922" s="1166"/>
      <c r="AD922" s="1334"/>
      <c r="AE922" s="1349"/>
    </row>
    <row r="923" spans="1:37" ht="29.25" x14ac:dyDescent="0.25">
      <c r="A923" s="226">
        <v>1</v>
      </c>
      <c r="B923" s="1953" t="s">
        <v>136</v>
      </c>
      <c r="C923" s="1954"/>
      <c r="D923" s="1400"/>
      <c r="E923" s="378"/>
      <c r="F923" s="1775"/>
      <c r="G923" s="1904"/>
      <c r="H923" s="38"/>
      <c r="I923" s="1904"/>
      <c r="J923" s="1775"/>
      <c r="K923" s="1904"/>
      <c r="L923" s="1904"/>
      <c r="M923" s="1775"/>
      <c r="N923" s="1775"/>
      <c r="O923" s="1775"/>
      <c r="P923" s="1775"/>
      <c r="Q923" s="1955">
        <f t="shared" ref="Q923:AA923" si="317">SUM(Q922,Q912)</f>
        <v>11916.849211819299</v>
      </c>
      <c r="R923" s="1955">
        <f t="shared" ref="R923:S923" si="318">SUM(R922,R912)</f>
        <v>11916.849211819299</v>
      </c>
      <c r="S923" s="1955">
        <f t="shared" si="318"/>
        <v>11916.849211819299</v>
      </c>
      <c r="T923" s="1096">
        <f t="shared" si="317"/>
        <v>2979.2123029548247</v>
      </c>
      <c r="U923" s="2532">
        <f t="shared" si="317"/>
        <v>11580.416209999999</v>
      </c>
      <c r="V923" s="2531">
        <f t="shared" si="317"/>
        <v>0</v>
      </c>
      <c r="W923" s="1955">
        <f t="shared" si="317"/>
        <v>0</v>
      </c>
      <c r="X923" s="2532">
        <f t="shared" si="317"/>
        <v>8601.2039070451756</v>
      </c>
      <c r="Y923" s="1955">
        <f t="shared" si="317"/>
        <v>0</v>
      </c>
      <c r="Z923" s="546">
        <f t="shared" si="317"/>
        <v>-1.498</v>
      </c>
      <c r="AA923" s="546">
        <f t="shared" si="317"/>
        <v>11578.91821</v>
      </c>
      <c r="AB923" s="1957"/>
      <c r="AC923" s="1167">
        <f>SUM(AC922,AC912)</f>
        <v>0</v>
      </c>
      <c r="AD923" s="1334"/>
      <c r="AE923" s="1349"/>
    </row>
    <row r="924" spans="1:37" x14ac:dyDescent="0.25">
      <c r="A924" s="226">
        <v>1</v>
      </c>
      <c r="B924" s="1958" t="s">
        <v>29</v>
      </c>
      <c r="C924" s="1959"/>
      <c r="D924" s="1779"/>
      <c r="E924" s="379"/>
      <c r="F924" s="946"/>
      <c r="G924" s="1780"/>
      <c r="H924" s="946"/>
      <c r="I924" s="1702"/>
      <c r="J924" s="1702"/>
      <c r="K924" s="1780"/>
      <c r="L924" s="1780"/>
      <c r="M924" s="1780"/>
      <c r="N924" s="1365"/>
      <c r="O924" s="1960"/>
      <c r="P924" s="1352"/>
      <c r="Q924" s="509"/>
      <c r="R924" s="509"/>
      <c r="S924" s="509"/>
      <c r="T924" s="956"/>
      <c r="U924" s="518">
        <f t="shared" ref="U924:U930" si="319">AA924-Z924-W924</f>
        <v>0</v>
      </c>
      <c r="V924" s="980"/>
      <c r="W924" s="509"/>
      <c r="X924" s="518"/>
      <c r="Y924" s="518"/>
      <c r="Z924" s="518"/>
      <c r="AA924" s="518"/>
      <c r="AB924" s="1781"/>
      <c r="AC924" s="1089"/>
      <c r="AD924" s="1334"/>
      <c r="AE924" s="1349"/>
    </row>
    <row r="925" spans="1:37" x14ac:dyDescent="0.25">
      <c r="A925" s="226">
        <v>1</v>
      </c>
      <c r="B925" s="2" t="s">
        <v>148</v>
      </c>
      <c r="C925" s="628"/>
      <c r="D925" s="1511"/>
      <c r="E925" s="369"/>
      <c r="F925" s="712"/>
      <c r="G925" s="712"/>
      <c r="H925" s="712"/>
      <c r="I925" s="341"/>
      <c r="J925" s="341"/>
      <c r="K925" s="712"/>
      <c r="L925" s="712"/>
      <c r="M925" s="712"/>
      <c r="N925" s="253"/>
      <c r="O925" s="1477"/>
      <c r="P925" s="253"/>
      <c r="Q925" s="510"/>
      <c r="R925" s="510"/>
      <c r="S925" s="510"/>
      <c r="T925" s="957" t="s">
        <v>231</v>
      </c>
      <c r="U925" s="510">
        <f t="shared" si="319"/>
        <v>0</v>
      </c>
      <c r="V925" s="977"/>
      <c r="W925" s="510"/>
      <c r="X925" s="510"/>
      <c r="Y925" s="510"/>
      <c r="Z925" s="510"/>
      <c r="AA925" s="510"/>
      <c r="AB925" s="1193"/>
      <c r="AC925" s="506"/>
      <c r="AD925" s="1334"/>
      <c r="AE925" s="1349"/>
    </row>
    <row r="926" spans="1:37" x14ac:dyDescent="0.25">
      <c r="A926" s="226">
        <v>1</v>
      </c>
      <c r="B926" s="3" t="s">
        <v>24</v>
      </c>
      <c r="C926" s="636"/>
      <c r="D926" s="331">
        <v>300</v>
      </c>
      <c r="E926" s="371">
        <v>662</v>
      </c>
      <c r="F926" s="212">
        <f>ROUND(E926/12*$B$4,0)</f>
        <v>166</v>
      </c>
      <c r="G926" s="331">
        <v>104</v>
      </c>
      <c r="H926" s="218">
        <f>G926/F926*100</f>
        <v>62.650602409638559</v>
      </c>
      <c r="I926" s="1044">
        <v>4</v>
      </c>
      <c r="J926" s="252">
        <f>M926/G926</f>
        <v>2.2115384615384617</v>
      </c>
      <c r="K926" s="253">
        <f>ROUND(E926*I926,0)</f>
        <v>2648</v>
      </c>
      <c r="L926" s="253">
        <f>ROUND(K926/12*$B$4,0)</f>
        <v>662</v>
      </c>
      <c r="M926" s="331">
        <v>230</v>
      </c>
      <c r="N926" s="253">
        <f>M926/L926*100</f>
        <v>34.743202416918429</v>
      </c>
      <c r="O926" s="432">
        <f>ROUND(K926/D926,0)</f>
        <v>9</v>
      </c>
      <c r="P926" s="1365">
        <f>M926/$B$4*12/O926</f>
        <v>102.22222222222223</v>
      </c>
      <c r="Q926" s="510"/>
      <c r="R926" s="510"/>
      <c r="S926" s="510"/>
      <c r="T926" s="957"/>
      <c r="U926" s="510">
        <f t="shared" si="319"/>
        <v>0</v>
      </c>
      <c r="V926" s="977"/>
      <c r="W926" s="510"/>
      <c r="X926" s="510"/>
      <c r="Y926" s="510"/>
      <c r="Z926" s="510"/>
      <c r="AA926" s="510"/>
      <c r="AB926" s="1172"/>
      <c r="AC926" s="506"/>
      <c r="AD926" s="1334"/>
      <c r="AE926" s="1349"/>
    </row>
    <row r="927" spans="1:37" x14ac:dyDescent="0.25">
      <c r="A927" s="226">
        <v>1</v>
      </c>
      <c r="B927" s="3" t="s">
        <v>10</v>
      </c>
      <c r="C927" s="1961"/>
      <c r="D927" s="1893">
        <v>300</v>
      </c>
      <c r="E927" s="372">
        <v>144</v>
      </c>
      <c r="F927" s="218">
        <f>ROUND(E927/12*$B$4,0)</f>
        <v>36</v>
      </c>
      <c r="G927" s="1893">
        <v>36</v>
      </c>
      <c r="H927" s="218">
        <f>G927/F927*100</f>
        <v>100</v>
      </c>
      <c r="I927" s="1774">
        <v>8</v>
      </c>
      <c r="J927" s="252">
        <f>M927/G927</f>
        <v>10.777777777777779</v>
      </c>
      <c r="K927" s="253">
        <f>ROUND(E927*I927,0)</f>
        <v>1152</v>
      </c>
      <c r="L927" s="432">
        <f>ROUND(K927/12*$B$4,0)</f>
        <v>288</v>
      </c>
      <c r="M927" s="1893">
        <v>388</v>
      </c>
      <c r="N927" s="432">
        <f>M927/L927*100</f>
        <v>134.72222222222223</v>
      </c>
      <c r="O927" s="432">
        <f>ROUND(K927/D927,0)</f>
        <v>4</v>
      </c>
      <c r="P927" s="1351">
        <f>M927/$B$4*12/O927</f>
        <v>388</v>
      </c>
      <c r="Q927" s="511"/>
      <c r="R927" s="511"/>
      <c r="S927" s="511"/>
      <c r="T927" s="1094"/>
      <c r="U927" s="511">
        <f t="shared" si="319"/>
        <v>0</v>
      </c>
      <c r="V927" s="1381"/>
      <c r="W927" s="511"/>
      <c r="X927" s="511"/>
      <c r="Y927" s="511"/>
      <c r="Z927" s="511"/>
      <c r="AA927" s="511"/>
      <c r="AB927" s="1194"/>
      <c r="AC927" s="1080"/>
      <c r="AD927" s="1334"/>
      <c r="AE927" s="1349"/>
    </row>
    <row r="928" spans="1:37" x14ac:dyDescent="0.25">
      <c r="A928" s="226">
        <v>1</v>
      </c>
      <c r="B928" s="234" t="s">
        <v>76</v>
      </c>
      <c r="C928" s="1472"/>
      <c r="D928" s="1952"/>
      <c r="E928" s="373">
        <f>SUM(E926:E927)</f>
        <v>806</v>
      </c>
      <c r="F928" s="459">
        <f>SUM(F926:F927)</f>
        <v>202</v>
      </c>
      <c r="G928" s="459">
        <f>SUM(G926:G927)</f>
        <v>140</v>
      </c>
      <c r="H928" s="218">
        <f>G928/F928*100</f>
        <v>69.306930693069305</v>
      </c>
      <c r="I928" s="1393">
        <f>IF(E928=0,0,K928/E928)</f>
        <v>4.7146401985111659</v>
      </c>
      <c r="J928" s="459">
        <f>SUM(J926:J926)</f>
        <v>2.2115384615384617</v>
      </c>
      <c r="K928" s="459">
        <f>SUM(K926:K927)</f>
        <v>3800</v>
      </c>
      <c r="L928" s="459">
        <f>SUM(L926:L927)</f>
        <v>950</v>
      </c>
      <c r="M928" s="459">
        <f>SUM(M926:M927)</f>
        <v>618</v>
      </c>
      <c r="N928" s="432">
        <f>M928/L928*100</f>
        <v>65.05263157894737</v>
      </c>
      <c r="O928" s="1962">
        <f>SUM(O926:O927)</f>
        <v>13</v>
      </c>
      <c r="P928" s="432">
        <f>M928/$B$4*12/O928</f>
        <v>190.15384615384616</v>
      </c>
      <c r="Q928" s="511"/>
      <c r="R928" s="511"/>
      <c r="S928" s="511"/>
      <c r="T928" s="1094"/>
      <c r="U928" s="511">
        <f t="shared" si="319"/>
        <v>0</v>
      </c>
      <c r="V928" s="1381"/>
      <c r="W928" s="511"/>
      <c r="X928" s="511"/>
      <c r="Y928" s="511"/>
      <c r="Z928" s="511"/>
      <c r="AA928" s="511"/>
      <c r="AB928" s="1195">
        <f>SUM(AB926:AB927)</f>
        <v>0</v>
      </c>
      <c r="AC928" s="1080"/>
      <c r="AD928" s="1334"/>
      <c r="AE928" s="1349"/>
    </row>
    <row r="929" spans="1:31" ht="29.25" x14ac:dyDescent="0.25">
      <c r="A929" s="226">
        <v>1</v>
      </c>
      <c r="B929" s="1538" t="s">
        <v>209</v>
      </c>
      <c r="C929" s="1538"/>
      <c r="D929" s="1400"/>
      <c r="E929" s="378">
        <f>SUM(E928)</f>
        <v>806</v>
      </c>
      <c r="F929" s="1775">
        <f>SUM(F928)</f>
        <v>202</v>
      </c>
      <c r="G929" s="1775">
        <f>SUM(G928)</f>
        <v>140</v>
      </c>
      <c r="H929" s="38">
        <f>G929/F929*100</f>
        <v>69.306930693069305</v>
      </c>
      <c r="I929" s="8">
        <f>IF(E929=0,0,K929/E929)</f>
        <v>4.7146401985111659</v>
      </c>
      <c r="J929" s="1775">
        <f>SUM(J928:J928)</f>
        <v>2.2115384615384617</v>
      </c>
      <c r="K929" s="1775">
        <f>SUM(K928)</f>
        <v>3800</v>
      </c>
      <c r="L929" s="1775">
        <f>SUM(L928)</f>
        <v>950</v>
      </c>
      <c r="M929" s="1775">
        <f>SUM(M928)</f>
        <v>618</v>
      </c>
      <c r="N929" s="322">
        <f>M929/L929*100</f>
        <v>65.05263157894737</v>
      </c>
      <c r="O929" s="1948">
        <f>SUM(O928)</f>
        <v>13</v>
      </c>
      <c r="P929" s="1948">
        <f>M929/$B$4*12/O929</f>
        <v>190.15384615384616</v>
      </c>
      <c r="Q929" s="508">
        <v>10596.33036</v>
      </c>
      <c r="R929" s="508">
        <v>10596.33036</v>
      </c>
      <c r="S929" s="508">
        <v>10596.33036</v>
      </c>
      <c r="T929" s="1096">
        <f>Q929/12*$B$4+(R929-Q929)/11*2+(S929-R929)/10*1</f>
        <v>2649.08259</v>
      </c>
      <c r="U929" s="508">
        <f t="shared" si="319"/>
        <v>1481.77764</v>
      </c>
      <c r="V929" s="981"/>
      <c r="W929" s="508"/>
      <c r="X929" s="508">
        <f>U929-T929</f>
        <v>-1167.30495</v>
      </c>
      <c r="Y929" s="508"/>
      <c r="Z929" s="508">
        <v>0</v>
      </c>
      <c r="AA929" s="508">
        <v>1481.77764</v>
      </c>
      <c r="AB929" s="1777">
        <f>SUM(AB928)</f>
        <v>0</v>
      </c>
      <c r="AC929" s="1085"/>
      <c r="AD929" s="1334"/>
      <c r="AE929" s="1349"/>
    </row>
    <row r="930" spans="1:31" ht="15.75" thickBot="1" x14ac:dyDescent="0.3">
      <c r="A930" s="226">
        <v>1</v>
      </c>
      <c r="B930" s="209"/>
      <c r="C930" s="614"/>
      <c r="D930" s="209"/>
      <c r="E930" s="379"/>
      <c r="F930" s="946"/>
      <c r="G930" s="946"/>
      <c r="H930" s="946"/>
      <c r="I930" s="1763"/>
      <c r="J930" s="1763"/>
      <c r="K930" s="946"/>
      <c r="L930" s="946"/>
      <c r="M930" s="946"/>
      <c r="N930" s="946"/>
      <c r="O930" s="1895"/>
      <c r="P930" s="946"/>
      <c r="Q930" s="509"/>
      <c r="R930" s="509"/>
      <c r="S930" s="509"/>
      <c r="T930" s="956"/>
      <c r="U930" s="509">
        <f t="shared" si="319"/>
        <v>0</v>
      </c>
      <c r="V930" s="980"/>
      <c r="W930" s="509"/>
      <c r="X930" s="509"/>
      <c r="Y930" s="509"/>
      <c r="Z930" s="509"/>
      <c r="AA930" s="509"/>
      <c r="AB930" s="1163"/>
      <c r="AC930" s="549"/>
      <c r="AD930" s="1334"/>
      <c r="AE930" s="1349"/>
    </row>
    <row r="931" spans="1:31" ht="15.75" thickBot="1" x14ac:dyDescent="0.3">
      <c r="A931" s="226">
        <v>1</v>
      </c>
      <c r="B931" s="1963" t="s">
        <v>292</v>
      </c>
      <c r="C931" s="1963"/>
      <c r="D931" s="1963"/>
      <c r="E931" s="376"/>
      <c r="F931" s="906"/>
      <c r="G931" s="906"/>
      <c r="H931" s="906"/>
      <c r="I931" s="1739"/>
      <c r="J931" s="1739"/>
      <c r="K931" s="906"/>
      <c r="L931" s="906"/>
      <c r="M931" s="906">
        <f>SUM(M929,M923,M909)</f>
        <v>16329</v>
      </c>
      <c r="N931" s="906"/>
      <c r="O931" s="906"/>
      <c r="P931" s="906"/>
      <c r="Q931" s="516">
        <f t="shared" ref="Q931:AA931" si="320">SUM(Q929,Q923,Q909)</f>
        <v>408658.70426017855</v>
      </c>
      <c r="R931" s="516">
        <f t="shared" ref="R931:S931" si="321">SUM(R929,R923,R909)</f>
        <v>408658.70426017855</v>
      </c>
      <c r="S931" s="516">
        <f t="shared" si="321"/>
        <v>408658.70426017855</v>
      </c>
      <c r="T931" s="958">
        <f t="shared" si="320"/>
        <v>102164.67606504464</v>
      </c>
      <c r="U931" s="516">
        <f t="shared" si="320"/>
        <v>93064.793850000016</v>
      </c>
      <c r="V931" s="982">
        <f t="shared" si="320"/>
        <v>0</v>
      </c>
      <c r="W931" s="260">
        <f t="shared" si="320"/>
        <v>-61.335069999999995</v>
      </c>
      <c r="X931" s="516">
        <f t="shared" si="320"/>
        <v>-9099.8822150446122</v>
      </c>
      <c r="Y931" s="516">
        <f t="shared" si="320"/>
        <v>0</v>
      </c>
      <c r="Z931" s="516">
        <f t="shared" si="320"/>
        <v>-3371.5646000000002</v>
      </c>
      <c r="AA931" s="516">
        <f t="shared" si="320"/>
        <v>89631.894180000018</v>
      </c>
      <c r="AB931" s="1964"/>
      <c r="AC931" s="1082">
        <f>SUM(AC929,AC923,AC909)</f>
        <v>0</v>
      </c>
      <c r="AD931" s="1334"/>
      <c r="AE931" s="1349"/>
    </row>
    <row r="932" spans="1:31" x14ac:dyDescent="0.25">
      <c r="A932" s="226">
        <v>1</v>
      </c>
      <c r="B932" s="1965"/>
      <c r="C932" s="1965"/>
      <c r="D932" s="1965"/>
      <c r="E932" s="392"/>
      <c r="F932" s="1051"/>
      <c r="G932" s="1051"/>
      <c r="H932" s="1051"/>
      <c r="I932" s="1767"/>
      <c r="J932" s="1767"/>
      <c r="K932" s="1051"/>
      <c r="L932" s="1051"/>
      <c r="M932" s="1051"/>
      <c r="N932" s="1051"/>
      <c r="O932" s="1051"/>
      <c r="P932" s="1051"/>
      <c r="Q932" s="509"/>
      <c r="R932" s="509"/>
      <c r="S932" s="509"/>
      <c r="T932" s="956"/>
      <c r="U932" s="509">
        <f>AA932-Z932-W932</f>
        <v>0</v>
      </c>
      <c r="V932" s="980"/>
      <c r="W932" s="509"/>
      <c r="X932" s="509"/>
      <c r="Y932" s="509"/>
      <c r="Z932" s="509"/>
      <c r="AA932" s="509"/>
      <c r="AB932" s="1192"/>
      <c r="AC932" s="549"/>
      <c r="AD932" s="1334"/>
      <c r="AE932" s="1349"/>
    </row>
    <row r="933" spans="1:31" ht="57.75" x14ac:dyDescent="0.25">
      <c r="A933" s="226">
        <v>1</v>
      </c>
      <c r="B933" s="1339" t="s">
        <v>395</v>
      </c>
      <c r="C933" s="1339"/>
      <c r="D933" s="903"/>
      <c r="E933" s="371"/>
      <c r="F933" s="331"/>
      <c r="G933" s="331"/>
      <c r="H933" s="331"/>
      <c r="I933" s="1044"/>
      <c r="J933" s="1044"/>
      <c r="K933" s="331"/>
      <c r="L933" s="331"/>
      <c r="M933" s="331"/>
      <c r="N933" s="331"/>
      <c r="O933" s="331"/>
      <c r="P933" s="331"/>
      <c r="Q933" s="510" t="s">
        <v>73</v>
      </c>
      <c r="R933" s="510" t="s">
        <v>73</v>
      </c>
      <c r="S933" s="510" t="s">
        <v>73</v>
      </c>
      <c r="T933" s="957" t="s">
        <v>73</v>
      </c>
      <c r="U933" s="510"/>
      <c r="V933" s="977"/>
      <c r="W933" s="510"/>
      <c r="X933" s="510" t="s">
        <v>73</v>
      </c>
      <c r="Y933" s="510"/>
      <c r="Z933" s="510"/>
      <c r="AA933" s="510" t="s">
        <v>73</v>
      </c>
      <c r="AB933" s="1172"/>
      <c r="AC933" s="506" t="s">
        <v>73</v>
      </c>
      <c r="AD933" s="1334"/>
      <c r="AE933" s="1349"/>
    </row>
    <row r="934" spans="1:31" x14ac:dyDescent="0.25">
      <c r="A934" s="226">
        <v>1</v>
      </c>
      <c r="B934" s="1772" t="s">
        <v>5</v>
      </c>
      <c r="C934" s="1773"/>
      <c r="D934" s="1772"/>
      <c r="E934" s="371"/>
      <c r="F934" s="331"/>
      <c r="G934" s="331"/>
      <c r="H934" s="331"/>
      <c r="I934" s="1044"/>
      <c r="J934" s="1044"/>
      <c r="K934" s="331"/>
      <c r="L934" s="331"/>
      <c r="M934" s="331"/>
      <c r="N934" s="331"/>
      <c r="O934" s="331"/>
      <c r="P934" s="331"/>
      <c r="Q934" s="510"/>
      <c r="R934" s="510"/>
      <c r="S934" s="510"/>
      <c r="T934" s="957"/>
      <c r="U934" s="510">
        <f t="shared" ref="U934:U938" si="322">AA934-Z934-W934</f>
        <v>0</v>
      </c>
      <c r="V934" s="977"/>
      <c r="W934" s="510"/>
      <c r="X934" s="510"/>
      <c r="Y934" s="510"/>
      <c r="Z934" s="510"/>
      <c r="AA934" s="510"/>
      <c r="AB934" s="1172"/>
      <c r="AC934" s="506"/>
      <c r="AD934" s="1334"/>
      <c r="AE934" s="1349"/>
    </row>
    <row r="935" spans="1:31" x14ac:dyDescent="0.25">
      <c r="A935" s="226">
        <v>1</v>
      </c>
      <c r="B935" s="3" t="s">
        <v>65</v>
      </c>
      <c r="C935" s="1347" t="s">
        <v>269</v>
      </c>
      <c r="D935" s="331">
        <v>320</v>
      </c>
      <c r="E935" s="371">
        <v>1793</v>
      </c>
      <c r="F935" s="212">
        <f t="shared" ref="F935" si="323">ROUND(E935/12*$B$4,0)</f>
        <v>448</v>
      </c>
      <c r="G935" s="212">
        <v>464</v>
      </c>
      <c r="H935" s="212">
        <f>G935/F935*100</f>
        <v>103.57142857142858</v>
      </c>
      <c r="I935" s="1044">
        <v>11.6</v>
      </c>
      <c r="J935" s="252">
        <f>M935/G935</f>
        <v>9.1659482758620694</v>
      </c>
      <c r="K935" s="253">
        <f>ROUND(E935*I935,0)</f>
        <v>20799</v>
      </c>
      <c r="L935" s="253">
        <f>ROUND(K935/12*$B$4,0)</f>
        <v>5200</v>
      </c>
      <c r="M935" s="253">
        <v>4253</v>
      </c>
      <c r="N935" s="253">
        <f>M935/L935*100</f>
        <v>81.788461538461547</v>
      </c>
      <c r="O935" s="1404">
        <f>ROUND(K935/D935,0)</f>
        <v>65</v>
      </c>
      <c r="P935" s="253">
        <f>M935/$B$4*12/O935</f>
        <v>261.72307692307692</v>
      </c>
      <c r="Q935" s="510"/>
      <c r="R935" s="510"/>
      <c r="S935" s="510"/>
      <c r="T935" s="957"/>
      <c r="U935" s="510">
        <f t="shared" si="322"/>
        <v>0</v>
      </c>
      <c r="V935" s="977"/>
      <c r="W935" s="510"/>
      <c r="X935" s="510"/>
      <c r="Y935" s="510"/>
      <c r="Z935" s="510"/>
      <c r="AA935" s="510"/>
      <c r="AB935" s="1168"/>
      <c r="AC935" s="506"/>
      <c r="AD935" s="1334"/>
      <c r="AE935" s="1349"/>
    </row>
    <row r="936" spans="1:31" x14ac:dyDescent="0.25">
      <c r="A936" s="226">
        <v>1</v>
      </c>
      <c r="B936" s="1400" t="s">
        <v>7</v>
      </c>
      <c r="C936" s="1399"/>
      <c r="D936" s="1400"/>
      <c r="E936" s="378">
        <f>SUM(E935:E935)</f>
        <v>1793</v>
      </c>
      <c r="F936" s="1810">
        <f>SUM(F935:F935)</f>
        <v>448</v>
      </c>
      <c r="G936" s="1810">
        <f>SUM(G935:G935)</f>
        <v>464</v>
      </c>
      <c r="H936" s="1810">
        <f>G936/F936*100</f>
        <v>103.57142857142858</v>
      </c>
      <c r="I936" s="8">
        <f>IF(E936=0,0,K936/E936)</f>
        <v>11.600111544896821</v>
      </c>
      <c r="J936" s="8">
        <f>M936/G936</f>
        <v>9.1659482758620694</v>
      </c>
      <c r="K936" s="1810">
        <f>SUM(K935:K935)</f>
        <v>20799</v>
      </c>
      <c r="L936" s="1810">
        <f>SUM(L935:L935)</f>
        <v>5200</v>
      </c>
      <c r="M936" s="1810">
        <f>SUM(M935:M935)</f>
        <v>4253</v>
      </c>
      <c r="N936" s="1453">
        <f>M936/L936*100</f>
        <v>81.788461538461547</v>
      </c>
      <c r="O936" s="322">
        <f>SUM(O935:O935)</f>
        <v>65</v>
      </c>
      <c r="P936" s="1453">
        <f>M936/$B$4*12/O936</f>
        <v>261.72307692307692</v>
      </c>
      <c r="Q936" s="508">
        <v>67944.9219364788</v>
      </c>
      <c r="R936" s="508">
        <v>67944.9219364788</v>
      </c>
      <c r="S936" s="508">
        <v>67944.9219364788</v>
      </c>
      <c r="T936" s="1096">
        <f>Q936/12*$B$4+(R936-Q936)/11*2+(S936-R936)/10*1</f>
        <v>16986.2304841197</v>
      </c>
      <c r="U936" s="508">
        <f t="shared" si="322"/>
        <v>16985.479439999996</v>
      </c>
      <c r="V936" s="981"/>
      <c r="W936" s="508">
        <v>-3.6157600000000003</v>
      </c>
      <c r="X936" s="508">
        <f>U936-T936</f>
        <v>-0.75104411970460205</v>
      </c>
      <c r="Y936" s="508"/>
      <c r="Z936" s="508">
        <v>-4.24498</v>
      </c>
      <c r="AA936" s="508">
        <v>16977.618699999995</v>
      </c>
      <c r="AB936" s="1814">
        <f>SUM(AB935:AB935)</f>
        <v>0</v>
      </c>
      <c r="AC936" s="1085"/>
      <c r="AD936" s="1334"/>
      <c r="AE936" s="1349"/>
    </row>
    <row r="937" spans="1:31" ht="28.5" customHeight="1" x14ac:dyDescent="0.25">
      <c r="A937" s="226">
        <v>1</v>
      </c>
      <c r="B937" s="678" t="s">
        <v>350</v>
      </c>
      <c r="C937" s="614"/>
      <c r="D937" s="209"/>
      <c r="E937" s="392"/>
      <c r="F937" s="229"/>
      <c r="G937" s="229"/>
      <c r="H937" s="229"/>
      <c r="I937" s="1763"/>
      <c r="J937" s="1763"/>
      <c r="K937" s="1764"/>
      <c r="L937" s="1764"/>
      <c r="M937" s="1764"/>
      <c r="N937" s="1764"/>
      <c r="O937" s="1764"/>
      <c r="P937" s="1764"/>
      <c r="Q937" s="509">
        <v>69924.751429999989</v>
      </c>
      <c r="R937" s="509">
        <v>69924.751429999989</v>
      </c>
      <c r="S937" s="509">
        <v>69924.751429999989</v>
      </c>
      <c r="T937" s="1096">
        <f>S937/12*$B$4</f>
        <v>17481.187857499997</v>
      </c>
      <c r="U937" s="509">
        <f t="shared" si="322"/>
        <v>17292.3387</v>
      </c>
      <c r="V937" s="980"/>
      <c r="W937" s="509"/>
      <c r="X937" s="509">
        <f>U937-T937</f>
        <v>-188.84915749999709</v>
      </c>
      <c r="Y937" s="509"/>
      <c r="Z937" s="509">
        <v>-0.40671000000000002</v>
      </c>
      <c r="AA937" s="509">
        <v>17291.931990000001</v>
      </c>
      <c r="AB937" s="1151"/>
      <c r="AC937" s="549"/>
      <c r="AD937" s="1334"/>
      <c r="AE937" s="1349"/>
    </row>
    <row r="938" spans="1:31" ht="29.25" x14ac:dyDescent="0.25">
      <c r="A938" s="226">
        <v>1</v>
      </c>
      <c r="B938" s="2541" t="s">
        <v>285</v>
      </c>
      <c r="C938" s="1966"/>
      <c r="D938" s="711"/>
      <c r="E938" s="680">
        <f>E940+E942+E941+E943</f>
        <v>17075</v>
      </c>
      <c r="F938" s="948">
        <f t="shared" ref="F938:G938" si="324">F940+F942+F941+F943</f>
        <v>4270</v>
      </c>
      <c r="G938" s="948">
        <f t="shared" si="324"/>
        <v>4206</v>
      </c>
      <c r="H938" s="948">
        <f>G938/F938*100</f>
        <v>98.501170960187352</v>
      </c>
      <c r="I938" s="1771"/>
      <c r="J938" s="1771"/>
      <c r="K938" s="210"/>
      <c r="L938" s="210"/>
      <c r="M938" s="210"/>
      <c r="N938" s="210"/>
      <c r="O938" s="210"/>
      <c r="P938" s="210"/>
      <c r="Q938" s="510"/>
      <c r="R938" s="510"/>
      <c r="S938" s="510"/>
      <c r="T938" s="957"/>
      <c r="U938" s="510">
        <f t="shared" si="322"/>
        <v>0</v>
      </c>
      <c r="V938" s="977"/>
      <c r="W938" s="510"/>
      <c r="X938" s="510"/>
      <c r="Y938" s="510"/>
      <c r="Z938" s="510"/>
      <c r="AA938" s="510"/>
      <c r="AB938" s="1156">
        <f>AB940+AB941+AB944+AB942</f>
        <v>0</v>
      </c>
      <c r="AC938" s="506"/>
      <c r="AD938" s="1334"/>
      <c r="AE938" s="1349"/>
    </row>
    <row r="939" spans="1:31" ht="30" x14ac:dyDescent="0.25">
      <c r="A939" s="226">
        <v>1</v>
      </c>
      <c r="B939" s="460" t="s">
        <v>200</v>
      </c>
      <c r="C939" s="615"/>
      <c r="D939" s="4"/>
      <c r="E939" s="680"/>
      <c r="F939" s="324"/>
      <c r="G939" s="324"/>
      <c r="H939" s="324"/>
      <c r="I939" s="1771"/>
      <c r="J939" s="1771"/>
      <c r="K939" s="210"/>
      <c r="L939" s="210"/>
      <c r="M939" s="210"/>
      <c r="N939" s="210"/>
      <c r="O939" s="210"/>
      <c r="P939" s="210"/>
      <c r="Q939" s="510"/>
      <c r="R939" s="510"/>
      <c r="S939" s="510"/>
      <c r="T939" s="957"/>
      <c r="U939" s="510"/>
      <c r="V939" s="977"/>
      <c r="W939" s="510"/>
      <c r="X939" s="510"/>
      <c r="Y939" s="510"/>
      <c r="Z939" s="510"/>
      <c r="AA939" s="510"/>
      <c r="AB939" s="1152"/>
      <c r="AC939" s="506"/>
      <c r="AD939" s="1334"/>
      <c r="AE939" s="1349"/>
    </row>
    <row r="940" spans="1:31" ht="30" x14ac:dyDescent="0.25">
      <c r="A940" s="226">
        <v>1</v>
      </c>
      <c r="B940" s="461" t="s">
        <v>527</v>
      </c>
      <c r="C940" s="615"/>
      <c r="D940" s="4"/>
      <c r="E940" s="681">
        <v>11675</v>
      </c>
      <c r="F940" s="324">
        <f t="shared" ref="F940" si="325">ROUND(E940/12*$B$4,0)</f>
        <v>2919</v>
      </c>
      <c r="G940" s="324">
        <v>3035</v>
      </c>
      <c r="H940" s="324">
        <f>G940/F940*100</f>
        <v>103.9739636861939</v>
      </c>
      <c r="I940" s="1771"/>
      <c r="J940" s="1771"/>
      <c r="K940" s="210"/>
      <c r="L940" s="210"/>
      <c r="M940" s="210"/>
      <c r="N940" s="210"/>
      <c r="O940" s="210"/>
      <c r="P940" s="210"/>
      <c r="Q940" s="510"/>
      <c r="R940" s="510"/>
      <c r="S940" s="510"/>
      <c r="T940" s="957"/>
      <c r="U940" s="510"/>
      <c r="V940" s="977"/>
      <c r="W940" s="510"/>
      <c r="X940" s="510"/>
      <c r="Y940" s="510"/>
      <c r="Z940" s="510"/>
      <c r="AA940" s="510"/>
      <c r="AB940" s="1152"/>
      <c r="AC940" s="506"/>
      <c r="AD940" s="1334"/>
      <c r="AE940" s="1349"/>
    </row>
    <row r="941" spans="1:31" ht="75" x14ac:dyDescent="0.25">
      <c r="A941" s="226">
        <v>1</v>
      </c>
      <c r="B941" s="461" t="s">
        <v>528</v>
      </c>
      <c r="C941" s="615"/>
      <c r="D941" s="4"/>
      <c r="E941" s="680"/>
      <c r="F941" s="324"/>
      <c r="G941" s="324"/>
      <c r="H941" s="324"/>
      <c r="I941" s="1771"/>
      <c r="J941" s="1771"/>
      <c r="K941" s="210"/>
      <c r="L941" s="210"/>
      <c r="M941" s="210"/>
      <c r="N941" s="210"/>
      <c r="O941" s="210"/>
      <c r="P941" s="210"/>
      <c r="Q941" s="510"/>
      <c r="R941" s="510"/>
      <c r="S941" s="510"/>
      <c r="T941" s="957"/>
      <c r="U941" s="510"/>
      <c r="V941" s="977"/>
      <c r="W941" s="510"/>
      <c r="X941" s="510"/>
      <c r="Y941" s="510"/>
      <c r="Z941" s="510"/>
      <c r="AA941" s="510"/>
      <c r="AB941" s="1152"/>
      <c r="AC941" s="506"/>
      <c r="AD941" s="1334"/>
      <c r="AE941" s="1349"/>
    </row>
    <row r="942" spans="1:31" ht="45" x14ac:dyDescent="0.25">
      <c r="A942" s="226">
        <v>1</v>
      </c>
      <c r="B942" s="461" t="s">
        <v>529</v>
      </c>
      <c r="C942" s="615"/>
      <c r="D942" s="4"/>
      <c r="E942" s="681">
        <v>4650</v>
      </c>
      <c r="F942" s="324">
        <f t="shared" ref="F942:F943" si="326">ROUND(E942/12*$B$4,0)</f>
        <v>1163</v>
      </c>
      <c r="G942" s="324">
        <v>1171</v>
      </c>
      <c r="H942" s="324">
        <f>G942/F942*100</f>
        <v>100.68787618228718</v>
      </c>
      <c r="I942" s="1771"/>
      <c r="J942" s="1771"/>
      <c r="K942" s="210"/>
      <c r="L942" s="210"/>
      <c r="M942" s="210"/>
      <c r="N942" s="210"/>
      <c r="O942" s="210"/>
      <c r="P942" s="210"/>
      <c r="Q942" s="510"/>
      <c r="R942" s="510"/>
      <c r="S942" s="510"/>
      <c r="T942" s="957"/>
      <c r="U942" s="510"/>
      <c r="V942" s="977"/>
      <c r="W942" s="510"/>
      <c r="X942" s="510"/>
      <c r="Y942" s="510"/>
      <c r="Z942" s="510"/>
      <c r="AA942" s="510"/>
      <c r="AB942" s="1152"/>
      <c r="AC942" s="506"/>
      <c r="AD942" s="1334"/>
      <c r="AE942" s="1349"/>
    </row>
    <row r="943" spans="1:31" s="2546" customFormat="1" ht="105" x14ac:dyDescent="0.25">
      <c r="B943" s="461" t="s">
        <v>530</v>
      </c>
      <c r="C943" s="615"/>
      <c r="D943" s="4"/>
      <c r="E943" s="681">
        <v>750</v>
      </c>
      <c r="F943" s="324">
        <f t="shared" si="326"/>
        <v>188</v>
      </c>
      <c r="G943" s="324"/>
      <c r="H943" s="324">
        <f>G943/F943*100</f>
        <v>0</v>
      </c>
      <c r="I943" s="1771"/>
      <c r="J943" s="1771"/>
      <c r="K943" s="210"/>
      <c r="L943" s="210"/>
      <c r="M943" s="210"/>
      <c r="N943" s="210"/>
      <c r="O943" s="210"/>
      <c r="P943" s="210"/>
      <c r="Q943" s="510"/>
      <c r="R943" s="510"/>
      <c r="S943" s="510"/>
      <c r="T943" s="957"/>
      <c r="U943" s="510"/>
      <c r="V943" s="977"/>
      <c r="W943" s="510"/>
      <c r="X943" s="510"/>
      <c r="Y943" s="510"/>
      <c r="Z943" s="510"/>
      <c r="AA943" s="510"/>
      <c r="AB943" s="1152"/>
      <c r="AC943" s="506"/>
      <c r="AD943" s="1334"/>
      <c r="AE943" s="1349"/>
    </row>
    <row r="944" spans="1:31" ht="29.25" x14ac:dyDescent="0.25">
      <c r="A944" s="226">
        <v>1</v>
      </c>
      <c r="B944" s="435" t="s">
        <v>133</v>
      </c>
      <c r="C944" s="615"/>
      <c r="D944" s="4"/>
      <c r="E944" s="680">
        <f>E945+E946</f>
        <v>20014</v>
      </c>
      <c r="F944" s="948">
        <f t="shared" ref="F944:G944" si="327">F945+F946</f>
        <v>5003.25</v>
      </c>
      <c r="G944" s="948">
        <f t="shared" si="327"/>
        <v>5130</v>
      </c>
      <c r="H944" s="948">
        <f>G944/F944*100</f>
        <v>102.53335332034177</v>
      </c>
      <c r="I944" s="1771"/>
      <c r="J944" s="1771"/>
      <c r="K944" s="210"/>
      <c r="L944" s="210"/>
      <c r="M944" s="210"/>
      <c r="N944" s="210"/>
      <c r="O944" s="210"/>
      <c r="P944" s="210"/>
      <c r="Q944" s="510"/>
      <c r="R944" s="510"/>
      <c r="S944" s="510"/>
      <c r="T944" s="957"/>
      <c r="U944" s="510"/>
      <c r="V944" s="977"/>
      <c r="W944" s="510"/>
      <c r="X944" s="510"/>
      <c r="Y944" s="510"/>
      <c r="Z944" s="510"/>
      <c r="AA944" s="510"/>
      <c r="AB944" s="1152"/>
      <c r="AC944" s="506"/>
      <c r="AD944" s="1334"/>
      <c r="AE944" s="1349"/>
    </row>
    <row r="945" spans="1:31" x14ac:dyDescent="0.25">
      <c r="B945" s="275" t="s">
        <v>233</v>
      </c>
      <c r="C945" s="615"/>
      <c r="D945" s="4"/>
      <c r="E945" s="681">
        <v>17413</v>
      </c>
      <c r="F945" s="324">
        <f>E945/12*$B$4</f>
        <v>4353.25</v>
      </c>
      <c r="G945" s="324">
        <v>4657</v>
      </c>
      <c r="H945" s="324">
        <f>G945/F945*100</f>
        <v>106.9775455119738</v>
      </c>
      <c r="I945" s="1771"/>
      <c r="J945" s="1771"/>
      <c r="K945" s="210"/>
      <c r="L945" s="210"/>
      <c r="M945" s="210"/>
      <c r="N945" s="210"/>
      <c r="O945" s="210"/>
      <c r="P945" s="210"/>
      <c r="Q945" s="510"/>
      <c r="R945" s="510"/>
      <c r="S945" s="510"/>
      <c r="T945" s="957"/>
      <c r="U945" s="510"/>
      <c r="V945" s="977"/>
      <c r="W945" s="510"/>
      <c r="X945" s="510"/>
      <c r="Y945" s="510"/>
      <c r="Z945" s="510"/>
      <c r="AA945" s="510"/>
      <c r="AB945" s="1152"/>
      <c r="AC945" s="506"/>
      <c r="AD945" s="1334"/>
      <c r="AE945" s="1349"/>
    </row>
    <row r="946" spans="1:31" ht="60" x14ac:dyDescent="0.25">
      <c r="A946" s="226">
        <v>1</v>
      </c>
      <c r="B946" s="275" t="s">
        <v>531</v>
      </c>
      <c r="C946" s="615"/>
      <c r="D946" s="4"/>
      <c r="E946" s="681">
        <v>2601</v>
      </c>
      <c r="F946" s="324">
        <f t="shared" ref="F946" si="328">ROUND(E946/12*$B$4,0)</f>
        <v>650</v>
      </c>
      <c r="G946" s="324">
        <v>473</v>
      </c>
      <c r="H946" s="948">
        <f>G946/F946*100</f>
        <v>72.769230769230759</v>
      </c>
      <c r="I946" s="1771"/>
      <c r="J946" s="1771"/>
      <c r="K946" s="210"/>
      <c r="L946" s="210"/>
      <c r="M946" s="210"/>
      <c r="N946" s="210"/>
      <c r="O946" s="210"/>
      <c r="P946" s="210"/>
      <c r="Q946" s="510"/>
      <c r="R946" s="510"/>
      <c r="S946" s="510"/>
      <c r="T946" s="957"/>
      <c r="U946" s="510"/>
      <c r="V946" s="977"/>
      <c r="W946" s="510"/>
      <c r="X946" s="510"/>
      <c r="Y946" s="510"/>
      <c r="Z946" s="510"/>
      <c r="AA946" s="510"/>
      <c r="AB946" s="1156">
        <f>AB947</f>
        <v>0</v>
      </c>
      <c r="AC946" s="506"/>
      <c r="AD946" s="1334"/>
      <c r="AE946" s="1349"/>
    </row>
    <row r="947" spans="1:31" x14ac:dyDescent="0.25">
      <c r="A947" s="226">
        <v>1</v>
      </c>
      <c r="B947" s="655" t="s">
        <v>201</v>
      </c>
      <c r="C947" s="615"/>
      <c r="D947" s="4"/>
      <c r="E947" s="681"/>
      <c r="F947" s="324"/>
      <c r="G947" s="324"/>
      <c r="H947" s="324"/>
      <c r="I947" s="1771"/>
      <c r="J947" s="1771"/>
      <c r="K947" s="210"/>
      <c r="L947" s="210"/>
      <c r="M947" s="210"/>
      <c r="N947" s="210"/>
      <c r="O947" s="210"/>
      <c r="P947" s="210"/>
      <c r="Q947" s="510"/>
      <c r="R947" s="510"/>
      <c r="S947" s="510"/>
      <c r="T947" s="957"/>
      <c r="U947" s="510"/>
      <c r="V947" s="977"/>
      <c r="W947" s="510"/>
      <c r="X947" s="510"/>
      <c r="Y947" s="510"/>
      <c r="Z947" s="510"/>
      <c r="AA947" s="510"/>
      <c r="AB947" s="1152"/>
      <c r="AC947" s="506"/>
      <c r="AD947" s="1334"/>
      <c r="AE947" s="1349"/>
    </row>
    <row r="948" spans="1:31" ht="63" x14ac:dyDescent="0.25">
      <c r="A948" s="226">
        <v>1</v>
      </c>
      <c r="B948" s="679" t="s">
        <v>544</v>
      </c>
      <c r="C948" s="1966"/>
      <c r="D948" s="711"/>
      <c r="E948" s="680">
        <f>E949+E954</f>
        <v>11813</v>
      </c>
      <c r="F948" s="714">
        <f>F949+F954</f>
        <v>2953.25</v>
      </c>
      <c r="G948" s="948">
        <f>G949+G954</f>
        <v>3463</v>
      </c>
      <c r="H948" s="948">
        <f>G948/F948*100</f>
        <v>117.26064505206128</v>
      </c>
      <c r="I948" s="1771"/>
      <c r="J948" s="1771"/>
      <c r="K948" s="210"/>
      <c r="L948" s="210"/>
      <c r="M948" s="210"/>
      <c r="N948" s="210"/>
      <c r="O948" s="210"/>
      <c r="P948" s="210"/>
      <c r="Q948" s="510">
        <f t="shared" ref="Q948:AA948" si="329">Q949+Q954</f>
        <v>33592.950182668792</v>
      </c>
      <c r="R948" s="510">
        <f t="shared" ref="R948:S948" si="330">R949+R954</f>
        <v>33592.950182668792</v>
      </c>
      <c r="S948" s="510">
        <f t="shared" si="330"/>
        <v>33592.950182668792</v>
      </c>
      <c r="T948" s="1095">
        <f>Q948/12*$B$4+(R948-Q948)/11*2+(S948-R948)/10*1</f>
        <v>8398.237545667198</v>
      </c>
      <c r="U948" s="510">
        <f t="shared" si="329"/>
        <v>7876.3573500000002</v>
      </c>
      <c r="V948" s="977">
        <f t="shared" si="329"/>
        <v>0</v>
      </c>
      <c r="W948" s="510">
        <f t="shared" si="329"/>
        <v>0</v>
      </c>
      <c r="X948" s="510">
        <f t="shared" si="329"/>
        <v>-521.88019566719822</v>
      </c>
      <c r="Y948" s="510">
        <f t="shared" si="329"/>
        <v>0</v>
      </c>
      <c r="Z948" s="510">
        <f t="shared" si="329"/>
        <v>-1.44116</v>
      </c>
      <c r="AA948" s="510">
        <f t="shared" si="329"/>
        <v>7874.9161900000008</v>
      </c>
      <c r="AB948" s="1156">
        <f>AB949+AB954</f>
        <v>0</v>
      </c>
      <c r="AC948" s="506"/>
      <c r="AD948" s="1334"/>
      <c r="AE948" s="1349"/>
    </row>
    <row r="949" spans="1:31" s="240" customFormat="1" ht="30" x14ac:dyDescent="0.25">
      <c r="A949" s="226">
        <v>1</v>
      </c>
      <c r="B949" s="657" t="s">
        <v>286</v>
      </c>
      <c r="C949" s="615"/>
      <c r="D949" s="4"/>
      <c r="E949" s="681">
        <f>SUM(E950:E953)</f>
        <v>154</v>
      </c>
      <c r="F949" s="212">
        <f>SUM(F950:F953)</f>
        <v>38.5</v>
      </c>
      <c r="G949" s="324">
        <f>SUM(G950:G953)</f>
        <v>31</v>
      </c>
      <c r="H949" s="324">
        <f>G949/F949*100</f>
        <v>80.519480519480524</v>
      </c>
      <c r="I949" s="1771"/>
      <c r="J949" s="1771"/>
      <c r="K949" s="210"/>
      <c r="L949" s="210"/>
      <c r="M949" s="210"/>
      <c r="N949" s="210"/>
      <c r="O949" s="210"/>
      <c r="P949" s="210"/>
      <c r="Q949" s="510">
        <f t="shared" ref="Q949:AA949" si="331">SUM(Q950:Q953)</f>
        <v>1115.8943924128002</v>
      </c>
      <c r="R949" s="510">
        <f t="shared" ref="R949:S949" si="332">SUM(R950:R953)</f>
        <v>1115.8943924128002</v>
      </c>
      <c r="S949" s="510">
        <f t="shared" si="332"/>
        <v>1115.8943924128002</v>
      </c>
      <c r="T949" s="957">
        <f>SUM(T950:T953)</f>
        <v>278.97359810320006</v>
      </c>
      <c r="U949" s="511">
        <f t="shared" si="331"/>
        <v>223.37887000000001</v>
      </c>
      <c r="V949" s="977">
        <f t="shared" si="331"/>
        <v>0</v>
      </c>
      <c r="W949" s="511">
        <f t="shared" si="331"/>
        <v>0</v>
      </c>
      <c r="X949" s="511">
        <f t="shared" si="331"/>
        <v>-55.59472810320004</v>
      </c>
      <c r="Y949" s="511">
        <f t="shared" si="331"/>
        <v>0</v>
      </c>
      <c r="Z949" s="510">
        <f t="shared" si="331"/>
        <v>-1.44116</v>
      </c>
      <c r="AA949" s="511">
        <f t="shared" si="331"/>
        <v>221.93770999999998</v>
      </c>
      <c r="AB949" s="1152">
        <f>SUM(AB950:AB953)</f>
        <v>0</v>
      </c>
      <c r="AC949" s="1080"/>
      <c r="AD949" s="1334"/>
      <c r="AE949" s="1349"/>
    </row>
    <row r="950" spans="1:31" ht="30" x14ac:dyDescent="0.25">
      <c r="A950" s="226">
        <v>1</v>
      </c>
      <c r="B950" s="461" t="s">
        <v>534</v>
      </c>
      <c r="C950" s="235"/>
      <c r="D950" s="711"/>
      <c r="E950" s="680"/>
      <c r="F950" s="948"/>
      <c r="G950" s="948"/>
      <c r="H950" s="948"/>
      <c r="I950" s="1771"/>
      <c r="J950" s="1771"/>
      <c r="K950" s="210"/>
      <c r="L950" s="210"/>
      <c r="M950" s="210"/>
      <c r="N950" s="210"/>
      <c r="O950" s="210"/>
      <c r="P950" s="210"/>
      <c r="Q950" s="512"/>
      <c r="R950" s="512"/>
      <c r="S950" s="512"/>
      <c r="T950" s="957">
        <f>Q950/12*$B$4</f>
        <v>0</v>
      </c>
      <c r="U950" s="510">
        <f t="shared" ref="U950:U958" si="333">AA950-Z950-W950</f>
        <v>0</v>
      </c>
      <c r="V950" s="980"/>
      <c r="W950" s="510"/>
      <c r="X950" s="511">
        <f>U950-T950</f>
        <v>0</v>
      </c>
      <c r="Y950" s="510"/>
      <c r="Z950" s="512"/>
      <c r="AA950" s="510"/>
      <c r="AB950" s="1156"/>
      <c r="AC950" s="506"/>
      <c r="AD950" s="1334"/>
      <c r="AE950" s="1349"/>
    </row>
    <row r="951" spans="1:31" ht="60" x14ac:dyDescent="0.25">
      <c r="A951" s="226">
        <v>1</v>
      </c>
      <c r="B951" s="461" t="s">
        <v>556</v>
      </c>
      <c r="C951" s="1908"/>
      <c r="D951" s="4"/>
      <c r="E951" s="680"/>
      <c r="F951" s="212"/>
      <c r="G951" s="324"/>
      <c r="H951" s="324"/>
      <c r="I951" s="1771"/>
      <c r="J951" s="1771"/>
      <c r="K951" s="210"/>
      <c r="L951" s="210"/>
      <c r="M951" s="210"/>
      <c r="N951" s="210"/>
      <c r="O951" s="210"/>
      <c r="P951" s="210"/>
      <c r="Q951" s="510"/>
      <c r="R951" s="510"/>
      <c r="S951" s="510"/>
      <c r="T951" s="956"/>
      <c r="U951" s="509">
        <f t="shared" si="333"/>
        <v>0</v>
      </c>
      <c r="V951" s="980"/>
      <c r="W951" s="509"/>
      <c r="X951" s="510"/>
      <c r="Y951" s="510"/>
      <c r="Z951" s="510"/>
      <c r="AA951" s="509"/>
      <c r="AB951" s="1152"/>
      <c r="AC951" s="549"/>
      <c r="AD951" s="1334"/>
      <c r="AE951" s="1349"/>
    </row>
    <row r="952" spans="1:31" ht="45" x14ac:dyDescent="0.25">
      <c r="A952" s="226">
        <v>1</v>
      </c>
      <c r="B952" s="461" t="s">
        <v>537</v>
      </c>
      <c r="C952" s="615"/>
      <c r="D952" s="4"/>
      <c r="E952" s="681">
        <v>80</v>
      </c>
      <c r="F952" s="324">
        <f>E952/12*$B$4</f>
        <v>20</v>
      </c>
      <c r="G952" s="324">
        <v>15</v>
      </c>
      <c r="H952" s="324">
        <f>G952/F952*100</f>
        <v>75</v>
      </c>
      <c r="I952" s="1771"/>
      <c r="J952" s="1771"/>
      <c r="K952" s="210"/>
      <c r="L952" s="210"/>
      <c r="M952" s="210"/>
      <c r="N952" s="210"/>
      <c r="O952" s="210"/>
      <c r="P952" s="210"/>
      <c r="Q952" s="510">
        <v>579.68539865600007</v>
      </c>
      <c r="R952" s="510">
        <v>579.68539865600007</v>
      </c>
      <c r="S952" s="510">
        <v>579.68539865600007</v>
      </c>
      <c r="T952" s="957">
        <f t="shared" ref="T952:T953" si="334">Q952/12*$B$4+(R952-Q952)/11*2+(S952-R952)/10*1</f>
        <v>144.92134966400002</v>
      </c>
      <c r="U952" s="510">
        <f t="shared" si="333"/>
        <v>108.08655</v>
      </c>
      <c r="V952" s="977"/>
      <c r="W952" s="510"/>
      <c r="X952" s="510">
        <f>U952-T952</f>
        <v>-36.834799664000016</v>
      </c>
      <c r="Y952" s="510"/>
      <c r="Z952" s="510">
        <v>0</v>
      </c>
      <c r="AA952" s="510">
        <v>108.08655</v>
      </c>
      <c r="AB952" s="1152"/>
      <c r="AC952" s="506"/>
      <c r="AD952" s="1334"/>
      <c r="AE952" s="1349"/>
    </row>
    <row r="953" spans="1:31" ht="30" x14ac:dyDescent="0.25">
      <c r="A953" s="226">
        <v>1</v>
      </c>
      <c r="B953" s="461" t="s">
        <v>538</v>
      </c>
      <c r="C953" s="1909"/>
      <c r="D953" s="4"/>
      <c r="E953" s="681">
        <v>74</v>
      </c>
      <c r="F953" s="324">
        <f>E953/12*$B$4</f>
        <v>18.5</v>
      </c>
      <c r="G953" s="324">
        <v>16</v>
      </c>
      <c r="H953" s="324">
        <f>G953/F953*100</f>
        <v>86.486486486486484</v>
      </c>
      <c r="I953" s="1771"/>
      <c r="J953" s="1771"/>
      <c r="K953" s="210"/>
      <c r="L953" s="210"/>
      <c r="M953" s="210"/>
      <c r="N953" s="210"/>
      <c r="O953" s="210"/>
      <c r="P953" s="210"/>
      <c r="Q953" s="510">
        <v>536.20899375680006</v>
      </c>
      <c r="R953" s="510">
        <v>536.20899375680006</v>
      </c>
      <c r="S953" s="510">
        <v>536.20899375680006</v>
      </c>
      <c r="T953" s="957">
        <f t="shared" si="334"/>
        <v>134.05224843920001</v>
      </c>
      <c r="U953" s="510">
        <f t="shared" si="333"/>
        <v>115.29231999999999</v>
      </c>
      <c r="V953" s="977"/>
      <c r="W953" s="510"/>
      <c r="X953" s="510">
        <f>U953-T953</f>
        <v>-18.759928439200024</v>
      </c>
      <c r="Y953" s="510"/>
      <c r="Z953" s="510">
        <v>-1.44116</v>
      </c>
      <c r="AA953" s="510">
        <v>113.85115999999999</v>
      </c>
      <c r="AB953" s="1152"/>
      <c r="AC953" s="506"/>
      <c r="AD953" s="1334"/>
      <c r="AE953" s="1349"/>
    </row>
    <row r="954" spans="1:31" ht="60" x14ac:dyDescent="0.25">
      <c r="A954" s="226">
        <v>1</v>
      </c>
      <c r="B954" s="657" t="s">
        <v>287</v>
      </c>
      <c r="C954" s="615"/>
      <c r="D954" s="4"/>
      <c r="E954" s="681">
        <f>SUM(E955:E957)</f>
        <v>11659</v>
      </c>
      <c r="F954" s="213">
        <f>SUM(F955:F957)</f>
        <v>2914.75</v>
      </c>
      <c r="G954" s="1967">
        <f>SUM(G955:G957)</f>
        <v>3432</v>
      </c>
      <c r="H954" s="324">
        <f>G954/F954*100</f>
        <v>117.74594733682133</v>
      </c>
      <c r="I954" s="1771"/>
      <c r="J954" s="1771"/>
      <c r="K954" s="210"/>
      <c r="L954" s="210"/>
      <c r="M954" s="210"/>
      <c r="N954" s="210"/>
      <c r="O954" s="210"/>
      <c r="P954" s="210"/>
      <c r="Q954" s="510">
        <f t="shared" ref="Q954:AA954" si="335">SUM(Q955:Q957)</f>
        <v>32477.055790255992</v>
      </c>
      <c r="R954" s="510">
        <f t="shared" ref="R954:S954" si="336">SUM(R955:R957)</f>
        <v>32477.055790255992</v>
      </c>
      <c r="S954" s="510">
        <f t="shared" si="336"/>
        <v>32477.055790255992</v>
      </c>
      <c r="T954" s="957">
        <f t="shared" si="335"/>
        <v>8119.263947563999</v>
      </c>
      <c r="U954" s="510">
        <f t="shared" si="335"/>
        <v>7652.9784800000007</v>
      </c>
      <c r="V954" s="977">
        <f t="shared" si="335"/>
        <v>0</v>
      </c>
      <c r="W954" s="510">
        <f t="shared" si="335"/>
        <v>0</v>
      </c>
      <c r="X954" s="510">
        <f t="shared" si="335"/>
        <v>-466.28546756399817</v>
      </c>
      <c r="Y954" s="510">
        <f t="shared" si="335"/>
        <v>0</v>
      </c>
      <c r="Z954" s="510">
        <f t="shared" si="335"/>
        <v>0</v>
      </c>
      <c r="AA954" s="510">
        <f t="shared" si="335"/>
        <v>7652.9784800000007</v>
      </c>
      <c r="AB954" s="1968">
        <f>SUM(AB955:AB957)</f>
        <v>0</v>
      </c>
      <c r="AC954" s="506"/>
      <c r="AD954" s="1334"/>
      <c r="AE954" s="1349"/>
    </row>
    <row r="955" spans="1:31" ht="45" x14ac:dyDescent="0.25">
      <c r="A955" s="226">
        <v>1</v>
      </c>
      <c r="B955" s="461" t="s">
        <v>539</v>
      </c>
      <c r="C955" s="615"/>
      <c r="D955" s="4"/>
      <c r="E955" s="680"/>
      <c r="F955" s="212"/>
      <c r="G955" s="324"/>
      <c r="H955" s="324"/>
      <c r="I955" s="1771"/>
      <c r="J955" s="1771"/>
      <c r="K955" s="210"/>
      <c r="L955" s="210"/>
      <c r="M955" s="210"/>
      <c r="N955" s="210"/>
      <c r="O955" s="210"/>
      <c r="P955" s="210"/>
      <c r="Q955" s="510"/>
      <c r="R955" s="510"/>
      <c r="S955" s="510"/>
      <c r="T955" s="957"/>
      <c r="U955" s="510">
        <f t="shared" si="333"/>
        <v>0</v>
      </c>
      <c r="V955" s="977"/>
      <c r="W955" s="510"/>
      <c r="X955" s="510"/>
      <c r="Y955" s="510"/>
      <c r="Z955" s="510"/>
      <c r="AA955" s="510"/>
      <c r="AB955" s="1152"/>
      <c r="AC955" s="506"/>
      <c r="AD955" s="1334"/>
      <c r="AE955" s="1349"/>
    </row>
    <row r="956" spans="1:31" ht="75" x14ac:dyDescent="0.25">
      <c r="A956" s="226">
        <v>1</v>
      </c>
      <c r="B956" s="461" t="s">
        <v>540</v>
      </c>
      <c r="C956" s="615"/>
      <c r="D956" s="4"/>
      <c r="E956" s="681">
        <v>8964</v>
      </c>
      <c r="F956" s="324">
        <f>E956/12*$B$4</f>
        <v>2241</v>
      </c>
      <c r="G956" s="324">
        <v>2778</v>
      </c>
      <c r="H956" s="324">
        <f>G956/F956*100</f>
        <v>123.96251673360108</v>
      </c>
      <c r="I956" s="1771"/>
      <c r="J956" s="1771"/>
      <c r="K956" s="210"/>
      <c r="L956" s="210"/>
      <c r="M956" s="210"/>
      <c r="N956" s="210"/>
      <c r="O956" s="210"/>
      <c r="P956" s="210"/>
      <c r="Q956" s="510">
        <v>28877.618257487993</v>
      </c>
      <c r="R956" s="510">
        <v>28877.618257487993</v>
      </c>
      <c r="S956" s="510">
        <v>28877.618257487993</v>
      </c>
      <c r="T956" s="957">
        <f t="shared" ref="T956:T957" si="337">Q956/12*$B$4+(R956-Q956)/11*2+(S956-R956)/10*1</f>
        <v>7219.4045643719983</v>
      </c>
      <c r="U956" s="510">
        <f t="shared" si="333"/>
        <v>6740.0211200000003</v>
      </c>
      <c r="V956" s="977"/>
      <c r="W956" s="510"/>
      <c r="X956" s="510">
        <f>U956-T956</f>
        <v>-479.38344437199794</v>
      </c>
      <c r="Y956" s="510"/>
      <c r="Z956" s="510">
        <v>0</v>
      </c>
      <c r="AA956" s="510">
        <v>6740.0211200000003</v>
      </c>
      <c r="AB956" s="1152"/>
      <c r="AC956" s="506"/>
      <c r="AD956" s="1334"/>
      <c r="AE956" s="1349"/>
    </row>
    <row r="957" spans="1:31" ht="60" x14ac:dyDescent="0.25">
      <c r="A957" s="226">
        <v>1</v>
      </c>
      <c r="B957" s="461" t="s">
        <v>541</v>
      </c>
      <c r="C957" s="615"/>
      <c r="D957" s="4"/>
      <c r="E957" s="681">
        <v>2695</v>
      </c>
      <c r="F957" s="324">
        <f>E957/12*$B$4</f>
        <v>673.75</v>
      </c>
      <c r="G957" s="212">
        <v>654</v>
      </c>
      <c r="H957" s="324">
        <f>G957/F957*100</f>
        <v>97.068645640074209</v>
      </c>
      <c r="I957" s="1771"/>
      <c r="J957" s="1771"/>
      <c r="K957" s="210"/>
      <c r="L957" s="210"/>
      <c r="M957" s="210"/>
      <c r="N957" s="210"/>
      <c r="O957" s="210"/>
      <c r="P957" s="210"/>
      <c r="Q957" s="510">
        <v>3599.4375327680004</v>
      </c>
      <c r="R957" s="510">
        <v>3599.4375327680004</v>
      </c>
      <c r="S957" s="510">
        <v>3599.4375327680004</v>
      </c>
      <c r="T957" s="957">
        <f t="shared" si="337"/>
        <v>899.85938319200022</v>
      </c>
      <c r="U957" s="510">
        <f t="shared" si="333"/>
        <v>912.95735999999999</v>
      </c>
      <c r="V957" s="977"/>
      <c r="W957" s="510"/>
      <c r="X957" s="510">
        <f>U957-T957</f>
        <v>13.097976807999771</v>
      </c>
      <c r="Y957" s="510"/>
      <c r="Z957" s="510">
        <v>0</v>
      </c>
      <c r="AA957" s="510">
        <v>912.95735999999999</v>
      </c>
      <c r="AB957" s="1168"/>
      <c r="AC957" s="506"/>
      <c r="AD957" s="1334"/>
      <c r="AE957" s="1349"/>
    </row>
    <row r="958" spans="1:31" ht="57.75" x14ac:dyDescent="0.25">
      <c r="B958" s="2541" t="s">
        <v>319</v>
      </c>
      <c r="C958" s="615"/>
      <c r="D958" s="4"/>
      <c r="E958" s="680">
        <f>E959+E960+E965+E966+E964</f>
        <v>17800</v>
      </c>
      <c r="F958" s="948">
        <f t="shared" ref="F958:G958" si="338">F959+F960+F965+F966+F964</f>
        <v>4450</v>
      </c>
      <c r="G958" s="714">
        <f t="shared" si="338"/>
        <v>6363</v>
      </c>
      <c r="H958" s="948">
        <f>G958/F958*100</f>
        <v>142.98876404494382</v>
      </c>
      <c r="I958" s="1771"/>
      <c r="J958" s="1771"/>
      <c r="K958" s="210"/>
      <c r="L958" s="210"/>
      <c r="M958" s="210"/>
      <c r="N958" s="210"/>
      <c r="O958" s="210"/>
      <c r="P958" s="210"/>
      <c r="Q958" s="510">
        <v>18604.135999999999</v>
      </c>
      <c r="R958" s="510">
        <v>18604.135999999999</v>
      </c>
      <c r="S958" s="510">
        <v>18604.135999999999</v>
      </c>
      <c r="T958" s="957">
        <f>Q958/12*$B$4+(R958-Q958)/11*2+(S958-R958)/10*1</f>
        <v>4651.0339999999997</v>
      </c>
      <c r="U958" s="510">
        <f t="shared" si="333"/>
        <v>5705.707370000001</v>
      </c>
      <c r="V958" s="977"/>
      <c r="W958" s="510"/>
      <c r="X958" s="510">
        <f>U958-T958</f>
        <v>1054.6733700000013</v>
      </c>
      <c r="Y958" s="510"/>
      <c r="Z958" s="510">
        <v>0</v>
      </c>
      <c r="AA958" s="510">
        <v>5705.707370000001</v>
      </c>
      <c r="AB958" s="1168"/>
      <c r="AC958" s="506"/>
      <c r="AD958" s="1334"/>
      <c r="AE958" s="1349"/>
    </row>
    <row r="959" spans="1:31" s="236" customFormat="1" x14ac:dyDescent="0.25">
      <c r="A959" s="226">
        <v>1</v>
      </c>
      <c r="B959" s="461" t="s">
        <v>320</v>
      </c>
      <c r="C959" s="1966"/>
      <c r="D959" s="711"/>
      <c r="E959" s="682"/>
      <c r="F959" s="714"/>
      <c r="G959" s="714"/>
      <c r="H959" s="948"/>
      <c r="I959" s="1771"/>
      <c r="J959" s="1771"/>
      <c r="K959" s="210"/>
      <c r="L959" s="210"/>
      <c r="M959" s="210"/>
      <c r="N959" s="210"/>
      <c r="O959" s="210"/>
      <c r="P959" s="210"/>
      <c r="Q959" s="510"/>
      <c r="R959" s="510"/>
      <c r="S959" s="510"/>
      <c r="T959" s="957"/>
      <c r="U959" s="510"/>
      <c r="V959" s="977"/>
      <c r="W959" s="510"/>
      <c r="X959" s="510"/>
      <c r="Y959" s="510"/>
      <c r="Z959" s="510"/>
      <c r="AA959" s="510"/>
      <c r="AB959" s="1139">
        <f>AB960+AB961+AB965+AB966</f>
        <v>0</v>
      </c>
      <c r="AC959" s="506"/>
      <c r="AD959" s="1334"/>
      <c r="AE959" s="1349"/>
    </row>
    <row r="960" spans="1:31" ht="30" x14ac:dyDescent="0.25">
      <c r="A960" s="226">
        <v>1</v>
      </c>
      <c r="B960" s="657" t="s">
        <v>514</v>
      </c>
      <c r="C960" s="615"/>
      <c r="D960" s="4"/>
      <c r="E960" s="682">
        <f>E961+E963</f>
        <v>15800</v>
      </c>
      <c r="F960" s="212">
        <f t="shared" ref="F960:G960" si="339">F961+F963</f>
        <v>3950</v>
      </c>
      <c r="G960" s="212">
        <f t="shared" si="339"/>
        <v>5367</v>
      </c>
      <c r="H960" s="324">
        <f>G960/F960*100</f>
        <v>135.87341772151899</v>
      </c>
      <c r="I960" s="1771"/>
      <c r="J960" s="1771"/>
      <c r="K960" s="210"/>
      <c r="L960" s="210"/>
      <c r="M960" s="210"/>
      <c r="N960" s="210"/>
      <c r="O960" s="210"/>
      <c r="P960" s="210"/>
      <c r="Q960" s="510"/>
      <c r="R960" s="510"/>
      <c r="S960" s="510"/>
      <c r="T960" s="957"/>
      <c r="U960" s="510"/>
      <c r="V960" s="977"/>
      <c r="W960" s="510"/>
      <c r="X960" s="510"/>
      <c r="Y960" s="510"/>
      <c r="Z960" s="510"/>
      <c r="AA960" s="510"/>
      <c r="AB960" s="1168"/>
      <c r="AC960" s="506"/>
      <c r="AD960" s="1334"/>
      <c r="AE960" s="1349"/>
    </row>
    <row r="961" spans="1:31" x14ac:dyDescent="0.25">
      <c r="A961" s="226">
        <v>1</v>
      </c>
      <c r="B961" s="461" t="s">
        <v>515</v>
      </c>
      <c r="C961" s="615"/>
      <c r="D961" s="4"/>
      <c r="E961" s="3377">
        <v>15000</v>
      </c>
      <c r="F961" s="212">
        <f t="shared" ref="F961:F966" si="340">E961/12*$B$4</f>
        <v>3750</v>
      </c>
      <c r="G961" s="212">
        <v>4562</v>
      </c>
      <c r="H961" s="324">
        <f>G961/F961*100</f>
        <v>121.65333333333332</v>
      </c>
      <c r="I961" s="1771"/>
      <c r="J961" s="1771"/>
      <c r="K961" s="210"/>
      <c r="L961" s="210"/>
      <c r="M961" s="210"/>
      <c r="N961" s="210"/>
      <c r="O961" s="210"/>
      <c r="P961" s="210"/>
      <c r="Q961" s="510"/>
      <c r="R961" s="510"/>
      <c r="S961" s="510"/>
      <c r="T961" s="957"/>
      <c r="U961" s="510"/>
      <c r="V961" s="977"/>
      <c r="W961" s="510"/>
      <c r="X961" s="510"/>
      <c r="Y961" s="510"/>
      <c r="Z961" s="510"/>
      <c r="AA961" s="510"/>
      <c r="AB961" s="1168">
        <f>AB962+AB964</f>
        <v>0</v>
      </c>
      <c r="AC961" s="506"/>
      <c r="AD961" s="1334"/>
      <c r="AE961" s="1349"/>
    </row>
    <row r="962" spans="1:31" ht="30" x14ac:dyDescent="0.25">
      <c r="A962" s="226">
        <v>1</v>
      </c>
      <c r="B962" s="461" t="s">
        <v>516</v>
      </c>
      <c r="C962" s="615"/>
      <c r="D962" s="4"/>
      <c r="E962" s="684"/>
      <c r="F962" s="212">
        <f t="shared" si="340"/>
        <v>0</v>
      </c>
      <c r="G962" s="212"/>
      <c r="H962" s="324"/>
      <c r="I962" s="1771"/>
      <c r="J962" s="1771"/>
      <c r="K962" s="210"/>
      <c r="L962" s="210"/>
      <c r="M962" s="210"/>
      <c r="N962" s="210"/>
      <c r="O962" s="210"/>
      <c r="P962" s="210"/>
      <c r="Q962" s="510"/>
      <c r="R962" s="510"/>
      <c r="S962" s="510"/>
      <c r="T962" s="957"/>
      <c r="U962" s="510"/>
      <c r="V962" s="977"/>
      <c r="W962" s="510"/>
      <c r="X962" s="510"/>
      <c r="Y962" s="510"/>
      <c r="Z962" s="510"/>
      <c r="AA962" s="510"/>
      <c r="AB962" s="1168"/>
      <c r="AC962" s="506"/>
      <c r="AD962" s="1334"/>
      <c r="AE962" s="1349"/>
    </row>
    <row r="963" spans="1:31" ht="60" x14ac:dyDescent="0.25">
      <c r="A963" s="226">
        <v>1</v>
      </c>
      <c r="B963" s="461" t="s">
        <v>517</v>
      </c>
      <c r="C963" s="615"/>
      <c r="D963" s="4"/>
      <c r="E963" s="684">
        <v>800</v>
      </c>
      <c r="F963" s="212">
        <f t="shared" si="340"/>
        <v>200</v>
      </c>
      <c r="G963" s="212">
        <v>805</v>
      </c>
      <c r="H963" s="324">
        <f>G963/F963*100</f>
        <v>402.50000000000006</v>
      </c>
      <c r="I963" s="1771"/>
      <c r="J963" s="1771"/>
      <c r="K963" s="210"/>
      <c r="L963" s="210"/>
      <c r="M963" s="210"/>
      <c r="N963" s="210"/>
      <c r="O963" s="210"/>
      <c r="P963" s="210"/>
      <c r="Q963" s="510"/>
      <c r="R963" s="510"/>
      <c r="S963" s="510"/>
      <c r="T963" s="957"/>
      <c r="U963" s="510"/>
      <c r="V963" s="977"/>
      <c r="W963" s="510"/>
      <c r="X963" s="510"/>
      <c r="Y963" s="510"/>
      <c r="Z963" s="510"/>
      <c r="AA963" s="510"/>
      <c r="AB963" s="1168"/>
      <c r="AC963" s="506"/>
      <c r="AD963" s="1334"/>
      <c r="AE963" s="1349"/>
    </row>
    <row r="964" spans="1:31" ht="75" x14ac:dyDescent="0.25">
      <c r="A964" s="226">
        <v>1</v>
      </c>
      <c r="B964" s="461" t="s">
        <v>518</v>
      </c>
      <c r="C964" s="615"/>
      <c r="D964" s="4"/>
      <c r="E964" s="684"/>
      <c r="F964" s="212">
        <f t="shared" si="340"/>
        <v>0</v>
      </c>
      <c r="G964" s="212"/>
      <c r="H964" s="324"/>
      <c r="I964" s="1771"/>
      <c r="J964" s="1771"/>
      <c r="K964" s="210"/>
      <c r="L964" s="210"/>
      <c r="M964" s="210"/>
      <c r="N964" s="210"/>
      <c r="O964" s="210"/>
      <c r="P964" s="210"/>
      <c r="Q964" s="510"/>
      <c r="R964" s="510"/>
      <c r="S964" s="510"/>
      <c r="T964" s="957"/>
      <c r="U964" s="510"/>
      <c r="V964" s="977"/>
      <c r="W964" s="510"/>
      <c r="X964" s="510"/>
      <c r="Y964" s="510"/>
      <c r="Z964" s="510"/>
      <c r="AA964" s="510"/>
      <c r="AB964" s="1168"/>
      <c r="AC964" s="506"/>
      <c r="AD964" s="1334"/>
      <c r="AE964" s="1349"/>
    </row>
    <row r="965" spans="1:31" ht="45" x14ac:dyDescent="0.25">
      <c r="A965" s="226">
        <v>1</v>
      </c>
      <c r="B965" s="461" t="s">
        <v>519</v>
      </c>
      <c r="C965" s="615"/>
      <c r="D965" s="4"/>
      <c r="E965" s="684">
        <v>2000</v>
      </c>
      <c r="F965" s="212">
        <f t="shared" si="340"/>
        <v>500</v>
      </c>
      <c r="G965" s="212">
        <v>996</v>
      </c>
      <c r="H965" s="324">
        <f>G965/F965*100</f>
        <v>199.2</v>
      </c>
      <c r="I965" s="1771"/>
      <c r="J965" s="1771"/>
      <c r="K965" s="210"/>
      <c r="L965" s="210"/>
      <c r="M965" s="210"/>
      <c r="N965" s="210"/>
      <c r="O965" s="210"/>
      <c r="P965" s="210"/>
      <c r="Q965" s="510"/>
      <c r="R965" s="510"/>
      <c r="S965" s="510"/>
      <c r="T965" s="957"/>
      <c r="U965" s="510"/>
      <c r="V965" s="977"/>
      <c r="W965" s="510"/>
      <c r="X965" s="510"/>
      <c r="Y965" s="510"/>
      <c r="Z965" s="510"/>
      <c r="AA965" s="510"/>
      <c r="AB965" s="1168"/>
      <c r="AC965" s="506"/>
      <c r="AD965" s="1334"/>
      <c r="AE965" s="1349"/>
    </row>
    <row r="966" spans="1:31" ht="105" x14ac:dyDescent="0.25">
      <c r="A966" s="226">
        <v>1</v>
      </c>
      <c r="B966" s="460" t="s">
        <v>520</v>
      </c>
      <c r="C966" s="615"/>
      <c r="D966" s="4"/>
      <c r="E966" s="682"/>
      <c r="F966" s="212">
        <f t="shared" si="340"/>
        <v>0</v>
      </c>
      <c r="G966" s="212"/>
      <c r="H966" s="324"/>
      <c r="I966" s="1771"/>
      <c r="J966" s="1771"/>
      <c r="K966" s="210"/>
      <c r="L966" s="210"/>
      <c r="M966" s="210"/>
      <c r="N966" s="210"/>
      <c r="O966" s="210"/>
      <c r="P966" s="210"/>
      <c r="Q966" s="510"/>
      <c r="R966" s="510"/>
      <c r="S966" s="510"/>
      <c r="T966" s="957"/>
      <c r="U966" s="510"/>
      <c r="V966" s="977"/>
      <c r="W966" s="510"/>
      <c r="X966" s="510"/>
      <c r="Y966" s="510"/>
      <c r="Z966" s="510"/>
      <c r="AA966" s="510"/>
      <c r="AB966" s="1168"/>
      <c r="AC966" s="506"/>
      <c r="AD966" s="1334"/>
      <c r="AE966" s="1349"/>
    </row>
    <row r="967" spans="1:31" ht="57.75" x14ac:dyDescent="0.25">
      <c r="A967" s="226">
        <v>1</v>
      </c>
      <c r="B967" s="711" t="s">
        <v>332</v>
      </c>
      <c r="C967" s="615"/>
      <c r="D967" s="4"/>
      <c r="E967" s="395">
        <f>E968</f>
        <v>8000</v>
      </c>
      <c r="F967" s="714">
        <f>F968</f>
        <v>2000</v>
      </c>
      <c r="G967" s="714">
        <f>G968</f>
        <v>1981</v>
      </c>
      <c r="H967" s="948">
        <f>G967/F967*100</f>
        <v>99.050000000000011</v>
      </c>
      <c r="I967" s="1771"/>
      <c r="J967" s="1771"/>
      <c r="K967" s="210"/>
      <c r="L967" s="210"/>
      <c r="M967" s="210"/>
      <c r="N967" s="210"/>
      <c r="O967" s="210"/>
      <c r="P967" s="210"/>
      <c r="Q967" s="510"/>
      <c r="R967" s="510"/>
      <c r="S967" s="510"/>
      <c r="T967" s="957"/>
      <c r="U967" s="510"/>
      <c r="V967" s="977"/>
      <c r="W967" s="510"/>
      <c r="X967" s="510"/>
      <c r="Y967" s="510"/>
      <c r="Z967" s="510"/>
      <c r="AA967" s="510"/>
      <c r="AB967" s="1168">
        <f>AB968</f>
        <v>0</v>
      </c>
      <c r="AC967" s="506"/>
      <c r="AD967" s="1334"/>
      <c r="AE967" s="1349"/>
    </row>
    <row r="968" spans="1:31" x14ac:dyDescent="0.25">
      <c r="A968" s="226">
        <v>1</v>
      </c>
      <c r="B968" s="711" t="s">
        <v>345</v>
      </c>
      <c r="C968" s="1966"/>
      <c r="D968" s="711"/>
      <c r="E968" s="367">
        <v>8000</v>
      </c>
      <c r="F968" s="212">
        <f>E968/12*$B$4</f>
        <v>2000</v>
      </c>
      <c r="G968" s="212">
        <v>1981</v>
      </c>
      <c r="H968" s="324">
        <f>G968/F968*100</f>
        <v>99.050000000000011</v>
      </c>
      <c r="I968" s="1771"/>
      <c r="J968" s="1771"/>
      <c r="K968" s="210"/>
      <c r="L968" s="210"/>
      <c r="M968" s="210"/>
      <c r="N968" s="210"/>
      <c r="O968" s="210"/>
      <c r="P968" s="210"/>
      <c r="Q968" s="510"/>
      <c r="R968" s="510"/>
      <c r="S968" s="510"/>
      <c r="T968" s="957"/>
      <c r="U968" s="510"/>
      <c r="V968" s="977"/>
      <c r="W968" s="510"/>
      <c r="X968" s="510"/>
      <c r="Y968" s="510"/>
      <c r="Z968" s="510"/>
      <c r="AA968" s="510"/>
      <c r="AB968" s="1139"/>
      <c r="AC968" s="506"/>
      <c r="AD968" s="1334"/>
      <c r="AE968" s="1349"/>
    </row>
    <row r="969" spans="1:31" x14ac:dyDescent="0.25">
      <c r="A969" s="226">
        <v>1</v>
      </c>
      <c r="B969" s="4" t="s">
        <v>346</v>
      </c>
      <c r="C969" s="1966"/>
      <c r="D969" s="711"/>
      <c r="E969" s="395"/>
      <c r="F969" s="714">
        <f>ROUND(E969/12*$B$4,0)</f>
        <v>0</v>
      </c>
      <c r="G969" s="714"/>
      <c r="H969" s="948"/>
      <c r="I969" s="1771"/>
      <c r="J969" s="1771"/>
      <c r="K969" s="210"/>
      <c r="L969" s="210"/>
      <c r="M969" s="210"/>
      <c r="N969" s="210"/>
      <c r="O969" s="210"/>
      <c r="P969" s="210"/>
      <c r="Q969" s="510"/>
      <c r="R969" s="510"/>
      <c r="S969" s="510"/>
      <c r="T969" s="957"/>
      <c r="U969" s="510">
        <f>AA969-Z969-W969</f>
        <v>0</v>
      </c>
      <c r="V969" s="977"/>
      <c r="W969" s="510"/>
      <c r="X969" s="510"/>
      <c r="Y969" s="510"/>
      <c r="Z969" s="510"/>
      <c r="AA969" s="510"/>
      <c r="AB969" s="1139"/>
      <c r="AC969" s="506"/>
      <c r="AD969" s="1334"/>
      <c r="AE969" s="1349"/>
    </row>
    <row r="970" spans="1:31" ht="43.5" x14ac:dyDescent="0.25">
      <c r="A970" s="226">
        <v>1</v>
      </c>
      <c r="B970" s="711" t="s">
        <v>323</v>
      </c>
      <c r="C970" s="615"/>
      <c r="D970" s="4"/>
      <c r="E970" s="367">
        <v>8700</v>
      </c>
      <c r="F970" s="212">
        <f>E970/12*$B$4</f>
        <v>2175</v>
      </c>
      <c r="G970" s="212">
        <v>1514</v>
      </c>
      <c r="H970" s="212">
        <f>G970/F970*100</f>
        <v>69.609195402298852</v>
      </c>
      <c r="I970" s="1771"/>
      <c r="J970" s="1771"/>
      <c r="K970" s="210"/>
      <c r="L970" s="210"/>
      <c r="M970" s="210"/>
      <c r="N970" s="210"/>
      <c r="O970" s="210"/>
      <c r="P970" s="210"/>
      <c r="Q970" s="510"/>
      <c r="R970" s="510"/>
      <c r="S970" s="510"/>
      <c r="T970" s="957"/>
      <c r="U970" s="510">
        <f>AA970-Z970-W970</f>
        <v>0</v>
      </c>
      <c r="V970" s="977"/>
      <c r="W970" s="510"/>
      <c r="X970" s="510"/>
      <c r="Y970" s="510"/>
      <c r="Z970" s="510"/>
      <c r="AA970" s="510"/>
      <c r="AB970" s="1168"/>
      <c r="AC970" s="506"/>
      <c r="AD970" s="1334"/>
      <c r="AE970" s="1349"/>
    </row>
    <row r="971" spans="1:31" ht="30" x14ac:dyDescent="0.25">
      <c r="A971" s="226">
        <v>1</v>
      </c>
      <c r="B971" s="707" t="s">
        <v>197</v>
      </c>
      <c r="C971" s="1969"/>
      <c r="D971" s="1923"/>
      <c r="E971" s="395"/>
      <c r="F971" s="714">
        <f>ROUND(E971/12*$B$4,0)</f>
        <v>0</v>
      </c>
      <c r="G971" s="948"/>
      <c r="H971" s="714"/>
      <c r="I971" s="1771"/>
      <c r="J971" s="1771"/>
      <c r="K971" s="210"/>
      <c r="L971" s="210"/>
      <c r="M971" s="210"/>
      <c r="N971" s="210"/>
      <c r="O971" s="210"/>
      <c r="P971" s="210"/>
      <c r="Q971" s="510"/>
      <c r="R971" s="510"/>
      <c r="S971" s="510"/>
      <c r="T971" s="957"/>
      <c r="U971" s="510">
        <f>AA971-Z971-W971</f>
        <v>0</v>
      </c>
      <c r="V971" s="977"/>
      <c r="W971" s="510"/>
      <c r="X971" s="510"/>
      <c r="Y971" s="510"/>
      <c r="Z971" s="510"/>
      <c r="AA971" s="510"/>
      <c r="AB971" s="1156"/>
      <c r="AC971" s="506"/>
      <c r="AD971" s="1334"/>
      <c r="AE971" s="1349"/>
    </row>
    <row r="972" spans="1:31" ht="72" x14ac:dyDescent="0.25">
      <c r="A972" s="226">
        <v>1</v>
      </c>
      <c r="B972" s="708" t="s">
        <v>331</v>
      </c>
      <c r="C972" s="615"/>
      <c r="D972" s="4"/>
      <c r="E972" s="388"/>
      <c r="F972" s="212"/>
      <c r="G972" s="212"/>
      <c r="H972" s="212"/>
      <c r="I972" s="1771"/>
      <c r="J972" s="1771"/>
      <c r="K972" s="210"/>
      <c r="L972" s="210"/>
      <c r="M972" s="210"/>
      <c r="N972" s="210"/>
      <c r="O972" s="210"/>
      <c r="P972" s="210"/>
      <c r="Q972" s="510"/>
      <c r="R972" s="510"/>
      <c r="S972" s="510"/>
      <c r="T972" s="957"/>
      <c r="U972" s="510">
        <f>AA972-Z972-W972</f>
        <v>0</v>
      </c>
      <c r="V972" s="977"/>
      <c r="W972" s="510"/>
      <c r="X972" s="510"/>
      <c r="Y972" s="510"/>
      <c r="Z972" s="510"/>
      <c r="AA972" s="510"/>
      <c r="AB972" s="1168"/>
      <c r="AC972" s="506"/>
      <c r="AD972" s="1334"/>
      <c r="AE972" s="1349"/>
    </row>
    <row r="973" spans="1:31" x14ac:dyDescent="0.25">
      <c r="A973" s="226">
        <v>1</v>
      </c>
      <c r="B973" s="1914" t="s">
        <v>134</v>
      </c>
      <c r="C973" s="1383"/>
      <c r="D973" s="2545"/>
      <c r="E973" s="379">
        <f>SUM(E974:E982)</f>
        <v>27300</v>
      </c>
      <c r="F973" s="712">
        <f>SUM(F974:F982)</f>
        <v>6825</v>
      </c>
      <c r="G973" s="712">
        <f>SUM(G974:G982)</f>
        <v>7496</v>
      </c>
      <c r="H973" s="946">
        <f t="shared" ref="H973:H987" si="341">G973/F973*100</f>
        <v>109.83150183150184</v>
      </c>
      <c r="I973" s="1763"/>
      <c r="J973" s="1771"/>
      <c r="K973" s="1771"/>
      <c r="L973" s="1771"/>
      <c r="M973" s="1771"/>
      <c r="N973" s="1763"/>
      <c r="O973" s="1771"/>
      <c r="P973" s="1771"/>
      <c r="Q973" s="544">
        <v>7827.1639999999998</v>
      </c>
      <c r="R973" s="544">
        <v>7827.1639999999998</v>
      </c>
      <c r="S973" s="544">
        <v>7827.1639999999998</v>
      </c>
      <c r="T973" s="1095">
        <f>Q973/12*$B$4+(R973-Q973)/11*2+(S973-R973)/10*1</f>
        <v>1956.7909999999997</v>
      </c>
      <c r="U973" s="544">
        <f>AA973-Z973-W973</f>
        <v>2124.4742800000004</v>
      </c>
      <c r="V973" s="1302"/>
      <c r="W973" s="544"/>
      <c r="X973" s="544">
        <f>U973-T973</f>
        <v>167.68328000000065</v>
      </c>
      <c r="Y973" s="544"/>
      <c r="Z973" s="544">
        <v>0</v>
      </c>
      <c r="AA973" s="544">
        <v>2124.4742800000004</v>
      </c>
      <c r="AB973" s="1169">
        <f>SUM(AB974:AB982)</f>
        <v>0</v>
      </c>
      <c r="AC973" s="1162"/>
      <c r="AD973" s="1334"/>
      <c r="AE973" s="1349"/>
    </row>
    <row r="974" spans="1:31" ht="45" x14ac:dyDescent="0.25">
      <c r="A974" s="226">
        <v>1</v>
      </c>
      <c r="B974" s="689" t="s">
        <v>117</v>
      </c>
      <c r="C974" s="1913"/>
      <c r="D974" s="2545"/>
      <c r="E974" s="392">
        <v>12000</v>
      </c>
      <c r="F974" s="331">
        <f t="shared" ref="F974:F982" si="342">ROUND(E974/12*$B$4,0)</f>
        <v>3000</v>
      </c>
      <c r="G974" s="331">
        <v>3351</v>
      </c>
      <c r="H974" s="1051">
        <f t="shared" ref="H974:H982" si="343">G974/F974*100</f>
        <v>111.7</v>
      </c>
      <c r="I974" s="1763"/>
      <c r="J974" s="1771"/>
      <c r="K974" s="1771"/>
      <c r="L974" s="1771"/>
      <c r="M974" s="1771"/>
      <c r="N974" s="1763"/>
      <c r="O974" s="1771"/>
      <c r="P974" s="1771"/>
      <c r="Q974" s="544"/>
      <c r="R974" s="544"/>
      <c r="S974" s="544"/>
      <c r="T974" s="1102"/>
      <c r="U974" s="544"/>
      <c r="V974" s="1302"/>
      <c r="W974" s="544"/>
      <c r="X974" s="544"/>
      <c r="Y974" s="544"/>
      <c r="Z974" s="544"/>
      <c r="AA974" s="544"/>
      <c r="AB974" s="1172"/>
      <c r="AC974" s="1162"/>
      <c r="AD974" s="1334"/>
      <c r="AE974" s="1349"/>
    </row>
    <row r="975" spans="1:31" x14ac:dyDescent="0.25">
      <c r="A975" s="226">
        <v>1</v>
      </c>
      <c r="B975" s="690" t="s">
        <v>63</v>
      </c>
      <c r="C975" s="1913"/>
      <c r="D975" s="2545"/>
      <c r="E975" s="392">
        <v>4500</v>
      </c>
      <c r="F975" s="331">
        <f t="shared" si="342"/>
        <v>1125</v>
      </c>
      <c r="G975" s="331">
        <v>1404</v>
      </c>
      <c r="H975" s="1051">
        <f t="shared" si="343"/>
        <v>124.8</v>
      </c>
      <c r="I975" s="1763"/>
      <c r="J975" s="1771"/>
      <c r="K975" s="1771"/>
      <c r="L975" s="1771"/>
      <c r="M975" s="1771"/>
      <c r="N975" s="1763"/>
      <c r="O975" s="1771"/>
      <c r="P975" s="1771"/>
      <c r="Q975" s="544"/>
      <c r="R975" s="544"/>
      <c r="S975" s="544"/>
      <c r="T975" s="1102"/>
      <c r="U975" s="544"/>
      <c r="V975" s="1302"/>
      <c r="W975" s="544"/>
      <c r="X975" s="544"/>
      <c r="Y975" s="544"/>
      <c r="Z975" s="544"/>
      <c r="AA975" s="544"/>
      <c r="AB975" s="1172"/>
      <c r="AC975" s="1162"/>
      <c r="AD975" s="1334"/>
      <c r="AE975" s="1349"/>
    </row>
    <row r="976" spans="1:31" x14ac:dyDescent="0.25">
      <c r="A976" s="226">
        <v>1</v>
      </c>
      <c r="B976" s="690" t="s">
        <v>88</v>
      </c>
      <c r="C976" s="1913"/>
      <c r="D976" s="2545"/>
      <c r="E976" s="392">
        <v>6300</v>
      </c>
      <c r="F976" s="331">
        <f t="shared" si="342"/>
        <v>1575</v>
      </c>
      <c r="G976" s="331">
        <v>1499</v>
      </c>
      <c r="H976" s="1051">
        <f t="shared" si="343"/>
        <v>95.174603174603178</v>
      </c>
      <c r="I976" s="1763"/>
      <c r="J976" s="1771"/>
      <c r="K976" s="1771"/>
      <c r="L976" s="1771"/>
      <c r="M976" s="1771"/>
      <c r="N976" s="1763"/>
      <c r="O976" s="1771"/>
      <c r="P976" s="1771"/>
      <c r="Q976" s="544"/>
      <c r="R976" s="544"/>
      <c r="S976" s="544"/>
      <c r="T976" s="1102"/>
      <c r="U976" s="544"/>
      <c r="V976" s="1302"/>
      <c r="W976" s="544"/>
      <c r="X976" s="544"/>
      <c r="Y976" s="544"/>
      <c r="Z976" s="544"/>
      <c r="AA976" s="544"/>
      <c r="AB976" s="1172"/>
      <c r="AC976" s="1162"/>
      <c r="AD976" s="1334"/>
      <c r="AE976" s="1349"/>
    </row>
    <row r="977" spans="1:31" x14ac:dyDescent="0.25">
      <c r="A977" s="226">
        <v>1</v>
      </c>
      <c r="B977" s="691" t="s">
        <v>113</v>
      </c>
      <c r="C977" s="1384"/>
      <c r="D977" s="3"/>
      <c r="E977" s="371">
        <v>100</v>
      </c>
      <c r="F977" s="212">
        <f t="shared" si="342"/>
        <v>25</v>
      </c>
      <c r="G977" s="212">
        <v>50</v>
      </c>
      <c r="H977" s="212">
        <f t="shared" si="343"/>
        <v>200</v>
      </c>
      <c r="I977" s="1763"/>
      <c r="J977" s="1771"/>
      <c r="K977" s="1771"/>
      <c r="L977" s="1771"/>
      <c r="M977" s="1771"/>
      <c r="N977" s="1771"/>
      <c r="O977" s="1771"/>
      <c r="P977" s="1771"/>
      <c r="Q977" s="544"/>
      <c r="R977" s="544"/>
      <c r="S977" s="544"/>
      <c r="T977" s="1102"/>
      <c r="U977" s="544"/>
      <c r="V977" s="1302"/>
      <c r="W977" s="544"/>
      <c r="X977" s="544"/>
      <c r="Y977" s="544"/>
      <c r="Z977" s="544"/>
      <c r="AA977" s="544"/>
      <c r="AB977" s="1168"/>
      <c r="AC977" s="1162"/>
      <c r="AD977" s="1334"/>
      <c r="AE977" s="1349"/>
    </row>
    <row r="978" spans="1:31" x14ac:dyDescent="0.25">
      <c r="B978" s="691" t="s">
        <v>271</v>
      </c>
      <c r="C978" s="1384"/>
      <c r="D978" s="3"/>
      <c r="E978" s="371">
        <v>1200</v>
      </c>
      <c r="F978" s="212">
        <f t="shared" si="342"/>
        <v>300</v>
      </c>
      <c r="G978" s="212">
        <v>362</v>
      </c>
      <c r="H978" s="212">
        <f t="shared" si="343"/>
        <v>120.66666666666667</v>
      </c>
      <c r="I978" s="1763"/>
      <c r="J978" s="1771"/>
      <c r="K978" s="1771"/>
      <c r="L978" s="1771"/>
      <c r="M978" s="1771"/>
      <c r="N978" s="1771"/>
      <c r="O978" s="1771"/>
      <c r="P978" s="1771"/>
      <c r="Q978" s="544"/>
      <c r="R978" s="544"/>
      <c r="S978" s="544"/>
      <c r="T978" s="1102"/>
      <c r="U978" s="544"/>
      <c r="V978" s="1302"/>
      <c r="W978" s="544"/>
      <c r="X978" s="544"/>
      <c r="Y978" s="544"/>
      <c r="Z978" s="544"/>
      <c r="AA978" s="544"/>
      <c r="AB978" s="1168"/>
      <c r="AC978" s="1162"/>
      <c r="AD978" s="1334"/>
      <c r="AE978" s="1349"/>
    </row>
    <row r="979" spans="1:31" ht="30" x14ac:dyDescent="0.25">
      <c r="B979" s="689" t="s">
        <v>289</v>
      </c>
      <c r="C979" s="1384"/>
      <c r="D979" s="3"/>
      <c r="E979" s="371">
        <v>1500</v>
      </c>
      <c r="F979" s="212">
        <f t="shared" si="342"/>
        <v>375</v>
      </c>
      <c r="G979" s="212">
        <v>364</v>
      </c>
      <c r="H979" s="212">
        <f t="shared" si="343"/>
        <v>97.066666666666663</v>
      </c>
      <c r="I979" s="1763"/>
      <c r="J979" s="1771"/>
      <c r="K979" s="1771"/>
      <c r="L979" s="1771"/>
      <c r="M979" s="1771"/>
      <c r="N979" s="1771"/>
      <c r="O979" s="1771"/>
      <c r="P979" s="1771"/>
      <c r="Q979" s="544"/>
      <c r="R979" s="544"/>
      <c r="S979" s="544"/>
      <c r="T979" s="1102"/>
      <c r="U979" s="544"/>
      <c r="V979" s="1302"/>
      <c r="W979" s="544"/>
      <c r="X979" s="544"/>
      <c r="Y979" s="544"/>
      <c r="Z979" s="544"/>
      <c r="AA979" s="544"/>
      <c r="AB979" s="1168"/>
      <c r="AC979" s="1162"/>
      <c r="AD979" s="1334"/>
      <c r="AE979" s="1349"/>
    </row>
    <row r="980" spans="1:31" x14ac:dyDescent="0.25">
      <c r="B980" s="691" t="s">
        <v>30</v>
      </c>
      <c r="C980" s="1384"/>
      <c r="D980" s="3"/>
      <c r="E980" s="371">
        <v>200</v>
      </c>
      <c r="F980" s="212">
        <f t="shared" si="342"/>
        <v>50</v>
      </c>
      <c r="G980" s="212">
        <v>48</v>
      </c>
      <c r="H980" s="212">
        <f t="shared" si="343"/>
        <v>96</v>
      </c>
      <c r="I980" s="1763"/>
      <c r="J980" s="1771"/>
      <c r="K980" s="1771"/>
      <c r="L980" s="1771"/>
      <c r="M980" s="1771"/>
      <c r="N980" s="1771"/>
      <c r="O980" s="1771"/>
      <c r="P980" s="1771"/>
      <c r="Q980" s="544"/>
      <c r="R980" s="544"/>
      <c r="S980" s="544"/>
      <c r="T980" s="1102"/>
      <c r="U980" s="544"/>
      <c r="V980" s="1302"/>
      <c r="W980" s="544"/>
      <c r="X980" s="544"/>
      <c r="Y980" s="544"/>
      <c r="Z980" s="544"/>
      <c r="AA980" s="544"/>
      <c r="AB980" s="1168"/>
      <c r="AC980" s="1162"/>
      <c r="AD980" s="1334"/>
      <c r="AE980" s="1349"/>
    </row>
    <row r="981" spans="1:31" x14ac:dyDescent="0.25">
      <c r="A981" s="226">
        <v>1</v>
      </c>
      <c r="B981" s="693" t="s">
        <v>89</v>
      </c>
      <c r="C981" s="1384"/>
      <c r="D981" s="3"/>
      <c r="E981" s="371">
        <v>200</v>
      </c>
      <c r="F981" s="212">
        <f t="shared" si="342"/>
        <v>50</v>
      </c>
      <c r="G981" s="212">
        <v>51</v>
      </c>
      <c r="H981" s="212">
        <f t="shared" si="343"/>
        <v>102</v>
      </c>
      <c r="I981" s="1763"/>
      <c r="J981" s="1771"/>
      <c r="K981" s="1771"/>
      <c r="L981" s="1771"/>
      <c r="M981" s="1771"/>
      <c r="N981" s="1771"/>
      <c r="O981" s="1771"/>
      <c r="P981" s="1771"/>
      <c r="Q981" s="544"/>
      <c r="R981" s="544"/>
      <c r="S981" s="544"/>
      <c r="T981" s="1102"/>
      <c r="U981" s="544"/>
      <c r="V981" s="1302"/>
      <c r="W981" s="544"/>
      <c r="X981" s="544"/>
      <c r="Y981" s="544"/>
      <c r="Z981" s="544"/>
      <c r="AA981" s="544"/>
      <c r="AB981" s="1168"/>
      <c r="AC981" s="1162"/>
      <c r="AD981" s="1334"/>
      <c r="AE981" s="1349"/>
    </row>
    <row r="982" spans="1:31" s="2546" customFormat="1" ht="30" x14ac:dyDescent="0.25">
      <c r="B982" s="692" t="s">
        <v>72</v>
      </c>
      <c r="C982" s="1455"/>
      <c r="D982" s="1907"/>
      <c r="E982" s="371">
        <v>1300</v>
      </c>
      <c r="F982" s="212">
        <f t="shared" si="342"/>
        <v>325</v>
      </c>
      <c r="G982" s="212">
        <v>367</v>
      </c>
      <c r="H982" s="212">
        <f t="shared" si="343"/>
        <v>112.92307692307692</v>
      </c>
      <c r="I982" s="1763"/>
      <c r="J982" s="1771"/>
      <c r="K982" s="1771"/>
      <c r="L982" s="1771"/>
      <c r="M982" s="1771"/>
      <c r="N982" s="1771"/>
      <c r="O982" s="1794"/>
      <c r="P982" s="1771"/>
      <c r="Q982" s="547"/>
      <c r="R982" s="547"/>
      <c r="S982" s="547"/>
      <c r="T982" s="1103"/>
      <c r="U982" s="547"/>
      <c r="V982" s="1296"/>
      <c r="W982" s="547"/>
      <c r="X982" s="547"/>
      <c r="Y982" s="547"/>
      <c r="Z982" s="547"/>
      <c r="AA982" s="547"/>
      <c r="AB982" s="1168"/>
      <c r="AC982" s="1170"/>
      <c r="AD982" s="1334"/>
      <c r="AE982" s="1349"/>
    </row>
    <row r="983" spans="1:31" ht="29.25" x14ac:dyDescent="0.25">
      <c r="A983" s="226">
        <v>1</v>
      </c>
      <c r="B983" s="676" t="s">
        <v>273</v>
      </c>
      <c r="C983" s="1455"/>
      <c r="D983" s="1907"/>
      <c r="E983" s="685">
        <f>E958+E938</f>
        <v>34875</v>
      </c>
      <c r="F983" s="714">
        <f>F958+F938</f>
        <v>8720</v>
      </c>
      <c r="G983" s="714">
        <f>G958+G938</f>
        <v>10569</v>
      </c>
      <c r="H983" s="212">
        <f t="shared" si="341"/>
        <v>121.20412844036696</v>
      </c>
      <c r="I983" s="1907"/>
      <c r="J983" s="1907"/>
      <c r="K983" s="1907"/>
      <c r="L983" s="1907"/>
      <c r="M983" s="1907"/>
      <c r="N983" s="1907"/>
      <c r="O983" s="1907"/>
      <c r="P983" s="1907"/>
      <c r="Q983" s="1907"/>
      <c r="R983" s="1907"/>
      <c r="S983" s="1907"/>
      <c r="T983" s="1103"/>
      <c r="U983" s="547"/>
      <c r="V983" s="1296"/>
      <c r="W983" s="547"/>
      <c r="X983" s="547"/>
      <c r="Y983" s="547"/>
      <c r="Z983" s="547"/>
      <c r="AA983" s="547"/>
      <c r="AB983" s="1139">
        <f>AB959+AB938</f>
        <v>0</v>
      </c>
      <c r="AC983" s="1170"/>
      <c r="AD983" s="1334"/>
      <c r="AE983" s="1349"/>
    </row>
    <row r="984" spans="1:31" ht="43.5" x14ac:dyDescent="0.25">
      <c r="A984" s="226">
        <v>1</v>
      </c>
      <c r="B984" s="676" t="s">
        <v>288</v>
      </c>
      <c r="C984" s="1455"/>
      <c r="D984" s="1907"/>
      <c r="E984" s="685">
        <f>E948</f>
        <v>11813</v>
      </c>
      <c r="F984" s="714">
        <f>F948</f>
        <v>2953.25</v>
      </c>
      <c r="G984" s="714">
        <f>G948</f>
        <v>3463</v>
      </c>
      <c r="H984" s="212">
        <f t="shared" si="341"/>
        <v>117.26064505206128</v>
      </c>
      <c r="I984" s="1907"/>
      <c r="J984" s="1907"/>
      <c r="K984" s="1907"/>
      <c r="L984" s="1907"/>
      <c r="M984" s="1907"/>
      <c r="N984" s="1907"/>
      <c r="O984" s="1907"/>
      <c r="P984" s="1907"/>
      <c r="Q984" s="1907"/>
      <c r="R984" s="1907"/>
      <c r="S984" s="1907"/>
      <c r="T984" s="1103"/>
      <c r="U984" s="547"/>
      <c r="V984" s="1296"/>
      <c r="W984" s="547"/>
      <c r="X984" s="547"/>
      <c r="Y984" s="547"/>
      <c r="Z984" s="547"/>
      <c r="AA984" s="547"/>
      <c r="AB984" s="1139">
        <f>AB948</f>
        <v>0</v>
      </c>
      <c r="AC984" s="1170"/>
      <c r="AD984" s="1334"/>
      <c r="AE984" s="1349"/>
    </row>
    <row r="985" spans="1:31" ht="29.25" x14ac:dyDescent="0.25">
      <c r="A985" s="226">
        <v>1</v>
      </c>
      <c r="B985" s="676" t="s">
        <v>274</v>
      </c>
      <c r="C985" s="1455"/>
      <c r="D985" s="1907"/>
      <c r="E985" s="685">
        <f>E968+E944</f>
        <v>28014</v>
      </c>
      <c r="F985" s="714">
        <f>F968+F944</f>
        <v>7003.25</v>
      </c>
      <c r="G985" s="714">
        <f>G968+G944</f>
        <v>7111</v>
      </c>
      <c r="H985" s="212">
        <f t="shared" si="341"/>
        <v>101.5385713775747</v>
      </c>
      <c r="I985" s="1907"/>
      <c r="J985" s="1907"/>
      <c r="K985" s="1907"/>
      <c r="L985" s="1907"/>
      <c r="M985" s="1907"/>
      <c r="N985" s="1907"/>
      <c r="O985" s="1907"/>
      <c r="P985" s="1907"/>
      <c r="Q985" s="1907"/>
      <c r="R985" s="1907"/>
      <c r="S985" s="1907"/>
      <c r="T985" s="1103"/>
      <c r="U985" s="547"/>
      <c r="V985" s="1296"/>
      <c r="W985" s="547"/>
      <c r="X985" s="547"/>
      <c r="Y985" s="547"/>
      <c r="Z985" s="547"/>
      <c r="AA985" s="547"/>
      <c r="AB985" s="1139">
        <f>AB967+AB946</f>
        <v>0</v>
      </c>
      <c r="AC985" s="1170"/>
      <c r="AD985" s="1334"/>
      <c r="AE985" s="1349"/>
    </row>
    <row r="986" spans="1:31" ht="29.25" x14ac:dyDescent="0.25">
      <c r="A986" s="226">
        <v>1</v>
      </c>
      <c r="B986" s="676" t="s">
        <v>275</v>
      </c>
      <c r="C986" s="1455"/>
      <c r="D986" s="1907"/>
      <c r="E986" s="694">
        <f>E970</f>
        <v>8700</v>
      </c>
      <c r="F986" s="714">
        <f>F970</f>
        <v>2175</v>
      </c>
      <c r="G986" s="714">
        <f>G970</f>
        <v>1514</v>
      </c>
      <c r="H986" s="212">
        <f t="shared" si="341"/>
        <v>69.609195402298852</v>
      </c>
      <c r="I986" s="1907"/>
      <c r="J986" s="1907"/>
      <c r="K986" s="1907"/>
      <c r="L986" s="1907"/>
      <c r="M986" s="1907"/>
      <c r="N986" s="1907"/>
      <c r="O986" s="1907"/>
      <c r="P986" s="1907"/>
      <c r="Q986" s="547">
        <v>9384.777</v>
      </c>
      <c r="R986" s="547">
        <v>9384.777</v>
      </c>
      <c r="S986" s="547">
        <v>9384.777</v>
      </c>
      <c r="T986" s="1095">
        <f>Q986/12*$B$4+(R986-Q986)/11*2+(S986-R986)/10*1</f>
        <v>2346.19425</v>
      </c>
      <c r="U986" s="547">
        <f>AA986-Z986-W986</f>
        <v>1629.1904399999999</v>
      </c>
      <c r="V986" s="1296"/>
      <c r="W986" s="547"/>
      <c r="X986" s="547">
        <f>U986-T986</f>
        <v>-717.00381000000016</v>
      </c>
      <c r="Y986" s="547"/>
      <c r="Z986" s="547">
        <v>-4.4963100000000003</v>
      </c>
      <c r="AA986" s="547">
        <v>1624.6941299999999</v>
      </c>
      <c r="AB986" s="1139">
        <f>AB970</f>
        <v>0</v>
      </c>
      <c r="AC986" s="1170"/>
      <c r="AD986" s="1334"/>
      <c r="AE986" s="1349"/>
    </row>
    <row r="987" spans="1:31" x14ac:dyDescent="0.25">
      <c r="A987" s="226">
        <v>1</v>
      </c>
      <c r="B987" s="1400" t="s">
        <v>136</v>
      </c>
      <c r="C987" s="1399"/>
      <c r="D987" s="1971"/>
      <c r="E987" s="695">
        <f>E983+E984+E986+E985*2.6</f>
        <v>128224.40000000001</v>
      </c>
      <c r="F987" s="1045">
        <f>F983+F984+F986+F985*2.6</f>
        <v>32056.7</v>
      </c>
      <c r="G987" s="1045">
        <f>G983+G984+G986+G985*2.6</f>
        <v>34034.600000000006</v>
      </c>
      <c r="H987" s="38">
        <f t="shared" si="341"/>
        <v>106.17000502235103</v>
      </c>
      <c r="I987" s="1920"/>
      <c r="J987" s="1920"/>
      <c r="K987" s="1810"/>
      <c r="L987" s="1810"/>
      <c r="M987" s="1810"/>
      <c r="N987" s="1810"/>
      <c r="O987" s="1810"/>
      <c r="P987" s="1810"/>
      <c r="Q987" s="508">
        <f>SUM(Q986,Q973,Q958,Q948,Q937)</f>
        <v>139333.7786126688</v>
      </c>
      <c r="R987" s="508">
        <f>SUM(R986,R973,R958,R948,R937)</f>
        <v>139333.7786126688</v>
      </c>
      <c r="S987" s="508">
        <f>SUM(S986,S973,S958,S948,S937)</f>
        <v>139333.7786126688</v>
      </c>
      <c r="T987" s="1096">
        <f t="shared" ref="T987:AA987" si="344">SUM(T986,T973,T958,T948,T937)</f>
        <v>34833.4446531672</v>
      </c>
      <c r="U987" s="508">
        <f t="shared" si="344"/>
        <v>34628.068140000003</v>
      </c>
      <c r="V987" s="981">
        <f t="shared" si="344"/>
        <v>0</v>
      </c>
      <c r="W987" s="508">
        <f t="shared" si="344"/>
        <v>0</v>
      </c>
      <c r="X987" s="508">
        <f t="shared" si="344"/>
        <v>-205.37651316719348</v>
      </c>
      <c r="Y987" s="508">
        <f t="shared" si="344"/>
        <v>0</v>
      </c>
      <c r="Z987" s="508">
        <f t="shared" si="344"/>
        <v>-6.3441800000000006</v>
      </c>
      <c r="AA987" s="508">
        <f t="shared" si="344"/>
        <v>34621.723960000003</v>
      </c>
      <c r="AB987" s="1972">
        <f>AB983+AB984+AB986+AB985*2.9</f>
        <v>0</v>
      </c>
      <c r="AC987" s="1085">
        <f>SUM(AC986,AC973,AC948,AC958,AC937)</f>
        <v>0</v>
      </c>
      <c r="AD987" s="1334"/>
      <c r="AE987" s="1349"/>
    </row>
    <row r="988" spans="1:31" x14ac:dyDescent="0.25">
      <c r="A988" s="226">
        <v>1</v>
      </c>
      <c r="B988" s="2" t="s">
        <v>29</v>
      </c>
      <c r="C988" s="628"/>
      <c r="D988" s="2"/>
      <c r="E988" s="371"/>
      <c r="F988" s="331"/>
      <c r="G988" s="331"/>
      <c r="H988" s="331"/>
      <c r="I988" s="1044"/>
      <c r="J988" s="1044"/>
      <c r="K988" s="324"/>
      <c r="L988" s="324"/>
      <c r="M988" s="324"/>
      <c r="N988" s="324"/>
      <c r="O988" s="324"/>
      <c r="P988" s="324"/>
      <c r="Q988" s="510"/>
      <c r="R988" s="510"/>
      <c r="S988" s="510"/>
      <c r="T988" s="957"/>
      <c r="U988" s="510">
        <f t="shared" ref="U988:U1002" si="345">AA988-Z988-W988</f>
        <v>0</v>
      </c>
      <c r="V988" s="977"/>
      <c r="W988" s="510"/>
      <c r="X988" s="510"/>
      <c r="Y988" s="510"/>
      <c r="Z988" s="510"/>
      <c r="AA988" s="510"/>
      <c r="AB988" s="1172"/>
      <c r="AC988" s="506"/>
      <c r="AD988" s="1334"/>
      <c r="AE988" s="1349"/>
    </row>
    <row r="989" spans="1:31" s="236" customFormat="1" x14ac:dyDescent="0.25">
      <c r="A989" s="226">
        <v>1</v>
      </c>
      <c r="B989" s="3" t="s">
        <v>131</v>
      </c>
      <c r="C989" s="636"/>
      <c r="D989" s="3">
        <v>300</v>
      </c>
      <c r="E989" s="371">
        <v>130</v>
      </c>
      <c r="F989" s="212">
        <f>ROUND(E989/12*$B$4,0)</f>
        <v>33</v>
      </c>
      <c r="G989" s="212">
        <v>49</v>
      </c>
      <c r="H989" s="212">
        <f>G989/F989*100</f>
        <v>148.4848484848485</v>
      </c>
      <c r="I989" s="1044">
        <v>11</v>
      </c>
      <c r="J989" s="252">
        <f>M989/G989</f>
        <v>8.6530612244897966</v>
      </c>
      <c r="K989" s="253">
        <f>ROUND(E989*I989,0)</f>
        <v>1430</v>
      </c>
      <c r="L989" s="253">
        <f>ROUND(K989/12*$B$4,0)</f>
        <v>358</v>
      </c>
      <c r="M989" s="253">
        <v>424</v>
      </c>
      <c r="N989" s="253">
        <f>M989/L989*100</f>
        <v>118.43575418994415</v>
      </c>
      <c r="O989" s="253">
        <f>ROUND(K989/D989,0)</f>
        <v>5</v>
      </c>
      <c r="P989" s="253">
        <f>M989/$B$4*12/O989</f>
        <v>339.2</v>
      </c>
      <c r="Q989" s="510"/>
      <c r="R989" s="510"/>
      <c r="S989" s="510"/>
      <c r="T989" s="957"/>
      <c r="U989" s="510">
        <f t="shared" si="345"/>
        <v>0</v>
      </c>
      <c r="V989" s="977"/>
      <c r="W989" s="510"/>
      <c r="X989" s="510"/>
      <c r="Y989" s="510"/>
      <c r="Z989" s="510"/>
      <c r="AA989" s="510"/>
      <c r="AB989" s="1168"/>
      <c r="AC989" s="506"/>
      <c r="AD989" s="1334"/>
      <c r="AE989" s="1349"/>
    </row>
    <row r="990" spans="1:31" s="236" customFormat="1" x14ac:dyDescent="0.25">
      <c r="A990" s="226">
        <v>1</v>
      </c>
      <c r="B990" s="234" t="s">
        <v>76</v>
      </c>
      <c r="C990" s="1420"/>
      <c r="D990" s="1923"/>
      <c r="E990" s="369">
        <f>E989</f>
        <v>130</v>
      </c>
      <c r="F990" s="712">
        <f>F989</f>
        <v>33</v>
      </c>
      <c r="G990" s="712">
        <f>G989</f>
        <v>49</v>
      </c>
      <c r="H990" s="712">
        <f>G990/F990*100</f>
        <v>148.4848484848485</v>
      </c>
      <c r="I990" s="1771">
        <f>I989</f>
        <v>11</v>
      </c>
      <c r="J990" s="341">
        <f>M990/G990</f>
        <v>8.6530612244897966</v>
      </c>
      <c r="K990" s="948">
        <f>K989</f>
        <v>1430</v>
      </c>
      <c r="L990" s="948">
        <f>L989</f>
        <v>358</v>
      </c>
      <c r="M990" s="948">
        <f>M989</f>
        <v>424</v>
      </c>
      <c r="N990" s="253">
        <f>M990/L990*100</f>
        <v>118.43575418994415</v>
      </c>
      <c r="O990" s="1521">
        <f>SUM(O989)</f>
        <v>5</v>
      </c>
      <c r="P990" s="253">
        <f>M990/$B$4*12/O990</f>
        <v>339.2</v>
      </c>
      <c r="Q990" s="510"/>
      <c r="R990" s="510"/>
      <c r="S990" s="510"/>
      <c r="T990" s="957"/>
      <c r="U990" s="510">
        <f t="shared" si="345"/>
        <v>0</v>
      </c>
      <c r="V990" s="977"/>
      <c r="W990" s="510"/>
      <c r="X990" s="510"/>
      <c r="Y990" s="510"/>
      <c r="Z990" s="510"/>
      <c r="AA990" s="510"/>
      <c r="AB990" s="1193">
        <f>AB989</f>
        <v>0</v>
      </c>
      <c r="AC990" s="506"/>
      <c r="AD990" s="1334"/>
      <c r="AE990" s="1349"/>
    </row>
    <row r="991" spans="1:31" ht="30" x14ac:dyDescent="0.25">
      <c r="A991" s="226">
        <v>1</v>
      </c>
      <c r="B991" s="2" t="s">
        <v>16</v>
      </c>
      <c r="C991" s="628"/>
      <c r="D991" s="1923"/>
      <c r="E991" s="369"/>
      <c r="F991" s="712"/>
      <c r="G991" s="712"/>
      <c r="H991" s="712"/>
      <c r="I991" s="1771"/>
      <c r="J991" s="341"/>
      <c r="K991" s="948"/>
      <c r="L991" s="948"/>
      <c r="M991" s="948"/>
      <c r="N991" s="253"/>
      <c r="O991" s="1521"/>
      <c r="P991" s="253"/>
      <c r="Q991" s="510"/>
      <c r="R991" s="510"/>
      <c r="S991" s="510"/>
      <c r="T991" s="957"/>
      <c r="U991" s="510">
        <f t="shared" si="345"/>
        <v>0</v>
      </c>
      <c r="V991" s="977"/>
      <c r="W991" s="510"/>
      <c r="X991" s="510"/>
      <c r="Y991" s="510"/>
      <c r="Z991" s="510"/>
      <c r="AA991" s="510"/>
      <c r="AB991" s="1193"/>
      <c r="AC991" s="506"/>
      <c r="AD991" s="1334"/>
      <c r="AE991" s="1349"/>
    </row>
    <row r="992" spans="1:31" s="236" customFormat="1" x14ac:dyDescent="0.25">
      <c r="A992" s="226">
        <v>1</v>
      </c>
      <c r="B992" s="1892" t="s">
        <v>65</v>
      </c>
      <c r="C992" s="1973"/>
      <c r="D992" s="3">
        <v>240</v>
      </c>
      <c r="E992" s="367">
        <v>240</v>
      </c>
      <c r="F992" s="212">
        <f>ROUND(E992/12*$B$4,0)</f>
        <v>60</v>
      </c>
      <c r="G992" s="212">
        <v>43</v>
      </c>
      <c r="H992" s="212">
        <f>G992/F992*100</f>
        <v>71.666666666666671</v>
      </c>
      <c r="I992" s="1044">
        <v>8</v>
      </c>
      <c r="J992" s="252">
        <f>M992/G992</f>
        <v>8.0232558139534884</v>
      </c>
      <c r="K992" s="253">
        <f>ROUND(E992*I992,0)</f>
        <v>1920</v>
      </c>
      <c r="L992" s="253">
        <f>ROUND(K992/12*$B$4,0)</f>
        <v>480</v>
      </c>
      <c r="M992" s="253">
        <v>345</v>
      </c>
      <c r="N992" s="253">
        <f>M992/L992*100</f>
        <v>71.875</v>
      </c>
      <c r="O992" s="1404">
        <f>ROUND(K992/D992,0)</f>
        <v>8</v>
      </c>
      <c r="P992" s="253">
        <f>M992/$B$4*12/O992</f>
        <v>172.5</v>
      </c>
      <c r="Q992" s="510"/>
      <c r="R992" s="510"/>
      <c r="S992" s="510"/>
      <c r="T992" s="957"/>
      <c r="U992" s="510">
        <f t="shared" si="345"/>
        <v>0</v>
      </c>
      <c r="V992" s="977"/>
      <c r="W992" s="510"/>
      <c r="X992" s="510"/>
      <c r="Y992" s="510"/>
      <c r="Z992" s="510"/>
      <c r="AA992" s="510"/>
      <c r="AB992" s="1168"/>
      <c r="AC992" s="506"/>
      <c r="AD992" s="1334"/>
      <c r="AE992" s="1349"/>
    </row>
    <row r="993" spans="1:31" x14ac:dyDescent="0.25">
      <c r="A993" s="226">
        <v>1</v>
      </c>
      <c r="B993" s="1927" t="s">
        <v>180</v>
      </c>
      <c r="C993" s="1429"/>
      <c r="D993" s="1928"/>
      <c r="E993" s="370">
        <f>SUM(E992)</f>
        <v>240</v>
      </c>
      <c r="F993" s="1929">
        <f>SUM(F992)</f>
        <v>60</v>
      </c>
      <c r="G993" s="1929">
        <f>SUM(G992)</f>
        <v>43</v>
      </c>
      <c r="H993" s="267">
        <f>G993/F993*100</f>
        <v>71.666666666666671</v>
      </c>
      <c r="I993" s="1794">
        <f>IF(E993=0,0,K993/E993)</f>
        <v>8</v>
      </c>
      <c r="J993" s="1393">
        <f>M993/G993</f>
        <v>8.0232558139534884</v>
      </c>
      <c r="K993" s="1457">
        <f>SUM(K992)</f>
        <v>1920</v>
      </c>
      <c r="L993" s="1457">
        <f>SUM(L992)</f>
        <v>480</v>
      </c>
      <c r="M993" s="1457">
        <f>SUM(M992)</f>
        <v>345</v>
      </c>
      <c r="N993" s="1457">
        <f>M993/L993*100</f>
        <v>71.875</v>
      </c>
      <c r="O993" s="1461">
        <f>SUM(O992)</f>
        <v>8</v>
      </c>
      <c r="P993" s="432">
        <f>M993/$B$4*12/O993</f>
        <v>172.5</v>
      </c>
      <c r="Q993" s="511"/>
      <c r="R993" s="511"/>
      <c r="S993" s="511"/>
      <c r="T993" s="1094"/>
      <c r="U993" s="511">
        <f t="shared" si="345"/>
        <v>0</v>
      </c>
      <c r="V993" s="1381"/>
      <c r="W993" s="511"/>
      <c r="X993" s="511"/>
      <c r="Y993" s="511"/>
      <c r="Z993" s="511"/>
      <c r="AA993" s="511"/>
      <c r="AB993" s="1931">
        <f>SUM(AB992)</f>
        <v>0</v>
      </c>
      <c r="AC993" s="1080"/>
      <c r="AD993" s="1334"/>
      <c r="AE993" s="1349"/>
    </row>
    <row r="994" spans="1:31" ht="30" thickBot="1" x14ac:dyDescent="0.3">
      <c r="A994" s="226">
        <v>1</v>
      </c>
      <c r="B994" s="237" t="s">
        <v>209</v>
      </c>
      <c r="C994" s="237"/>
      <c r="D994" s="237"/>
      <c r="E994" s="402">
        <f>SUM(E993,E990)</f>
        <v>370</v>
      </c>
      <c r="F994" s="1974">
        <f>SUM(F993,F990)</f>
        <v>93</v>
      </c>
      <c r="G994" s="1974">
        <f>SUM(G993,G990)</f>
        <v>92</v>
      </c>
      <c r="H994" s="1974">
        <f>G994/F994*100</f>
        <v>98.924731182795696</v>
      </c>
      <c r="I994" s="1435">
        <f>IF(E994=0,0,K994/E994)</f>
        <v>9.0540540540540544</v>
      </c>
      <c r="J994" s="1975">
        <f>IF(F994=0,0,L994/F994)</f>
        <v>9.0107526881720439</v>
      </c>
      <c r="K994" s="1974">
        <f>SUM(K993,K990)</f>
        <v>3350</v>
      </c>
      <c r="L994" s="1974">
        <f>SUM(L993,L990)</f>
        <v>838</v>
      </c>
      <c r="M994" s="1974">
        <f>SUM(M993,M990)</f>
        <v>769</v>
      </c>
      <c r="N994" s="1437">
        <f>M994/L994*100</f>
        <v>91.766109785202872</v>
      </c>
      <c r="O994" s="1484">
        <f>SUM(O992,O989)</f>
        <v>13</v>
      </c>
      <c r="P994" s="1437">
        <f>M994/$B$4*12/O994</f>
        <v>236.61538461538461</v>
      </c>
      <c r="Q994" s="515">
        <v>7568.8073999999997</v>
      </c>
      <c r="R994" s="515">
        <v>7568.8073999999997</v>
      </c>
      <c r="S994" s="515">
        <v>7568.8073999999997</v>
      </c>
      <c r="T994" s="1099">
        <f>Q994/12*$B$4+(R994-Q994)/11*2+(S994-R994)/10*1</f>
        <v>1892.2018499999999</v>
      </c>
      <c r="U994" s="515">
        <f t="shared" si="345"/>
        <v>1853.3793600000001</v>
      </c>
      <c r="V994" s="979"/>
      <c r="W994" s="515"/>
      <c r="X994" s="515">
        <f>U994-T994</f>
        <v>-38.822489999999789</v>
      </c>
      <c r="Y994" s="515"/>
      <c r="Z994" s="515">
        <v>0</v>
      </c>
      <c r="AA994" s="515">
        <v>1853.3793600000001</v>
      </c>
      <c r="AB994" s="1976">
        <f>SUM(AB993,AB990)</f>
        <v>0</v>
      </c>
      <c r="AC994" s="1130"/>
      <c r="AD994" s="1334"/>
      <c r="AE994" s="1349"/>
    </row>
    <row r="995" spans="1:31" ht="15.75" thickBot="1" x14ac:dyDescent="0.3">
      <c r="A995" s="226">
        <v>1</v>
      </c>
      <c r="B995" s="1937" t="s">
        <v>292</v>
      </c>
      <c r="C995" s="1938"/>
      <c r="D995" s="1937"/>
      <c r="E995" s="376"/>
      <c r="F995" s="1783"/>
      <c r="G995" s="1783"/>
      <c r="H995" s="1783"/>
      <c r="I995" s="1739"/>
      <c r="J995" s="1739"/>
      <c r="K995" s="1783"/>
      <c r="L995" s="1783"/>
      <c r="M995" s="1977">
        <f>SUM(M994,M987,M936)</f>
        <v>5022</v>
      </c>
      <c r="N995" s="1783"/>
      <c r="O995" s="1783"/>
      <c r="P995" s="1783"/>
      <c r="Q995" s="516">
        <f>SUM(Q994,Q987,Q936)</f>
        <v>214847.50794914761</v>
      </c>
      <c r="R995" s="516">
        <f>SUM(R994,R987,R936)</f>
        <v>214847.50794914761</v>
      </c>
      <c r="S995" s="516">
        <f>SUM(S994,S987,S936)</f>
        <v>214847.50794914761</v>
      </c>
      <c r="T995" s="958">
        <f>SUM(T994,T987,T936)</f>
        <v>53711.876987286902</v>
      </c>
      <c r="U995" s="516">
        <f t="shared" si="345"/>
        <v>53466.926940000005</v>
      </c>
      <c r="V995" s="982">
        <f t="shared" ref="V995:AA995" si="346">SUM(V994,V987,V936)</f>
        <v>0</v>
      </c>
      <c r="W995" s="260">
        <f t="shared" si="346"/>
        <v>-3.6157600000000003</v>
      </c>
      <c r="X995" s="516">
        <f t="shared" si="346"/>
        <v>-244.95004728689787</v>
      </c>
      <c r="Y995" s="516">
        <f t="shared" si="346"/>
        <v>0</v>
      </c>
      <c r="Z995" s="516">
        <f t="shared" si="346"/>
        <v>-10.58916</v>
      </c>
      <c r="AA995" s="516">
        <f t="shared" si="346"/>
        <v>53452.722020000001</v>
      </c>
      <c r="AB995" s="1785"/>
      <c r="AC995" s="1082">
        <f>SUM(AC994,AC987,AC936)</f>
        <v>0</v>
      </c>
      <c r="AD995" s="1334"/>
      <c r="AE995" s="1349"/>
    </row>
    <row r="996" spans="1:31" x14ac:dyDescent="0.25">
      <c r="A996" s="226">
        <v>1</v>
      </c>
      <c r="B996" s="1978"/>
      <c r="C996" s="1979"/>
      <c r="D996" s="1978"/>
      <c r="E996" s="392"/>
      <c r="F996" s="1051"/>
      <c r="G996" s="1051"/>
      <c r="H996" s="1051"/>
      <c r="I996" s="1767"/>
      <c r="J996" s="1767"/>
      <c r="K996" s="1764"/>
      <c r="L996" s="1764"/>
      <c r="M996" s="1764"/>
      <c r="N996" s="1764"/>
      <c r="O996" s="1764"/>
      <c r="P996" s="1764"/>
      <c r="Q996" s="509"/>
      <c r="R996" s="509"/>
      <c r="S996" s="509"/>
      <c r="T996" s="956"/>
      <c r="U996" s="509">
        <f t="shared" si="345"/>
        <v>0</v>
      </c>
      <c r="V996" s="980"/>
      <c r="W996" s="509"/>
      <c r="X996" s="509"/>
      <c r="Y996" s="509"/>
      <c r="Z996" s="509"/>
      <c r="AA996" s="509"/>
      <c r="AB996" s="1192"/>
      <c r="AC996" s="549"/>
      <c r="AD996" s="1334"/>
      <c r="AE996" s="1349"/>
    </row>
    <row r="997" spans="1:31" s="240" customFormat="1" ht="43.5" x14ac:dyDescent="0.25">
      <c r="A997" s="226">
        <v>1</v>
      </c>
      <c r="B997" s="1339" t="s">
        <v>396</v>
      </c>
      <c r="C997" s="1339"/>
      <c r="D997" s="1890"/>
      <c r="E997" s="371"/>
      <c r="F997" s="331"/>
      <c r="G997" s="331"/>
      <c r="H997" s="331"/>
      <c r="I997" s="1044"/>
      <c r="J997" s="1044"/>
      <c r="K997" s="210"/>
      <c r="L997" s="210"/>
      <c r="M997" s="210"/>
      <c r="N997" s="210"/>
      <c r="O997" s="210"/>
      <c r="P997" s="210"/>
      <c r="Q997" s="510"/>
      <c r="R997" s="510"/>
      <c r="S997" s="510"/>
      <c r="T997" s="957"/>
      <c r="U997" s="510">
        <f t="shared" si="345"/>
        <v>0</v>
      </c>
      <c r="V997" s="977"/>
      <c r="W997" s="510"/>
      <c r="X997" s="510"/>
      <c r="Y997" s="510"/>
      <c r="Z997" s="510"/>
      <c r="AA997" s="510"/>
      <c r="AB997" s="1172"/>
      <c r="AC997" s="506"/>
      <c r="AD997" s="1334"/>
      <c r="AE997" s="1349"/>
    </row>
    <row r="998" spans="1:31" x14ac:dyDescent="0.25">
      <c r="A998" s="226">
        <v>1</v>
      </c>
      <c r="B998" s="1772" t="s">
        <v>5</v>
      </c>
      <c r="C998" s="1773"/>
      <c r="D998" s="1772"/>
      <c r="E998" s="371"/>
      <c r="F998" s="331"/>
      <c r="G998" s="331"/>
      <c r="H998" s="331"/>
      <c r="I998" s="1771"/>
      <c r="J998" s="1771"/>
      <c r="K998" s="331"/>
      <c r="L998" s="331"/>
      <c r="M998" s="331"/>
      <c r="N998" s="331"/>
      <c r="O998" s="331"/>
      <c r="P998" s="331"/>
      <c r="Q998" s="510"/>
      <c r="R998" s="510"/>
      <c r="S998" s="510"/>
      <c r="T998" s="957"/>
      <c r="U998" s="510">
        <f t="shared" si="345"/>
        <v>0</v>
      </c>
      <c r="V998" s="977"/>
      <c r="W998" s="510"/>
      <c r="X998" s="510"/>
      <c r="Y998" s="510"/>
      <c r="Z998" s="510"/>
      <c r="AA998" s="510"/>
      <c r="AB998" s="1172"/>
      <c r="AC998" s="506"/>
      <c r="AD998" s="1334"/>
      <c r="AE998" s="1349"/>
    </row>
    <row r="999" spans="1:31" x14ac:dyDescent="0.25">
      <c r="A999" s="226">
        <v>1</v>
      </c>
      <c r="B999" s="1907" t="s">
        <v>44</v>
      </c>
      <c r="C999" s="1347" t="s">
        <v>269</v>
      </c>
      <c r="D999" s="1907">
        <v>320</v>
      </c>
      <c r="E999" s="372">
        <v>1760</v>
      </c>
      <c r="F999" s="218">
        <f>ROUND(E999/12*$B$4,0)</f>
        <v>440</v>
      </c>
      <c r="G999" s="218">
        <v>393</v>
      </c>
      <c r="H999" s="218">
        <f>G999/F999*100</f>
        <v>89.318181818181813</v>
      </c>
      <c r="I999" s="1774">
        <v>10.5</v>
      </c>
      <c r="J999" s="1359">
        <f>M999/G999</f>
        <v>8.323155216284988</v>
      </c>
      <c r="K999" s="432">
        <f>ROUND(E999*I999,0)</f>
        <v>18480</v>
      </c>
      <c r="L999" s="432">
        <f>ROUND(K999/12*$B$4,0)</f>
        <v>4620</v>
      </c>
      <c r="M999" s="432">
        <v>3271</v>
      </c>
      <c r="N999" s="432">
        <f>M999/L999*100</f>
        <v>70.800865800865793</v>
      </c>
      <c r="O999" s="432">
        <f>ROUND(K999/D999,0)</f>
        <v>58</v>
      </c>
      <c r="P999" s="432">
        <f>M999/$B$4*12/O999</f>
        <v>225.58620689655172</v>
      </c>
      <c r="Q999" s="511"/>
      <c r="R999" s="511"/>
      <c r="S999" s="511"/>
      <c r="T999" s="1094"/>
      <c r="U999" s="511">
        <f t="shared" si="345"/>
        <v>0</v>
      </c>
      <c r="V999" s="1381"/>
      <c r="W999" s="511"/>
      <c r="X999" s="511"/>
      <c r="Y999" s="511"/>
      <c r="Z999" s="511"/>
      <c r="AA999" s="511"/>
      <c r="AB999" s="1355"/>
      <c r="AC999" s="1080"/>
      <c r="AD999" s="1334"/>
      <c r="AE999" s="1349"/>
    </row>
    <row r="1000" spans="1:31" x14ac:dyDescent="0.25">
      <c r="A1000" s="226">
        <v>1</v>
      </c>
      <c r="B1000" s="1400" t="s">
        <v>7</v>
      </c>
      <c r="C1000" s="1399"/>
      <c r="D1000" s="1400"/>
      <c r="E1000" s="378">
        <f>SUM(E999:E999)</f>
        <v>1760</v>
      </c>
      <c r="F1000" s="1775">
        <f>SUM(F999:F999)</f>
        <v>440</v>
      </c>
      <c r="G1000" s="1775">
        <f>SUM(G999:G999)</f>
        <v>393</v>
      </c>
      <c r="H1000" s="1775">
        <f>G1000/F1000*100</f>
        <v>89.318181818181813</v>
      </c>
      <c r="I1000" s="8">
        <f>K1000/E1000</f>
        <v>10.5</v>
      </c>
      <c r="J1000" s="8">
        <f>M1000/G1000</f>
        <v>8.323155216284988</v>
      </c>
      <c r="K1000" s="1775">
        <f>SUM(K999:K999)</f>
        <v>18480</v>
      </c>
      <c r="L1000" s="1775">
        <f>SUM(L999:L999)</f>
        <v>4620</v>
      </c>
      <c r="M1000" s="1775">
        <f>SUM(M999:M999)</f>
        <v>3271</v>
      </c>
      <c r="N1000" s="1453">
        <f>M1000/L1000*100</f>
        <v>70.800865800865793</v>
      </c>
      <c r="O1000" s="1894">
        <f>SUM(O999)</f>
        <v>58</v>
      </c>
      <c r="P1000" s="1453">
        <f>M1000/$B$4*12/O1000</f>
        <v>225.58620689655172</v>
      </c>
      <c r="Q1000" s="508">
        <v>64265.711289835192</v>
      </c>
      <c r="R1000" s="508">
        <v>64265.711289835192</v>
      </c>
      <c r="S1000" s="508">
        <v>64265.711289835192</v>
      </c>
      <c r="T1000" s="2529">
        <f t="shared" ref="T1000:T1001" si="347">Q1000/12*$B$4+(R1000-Q1000)/11*2+(S1000-R1000)/10*1</f>
        <v>16066.427822458798</v>
      </c>
      <c r="U1000" s="508">
        <f t="shared" si="345"/>
        <v>15845.719530000002</v>
      </c>
      <c r="V1000" s="981"/>
      <c r="W1000" s="508">
        <v>-63.980599999999995</v>
      </c>
      <c r="X1000" s="508">
        <f>U1000-T1000</f>
        <v>-220.70829245879577</v>
      </c>
      <c r="Y1000" s="508"/>
      <c r="Z1000" s="508">
        <v>0</v>
      </c>
      <c r="AA1000" s="508">
        <v>15781.738930000001</v>
      </c>
      <c r="AB1000" s="1777">
        <f>SUM(AB999:AB999)</f>
        <v>0</v>
      </c>
      <c r="AC1000" s="1085"/>
      <c r="AD1000" s="1334"/>
      <c r="AE1000" s="1349"/>
    </row>
    <row r="1001" spans="1:31" x14ac:dyDescent="0.25">
      <c r="A1001" s="226">
        <v>1</v>
      </c>
      <c r="B1001" s="678" t="s">
        <v>350</v>
      </c>
      <c r="C1001" s="614"/>
      <c r="D1001" s="1912"/>
      <c r="E1001" s="379"/>
      <c r="F1001" s="946"/>
      <c r="G1001" s="946"/>
      <c r="H1001" s="946"/>
      <c r="I1001" s="436"/>
      <c r="J1001" s="436"/>
      <c r="K1001" s="946"/>
      <c r="L1001" s="946"/>
      <c r="M1001" s="946"/>
      <c r="N1001" s="1365"/>
      <c r="O1001" s="1900"/>
      <c r="P1001" s="1365"/>
      <c r="Q1001" s="509">
        <v>106383.96933999998</v>
      </c>
      <c r="R1001" s="509">
        <v>106383.96933999998</v>
      </c>
      <c r="S1001" s="509">
        <v>106383.96933999998</v>
      </c>
      <c r="T1001" s="2530">
        <f t="shared" si="347"/>
        <v>26595.992334999995</v>
      </c>
      <c r="U1001" s="509">
        <f t="shared" si="345"/>
        <v>26337.244649999997</v>
      </c>
      <c r="V1001" s="980"/>
      <c r="W1001" s="509"/>
      <c r="X1001" s="509">
        <f>U1001-T1001</f>
        <v>-258.74768499999846</v>
      </c>
      <c r="Y1001" s="509"/>
      <c r="Z1001" s="509">
        <v>-0.14871000000000001</v>
      </c>
      <c r="AA1001" s="509">
        <v>26337.095939999996</v>
      </c>
      <c r="AB1001" s="1163"/>
      <c r="AC1001" s="549"/>
      <c r="AD1001" s="1334"/>
      <c r="AE1001" s="1349"/>
    </row>
    <row r="1002" spans="1:31" s="236" customFormat="1" ht="29.25" x14ac:dyDescent="0.25">
      <c r="A1002" s="226">
        <v>1</v>
      </c>
      <c r="B1002" s="2541" t="s">
        <v>285</v>
      </c>
      <c r="C1002" s="1966"/>
      <c r="D1002" s="711"/>
      <c r="E1002" s="680">
        <f>E1004+E1005+E1006+E1007</f>
        <v>23500</v>
      </c>
      <c r="F1002" s="369">
        <f t="shared" ref="F1002:G1002" si="348">F1004+F1005+F1006+F1007</f>
        <v>5875</v>
      </c>
      <c r="G1002" s="369">
        <f t="shared" si="348"/>
        <v>8442</v>
      </c>
      <c r="H1002" s="712">
        <f>G1002/F1002*100</f>
        <v>143.69361702127659</v>
      </c>
      <c r="I1002" s="341"/>
      <c r="J1002" s="341"/>
      <c r="K1002" s="712"/>
      <c r="L1002" s="712"/>
      <c r="M1002" s="712"/>
      <c r="N1002" s="1379"/>
      <c r="O1002" s="1379"/>
      <c r="P1002" s="1379"/>
      <c r="Q1002" s="510"/>
      <c r="R1002" s="510"/>
      <c r="S1002" s="510"/>
      <c r="T1002" s="957"/>
      <c r="U1002" s="510">
        <f t="shared" si="345"/>
        <v>0</v>
      </c>
      <c r="V1002" s="977"/>
      <c r="W1002" s="510"/>
      <c r="X1002" s="510"/>
      <c r="Y1002" s="510"/>
      <c r="Z1002" s="510"/>
      <c r="AA1002" s="510"/>
      <c r="AB1002" s="1171">
        <f>AB1004+AB1005+AB1007+AB1008</f>
        <v>0</v>
      </c>
      <c r="AC1002" s="506"/>
      <c r="AD1002" s="1334"/>
      <c r="AE1002" s="1349"/>
    </row>
    <row r="1003" spans="1:31" ht="30" x14ac:dyDescent="0.25">
      <c r="A1003" s="226">
        <v>1</v>
      </c>
      <c r="B1003" s="460" t="s">
        <v>200</v>
      </c>
      <c r="C1003" s="615"/>
      <c r="D1003" s="4"/>
      <c r="E1003" s="680"/>
      <c r="F1003" s="331"/>
      <c r="G1003" s="331"/>
      <c r="H1003" s="331"/>
      <c r="I1003" s="341"/>
      <c r="J1003" s="341"/>
      <c r="K1003" s="712"/>
      <c r="L1003" s="712"/>
      <c r="M1003" s="712"/>
      <c r="N1003" s="253"/>
      <c r="O1003" s="253"/>
      <c r="P1003" s="253"/>
      <c r="Q1003" s="510"/>
      <c r="R1003" s="510"/>
      <c r="S1003" s="510"/>
      <c r="T1003" s="957"/>
      <c r="U1003" s="510"/>
      <c r="V1003" s="977"/>
      <c r="W1003" s="510"/>
      <c r="X1003" s="510"/>
      <c r="Y1003" s="510"/>
      <c r="Z1003" s="510"/>
      <c r="AA1003" s="510"/>
      <c r="AB1003" s="1172"/>
      <c r="AC1003" s="506"/>
      <c r="AD1003" s="1334"/>
      <c r="AE1003" s="1349"/>
    </row>
    <row r="1004" spans="1:31" ht="30" x14ac:dyDescent="0.25">
      <c r="A1004" s="226">
        <v>1</v>
      </c>
      <c r="B1004" s="461" t="s">
        <v>527</v>
      </c>
      <c r="C1004" s="615"/>
      <c r="D1004" s="4"/>
      <c r="E1004" s="681">
        <v>7500</v>
      </c>
      <c r="F1004" s="331">
        <f>ROUND(E1004/12*$B$4,0)</f>
        <v>1875</v>
      </c>
      <c r="G1004" s="331">
        <v>1933</v>
      </c>
      <c r="H1004" s="331">
        <f>G1004/F1004*100</f>
        <v>103.09333333333332</v>
      </c>
      <c r="I1004" s="341"/>
      <c r="J1004" s="341"/>
      <c r="K1004" s="712"/>
      <c r="L1004" s="712"/>
      <c r="M1004" s="712"/>
      <c r="N1004" s="253"/>
      <c r="O1004" s="253"/>
      <c r="P1004" s="253"/>
      <c r="Q1004" s="510"/>
      <c r="R1004" s="510"/>
      <c r="S1004" s="510"/>
      <c r="T1004" s="957"/>
      <c r="U1004" s="510"/>
      <c r="V1004" s="977"/>
      <c r="W1004" s="510"/>
      <c r="X1004" s="510"/>
      <c r="Y1004" s="510"/>
      <c r="Z1004" s="510"/>
      <c r="AA1004" s="510"/>
      <c r="AB1004" s="1172"/>
      <c r="AC1004" s="506"/>
      <c r="AD1004" s="1334"/>
      <c r="AE1004" s="1349"/>
    </row>
    <row r="1005" spans="1:31" ht="75" x14ac:dyDescent="0.25">
      <c r="A1005" s="226">
        <v>1</v>
      </c>
      <c r="B1005" s="461" t="s">
        <v>528</v>
      </c>
      <c r="C1005" s="615"/>
      <c r="D1005" s="4"/>
      <c r="E1005" s="681">
        <v>1000</v>
      </c>
      <c r="F1005" s="331">
        <f t="shared" ref="F1005:F1006" si="349">ROUND(E1005/12*$B$4,0)</f>
        <v>250</v>
      </c>
      <c r="G1005" s="331">
        <v>714</v>
      </c>
      <c r="H1005" s="331">
        <f>G1005/F1005*100</f>
        <v>285.59999999999997</v>
      </c>
      <c r="I1005" s="341"/>
      <c r="J1005" s="341"/>
      <c r="K1005" s="712"/>
      <c r="L1005" s="712"/>
      <c r="M1005" s="712"/>
      <c r="N1005" s="253"/>
      <c r="O1005" s="253"/>
      <c r="P1005" s="253"/>
      <c r="Q1005" s="510"/>
      <c r="R1005" s="510"/>
      <c r="S1005" s="510"/>
      <c r="T1005" s="957"/>
      <c r="U1005" s="510"/>
      <c r="V1005" s="977"/>
      <c r="W1005" s="510"/>
      <c r="X1005" s="510"/>
      <c r="Y1005" s="510"/>
      <c r="Z1005" s="510"/>
      <c r="AA1005" s="510"/>
      <c r="AB1005" s="1172"/>
      <c r="AC1005" s="506"/>
      <c r="AD1005" s="1334"/>
      <c r="AE1005" s="1349"/>
    </row>
    <row r="1006" spans="1:31" s="2546" customFormat="1" ht="45" x14ac:dyDescent="0.25">
      <c r="B1006" s="461" t="s">
        <v>529</v>
      </c>
      <c r="C1006" s="615"/>
      <c r="D1006" s="4"/>
      <c r="E1006" s="681">
        <v>15000</v>
      </c>
      <c r="F1006" s="331">
        <f t="shared" si="349"/>
        <v>3750</v>
      </c>
      <c r="G1006" s="331">
        <v>5795</v>
      </c>
      <c r="H1006" s="331">
        <f>G1006/F1006*100</f>
        <v>154.53333333333333</v>
      </c>
      <c r="I1006" s="341"/>
      <c r="J1006" s="341"/>
      <c r="K1006" s="712"/>
      <c r="L1006" s="712"/>
      <c r="M1006" s="712"/>
      <c r="N1006" s="253"/>
      <c r="O1006" s="253"/>
      <c r="P1006" s="253"/>
      <c r="Q1006" s="510"/>
      <c r="R1006" s="510"/>
      <c r="S1006" s="510"/>
      <c r="T1006" s="957"/>
      <c r="U1006" s="510"/>
      <c r="V1006" s="977"/>
      <c r="W1006" s="510"/>
      <c r="X1006" s="510"/>
      <c r="Y1006" s="510"/>
      <c r="Z1006" s="510"/>
      <c r="AA1006" s="510"/>
      <c r="AB1006" s="1172"/>
      <c r="AC1006" s="506"/>
      <c r="AD1006" s="1334"/>
      <c r="AE1006" s="1349"/>
    </row>
    <row r="1007" spans="1:31" ht="105" x14ac:dyDescent="0.25">
      <c r="A1007" s="226">
        <v>1</v>
      </c>
      <c r="B1007" s="461" t="s">
        <v>530</v>
      </c>
      <c r="C1007" s="615"/>
      <c r="D1007" s="4"/>
      <c r="E1007" s="681"/>
      <c r="F1007" s="331">
        <f>ROUND(E1007/12*$B$4,0)</f>
        <v>0</v>
      </c>
      <c r="G1007" s="331"/>
      <c r="H1007" s="331"/>
      <c r="I1007" s="341"/>
      <c r="J1007" s="341"/>
      <c r="K1007" s="712"/>
      <c r="L1007" s="712"/>
      <c r="M1007" s="712"/>
      <c r="N1007" s="253"/>
      <c r="O1007" s="253"/>
      <c r="P1007" s="253"/>
      <c r="Q1007" s="510"/>
      <c r="R1007" s="510"/>
      <c r="S1007" s="510"/>
      <c r="T1007" s="957"/>
      <c r="U1007" s="510"/>
      <c r="V1007" s="977"/>
      <c r="W1007" s="510"/>
      <c r="X1007" s="510"/>
      <c r="Y1007" s="510"/>
      <c r="Z1007" s="510"/>
      <c r="AA1007" s="510"/>
      <c r="AB1007" s="1172"/>
      <c r="AC1007" s="506"/>
      <c r="AD1007" s="1334"/>
      <c r="AE1007" s="1349"/>
    </row>
    <row r="1008" spans="1:31" ht="29.25" x14ac:dyDescent="0.25">
      <c r="A1008" s="226">
        <v>1</v>
      </c>
      <c r="B1008" s="435" t="s">
        <v>133</v>
      </c>
      <c r="C1008" s="615"/>
      <c r="D1008" s="4"/>
      <c r="E1008" s="680">
        <f>E1009+E1010</f>
        <v>54409</v>
      </c>
      <c r="F1008" s="712">
        <f t="shared" ref="F1008:G1008" si="350">F1009+F1010</f>
        <v>13602</v>
      </c>
      <c r="G1008" s="712">
        <f t="shared" si="350"/>
        <v>13931</v>
      </c>
      <c r="H1008" s="712">
        <f>G1008/F1008*100</f>
        <v>102.41876194677253</v>
      </c>
      <c r="I1008" s="341"/>
      <c r="J1008" s="341"/>
      <c r="K1008" s="712"/>
      <c r="L1008" s="712"/>
      <c r="M1008" s="712"/>
      <c r="N1008" s="253"/>
      <c r="O1008" s="253"/>
      <c r="P1008" s="253"/>
      <c r="Q1008" s="510"/>
      <c r="R1008" s="510"/>
      <c r="S1008" s="510"/>
      <c r="T1008" s="957"/>
      <c r="U1008" s="510"/>
      <c r="V1008" s="977"/>
      <c r="W1008" s="510"/>
      <c r="X1008" s="510"/>
      <c r="Y1008" s="510"/>
      <c r="Z1008" s="510"/>
      <c r="AA1008" s="510"/>
      <c r="AB1008" s="1172"/>
      <c r="AC1008" s="506"/>
      <c r="AD1008" s="1334"/>
      <c r="AE1008" s="1349"/>
    </row>
    <row r="1009" spans="1:31" x14ac:dyDescent="0.25">
      <c r="B1009" s="275" t="s">
        <v>233</v>
      </c>
      <c r="C1009" s="615"/>
      <c r="D1009" s="4"/>
      <c r="E1009" s="681">
        <v>47500</v>
      </c>
      <c r="F1009" s="331">
        <f t="shared" ref="F1009:F1010" si="351">ROUND(E1009/12*$B$4,0)</f>
        <v>11875</v>
      </c>
      <c r="G1009" s="331">
        <v>11878</v>
      </c>
      <c r="H1009" s="331">
        <f>G1009/F1009*100</f>
        <v>100.02526315789473</v>
      </c>
      <c r="I1009" s="341"/>
      <c r="J1009" s="341"/>
      <c r="K1009" s="712"/>
      <c r="L1009" s="712"/>
      <c r="M1009" s="712"/>
      <c r="N1009" s="253"/>
      <c r="O1009" s="253"/>
      <c r="P1009" s="253"/>
      <c r="Q1009" s="510"/>
      <c r="R1009" s="510"/>
      <c r="S1009" s="510"/>
      <c r="T1009" s="957"/>
      <c r="U1009" s="510"/>
      <c r="V1009" s="977"/>
      <c r="W1009" s="510"/>
      <c r="X1009" s="510"/>
      <c r="Y1009" s="510"/>
      <c r="Z1009" s="510"/>
      <c r="AA1009" s="510"/>
      <c r="AB1009" s="1172"/>
      <c r="AC1009" s="506"/>
      <c r="AD1009" s="1334"/>
      <c r="AE1009" s="1349"/>
    </row>
    <row r="1010" spans="1:31" ht="60" x14ac:dyDescent="0.25">
      <c r="A1010" s="226">
        <v>1</v>
      </c>
      <c r="B1010" s="275" t="s">
        <v>531</v>
      </c>
      <c r="C1010" s="615"/>
      <c r="D1010" s="4"/>
      <c r="E1010" s="681">
        <v>6909</v>
      </c>
      <c r="F1010" s="331">
        <f t="shared" si="351"/>
        <v>1727</v>
      </c>
      <c r="G1010" s="331">
        <v>2053</v>
      </c>
      <c r="H1010" s="712">
        <f>G1010/F1010*100</f>
        <v>118.87666473653735</v>
      </c>
      <c r="I1010" s="341"/>
      <c r="J1010" s="341"/>
      <c r="K1010" s="712"/>
      <c r="L1010" s="712"/>
      <c r="M1010" s="712"/>
      <c r="N1010" s="253"/>
      <c r="O1010" s="253"/>
      <c r="P1010" s="253"/>
      <c r="Q1010" s="510"/>
      <c r="R1010" s="510"/>
      <c r="S1010" s="510"/>
      <c r="T1010" s="957"/>
      <c r="U1010" s="510"/>
      <c r="V1010" s="977"/>
      <c r="W1010" s="510"/>
      <c r="X1010" s="510"/>
      <c r="Y1010" s="510"/>
      <c r="Z1010" s="510"/>
      <c r="AA1010" s="510"/>
      <c r="AB1010" s="1193">
        <f>AB1011</f>
        <v>0</v>
      </c>
      <c r="AC1010" s="506"/>
      <c r="AD1010" s="1334"/>
      <c r="AE1010" s="1349"/>
    </row>
    <row r="1011" spans="1:31" x14ac:dyDescent="0.25">
      <c r="A1011" s="226">
        <v>1</v>
      </c>
      <c r="B1011" s="655" t="s">
        <v>201</v>
      </c>
      <c r="C1011" s="615"/>
      <c r="D1011" s="1917"/>
      <c r="E1011" s="681"/>
      <c r="F1011" s="212"/>
      <c r="G1011" s="331"/>
      <c r="H1011" s="331"/>
      <c r="I1011" s="341"/>
      <c r="J1011" s="1393"/>
      <c r="K1011" s="712"/>
      <c r="L1011" s="712"/>
      <c r="M1011" s="459"/>
      <c r="N1011" s="253"/>
      <c r="O1011" s="253"/>
      <c r="P1011" s="253"/>
      <c r="Q1011" s="510"/>
      <c r="R1011" s="510"/>
      <c r="S1011" s="510"/>
      <c r="T1011" s="957"/>
      <c r="U1011" s="510">
        <f>AA1011-Z1011-W1011</f>
        <v>0</v>
      </c>
      <c r="V1011" s="977"/>
      <c r="W1011" s="510"/>
      <c r="X1011" s="510"/>
      <c r="Y1011" s="510"/>
      <c r="Z1011" s="510"/>
      <c r="AA1011" s="510"/>
      <c r="AB1011" s="1172"/>
      <c r="AC1011" s="506"/>
      <c r="AD1011" s="1334"/>
      <c r="AE1011" s="1349"/>
    </row>
    <row r="1012" spans="1:31" ht="63" x14ac:dyDescent="0.25">
      <c r="A1012" s="226">
        <v>1</v>
      </c>
      <c r="B1012" s="679" t="s">
        <v>533</v>
      </c>
      <c r="C1012" s="1980"/>
      <c r="D1012" s="722"/>
      <c r="E1012" s="680">
        <f>E1013+E1018</f>
        <v>27973</v>
      </c>
      <c r="F1012" s="946">
        <f>F1013+F1018</f>
        <v>6994</v>
      </c>
      <c r="G1012" s="946">
        <f>G1013+G1018</f>
        <v>8691</v>
      </c>
      <c r="H1012" s="946">
        <f>G1012/F1012*100</f>
        <v>124.26365456105233</v>
      </c>
      <c r="I1012" s="1763"/>
      <c r="J1012" s="341"/>
      <c r="K1012" s="330"/>
      <c r="L1012" s="330"/>
      <c r="M1012" s="324"/>
      <c r="N1012" s="2538"/>
      <c r="O1012" s="330"/>
      <c r="P1012" s="330"/>
      <c r="Q1012" s="510">
        <f t="shared" ref="Q1012:AA1012" si="352">Q1013+Q1018</f>
        <v>84236.137297793597</v>
      </c>
      <c r="R1012" s="510">
        <f t="shared" si="352"/>
        <v>84236.137297793597</v>
      </c>
      <c r="S1012" s="510">
        <f t="shared" ref="S1012" si="353">S1013+S1018</f>
        <v>84236.137297793597</v>
      </c>
      <c r="T1012" s="1095">
        <f t="shared" si="352"/>
        <v>21059.034324448399</v>
      </c>
      <c r="U1012" s="510">
        <f t="shared" si="352"/>
        <v>28655.477099999996</v>
      </c>
      <c r="V1012" s="977">
        <f t="shared" si="352"/>
        <v>0</v>
      </c>
      <c r="W1012" s="510">
        <f t="shared" si="352"/>
        <v>0</v>
      </c>
      <c r="X1012" s="510">
        <f t="shared" si="352"/>
        <v>7596.4427755515999</v>
      </c>
      <c r="Y1012" s="510">
        <f t="shared" si="352"/>
        <v>-5.3109399999999996</v>
      </c>
      <c r="Z1012" s="510">
        <f t="shared" si="352"/>
        <v>0</v>
      </c>
      <c r="AA1012" s="510">
        <f t="shared" si="352"/>
        <v>28655.477099999996</v>
      </c>
      <c r="AB1012" s="1163">
        <f>AB1013+AB1018</f>
        <v>0</v>
      </c>
      <c r="AC1012" s="506"/>
      <c r="AD1012" s="1334"/>
      <c r="AE1012" s="1349"/>
    </row>
    <row r="1013" spans="1:31" ht="30" x14ac:dyDescent="0.25">
      <c r="A1013" s="226">
        <v>1</v>
      </c>
      <c r="B1013" s="657" t="s">
        <v>286</v>
      </c>
      <c r="C1013" s="615"/>
      <c r="D1013" s="4"/>
      <c r="E1013" s="680">
        <f>SUM(E1014:E1017)</f>
        <v>273</v>
      </c>
      <c r="F1013" s="324">
        <f>SUM(F1014:F1017)</f>
        <v>69</v>
      </c>
      <c r="G1013" s="324">
        <f>SUM(G1014:G1017)</f>
        <v>209</v>
      </c>
      <c r="H1013" s="324">
        <f>G1013/F1013*100</f>
        <v>302.89855072463769</v>
      </c>
      <c r="I1013" s="1771"/>
      <c r="J1013" s="1771"/>
      <c r="K1013" s="210"/>
      <c r="L1013" s="210"/>
      <c r="M1013" s="210"/>
      <c r="N1013" s="210"/>
      <c r="O1013" s="210"/>
      <c r="P1013" s="210"/>
      <c r="Q1013" s="510">
        <f t="shared" ref="Q1013:AA1013" si="354">SUM(Q1014:Q1017)</f>
        <v>1978.1764229135999</v>
      </c>
      <c r="R1013" s="510">
        <f t="shared" si="354"/>
        <v>1978.1764229135999</v>
      </c>
      <c r="S1013" s="510">
        <f t="shared" ref="S1013" si="355">SUM(S1014:S1017)</f>
        <v>1978.1764229135999</v>
      </c>
      <c r="T1013" s="957">
        <f t="shared" si="354"/>
        <v>494.54410572839998</v>
      </c>
      <c r="U1013" s="510">
        <f t="shared" si="354"/>
        <v>1506.0059299999998</v>
      </c>
      <c r="V1013" s="977">
        <f t="shared" si="354"/>
        <v>0</v>
      </c>
      <c r="W1013" s="510">
        <f t="shared" si="354"/>
        <v>0</v>
      </c>
      <c r="X1013" s="510">
        <f t="shared" si="354"/>
        <v>1011.4618242715999</v>
      </c>
      <c r="Y1013" s="510">
        <f t="shared" si="354"/>
        <v>0</v>
      </c>
      <c r="Z1013" s="510">
        <f t="shared" si="354"/>
        <v>0</v>
      </c>
      <c r="AA1013" s="510">
        <f t="shared" si="354"/>
        <v>1506.0059299999998</v>
      </c>
      <c r="AB1013" s="1152">
        <f>SUM(AB1014:AB1017)</f>
        <v>0</v>
      </c>
      <c r="AC1013" s="506"/>
      <c r="AD1013" s="1334"/>
      <c r="AE1013" s="1349"/>
    </row>
    <row r="1014" spans="1:31" ht="30" x14ac:dyDescent="0.25">
      <c r="A1014" s="226">
        <v>1</v>
      </c>
      <c r="B1014" s="461" t="s">
        <v>534</v>
      </c>
      <c r="C1014" s="615"/>
      <c r="D1014" s="4"/>
      <c r="E1014" s="680"/>
      <c r="F1014" s="324"/>
      <c r="G1014" s="324"/>
      <c r="H1014" s="324"/>
      <c r="I1014" s="1771"/>
      <c r="J1014" s="1771"/>
      <c r="K1014" s="210"/>
      <c r="L1014" s="210"/>
      <c r="M1014" s="210"/>
      <c r="N1014" s="210"/>
      <c r="O1014" s="210"/>
      <c r="P1014" s="210"/>
      <c r="Q1014" s="510"/>
      <c r="R1014" s="510"/>
      <c r="S1014" s="510"/>
      <c r="T1014" s="957"/>
      <c r="U1014" s="510"/>
      <c r="V1014" s="977"/>
      <c r="W1014" s="510"/>
      <c r="X1014" s="510"/>
      <c r="Y1014" s="510"/>
      <c r="Z1014" s="510"/>
      <c r="AA1014" s="510"/>
      <c r="AB1014" s="1152"/>
      <c r="AC1014" s="506"/>
      <c r="AD1014" s="1334"/>
      <c r="AE1014" s="1349"/>
    </row>
    <row r="1015" spans="1:31" ht="60" x14ac:dyDescent="0.25">
      <c r="A1015" s="226">
        <v>1</v>
      </c>
      <c r="B1015" s="461" t="s">
        <v>556</v>
      </c>
      <c r="C1015" s="615"/>
      <c r="D1015" s="4"/>
      <c r="E1015" s="680"/>
      <c r="F1015" s="324"/>
      <c r="G1015" s="324"/>
      <c r="H1015" s="324"/>
      <c r="I1015" s="1771"/>
      <c r="J1015" s="1771"/>
      <c r="K1015" s="210"/>
      <c r="L1015" s="210"/>
      <c r="M1015" s="210"/>
      <c r="N1015" s="210"/>
      <c r="O1015" s="210"/>
      <c r="P1015" s="210"/>
      <c r="Q1015" s="510"/>
      <c r="R1015" s="510"/>
      <c r="S1015" s="510"/>
      <c r="T1015" s="957"/>
      <c r="U1015" s="510"/>
      <c r="V1015" s="977"/>
      <c r="W1015" s="510"/>
      <c r="X1015" s="510"/>
      <c r="Y1015" s="510"/>
      <c r="Z1015" s="510"/>
      <c r="AA1015" s="510"/>
      <c r="AB1015" s="1152"/>
      <c r="AC1015" s="506"/>
      <c r="AD1015" s="1334"/>
      <c r="AE1015" s="1349"/>
    </row>
    <row r="1016" spans="1:31" ht="45" x14ac:dyDescent="0.25">
      <c r="A1016" s="226">
        <v>1</v>
      </c>
      <c r="B1016" s="461" t="s">
        <v>537</v>
      </c>
      <c r="C1016" s="615"/>
      <c r="D1016" s="4"/>
      <c r="E1016" s="681">
        <v>71</v>
      </c>
      <c r="F1016" s="331">
        <f>ROUND(E1016/12*$B$4,0)</f>
        <v>18</v>
      </c>
      <c r="G1016" s="324">
        <v>50</v>
      </c>
      <c r="H1016" s="324">
        <f>G1016/F1016*100</f>
        <v>277.77777777777777</v>
      </c>
      <c r="I1016" s="1771"/>
      <c r="J1016" s="1771"/>
      <c r="K1016" s="210"/>
      <c r="L1016" s="210"/>
      <c r="M1016" s="210"/>
      <c r="N1016" s="210"/>
      <c r="O1016" s="210"/>
      <c r="P1016" s="210"/>
      <c r="Q1016" s="510">
        <v>514.47079130719999</v>
      </c>
      <c r="R1016" s="510">
        <v>514.47079130719999</v>
      </c>
      <c r="S1016" s="510">
        <v>514.47079130719999</v>
      </c>
      <c r="T1016" s="957">
        <f t="shared" ref="T1016:T1017" si="356">Q1016/12*$B$4+(R1016-Q1016)/11*2+(S1016-R1016)/10*1</f>
        <v>128.6176978268</v>
      </c>
      <c r="U1016" s="510">
        <f t="shared" ref="U1016:U1017" si="357">AA1016-Z1016-W1016</f>
        <v>360.2885</v>
      </c>
      <c r="V1016" s="977"/>
      <c r="W1016" s="510"/>
      <c r="X1016" s="510">
        <f>U1016-T1016</f>
        <v>231.6708021732</v>
      </c>
      <c r="Y1016" s="510"/>
      <c r="Z1016" s="510">
        <v>0</v>
      </c>
      <c r="AA1016" s="510">
        <v>360.2885</v>
      </c>
      <c r="AB1016" s="1152"/>
      <c r="AC1016" s="506"/>
      <c r="AD1016" s="1334"/>
      <c r="AE1016" s="1349"/>
    </row>
    <row r="1017" spans="1:31" ht="30" x14ac:dyDescent="0.25">
      <c r="A1017" s="226">
        <v>1</v>
      </c>
      <c r="B1017" s="461" t="s">
        <v>538</v>
      </c>
      <c r="C1017" s="615"/>
      <c r="D1017" s="4"/>
      <c r="E1017" s="681">
        <v>202</v>
      </c>
      <c r="F1017" s="331">
        <f>ROUND(E1017/12*$B$4,0)</f>
        <v>51</v>
      </c>
      <c r="G1017" s="324">
        <v>159</v>
      </c>
      <c r="H1017" s="324">
        <f>G1017/F1017*100</f>
        <v>311.76470588235293</v>
      </c>
      <c r="I1017" s="1771"/>
      <c r="J1017" s="1771"/>
      <c r="K1017" s="210"/>
      <c r="L1017" s="210"/>
      <c r="M1017" s="210"/>
      <c r="N1017" s="210"/>
      <c r="O1017" s="210"/>
      <c r="P1017" s="210"/>
      <c r="Q1017" s="510">
        <v>1463.7056316063999</v>
      </c>
      <c r="R1017" s="510">
        <v>1463.7056316063999</v>
      </c>
      <c r="S1017" s="510">
        <v>1463.7056316063999</v>
      </c>
      <c r="T1017" s="957">
        <f t="shared" si="356"/>
        <v>365.92640790159999</v>
      </c>
      <c r="U1017" s="510">
        <f t="shared" si="357"/>
        <v>1145.7174299999999</v>
      </c>
      <c r="V1017" s="977"/>
      <c r="W1017" s="510"/>
      <c r="X1017" s="510">
        <f>U1017-T1017</f>
        <v>779.79102209839994</v>
      </c>
      <c r="Y1017" s="510"/>
      <c r="Z1017" s="510">
        <v>0</v>
      </c>
      <c r="AA1017" s="510">
        <v>1145.7174299999999</v>
      </c>
      <c r="AB1017" s="1152"/>
      <c r="AC1017" s="506"/>
      <c r="AD1017" s="1334"/>
      <c r="AE1017" s="1349"/>
    </row>
    <row r="1018" spans="1:31" ht="60" x14ac:dyDescent="0.25">
      <c r="A1018" s="226">
        <v>1</v>
      </c>
      <c r="B1018" s="657" t="s">
        <v>287</v>
      </c>
      <c r="C1018" s="615"/>
      <c r="D1018" s="4"/>
      <c r="E1018" s="680">
        <f>SUM(E1019:E1021)</f>
        <v>27700</v>
      </c>
      <c r="F1018" s="1967">
        <f>SUM(F1019:F1021)</f>
        <v>6925</v>
      </c>
      <c r="G1018" s="1967">
        <f>SUM(G1019:G1021)</f>
        <v>8482</v>
      </c>
      <c r="H1018" s="1967">
        <f>G1018/F1018*100</f>
        <v>122.48375451263539</v>
      </c>
      <c r="I1018" s="1771"/>
      <c r="J1018" s="1771"/>
      <c r="K1018" s="210"/>
      <c r="L1018" s="210"/>
      <c r="M1018" s="210"/>
      <c r="N1018" s="210"/>
      <c r="O1018" s="210"/>
      <c r="P1018" s="210"/>
      <c r="Q1018" s="510">
        <f t="shared" ref="Q1018:AA1018" si="358">SUM(Q1019:Q1021)</f>
        <v>82257.960874879995</v>
      </c>
      <c r="R1018" s="510">
        <f t="shared" ref="R1018:S1018" si="359">SUM(R1019:R1021)</f>
        <v>82257.960874879995</v>
      </c>
      <c r="S1018" s="510">
        <f t="shared" si="359"/>
        <v>82257.960874879995</v>
      </c>
      <c r="T1018" s="957">
        <f t="shared" si="358"/>
        <v>20564.490218719999</v>
      </c>
      <c r="U1018" s="510">
        <f t="shared" si="358"/>
        <v>27149.471169999997</v>
      </c>
      <c r="V1018" s="977">
        <f t="shared" si="358"/>
        <v>0</v>
      </c>
      <c r="W1018" s="510">
        <f t="shared" si="358"/>
        <v>0</v>
      </c>
      <c r="X1018" s="510">
        <f t="shared" si="358"/>
        <v>6584.9809512800002</v>
      </c>
      <c r="Y1018" s="510">
        <f t="shared" si="358"/>
        <v>-5.3109399999999996</v>
      </c>
      <c r="Z1018" s="510">
        <f t="shared" si="358"/>
        <v>0</v>
      </c>
      <c r="AA1018" s="510">
        <f t="shared" si="358"/>
        <v>27149.471169999997</v>
      </c>
      <c r="AB1018" s="1968">
        <f>SUM(AB1019:AB1021)</f>
        <v>0</v>
      </c>
      <c r="AC1018" s="506"/>
      <c r="AD1018" s="1334"/>
      <c r="AE1018" s="1349"/>
    </row>
    <row r="1019" spans="1:31" ht="45" x14ac:dyDescent="0.25">
      <c r="A1019" s="226">
        <v>1</v>
      </c>
      <c r="B1019" s="461" t="s">
        <v>539</v>
      </c>
      <c r="C1019" s="615"/>
      <c r="D1019" s="4"/>
      <c r="E1019" s="682"/>
      <c r="F1019" s="324"/>
      <c r="G1019" s="324"/>
      <c r="H1019" s="324"/>
      <c r="I1019" s="1771"/>
      <c r="J1019" s="1771"/>
      <c r="K1019" s="210"/>
      <c r="L1019" s="210"/>
      <c r="M1019" s="210"/>
      <c r="N1019" s="210"/>
      <c r="O1019" s="210"/>
      <c r="P1019" s="210"/>
      <c r="Q1019" s="510"/>
      <c r="R1019" s="510"/>
      <c r="S1019" s="510"/>
      <c r="T1019" s="957"/>
      <c r="U1019" s="510"/>
      <c r="V1019" s="977"/>
      <c r="W1019" s="510"/>
      <c r="X1019" s="510"/>
      <c r="Y1019" s="510"/>
      <c r="Z1019" s="510"/>
      <c r="AA1019" s="510"/>
      <c r="AB1019" s="1152"/>
      <c r="AC1019" s="506"/>
      <c r="AD1019" s="1334"/>
      <c r="AE1019" s="1349"/>
    </row>
    <row r="1020" spans="1:31" ht="75" x14ac:dyDescent="0.25">
      <c r="A1020" s="226">
        <v>1</v>
      </c>
      <c r="B1020" s="461" t="s">
        <v>540</v>
      </c>
      <c r="C1020" s="615"/>
      <c r="D1020" s="4"/>
      <c r="E1020" s="682">
        <v>24000</v>
      </c>
      <c r="F1020" s="331">
        <f>ROUND(E1020/12*$B$4,0)</f>
        <v>6000</v>
      </c>
      <c r="G1020" s="324">
        <v>7299</v>
      </c>
      <c r="H1020" s="324">
        <f>G1020/F1020*100</f>
        <v>121.64999999999999</v>
      </c>
      <c r="I1020" s="1771"/>
      <c r="J1020" s="1771"/>
      <c r="K1020" s="210"/>
      <c r="L1020" s="210"/>
      <c r="M1020" s="210"/>
      <c r="N1020" s="210"/>
      <c r="O1020" s="210"/>
      <c r="P1020" s="210"/>
      <c r="Q1020" s="510">
        <v>77316.247007999991</v>
      </c>
      <c r="R1020" s="510">
        <v>77316.247007999991</v>
      </c>
      <c r="S1020" s="510">
        <v>77316.247007999991</v>
      </c>
      <c r="T1020" s="957">
        <f t="shared" ref="T1020:T1021" si="360">Q1020/12*$B$4+(R1020-Q1020)/11*2+(S1020-R1020)/10*1</f>
        <v>19329.061751999998</v>
      </c>
      <c r="U1020" s="510">
        <f t="shared" ref="U1020:U1021" si="361">AA1020-Z1020-W1020</f>
        <v>25480.431969999998</v>
      </c>
      <c r="V1020" s="977"/>
      <c r="W1020" s="510"/>
      <c r="X1020" s="510">
        <f>U1020-T1020</f>
        <v>6151.370218</v>
      </c>
      <c r="Y1020" s="510">
        <v>-5.3109399999999996</v>
      </c>
      <c r="Z1020" s="510">
        <v>0</v>
      </c>
      <c r="AA1020" s="510">
        <v>25480.431969999998</v>
      </c>
      <c r="AB1020" s="1152"/>
      <c r="AC1020" s="506"/>
      <c r="AD1020" s="1334"/>
      <c r="AE1020" s="1349"/>
    </row>
    <row r="1021" spans="1:31" ht="60" x14ac:dyDescent="0.25">
      <c r="A1021" s="226">
        <v>1</v>
      </c>
      <c r="B1021" s="461" t="s">
        <v>541</v>
      </c>
      <c r="C1021" s="615"/>
      <c r="D1021" s="4"/>
      <c r="E1021" s="684">
        <v>3700</v>
      </c>
      <c r="F1021" s="331">
        <f>ROUND(E1021/12*$B$4,0)</f>
        <v>925</v>
      </c>
      <c r="G1021" s="324">
        <v>1183</v>
      </c>
      <c r="H1021" s="324">
        <f>G1021/F1021*100</f>
        <v>127.8918918918919</v>
      </c>
      <c r="I1021" s="1771"/>
      <c r="J1021" s="1771"/>
      <c r="K1021" s="210"/>
      <c r="L1021" s="210"/>
      <c r="M1021" s="210"/>
      <c r="N1021" s="210"/>
      <c r="O1021" s="210"/>
      <c r="P1021" s="210"/>
      <c r="Q1021" s="510">
        <v>4941.7138668800008</v>
      </c>
      <c r="R1021" s="510">
        <v>4941.7138668800008</v>
      </c>
      <c r="S1021" s="510">
        <v>4941.7138668800008</v>
      </c>
      <c r="T1021" s="957">
        <f t="shared" si="360"/>
        <v>1235.4284667200002</v>
      </c>
      <c r="U1021" s="510">
        <f t="shared" si="361"/>
        <v>1669.0391999999999</v>
      </c>
      <c r="V1021" s="977"/>
      <c r="W1021" s="510"/>
      <c r="X1021" s="510">
        <f>U1021-T1021</f>
        <v>433.61073327999975</v>
      </c>
      <c r="Y1021" s="510"/>
      <c r="Z1021" s="510">
        <v>0</v>
      </c>
      <c r="AA1021" s="510">
        <v>1669.0391999999999</v>
      </c>
      <c r="AB1021" s="1152"/>
      <c r="AC1021" s="506"/>
      <c r="AD1021" s="1334"/>
      <c r="AE1021" s="1349"/>
    </row>
    <row r="1022" spans="1:31" ht="29.25" x14ac:dyDescent="0.25">
      <c r="B1022" s="2541" t="s">
        <v>329</v>
      </c>
      <c r="C1022" s="615"/>
      <c r="D1022" s="4"/>
      <c r="E1022" s="684">
        <f>E1023+E1024+E1028+E1029+E1030</f>
        <v>0</v>
      </c>
      <c r="F1022" s="212"/>
      <c r="G1022" s="324"/>
      <c r="H1022" s="324"/>
      <c r="I1022" s="1771"/>
      <c r="J1022" s="1771"/>
      <c r="K1022" s="210"/>
      <c r="L1022" s="210"/>
      <c r="M1022" s="210"/>
      <c r="N1022" s="210"/>
      <c r="O1022" s="210"/>
      <c r="P1022" s="210"/>
      <c r="Q1022" s="510"/>
      <c r="R1022" s="510"/>
      <c r="S1022" s="510"/>
      <c r="T1022" s="957">
        <f>Q1022/12*$B$4</f>
        <v>0</v>
      </c>
      <c r="U1022" s="510">
        <f>AA1022-Z1022-W1022</f>
        <v>0</v>
      </c>
      <c r="V1022" s="977"/>
      <c r="W1022" s="510"/>
      <c r="X1022" s="510">
        <f>U1022-T1022</f>
        <v>0</v>
      </c>
      <c r="Y1022" s="510"/>
      <c r="Z1022" s="510"/>
      <c r="AA1022" s="510"/>
      <c r="AB1022" s="1152"/>
      <c r="AC1022" s="506"/>
      <c r="AD1022" s="1334"/>
      <c r="AE1022" s="1349"/>
    </row>
    <row r="1023" spans="1:31" x14ac:dyDescent="0.25">
      <c r="A1023" s="226">
        <v>1</v>
      </c>
      <c r="B1023" s="461" t="s">
        <v>320</v>
      </c>
      <c r="C1023" s="615"/>
      <c r="D1023" s="4"/>
      <c r="E1023" s="684"/>
      <c r="F1023" s="324"/>
      <c r="G1023" s="324"/>
      <c r="H1023" s="324"/>
      <c r="I1023" s="1771"/>
      <c r="J1023" s="1771"/>
      <c r="K1023" s="210"/>
      <c r="L1023" s="210"/>
      <c r="M1023" s="210"/>
      <c r="N1023" s="210"/>
      <c r="O1023" s="210"/>
      <c r="P1023" s="210"/>
      <c r="Q1023" s="510"/>
      <c r="R1023" s="510"/>
      <c r="S1023" s="510"/>
      <c r="T1023" s="957"/>
      <c r="U1023" s="510"/>
      <c r="V1023" s="977"/>
      <c r="W1023" s="510"/>
      <c r="X1023" s="510"/>
      <c r="Y1023" s="510"/>
      <c r="Z1023" s="510"/>
      <c r="AA1023" s="510"/>
      <c r="AB1023" s="1152"/>
      <c r="AC1023" s="506"/>
      <c r="AD1023" s="1334"/>
      <c r="AE1023" s="1349"/>
    </row>
    <row r="1024" spans="1:31" ht="30" x14ac:dyDescent="0.25">
      <c r="A1024" s="226">
        <v>1</v>
      </c>
      <c r="B1024" s="657" t="s">
        <v>514</v>
      </c>
      <c r="C1024" s="615"/>
      <c r="D1024" s="4"/>
      <c r="E1024" s="684"/>
      <c r="F1024" s="324"/>
      <c r="G1024" s="324"/>
      <c r="H1024" s="324"/>
      <c r="I1024" s="1771"/>
      <c r="J1024" s="1771"/>
      <c r="K1024" s="210"/>
      <c r="L1024" s="210"/>
      <c r="M1024" s="210"/>
      <c r="N1024" s="210"/>
      <c r="O1024" s="210"/>
      <c r="P1024" s="210"/>
      <c r="Q1024" s="510"/>
      <c r="R1024" s="510"/>
      <c r="S1024" s="510"/>
      <c r="T1024" s="957"/>
      <c r="U1024" s="510"/>
      <c r="V1024" s="977"/>
      <c r="W1024" s="510"/>
      <c r="X1024" s="510"/>
      <c r="Y1024" s="510"/>
      <c r="Z1024" s="510"/>
      <c r="AA1024" s="510"/>
      <c r="AB1024" s="1152"/>
      <c r="AC1024" s="506"/>
      <c r="AD1024" s="1334"/>
      <c r="AE1024" s="1349"/>
    </row>
    <row r="1025" spans="1:31" x14ac:dyDescent="0.25">
      <c r="A1025" s="226">
        <v>1</v>
      </c>
      <c r="B1025" s="461" t="s">
        <v>515</v>
      </c>
      <c r="C1025" s="615"/>
      <c r="D1025" s="4"/>
      <c r="E1025" s="3377"/>
      <c r="F1025" s="324"/>
      <c r="G1025" s="324"/>
      <c r="H1025" s="324"/>
      <c r="I1025" s="1771"/>
      <c r="J1025" s="1771"/>
      <c r="K1025" s="210"/>
      <c r="L1025" s="210"/>
      <c r="M1025" s="210"/>
      <c r="N1025" s="210"/>
      <c r="O1025" s="210"/>
      <c r="P1025" s="210"/>
      <c r="Q1025" s="510"/>
      <c r="R1025" s="510"/>
      <c r="S1025" s="510"/>
      <c r="T1025" s="957"/>
      <c r="U1025" s="510"/>
      <c r="V1025" s="977"/>
      <c r="W1025" s="510"/>
      <c r="X1025" s="510"/>
      <c r="Y1025" s="510"/>
      <c r="Z1025" s="510"/>
      <c r="AA1025" s="510"/>
      <c r="AB1025" s="1152"/>
      <c r="AC1025" s="506"/>
      <c r="AD1025" s="1334"/>
      <c r="AE1025" s="1349"/>
    </row>
    <row r="1026" spans="1:31" ht="30" x14ac:dyDescent="0.25">
      <c r="A1026" s="226">
        <v>1</v>
      </c>
      <c r="B1026" s="461" t="s">
        <v>516</v>
      </c>
      <c r="C1026" s="615"/>
      <c r="D1026" s="4"/>
      <c r="E1026" s="684"/>
      <c r="F1026" s="324"/>
      <c r="G1026" s="324"/>
      <c r="H1026" s="324"/>
      <c r="I1026" s="1771"/>
      <c r="J1026" s="1771"/>
      <c r="K1026" s="210"/>
      <c r="L1026" s="210"/>
      <c r="M1026" s="210"/>
      <c r="N1026" s="210"/>
      <c r="O1026" s="210"/>
      <c r="P1026" s="210"/>
      <c r="Q1026" s="510"/>
      <c r="R1026" s="510"/>
      <c r="S1026" s="510"/>
      <c r="T1026" s="957"/>
      <c r="U1026" s="510"/>
      <c r="V1026" s="977"/>
      <c r="W1026" s="510"/>
      <c r="X1026" s="510"/>
      <c r="Y1026" s="510"/>
      <c r="Z1026" s="510"/>
      <c r="AA1026" s="510"/>
      <c r="AB1026" s="1152"/>
      <c r="AC1026" s="506"/>
      <c r="AD1026" s="1334"/>
      <c r="AE1026" s="1349"/>
    </row>
    <row r="1027" spans="1:31" ht="60" x14ac:dyDescent="0.25">
      <c r="A1027" s="226">
        <v>1</v>
      </c>
      <c r="B1027" s="461" t="s">
        <v>517</v>
      </c>
      <c r="C1027" s="615"/>
      <c r="D1027" s="4"/>
      <c r="E1027" s="684"/>
      <c r="F1027" s="324"/>
      <c r="G1027" s="324"/>
      <c r="H1027" s="324"/>
      <c r="I1027" s="1771"/>
      <c r="J1027" s="1771"/>
      <c r="K1027" s="210"/>
      <c r="L1027" s="210"/>
      <c r="M1027" s="210"/>
      <c r="N1027" s="210"/>
      <c r="O1027" s="210"/>
      <c r="P1027" s="210"/>
      <c r="Q1027" s="510"/>
      <c r="R1027" s="510"/>
      <c r="S1027" s="510"/>
      <c r="T1027" s="957"/>
      <c r="U1027" s="510"/>
      <c r="V1027" s="977"/>
      <c r="W1027" s="510"/>
      <c r="X1027" s="510"/>
      <c r="Y1027" s="510"/>
      <c r="Z1027" s="510"/>
      <c r="AA1027" s="510"/>
      <c r="AB1027" s="1152"/>
      <c r="AC1027" s="506"/>
      <c r="AD1027" s="1334"/>
      <c r="AE1027" s="1349"/>
    </row>
    <row r="1028" spans="1:31" ht="75" x14ac:dyDescent="0.25">
      <c r="A1028" s="226">
        <v>1</v>
      </c>
      <c r="B1028" s="461" t="s">
        <v>518</v>
      </c>
      <c r="C1028" s="615"/>
      <c r="D1028" s="4"/>
      <c r="E1028" s="684"/>
      <c r="F1028" s="324"/>
      <c r="G1028" s="324"/>
      <c r="H1028" s="324"/>
      <c r="I1028" s="1771"/>
      <c r="J1028" s="1771"/>
      <c r="K1028" s="210"/>
      <c r="L1028" s="210"/>
      <c r="M1028" s="210"/>
      <c r="N1028" s="210"/>
      <c r="O1028" s="210"/>
      <c r="P1028" s="210"/>
      <c r="Q1028" s="510"/>
      <c r="R1028" s="510"/>
      <c r="S1028" s="510"/>
      <c r="T1028" s="957"/>
      <c r="U1028" s="510"/>
      <c r="V1028" s="977"/>
      <c r="W1028" s="510"/>
      <c r="X1028" s="510"/>
      <c r="Y1028" s="510"/>
      <c r="Z1028" s="510"/>
      <c r="AA1028" s="510"/>
      <c r="AB1028" s="1152"/>
      <c r="AC1028" s="506"/>
      <c r="AD1028" s="1334"/>
      <c r="AE1028" s="1349"/>
    </row>
    <row r="1029" spans="1:31" ht="45" x14ac:dyDescent="0.25">
      <c r="A1029" s="226">
        <v>1</v>
      </c>
      <c r="B1029" s="461" t="s">
        <v>519</v>
      </c>
      <c r="C1029" s="615"/>
      <c r="D1029" s="4"/>
      <c r="E1029" s="684"/>
      <c r="F1029" s="324"/>
      <c r="G1029" s="324"/>
      <c r="H1029" s="324"/>
      <c r="I1029" s="1771"/>
      <c r="J1029" s="1771"/>
      <c r="K1029" s="210"/>
      <c r="L1029" s="210"/>
      <c r="M1029" s="210"/>
      <c r="N1029" s="210"/>
      <c r="O1029" s="210"/>
      <c r="P1029" s="210"/>
      <c r="Q1029" s="510"/>
      <c r="R1029" s="510"/>
      <c r="S1029" s="510"/>
      <c r="T1029" s="957"/>
      <c r="U1029" s="510"/>
      <c r="V1029" s="977"/>
      <c r="W1029" s="510"/>
      <c r="X1029" s="510"/>
      <c r="Y1029" s="510"/>
      <c r="Z1029" s="510"/>
      <c r="AA1029" s="510"/>
      <c r="AB1029" s="1152"/>
      <c r="AC1029" s="506"/>
      <c r="AD1029" s="1334"/>
      <c r="AE1029" s="1349"/>
    </row>
    <row r="1030" spans="1:31" ht="105" x14ac:dyDescent="0.25">
      <c r="A1030" s="226">
        <v>1</v>
      </c>
      <c r="B1030" s="460" t="s">
        <v>520</v>
      </c>
      <c r="C1030" s="615"/>
      <c r="D1030" s="4"/>
      <c r="E1030" s="684"/>
      <c r="F1030" s="324"/>
      <c r="G1030" s="324"/>
      <c r="H1030" s="324"/>
      <c r="I1030" s="1771"/>
      <c r="J1030" s="1771"/>
      <c r="K1030" s="210"/>
      <c r="L1030" s="210"/>
      <c r="M1030" s="210"/>
      <c r="N1030" s="210"/>
      <c r="O1030" s="210"/>
      <c r="P1030" s="210"/>
      <c r="Q1030" s="510"/>
      <c r="R1030" s="510"/>
      <c r="S1030" s="510"/>
      <c r="T1030" s="957"/>
      <c r="U1030" s="510"/>
      <c r="V1030" s="977"/>
      <c r="W1030" s="510"/>
      <c r="X1030" s="510"/>
      <c r="Y1030" s="510"/>
      <c r="Z1030" s="510"/>
      <c r="AA1030" s="510"/>
      <c r="AB1030" s="1152"/>
      <c r="AC1030" s="506"/>
      <c r="AD1030" s="1334"/>
      <c r="AE1030" s="1349"/>
    </row>
    <row r="1031" spans="1:31" ht="29.25" x14ac:dyDescent="0.25">
      <c r="A1031" s="226">
        <v>1</v>
      </c>
      <c r="B1031" s="656" t="s">
        <v>330</v>
      </c>
      <c r="C1031" s="615"/>
      <c r="D1031" s="4"/>
      <c r="E1031" s="367"/>
      <c r="F1031" s="212"/>
      <c r="G1031" s="324"/>
      <c r="H1031" s="324"/>
      <c r="I1031" s="1771"/>
      <c r="J1031" s="1771"/>
      <c r="K1031" s="210"/>
      <c r="L1031" s="210"/>
      <c r="M1031" s="210"/>
      <c r="N1031" s="210"/>
      <c r="O1031" s="210"/>
      <c r="P1031" s="210"/>
      <c r="Q1031" s="510"/>
      <c r="R1031" s="510"/>
      <c r="S1031" s="510"/>
      <c r="T1031" s="957"/>
      <c r="U1031" s="510">
        <f t="shared" ref="U1031:U1039" si="362">AA1031-Z1031-W1031</f>
        <v>0</v>
      </c>
      <c r="V1031" s="977"/>
      <c r="W1031" s="510"/>
      <c r="X1031" s="510"/>
      <c r="Y1031" s="510"/>
      <c r="Z1031" s="510"/>
      <c r="AA1031" s="510"/>
      <c r="AB1031" s="1152"/>
      <c r="AC1031" s="506"/>
      <c r="AD1031" s="1334"/>
      <c r="AE1031" s="1349"/>
    </row>
    <row r="1032" spans="1:31" x14ac:dyDescent="0.25">
      <c r="A1032" s="226">
        <v>1</v>
      </c>
      <c r="B1032" s="656" t="s">
        <v>345</v>
      </c>
      <c r="C1032" s="1909"/>
      <c r="D1032" s="4"/>
      <c r="E1032" s="367"/>
      <c r="F1032" s="324"/>
      <c r="G1032" s="324"/>
      <c r="H1032" s="324"/>
      <c r="I1032" s="1771"/>
      <c r="J1032" s="1771"/>
      <c r="K1032" s="210"/>
      <c r="L1032" s="210"/>
      <c r="M1032" s="210"/>
      <c r="N1032" s="210"/>
      <c r="O1032" s="210"/>
      <c r="P1032" s="210"/>
      <c r="Q1032" s="510"/>
      <c r="R1032" s="510"/>
      <c r="S1032" s="510"/>
      <c r="T1032" s="957"/>
      <c r="U1032" s="510">
        <f t="shared" si="362"/>
        <v>0</v>
      </c>
      <c r="V1032" s="977"/>
      <c r="W1032" s="510"/>
      <c r="X1032" s="510"/>
      <c r="Y1032" s="510"/>
      <c r="Z1032" s="510"/>
      <c r="AA1032" s="510"/>
      <c r="AB1032" s="1152"/>
      <c r="AC1032" s="506"/>
      <c r="AD1032" s="1334"/>
      <c r="AE1032" s="1349"/>
    </row>
    <row r="1033" spans="1:31" x14ac:dyDescent="0.25">
      <c r="A1033" s="226">
        <v>1</v>
      </c>
      <c r="B1033" s="461" t="s">
        <v>346</v>
      </c>
      <c r="C1033" s="615"/>
      <c r="D1033" s="4"/>
      <c r="E1033" s="367"/>
      <c r="F1033" s="212"/>
      <c r="G1033" s="212"/>
      <c r="H1033" s="324"/>
      <c r="I1033" s="1771"/>
      <c r="J1033" s="1771"/>
      <c r="K1033" s="210"/>
      <c r="L1033" s="210"/>
      <c r="M1033" s="210"/>
      <c r="N1033" s="210"/>
      <c r="O1033" s="210"/>
      <c r="P1033" s="210"/>
      <c r="Q1033" s="510"/>
      <c r="R1033" s="510"/>
      <c r="S1033" s="510"/>
      <c r="T1033" s="957"/>
      <c r="U1033" s="510">
        <f t="shared" si="362"/>
        <v>0</v>
      </c>
      <c r="V1033" s="977"/>
      <c r="W1033" s="510"/>
      <c r="X1033" s="510"/>
      <c r="Y1033" s="510"/>
      <c r="Z1033" s="510"/>
      <c r="AA1033" s="510"/>
      <c r="AB1033" s="1168"/>
      <c r="AC1033" s="506"/>
      <c r="AD1033" s="1334"/>
      <c r="AE1033" s="1349"/>
    </row>
    <row r="1034" spans="1:31" ht="43.5" x14ac:dyDescent="0.25">
      <c r="A1034" s="226">
        <v>1</v>
      </c>
      <c r="B1034" s="656" t="s">
        <v>323</v>
      </c>
      <c r="C1034" s="615"/>
      <c r="D1034" s="4"/>
      <c r="E1034" s="367">
        <v>16400</v>
      </c>
      <c r="F1034" s="212">
        <f>ROUND(E1034/12*$B$4,0)</f>
        <v>4100</v>
      </c>
      <c r="G1034" s="324">
        <v>4993</v>
      </c>
      <c r="H1034" s="324">
        <f>G1034/F1034*100</f>
        <v>121.78048780487805</v>
      </c>
      <c r="I1034" s="1771"/>
      <c r="J1034" s="1771"/>
      <c r="K1034" s="210"/>
      <c r="L1034" s="210"/>
      <c r="M1034" s="210"/>
      <c r="N1034" s="210"/>
      <c r="O1034" s="210"/>
      <c r="P1034" s="210"/>
      <c r="Q1034" s="510"/>
      <c r="R1034" s="510"/>
      <c r="S1034" s="510"/>
      <c r="T1034" s="957"/>
      <c r="U1034" s="510">
        <f t="shared" si="362"/>
        <v>0</v>
      </c>
      <c r="V1034" s="977"/>
      <c r="W1034" s="510"/>
      <c r="X1034" s="510"/>
      <c r="Y1034" s="510"/>
      <c r="Z1034" s="510"/>
      <c r="AA1034" s="510"/>
      <c r="AB1034" s="1152"/>
      <c r="AC1034" s="506"/>
      <c r="AD1034" s="1334"/>
      <c r="AE1034" s="1349"/>
    </row>
    <row r="1035" spans="1:31" ht="30" x14ac:dyDescent="0.25">
      <c r="A1035" s="226">
        <v>1</v>
      </c>
      <c r="B1035" s="275" t="s">
        <v>197</v>
      </c>
      <c r="C1035" s="615"/>
      <c r="D1035" s="4"/>
      <c r="E1035" s="367"/>
      <c r="F1035" s="324"/>
      <c r="G1035" s="324"/>
      <c r="H1035" s="324"/>
      <c r="I1035" s="1771"/>
      <c r="J1035" s="1771"/>
      <c r="K1035" s="210"/>
      <c r="L1035" s="210"/>
      <c r="M1035" s="210"/>
      <c r="N1035" s="210"/>
      <c r="O1035" s="210"/>
      <c r="P1035" s="210"/>
      <c r="Q1035" s="510"/>
      <c r="R1035" s="510"/>
      <c r="S1035" s="510"/>
      <c r="T1035" s="957"/>
      <c r="U1035" s="510">
        <f t="shared" si="362"/>
        <v>0</v>
      </c>
      <c r="V1035" s="977"/>
      <c r="W1035" s="510"/>
      <c r="X1035" s="510"/>
      <c r="Y1035" s="510"/>
      <c r="Z1035" s="510"/>
      <c r="AA1035" s="510"/>
      <c r="AB1035" s="1152"/>
      <c r="AC1035" s="506"/>
      <c r="AD1035" s="1334"/>
      <c r="AE1035" s="1349"/>
    </row>
    <row r="1036" spans="1:31" ht="86.25" x14ac:dyDescent="0.25">
      <c r="A1036" s="226">
        <v>1</v>
      </c>
      <c r="B1036" s="656" t="s">
        <v>331</v>
      </c>
      <c r="C1036" s="615"/>
      <c r="D1036" s="4"/>
      <c r="E1036" s="367">
        <v>800</v>
      </c>
      <c r="F1036" s="212">
        <f>E1036/12*$B$4</f>
        <v>200</v>
      </c>
      <c r="G1036" s="212">
        <v>228</v>
      </c>
      <c r="H1036" s="324">
        <f t="shared" ref="H1036:H1045" si="363">G1036/F1036*100</f>
        <v>113.99999999999999</v>
      </c>
      <c r="I1036" s="1771"/>
      <c r="J1036" s="1771"/>
      <c r="K1036" s="210"/>
      <c r="L1036" s="210"/>
      <c r="M1036" s="210"/>
      <c r="N1036" s="210"/>
      <c r="O1036" s="210"/>
      <c r="P1036" s="210"/>
      <c r="Q1036" s="510"/>
      <c r="R1036" s="510"/>
      <c r="S1036" s="510"/>
      <c r="T1036" s="957"/>
      <c r="U1036" s="510">
        <f t="shared" si="362"/>
        <v>0</v>
      </c>
      <c r="V1036" s="977"/>
      <c r="W1036" s="510"/>
      <c r="X1036" s="510"/>
      <c r="Y1036" s="510"/>
      <c r="Z1036" s="510"/>
      <c r="AA1036" s="510"/>
      <c r="AB1036" s="1168"/>
      <c r="AC1036" s="506"/>
      <c r="AD1036" s="1334"/>
      <c r="AE1036" s="1349"/>
    </row>
    <row r="1037" spans="1:31" ht="21.75" customHeight="1" x14ac:dyDescent="0.25">
      <c r="A1037" s="226">
        <v>1</v>
      </c>
      <c r="B1037" s="696" t="s">
        <v>228</v>
      </c>
      <c r="C1037" s="615"/>
      <c r="D1037" s="4"/>
      <c r="E1037" s="367">
        <f>SUM(E1038:E1040)</f>
        <v>2240</v>
      </c>
      <c r="F1037" s="212">
        <f>SUM(F1038:F1040)</f>
        <v>560</v>
      </c>
      <c r="G1037" s="212">
        <f>SUM(G1038:G1040)</f>
        <v>421</v>
      </c>
      <c r="H1037" s="324">
        <f t="shared" si="363"/>
        <v>75.178571428571431</v>
      </c>
      <c r="I1037" s="1771"/>
      <c r="J1037" s="1771"/>
      <c r="K1037" s="210"/>
      <c r="L1037" s="210"/>
      <c r="M1037" s="210"/>
      <c r="N1037" s="210"/>
      <c r="O1037" s="210"/>
      <c r="P1037" s="210"/>
      <c r="Q1037" s="510">
        <v>1613.4513999999999</v>
      </c>
      <c r="R1037" s="510">
        <v>1613.4513999999999</v>
      </c>
      <c r="S1037" s="510">
        <v>1613.4513999999999</v>
      </c>
      <c r="T1037" s="1095">
        <f>Q1037/12*$B$4+(R1037-Q1037)/11*2+(S1037-R1037)/10*1</f>
        <v>403.36284999999998</v>
      </c>
      <c r="U1037" s="510">
        <f t="shared" si="362"/>
        <v>312.63225</v>
      </c>
      <c r="V1037" s="977"/>
      <c r="W1037" s="510"/>
      <c r="X1037" s="510">
        <f>U1037-T1037</f>
        <v>-90.730599999999981</v>
      </c>
      <c r="Y1037" s="510"/>
      <c r="Z1037" s="510">
        <v>0</v>
      </c>
      <c r="AA1037" s="510">
        <v>312.63225</v>
      </c>
      <c r="AB1037" s="1168">
        <f>SUM(AB1038:AB1040)</f>
        <v>0</v>
      </c>
      <c r="AC1037" s="506"/>
      <c r="AD1037" s="1334"/>
      <c r="AE1037" s="1349"/>
    </row>
    <row r="1038" spans="1:31" ht="45" x14ac:dyDescent="0.25">
      <c r="B1038" s="9" t="s">
        <v>290</v>
      </c>
      <c r="C1038" s="615"/>
      <c r="D1038" s="4"/>
      <c r="E1038" s="367">
        <v>150</v>
      </c>
      <c r="F1038" s="212">
        <f>E1038/12*$B$4</f>
        <v>37.5</v>
      </c>
      <c r="G1038" s="212">
        <v>73</v>
      </c>
      <c r="H1038" s="324">
        <f t="shared" si="363"/>
        <v>194.66666666666669</v>
      </c>
      <c r="I1038" s="1771"/>
      <c r="J1038" s="1771"/>
      <c r="K1038" s="210"/>
      <c r="L1038" s="210"/>
      <c r="M1038" s="210"/>
      <c r="N1038" s="210"/>
      <c r="O1038" s="210"/>
      <c r="P1038" s="210"/>
      <c r="Q1038" s="510"/>
      <c r="R1038" s="510"/>
      <c r="S1038" s="510"/>
      <c r="T1038" s="1095"/>
      <c r="U1038" s="510"/>
      <c r="V1038" s="977"/>
      <c r="W1038" s="510"/>
      <c r="X1038" s="510"/>
      <c r="Y1038" s="510"/>
      <c r="Z1038" s="510"/>
      <c r="AA1038" s="510"/>
      <c r="AB1038" s="1168"/>
      <c r="AC1038" s="506"/>
      <c r="AD1038" s="1334"/>
      <c r="AE1038" s="1349"/>
    </row>
    <row r="1039" spans="1:31" ht="30" x14ac:dyDescent="0.25">
      <c r="A1039" s="226">
        <v>1</v>
      </c>
      <c r="B1039" s="9" t="s">
        <v>289</v>
      </c>
      <c r="C1039" s="615"/>
      <c r="D1039" s="4"/>
      <c r="E1039" s="367">
        <v>2000</v>
      </c>
      <c r="F1039" s="212">
        <f>E1039/12*$B$4</f>
        <v>500</v>
      </c>
      <c r="G1039" s="212">
        <v>324</v>
      </c>
      <c r="H1039" s="324">
        <f t="shared" si="363"/>
        <v>64.8</v>
      </c>
      <c r="I1039" s="1771"/>
      <c r="J1039" s="1771"/>
      <c r="K1039" s="210"/>
      <c r="L1039" s="210"/>
      <c r="M1039" s="210"/>
      <c r="N1039" s="210"/>
      <c r="O1039" s="210"/>
      <c r="P1039" s="210"/>
      <c r="Q1039" s="510"/>
      <c r="R1039" s="510"/>
      <c r="S1039" s="510"/>
      <c r="T1039" s="957"/>
      <c r="U1039" s="510">
        <f t="shared" si="362"/>
        <v>0</v>
      </c>
      <c r="V1039" s="977"/>
      <c r="W1039" s="510"/>
      <c r="X1039" s="510"/>
      <c r="Y1039" s="510"/>
      <c r="Z1039" s="510"/>
      <c r="AA1039" s="510"/>
      <c r="AB1039" s="1168"/>
      <c r="AC1039" s="506"/>
      <c r="AD1039" s="1334"/>
      <c r="AE1039" s="1349"/>
    </row>
    <row r="1040" spans="1:31" ht="30" x14ac:dyDescent="0.25">
      <c r="B1040" s="9" t="s">
        <v>72</v>
      </c>
      <c r="C1040" s="1970"/>
      <c r="D1040" s="1917"/>
      <c r="E1040" s="396">
        <v>90</v>
      </c>
      <c r="F1040" s="218">
        <f>E1040/12*$B$4</f>
        <v>22.5</v>
      </c>
      <c r="G1040" s="218">
        <v>24</v>
      </c>
      <c r="H1040" s="324">
        <f t="shared" si="363"/>
        <v>106.66666666666667</v>
      </c>
      <c r="I1040" s="1794"/>
      <c r="J1040" s="1794"/>
      <c r="K1040" s="1795"/>
      <c r="L1040" s="1795"/>
      <c r="M1040" s="1795"/>
      <c r="N1040" s="1795"/>
      <c r="O1040" s="1795"/>
      <c r="P1040" s="1795"/>
      <c r="Q1040" s="511"/>
      <c r="R1040" s="511"/>
      <c r="S1040" s="511"/>
      <c r="T1040" s="1094"/>
      <c r="U1040" s="511"/>
      <c r="V1040" s="1381"/>
      <c r="W1040" s="511"/>
      <c r="X1040" s="511"/>
      <c r="Y1040" s="511"/>
      <c r="Z1040" s="511"/>
      <c r="AA1040" s="511"/>
      <c r="AB1040" s="1355"/>
      <c r="AC1040" s="1080"/>
      <c r="AD1040" s="1334"/>
      <c r="AE1040" s="1349"/>
    </row>
    <row r="1041" spans="1:31" ht="29.25" x14ac:dyDescent="0.25">
      <c r="A1041" s="226">
        <v>1</v>
      </c>
      <c r="B1041" s="659" t="s">
        <v>273</v>
      </c>
      <c r="C1041" s="1970"/>
      <c r="D1041" s="1917"/>
      <c r="E1041" s="370">
        <f>E1022+E1002</f>
        <v>23500</v>
      </c>
      <c r="F1041" s="267">
        <f>F1022+F1002</f>
        <v>5875</v>
      </c>
      <c r="G1041" s="267">
        <f>G1022+G1002</f>
        <v>8442</v>
      </c>
      <c r="H1041" s="948">
        <f t="shared" si="363"/>
        <v>143.69361702127659</v>
      </c>
      <c r="I1041" s="1794"/>
      <c r="J1041" s="1794"/>
      <c r="K1041" s="1795"/>
      <c r="L1041" s="1795"/>
      <c r="M1041" s="1795"/>
      <c r="N1041" s="1795"/>
      <c r="O1041" s="1795"/>
      <c r="P1041" s="1795"/>
      <c r="Q1041" s="511"/>
      <c r="R1041" s="511"/>
      <c r="S1041" s="511"/>
      <c r="T1041" s="1094"/>
      <c r="U1041" s="511"/>
      <c r="V1041" s="1381"/>
      <c r="W1041" s="511"/>
      <c r="X1041" s="511"/>
      <c r="Y1041" s="511"/>
      <c r="Z1041" s="511"/>
      <c r="AA1041" s="511"/>
      <c r="AB1041" s="1430">
        <f>AB1023+AB1002</f>
        <v>0</v>
      </c>
      <c r="AC1041" s="1080"/>
      <c r="AD1041" s="1334"/>
      <c r="AE1041" s="1349"/>
    </row>
    <row r="1042" spans="1:31" ht="43.5" x14ac:dyDescent="0.25">
      <c r="A1042" s="226">
        <v>1</v>
      </c>
      <c r="B1042" s="659" t="s">
        <v>288</v>
      </c>
      <c r="C1042" s="1970"/>
      <c r="D1042" s="1917"/>
      <c r="E1042" s="370">
        <f>E1012</f>
        <v>27973</v>
      </c>
      <c r="F1042" s="267">
        <f>F1012</f>
        <v>6994</v>
      </c>
      <c r="G1042" s="267">
        <f>G1012</f>
        <v>8691</v>
      </c>
      <c r="H1042" s="948">
        <f t="shared" si="363"/>
        <v>124.26365456105233</v>
      </c>
      <c r="I1042" s="1794"/>
      <c r="J1042" s="1794"/>
      <c r="K1042" s="1795"/>
      <c r="L1042" s="1795"/>
      <c r="M1042" s="1795"/>
      <c r="N1042" s="1795"/>
      <c r="O1042" s="1795"/>
      <c r="P1042" s="1795"/>
      <c r="Q1042" s="511"/>
      <c r="R1042" s="511"/>
      <c r="S1042" s="511"/>
      <c r="T1042" s="1094"/>
      <c r="U1042" s="511"/>
      <c r="V1042" s="1381"/>
      <c r="W1042" s="511"/>
      <c r="X1042" s="511"/>
      <c r="Y1042" s="511"/>
      <c r="Z1042" s="511"/>
      <c r="AA1042" s="511"/>
      <c r="AB1042" s="1430">
        <f>AB1012</f>
        <v>0</v>
      </c>
      <c r="AC1042" s="1080"/>
      <c r="AD1042" s="1334"/>
      <c r="AE1042" s="1349"/>
    </row>
    <row r="1043" spans="1:31" s="240" customFormat="1" ht="29.25" x14ac:dyDescent="0.25">
      <c r="A1043" s="226">
        <v>1</v>
      </c>
      <c r="B1043" s="659" t="s">
        <v>274</v>
      </c>
      <c r="C1043" s="634"/>
      <c r="D1043" s="1917"/>
      <c r="E1043" s="370">
        <f>E1031+E1008</f>
        <v>54409</v>
      </c>
      <c r="F1043" s="267">
        <f>F1031+F1008</f>
        <v>13602</v>
      </c>
      <c r="G1043" s="267">
        <f>G1031+G1008</f>
        <v>13931</v>
      </c>
      <c r="H1043" s="948">
        <f t="shared" si="363"/>
        <v>102.41876194677253</v>
      </c>
      <c r="I1043" s="1794"/>
      <c r="J1043" s="1794"/>
      <c r="K1043" s="1795"/>
      <c r="L1043" s="1795"/>
      <c r="M1043" s="1795"/>
      <c r="N1043" s="1795"/>
      <c r="O1043" s="1795"/>
      <c r="P1043" s="1795"/>
      <c r="Q1043" s="511"/>
      <c r="R1043" s="511"/>
      <c r="S1043" s="511"/>
      <c r="T1043" s="1094"/>
      <c r="U1043" s="510">
        <f>AA1043-Z1043-W1043</f>
        <v>0</v>
      </c>
      <c r="V1043" s="1381"/>
      <c r="W1043" s="510"/>
      <c r="X1043" s="511"/>
      <c r="Y1043" s="510"/>
      <c r="Z1043" s="510"/>
      <c r="AA1043" s="510"/>
      <c r="AB1043" s="1430">
        <f>AB1031+AB1010</f>
        <v>0</v>
      </c>
      <c r="AC1043" s="1080"/>
      <c r="AD1043" s="1334"/>
      <c r="AE1043" s="1349"/>
    </row>
    <row r="1044" spans="1:31" ht="29.25" x14ac:dyDescent="0.25">
      <c r="A1044" s="226">
        <v>1</v>
      </c>
      <c r="B1044" s="659" t="s">
        <v>275</v>
      </c>
      <c r="C1044" s="235"/>
      <c r="D1044" s="1982"/>
      <c r="E1044" s="370">
        <f>E1034+E1036</f>
        <v>17200</v>
      </c>
      <c r="F1044" s="1918">
        <f>F1034+F1036</f>
        <v>4300</v>
      </c>
      <c r="G1044" s="1918">
        <f>G1034+G1036</f>
        <v>5221</v>
      </c>
      <c r="H1044" s="1918">
        <f t="shared" si="363"/>
        <v>121.41860465116278</v>
      </c>
      <c r="I1044" s="1794"/>
      <c r="J1044" s="1794"/>
      <c r="K1044" s="1795"/>
      <c r="L1044" s="1795"/>
      <c r="M1044" s="1795"/>
      <c r="N1044" s="1795"/>
      <c r="O1044" s="1795"/>
      <c r="P1044" s="1795"/>
      <c r="Q1044" s="517">
        <v>18553.812000000002</v>
      </c>
      <c r="R1044" s="517">
        <v>18553.812000000002</v>
      </c>
      <c r="S1044" s="517">
        <v>18553.812000000002</v>
      </c>
      <c r="T1044" s="1095">
        <f>Q1044/12*$B$4+(R1044-Q1044)/11*2+(S1044-R1044)/10*1</f>
        <v>4638.4530000000004</v>
      </c>
      <c r="U1044" s="513">
        <f>AA1044-Z1044-W1044</f>
        <v>5490.49575</v>
      </c>
      <c r="V1044" s="1397"/>
      <c r="W1044" s="513"/>
      <c r="X1044" s="517">
        <f>U1044-T1044</f>
        <v>852.04274999999961</v>
      </c>
      <c r="Y1044" s="513">
        <v>-0.99917999999999996</v>
      </c>
      <c r="Z1044" s="513">
        <v>0</v>
      </c>
      <c r="AA1044" s="513">
        <v>5490.49575</v>
      </c>
      <c r="AB1044" s="1983">
        <f>AB1034+AB1036</f>
        <v>0</v>
      </c>
      <c r="AC1044" s="1085"/>
      <c r="AD1044" s="1334"/>
      <c r="AE1044" s="1349"/>
    </row>
    <row r="1045" spans="1:31" x14ac:dyDescent="0.25">
      <c r="A1045" s="226">
        <v>1</v>
      </c>
      <c r="B1045" s="1400" t="s">
        <v>136</v>
      </c>
      <c r="C1045" s="1399"/>
      <c r="D1045" s="1400"/>
      <c r="E1045" s="403">
        <f>E1041+E1042+E1043*2.6+E1044</f>
        <v>210136.4</v>
      </c>
      <c r="F1045" s="1932">
        <f>F1041+F1042+F1043*2.6+F1044</f>
        <v>52534.200000000004</v>
      </c>
      <c r="G1045" s="1932">
        <f>G1041+G1042+G1043*2.6+G1044</f>
        <v>58574.6</v>
      </c>
      <c r="H1045" s="1045">
        <f t="shared" si="363"/>
        <v>111.49803366188121</v>
      </c>
      <c r="I1045" s="1920"/>
      <c r="J1045" s="1920"/>
      <c r="K1045" s="1984"/>
      <c r="L1045" s="1810"/>
      <c r="M1045" s="1810"/>
      <c r="N1045" s="1810"/>
      <c r="O1045" s="1985"/>
      <c r="P1045" s="1810"/>
      <c r="Q1045" s="508">
        <f>Q1044+Q1037+Q1012++Q1001</f>
        <v>210787.37003779359</v>
      </c>
      <c r="R1045" s="508">
        <f>R1044+R1037+R1012++R1001</f>
        <v>210787.37003779359</v>
      </c>
      <c r="S1045" s="508">
        <f>S1044+S1037+S1012++S1001</f>
        <v>210787.37003779359</v>
      </c>
      <c r="T1045" s="1096">
        <f t="shared" ref="T1045:AA1045" si="364">T1044+T1037+T1012+T1001</f>
        <v>52696.842509448397</v>
      </c>
      <c r="U1045" s="508">
        <f t="shared" si="364"/>
        <v>60795.849749999994</v>
      </c>
      <c r="V1045" s="981">
        <f t="shared" si="364"/>
        <v>0</v>
      </c>
      <c r="W1045" s="508">
        <f t="shared" si="364"/>
        <v>0</v>
      </c>
      <c r="X1045" s="508">
        <f t="shared" si="364"/>
        <v>8099.0072405516003</v>
      </c>
      <c r="Y1045" s="508">
        <f t="shared" si="364"/>
        <v>-6.3101199999999995</v>
      </c>
      <c r="Z1045" s="508">
        <f t="shared" si="364"/>
        <v>-0.14871000000000001</v>
      </c>
      <c r="AA1045" s="508">
        <f t="shared" si="364"/>
        <v>60795.701039999985</v>
      </c>
      <c r="AB1045" s="1933">
        <f>AB1041+AB1042+AB1043*2.9+AB1044</f>
        <v>0</v>
      </c>
      <c r="AC1045" s="1085">
        <f t="shared" ref="AC1045" si="365">AC1044+AC1037+AC1012+AC1001</f>
        <v>0</v>
      </c>
      <c r="AD1045" s="1334"/>
      <c r="AE1045" s="1349"/>
    </row>
    <row r="1046" spans="1:31" s="236" customFormat="1" ht="30" x14ac:dyDescent="0.25">
      <c r="A1046" s="226">
        <v>1</v>
      </c>
      <c r="B1046" s="2" t="s">
        <v>16</v>
      </c>
      <c r="C1046" s="628"/>
      <c r="D1046" s="1611"/>
      <c r="E1046" s="369"/>
      <c r="F1046" s="712"/>
      <c r="G1046" s="712"/>
      <c r="H1046" s="712"/>
      <c r="I1046" s="1763"/>
      <c r="J1046" s="341"/>
      <c r="K1046" s="712"/>
      <c r="L1046" s="712"/>
      <c r="M1046" s="712"/>
      <c r="N1046" s="948"/>
      <c r="O1046" s="712"/>
      <c r="P1046" s="948"/>
      <c r="Q1046" s="510"/>
      <c r="R1046" s="510"/>
      <c r="S1046" s="510"/>
      <c r="T1046" s="957"/>
      <c r="U1046" s="510">
        <f>AA1046-Z1046-W1046</f>
        <v>0</v>
      </c>
      <c r="V1046" s="977"/>
      <c r="W1046" s="510"/>
      <c r="X1046" s="510"/>
      <c r="Y1046" s="510"/>
      <c r="Z1046" s="510"/>
      <c r="AA1046" s="510"/>
      <c r="AB1046" s="1193"/>
      <c r="AC1046" s="506"/>
      <c r="AD1046" s="1334"/>
      <c r="AE1046" s="1349"/>
    </row>
    <row r="1047" spans="1:31" s="236" customFormat="1" x14ac:dyDescent="0.25">
      <c r="A1047" s="226">
        <v>1</v>
      </c>
      <c r="B1047" s="1947" t="s">
        <v>9</v>
      </c>
      <c r="C1047" s="1986"/>
      <c r="D1047" s="3">
        <v>240</v>
      </c>
      <c r="E1047" s="371">
        <v>80</v>
      </c>
      <c r="F1047" s="212">
        <f>E1047/12*$B$4</f>
        <v>20</v>
      </c>
      <c r="G1047" s="212">
        <v>23</v>
      </c>
      <c r="H1047" s="212">
        <f>G1047/F1047*100</f>
        <v>114.99999999999999</v>
      </c>
      <c r="I1047" s="1044">
        <v>8</v>
      </c>
      <c r="J1047" s="252">
        <f>M1047/G1047</f>
        <v>1</v>
      </c>
      <c r="K1047" s="253">
        <f>ROUND(E1047*I1047,0)</f>
        <v>640</v>
      </c>
      <c r="L1047" s="253">
        <f>ROUND(F1047*I1047,0)</f>
        <v>160</v>
      </c>
      <c r="M1047" s="1469">
        <v>23</v>
      </c>
      <c r="N1047" s="1379">
        <f>M1047/L1047*100</f>
        <v>14.374999999999998</v>
      </c>
      <c r="O1047" s="253">
        <f>ROUND(K1047/D1047,0)</f>
        <v>3</v>
      </c>
      <c r="P1047" s="253">
        <f>M1047/$B$4*12/O1047</f>
        <v>30.666666666666668</v>
      </c>
      <c r="Q1047" s="510"/>
      <c r="R1047" s="510"/>
      <c r="S1047" s="510"/>
      <c r="T1047" s="957"/>
      <c r="U1047" s="510">
        <f>AA1047-Z1047-W1047</f>
        <v>0</v>
      </c>
      <c r="V1047" s="977"/>
      <c r="W1047" s="510"/>
      <c r="X1047" s="510"/>
      <c r="Y1047" s="510"/>
      <c r="Z1047" s="510"/>
      <c r="AA1047" s="510"/>
      <c r="AB1047" s="1168"/>
      <c r="AC1047" s="506"/>
      <c r="AD1047" s="1334"/>
      <c r="AE1047" s="1349"/>
    </row>
    <row r="1048" spans="1:31" s="236" customFormat="1" x14ac:dyDescent="0.25">
      <c r="A1048" s="226">
        <v>1</v>
      </c>
      <c r="B1048" s="1987" t="s">
        <v>65</v>
      </c>
      <c r="C1048" s="1988"/>
      <c r="D1048" s="1907">
        <v>240</v>
      </c>
      <c r="E1048" s="399">
        <v>1886</v>
      </c>
      <c r="F1048" s="218">
        <f>E1048/12*$B$4</f>
        <v>471.5</v>
      </c>
      <c r="G1048" s="217">
        <v>398</v>
      </c>
      <c r="H1048" s="217">
        <f>G1048/F1048*100</f>
        <v>84.411452810180279</v>
      </c>
      <c r="I1048" s="1774">
        <v>8</v>
      </c>
      <c r="J1048" s="1363">
        <f>M1048/G1048</f>
        <v>6.7261306532663321</v>
      </c>
      <c r="K1048" s="432">
        <f>ROUND(E1048*I1048,0)</f>
        <v>15088</v>
      </c>
      <c r="L1048" s="432">
        <f>ROUND(F1048*I1048,0)</f>
        <v>3772</v>
      </c>
      <c r="M1048" s="1989">
        <v>2677</v>
      </c>
      <c r="N1048" s="1457">
        <f>M1048/L1048*100</f>
        <v>70.970307529162241</v>
      </c>
      <c r="O1048" s="432">
        <f>ROUND(K1048/D1048,0)</f>
        <v>63</v>
      </c>
      <c r="P1048" s="432">
        <f>M1048/$B$4*12/O1048</f>
        <v>169.96825396825398</v>
      </c>
      <c r="Q1048" s="511"/>
      <c r="R1048" s="511"/>
      <c r="S1048" s="511"/>
      <c r="T1048" s="1094"/>
      <c r="U1048" s="511"/>
      <c r="V1048" s="1381"/>
      <c r="W1048" s="511"/>
      <c r="X1048" s="511"/>
      <c r="Y1048" s="511"/>
      <c r="Z1048" s="511"/>
      <c r="AA1048" s="511"/>
      <c r="AB1048" s="1367"/>
      <c r="AC1048" s="1080"/>
      <c r="AD1048" s="1334"/>
      <c r="AE1048" s="1349"/>
    </row>
    <row r="1049" spans="1:31" s="236" customFormat="1" x14ac:dyDescent="0.25">
      <c r="A1049" s="226">
        <v>1</v>
      </c>
      <c r="B1049" s="1636" t="s">
        <v>180</v>
      </c>
      <c r="C1049" s="1619"/>
      <c r="D1049" s="1990"/>
      <c r="E1049" s="430">
        <f>SUM(E1047:E1048)</f>
        <v>1966</v>
      </c>
      <c r="F1049" s="1775">
        <f>SUM(F1047:F1048)</f>
        <v>491.5</v>
      </c>
      <c r="G1049" s="1535">
        <f>SUM(G1047:G1048)</f>
        <v>421</v>
      </c>
      <c r="H1049" s="1497">
        <f>G1049/F1049*100</f>
        <v>85.656154628687688</v>
      </c>
      <c r="I1049" s="1920">
        <f>K1049/E1049</f>
        <v>8</v>
      </c>
      <c r="J1049" s="1462">
        <f>M1049/G1049</f>
        <v>6.4133016627078385</v>
      </c>
      <c r="K1049" s="1370">
        <f>SUM(K1047:K1048)</f>
        <v>15728</v>
      </c>
      <c r="L1049" s="1370">
        <f>SUM(L1047:L1048)</f>
        <v>3932</v>
      </c>
      <c r="M1049" s="1423">
        <f>SUM(M1047:M1048)</f>
        <v>2700</v>
      </c>
      <c r="N1049" s="1370">
        <f>M1049/L1049*100</f>
        <v>68.667344862665317</v>
      </c>
      <c r="O1049" s="1370">
        <f>SUM(O1047:O1048)</f>
        <v>66</v>
      </c>
      <c r="P1049" s="1453">
        <f>M1049/$B$4*12/O1049</f>
        <v>163.63636363636363</v>
      </c>
      <c r="Q1049" s="508"/>
      <c r="R1049" s="508"/>
      <c r="S1049" s="508"/>
      <c r="T1049" s="1096"/>
      <c r="U1049" s="508">
        <f t="shared" ref="U1049:U1055" si="366">AA1049-Z1049-W1049</f>
        <v>0</v>
      </c>
      <c r="V1049" s="981"/>
      <c r="W1049" s="508"/>
      <c r="X1049" s="508"/>
      <c r="Y1049" s="508"/>
      <c r="Z1049" s="508"/>
      <c r="AA1049" s="508"/>
      <c r="AB1049" s="1536">
        <f>SUM(AB1047:AB1048)</f>
        <v>0</v>
      </c>
      <c r="AC1049" s="1085"/>
      <c r="AD1049" s="1334"/>
      <c r="AE1049" s="1349"/>
    </row>
    <row r="1050" spans="1:31" ht="30" thickBot="1" x14ac:dyDescent="0.3">
      <c r="A1050" s="226">
        <v>1</v>
      </c>
      <c r="B1050" s="237" t="s">
        <v>209</v>
      </c>
      <c r="C1050" s="237"/>
      <c r="D1050" s="237"/>
      <c r="E1050" s="398">
        <f>E1049</f>
        <v>1966</v>
      </c>
      <c r="F1050" s="1902">
        <f>F1049</f>
        <v>491.5</v>
      </c>
      <c r="G1050" s="1902">
        <f>G1049</f>
        <v>421</v>
      </c>
      <c r="H1050" s="1902">
        <f>G1050/F1050*100</f>
        <v>85.656154628687688</v>
      </c>
      <c r="I1050" s="1435">
        <f>K1050/E1050</f>
        <v>8</v>
      </c>
      <c r="J1050" s="1435">
        <f>M1050/G1050</f>
        <v>6.4133016627078385</v>
      </c>
      <c r="K1050" s="1902">
        <f>K1049</f>
        <v>15728</v>
      </c>
      <c r="L1050" s="1902">
        <f>L1049</f>
        <v>3932</v>
      </c>
      <c r="M1050" s="1902">
        <f>M1049</f>
        <v>2700</v>
      </c>
      <c r="N1050" s="1540">
        <f>M1050/L1050*100</f>
        <v>68.667344862665317</v>
      </c>
      <c r="O1050" s="1540">
        <f>O1049</f>
        <v>66</v>
      </c>
      <c r="P1050" s="1437">
        <f>M1050/$B$4*12/O1050</f>
        <v>163.63636363636363</v>
      </c>
      <c r="Q1050" s="515">
        <v>55066.806685800002</v>
      </c>
      <c r="R1050" s="515">
        <v>55066.806685800002</v>
      </c>
      <c r="S1050" s="515">
        <v>55066.806685800002</v>
      </c>
      <c r="T1050" s="1095">
        <f>Q1050/12*$B$4+(R1050-Q1050)/11*2+(S1050-R1050)/10*1</f>
        <v>13766.701671450001</v>
      </c>
      <c r="U1050" s="515">
        <f t="shared" si="366"/>
        <v>13487.438839999999</v>
      </c>
      <c r="V1050" s="979"/>
      <c r="W1050" s="515"/>
      <c r="X1050" s="515">
        <f>U1050-T1050</f>
        <v>-279.26283145000161</v>
      </c>
      <c r="Y1050" s="515"/>
      <c r="Z1050" s="515">
        <v>0</v>
      </c>
      <c r="AA1050" s="515">
        <v>13487.438839999999</v>
      </c>
      <c r="AB1050" s="1905">
        <f>AB1049</f>
        <v>0</v>
      </c>
      <c r="AC1050" s="1130"/>
      <c r="AD1050" s="1334"/>
      <c r="AE1050" s="1349"/>
    </row>
    <row r="1051" spans="1:31" ht="15.75" thickBot="1" x14ac:dyDescent="0.3">
      <c r="A1051" s="226">
        <v>1</v>
      </c>
      <c r="B1051" s="1991" t="s">
        <v>292</v>
      </c>
      <c r="C1051" s="1991"/>
      <c r="D1051" s="1991"/>
      <c r="E1051" s="376"/>
      <c r="F1051" s="1783"/>
      <c r="G1051" s="1783"/>
      <c r="H1051" s="1783"/>
      <c r="I1051" s="1739"/>
      <c r="J1051" s="1739"/>
      <c r="K1051" s="1783"/>
      <c r="L1051" s="1783"/>
      <c r="M1051" s="1783">
        <f>SUM(M1050,M1000)</f>
        <v>5971</v>
      </c>
      <c r="N1051" s="1783"/>
      <c r="O1051" s="1783"/>
      <c r="P1051" s="1783"/>
      <c r="Q1051" s="516">
        <f t="shared" ref="Q1051:T1051" si="367">SUM(Q1000,Q1045,Q1050)</f>
        <v>330119.88801342883</v>
      </c>
      <c r="R1051" s="516">
        <f t="shared" ref="R1051:S1051" si="368">SUM(R1000,R1045,R1050)</f>
        <v>330119.88801342883</v>
      </c>
      <c r="S1051" s="516">
        <f t="shared" si="368"/>
        <v>330119.88801342883</v>
      </c>
      <c r="T1051" s="958">
        <f t="shared" si="367"/>
        <v>82529.972003357208</v>
      </c>
      <c r="U1051" s="516">
        <f t="shared" si="366"/>
        <v>90129.008119999984</v>
      </c>
      <c r="V1051" s="982">
        <f t="shared" ref="V1051:AA1051" si="369">SUM(V1000,V1045,V1050)</f>
        <v>0</v>
      </c>
      <c r="W1051" s="260">
        <f t="shared" si="369"/>
        <v>-63.980599999999995</v>
      </c>
      <c r="X1051" s="516">
        <f t="shared" si="369"/>
        <v>7599.0361166428029</v>
      </c>
      <c r="Y1051" s="516">
        <f t="shared" si="369"/>
        <v>-6.3101199999999995</v>
      </c>
      <c r="Z1051" s="516">
        <f t="shared" si="369"/>
        <v>-0.14871000000000001</v>
      </c>
      <c r="AA1051" s="516">
        <f t="shared" si="369"/>
        <v>90064.878809999995</v>
      </c>
      <c r="AB1051" s="1785"/>
      <c r="AC1051" s="1082">
        <f t="shared" ref="AC1051" si="370">SUM(AC1000,AC1045,AC1050)</f>
        <v>0</v>
      </c>
      <c r="AD1051" s="1334"/>
      <c r="AE1051" s="1349"/>
    </row>
    <row r="1052" spans="1:31" x14ac:dyDescent="0.25">
      <c r="A1052" s="226">
        <v>1</v>
      </c>
      <c r="B1052" s="1978"/>
      <c r="C1052" s="1979"/>
      <c r="D1052" s="1978"/>
      <c r="E1052" s="379"/>
      <c r="F1052" s="946"/>
      <c r="G1052" s="946"/>
      <c r="H1052" s="946"/>
      <c r="I1052" s="1763"/>
      <c r="J1052" s="1763"/>
      <c r="K1052" s="946"/>
      <c r="L1052" s="946"/>
      <c r="M1052" s="946"/>
      <c r="N1052" s="946"/>
      <c r="O1052" s="946"/>
      <c r="P1052" s="946"/>
      <c r="Q1052" s="509"/>
      <c r="R1052" s="509"/>
      <c r="S1052" s="509"/>
      <c r="T1052" s="956"/>
      <c r="U1052" s="509">
        <f t="shared" si="366"/>
        <v>0</v>
      </c>
      <c r="V1052" s="980"/>
      <c r="W1052" s="509"/>
      <c r="X1052" s="509"/>
      <c r="Y1052" s="509"/>
      <c r="Z1052" s="509"/>
      <c r="AA1052" s="509"/>
      <c r="AB1052" s="1163"/>
      <c r="AC1052" s="549"/>
      <c r="AD1052" s="1334"/>
      <c r="AE1052" s="1349"/>
    </row>
    <row r="1053" spans="1:31" ht="29.25" x14ac:dyDescent="0.25">
      <c r="A1053" s="226">
        <v>1</v>
      </c>
      <c r="B1053" s="1339" t="s">
        <v>397</v>
      </c>
      <c r="C1053" s="1339"/>
      <c r="D1053" s="1793"/>
      <c r="E1053" s="371"/>
      <c r="F1053" s="231"/>
      <c r="G1053" s="231"/>
      <c r="H1053" s="231"/>
      <c r="I1053" s="1771"/>
      <c r="J1053" s="1771"/>
      <c r="K1053" s="712"/>
      <c r="L1053" s="712"/>
      <c r="M1053" s="712"/>
      <c r="N1053" s="712"/>
      <c r="O1053" s="712"/>
      <c r="P1053" s="712"/>
      <c r="Q1053" s="510"/>
      <c r="R1053" s="510"/>
      <c r="S1053" s="510"/>
      <c r="T1053" s="957"/>
      <c r="U1053" s="510">
        <f t="shared" si="366"/>
        <v>0</v>
      </c>
      <c r="V1053" s="977"/>
      <c r="W1053" s="510"/>
      <c r="X1053" s="510"/>
      <c r="Y1053" s="510"/>
      <c r="Z1053" s="510"/>
      <c r="AA1053" s="510"/>
      <c r="AB1053" s="1149"/>
      <c r="AC1053" s="506"/>
      <c r="AD1053" s="1334"/>
      <c r="AE1053" s="1349"/>
    </row>
    <row r="1054" spans="1:31" x14ac:dyDescent="0.25">
      <c r="A1054" s="226">
        <v>1</v>
      </c>
      <c r="B1054" s="1772" t="s">
        <v>5</v>
      </c>
      <c r="C1054" s="1773"/>
      <c r="D1054" s="1772"/>
      <c r="E1054" s="369"/>
      <c r="F1054" s="712"/>
      <c r="G1054" s="712"/>
      <c r="H1054" s="712"/>
      <c r="I1054" s="1771"/>
      <c r="J1054" s="1771"/>
      <c r="K1054" s="712"/>
      <c r="L1054" s="712"/>
      <c r="M1054" s="712"/>
      <c r="N1054" s="712"/>
      <c r="O1054" s="712"/>
      <c r="P1054" s="712"/>
      <c r="Q1054" s="510"/>
      <c r="R1054" s="510"/>
      <c r="S1054" s="510"/>
      <c r="T1054" s="957"/>
      <c r="U1054" s="510">
        <f t="shared" si="366"/>
        <v>0</v>
      </c>
      <c r="V1054" s="977"/>
      <c r="W1054" s="510"/>
      <c r="X1054" s="510"/>
      <c r="Y1054" s="510"/>
      <c r="Z1054" s="510"/>
      <c r="AA1054" s="510"/>
      <c r="AB1054" s="1193"/>
      <c r="AC1054" s="506"/>
      <c r="AD1054" s="1334"/>
      <c r="AE1054" s="1349"/>
    </row>
    <row r="1055" spans="1:31" x14ac:dyDescent="0.25">
      <c r="A1055" s="226">
        <v>1</v>
      </c>
      <c r="B1055" s="3" t="s">
        <v>25</v>
      </c>
      <c r="C1055" s="1347" t="s">
        <v>269</v>
      </c>
      <c r="D1055" s="2542">
        <v>300</v>
      </c>
      <c r="E1055" s="684">
        <v>1864</v>
      </c>
      <c r="F1055" s="212">
        <f>ROUND(E1055/12*$B$4,0)</f>
        <v>466</v>
      </c>
      <c r="G1055" s="212">
        <v>322</v>
      </c>
      <c r="H1055" s="212">
        <f>G1055/F1055*100</f>
        <v>69.098712446351925</v>
      </c>
      <c r="I1055" s="3501">
        <v>5.7</v>
      </c>
      <c r="J1055" s="252">
        <f>M1055/G1055</f>
        <v>4.524844720496894</v>
      </c>
      <c r="K1055" s="253">
        <f>ROUND(E1055*I1055,0)</f>
        <v>10625</v>
      </c>
      <c r="L1055" s="253">
        <f>ROUND(K1055/12*$B$4,0)</f>
        <v>2656</v>
      </c>
      <c r="M1055" s="253">
        <v>1457</v>
      </c>
      <c r="N1055" s="253">
        <f>M1055/L1055*100</f>
        <v>54.856927710843372</v>
      </c>
      <c r="O1055" s="253">
        <f>ROUND(K1055/D1055,0)</f>
        <v>35</v>
      </c>
      <c r="P1055" s="253">
        <f>M1055/$B$4*12/O1055</f>
        <v>166.51428571428571</v>
      </c>
      <c r="Q1055" s="510"/>
      <c r="R1055" s="510"/>
      <c r="S1055" s="510"/>
      <c r="T1055" s="957"/>
      <c r="U1055" s="510">
        <f t="shared" si="366"/>
        <v>0</v>
      </c>
      <c r="V1055" s="977"/>
      <c r="W1055" s="510"/>
      <c r="X1055" s="510"/>
      <c r="Y1055" s="510"/>
      <c r="Z1055" s="510"/>
      <c r="AA1055" s="510"/>
      <c r="AB1055" s="1168"/>
      <c r="AC1055" s="506"/>
      <c r="AD1055" s="1334"/>
      <c r="AE1055" s="1349"/>
    </row>
    <row r="1056" spans="1:31" x14ac:dyDescent="0.25">
      <c r="A1056" s="226">
        <v>1</v>
      </c>
      <c r="B1056" s="1992" t="s">
        <v>26</v>
      </c>
      <c r="C1056" s="1347" t="s">
        <v>269</v>
      </c>
      <c r="D1056" s="2542">
        <v>340</v>
      </c>
      <c r="E1056" s="684">
        <v>1505</v>
      </c>
      <c r="F1056" s="217">
        <f>ROUND(E1056/12*$B$4,0)</f>
        <v>376</v>
      </c>
      <c r="G1056" s="1362">
        <v>386</v>
      </c>
      <c r="H1056" s="217">
        <f>G1056/F1056*100</f>
        <v>102.65957446808511</v>
      </c>
      <c r="I1056" s="3501">
        <v>5</v>
      </c>
      <c r="J1056" s="1363">
        <f>M1056/G1056</f>
        <v>4.1243523316062181</v>
      </c>
      <c r="K1056" s="1364">
        <f>ROUND(E1056*I1056,0)</f>
        <v>7525</v>
      </c>
      <c r="L1056" s="1364">
        <f>ROUND(K1056/12*$B$4,0)</f>
        <v>1881</v>
      </c>
      <c r="M1056" s="1364">
        <v>1592</v>
      </c>
      <c r="N1056" s="1364">
        <f>M1056/L1056*100</f>
        <v>84.635832004253047</v>
      </c>
      <c r="O1056" s="35">
        <f>ROUND(K1056/D1056,0)</f>
        <v>22</v>
      </c>
      <c r="P1056" s="1351">
        <f>M1056/$B$4*12/O1056</f>
        <v>289.45454545454544</v>
      </c>
      <c r="Q1056" s="517"/>
      <c r="R1056" s="517"/>
      <c r="S1056" s="517"/>
      <c r="T1056" s="1097"/>
      <c r="U1056" s="517"/>
      <c r="V1056" s="1397"/>
      <c r="W1056" s="517"/>
      <c r="X1056" s="517"/>
      <c r="Y1056" s="517"/>
      <c r="Z1056" s="512"/>
      <c r="AA1056" s="517"/>
      <c r="AB1056" s="1312"/>
      <c r="AC1056" s="1083"/>
      <c r="AD1056" s="1334"/>
      <c r="AE1056" s="1349"/>
    </row>
    <row r="1057" spans="1:31" x14ac:dyDescent="0.25">
      <c r="A1057" s="226">
        <v>1</v>
      </c>
      <c r="B1057" s="1400" t="s">
        <v>7</v>
      </c>
      <c r="C1057" s="1399"/>
      <c r="D1057" s="1400"/>
      <c r="E1057" s="378">
        <f>SUM(E1055:E1056)</f>
        <v>3369</v>
      </c>
      <c r="F1057" s="1810">
        <f>SUM(F1055:F1056)</f>
        <v>842</v>
      </c>
      <c r="G1057" s="1810">
        <f>SUM(G1055:G1056)</f>
        <v>708</v>
      </c>
      <c r="H1057" s="1810">
        <f>G1057/F1057*100</f>
        <v>84.085510688836109</v>
      </c>
      <c r="I1057" s="8">
        <f>IF(E1057=0,0,K1057/E1057)</f>
        <v>5.387355298308103</v>
      </c>
      <c r="J1057" s="8">
        <f>M1057/G1057</f>
        <v>4.3064971751412431</v>
      </c>
      <c r="K1057" s="1810">
        <f>SUM(K1055:K1056)</f>
        <v>18150</v>
      </c>
      <c r="L1057" s="1810">
        <f>SUM(L1055:L1056)</f>
        <v>4537</v>
      </c>
      <c r="M1057" s="1810">
        <f>SUM(M1055:M1056)</f>
        <v>3049</v>
      </c>
      <c r="N1057" s="1453">
        <f>M1057/L1057*100</f>
        <v>67.202997575490414</v>
      </c>
      <c r="O1057" s="1894">
        <f>SUM(O1055:O1056)</f>
        <v>57</v>
      </c>
      <c r="P1057" s="1453">
        <f>M1057/$B$4*12/O1057</f>
        <v>213.96491228070175</v>
      </c>
      <c r="Q1057" s="508">
        <v>146053.53317169999</v>
      </c>
      <c r="R1057" s="508">
        <v>146053.53317169999</v>
      </c>
      <c r="S1057" s="508">
        <v>146053.53317169999</v>
      </c>
      <c r="T1057" s="1096">
        <f>Q1057/12*$B$4+(R1057-Q1057)/11*2+(S1057-R1057)/10*1</f>
        <v>36513.383292924998</v>
      </c>
      <c r="U1057" s="508">
        <f>AA1057-Z1057-W1057</f>
        <v>30023.616690000003</v>
      </c>
      <c r="V1057" s="981"/>
      <c r="W1057" s="508">
        <v>-24.02627</v>
      </c>
      <c r="X1057" s="508">
        <f>U1057-T1057</f>
        <v>-6489.7666029249958</v>
      </c>
      <c r="Y1057" s="508"/>
      <c r="Z1057" s="508">
        <v>-3.8883400000000004</v>
      </c>
      <c r="AA1057" s="508">
        <v>29995.702080000003</v>
      </c>
      <c r="AB1057" s="1814">
        <f>SUM(AB1055:AB1056)</f>
        <v>0</v>
      </c>
      <c r="AC1057" s="1085"/>
      <c r="AD1057" s="1334"/>
      <c r="AE1057" s="1349"/>
    </row>
    <row r="1058" spans="1:31" x14ac:dyDescent="0.25">
      <c r="A1058" s="226">
        <v>1</v>
      </c>
      <c r="B1058" s="209" t="s">
        <v>201</v>
      </c>
      <c r="C1058" s="614"/>
      <c r="D1058" s="209"/>
      <c r="E1058" s="392"/>
      <c r="F1058" s="229"/>
      <c r="G1058" s="229"/>
      <c r="H1058" s="229"/>
      <c r="I1058" s="1763"/>
      <c r="J1058" s="1763"/>
      <c r="K1058" s="1764"/>
      <c r="L1058" s="1764"/>
      <c r="M1058" s="1764"/>
      <c r="N1058" s="1764"/>
      <c r="O1058" s="1764"/>
      <c r="P1058" s="1764"/>
      <c r="Q1058" s="509"/>
      <c r="R1058" s="509"/>
      <c r="S1058" s="509"/>
      <c r="T1058" s="1095"/>
      <c r="U1058" s="509">
        <f>AA1058-Z1058-W1058</f>
        <v>0</v>
      </c>
      <c r="V1058" s="980"/>
      <c r="W1058" s="509"/>
      <c r="X1058" s="509">
        <f>U1058-T1058</f>
        <v>0</v>
      </c>
      <c r="Y1058" s="509"/>
      <c r="Z1058" s="509"/>
      <c r="AA1058" s="509"/>
      <c r="AB1058" s="1151"/>
      <c r="AC1058" s="549"/>
      <c r="AD1058" s="1334"/>
      <c r="AE1058" s="1349"/>
    </row>
    <row r="1059" spans="1:31" ht="30" x14ac:dyDescent="0.25">
      <c r="A1059" s="226">
        <v>1</v>
      </c>
      <c r="B1059" s="1036" t="s">
        <v>329</v>
      </c>
      <c r="C1059" s="615"/>
      <c r="D1059" s="4"/>
      <c r="E1059" s="1042">
        <f>E1060+E1061+E1065+E1066</f>
        <v>49642</v>
      </c>
      <c r="F1059" s="948">
        <f>F1060+F1061+F1065+F1066</f>
        <v>12411</v>
      </c>
      <c r="G1059" s="948">
        <f>G1060+G1061+G1065+G1066</f>
        <v>13008</v>
      </c>
      <c r="H1059" s="948">
        <f>G1059/F1059*100</f>
        <v>104.81024897268551</v>
      </c>
      <c r="I1059" s="1771"/>
      <c r="J1059" s="1771"/>
      <c r="K1059" s="210"/>
      <c r="L1059" s="210"/>
      <c r="M1059" s="210"/>
      <c r="N1059" s="210"/>
      <c r="O1059" s="210"/>
      <c r="P1059" s="210"/>
      <c r="Q1059" s="510">
        <v>88797.113409999991</v>
      </c>
      <c r="R1059" s="510">
        <v>88797.113409999991</v>
      </c>
      <c r="S1059" s="510">
        <v>88797.113409999991</v>
      </c>
      <c r="T1059" s="957">
        <f>Q1059/12*$B$4+(R1059-Q1059)/11*2+(S1059-R1059)/10*1</f>
        <v>22199.278352499998</v>
      </c>
      <c r="U1059" s="510">
        <f>AA1059-Z1059-W1059</f>
        <v>22968.856850000004</v>
      </c>
      <c r="V1059" s="977"/>
      <c r="W1059" s="510"/>
      <c r="X1059" s="510">
        <f>U1059-T1059</f>
        <v>769.57849750000605</v>
      </c>
      <c r="Y1059" s="510"/>
      <c r="Z1059" s="510">
        <v>-0.59114999999999995</v>
      </c>
      <c r="AA1059" s="510">
        <v>22968.265700000004</v>
      </c>
      <c r="AB1059" s="1152">
        <f>AB1060+AB1061+AB1065+AB1066</f>
        <v>0</v>
      </c>
      <c r="AC1059" s="506"/>
      <c r="AD1059" s="1334"/>
      <c r="AE1059" s="1349"/>
    </row>
    <row r="1060" spans="1:31" x14ac:dyDescent="0.25">
      <c r="A1060" s="226">
        <v>1</v>
      </c>
      <c r="B1060" s="4" t="s">
        <v>320</v>
      </c>
      <c r="C1060" s="615"/>
      <c r="D1060" s="4"/>
      <c r="E1060" s="686"/>
      <c r="F1060" s="324"/>
      <c r="G1060" s="324"/>
      <c r="H1060" s="324"/>
      <c r="I1060" s="1771"/>
      <c r="J1060" s="1771"/>
      <c r="K1060" s="210"/>
      <c r="L1060" s="210"/>
      <c r="M1060" s="210"/>
      <c r="N1060" s="210"/>
      <c r="O1060" s="210"/>
      <c r="P1060" s="210"/>
      <c r="Q1060" s="510"/>
      <c r="R1060" s="510"/>
      <c r="S1060" s="510"/>
      <c r="T1060" s="957"/>
      <c r="U1060" s="510"/>
      <c r="V1060" s="977"/>
      <c r="W1060" s="510"/>
      <c r="X1060" s="510"/>
      <c r="Y1060" s="510"/>
      <c r="Z1060" s="510"/>
      <c r="AA1060" s="510"/>
      <c r="AB1060" s="1152"/>
      <c r="AC1060" s="506"/>
      <c r="AD1060" s="1334"/>
      <c r="AE1060" s="1349"/>
    </row>
    <row r="1061" spans="1:31" ht="30" x14ac:dyDescent="0.25">
      <c r="A1061" s="226">
        <v>1</v>
      </c>
      <c r="B1061" s="723" t="s">
        <v>514</v>
      </c>
      <c r="C1061" s="615"/>
      <c r="D1061" s="4"/>
      <c r="E1061" s="686">
        <f>E1062+E1063/4</f>
        <v>44342</v>
      </c>
      <c r="F1061" s="324">
        <f>F1062+F1063/4</f>
        <v>11086</v>
      </c>
      <c r="G1061" s="324">
        <f>G1062+G1063/4</f>
        <v>11856</v>
      </c>
      <c r="H1061" s="324">
        <f>G1061/F1061*100</f>
        <v>106.9456972758434</v>
      </c>
      <c r="I1061" s="1771"/>
      <c r="J1061" s="1771"/>
      <c r="K1061" s="210"/>
      <c r="L1061" s="210"/>
      <c r="M1061" s="210"/>
      <c r="N1061" s="210"/>
      <c r="O1061" s="210"/>
      <c r="P1061" s="210"/>
      <c r="Q1061" s="510"/>
      <c r="R1061" s="510"/>
      <c r="S1061" s="510"/>
      <c r="T1061" s="957"/>
      <c r="U1061" s="510"/>
      <c r="V1061" s="977"/>
      <c r="W1061" s="510"/>
      <c r="X1061" s="510"/>
      <c r="Y1061" s="510"/>
      <c r="Z1061" s="510"/>
      <c r="AA1061" s="510"/>
      <c r="AB1061" s="1152">
        <f>AB1062+AB1063/4</f>
        <v>0</v>
      </c>
      <c r="AC1061" s="506"/>
      <c r="AD1061" s="1334"/>
      <c r="AE1061" s="1349"/>
    </row>
    <row r="1062" spans="1:31" x14ac:dyDescent="0.25">
      <c r="A1062" s="226">
        <v>1</v>
      </c>
      <c r="B1062" s="4" t="s">
        <v>515</v>
      </c>
      <c r="C1062" s="615"/>
      <c r="D1062" s="4"/>
      <c r="E1062" s="231">
        <v>44342</v>
      </c>
      <c r="F1062" s="324">
        <f>ROUND(E1062/12*$B$4,0)</f>
        <v>11086</v>
      </c>
      <c r="G1062" s="324">
        <v>11856</v>
      </c>
      <c r="H1062" s="324">
        <f>G1062/F1062*100</f>
        <v>106.9456972758434</v>
      </c>
      <c r="I1062" s="1771"/>
      <c r="J1062" s="1771"/>
      <c r="K1062" s="210"/>
      <c r="L1062" s="210"/>
      <c r="M1062" s="210"/>
      <c r="N1062" s="210"/>
      <c r="O1062" s="210"/>
      <c r="P1062" s="210"/>
      <c r="Q1062" s="510"/>
      <c r="R1062" s="510"/>
      <c r="S1062" s="510"/>
      <c r="T1062" s="957"/>
      <c r="U1062" s="510"/>
      <c r="V1062" s="977"/>
      <c r="W1062" s="510"/>
      <c r="X1062" s="510"/>
      <c r="Y1062" s="510"/>
      <c r="Z1062" s="510"/>
      <c r="AA1062" s="510"/>
      <c r="AB1062" s="1152"/>
      <c r="AC1062" s="506"/>
      <c r="AD1062" s="1334"/>
      <c r="AE1062" s="1349"/>
    </row>
    <row r="1063" spans="1:31" ht="30" x14ac:dyDescent="0.25">
      <c r="A1063" s="226">
        <v>1</v>
      </c>
      <c r="B1063" s="4" t="s">
        <v>516</v>
      </c>
      <c r="C1063" s="615"/>
      <c r="D1063" s="4"/>
      <c r="E1063" s="686"/>
      <c r="F1063" s="324">
        <f>ROUND(E1063/12*$B$4,0)</f>
        <v>0</v>
      </c>
      <c r="G1063" s="324"/>
      <c r="H1063" s="324"/>
      <c r="I1063" s="1771"/>
      <c r="J1063" s="1771"/>
      <c r="K1063" s="210"/>
      <c r="L1063" s="210"/>
      <c r="M1063" s="210"/>
      <c r="N1063" s="210"/>
      <c r="O1063" s="210"/>
      <c r="P1063" s="210"/>
      <c r="Q1063" s="510"/>
      <c r="R1063" s="510"/>
      <c r="S1063" s="510"/>
      <c r="T1063" s="957"/>
      <c r="U1063" s="510"/>
      <c r="V1063" s="977"/>
      <c r="W1063" s="510"/>
      <c r="X1063" s="510"/>
      <c r="Y1063" s="510"/>
      <c r="Z1063" s="510"/>
      <c r="AA1063" s="510"/>
      <c r="AB1063" s="1152"/>
      <c r="AC1063" s="506"/>
      <c r="AD1063" s="1334"/>
      <c r="AE1063" s="1349"/>
    </row>
    <row r="1064" spans="1:31" ht="60" x14ac:dyDescent="0.25">
      <c r="A1064" s="226">
        <v>1</v>
      </c>
      <c r="B1064" s="4" t="s">
        <v>517</v>
      </c>
      <c r="C1064" s="615"/>
      <c r="D1064" s="4"/>
      <c r="E1064" s="686"/>
      <c r="F1064" s="324"/>
      <c r="G1064" s="324"/>
      <c r="H1064" s="324"/>
      <c r="I1064" s="1771"/>
      <c r="J1064" s="1771"/>
      <c r="K1064" s="210"/>
      <c r="L1064" s="210"/>
      <c r="M1064" s="210"/>
      <c r="N1064" s="210"/>
      <c r="O1064" s="210"/>
      <c r="P1064" s="210"/>
      <c r="Q1064" s="510"/>
      <c r="R1064" s="510"/>
      <c r="S1064" s="510"/>
      <c r="T1064" s="957"/>
      <c r="U1064" s="510"/>
      <c r="V1064" s="977"/>
      <c r="W1064" s="510"/>
      <c r="X1064" s="510"/>
      <c r="Y1064" s="510"/>
      <c r="Z1064" s="510"/>
      <c r="AA1064" s="510"/>
      <c r="AB1064" s="1152"/>
      <c r="AC1064" s="506"/>
      <c r="AD1064" s="1334"/>
      <c r="AE1064" s="1349"/>
    </row>
    <row r="1065" spans="1:31" ht="75" x14ac:dyDescent="0.25">
      <c r="A1065" s="226">
        <v>1</v>
      </c>
      <c r="B1065" s="4" t="s">
        <v>518</v>
      </c>
      <c r="C1065" s="615"/>
      <c r="D1065" s="4"/>
      <c r="E1065" s="686"/>
      <c r="F1065" s="324"/>
      <c r="G1065" s="324"/>
      <c r="H1065" s="324"/>
      <c r="I1065" s="1771"/>
      <c r="J1065" s="1771"/>
      <c r="K1065" s="210"/>
      <c r="L1065" s="210"/>
      <c r="M1065" s="210"/>
      <c r="N1065" s="210"/>
      <c r="O1065" s="210"/>
      <c r="P1065" s="210"/>
      <c r="Q1065" s="510"/>
      <c r="R1065" s="510"/>
      <c r="S1065" s="510"/>
      <c r="T1065" s="957"/>
      <c r="U1065" s="510"/>
      <c r="V1065" s="977"/>
      <c r="W1065" s="510"/>
      <c r="X1065" s="510"/>
      <c r="Y1065" s="510"/>
      <c r="Z1065" s="510"/>
      <c r="AA1065" s="510"/>
      <c r="AB1065" s="1152"/>
      <c r="AC1065" s="506"/>
      <c r="AD1065" s="1334"/>
      <c r="AE1065" s="1349"/>
    </row>
    <row r="1066" spans="1:31" ht="45" x14ac:dyDescent="0.25">
      <c r="A1066" s="226">
        <v>1</v>
      </c>
      <c r="B1066" s="4" t="s">
        <v>519</v>
      </c>
      <c r="C1066" s="615"/>
      <c r="D1066" s="4"/>
      <c r="E1066" s="686">
        <v>5300</v>
      </c>
      <c r="F1066" s="324">
        <f>ROUND(E1066/12*$B$4,0)</f>
        <v>1325</v>
      </c>
      <c r="G1066" s="324">
        <v>1152</v>
      </c>
      <c r="H1066" s="324">
        <f>G1066/F1066*100</f>
        <v>86.943396226415089</v>
      </c>
      <c r="I1066" s="1771"/>
      <c r="J1066" s="1771"/>
      <c r="K1066" s="210"/>
      <c r="L1066" s="210"/>
      <c r="M1066" s="210"/>
      <c r="N1066" s="210"/>
      <c r="O1066" s="210"/>
      <c r="P1066" s="210"/>
      <c r="Q1066" s="510"/>
      <c r="R1066" s="510"/>
      <c r="S1066" s="510"/>
      <c r="T1066" s="957"/>
      <c r="U1066" s="510"/>
      <c r="V1066" s="977"/>
      <c r="W1066" s="510"/>
      <c r="X1066" s="510"/>
      <c r="Y1066" s="510"/>
      <c r="Z1066" s="510"/>
      <c r="AA1066" s="510"/>
      <c r="AB1066" s="1152"/>
      <c r="AC1066" s="506"/>
      <c r="AD1066" s="1334"/>
      <c r="AE1066" s="1349"/>
    </row>
    <row r="1067" spans="1:31" ht="105" x14ac:dyDescent="0.25">
      <c r="A1067" s="226">
        <v>1</v>
      </c>
      <c r="B1067" s="4" t="s">
        <v>520</v>
      </c>
      <c r="C1067" s="615"/>
      <c r="D1067" s="4"/>
      <c r="E1067" s="686"/>
      <c r="F1067" s="324"/>
      <c r="G1067" s="324"/>
      <c r="H1067" s="324"/>
      <c r="I1067" s="1771"/>
      <c r="J1067" s="1771"/>
      <c r="K1067" s="210"/>
      <c r="L1067" s="210"/>
      <c r="M1067" s="210"/>
      <c r="N1067" s="210"/>
      <c r="O1067" s="210"/>
      <c r="P1067" s="210"/>
      <c r="Q1067" s="510"/>
      <c r="R1067" s="510"/>
      <c r="S1067" s="510"/>
      <c r="T1067" s="957"/>
      <c r="U1067" s="510"/>
      <c r="V1067" s="977"/>
      <c r="W1067" s="510"/>
      <c r="X1067" s="510"/>
      <c r="Y1067" s="510"/>
      <c r="Z1067" s="510"/>
      <c r="AA1067" s="510"/>
      <c r="AB1067" s="1152">
        <f>AB1069+AB1071/9.4</f>
        <v>0</v>
      </c>
      <c r="AC1067" s="506"/>
      <c r="AD1067" s="1334"/>
      <c r="AE1067" s="1349"/>
    </row>
    <row r="1068" spans="1:31" s="2546" customFormat="1" ht="29.25" x14ac:dyDescent="0.25">
      <c r="B1068" s="2541" t="s">
        <v>330</v>
      </c>
      <c r="C1068" s="615"/>
      <c r="D1068" s="4"/>
      <c r="E1068" s="686">
        <f>E1069</f>
        <v>26611</v>
      </c>
      <c r="F1068" s="686">
        <f t="shared" ref="F1068:G1068" si="371">F1069</f>
        <v>6653</v>
      </c>
      <c r="G1068" s="686">
        <f t="shared" si="371"/>
        <v>6785</v>
      </c>
      <c r="H1068" s="324">
        <f>G1068/F1068*100</f>
        <v>101.98406733804299</v>
      </c>
      <c r="I1068" s="1771"/>
      <c r="J1068" s="1771"/>
      <c r="K1068" s="210"/>
      <c r="L1068" s="210"/>
      <c r="M1068" s="210"/>
      <c r="N1068" s="210"/>
      <c r="O1068" s="210"/>
      <c r="P1068" s="210"/>
      <c r="Q1068" s="510"/>
      <c r="R1068" s="510"/>
      <c r="S1068" s="510"/>
      <c r="T1068" s="957"/>
      <c r="U1068" s="510"/>
      <c r="V1068" s="977"/>
      <c r="W1068" s="510"/>
      <c r="X1068" s="510"/>
      <c r="Y1068" s="510"/>
      <c r="Z1068" s="510"/>
      <c r="AA1068" s="510"/>
      <c r="AB1068" s="1152"/>
      <c r="AC1068" s="506"/>
      <c r="AD1068" s="1334"/>
      <c r="AE1068" s="1349"/>
    </row>
    <row r="1069" spans="1:31" x14ac:dyDescent="0.25">
      <c r="A1069" s="226">
        <v>1</v>
      </c>
      <c r="B1069" s="4" t="s">
        <v>345</v>
      </c>
      <c r="C1069" s="615"/>
      <c r="D1069" s="4"/>
      <c r="E1069" s="686">
        <v>26611</v>
      </c>
      <c r="F1069" s="324">
        <f>ROUND(E1069/12*$B$4,0)</f>
        <v>6653</v>
      </c>
      <c r="G1069" s="324">
        <v>6785</v>
      </c>
      <c r="H1069" s="324">
        <f>G1069/F1069*100</f>
        <v>101.98406733804299</v>
      </c>
      <c r="I1069" s="1771"/>
      <c r="J1069" s="1771"/>
      <c r="K1069" s="210"/>
      <c r="L1069" s="210"/>
      <c r="M1069" s="210"/>
      <c r="N1069" s="210"/>
      <c r="O1069" s="210"/>
      <c r="P1069" s="210"/>
      <c r="Q1069" s="510"/>
      <c r="R1069" s="510"/>
      <c r="S1069" s="510"/>
      <c r="T1069" s="957"/>
      <c r="U1069" s="510"/>
      <c r="V1069" s="977"/>
      <c r="W1069" s="510"/>
      <c r="X1069" s="510"/>
      <c r="Y1069" s="510"/>
      <c r="Z1069" s="510"/>
      <c r="AA1069" s="510"/>
      <c r="AB1069" s="1152"/>
      <c r="AC1069" s="506"/>
      <c r="AD1069" s="1334"/>
      <c r="AE1069" s="1349"/>
    </row>
    <row r="1070" spans="1:31" x14ac:dyDescent="0.25">
      <c r="A1070" s="226">
        <v>1</v>
      </c>
      <c r="B1070" s="4" t="s">
        <v>346</v>
      </c>
      <c r="C1070" s="615"/>
      <c r="D1070" s="4"/>
      <c r="E1070" s="686">
        <f>E1071/9.4</f>
        <v>0</v>
      </c>
      <c r="F1070" s="212">
        <f>F1071/9.4</f>
        <v>0</v>
      </c>
      <c r="G1070" s="324">
        <f>G1071/9.4</f>
        <v>0</v>
      </c>
      <c r="H1070" s="324"/>
      <c r="I1070" s="1771"/>
      <c r="J1070" s="1771"/>
      <c r="K1070" s="210"/>
      <c r="L1070" s="210"/>
      <c r="M1070" s="210"/>
      <c r="N1070" s="210"/>
      <c r="O1070" s="210"/>
      <c r="P1070" s="210"/>
      <c r="Q1070" s="510"/>
      <c r="R1070" s="510"/>
      <c r="S1070" s="510"/>
      <c r="T1070" s="957"/>
      <c r="U1070" s="510"/>
      <c r="V1070" s="977"/>
      <c r="W1070" s="510"/>
      <c r="X1070" s="510"/>
      <c r="Y1070" s="510"/>
      <c r="Z1070" s="510"/>
      <c r="AA1070" s="510"/>
      <c r="AB1070" s="1152">
        <f>AB1071/9.4</f>
        <v>0</v>
      </c>
      <c r="AC1070" s="506"/>
      <c r="AD1070" s="1334"/>
      <c r="AE1070" s="1349"/>
    </row>
    <row r="1071" spans="1:31" x14ac:dyDescent="0.25">
      <c r="A1071" s="226">
        <v>1</v>
      </c>
      <c r="B1071" s="725" t="s">
        <v>347</v>
      </c>
      <c r="C1071" s="615"/>
      <c r="D1071" s="4"/>
      <c r="E1071" s="686"/>
      <c r="F1071" s="212">
        <f>E1071/12*$B$4</f>
        <v>0</v>
      </c>
      <c r="G1071" s="324"/>
      <c r="H1071" s="324"/>
      <c r="I1071" s="1771"/>
      <c r="J1071" s="1771"/>
      <c r="K1071" s="210"/>
      <c r="L1071" s="210"/>
      <c r="M1071" s="210"/>
      <c r="N1071" s="210"/>
      <c r="O1071" s="210"/>
      <c r="P1071" s="210"/>
      <c r="Q1071" s="510"/>
      <c r="R1071" s="510"/>
      <c r="S1071" s="510"/>
      <c r="T1071" s="957"/>
      <c r="U1071" s="510">
        <f>AA1071-Z1071-W1071</f>
        <v>0</v>
      </c>
      <c r="V1071" s="977"/>
      <c r="W1071" s="510"/>
      <c r="X1071" s="510"/>
      <c r="Y1071" s="510"/>
      <c r="Z1071" s="510"/>
      <c r="AA1071" s="510"/>
      <c r="AB1071" s="1152"/>
      <c r="AC1071" s="506"/>
      <c r="AD1071" s="1334"/>
      <c r="AE1071" s="1349"/>
    </row>
    <row r="1072" spans="1:31" ht="43.5" x14ac:dyDescent="0.25">
      <c r="A1072" s="226">
        <v>1</v>
      </c>
      <c r="B1072" s="711" t="s">
        <v>323</v>
      </c>
      <c r="C1072" s="615"/>
      <c r="D1072" s="4"/>
      <c r="E1072" s="686"/>
      <c r="F1072" s="212"/>
      <c r="G1072" s="324"/>
      <c r="H1072" s="324"/>
      <c r="I1072" s="1771"/>
      <c r="J1072" s="1771"/>
      <c r="K1072" s="210"/>
      <c r="L1072" s="210"/>
      <c r="M1072" s="210"/>
      <c r="N1072" s="210"/>
      <c r="O1072" s="210"/>
      <c r="P1072" s="210"/>
      <c r="Q1072" s="510"/>
      <c r="R1072" s="510"/>
      <c r="S1072" s="510"/>
      <c r="T1072" s="957"/>
      <c r="U1072" s="510">
        <f>AA1072-Z1072-W1072</f>
        <v>0</v>
      </c>
      <c r="V1072" s="977"/>
      <c r="W1072" s="510"/>
      <c r="X1072" s="510"/>
      <c r="Y1072" s="510"/>
      <c r="Z1072" s="510"/>
      <c r="AA1072" s="510"/>
      <c r="AB1072" s="1152"/>
      <c r="AC1072" s="506"/>
      <c r="AD1072" s="1334"/>
      <c r="AE1072" s="1349"/>
    </row>
    <row r="1073" spans="1:31" ht="30" x14ac:dyDescent="0.25">
      <c r="A1073" s="226">
        <v>1</v>
      </c>
      <c r="B1073" s="707" t="s">
        <v>197</v>
      </c>
      <c r="C1073" s="634"/>
      <c r="D1073" s="4"/>
      <c r="E1073" s="686"/>
      <c r="F1073" s="212"/>
      <c r="G1073" s="324"/>
      <c r="H1073" s="324"/>
      <c r="I1073" s="1771"/>
      <c r="J1073" s="1771"/>
      <c r="K1073" s="210"/>
      <c r="L1073" s="210"/>
      <c r="M1073" s="210"/>
      <c r="N1073" s="210"/>
      <c r="O1073" s="210"/>
      <c r="P1073" s="210"/>
      <c r="Q1073" s="510"/>
      <c r="R1073" s="510"/>
      <c r="S1073" s="510"/>
      <c r="T1073" s="957"/>
      <c r="U1073" s="510"/>
      <c r="V1073" s="977"/>
      <c r="W1073" s="510"/>
      <c r="X1073" s="510"/>
      <c r="Y1073" s="510"/>
      <c r="Z1073" s="510"/>
      <c r="AA1073" s="510"/>
      <c r="AB1073" s="1152"/>
      <c r="AC1073" s="506"/>
      <c r="AD1073" s="1334"/>
      <c r="AE1073" s="1349"/>
    </row>
    <row r="1074" spans="1:31" ht="72" x14ac:dyDescent="0.25">
      <c r="A1074" s="226">
        <v>1</v>
      </c>
      <c r="B1074" s="708" t="s">
        <v>331</v>
      </c>
      <c r="C1074" s="615"/>
      <c r="D1074" s="4"/>
      <c r="E1074" s="686">
        <v>500</v>
      </c>
      <c r="F1074" s="212">
        <f>E1074/12*$B$4</f>
        <v>125</v>
      </c>
      <c r="G1074" s="324">
        <v>134</v>
      </c>
      <c r="H1074" s="324">
        <f t="shared" ref="H1074:H1081" si="372">G1074/F1074*100</f>
        <v>107.2</v>
      </c>
      <c r="I1074" s="1771"/>
      <c r="J1074" s="1771"/>
      <c r="K1074" s="210"/>
      <c r="L1074" s="210"/>
      <c r="M1074" s="210"/>
      <c r="N1074" s="210"/>
      <c r="O1074" s="210"/>
      <c r="P1074" s="210"/>
      <c r="Q1074" s="510"/>
      <c r="R1074" s="510"/>
      <c r="S1074" s="510"/>
      <c r="T1074" s="957"/>
      <c r="U1074" s="510">
        <f>AA1074-Z1074-W1074</f>
        <v>0</v>
      </c>
      <c r="V1074" s="977"/>
      <c r="W1074" s="510"/>
      <c r="X1074" s="510"/>
      <c r="Y1074" s="510"/>
      <c r="Z1074" s="510"/>
      <c r="AA1074" s="510"/>
      <c r="AB1074" s="1152"/>
      <c r="AC1074" s="506"/>
      <c r="AD1074" s="1334"/>
      <c r="AE1074" s="1349"/>
    </row>
    <row r="1075" spans="1:31" x14ac:dyDescent="0.25">
      <c r="B1075" s="708" t="s">
        <v>228</v>
      </c>
      <c r="C1075" s="1970"/>
      <c r="D1075" s="1917"/>
      <c r="E1075" s="1278">
        <f>SUM(E1076:E1077)</f>
        <v>3700</v>
      </c>
      <c r="F1075" s="218">
        <f>SUM(F1076:F1077)</f>
        <v>925</v>
      </c>
      <c r="G1075" s="1280">
        <f>SUM(G1076:G1077)</f>
        <v>279</v>
      </c>
      <c r="H1075" s="1280">
        <f t="shared" si="372"/>
        <v>30.162162162162158</v>
      </c>
      <c r="I1075" s="1794"/>
      <c r="J1075" s="1794"/>
      <c r="K1075" s="1795"/>
      <c r="L1075" s="1795"/>
      <c r="M1075" s="1795"/>
      <c r="N1075" s="1795"/>
      <c r="O1075" s="1795"/>
      <c r="P1075" s="1795"/>
      <c r="Q1075" s="510">
        <v>1647.7570000000001</v>
      </c>
      <c r="R1075" s="510">
        <v>1647.7570000000001</v>
      </c>
      <c r="S1075" s="510">
        <v>1647.7570000000001</v>
      </c>
      <c r="T1075" s="957">
        <f>Q1075/12*$B$4+(R1075-Q1075)/11*2+(S1075-R1075)/10*1</f>
        <v>411.93925000000002</v>
      </c>
      <c r="U1075" s="510">
        <f>AA1075-Z1075-W1075</f>
        <v>263.40814</v>
      </c>
      <c r="V1075" s="977"/>
      <c r="W1075" s="510"/>
      <c r="X1075" s="510">
        <f>U1075-T1075</f>
        <v>-148.53111000000001</v>
      </c>
      <c r="Y1075" s="510"/>
      <c r="Z1075" s="510">
        <v>0</v>
      </c>
      <c r="AA1075" s="510">
        <v>263.40814</v>
      </c>
      <c r="AB1075" s="1993">
        <f>SUM(AB1076:AB1077)</f>
        <v>0</v>
      </c>
      <c r="AC1075" s="506"/>
      <c r="AD1075" s="1334"/>
      <c r="AE1075" s="1349"/>
    </row>
    <row r="1076" spans="1:31" ht="75" x14ac:dyDescent="0.25">
      <c r="B1076" s="1279" t="s">
        <v>316</v>
      </c>
      <c r="C1076" s="1970"/>
      <c r="D1076" s="1917"/>
      <c r="E1076" s="1280">
        <v>2600</v>
      </c>
      <c r="F1076" s="218">
        <f>E1076/12*$B$4</f>
        <v>650</v>
      </c>
      <c r="G1076" s="1280">
        <v>47</v>
      </c>
      <c r="H1076" s="1280">
        <f t="shared" si="372"/>
        <v>7.2307692307692308</v>
      </c>
      <c r="I1076" s="1794"/>
      <c r="J1076" s="1794"/>
      <c r="K1076" s="1795"/>
      <c r="L1076" s="1795"/>
      <c r="M1076" s="1795"/>
      <c r="N1076" s="1795"/>
      <c r="O1076" s="1795"/>
      <c r="P1076" s="1795"/>
      <c r="Q1076" s="510"/>
      <c r="R1076" s="510"/>
      <c r="S1076" s="510"/>
      <c r="T1076" s="957"/>
      <c r="U1076" s="510"/>
      <c r="V1076" s="977"/>
      <c r="W1076" s="510"/>
      <c r="X1076" s="510"/>
      <c r="Y1076" s="510"/>
      <c r="Z1076" s="510"/>
      <c r="AA1076" s="510"/>
      <c r="AB1076" s="1993"/>
      <c r="AC1076" s="506"/>
      <c r="AD1076" s="1334"/>
      <c r="AE1076" s="1349"/>
    </row>
    <row r="1077" spans="1:31" ht="60" x14ac:dyDescent="0.25">
      <c r="B1077" s="1279" t="s">
        <v>371</v>
      </c>
      <c r="C1077" s="1970"/>
      <c r="D1077" s="1917"/>
      <c r="E1077" s="324">
        <v>1100</v>
      </c>
      <c r="F1077" s="218">
        <f>E1077/12*$B$4</f>
        <v>275</v>
      </c>
      <c r="G1077" s="1280">
        <v>232</v>
      </c>
      <c r="H1077" s="1280">
        <f t="shared" si="372"/>
        <v>84.36363636363636</v>
      </c>
      <c r="I1077" s="1794"/>
      <c r="J1077" s="1794"/>
      <c r="K1077" s="1795"/>
      <c r="L1077" s="1795"/>
      <c r="M1077" s="1795"/>
      <c r="N1077" s="1795"/>
      <c r="O1077" s="1795"/>
      <c r="P1077" s="1795"/>
      <c r="Q1077" s="510"/>
      <c r="R1077" s="510"/>
      <c r="S1077" s="510"/>
      <c r="T1077" s="957"/>
      <c r="U1077" s="510"/>
      <c r="V1077" s="977"/>
      <c r="W1077" s="510"/>
      <c r="X1077" s="510"/>
      <c r="Y1077" s="510"/>
      <c r="Z1077" s="510"/>
      <c r="AA1077" s="510"/>
      <c r="AB1077" s="1993"/>
      <c r="AC1077" s="506"/>
      <c r="AD1077" s="1334"/>
      <c r="AE1077" s="1349"/>
    </row>
    <row r="1078" spans="1:31" ht="29.25" x14ac:dyDescent="0.25">
      <c r="A1078" s="226">
        <v>1</v>
      </c>
      <c r="B1078" s="659" t="s">
        <v>273</v>
      </c>
      <c r="C1078" s="1970"/>
      <c r="D1078" s="1917"/>
      <c r="E1078" s="370">
        <f>E1059</f>
        <v>49642</v>
      </c>
      <c r="F1078" s="267">
        <f>F1059</f>
        <v>12411</v>
      </c>
      <c r="G1078" s="1918">
        <f>G1059</f>
        <v>13008</v>
      </c>
      <c r="H1078" s="1918">
        <f t="shared" si="372"/>
        <v>104.81024897268551</v>
      </c>
      <c r="I1078" s="1794"/>
      <c r="J1078" s="1794"/>
      <c r="K1078" s="1795"/>
      <c r="L1078" s="1795"/>
      <c r="M1078" s="1795"/>
      <c r="N1078" s="1795"/>
      <c r="O1078" s="1795"/>
      <c r="P1078" s="1795"/>
      <c r="Q1078" s="510"/>
      <c r="R1078" s="510"/>
      <c r="S1078" s="510"/>
      <c r="T1078" s="957"/>
      <c r="U1078" s="510"/>
      <c r="V1078" s="977"/>
      <c r="W1078" s="510"/>
      <c r="X1078" s="510"/>
      <c r="Y1078" s="510"/>
      <c r="Z1078" s="510"/>
      <c r="AA1078" s="510"/>
      <c r="AB1078" s="1983">
        <f>AB1059</f>
        <v>0</v>
      </c>
      <c r="AC1078" s="506"/>
      <c r="AD1078" s="1334"/>
      <c r="AE1078" s="1349"/>
    </row>
    <row r="1079" spans="1:31" s="236" customFormat="1" ht="29.25" x14ac:dyDescent="0.25">
      <c r="A1079" s="226">
        <v>1</v>
      </c>
      <c r="B1079" s="659" t="s">
        <v>274</v>
      </c>
      <c r="C1079" s="1970"/>
      <c r="D1079" s="1917"/>
      <c r="E1079" s="370">
        <f>E1069</f>
        <v>26611</v>
      </c>
      <c r="F1079" s="714">
        <f t="shared" ref="F1079:G1079" si="373">F1069</f>
        <v>6653</v>
      </c>
      <c r="G1079" s="1918">
        <f t="shared" si="373"/>
        <v>6785</v>
      </c>
      <c r="H1079" s="1918">
        <f t="shared" si="372"/>
        <v>101.98406733804299</v>
      </c>
      <c r="I1079" s="1794"/>
      <c r="J1079" s="1771"/>
      <c r="K1079" s="210"/>
      <c r="L1079" s="210"/>
      <c r="M1079" s="210"/>
      <c r="N1079" s="1795"/>
      <c r="O1079" s="1795"/>
      <c r="P1079" s="210"/>
      <c r="Q1079" s="511"/>
      <c r="R1079" s="511"/>
      <c r="S1079" s="511"/>
      <c r="T1079" s="957"/>
      <c r="U1079" s="510">
        <f>AA1079-Z1079-W1079</f>
        <v>0</v>
      </c>
      <c r="V1079" s="977"/>
      <c r="W1079" s="510"/>
      <c r="X1079" s="510"/>
      <c r="Y1079" s="510"/>
      <c r="Z1079" s="510"/>
      <c r="AA1079" s="510"/>
      <c r="AB1079" s="1983">
        <f>AB1067</f>
        <v>0</v>
      </c>
      <c r="AC1079" s="506"/>
      <c r="AD1079" s="1334"/>
      <c r="AE1079" s="1349"/>
    </row>
    <row r="1080" spans="1:31" ht="29.25" x14ac:dyDescent="0.25">
      <c r="A1080" s="226">
        <v>1</v>
      </c>
      <c r="B1080" s="659" t="s">
        <v>275</v>
      </c>
      <c r="C1080" s="2533"/>
      <c r="D1080" s="2152"/>
      <c r="E1080" s="417">
        <f>E1074+E1072</f>
        <v>500</v>
      </c>
      <c r="F1080" s="2172">
        <f>F1074+F1072</f>
        <v>125</v>
      </c>
      <c r="G1080" s="2127">
        <f>G1074+G1072</f>
        <v>134</v>
      </c>
      <c r="H1080" s="2127">
        <f t="shared" si="372"/>
        <v>107.2</v>
      </c>
      <c r="I1080" s="2033"/>
      <c r="J1080" s="2078"/>
      <c r="K1080" s="2079"/>
      <c r="L1080" s="2079"/>
      <c r="M1080" s="1788"/>
      <c r="N1080" s="1994"/>
      <c r="O1080" s="1994"/>
      <c r="P1080" s="1788"/>
      <c r="Q1080" s="517">
        <v>539.35500000000002</v>
      </c>
      <c r="R1080" s="517">
        <v>539.35500000000002</v>
      </c>
      <c r="S1080" s="517">
        <v>539.35500000000002</v>
      </c>
      <c r="T1080" s="1095">
        <f>Q1080/12*$B$4+(R1080-Q1080)/11*2+(S1080-R1080)/10*1</f>
        <v>134.83875</v>
      </c>
      <c r="U1080" s="511">
        <f>AA1080-Z1080-W1080</f>
        <v>144.54714000000001</v>
      </c>
      <c r="V1080" s="1381"/>
      <c r="W1080" s="512"/>
      <c r="X1080" s="517">
        <f>U1080-T1080</f>
        <v>9.7083900000000085</v>
      </c>
      <c r="Y1080" s="513"/>
      <c r="Z1080" s="513">
        <v>0</v>
      </c>
      <c r="AA1080" s="513">
        <v>144.54714000000001</v>
      </c>
      <c r="AB1080" s="1972">
        <f>AB1074+AB1072</f>
        <v>0</v>
      </c>
      <c r="AC1080" s="1085"/>
      <c r="AD1080" s="1334"/>
      <c r="AE1080" s="1349"/>
    </row>
    <row r="1081" spans="1:31" x14ac:dyDescent="0.25">
      <c r="A1081" s="226">
        <v>1</v>
      </c>
      <c r="B1081" s="660" t="s">
        <v>136</v>
      </c>
      <c r="C1081" s="1399"/>
      <c r="D1081" s="1400"/>
      <c r="E1081" s="378">
        <f>E1078+E1080+E1069*2.6+E1071/4.2</f>
        <v>119330.6</v>
      </c>
      <c r="F1081" s="1932">
        <f t="shared" ref="F1081:G1081" si="374">F1078+F1080+F1069*2.6+F1071/4.2</f>
        <v>29833.8</v>
      </c>
      <c r="G1081" s="1932">
        <f t="shared" si="374"/>
        <v>30783</v>
      </c>
      <c r="H1081" s="1045">
        <f t="shared" si="372"/>
        <v>103.18162620919897</v>
      </c>
      <c r="I1081" s="1995"/>
      <c r="J1081" s="1995"/>
      <c r="K1081" s="1932"/>
      <c r="L1081" s="1932"/>
      <c r="M1081" s="1932"/>
      <c r="N1081" s="1932"/>
      <c r="O1081" s="1932"/>
      <c r="P1081" s="1932"/>
      <c r="Q1081" s="508">
        <f>Q1080+Q1059+Q1075</f>
        <v>90984.225409999985</v>
      </c>
      <c r="R1081" s="508">
        <f>R1080+R1059+R1075</f>
        <v>90984.225409999985</v>
      </c>
      <c r="S1081" s="508">
        <f>S1080+S1059+S1075</f>
        <v>90984.225409999985</v>
      </c>
      <c r="T1081" s="1096">
        <f t="shared" ref="T1081:AA1081" si="375">T1080+T1059+T1075</f>
        <v>22746.056352499996</v>
      </c>
      <c r="U1081" s="508">
        <f t="shared" si="375"/>
        <v>23376.812130000002</v>
      </c>
      <c r="V1081" s="981">
        <f t="shared" si="375"/>
        <v>0</v>
      </c>
      <c r="W1081" s="508">
        <f t="shared" si="375"/>
        <v>0</v>
      </c>
      <c r="X1081" s="508">
        <f t="shared" si="375"/>
        <v>630.75577750000605</v>
      </c>
      <c r="Y1081" s="508">
        <f t="shared" si="375"/>
        <v>0</v>
      </c>
      <c r="Z1081" s="508">
        <f t="shared" si="375"/>
        <v>-0.59114999999999995</v>
      </c>
      <c r="AA1081" s="508">
        <f t="shared" si="375"/>
        <v>23376.220980000002</v>
      </c>
      <c r="AB1081" s="1933">
        <f>AB1078+AB1080+AB1069*2.9+AB1071/4.2</f>
        <v>0</v>
      </c>
      <c r="AC1081" s="1085">
        <f t="shared" ref="AC1081" si="376">AC1080+AC1058+AC1075</f>
        <v>0</v>
      </c>
      <c r="AD1081" s="1334"/>
      <c r="AE1081" s="1349"/>
    </row>
    <row r="1082" spans="1:31" x14ac:dyDescent="0.25">
      <c r="A1082" s="226">
        <v>1</v>
      </c>
      <c r="B1082" s="1403" t="s">
        <v>29</v>
      </c>
      <c r="C1082" s="1762"/>
      <c r="D1082" s="1403"/>
      <c r="E1082" s="392"/>
      <c r="F1082" s="229"/>
      <c r="G1082" s="229"/>
      <c r="H1082" s="229"/>
      <c r="I1082" s="1763"/>
      <c r="J1082" s="1763"/>
      <c r="K1082" s="1764"/>
      <c r="L1082" s="1764"/>
      <c r="M1082" s="1764"/>
      <c r="N1082" s="1764"/>
      <c r="O1082" s="1764"/>
      <c r="P1082" s="1764"/>
      <c r="Q1082" s="509"/>
      <c r="R1082" s="509"/>
      <c r="S1082" s="509"/>
      <c r="T1082" s="956"/>
      <c r="U1082" s="509">
        <f t="shared" ref="U1082:U1097" si="377">AA1082-Z1082-W1082</f>
        <v>0</v>
      </c>
      <c r="V1082" s="980"/>
      <c r="W1082" s="509"/>
      <c r="X1082" s="509"/>
      <c r="Y1082" s="509"/>
      <c r="Z1082" s="509"/>
      <c r="AA1082" s="509"/>
      <c r="AB1082" s="1151"/>
      <c r="AC1082" s="549"/>
      <c r="AD1082" s="1334"/>
      <c r="AE1082" s="1349"/>
    </row>
    <row r="1083" spans="1:31" ht="29.25" x14ac:dyDescent="0.25">
      <c r="A1083" s="1418">
        <v>1</v>
      </c>
      <c r="B1083" s="1996" t="s">
        <v>16</v>
      </c>
      <c r="C1083" s="628"/>
      <c r="D1083" s="1923"/>
      <c r="E1083" s="369"/>
      <c r="F1083" s="210"/>
      <c r="G1083" s="210"/>
      <c r="H1083" s="210"/>
      <c r="I1083" s="341"/>
      <c r="J1083" s="341"/>
      <c r="K1083" s="210"/>
      <c r="L1083" s="210"/>
      <c r="M1083" s="210"/>
      <c r="N1083" s="253"/>
      <c r="O1083" s="1521"/>
      <c r="P1083" s="253"/>
      <c r="Q1083" s="510"/>
      <c r="R1083" s="510"/>
      <c r="S1083" s="510"/>
      <c r="T1083" s="957"/>
      <c r="U1083" s="510">
        <f t="shared" si="377"/>
        <v>0</v>
      </c>
      <c r="V1083" s="977"/>
      <c r="W1083" s="510"/>
      <c r="X1083" s="510"/>
      <c r="Y1083" s="510"/>
      <c r="Z1083" s="510"/>
      <c r="AA1083" s="510"/>
      <c r="AB1083" s="1147"/>
      <c r="AC1083" s="506"/>
      <c r="AD1083" s="1334"/>
      <c r="AE1083" s="1349"/>
    </row>
    <row r="1084" spans="1:31" x14ac:dyDescent="0.25">
      <c r="A1084" s="1418">
        <v>1</v>
      </c>
      <c r="B1084" s="1997" t="s">
        <v>24</v>
      </c>
      <c r="C1084" s="1986"/>
      <c r="D1084" s="1947">
        <v>240</v>
      </c>
      <c r="E1084" s="371">
        <v>312</v>
      </c>
      <c r="F1084" s="212">
        <f>ROUND(E1084/12*$B$4,0)</f>
        <v>78</v>
      </c>
      <c r="G1084" s="212">
        <v>121</v>
      </c>
      <c r="H1084" s="212">
        <f>G1084/F1084*100</f>
        <v>155.12820512820514</v>
      </c>
      <c r="I1084" s="1044">
        <v>6.3</v>
      </c>
      <c r="J1084" s="252">
        <f>M1084/G1084</f>
        <v>5.4958677685950414</v>
      </c>
      <c r="K1084" s="253">
        <f>ROUND(E1084*I1084,0)</f>
        <v>1966</v>
      </c>
      <c r="L1084" s="253">
        <f>ROUND(K1084/12*$B$4,0)</f>
        <v>492</v>
      </c>
      <c r="M1084" s="253">
        <v>665</v>
      </c>
      <c r="N1084" s="253">
        <f>M1084/L1084*100</f>
        <v>135.16260162601625</v>
      </c>
      <c r="O1084" s="253">
        <f>ROUND(K1084/D1084,0)</f>
        <v>8</v>
      </c>
      <c r="P1084" s="253">
        <f>M1084/$B$4*12/O1084</f>
        <v>332.5</v>
      </c>
      <c r="Q1084" s="510"/>
      <c r="R1084" s="510"/>
      <c r="S1084" s="510"/>
      <c r="T1084" s="957"/>
      <c r="U1084" s="510">
        <f t="shared" si="377"/>
        <v>0</v>
      </c>
      <c r="V1084" s="977"/>
      <c r="W1084" s="510"/>
      <c r="X1084" s="510"/>
      <c r="Y1084" s="510"/>
      <c r="Z1084" s="510"/>
      <c r="AA1084" s="510"/>
      <c r="AB1084" s="1168"/>
      <c r="AC1084" s="506"/>
      <c r="AD1084" s="1334"/>
      <c r="AE1084" s="1349"/>
    </row>
    <row r="1085" spans="1:31" s="236" customFormat="1" x14ac:dyDescent="0.25">
      <c r="A1085" s="1418">
        <v>1</v>
      </c>
      <c r="B1085" s="1997" t="s">
        <v>26</v>
      </c>
      <c r="C1085" s="1998"/>
      <c r="D1085" s="1892">
        <v>240</v>
      </c>
      <c r="E1085" s="372">
        <v>1032</v>
      </c>
      <c r="F1085" s="212">
        <f>ROUND(E1085/12*$B$4,0)</f>
        <v>258</v>
      </c>
      <c r="G1085" s="218">
        <v>313</v>
      </c>
      <c r="H1085" s="212">
        <f>G1085/F1085*100</f>
        <v>121.31782945736434</v>
      </c>
      <c r="I1085" s="1774">
        <v>6.8</v>
      </c>
      <c r="J1085" s="252">
        <f>M1085/G1085</f>
        <v>6.6261980830670923</v>
      </c>
      <c r="K1085" s="253">
        <f>ROUND(E1085*I1085,0)</f>
        <v>7018</v>
      </c>
      <c r="L1085" s="253">
        <f>ROUND(K1085/12*$B$4,0)</f>
        <v>1755</v>
      </c>
      <c r="M1085" s="432">
        <v>2074</v>
      </c>
      <c r="N1085" s="253">
        <f>M1085/L1085*100</f>
        <v>118.17663817663816</v>
      </c>
      <c r="O1085" s="253">
        <f>ROUND(K1085/D1085,0)</f>
        <v>29</v>
      </c>
      <c r="P1085" s="253">
        <f>M1085/$B$4*12/O1085</f>
        <v>286.06896551724139</v>
      </c>
      <c r="Q1085" s="510"/>
      <c r="R1085" s="510"/>
      <c r="S1085" s="510"/>
      <c r="T1085" s="957"/>
      <c r="U1085" s="510">
        <f t="shared" si="377"/>
        <v>0</v>
      </c>
      <c r="V1085" s="977"/>
      <c r="W1085" s="510"/>
      <c r="X1085" s="510"/>
      <c r="Y1085" s="510"/>
      <c r="Z1085" s="510"/>
      <c r="AA1085" s="510"/>
      <c r="AB1085" s="1355"/>
      <c r="AC1085" s="506"/>
      <c r="AD1085" s="1334"/>
      <c r="AE1085" s="1349"/>
    </row>
    <row r="1086" spans="1:31" x14ac:dyDescent="0.25">
      <c r="A1086" s="1418">
        <v>1</v>
      </c>
      <c r="B1086" s="1532" t="s">
        <v>180</v>
      </c>
      <c r="C1086" s="1637"/>
      <c r="D1086" s="1999"/>
      <c r="E1086" s="373">
        <f>SUM(E1084:E1085)</f>
        <v>1344</v>
      </c>
      <c r="F1086" s="267">
        <f>SUM(F1084:F1085)</f>
        <v>336</v>
      </c>
      <c r="G1086" s="267">
        <f>SUM(G1084:G1085)</f>
        <v>434</v>
      </c>
      <c r="H1086" s="896">
        <f>G1086/F1086*100</f>
        <v>129.16666666666669</v>
      </c>
      <c r="I1086" s="1393">
        <f>IF(E1086=0,0,K1086/E1086)</f>
        <v>6.6845238095238093</v>
      </c>
      <c r="J1086" s="1359">
        <f>M1086/G1086</f>
        <v>6.3110599078341014</v>
      </c>
      <c r="K1086" s="267">
        <f>SUM(K1084:K1085)</f>
        <v>8984</v>
      </c>
      <c r="L1086" s="267">
        <f>SUM(L1084:L1085)</f>
        <v>2247</v>
      </c>
      <c r="M1086" s="267">
        <f>SUM(M1084:M1085)</f>
        <v>2739</v>
      </c>
      <c r="N1086" s="432">
        <f>M1086/L1086*100</f>
        <v>121.8958611481976</v>
      </c>
      <c r="O1086" s="1457">
        <f>SUM(O1084:O1085)</f>
        <v>37</v>
      </c>
      <c r="P1086" s="432">
        <f>M1086/$B$4*12/O1086</f>
        <v>296.10810810810813</v>
      </c>
      <c r="Q1086" s="511"/>
      <c r="R1086" s="511"/>
      <c r="S1086" s="511"/>
      <c r="T1086" s="1094"/>
      <c r="U1086" s="511">
        <f t="shared" si="377"/>
        <v>0</v>
      </c>
      <c r="V1086" s="1381"/>
      <c r="W1086" s="511"/>
      <c r="X1086" s="511"/>
      <c r="Y1086" s="511"/>
      <c r="Z1086" s="511"/>
      <c r="AA1086" s="511"/>
      <c r="AB1086" s="1430">
        <f>SUM(AB1084:AB1085)</f>
        <v>0</v>
      </c>
      <c r="AC1086" s="1080"/>
      <c r="AD1086" s="1334"/>
      <c r="AE1086" s="1349"/>
    </row>
    <row r="1087" spans="1:31" ht="30" thickBot="1" x14ac:dyDescent="0.3">
      <c r="A1087" s="1418">
        <v>1</v>
      </c>
      <c r="B1087" s="1621" t="s">
        <v>209</v>
      </c>
      <c r="C1087" s="237"/>
      <c r="D1087" s="237"/>
      <c r="E1087" s="398">
        <f>E1086</f>
        <v>1344</v>
      </c>
      <c r="F1087" s="1902">
        <f>F1086</f>
        <v>336</v>
      </c>
      <c r="G1087" s="1902">
        <f>G1086</f>
        <v>434</v>
      </c>
      <c r="H1087" s="1902">
        <f>G1087/F1087*100</f>
        <v>129.16666666666669</v>
      </c>
      <c r="I1087" s="1435">
        <f>IF(E1087=0,0,K1087/E1087)</f>
        <v>6.6845238095238093</v>
      </c>
      <c r="J1087" s="1436">
        <f>M1087/G1087</f>
        <v>6.3110599078341014</v>
      </c>
      <c r="K1087" s="1484">
        <f>K1086</f>
        <v>8984</v>
      </c>
      <c r="L1087" s="1484">
        <f>L1086</f>
        <v>2247</v>
      </c>
      <c r="M1087" s="1484">
        <f>M1086</f>
        <v>2739</v>
      </c>
      <c r="N1087" s="1437">
        <f>M1087/L1087*100</f>
        <v>121.8958611481976</v>
      </c>
      <c r="O1087" s="1484">
        <f>O1086</f>
        <v>37</v>
      </c>
      <c r="P1087" s="1437">
        <f>M1087/$B$4*12/O1087</f>
        <v>296.10810810810813</v>
      </c>
      <c r="Q1087" s="515">
        <v>22231.293839999991</v>
      </c>
      <c r="R1087" s="515">
        <v>22231.293839999991</v>
      </c>
      <c r="S1087" s="515">
        <v>22231.293839999991</v>
      </c>
      <c r="T1087" s="1099">
        <f>Q1087/12*$B$4+(R1087-Q1087)/11*2+(S1087-R1087)/10*1</f>
        <v>5557.8234599999978</v>
      </c>
      <c r="U1087" s="515">
        <f t="shared" si="377"/>
        <v>7067.186819999999</v>
      </c>
      <c r="V1087" s="979"/>
      <c r="W1087" s="515"/>
      <c r="X1087" s="515">
        <f>U1087-T1087</f>
        <v>1509.3633600000012</v>
      </c>
      <c r="Y1087" s="515"/>
      <c r="Z1087" s="515">
        <v>-1.61704</v>
      </c>
      <c r="AA1087" s="515">
        <v>7065.5697799999989</v>
      </c>
      <c r="AB1087" s="1905">
        <f>AB1086</f>
        <v>0</v>
      </c>
      <c r="AC1087" s="1130"/>
      <c r="AD1087" s="1334"/>
      <c r="AE1087" s="1349"/>
    </row>
    <row r="1088" spans="1:31" ht="15.75" thickBot="1" x14ac:dyDescent="0.3">
      <c r="A1088" s="226">
        <v>1</v>
      </c>
      <c r="B1088" s="2000" t="s">
        <v>292</v>
      </c>
      <c r="C1088" s="2001"/>
      <c r="D1088" s="2000"/>
      <c r="E1088" s="404"/>
      <c r="F1088" s="883"/>
      <c r="G1088" s="883"/>
      <c r="H1088" s="883"/>
      <c r="I1088" s="884"/>
      <c r="J1088" s="884"/>
      <c r="K1088" s="883"/>
      <c r="L1088" s="883"/>
      <c r="M1088" s="883">
        <f>SUM(M1057,M1081,M1087)</f>
        <v>5788</v>
      </c>
      <c r="N1088" s="883"/>
      <c r="O1088" s="883"/>
      <c r="P1088" s="883"/>
      <c r="Q1088" s="516">
        <f t="shared" ref="Q1088:T1088" si="378">SUM(Q1057,Q1081,Q1087)</f>
        <v>259269.05242169998</v>
      </c>
      <c r="R1088" s="516">
        <f t="shared" ref="R1088:S1088" si="379">SUM(R1057,R1081,R1087)</f>
        <v>259269.05242169998</v>
      </c>
      <c r="S1088" s="516">
        <f t="shared" si="379"/>
        <v>259269.05242169998</v>
      </c>
      <c r="T1088" s="958">
        <f t="shared" si="378"/>
        <v>64817.263105424994</v>
      </c>
      <c r="U1088" s="516">
        <f t="shared" si="377"/>
        <v>60467.615640000004</v>
      </c>
      <c r="V1088" s="982">
        <f t="shared" ref="V1088:AA1088" si="380">SUM(V1057,V1081,V1087)</f>
        <v>0</v>
      </c>
      <c r="W1088" s="260">
        <f t="shared" si="380"/>
        <v>-24.02627</v>
      </c>
      <c r="X1088" s="516">
        <f t="shared" si="380"/>
        <v>-4349.6474654249887</v>
      </c>
      <c r="Y1088" s="516">
        <f t="shared" si="380"/>
        <v>0</v>
      </c>
      <c r="Z1088" s="516">
        <f t="shared" si="380"/>
        <v>-6.0965300000000004</v>
      </c>
      <c r="AA1088" s="516">
        <f t="shared" si="380"/>
        <v>60437.492839999999</v>
      </c>
      <c r="AB1088" s="1144"/>
      <c r="AC1088" s="1082">
        <f t="shared" ref="AC1088" si="381">SUM(AC1057,AC1081,AC1087)</f>
        <v>0</v>
      </c>
      <c r="AD1088" s="1334"/>
      <c r="AE1088" s="1349"/>
    </row>
    <row r="1089" spans="1:31" x14ac:dyDescent="0.25">
      <c r="A1089" s="226">
        <v>1</v>
      </c>
      <c r="B1089" s="2002"/>
      <c r="C1089" s="2003"/>
      <c r="D1089" s="2002"/>
      <c r="E1089" s="392"/>
      <c r="F1089" s="1051"/>
      <c r="G1089" s="1051"/>
      <c r="H1089" s="1051"/>
      <c r="I1089" s="1763"/>
      <c r="J1089" s="1763"/>
      <c r="K1089" s="1051"/>
      <c r="L1089" s="1051"/>
      <c r="M1089" s="1051"/>
      <c r="N1089" s="1051"/>
      <c r="O1089" s="1051"/>
      <c r="P1089" s="1051"/>
      <c r="Q1089" s="509"/>
      <c r="R1089" s="509"/>
      <c r="S1089" s="509"/>
      <c r="T1089" s="956"/>
      <c r="U1089" s="509">
        <f t="shared" si="377"/>
        <v>0</v>
      </c>
      <c r="V1089" s="980"/>
      <c r="W1089" s="509"/>
      <c r="X1089" s="509"/>
      <c r="Y1089" s="509"/>
      <c r="Z1089" s="509"/>
      <c r="AA1089" s="509"/>
      <c r="AB1089" s="1192"/>
      <c r="AC1089" s="549"/>
      <c r="AD1089" s="1334"/>
      <c r="AE1089" s="1349"/>
    </row>
    <row r="1090" spans="1:31" ht="29.25" x14ac:dyDescent="0.25">
      <c r="A1090" s="226">
        <v>1</v>
      </c>
      <c r="B1090" s="1339" t="s">
        <v>398</v>
      </c>
      <c r="C1090" s="1339"/>
      <c r="D1090" s="1890"/>
      <c r="E1090" s="371"/>
      <c r="F1090" s="331"/>
      <c r="G1090" s="331"/>
      <c r="H1090" s="331"/>
      <c r="I1090" s="1771"/>
      <c r="J1090" s="1771"/>
      <c r="K1090" s="331"/>
      <c r="L1090" s="331"/>
      <c r="M1090" s="331"/>
      <c r="N1090" s="331"/>
      <c r="O1090" s="331"/>
      <c r="P1090" s="331"/>
      <c r="Q1090" s="510"/>
      <c r="R1090" s="510"/>
      <c r="S1090" s="510"/>
      <c r="T1090" s="957"/>
      <c r="U1090" s="510">
        <f t="shared" si="377"/>
        <v>0</v>
      </c>
      <c r="V1090" s="977"/>
      <c r="W1090" s="510"/>
      <c r="X1090" s="510"/>
      <c r="Y1090" s="510"/>
      <c r="Z1090" s="510"/>
      <c r="AA1090" s="510"/>
      <c r="AB1090" s="1172"/>
      <c r="AC1090" s="506"/>
      <c r="AD1090" s="1334"/>
      <c r="AE1090" s="1349"/>
    </row>
    <row r="1091" spans="1:31" x14ac:dyDescent="0.25">
      <c r="A1091" s="226">
        <v>1</v>
      </c>
      <c r="B1091" s="1772" t="s">
        <v>5</v>
      </c>
      <c r="C1091" s="1773"/>
      <c r="D1091" s="1772"/>
      <c r="E1091" s="371"/>
      <c r="F1091" s="331"/>
      <c r="G1091" s="331"/>
      <c r="H1091" s="331"/>
      <c r="I1091" s="1771"/>
      <c r="J1091" s="1771"/>
      <c r="K1091" s="331"/>
      <c r="L1091" s="331"/>
      <c r="M1091" s="331"/>
      <c r="N1091" s="331"/>
      <c r="O1091" s="331"/>
      <c r="P1091" s="331"/>
      <c r="Q1091" s="510"/>
      <c r="R1091" s="510"/>
      <c r="S1091" s="510"/>
      <c r="T1091" s="957"/>
      <c r="U1091" s="510">
        <f t="shared" si="377"/>
        <v>0</v>
      </c>
      <c r="V1091" s="977"/>
      <c r="W1091" s="510"/>
      <c r="X1091" s="510"/>
      <c r="Y1091" s="510"/>
      <c r="Z1091" s="510"/>
      <c r="AA1091" s="510"/>
      <c r="AB1091" s="1172"/>
      <c r="AC1091" s="506"/>
      <c r="AD1091" s="1334"/>
      <c r="AE1091" s="1349"/>
    </row>
    <row r="1092" spans="1:31" x14ac:dyDescent="0.25">
      <c r="A1092" s="226">
        <v>1</v>
      </c>
      <c r="B1092" s="3" t="s">
        <v>25</v>
      </c>
      <c r="C1092" s="1347" t="s">
        <v>269</v>
      </c>
      <c r="D1092" s="3">
        <v>300</v>
      </c>
      <c r="E1092" s="371">
        <v>1320</v>
      </c>
      <c r="F1092" s="212">
        <f t="shared" ref="F1092:F1094" si="382">ROUND(E1092/12*$B$4,0)</f>
        <v>330</v>
      </c>
      <c r="G1092" s="212">
        <v>277</v>
      </c>
      <c r="H1092" s="212">
        <f>G1092/F1092*100</f>
        <v>83.939393939393938</v>
      </c>
      <c r="I1092" s="1044">
        <v>5.8</v>
      </c>
      <c r="J1092" s="252">
        <f>M1092/G1092</f>
        <v>4.953068592057762</v>
      </c>
      <c r="K1092" s="253">
        <f>ROUND(E1092*I1092,0)</f>
        <v>7656</v>
      </c>
      <c r="L1092" s="253">
        <f>ROUND(K1092/12*$B$4,0)</f>
        <v>1914</v>
      </c>
      <c r="M1092" s="253">
        <v>1372</v>
      </c>
      <c r="N1092" s="253">
        <f>M1092/L1092*100</f>
        <v>71.682340647857885</v>
      </c>
      <c r="O1092" s="253">
        <f>ROUND(K1092/D1092,0)</f>
        <v>26</v>
      </c>
      <c r="P1092" s="253">
        <f>M1092/$B$4*12/O1092</f>
        <v>211.07692307692307</v>
      </c>
      <c r="Q1092" s="510"/>
      <c r="R1092" s="510"/>
      <c r="S1092" s="510"/>
      <c r="T1092" s="957"/>
      <c r="U1092" s="510">
        <f t="shared" si="377"/>
        <v>0</v>
      </c>
      <c r="V1092" s="977"/>
      <c r="W1092" s="510"/>
      <c r="X1092" s="510"/>
      <c r="Y1092" s="510"/>
      <c r="Z1092" s="510"/>
      <c r="AA1092" s="510"/>
      <c r="AB1092" s="1168"/>
      <c r="AC1092" s="506"/>
      <c r="AD1092" s="1334"/>
      <c r="AE1092" s="1349"/>
    </row>
    <row r="1093" spans="1:31" s="2546" customFormat="1" x14ac:dyDescent="0.25">
      <c r="B1093" s="1907" t="s">
        <v>221</v>
      </c>
      <c r="C1093" s="1347" t="s">
        <v>269</v>
      </c>
      <c r="D1093" s="1907">
        <v>330</v>
      </c>
      <c r="E1093" s="372">
        <v>80</v>
      </c>
      <c r="F1093" s="218">
        <f t="shared" si="382"/>
        <v>20</v>
      </c>
      <c r="G1093" s="218">
        <v>46</v>
      </c>
      <c r="H1093" s="218">
        <f>G1093/F1093*100</f>
        <v>229.99999999999997</v>
      </c>
      <c r="I1093" s="1774">
        <v>4</v>
      </c>
      <c r="J1093" s="1359">
        <f>M1093/G1093</f>
        <v>2</v>
      </c>
      <c r="K1093" s="432">
        <f>ROUND(E1093*I1093,0)</f>
        <v>320</v>
      </c>
      <c r="L1093" s="432">
        <f>ROUND(K1093/12*$B$4,0)</f>
        <v>80</v>
      </c>
      <c r="M1093" s="432">
        <v>92</v>
      </c>
      <c r="N1093" s="432">
        <f>M1093/L1093*100</f>
        <v>114.99999999999999</v>
      </c>
      <c r="O1093" s="432">
        <f>ROUND(K1093/D1093,0)</f>
        <v>1</v>
      </c>
      <c r="P1093" s="432">
        <f>M1093/$B$4*12/O1093</f>
        <v>368</v>
      </c>
      <c r="Q1093" s="511"/>
      <c r="R1093" s="511"/>
      <c r="S1093" s="511"/>
      <c r="T1093" s="1094"/>
      <c r="U1093" s="511"/>
      <c r="V1093" s="1381"/>
      <c r="W1093" s="511"/>
      <c r="X1093" s="511"/>
      <c r="Y1093" s="511"/>
      <c r="Z1093" s="511"/>
      <c r="AA1093" s="511"/>
      <c r="AB1093" s="1355"/>
      <c r="AC1093" s="1080"/>
      <c r="AD1093" s="1334"/>
      <c r="AE1093" s="1349"/>
    </row>
    <row r="1094" spans="1:31" s="236" customFormat="1" x14ac:dyDescent="0.25">
      <c r="A1094" s="226">
        <v>1</v>
      </c>
      <c r="B1094" s="1907" t="s">
        <v>26</v>
      </c>
      <c r="C1094" s="1347" t="s">
        <v>269</v>
      </c>
      <c r="D1094" s="1907">
        <v>300</v>
      </c>
      <c r="E1094" s="372">
        <v>330</v>
      </c>
      <c r="F1094" s="218">
        <f t="shared" si="382"/>
        <v>83</v>
      </c>
      <c r="G1094" s="218">
        <v>138</v>
      </c>
      <c r="H1094" s="218">
        <f>G1094/F1094*100</f>
        <v>166.26506024096386</v>
      </c>
      <c r="I1094" s="1774">
        <v>6</v>
      </c>
      <c r="J1094" s="1359">
        <f>M1094/G1094</f>
        <v>4.72463768115942</v>
      </c>
      <c r="K1094" s="432">
        <f>ROUND(E1094*I1094,0)</f>
        <v>1980</v>
      </c>
      <c r="L1094" s="432">
        <f>ROUND(K1094/12*$B$4,0)</f>
        <v>495</v>
      </c>
      <c r="M1094" s="432">
        <v>652</v>
      </c>
      <c r="N1094" s="432">
        <f>M1094/L1094*100</f>
        <v>131.71717171717171</v>
      </c>
      <c r="O1094" s="432">
        <f>ROUND(K1094/D1094,0)</f>
        <v>7</v>
      </c>
      <c r="P1094" s="432">
        <f>M1094/$B$4*12/O1094</f>
        <v>372.57142857142856</v>
      </c>
      <c r="Q1094" s="511"/>
      <c r="R1094" s="511"/>
      <c r="S1094" s="511"/>
      <c r="T1094" s="1100"/>
      <c r="U1094" s="511">
        <f t="shared" si="377"/>
        <v>0</v>
      </c>
      <c r="V1094" s="1381"/>
      <c r="W1094" s="511"/>
      <c r="X1094" s="511"/>
      <c r="Y1094" s="511"/>
      <c r="Z1094" s="511"/>
      <c r="AA1094" s="511"/>
      <c r="AB1094" s="1355"/>
      <c r="AC1094" s="1080"/>
      <c r="AD1094" s="1334"/>
      <c r="AE1094" s="1349"/>
    </row>
    <row r="1095" spans="1:31" x14ac:dyDescent="0.25">
      <c r="A1095" s="226">
        <v>1</v>
      </c>
      <c r="B1095" s="1400" t="s">
        <v>7</v>
      </c>
      <c r="C1095" s="1399"/>
      <c r="D1095" s="1400"/>
      <c r="E1095" s="378">
        <f>SUM(E1092:E1094)</f>
        <v>1730</v>
      </c>
      <c r="F1095" s="1810">
        <f>SUM(F1092:F1094)</f>
        <v>433</v>
      </c>
      <c r="G1095" s="1810">
        <f>SUM(G1092:G1094)</f>
        <v>461</v>
      </c>
      <c r="H1095" s="1810">
        <f>G1095/F1095*100</f>
        <v>106.46651270207852</v>
      </c>
      <c r="I1095" s="8">
        <f>IF(E1095=0,0,K1095/E1095)</f>
        <v>5.7549132947976878</v>
      </c>
      <c r="J1095" s="8">
        <f>M1095/G1095</f>
        <v>4.5900216919739698</v>
      </c>
      <c r="K1095" s="1810">
        <f>SUM(K1092:K1094)</f>
        <v>9956</v>
      </c>
      <c r="L1095" s="1810">
        <f>SUM(L1092:L1094)</f>
        <v>2489</v>
      </c>
      <c r="M1095" s="1810">
        <f>SUM(M1092:M1094)</f>
        <v>2116</v>
      </c>
      <c r="N1095" s="1370">
        <f>M1095/L1095*100</f>
        <v>85.014061872237846</v>
      </c>
      <c r="O1095" s="1894">
        <f>SUM(O1092:O1094)</f>
        <v>34</v>
      </c>
      <c r="P1095" s="1370">
        <f>M1095/$B$4*12/O1095</f>
        <v>248.94117647058823</v>
      </c>
      <c r="Q1095" s="508">
        <v>76205.578639399988</v>
      </c>
      <c r="R1095" s="508">
        <v>76205.578639399988</v>
      </c>
      <c r="S1095" s="508">
        <v>76205.578639399988</v>
      </c>
      <c r="T1095" s="2534">
        <f>Q1095/12*$B$4+(R1095-Q1095)/11*2+(S1095-R1095)/10*1</f>
        <v>19051.394659849997</v>
      </c>
      <c r="U1095" s="508">
        <f t="shared" si="377"/>
        <v>19692.965649999995</v>
      </c>
      <c r="V1095" s="981"/>
      <c r="W1095" s="508">
        <v>-119.58945999999999</v>
      </c>
      <c r="X1095" s="508">
        <f>U1095-T1095</f>
        <v>641.57099014999767</v>
      </c>
      <c r="Y1095" s="508"/>
      <c r="Z1095" s="508">
        <v>-200.17139</v>
      </c>
      <c r="AA1095" s="508">
        <v>19373.204799999996</v>
      </c>
      <c r="AB1095" s="1814">
        <f>SUM(AB1092:AB1094)</f>
        <v>0</v>
      </c>
      <c r="AC1095" s="1085"/>
      <c r="AD1095" s="1334"/>
      <c r="AE1095" s="1349"/>
    </row>
    <row r="1096" spans="1:31" x14ac:dyDescent="0.25">
      <c r="A1096" s="226">
        <v>1</v>
      </c>
      <c r="B1096" s="209" t="s">
        <v>201</v>
      </c>
      <c r="C1096" s="614"/>
      <c r="D1096" s="209"/>
      <c r="E1096" s="392"/>
      <c r="F1096" s="1051"/>
      <c r="G1096" s="1051"/>
      <c r="H1096" s="1051"/>
      <c r="I1096" s="1767"/>
      <c r="J1096" s="1767"/>
      <c r="K1096" s="229"/>
      <c r="L1096" s="229"/>
      <c r="M1096" s="229"/>
      <c r="N1096" s="229"/>
      <c r="O1096" s="229"/>
      <c r="P1096" s="229"/>
      <c r="Q1096" s="509"/>
      <c r="R1096" s="509"/>
      <c r="S1096" s="509"/>
      <c r="T1096" s="1101"/>
      <c r="U1096" s="509"/>
      <c r="V1096" s="980"/>
      <c r="W1096" s="509"/>
      <c r="X1096" s="509"/>
      <c r="Y1096" s="509"/>
      <c r="Z1096" s="509"/>
      <c r="AA1096" s="509"/>
      <c r="AB1096" s="1192"/>
      <c r="AC1096" s="549"/>
      <c r="AD1096" s="1334"/>
      <c r="AE1096" s="1349"/>
    </row>
    <row r="1097" spans="1:31" ht="29.25" x14ac:dyDescent="0.25">
      <c r="A1097" s="226">
        <v>1</v>
      </c>
      <c r="B1097" s="711" t="s">
        <v>329</v>
      </c>
      <c r="C1097" s="615"/>
      <c r="D1097" s="4"/>
      <c r="E1097" s="1042">
        <f>E1099+E1098+E1104</f>
        <v>23476.75</v>
      </c>
      <c r="F1097" s="324">
        <f>F1099+F1098+F1104</f>
        <v>5869.1875</v>
      </c>
      <c r="G1097" s="324">
        <f>G1099+G1098+G1104</f>
        <v>5727.93</v>
      </c>
      <c r="H1097" s="212">
        <f>G1097/F1097*100</f>
        <v>97.593235861011436</v>
      </c>
      <c r="I1097" s="1771"/>
      <c r="J1097" s="1771"/>
      <c r="K1097" s="210"/>
      <c r="L1097" s="210"/>
      <c r="M1097" s="210"/>
      <c r="N1097" s="210"/>
      <c r="O1097" s="210"/>
      <c r="P1097" s="210"/>
      <c r="Q1097" s="510">
        <v>31050.280440000002</v>
      </c>
      <c r="R1097" s="510">
        <v>31050.280440000002</v>
      </c>
      <c r="S1097" s="510">
        <v>31050.280440000002</v>
      </c>
      <c r="T1097" s="957">
        <f>Q1097/12*$B$4+(R1097-Q1097)/11*2+(S1097-R1097)/10*1</f>
        <v>7762.5701100000006</v>
      </c>
      <c r="U1097" s="510">
        <f t="shared" si="377"/>
        <v>6248.3031499999997</v>
      </c>
      <c r="V1097" s="977"/>
      <c r="W1097" s="510"/>
      <c r="X1097" s="510">
        <f>U1097-T1097</f>
        <v>-1514.2669600000008</v>
      </c>
      <c r="Y1097" s="510"/>
      <c r="Z1097" s="510">
        <v>0</v>
      </c>
      <c r="AA1097" s="510">
        <v>6248.3031499999997</v>
      </c>
      <c r="AB1097" s="1152">
        <f>AB1099+AB1098+AB1104</f>
        <v>0</v>
      </c>
      <c r="AC1097" s="506"/>
      <c r="AD1097" s="1334"/>
      <c r="AE1097" s="1349"/>
    </row>
    <row r="1098" spans="1:31" x14ac:dyDescent="0.25">
      <c r="A1098" s="226">
        <v>1</v>
      </c>
      <c r="B1098" s="4" t="s">
        <v>320</v>
      </c>
      <c r="C1098" s="615"/>
      <c r="D1098" s="4"/>
      <c r="E1098" s="686"/>
      <c r="F1098" s="324"/>
      <c r="G1098" s="324"/>
      <c r="H1098" s="212"/>
      <c r="I1098" s="1771"/>
      <c r="J1098" s="1771"/>
      <c r="K1098" s="210"/>
      <c r="L1098" s="210"/>
      <c r="M1098" s="210"/>
      <c r="N1098" s="210"/>
      <c r="O1098" s="210"/>
      <c r="P1098" s="210"/>
      <c r="Q1098" s="510"/>
      <c r="R1098" s="510"/>
      <c r="S1098" s="510"/>
      <c r="T1098" s="957"/>
      <c r="U1098" s="510"/>
      <c r="V1098" s="977"/>
      <c r="W1098" s="510"/>
      <c r="X1098" s="510"/>
      <c r="Y1098" s="510"/>
      <c r="Z1098" s="510"/>
      <c r="AA1098" s="510"/>
      <c r="AB1098" s="1152"/>
      <c r="AC1098" s="506"/>
      <c r="AD1098" s="1334"/>
      <c r="AE1098" s="1349"/>
    </row>
    <row r="1099" spans="1:31" ht="30" x14ac:dyDescent="0.25">
      <c r="A1099" s="226">
        <v>1</v>
      </c>
      <c r="B1099" s="723" t="s">
        <v>514</v>
      </c>
      <c r="C1099" s="615"/>
      <c r="D1099" s="4"/>
      <c r="E1099" s="686">
        <f>E1100+E1101/4</f>
        <v>23106.75</v>
      </c>
      <c r="F1099" s="324">
        <f>F1100+F1101/4</f>
        <v>5776.6875</v>
      </c>
      <c r="G1099" s="324">
        <f>G1100+G1101/4</f>
        <v>5662.93</v>
      </c>
      <c r="H1099" s="212">
        <f>G1099/F1099*100</f>
        <v>98.030748590779766</v>
      </c>
      <c r="I1099" s="1771"/>
      <c r="J1099" s="1771"/>
      <c r="K1099" s="210"/>
      <c r="L1099" s="210"/>
      <c r="M1099" s="210"/>
      <c r="N1099" s="210"/>
      <c r="O1099" s="210"/>
      <c r="P1099" s="210"/>
      <c r="Q1099" s="510"/>
      <c r="R1099" s="510"/>
      <c r="S1099" s="510"/>
      <c r="T1099" s="957"/>
      <c r="U1099" s="510"/>
      <c r="V1099" s="977"/>
      <c r="W1099" s="510"/>
      <c r="X1099" s="510"/>
      <c r="Y1099" s="510"/>
      <c r="Z1099" s="510"/>
      <c r="AA1099" s="510"/>
      <c r="AB1099" s="1152">
        <f>AB1100+AB1101/4</f>
        <v>0</v>
      </c>
      <c r="AC1099" s="506"/>
      <c r="AD1099" s="1334"/>
      <c r="AE1099" s="1349"/>
    </row>
    <row r="1100" spans="1:31" x14ac:dyDescent="0.25">
      <c r="A1100" s="226">
        <v>1</v>
      </c>
      <c r="B1100" s="4" t="s">
        <v>515</v>
      </c>
      <c r="C1100" s="615"/>
      <c r="D1100" s="4"/>
      <c r="E1100" s="231">
        <v>22600</v>
      </c>
      <c r="F1100" s="324">
        <f>E1100/12*$B$4</f>
        <v>5650</v>
      </c>
      <c r="G1100" s="324">
        <v>5629</v>
      </c>
      <c r="H1100" s="212">
        <f>G1100/F1100*100</f>
        <v>99.628318584070797</v>
      </c>
      <c r="I1100" s="1771"/>
      <c r="J1100" s="1771"/>
      <c r="K1100" s="210"/>
      <c r="L1100" s="210"/>
      <c r="M1100" s="210"/>
      <c r="N1100" s="210"/>
      <c r="O1100" s="210"/>
      <c r="P1100" s="210"/>
      <c r="Q1100" s="510"/>
      <c r="R1100" s="510"/>
      <c r="S1100" s="510"/>
      <c r="T1100" s="957"/>
      <c r="U1100" s="510"/>
      <c r="V1100" s="977"/>
      <c r="W1100" s="510"/>
      <c r="X1100" s="510"/>
      <c r="Y1100" s="510"/>
      <c r="Z1100" s="510"/>
      <c r="AA1100" s="510"/>
      <c r="AB1100" s="1152"/>
      <c r="AC1100" s="506"/>
      <c r="AD1100" s="1334"/>
      <c r="AE1100" s="1349"/>
    </row>
    <row r="1101" spans="1:31" ht="30" x14ac:dyDescent="0.25">
      <c r="A1101" s="226">
        <v>1</v>
      </c>
      <c r="B1101" s="4" t="s">
        <v>516</v>
      </c>
      <c r="C1101" s="615"/>
      <c r="D1101" s="4"/>
      <c r="E1101" s="686">
        <v>2027</v>
      </c>
      <c r="F1101" s="324">
        <f>E1101/12*$B$4</f>
        <v>506.75</v>
      </c>
      <c r="G1101" s="324">
        <v>135.72</v>
      </c>
      <c r="H1101" s="212">
        <f>G1101/F1101*100</f>
        <v>26.782437099161321</v>
      </c>
      <c r="I1101" s="1771"/>
      <c r="J1101" s="1771"/>
      <c r="K1101" s="210"/>
      <c r="L1101" s="210"/>
      <c r="M1101" s="210"/>
      <c r="N1101" s="210"/>
      <c r="O1101" s="210"/>
      <c r="P1101" s="210"/>
      <c r="Q1101" s="510"/>
      <c r="R1101" s="510"/>
      <c r="S1101" s="510"/>
      <c r="T1101" s="957"/>
      <c r="U1101" s="510"/>
      <c r="V1101" s="977"/>
      <c r="W1101" s="510"/>
      <c r="X1101" s="510"/>
      <c r="Y1101" s="510"/>
      <c r="Z1101" s="510"/>
      <c r="AA1101" s="510"/>
      <c r="AB1101" s="1152"/>
      <c r="AC1101" s="506"/>
      <c r="AD1101" s="1334"/>
      <c r="AE1101" s="1349"/>
    </row>
    <row r="1102" spans="1:31" ht="60" x14ac:dyDescent="0.25">
      <c r="A1102" s="226">
        <v>1</v>
      </c>
      <c r="B1102" s="4" t="s">
        <v>517</v>
      </c>
      <c r="C1102" s="615"/>
      <c r="D1102" s="4"/>
      <c r="E1102" s="686"/>
      <c r="F1102" s="324"/>
      <c r="G1102" s="324"/>
      <c r="H1102" s="212"/>
      <c r="I1102" s="1771"/>
      <c r="J1102" s="1771"/>
      <c r="K1102" s="210"/>
      <c r="L1102" s="210"/>
      <c r="M1102" s="210"/>
      <c r="N1102" s="210"/>
      <c r="O1102" s="210"/>
      <c r="P1102" s="210"/>
      <c r="Q1102" s="510"/>
      <c r="R1102" s="510"/>
      <c r="S1102" s="510"/>
      <c r="T1102" s="957"/>
      <c r="U1102" s="510"/>
      <c r="V1102" s="977"/>
      <c r="W1102" s="510"/>
      <c r="X1102" s="510"/>
      <c r="Y1102" s="510"/>
      <c r="Z1102" s="510"/>
      <c r="AA1102" s="510"/>
      <c r="AB1102" s="1152"/>
      <c r="AC1102" s="506"/>
      <c r="AD1102" s="1334"/>
      <c r="AE1102" s="1349"/>
    </row>
    <row r="1103" spans="1:31" ht="75" x14ac:dyDescent="0.25">
      <c r="A1103" s="226">
        <v>1</v>
      </c>
      <c r="B1103" s="4" t="s">
        <v>518</v>
      </c>
      <c r="C1103" s="615"/>
      <c r="D1103" s="4"/>
      <c r="E1103" s="686"/>
      <c r="F1103" s="324"/>
      <c r="G1103" s="324"/>
      <c r="H1103" s="212"/>
      <c r="I1103" s="1771"/>
      <c r="J1103" s="1771"/>
      <c r="K1103" s="210"/>
      <c r="L1103" s="210"/>
      <c r="M1103" s="210"/>
      <c r="N1103" s="210"/>
      <c r="O1103" s="210"/>
      <c r="P1103" s="210"/>
      <c r="Q1103" s="510"/>
      <c r="R1103" s="510"/>
      <c r="S1103" s="510"/>
      <c r="T1103" s="957"/>
      <c r="U1103" s="510"/>
      <c r="V1103" s="977"/>
      <c r="W1103" s="510"/>
      <c r="X1103" s="510"/>
      <c r="Y1103" s="510"/>
      <c r="Z1103" s="510"/>
      <c r="AA1103" s="510"/>
      <c r="AB1103" s="1152"/>
      <c r="AC1103" s="506"/>
      <c r="AD1103" s="1334"/>
      <c r="AE1103" s="1349"/>
    </row>
    <row r="1104" spans="1:31" ht="45" x14ac:dyDescent="0.25">
      <c r="A1104" s="226">
        <v>1</v>
      </c>
      <c r="B1104" s="724" t="s">
        <v>519</v>
      </c>
      <c r="C1104" s="615"/>
      <c r="D1104" s="4"/>
      <c r="E1104" s="686">
        <v>370</v>
      </c>
      <c r="F1104" s="324">
        <f>E1104/12*$B$4</f>
        <v>92.5</v>
      </c>
      <c r="G1104" s="324">
        <v>65</v>
      </c>
      <c r="H1104" s="212">
        <f>G1104/F1104*100</f>
        <v>70.270270270270274</v>
      </c>
      <c r="I1104" s="1771"/>
      <c r="J1104" s="1771"/>
      <c r="K1104" s="210"/>
      <c r="L1104" s="210"/>
      <c r="M1104" s="210"/>
      <c r="N1104" s="210"/>
      <c r="O1104" s="210"/>
      <c r="P1104" s="210"/>
      <c r="Q1104" s="510"/>
      <c r="R1104" s="510"/>
      <c r="S1104" s="510"/>
      <c r="T1104" s="957"/>
      <c r="U1104" s="510"/>
      <c r="V1104" s="977"/>
      <c r="W1104" s="510"/>
      <c r="X1104" s="510"/>
      <c r="Y1104" s="510"/>
      <c r="Z1104" s="510"/>
      <c r="AA1104" s="510"/>
      <c r="AB1104" s="1152"/>
      <c r="AC1104" s="506"/>
      <c r="AD1104" s="1334"/>
      <c r="AE1104" s="1349"/>
    </row>
    <row r="1105" spans="1:31" ht="29.25" x14ac:dyDescent="0.25">
      <c r="A1105" s="226">
        <v>1</v>
      </c>
      <c r="B1105" s="711" t="s">
        <v>330</v>
      </c>
      <c r="C1105" s="615"/>
      <c r="D1105" s="4"/>
      <c r="E1105" s="686">
        <f>E1108/9.4+E1106</f>
        <v>6813.9148936170213</v>
      </c>
      <c r="F1105" s="324">
        <f>F1108/9.4+F1106</f>
        <v>1703.4787234042553</v>
      </c>
      <c r="G1105" s="324">
        <f>G1108/9.4+G1106</f>
        <v>1024.8414893617021</v>
      </c>
      <c r="H1105" s="212">
        <f>G1105/F1105*100</f>
        <v>60.16168416319546</v>
      </c>
      <c r="I1105" s="1771"/>
      <c r="J1105" s="1771"/>
      <c r="K1105" s="210"/>
      <c r="L1105" s="210"/>
      <c r="M1105" s="210"/>
      <c r="N1105" s="210"/>
      <c r="O1105" s="210"/>
      <c r="P1105" s="210"/>
      <c r="Q1105" s="510"/>
      <c r="R1105" s="510"/>
      <c r="S1105" s="510"/>
      <c r="T1105" s="957"/>
      <c r="U1105" s="510"/>
      <c r="V1105" s="977"/>
      <c r="W1105" s="510"/>
      <c r="X1105" s="510"/>
      <c r="Y1105" s="510"/>
      <c r="Z1105" s="510"/>
      <c r="AA1105" s="510"/>
      <c r="AB1105" s="1152">
        <f>AB1108/9.4+AB1106</f>
        <v>0</v>
      </c>
      <c r="AC1105" s="506"/>
      <c r="AD1105" s="1334"/>
      <c r="AE1105" s="1349"/>
    </row>
    <row r="1106" spans="1:31" x14ac:dyDescent="0.25">
      <c r="A1106" s="226">
        <v>1</v>
      </c>
      <c r="B1106" s="711" t="s">
        <v>345</v>
      </c>
      <c r="C1106" s="615"/>
      <c r="D1106" s="4"/>
      <c r="E1106" s="686">
        <v>6462</v>
      </c>
      <c r="F1106" s="324">
        <f>E1106/12*$B$4</f>
        <v>1615.5</v>
      </c>
      <c r="G1106" s="324">
        <v>878</v>
      </c>
      <c r="H1106" s="212">
        <f>G1106/F1106*100</f>
        <v>54.348498916744035</v>
      </c>
      <c r="I1106" s="1771"/>
      <c r="J1106" s="1771"/>
      <c r="K1106" s="210"/>
      <c r="L1106" s="210"/>
      <c r="M1106" s="210"/>
      <c r="N1106" s="210"/>
      <c r="O1106" s="210"/>
      <c r="P1106" s="210"/>
      <c r="Q1106" s="510"/>
      <c r="R1106" s="510"/>
      <c r="S1106" s="510"/>
      <c r="T1106" s="957"/>
      <c r="U1106" s="510"/>
      <c r="V1106" s="977"/>
      <c r="W1106" s="510"/>
      <c r="X1106" s="510"/>
      <c r="Y1106" s="510"/>
      <c r="Z1106" s="510"/>
      <c r="AA1106" s="510"/>
      <c r="AB1106" s="1152"/>
      <c r="AC1106" s="506"/>
      <c r="AD1106" s="1334"/>
      <c r="AE1106" s="1349"/>
    </row>
    <row r="1107" spans="1:31" x14ac:dyDescent="0.25">
      <c r="A1107" s="226">
        <v>1</v>
      </c>
      <c r="B1107" s="4" t="s">
        <v>346</v>
      </c>
      <c r="C1107" s="615"/>
      <c r="D1107" s="4"/>
      <c r="E1107" s="686">
        <f>E1108/9.4</f>
        <v>351.91489361702128</v>
      </c>
      <c r="F1107" s="324">
        <f>F1108/9.4</f>
        <v>87.978723404255319</v>
      </c>
      <c r="G1107" s="324">
        <f>G1108/9.4</f>
        <v>146.84148936170212</v>
      </c>
      <c r="H1107" s="212">
        <f>G1107/F1107*100</f>
        <v>166.90568319226117</v>
      </c>
      <c r="I1107" s="1771"/>
      <c r="J1107" s="1771"/>
      <c r="K1107" s="210"/>
      <c r="L1107" s="210"/>
      <c r="M1107" s="210"/>
      <c r="N1107" s="210"/>
      <c r="O1107" s="210"/>
      <c r="P1107" s="210"/>
      <c r="Q1107" s="510"/>
      <c r="R1107" s="510"/>
      <c r="S1107" s="510"/>
      <c r="T1107" s="957"/>
      <c r="U1107" s="510"/>
      <c r="V1107" s="977"/>
      <c r="W1107" s="510"/>
      <c r="X1107" s="510"/>
      <c r="Y1107" s="510"/>
      <c r="Z1107" s="510"/>
      <c r="AA1107" s="510"/>
      <c r="AB1107" s="1152">
        <f>AB1108/9.4</f>
        <v>0</v>
      </c>
      <c r="AC1107" s="506"/>
      <c r="AD1107" s="1334"/>
      <c r="AE1107" s="1349"/>
    </row>
    <row r="1108" spans="1:31" x14ac:dyDescent="0.25">
      <c r="A1108" s="226">
        <v>1</v>
      </c>
      <c r="B1108" s="725" t="s">
        <v>347</v>
      </c>
      <c r="C1108" s="615"/>
      <c r="D1108" s="4"/>
      <c r="E1108" s="686">
        <v>3308</v>
      </c>
      <c r="F1108" s="324">
        <f>E1108/12*$B$4</f>
        <v>827</v>
      </c>
      <c r="G1108" s="324">
        <v>1380.31</v>
      </c>
      <c r="H1108" s="212">
        <f>G1108/F1108*100</f>
        <v>166.90568319226117</v>
      </c>
      <c r="I1108" s="1771"/>
      <c r="J1108" s="1771"/>
      <c r="K1108" s="210"/>
      <c r="L1108" s="210"/>
      <c r="M1108" s="210"/>
      <c r="N1108" s="210"/>
      <c r="O1108" s="210"/>
      <c r="P1108" s="210"/>
      <c r="Q1108" s="510"/>
      <c r="R1108" s="510"/>
      <c r="S1108" s="510"/>
      <c r="T1108" s="957"/>
      <c r="U1108" s="510"/>
      <c r="V1108" s="977"/>
      <c r="W1108" s="510"/>
      <c r="X1108" s="510"/>
      <c r="Y1108" s="510"/>
      <c r="Z1108" s="510"/>
      <c r="AA1108" s="510"/>
      <c r="AB1108" s="1152"/>
      <c r="AC1108" s="506"/>
      <c r="AD1108" s="1334"/>
      <c r="AE1108" s="1349"/>
    </row>
    <row r="1109" spans="1:31" ht="43.5" x14ac:dyDescent="0.25">
      <c r="A1109" s="226">
        <v>1</v>
      </c>
      <c r="B1109" s="711" t="s">
        <v>323</v>
      </c>
      <c r="C1109" s="615"/>
      <c r="D1109" s="4"/>
      <c r="E1109" s="686"/>
      <c r="F1109" s="324"/>
      <c r="G1109" s="324"/>
      <c r="H1109" s="212"/>
      <c r="I1109" s="1771"/>
      <c r="J1109" s="1771"/>
      <c r="K1109" s="210"/>
      <c r="L1109" s="210"/>
      <c r="M1109" s="210"/>
      <c r="N1109" s="210"/>
      <c r="O1109" s="210"/>
      <c r="P1109" s="210"/>
      <c r="Q1109" s="510"/>
      <c r="R1109" s="510"/>
      <c r="S1109" s="510"/>
      <c r="T1109" s="957"/>
      <c r="U1109" s="510"/>
      <c r="V1109" s="977"/>
      <c r="W1109" s="510"/>
      <c r="X1109" s="510"/>
      <c r="Y1109" s="510"/>
      <c r="Z1109" s="510"/>
      <c r="AA1109" s="510"/>
      <c r="AB1109" s="1152"/>
      <c r="AC1109" s="506"/>
      <c r="AD1109" s="1334"/>
      <c r="AE1109" s="1349"/>
    </row>
    <row r="1110" spans="1:31" ht="30" x14ac:dyDescent="0.25">
      <c r="A1110" s="226">
        <v>1</v>
      </c>
      <c r="B1110" s="707" t="s">
        <v>197</v>
      </c>
      <c r="C1110" s="615"/>
      <c r="D1110" s="4"/>
      <c r="E1110" s="686"/>
      <c r="F1110" s="212"/>
      <c r="G1110" s="324"/>
      <c r="H1110" s="212"/>
      <c r="I1110" s="1771"/>
      <c r="J1110" s="1771"/>
      <c r="K1110" s="210"/>
      <c r="L1110" s="210"/>
      <c r="M1110" s="210"/>
      <c r="N1110" s="210"/>
      <c r="O1110" s="210"/>
      <c r="P1110" s="210"/>
      <c r="Q1110" s="510"/>
      <c r="R1110" s="510"/>
      <c r="S1110" s="510"/>
      <c r="T1110" s="957"/>
      <c r="U1110" s="510">
        <f>AA1110-Z1110-W1110</f>
        <v>0</v>
      </c>
      <c r="V1110" s="977"/>
      <c r="W1110" s="510"/>
      <c r="X1110" s="510"/>
      <c r="Y1110" s="510"/>
      <c r="Z1110" s="510"/>
      <c r="AA1110" s="510"/>
      <c r="AB1110" s="1152"/>
      <c r="AC1110" s="506"/>
      <c r="AD1110" s="1334"/>
      <c r="AE1110" s="1349"/>
    </row>
    <row r="1111" spans="1:31" ht="72" x14ac:dyDescent="0.25">
      <c r="A1111" s="226">
        <v>1</v>
      </c>
      <c r="B1111" s="708" t="s">
        <v>331</v>
      </c>
      <c r="C1111" s="615"/>
      <c r="D1111" s="4"/>
      <c r="E1111" s="686">
        <v>250</v>
      </c>
      <c r="F1111" s="212">
        <f>E1111/12*$B$4</f>
        <v>62.5</v>
      </c>
      <c r="G1111" s="324">
        <v>199</v>
      </c>
      <c r="H1111" s="212">
        <f t="shared" ref="H1111:H1118" si="383">G1111/F1111*100</f>
        <v>318.40000000000003</v>
      </c>
      <c r="I1111" s="1771"/>
      <c r="J1111" s="1771"/>
      <c r="K1111" s="210"/>
      <c r="L1111" s="210"/>
      <c r="M1111" s="210"/>
      <c r="N1111" s="210"/>
      <c r="O1111" s="210"/>
      <c r="P1111" s="210"/>
      <c r="Q1111" s="510"/>
      <c r="R1111" s="510"/>
      <c r="S1111" s="510"/>
      <c r="T1111" s="957"/>
      <c r="U1111" s="510">
        <f>AA1111-Z1111-W1111</f>
        <v>0</v>
      </c>
      <c r="V1111" s="977"/>
      <c r="W1111" s="510"/>
      <c r="X1111" s="510"/>
      <c r="Y1111" s="510"/>
      <c r="Z1111" s="510"/>
      <c r="AA1111" s="510"/>
      <c r="AB1111" s="1152"/>
      <c r="AC1111" s="506"/>
      <c r="AD1111" s="1334"/>
      <c r="AE1111" s="1349"/>
    </row>
    <row r="1112" spans="1:31" x14ac:dyDescent="0.25">
      <c r="B1112" s="708" t="s">
        <v>228</v>
      </c>
      <c r="C1112" s="615"/>
      <c r="D1112" s="4"/>
      <c r="E1112" s="686">
        <f>E1113+E1114</f>
        <v>1830</v>
      </c>
      <c r="F1112" s="212">
        <f>F1113+F1114</f>
        <v>458</v>
      </c>
      <c r="G1112" s="324">
        <f>G1113+G1114</f>
        <v>306</v>
      </c>
      <c r="H1112" s="212">
        <f t="shared" si="383"/>
        <v>66.812227074235807</v>
      </c>
      <c r="I1112" s="1771"/>
      <c r="J1112" s="1771"/>
      <c r="K1112" s="210"/>
      <c r="L1112" s="210"/>
      <c r="M1112" s="210"/>
      <c r="N1112" s="210"/>
      <c r="O1112" s="210"/>
      <c r="P1112" s="210"/>
      <c r="Q1112" s="510">
        <v>1081.9337000000003</v>
      </c>
      <c r="R1112" s="510">
        <v>1081.9337000000003</v>
      </c>
      <c r="S1112" s="510">
        <v>1081.9337000000003</v>
      </c>
      <c r="T1112" s="957">
        <f>Q1112/12*$B$4+(R1112-Q1112)/11*2+(S1112-R1112)/10*1</f>
        <v>270.48342500000007</v>
      </c>
      <c r="U1112" s="510">
        <f>AA1112-Z1112-W1112</f>
        <v>254.86766000000003</v>
      </c>
      <c r="V1112" s="977"/>
      <c r="W1112" s="510"/>
      <c r="X1112" s="510">
        <f>U1112-T1112</f>
        <v>-15.615765000000039</v>
      </c>
      <c r="Y1112" s="510"/>
      <c r="Z1112" s="510">
        <v>0</v>
      </c>
      <c r="AA1112" s="510">
        <v>254.86766000000003</v>
      </c>
      <c r="AB1112" s="1152">
        <f>AB1113+AB1114</f>
        <v>0</v>
      </c>
      <c r="AC1112" s="506"/>
      <c r="AD1112" s="1334"/>
      <c r="AE1112" s="1349"/>
    </row>
    <row r="1113" spans="1:31" ht="75" x14ac:dyDescent="0.25">
      <c r="B1113" s="1279" t="s">
        <v>313</v>
      </c>
      <c r="C1113" s="615"/>
      <c r="D1113" s="4"/>
      <c r="E1113" s="686">
        <v>1000</v>
      </c>
      <c r="F1113" s="212">
        <f t="shared" ref="F1113:F1114" si="384">ROUND(E1113/12*$B$4,0)</f>
        <v>250</v>
      </c>
      <c r="G1113" s="324">
        <v>88</v>
      </c>
      <c r="H1113" s="212">
        <f t="shared" si="383"/>
        <v>35.199999999999996</v>
      </c>
      <c r="I1113" s="1771"/>
      <c r="J1113" s="1771"/>
      <c r="K1113" s="210"/>
      <c r="L1113" s="210"/>
      <c r="M1113" s="210"/>
      <c r="N1113" s="210"/>
      <c r="O1113" s="210"/>
      <c r="P1113" s="210"/>
      <c r="Q1113" s="510"/>
      <c r="R1113" s="510"/>
      <c r="S1113" s="510"/>
      <c r="T1113" s="957"/>
      <c r="U1113" s="510"/>
      <c r="V1113" s="977"/>
      <c r="W1113" s="510"/>
      <c r="X1113" s="510"/>
      <c r="Y1113" s="510"/>
      <c r="Z1113" s="510"/>
      <c r="AA1113" s="510"/>
      <c r="AB1113" s="1152"/>
      <c r="AC1113" s="506"/>
      <c r="AD1113" s="1334"/>
      <c r="AE1113" s="1349"/>
    </row>
    <row r="1114" spans="1:31" ht="60" x14ac:dyDescent="0.25">
      <c r="B1114" s="1279" t="s">
        <v>371</v>
      </c>
      <c r="C1114" s="615"/>
      <c r="D1114" s="4"/>
      <c r="E1114" s="686">
        <v>830</v>
      </c>
      <c r="F1114" s="212">
        <f t="shared" si="384"/>
        <v>208</v>
      </c>
      <c r="G1114" s="324">
        <v>218</v>
      </c>
      <c r="H1114" s="212">
        <f t="shared" si="383"/>
        <v>104.80769230769231</v>
      </c>
      <c r="I1114" s="1771"/>
      <c r="J1114" s="1771"/>
      <c r="K1114" s="210"/>
      <c r="L1114" s="210"/>
      <c r="M1114" s="210"/>
      <c r="N1114" s="210"/>
      <c r="O1114" s="210"/>
      <c r="P1114" s="210"/>
      <c r="Q1114" s="510"/>
      <c r="R1114" s="510"/>
      <c r="S1114" s="510"/>
      <c r="T1114" s="957"/>
      <c r="U1114" s="510"/>
      <c r="V1114" s="977"/>
      <c r="W1114" s="510"/>
      <c r="X1114" s="510"/>
      <c r="Y1114" s="510"/>
      <c r="Z1114" s="510"/>
      <c r="AA1114" s="510"/>
      <c r="AB1114" s="1152"/>
      <c r="AC1114" s="506"/>
      <c r="AD1114" s="1334"/>
      <c r="AE1114" s="1349"/>
    </row>
    <row r="1115" spans="1:31" ht="29.25" x14ac:dyDescent="0.25">
      <c r="A1115" s="226">
        <v>1</v>
      </c>
      <c r="B1115" s="659" t="s">
        <v>273</v>
      </c>
      <c r="C1115" s="634"/>
      <c r="D1115" s="4"/>
      <c r="E1115" s="367">
        <f>E1097</f>
        <v>23476.75</v>
      </c>
      <c r="F1115" s="212">
        <f>F1097</f>
        <v>5869.1875</v>
      </c>
      <c r="G1115" s="324">
        <f>G1097</f>
        <v>5727.93</v>
      </c>
      <c r="H1115" s="212">
        <f t="shared" si="383"/>
        <v>97.593235861011436</v>
      </c>
      <c r="I1115" s="1771"/>
      <c r="J1115" s="1771"/>
      <c r="K1115" s="210"/>
      <c r="L1115" s="210"/>
      <c r="M1115" s="210"/>
      <c r="N1115" s="210"/>
      <c r="O1115" s="210"/>
      <c r="P1115" s="210"/>
      <c r="Q1115" s="510"/>
      <c r="R1115" s="510"/>
      <c r="S1115" s="510"/>
      <c r="T1115" s="957"/>
      <c r="U1115" s="510"/>
      <c r="V1115" s="977"/>
      <c r="W1115" s="510"/>
      <c r="X1115" s="510"/>
      <c r="Y1115" s="510"/>
      <c r="Z1115" s="510"/>
      <c r="AA1115" s="510"/>
      <c r="AB1115" s="1152">
        <f>AB1097</f>
        <v>0</v>
      </c>
      <c r="AC1115" s="506"/>
      <c r="AD1115" s="1334"/>
      <c r="AE1115" s="1349"/>
    </row>
    <row r="1116" spans="1:31" ht="29.25" x14ac:dyDescent="0.25">
      <c r="A1116" s="226">
        <v>1</v>
      </c>
      <c r="B1116" s="659" t="s">
        <v>274</v>
      </c>
      <c r="C1116" s="615"/>
      <c r="D1116" s="4"/>
      <c r="E1116" s="367">
        <f>E1105</f>
        <v>6813.9148936170213</v>
      </c>
      <c r="F1116" s="212">
        <f>F1105</f>
        <v>1703.4787234042553</v>
      </c>
      <c r="G1116" s="324">
        <f>G1105</f>
        <v>1024.8414893617021</v>
      </c>
      <c r="H1116" s="212">
        <f t="shared" si="383"/>
        <v>60.16168416319546</v>
      </c>
      <c r="I1116" s="1771"/>
      <c r="J1116" s="1771"/>
      <c r="K1116" s="210"/>
      <c r="L1116" s="210"/>
      <c r="M1116" s="210"/>
      <c r="N1116" s="210"/>
      <c r="O1116" s="210"/>
      <c r="P1116" s="210"/>
      <c r="Q1116" s="510"/>
      <c r="R1116" s="510"/>
      <c r="S1116" s="510"/>
      <c r="T1116" s="957"/>
      <c r="U1116" s="510">
        <f>AA1116-Z1116-W1116</f>
        <v>0</v>
      </c>
      <c r="V1116" s="977"/>
      <c r="W1116" s="510"/>
      <c r="X1116" s="510"/>
      <c r="Y1116" s="510"/>
      <c r="Z1116" s="510"/>
      <c r="AA1116" s="510"/>
      <c r="AB1116" s="1152">
        <f>AB1105</f>
        <v>0</v>
      </c>
      <c r="AC1116" s="506"/>
      <c r="AD1116" s="1334"/>
      <c r="AE1116" s="1349"/>
    </row>
    <row r="1117" spans="1:31" ht="29.25" x14ac:dyDescent="0.25">
      <c r="A1117" s="226">
        <v>1</v>
      </c>
      <c r="B1117" s="659" t="s">
        <v>275</v>
      </c>
      <c r="C1117" s="1970"/>
      <c r="D1117" s="1917"/>
      <c r="E1117" s="367">
        <f>E1111</f>
        <v>250</v>
      </c>
      <c r="F1117" s="218">
        <f>F1111</f>
        <v>62.5</v>
      </c>
      <c r="G1117" s="324">
        <f>G1111</f>
        <v>199</v>
      </c>
      <c r="H1117" s="1280">
        <f t="shared" si="383"/>
        <v>318.40000000000003</v>
      </c>
      <c r="I1117" s="1771"/>
      <c r="J1117" s="1794"/>
      <c r="K1117" s="1795"/>
      <c r="L1117" s="1795"/>
      <c r="M1117" s="1795"/>
      <c r="N1117" s="1795"/>
      <c r="O1117" s="1795"/>
      <c r="P1117" s="1795"/>
      <c r="Q1117" s="511">
        <v>269.67750000000001</v>
      </c>
      <c r="R1117" s="511">
        <v>269.67750000000001</v>
      </c>
      <c r="S1117" s="511">
        <v>269.67750000000001</v>
      </c>
      <c r="T1117" s="1094">
        <f>Q1117/12*$B$4+(R1117-Q1117)/11*2+(S1117-R1117)/10*1</f>
        <v>67.419375000000002</v>
      </c>
      <c r="U1117" s="511">
        <f>AA1117-Z1117-W1117</f>
        <v>213.78845999999999</v>
      </c>
      <c r="V1117" s="977"/>
      <c r="W1117" s="511"/>
      <c r="X1117" s="511">
        <f>U1117-T1117</f>
        <v>146.36908499999998</v>
      </c>
      <c r="Y1117" s="511"/>
      <c r="Z1117" s="510">
        <v>0</v>
      </c>
      <c r="AA1117" s="511">
        <v>213.78845999999999</v>
      </c>
      <c r="AB1117" s="1152">
        <f>AB1111</f>
        <v>0</v>
      </c>
      <c r="AC1117" s="1080"/>
      <c r="AD1117" s="1334"/>
      <c r="AE1117" s="1349"/>
    </row>
    <row r="1118" spans="1:31" x14ac:dyDescent="0.25">
      <c r="A1118" s="226">
        <v>1</v>
      </c>
      <c r="B1118" s="1400" t="s">
        <v>136</v>
      </c>
      <c r="C1118" s="1399"/>
      <c r="D1118" s="1400"/>
      <c r="E1118" s="403">
        <f>E1115+E1106*2.6+E1108/4.2+E1117</f>
        <v>41315.569047619043</v>
      </c>
      <c r="F1118" s="1932">
        <f t="shared" ref="F1118:G1118" si="385">F1115+F1106*2.6+F1108/4.2+F1117</f>
        <v>10328.892261904761</v>
      </c>
      <c r="G1118" s="1932">
        <f t="shared" si="385"/>
        <v>8538.3752380952392</v>
      </c>
      <c r="H1118" s="1932">
        <f t="shared" si="383"/>
        <v>82.664965628372912</v>
      </c>
      <c r="I1118" s="2004"/>
      <c r="J1118" s="2004"/>
      <c r="K1118" s="1775"/>
      <c r="L1118" s="1775"/>
      <c r="M1118" s="1775"/>
      <c r="N1118" s="1775"/>
      <c r="O1118" s="1775"/>
      <c r="P1118" s="1775"/>
      <c r="Q1118" s="508">
        <f>Q1097+Q1117+Q1112</f>
        <v>32401.891640000005</v>
      </c>
      <c r="R1118" s="508">
        <f>R1097+R1117+R1112</f>
        <v>32401.891640000005</v>
      </c>
      <c r="S1118" s="508">
        <f>S1097+S1117+S1112</f>
        <v>32401.891640000005</v>
      </c>
      <c r="T1118" s="1096">
        <f t="shared" ref="T1118:AA1118" si="386">T1097+T1117+T1112</f>
        <v>8100.4729100000013</v>
      </c>
      <c r="U1118" s="508">
        <f t="shared" si="386"/>
        <v>6716.9592699999994</v>
      </c>
      <c r="V1118" s="981">
        <f t="shared" si="386"/>
        <v>0</v>
      </c>
      <c r="W1118" s="508">
        <f t="shared" si="386"/>
        <v>0</v>
      </c>
      <c r="X1118" s="508">
        <f t="shared" si="386"/>
        <v>-1383.5136400000008</v>
      </c>
      <c r="Y1118" s="508">
        <f t="shared" si="386"/>
        <v>0</v>
      </c>
      <c r="Z1118" s="508">
        <f t="shared" si="386"/>
        <v>0</v>
      </c>
      <c r="AA1118" s="508">
        <f t="shared" si="386"/>
        <v>6716.9592699999994</v>
      </c>
      <c r="AB1118" s="1933">
        <f>AB1115+AB1106*2.9+AB1108/4.2+AB1117</f>
        <v>0</v>
      </c>
      <c r="AC1118" s="1085">
        <f t="shared" ref="AC1118" si="387">AC1096+AC1117+AC1112</f>
        <v>0</v>
      </c>
      <c r="AD1118" s="1334"/>
      <c r="AE1118" s="1349"/>
    </row>
    <row r="1119" spans="1:31" x14ac:dyDescent="0.25">
      <c r="A1119" s="226">
        <v>1</v>
      </c>
      <c r="B1119" s="227" t="s">
        <v>29</v>
      </c>
      <c r="C1119" s="627"/>
      <c r="D1119" s="1403"/>
      <c r="E1119" s="392"/>
      <c r="F1119" s="1051"/>
      <c r="G1119" s="1051"/>
      <c r="H1119" s="1051"/>
      <c r="I1119" s="1767"/>
      <c r="J1119" s="1767"/>
      <c r="K1119" s="946"/>
      <c r="L1119" s="946"/>
      <c r="M1119" s="946"/>
      <c r="N1119" s="946"/>
      <c r="O1119" s="946"/>
      <c r="P1119" s="946"/>
      <c r="Q1119" s="509"/>
      <c r="R1119" s="509"/>
      <c r="S1119" s="509"/>
      <c r="T1119" s="956"/>
      <c r="U1119" s="509">
        <f>AA1119-Z1119-W1119</f>
        <v>0</v>
      </c>
      <c r="V1119" s="980"/>
      <c r="W1119" s="509"/>
      <c r="X1119" s="509"/>
      <c r="Y1119" s="509"/>
      <c r="Z1119" s="509"/>
      <c r="AA1119" s="509"/>
      <c r="AB1119" s="1192"/>
      <c r="AC1119" s="549"/>
      <c r="AD1119" s="1334"/>
      <c r="AE1119" s="1349"/>
    </row>
    <row r="1120" spans="1:31" ht="30" x14ac:dyDescent="0.25">
      <c r="A1120" s="226">
        <v>1</v>
      </c>
      <c r="B1120" s="2" t="s">
        <v>16</v>
      </c>
      <c r="C1120" s="628"/>
      <c r="D1120" s="2"/>
      <c r="E1120" s="371"/>
      <c r="F1120" s="331"/>
      <c r="G1120" s="331"/>
      <c r="H1120" s="331"/>
      <c r="I1120" s="1044"/>
      <c r="J1120" s="1044"/>
      <c r="K1120" s="712"/>
      <c r="L1120" s="712"/>
      <c r="M1120" s="712"/>
      <c r="N1120" s="712"/>
      <c r="O1120" s="712"/>
      <c r="P1120" s="712"/>
      <c r="Q1120" s="510"/>
      <c r="R1120" s="510"/>
      <c r="S1120" s="510"/>
      <c r="T1120" s="957"/>
      <c r="U1120" s="510">
        <f>AA1120-Z1120-W1120</f>
        <v>0</v>
      </c>
      <c r="V1120" s="977"/>
      <c r="W1120" s="510"/>
      <c r="X1120" s="510"/>
      <c r="Y1120" s="510"/>
      <c r="Z1120" s="510"/>
      <c r="AA1120" s="510"/>
      <c r="AB1120" s="1172"/>
      <c r="AC1120" s="506"/>
      <c r="AD1120" s="1334"/>
      <c r="AE1120" s="1349"/>
    </row>
    <row r="1121" spans="1:31" s="236" customFormat="1" x14ac:dyDescent="0.25">
      <c r="A1121" s="226">
        <v>1</v>
      </c>
      <c r="B1121" s="1947" t="s">
        <v>24</v>
      </c>
      <c r="C1121" s="1986"/>
      <c r="D1121" s="1947">
        <v>240</v>
      </c>
      <c r="E1121" s="371">
        <v>151</v>
      </c>
      <c r="F1121" s="212">
        <f>ROUND(E1121/12*$B$4,0)</f>
        <v>38</v>
      </c>
      <c r="G1121" s="212">
        <v>26</v>
      </c>
      <c r="H1121" s="212">
        <f>G1121/F1121*100</f>
        <v>68.421052631578945</v>
      </c>
      <c r="I1121" s="1044">
        <v>6</v>
      </c>
      <c r="J1121" s="252">
        <f>M1121/G1121</f>
        <v>4.6538461538461542</v>
      </c>
      <c r="K1121" s="253">
        <f>ROUND(E1121*I1121,0)</f>
        <v>906</v>
      </c>
      <c r="L1121" s="253">
        <f>ROUND(K1121/12*$B$4,0)</f>
        <v>227</v>
      </c>
      <c r="M1121" s="253">
        <v>121</v>
      </c>
      <c r="N1121" s="253">
        <f>M1121/L1121*100</f>
        <v>53.303964757709252</v>
      </c>
      <c r="O1121" s="253">
        <f>ROUND(K1121/D1121,0)</f>
        <v>4</v>
      </c>
      <c r="P1121" s="253">
        <f>M1121/$B$4*12/O1121</f>
        <v>121</v>
      </c>
      <c r="Q1121" s="510"/>
      <c r="R1121" s="510"/>
      <c r="S1121" s="510"/>
      <c r="T1121" s="957"/>
      <c r="U1121" s="510">
        <f>AA1121-Z1121-W1121</f>
        <v>0</v>
      </c>
      <c r="V1121" s="977"/>
      <c r="W1121" s="510"/>
      <c r="X1121" s="510">
        <f>U1121-T1121</f>
        <v>0</v>
      </c>
      <c r="Y1121" s="510"/>
      <c r="Z1121" s="510"/>
      <c r="AA1121" s="510"/>
      <c r="AB1121" s="1168"/>
      <c r="AC1121" s="506"/>
      <c r="AD1121" s="1334"/>
      <c r="AE1121" s="1349"/>
    </row>
    <row r="1122" spans="1:31" s="236" customFormat="1" x14ac:dyDescent="0.25">
      <c r="A1122" s="226">
        <v>1</v>
      </c>
      <c r="B1122" s="1987" t="s">
        <v>26</v>
      </c>
      <c r="C1122" s="1988"/>
      <c r="D1122" s="1892">
        <v>240</v>
      </c>
      <c r="E1122" s="399">
        <v>386</v>
      </c>
      <c r="F1122" s="217">
        <f>ROUND(E1122/12*$B$4,0)</f>
        <v>97</v>
      </c>
      <c r="G1122" s="218">
        <v>104</v>
      </c>
      <c r="H1122" s="212">
        <f>G1122/F1122*100</f>
        <v>107.21649484536083</v>
      </c>
      <c r="I1122" s="1774">
        <v>7</v>
      </c>
      <c r="J1122" s="252">
        <f>M1122/G1122</f>
        <v>8.4326923076923084</v>
      </c>
      <c r="K1122" s="1364">
        <f>ROUND(E1122*I1122,0)</f>
        <v>2702</v>
      </c>
      <c r="L1122" s="432">
        <f>ROUND(K1122/12*$B$4,0)</f>
        <v>676</v>
      </c>
      <c r="M1122" s="432">
        <v>877</v>
      </c>
      <c r="N1122" s="432">
        <f>M1122/L1122*100</f>
        <v>129.73372781065089</v>
      </c>
      <c r="O1122" s="432">
        <f>ROUND(K1122/D1122,0)</f>
        <v>11</v>
      </c>
      <c r="P1122" s="432">
        <f>M1122/$B$4*12/O1122</f>
        <v>318.90909090909093</v>
      </c>
      <c r="Q1122" s="511"/>
      <c r="R1122" s="511"/>
      <c r="S1122" s="511"/>
      <c r="T1122" s="1094"/>
      <c r="U1122" s="511"/>
      <c r="V1122" s="1381"/>
      <c r="W1122" s="511"/>
      <c r="X1122" s="511"/>
      <c r="Y1122" s="511"/>
      <c r="Z1122" s="511"/>
      <c r="AA1122" s="517"/>
      <c r="AB1122" s="1355"/>
      <c r="AC1122" s="1083"/>
      <c r="AD1122" s="1334"/>
      <c r="AE1122" s="1349"/>
    </row>
    <row r="1123" spans="1:31" s="236" customFormat="1" x14ac:dyDescent="0.25">
      <c r="A1123" s="226">
        <v>1</v>
      </c>
      <c r="B1123" s="1636" t="s">
        <v>180</v>
      </c>
      <c r="C1123" s="1619"/>
      <c r="D1123" s="2005"/>
      <c r="E1123" s="430">
        <f>SUM(E1121:E1122)</f>
        <v>537</v>
      </c>
      <c r="F1123" s="1886">
        <f>SUM(F1121:F1122)</f>
        <v>135</v>
      </c>
      <c r="G1123" s="2006">
        <f>SUM(G1121:G1122)</f>
        <v>130</v>
      </c>
      <c r="H1123" s="7">
        <f>G1123/F1123*100</f>
        <v>96.296296296296291</v>
      </c>
      <c r="I1123" s="1920">
        <f>IF(E1123=0,0,K1123/E1123)</f>
        <v>6.7188081936685284</v>
      </c>
      <c r="J1123" s="8">
        <f>M1123/G1123</f>
        <v>7.6769230769230772</v>
      </c>
      <c r="K1123" s="1423">
        <f>SUM(K1121:K1122)</f>
        <v>3608</v>
      </c>
      <c r="L1123" s="1370">
        <f>SUM(L1121:L1122)</f>
        <v>903</v>
      </c>
      <c r="M1123" s="1370">
        <f>SUM(M1121:M1122)</f>
        <v>998</v>
      </c>
      <c r="N1123" s="1370">
        <f>M1123/L1123*100</f>
        <v>110.52048726467332</v>
      </c>
      <c r="O1123" s="1370">
        <f>SUM(O1121:O1122)</f>
        <v>15</v>
      </c>
      <c r="P1123" s="1453">
        <f>M1123/$B$4*12/O1123</f>
        <v>266.13333333333333</v>
      </c>
      <c r="Q1123" s="508"/>
      <c r="R1123" s="508"/>
      <c r="S1123" s="508"/>
      <c r="T1123" s="1096"/>
      <c r="U1123" s="508">
        <f t="shared" ref="U1123:U1133" si="388">AA1123-Z1123-W1123</f>
        <v>0</v>
      </c>
      <c r="V1123" s="981"/>
      <c r="W1123" s="508"/>
      <c r="X1123" s="508"/>
      <c r="Y1123" s="508"/>
      <c r="Z1123" s="508"/>
      <c r="AA1123" s="512"/>
      <c r="AB1123" s="2007">
        <f>SUM(AB1121:AB1122)</f>
        <v>0</v>
      </c>
      <c r="AC1123" s="1081"/>
      <c r="AD1123" s="1334"/>
      <c r="AE1123" s="1349"/>
    </row>
    <row r="1124" spans="1:31" ht="30" thickBot="1" x14ac:dyDescent="0.3">
      <c r="A1124" s="226">
        <v>1</v>
      </c>
      <c r="B1124" s="237" t="s">
        <v>209</v>
      </c>
      <c r="C1124" s="237"/>
      <c r="D1124" s="237"/>
      <c r="E1124" s="398">
        <f>SUM(E1123)</f>
        <v>537</v>
      </c>
      <c r="F1124" s="1902">
        <f>SUM(F1123)</f>
        <v>135</v>
      </c>
      <c r="G1124" s="1902">
        <f>SUM(G1123)</f>
        <v>130</v>
      </c>
      <c r="H1124" s="1902">
        <f>G1124/F1124*100</f>
        <v>96.296296296296291</v>
      </c>
      <c r="I1124" s="1435">
        <f>IF(E1124=0,0,K1124/E1124)</f>
        <v>6.7188081936685284</v>
      </c>
      <c r="J1124" s="1435">
        <f>M1124/G1124</f>
        <v>7.6769230769230772</v>
      </c>
      <c r="K1124" s="1904">
        <f>SUM(K1123)</f>
        <v>3608</v>
      </c>
      <c r="L1124" s="1904">
        <f>SUM(L1123)</f>
        <v>903</v>
      </c>
      <c r="M1124" s="1904">
        <f>SUM(M1123)</f>
        <v>998</v>
      </c>
      <c r="N1124" s="1540">
        <f>M1124/L1124*100</f>
        <v>110.52048726467332</v>
      </c>
      <c r="O1124" s="1540">
        <f>SUM(O1123)</f>
        <v>15</v>
      </c>
      <c r="P1124" s="1437">
        <f>M1124/$B$4*12/O1124</f>
        <v>266.13333333333333</v>
      </c>
      <c r="Q1124" s="515">
        <v>8820.8063999999995</v>
      </c>
      <c r="R1124" s="515">
        <v>8820.8063999999995</v>
      </c>
      <c r="S1124" s="515">
        <v>8820.8063999999995</v>
      </c>
      <c r="T1124" s="1096">
        <f>Q1124/12*$B$4+(R1124-Q1124)/11*2+(S1124-R1124)/10*1</f>
        <v>2205.2015999999999</v>
      </c>
      <c r="U1124" s="515">
        <f t="shared" si="388"/>
        <v>2059.12898</v>
      </c>
      <c r="V1124" s="979"/>
      <c r="W1124" s="515"/>
      <c r="X1124" s="515">
        <f>U1124-T1124</f>
        <v>-146.07261999999992</v>
      </c>
      <c r="Y1124" s="515"/>
      <c r="Z1124" s="515">
        <v>0</v>
      </c>
      <c r="AA1124" s="515">
        <v>2059.12898</v>
      </c>
      <c r="AB1124" s="1905">
        <f>SUM(AB1123)</f>
        <v>0</v>
      </c>
      <c r="AC1124" s="1130"/>
      <c r="AD1124" s="1334"/>
      <c r="AE1124" s="1349"/>
    </row>
    <row r="1125" spans="1:31" ht="15.75" thickBot="1" x14ac:dyDescent="0.3">
      <c r="A1125" s="226">
        <v>1</v>
      </c>
      <c r="B1125" s="1937" t="s">
        <v>292</v>
      </c>
      <c r="C1125" s="1938"/>
      <c r="D1125" s="1937"/>
      <c r="E1125" s="376"/>
      <c r="F1125" s="906"/>
      <c r="G1125" s="906"/>
      <c r="H1125" s="906"/>
      <c r="I1125" s="1739"/>
      <c r="J1125" s="1739"/>
      <c r="K1125" s="906"/>
      <c r="L1125" s="906"/>
      <c r="M1125" s="906">
        <f>SUM(M1095,M1118,M1124)</f>
        <v>3114</v>
      </c>
      <c r="N1125" s="906"/>
      <c r="O1125" s="906"/>
      <c r="P1125" s="906"/>
      <c r="Q1125" s="516">
        <f t="shared" ref="Q1125:R1125" si="389">SUM(Q1095,Q1118,Q1124)</f>
        <v>117428.27667939999</v>
      </c>
      <c r="R1125" s="516">
        <f t="shared" si="389"/>
        <v>117428.27667939999</v>
      </c>
      <c r="S1125" s="516">
        <f t="shared" ref="S1125" si="390">SUM(S1095,S1118,S1124)</f>
        <v>117428.27667939999</v>
      </c>
      <c r="T1125" s="958">
        <f t="shared" ref="T1125:AA1125" si="391">SUM(T1095,T1118,T1124)</f>
        <v>29357.069169849998</v>
      </c>
      <c r="U1125" s="516">
        <f t="shared" si="391"/>
        <v>28469.053899999995</v>
      </c>
      <c r="V1125" s="982">
        <f t="shared" si="391"/>
        <v>0</v>
      </c>
      <c r="W1125" s="260">
        <f t="shared" si="391"/>
        <v>-119.58945999999999</v>
      </c>
      <c r="X1125" s="516">
        <f t="shared" si="391"/>
        <v>-888.01526985000305</v>
      </c>
      <c r="Y1125" s="516">
        <f t="shared" si="391"/>
        <v>0</v>
      </c>
      <c r="Z1125" s="516">
        <f t="shared" si="391"/>
        <v>-200.17139</v>
      </c>
      <c r="AA1125" s="516">
        <f t="shared" si="391"/>
        <v>28149.293049999997</v>
      </c>
      <c r="AB1125" s="1964"/>
      <c r="AC1125" s="1082">
        <f t="shared" ref="AC1125" si="392">SUM(AC1095,AC1118,AC1124)</f>
        <v>0</v>
      </c>
      <c r="AD1125" s="1334"/>
      <c r="AE1125" s="1349"/>
    </row>
    <row r="1126" spans="1:31" x14ac:dyDescent="0.25">
      <c r="A1126" s="226">
        <v>1</v>
      </c>
      <c r="B1126" s="2002"/>
      <c r="C1126" s="2003"/>
      <c r="D1126" s="2002"/>
      <c r="E1126" s="392"/>
      <c r="F1126" s="1051"/>
      <c r="G1126" s="1051"/>
      <c r="H1126" s="1051"/>
      <c r="I1126" s="1767"/>
      <c r="J1126" s="1767"/>
      <c r="K1126" s="1051"/>
      <c r="L1126" s="1051"/>
      <c r="M1126" s="1051"/>
      <c r="N1126" s="1051"/>
      <c r="O1126" s="1051"/>
      <c r="P1126" s="1051"/>
      <c r="Q1126" s="509"/>
      <c r="R1126" s="509"/>
      <c r="S1126" s="509"/>
      <c r="T1126" s="956"/>
      <c r="U1126" s="509">
        <f t="shared" si="388"/>
        <v>0</v>
      </c>
      <c r="V1126" s="980"/>
      <c r="W1126" s="509"/>
      <c r="X1126" s="509"/>
      <c r="Y1126" s="509"/>
      <c r="Z1126" s="509"/>
      <c r="AA1126" s="509"/>
      <c r="AB1126" s="1192"/>
      <c r="AC1126" s="549"/>
      <c r="AD1126" s="1334"/>
      <c r="AE1126" s="1349"/>
    </row>
    <row r="1127" spans="1:31" ht="29.25" x14ac:dyDescent="0.25">
      <c r="A1127" s="226">
        <v>1</v>
      </c>
      <c r="B1127" s="1339" t="s">
        <v>399</v>
      </c>
      <c r="C1127" s="1339"/>
      <c r="D1127" s="1793"/>
      <c r="E1127" s="371"/>
      <c r="F1127" s="331"/>
      <c r="G1127" s="331"/>
      <c r="H1127" s="331"/>
      <c r="I1127" s="1044"/>
      <c r="J1127" s="1044"/>
      <c r="K1127" s="331"/>
      <c r="L1127" s="331"/>
      <c r="M1127" s="331"/>
      <c r="N1127" s="331"/>
      <c r="O1127" s="331"/>
      <c r="P1127" s="331"/>
      <c r="Q1127" s="510"/>
      <c r="R1127" s="510"/>
      <c r="S1127" s="510"/>
      <c r="T1127" s="957"/>
      <c r="U1127" s="510">
        <f t="shared" si="388"/>
        <v>0</v>
      </c>
      <c r="V1127" s="977"/>
      <c r="W1127" s="510"/>
      <c r="X1127" s="510"/>
      <c r="Y1127" s="510"/>
      <c r="Z1127" s="510"/>
      <c r="AA1127" s="510"/>
      <c r="AB1127" s="1172"/>
      <c r="AC1127" s="506"/>
      <c r="AD1127" s="1334"/>
      <c r="AE1127" s="1349"/>
    </row>
    <row r="1128" spans="1:31" x14ac:dyDescent="0.25">
      <c r="A1128" s="226">
        <v>1</v>
      </c>
      <c r="B1128" s="1772" t="s">
        <v>5</v>
      </c>
      <c r="C1128" s="1773"/>
      <c r="D1128" s="1772"/>
      <c r="E1128" s="371"/>
      <c r="F1128" s="331"/>
      <c r="G1128" s="331"/>
      <c r="H1128" s="331"/>
      <c r="I1128" s="1044"/>
      <c r="J1128" s="1044"/>
      <c r="K1128" s="331"/>
      <c r="L1128" s="331"/>
      <c r="M1128" s="331"/>
      <c r="N1128" s="331"/>
      <c r="O1128" s="331"/>
      <c r="P1128" s="331"/>
      <c r="Q1128" s="510"/>
      <c r="R1128" s="510"/>
      <c r="S1128" s="510"/>
      <c r="T1128" s="957"/>
      <c r="U1128" s="510">
        <f t="shared" si="388"/>
        <v>0</v>
      </c>
      <c r="V1128" s="977"/>
      <c r="W1128" s="510"/>
      <c r="X1128" s="510"/>
      <c r="Y1128" s="510"/>
      <c r="Z1128" s="510"/>
      <c r="AA1128" s="510"/>
      <c r="AB1128" s="1172"/>
      <c r="AC1128" s="506"/>
      <c r="AD1128" s="1334"/>
      <c r="AE1128" s="1349"/>
    </row>
    <row r="1129" spans="1:31" x14ac:dyDescent="0.25">
      <c r="A1129" s="226">
        <v>1</v>
      </c>
      <c r="B1129" s="3" t="s">
        <v>25</v>
      </c>
      <c r="C1129" s="1347" t="s">
        <v>269</v>
      </c>
      <c r="D1129" s="3">
        <v>300</v>
      </c>
      <c r="E1129" s="405">
        <v>1380</v>
      </c>
      <c r="F1129" s="212">
        <f>E1129/12*$B$4</f>
        <v>345</v>
      </c>
      <c r="G1129" s="212">
        <v>271</v>
      </c>
      <c r="H1129" s="212">
        <f>G1129/F1129*100</f>
        <v>78.550724637681157</v>
      </c>
      <c r="I1129" s="1044">
        <v>5.9</v>
      </c>
      <c r="J1129" s="252">
        <f>M1129/G1129</f>
        <v>4.0627306273062729</v>
      </c>
      <c r="K1129" s="253">
        <f>ROUND(E1129*I1129,0)</f>
        <v>8142</v>
      </c>
      <c r="L1129" s="253">
        <f>ROUND(K1129/12*$B$4,0)</f>
        <v>2036</v>
      </c>
      <c r="M1129" s="253">
        <v>1101</v>
      </c>
      <c r="N1129" s="253">
        <f>M1129/L1129*100</f>
        <v>54.076620825147344</v>
      </c>
      <c r="O1129" s="253">
        <f>ROUND(K1129/D1129,0)</f>
        <v>27</v>
      </c>
      <c r="P1129" s="253">
        <f>M1129/$B$4*12/O1129</f>
        <v>163.11111111111111</v>
      </c>
      <c r="Q1129" s="510"/>
      <c r="R1129" s="510"/>
      <c r="S1129" s="510"/>
      <c r="T1129" s="957"/>
      <c r="U1129" s="510">
        <f t="shared" si="388"/>
        <v>0</v>
      </c>
      <c r="V1129" s="977"/>
      <c r="W1129" s="510"/>
      <c r="X1129" s="510"/>
      <c r="Y1129" s="510"/>
      <c r="Z1129" s="510"/>
      <c r="AA1129" s="510"/>
      <c r="AB1129" s="1168"/>
      <c r="AC1129" s="506"/>
      <c r="AD1129" s="1334"/>
      <c r="AE1129" s="1349"/>
    </row>
    <row r="1130" spans="1:31" x14ac:dyDescent="0.25">
      <c r="A1130" s="226">
        <v>1</v>
      </c>
      <c r="B1130" s="1907" t="s">
        <v>26</v>
      </c>
      <c r="C1130" s="1347" t="s">
        <v>269</v>
      </c>
      <c r="D1130" s="1907">
        <v>340</v>
      </c>
      <c r="E1130" s="372">
        <v>760</v>
      </c>
      <c r="F1130" s="218">
        <f>E1130/12*$B$4</f>
        <v>190</v>
      </c>
      <c r="G1130" s="218">
        <v>194</v>
      </c>
      <c r="H1130" s="218">
        <f>G1130/F1130*100</f>
        <v>102.10526315789474</v>
      </c>
      <c r="I1130" s="1044">
        <v>5</v>
      </c>
      <c r="J1130" s="1359">
        <f>M1130/G1130</f>
        <v>3.2474226804123711</v>
      </c>
      <c r="K1130" s="432">
        <f>ROUND(E1130*I1130,0)</f>
        <v>3800</v>
      </c>
      <c r="L1130" s="432">
        <f>ROUND(K1130/12*$B$4,0)</f>
        <v>950</v>
      </c>
      <c r="M1130" s="432">
        <v>630</v>
      </c>
      <c r="N1130" s="432">
        <f>M1130/L1130*100</f>
        <v>66.315789473684205</v>
      </c>
      <c r="O1130" s="432">
        <f>ROUND(K1130/D1130,0)</f>
        <v>11</v>
      </c>
      <c r="P1130" s="432">
        <f>M1130/$B$4*12/O1130</f>
        <v>229.09090909090909</v>
      </c>
      <c r="Q1130" s="511"/>
      <c r="R1130" s="511"/>
      <c r="S1130" s="511"/>
      <c r="T1130" s="1094"/>
      <c r="U1130" s="511">
        <f t="shared" si="388"/>
        <v>0</v>
      </c>
      <c r="V1130" s="1381"/>
      <c r="W1130" s="511"/>
      <c r="X1130" s="511"/>
      <c r="Y1130" s="511"/>
      <c r="Z1130" s="511"/>
      <c r="AA1130" s="511"/>
      <c r="AB1130" s="1355"/>
      <c r="AC1130" s="1080"/>
      <c r="AD1130" s="1334"/>
      <c r="AE1130" s="1349"/>
    </row>
    <row r="1131" spans="1:31" x14ac:dyDescent="0.25">
      <c r="A1131" s="226">
        <v>1</v>
      </c>
      <c r="B1131" s="1400" t="s">
        <v>7</v>
      </c>
      <c r="C1131" s="1399"/>
      <c r="D1131" s="1400"/>
      <c r="E1131" s="378">
        <f>SUM(E1129:E1130)</f>
        <v>2140</v>
      </c>
      <c r="F1131" s="1810">
        <f>SUM(F1129:F1130)</f>
        <v>535</v>
      </c>
      <c r="G1131" s="1810">
        <f>SUM(G1129:G1130)</f>
        <v>465</v>
      </c>
      <c r="H1131" s="1810">
        <f>G1131/F1131*100</f>
        <v>86.915887850467286</v>
      </c>
      <c r="I1131" s="8">
        <f>IF(E1131=0,0,K1131/E1131)</f>
        <v>5.5803738317757006</v>
      </c>
      <c r="J1131" s="8">
        <f>M1131/G1131</f>
        <v>3.7225806451612904</v>
      </c>
      <c r="K1131" s="1810">
        <f>SUM(K1129:K1130)</f>
        <v>11942</v>
      </c>
      <c r="L1131" s="1810">
        <f>SUM(L1129:L1130)</f>
        <v>2986</v>
      </c>
      <c r="M1131" s="1810">
        <f>SUM(M1129:M1130)</f>
        <v>1731</v>
      </c>
      <c r="N1131" s="1453">
        <f>M1131/L1131*100</f>
        <v>57.970529135967851</v>
      </c>
      <c r="O1131" s="1894">
        <f>SUM(O1129:O1130)</f>
        <v>38</v>
      </c>
      <c r="P1131" s="1453">
        <f>M1131/$B$4*12/O1131</f>
        <v>182.21052631578948</v>
      </c>
      <c r="Q1131" s="508">
        <v>93900.444929199977</v>
      </c>
      <c r="R1131" s="508">
        <v>93900.444929199977</v>
      </c>
      <c r="S1131" s="508">
        <v>93900.444929199977</v>
      </c>
      <c r="T1131" s="1096">
        <f>Q1131/12*$B$4+(R1131-Q1131)/11*2+(S1131-R1131)/10*1</f>
        <v>23475.111232299994</v>
      </c>
      <c r="U1131" s="508">
        <f t="shared" si="388"/>
        <v>19999.617870000002</v>
      </c>
      <c r="V1131" s="981"/>
      <c r="W1131" s="508">
        <v>-25.547139999999999</v>
      </c>
      <c r="X1131" s="508">
        <f>U1131-T1131</f>
        <v>-3475.4933622999924</v>
      </c>
      <c r="Y1131" s="508"/>
      <c r="Z1131" s="508">
        <v>-11.27863</v>
      </c>
      <c r="AA1131" s="508">
        <v>19962.792100000002</v>
      </c>
      <c r="AB1131" s="1814">
        <f>SUM(AB1129:AB1130)</f>
        <v>0</v>
      </c>
      <c r="AC1131" s="1085"/>
      <c r="AD1131" s="1334"/>
      <c r="AE1131" s="1349"/>
    </row>
    <row r="1132" spans="1:31" x14ac:dyDescent="0.25">
      <c r="A1132" s="226">
        <v>1</v>
      </c>
      <c r="B1132" s="2008" t="s">
        <v>201</v>
      </c>
      <c r="C1132" s="2008"/>
      <c r="D1132" s="209"/>
      <c r="E1132" s="392"/>
      <c r="F1132" s="1051"/>
      <c r="G1132" s="1051"/>
      <c r="H1132" s="1051"/>
      <c r="I1132" s="1767"/>
      <c r="J1132" s="1767"/>
      <c r="K1132" s="946"/>
      <c r="L1132" s="946"/>
      <c r="M1132" s="946"/>
      <c r="N1132" s="946"/>
      <c r="O1132" s="946"/>
      <c r="P1132" s="946"/>
      <c r="Q1132" s="509"/>
      <c r="R1132" s="509"/>
      <c r="S1132" s="509"/>
      <c r="T1132" s="1095"/>
      <c r="U1132" s="509">
        <f t="shared" si="388"/>
        <v>0</v>
      </c>
      <c r="V1132" s="980"/>
      <c r="W1132" s="509"/>
      <c r="X1132" s="509">
        <f>U1132-T1132</f>
        <v>0</v>
      </c>
      <c r="Y1132" s="509"/>
      <c r="Z1132" s="509"/>
      <c r="AA1132" s="509"/>
      <c r="AB1132" s="1192"/>
      <c r="AC1132" s="549"/>
      <c r="AD1132" s="1334"/>
      <c r="AE1132" s="1349"/>
    </row>
    <row r="1133" spans="1:31" ht="29.25" x14ac:dyDescent="0.25">
      <c r="A1133" s="226">
        <v>1</v>
      </c>
      <c r="B1133" s="2541" t="s">
        <v>329</v>
      </c>
      <c r="C1133" s="615"/>
      <c r="D1133" s="4"/>
      <c r="E1133" s="1042">
        <f>E1134+E1135+E1140+E1139</f>
        <v>12978</v>
      </c>
      <c r="F1133" s="948">
        <f>F1134+F1135+F1140+F1139</f>
        <v>3244.5</v>
      </c>
      <c r="G1133" s="948">
        <f>G1134+G1135+G1140+G1139</f>
        <v>3869.32</v>
      </c>
      <c r="H1133" s="948">
        <f>G1133/F1133*100</f>
        <v>119.25782092772383</v>
      </c>
      <c r="I1133" s="1771"/>
      <c r="J1133" s="1771"/>
      <c r="K1133" s="210"/>
      <c r="L1133" s="210"/>
      <c r="M1133" s="210"/>
      <c r="N1133" s="210"/>
      <c r="O1133" s="210"/>
      <c r="P1133" s="210"/>
      <c r="Q1133" s="510">
        <v>14937.89345</v>
      </c>
      <c r="R1133" s="510">
        <v>14937.89345</v>
      </c>
      <c r="S1133" s="510">
        <v>14937.89345</v>
      </c>
      <c r="T1133" s="957">
        <f>Q1133/12*$B$4+(R1133-Q1133)/11*2+(S1133-R1133)/10*1</f>
        <v>3734.4733624999999</v>
      </c>
      <c r="U1133" s="510">
        <f t="shared" si="388"/>
        <v>3711.4448799999996</v>
      </c>
      <c r="V1133" s="977"/>
      <c r="W1133" s="510"/>
      <c r="X1133" s="510">
        <f>U1133-T1133</f>
        <v>-23.028482500000337</v>
      </c>
      <c r="Y1133" s="510"/>
      <c r="Z1133" s="510">
        <v>-2.2613400000000001</v>
      </c>
      <c r="AA1133" s="510">
        <v>3709.1835399999995</v>
      </c>
      <c r="AB1133" s="1152">
        <f>AB1134+AB1135+AB1140+AB1139</f>
        <v>0</v>
      </c>
      <c r="AC1133" s="506"/>
      <c r="AD1133" s="1334"/>
      <c r="AE1133" s="1349"/>
    </row>
    <row r="1134" spans="1:31" x14ac:dyDescent="0.25">
      <c r="A1134" s="226">
        <v>1</v>
      </c>
      <c r="B1134" s="461" t="s">
        <v>320</v>
      </c>
      <c r="C1134" s="615"/>
      <c r="D1134" s="4"/>
      <c r="E1134" s="686"/>
      <c r="F1134" s="324"/>
      <c r="G1134" s="324"/>
      <c r="H1134" s="324"/>
      <c r="I1134" s="1771"/>
      <c r="J1134" s="1771"/>
      <c r="K1134" s="210"/>
      <c r="L1134" s="210"/>
      <c r="M1134" s="210"/>
      <c r="N1134" s="210"/>
      <c r="O1134" s="210"/>
      <c r="P1134" s="210"/>
      <c r="Q1134" s="510"/>
      <c r="R1134" s="510"/>
      <c r="S1134" s="510"/>
      <c r="T1134" s="957"/>
      <c r="U1134" s="510"/>
      <c r="V1134" s="977"/>
      <c r="W1134" s="510"/>
      <c r="X1134" s="510"/>
      <c r="Y1134" s="510"/>
      <c r="Z1134" s="510"/>
      <c r="AA1134" s="510"/>
      <c r="AB1134" s="1152"/>
      <c r="AC1134" s="506"/>
      <c r="AD1134" s="1334"/>
      <c r="AE1134" s="1349"/>
    </row>
    <row r="1135" spans="1:31" ht="30" x14ac:dyDescent="0.25">
      <c r="A1135" s="226">
        <v>1</v>
      </c>
      <c r="B1135" s="657" t="s">
        <v>514</v>
      </c>
      <c r="C1135" s="615"/>
      <c r="D1135" s="4"/>
      <c r="E1135" s="686">
        <f>E1136+E1137/4</f>
        <v>12525</v>
      </c>
      <c r="F1135" s="324">
        <f>F1136+F1137/4</f>
        <v>3131.25</v>
      </c>
      <c r="G1135" s="324">
        <f>G1136+G1137/4</f>
        <v>3651.32</v>
      </c>
      <c r="H1135" s="324">
        <f>G1135/F1135*100</f>
        <v>116.60902195608782</v>
      </c>
      <c r="I1135" s="1771"/>
      <c r="J1135" s="1771"/>
      <c r="K1135" s="210"/>
      <c r="L1135" s="210"/>
      <c r="M1135" s="210"/>
      <c r="N1135" s="210"/>
      <c r="O1135" s="210"/>
      <c r="P1135" s="210"/>
      <c r="Q1135" s="510"/>
      <c r="R1135" s="510"/>
      <c r="S1135" s="510"/>
      <c r="T1135" s="957"/>
      <c r="U1135" s="510"/>
      <c r="V1135" s="977"/>
      <c r="W1135" s="510"/>
      <c r="X1135" s="510"/>
      <c r="Y1135" s="510"/>
      <c r="Z1135" s="510"/>
      <c r="AA1135" s="510"/>
      <c r="AB1135" s="1152">
        <f>AB1136+AB1137/4</f>
        <v>0</v>
      </c>
      <c r="AC1135" s="506"/>
      <c r="AD1135" s="1334"/>
      <c r="AE1135" s="1349"/>
    </row>
    <row r="1136" spans="1:31" x14ac:dyDescent="0.25">
      <c r="A1136" s="226">
        <v>1</v>
      </c>
      <c r="B1136" s="461" t="s">
        <v>515</v>
      </c>
      <c r="C1136" s="615"/>
      <c r="D1136" s="4"/>
      <c r="E1136" s="231">
        <v>12200</v>
      </c>
      <c r="F1136" s="324">
        <f>E1136/12*$B$4</f>
        <v>3050</v>
      </c>
      <c r="G1136" s="324">
        <v>3583</v>
      </c>
      <c r="H1136" s="324">
        <f>G1136/F1136*100</f>
        <v>117.47540983606557</v>
      </c>
      <c r="I1136" s="1771"/>
      <c r="J1136" s="1771"/>
      <c r="K1136" s="210"/>
      <c r="L1136" s="210"/>
      <c r="M1136" s="210"/>
      <c r="N1136" s="210"/>
      <c r="O1136" s="210"/>
      <c r="P1136" s="210"/>
      <c r="Q1136" s="510"/>
      <c r="R1136" s="510"/>
      <c r="S1136" s="510"/>
      <c r="T1136" s="957"/>
      <c r="U1136" s="510"/>
      <c r="V1136" s="977"/>
      <c r="W1136" s="510"/>
      <c r="X1136" s="510"/>
      <c r="Y1136" s="510"/>
      <c r="Z1136" s="510"/>
      <c r="AA1136" s="510"/>
      <c r="AB1136" s="1152"/>
      <c r="AC1136" s="506"/>
      <c r="AD1136" s="1334"/>
      <c r="AE1136" s="1349"/>
    </row>
    <row r="1137" spans="1:31" ht="30" x14ac:dyDescent="0.25">
      <c r="A1137" s="226">
        <v>1</v>
      </c>
      <c r="B1137" s="461" t="s">
        <v>516</v>
      </c>
      <c r="C1137" s="615"/>
      <c r="D1137" s="4"/>
      <c r="E1137" s="686">
        <v>1300</v>
      </c>
      <c r="F1137" s="324">
        <f>E1137/12*$B$4</f>
        <v>325</v>
      </c>
      <c r="G1137" s="324">
        <v>273.27999999999997</v>
      </c>
      <c r="H1137" s="324">
        <f>G1137/F1137*100</f>
        <v>84.086153846153834</v>
      </c>
      <c r="I1137" s="1771"/>
      <c r="J1137" s="1771"/>
      <c r="K1137" s="210"/>
      <c r="L1137" s="210"/>
      <c r="M1137" s="210"/>
      <c r="N1137" s="210"/>
      <c r="O1137" s="210"/>
      <c r="P1137" s="210"/>
      <c r="Q1137" s="510"/>
      <c r="R1137" s="510"/>
      <c r="S1137" s="510"/>
      <c r="T1137" s="957"/>
      <c r="U1137" s="510"/>
      <c r="V1137" s="977"/>
      <c r="W1137" s="510"/>
      <c r="X1137" s="510"/>
      <c r="Y1137" s="510"/>
      <c r="Z1137" s="510"/>
      <c r="AA1137" s="510"/>
      <c r="AB1137" s="1152"/>
      <c r="AC1137" s="506"/>
      <c r="AD1137" s="1334"/>
      <c r="AE1137" s="1349"/>
    </row>
    <row r="1138" spans="1:31" ht="60" x14ac:dyDescent="0.25">
      <c r="A1138" s="226">
        <v>1</v>
      </c>
      <c r="B1138" s="461" t="s">
        <v>517</v>
      </c>
      <c r="C1138" s="615"/>
      <c r="D1138" s="4"/>
      <c r="E1138" s="686"/>
      <c r="F1138" s="324"/>
      <c r="G1138" s="324"/>
      <c r="H1138" s="324"/>
      <c r="I1138" s="1771"/>
      <c r="J1138" s="1771"/>
      <c r="K1138" s="210"/>
      <c r="L1138" s="210"/>
      <c r="M1138" s="210"/>
      <c r="N1138" s="210"/>
      <c r="O1138" s="210"/>
      <c r="P1138" s="210"/>
      <c r="Q1138" s="510"/>
      <c r="R1138" s="510"/>
      <c r="S1138" s="510"/>
      <c r="T1138" s="957"/>
      <c r="U1138" s="510"/>
      <c r="V1138" s="977"/>
      <c r="W1138" s="510"/>
      <c r="X1138" s="510"/>
      <c r="Y1138" s="510"/>
      <c r="Z1138" s="510"/>
      <c r="AA1138" s="510"/>
      <c r="AB1138" s="1152"/>
      <c r="AC1138" s="506"/>
      <c r="AD1138" s="1334"/>
      <c r="AE1138" s="1349"/>
    </row>
    <row r="1139" spans="1:31" ht="75" x14ac:dyDescent="0.25">
      <c r="A1139" s="226">
        <v>1</v>
      </c>
      <c r="B1139" s="461" t="s">
        <v>518</v>
      </c>
      <c r="C1139" s="615"/>
      <c r="D1139" s="4"/>
      <c r="E1139" s="686"/>
      <c r="F1139" s="324"/>
      <c r="G1139" s="324"/>
      <c r="H1139" s="324"/>
      <c r="I1139" s="1771"/>
      <c r="J1139" s="1771"/>
      <c r="K1139" s="210"/>
      <c r="L1139" s="210"/>
      <c r="M1139" s="210"/>
      <c r="N1139" s="210"/>
      <c r="O1139" s="210"/>
      <c r="P1139" s="210"/>
      <c r="Q1139" s="510"/>
      <c r="R1139" s="510"/>
      <c r="S1139" s="510"/>
      <c r="T1139" s="957"/>
      <c r="U1139" s="510"/>
      <c r="V1139" s="977"/>
      <c r="W1139" s="510"/>
      <c r="X1139" s="510"/>
      <c r="Y1139" s="510"/>
      <c r="Z1139" s="510"/>
      <c r="AA1139" s="510"/>
      <c r="AB1139" s="1152"/>
      <c r="AC1139" s="506"/>
      <c r="AD1139" s="1334"/>
      <c r="AE1139" s="1349"/>
    </row>
    <row r="1140" spans="1:31" ht="45" x14ac:dyDescent="0.25">
      <c r="A1140" s="226">
        <v>1</v>
      </c>
      <c r="B1140" s="461" t="s">
        <v>519</v>
      </c>
      <c r="C1140" s="615"/>
      <c r="D1140" s="4"/>
      <c r="E1140" s="686">
        <v>453</v>
      </c>
      <c r="F1140" s="324">
        <f>E1140/12*$B$4</f>
        <v>113.25</v>
      </c>
      <c r="G1140" s="324">
        <v>218</v>
      </c>
      <c r="H1140" s="324">
        <f>G1140/F1140*100</f>
        <v>192.49448123620309</v>
      </c>
      <c r="I1140" s="1771"/>
      <c r="J1140" s="1771"/>
      <c r="K1140" s="210"/>
      <c r="L1140" s="210"/>
      <c r="M1140" s="210"/>
      <c r="N1140" s="210"/>
      <c r="O1140" s="210"/>
      <c r="P1140" s="210"/>
      <c r="Q1140" s="510"/>
      <c r="R1140" s="510"/>
      <c r="S1140" s="510"/>
      <c r="T1140" s="957"/>
      <c r="U1140" s="510"/>
      <c r="V1140" s="977"/>
      <c r="W1140" s="510"/>
      <c r="X1140" s="510"/>
      <c r="Y1140" s="510"/>
      <c r="Z1140" s="510"/>
      <c r="AA1140" s="510"/>
      <c r="AB1140" s="1152"/>
      <c r="AC1140" s="506"/>
      <c r="AD1140" s="1334"/>
      <c r="AE1140" s="1349"/>
    </row>
    <row r="1141" spans="1:31" ht="29.25" x14ac:dyDescent="0.25">
      <c r="A1141" s="226">
        <v>1</v>
      </c>
      <c r="B1141" s="711" t="s">
        <v>330</v>
      </c>
      <c r="C1141" s="615"/>
      <c r="D1141" s="4"/>
      <c r="E1141" s="686">
        <f>E1142+E1144/9.4</f>
        <v>2699.5744680851062</v>
      </c>
      <c r="F1141" s="324">
        <f>F1142+F1144/9.4</f>
        <v>674.89361702127655</v>
      </c>
      <c r="G1141" s="324">
        <f>G1142+G1144/9.4</f>
        <v>474.08297872340427</v>
      </c>
      <c r="H1141" s="324">
        <f>G1141/F1141*100</f>
        <v>70.245586380832293</v>
      </c>
      <c r="I1141" s="1771"/>
      <c r="J1141" s="1771"/>
      <c r="K1141" s="210"/>
      <c r="L1141" s="210"/>
      <c r="M1141" s="210"/>
      <c r="N1141" s="210"/>
      <c r="O1141" s="210"/>
      <c r="P1141" s="210"/>
      <c r="Q1141" s="510"/>
      <c r="R1141" s="510"/>
      <c r="S1141" s="510"/>
      <c r="T1141" s="957"/>
      <c r="U1141" s="510"/>
      <c r="V1141" s="977"/>
      <c r="W1141" s="510"/>
      <c r="X1141" s="510"/>
      <c r="Y1141" s="510"/>
      <c r="Z1141" s="510"/>
      <c r="AA1141" s="510"/>
      <c r="AB1141" s="1152">
        <f>AB1142+AB1144/9.4</f>
        <v>0</v>
      </c>
      <c r="AC1141" s="506"/>
      <c r="AD1141" s="1334"/>
      <c r="AE1141" s="1349"/>
    </row>
    <row r="1142" spans="1:31" x14ac:dyDescent="0.25">
      <c r="A1142" s="226">
        <v>1</v>
      </c>
      <c r="B1142" s="711" t="s">
        <v>345</v>
      </c>
      <c r="C1142" s="615"/>
      <c r="D1142" s="4"/>
      <c r="E1142" s="686">
        <v>2200</v>
      </c>
      <c r="F1142" s="324">
        <f>E1142/12*$B$4</f>
        <v>550</v>
      </c>
      <c r="G1142" s="324">
        <v>371</v>
      </c>
      <c r="H1142" s="324">
        <f>G1142/F1142*100</f>
        <v>67.454545454545453</v>
      </c>
      <c r="I1142" s="1771"/>
      <c r="J1142" s="1771"/>
      <c r="K1142" s="210"/>
      <c r="L1142" s="210"/>
      <c r="M1142" s="210"/>
      <c r="N1142" s="210"/>
      <c r="O1142" s="210"/>
      <c r="P1142" s="210"/>
      <c r="Q1142" s="510"/>
      <c r="R1142" s="510"/>
      <c r="S1142" s="510"/>
      <c r="T1142" s="957"/>
      <c r="U1142" s="510"/>
      <c r="V1142" s="977"/>
      <c r="W1142" s="510"/>
      <c r="X1142" s="510"/>
      <c r="Y1142" s="510"/>
      <c r="Z1142" s="510"/>
      <c r="AA1142" s="510"/>
      <c r="AB1142" s="1152"/>
      <c r="AC1142" s="506"/>
      <c r="AD1142" s="1334"/>
      <c r="AE1142" s="1349"/>
    </row>
    <row r="1143" spans="1:31" x14ac:dyDescent="0.25">
      <c r="A1143" s="226">
        <v>1</v>
      </c>
      <c r="B1143" s="4" t="s">
        <v>346</v>
      </c>
      <c r="C1143" s="615"/>
      <c r="D1143" s="4"/>
      <c r="E1143" s="686">
        <f>E1144/9.4</f>
        <v>499.57446808510639</v>
      </c>
      <c r="F1143" s="324">
        <f>F1144/9.4</f>
        <v>124.8936170212766</v>
      </c>
      <c r="G1143" s="324">
        <f>G1144/9.4</f>
        <v>103.08297872340425</v>
      </c>
      <c r="H1143" s="324">
        <f>G1143/F1143*100</f>
        <v>82.536626916524696</v>
      </c>
      <c r="I1143" s="1771"/>
      <c r="J1143" s="1771"/>
      <c r="K1143" s="210"/>
      <c r="L1143" s="210"/>
      <c r="M1143" s="210"/>
      <c r="N1143" s="210"/>
      <c r="O1143" s="210"/>
      <c r="P1143" s="210"/>
      <c r="Q1143" s="510"/>
      <c r="R1143" s="510"/>
      <c r="S1143" s="510"/>
      <c r="T1143" s="957"/>
      <c r="U1143" s="510"/>
      <c r="V1143" s="977"/>
      <c r="W1143" s="510"/>
      <c r="X1143" s="510"/>
      <c r="Y1143" s="510"/>
      <c r="Z1143" s="510"/>
      <c r="AA1143" s="510"/>
      <c r="AB1143" s="1152">
        <f>AB1144/9.4</f>
        <v>0</v>
      </c>
      <c r="AC1143" s="506"/>
      <c r="AD1143" s="1334"/>
      <c r="AE1143" s="1349"/>
    </row>
    <row r="1144" spans="1:31" x14ac:dyDescent="0.25">
      <c r="A1144" s="226">
        <v>1</v>
      </c>
      <c r="B1144" s="725" t="s">
        <v>347</v>
      </c>
      <c r="C1144" s="615"/>
      <c r="D1144" s="4"/>
      <c r="E1144" s="686">
        <v>4696</v>
      </c>
      <c r="F1144" s="324">
        <f>E1144/12*$B$4</f>
        <v>1174</v>
      </c>
      <c r="G1144" s="324">
        <v>968.98</v>
      </c>
      <c r="H1144" s="324">
        <f>G1144/F1144*100</f>
        <v>82.536626916524696</v>
      </c>
      <c r="I1144" s="1771"/>
      <c r="J1144" s="1771"/>
      <c r="K1144" s="210"/>
      <c r="L1144" s="210"/>
      <c r="M1144" s="210"/>
      <c r="N1144" s="210"/>
      <c r="O1144" s="210"/>
      <c r="P1144" s="210"/>
      <c r="Q1144" s="510"/>
      <c r="R1144" s="510"/>
      <c r="S1144" s="510"/>
      <c r="T1144" s="957"/>
      <c r="U1144" s="510"/>
      <c r="V1144" s="977"/>
      <c r="W1144" s="510"/>
      <c r="X1144" s="510"/>
      <c r="Y1144" s="510"/>
      <c r="Z1144" s="510"/>
      <c r="AA1144" s="510"/>
      <c r="AB1144" s="1152"/>
      <c r="AC1144" s="506"/>
      <c r="AD1144" s="1334"/>
      <c r="AE1144" s="1349"/>
    </row>
    <row r="1145" spans="1:31" ht="43.5" x14ac:dyDescent="0.25">
      <c r="A1145" s="226">
        <v>1</v>
      </c>
      <c r="B1145" s="711" t="s">
        <v>323</v>
      </c>
      <c r="C1145" s="615"/>
      <c r="D1145" s="4"/>
      <c r="E1145" s="686"/>
      <c r="F1145" s="324"/>
      <c r="G1145" s="324"/>
      <c r="H1145" s="324"/>
      <c r="I1145" s="1771"/>
      <c r="J1145" s="1771"/>
      <c r="K1145" s="210"/>
      <c r="L1145" s="210"/>
      <c r="M1145" s="210"/>
      <c r="N1145" s="210"/>
      <c r="O1145" s="210"/>
      <c r="P1145" s="210"/>
      <c r="Q1145" s="510"/>
      <c r="R1145" s="510"/>
      <c r="S1145" s="510"/>
      <c r="T1145" s="957"/>
      <c r="U1145" s="510"/>
      <c r="V1145" s="977"/>
      <c r="W1145" s="510"/>
      <c r="X1145" s="510"/>
      <c r="Y1145" s="510"/>
      <c r="Z1145" s="510"/>
      <c r="AA1145" s="510"/>
      <c r="AB1145" s="1152"/>
      <c r="AC1145" s="506"/>
      <c r="AD1145" s="1334"/>
      <c r="AE1145" s="1349"/>
    </row>
    <row r="1146" spans="1:31" ht="30" x14ac:dyDescent="0.25">
      <c r="A1146" s="226">
        <v>1</v>
      </c>
      <c r="B1146" s="707" t="s">
        <v>197</v>
      </c>
      <c r="C1146" s="615"/>
      <c r="D1146" s="4"/>
      <c r="E1146" s="686"/>
      <c r="F1146" s="324"/>
      <c r="G1146" s="324"/>
      <c r="H1146" s="324"/>
      <c r="I1146" s="1771"/>
      <c r="J1146" s="1771"/>
      <c r="K1146" s="210"/>
      <c r="L1146" s="210"/>
      <c r="M1146" s="210"/>
      <c r="N1146" s="210"/>
      <c r="O1146" s="210"/>
      <c r="P1146" s="210"/>
      <c r="Q1146" s="510"/>
      <c r="R1146" s="510"/>
      <c r="S1146" s="510"/>
      <c r="T1146" s="957"/>
      <c r="U1146" s="510"/>
      <c r="V1146" s="977"/>
      <c r="W1146" s="510"/>
      <c r="X1146" s="510"/>
      <c r="Y1146" s="510"/>
      <c r="Z1146" s="510"/>
      <c r="AA1146" s="510"/>
      <c r="AB1146" s="1152"/>
      <c r="AC1146" s="506"/>
      <c r="AD1146" s="1334"/>
      <c r="AE1146" s="1349"/>
    </row>
    <row r="1147" spans="1:31" ht="72" x14ac:dyDescent="0.25">
      <c r="A1147" s="226">
        <v>1</v>
      </c>
      <c r="B1147" s="708" t="s">
        <v>331</v>
      </c>
      <c r="C1147" s="615"/>
      <c r="D1147" s="4"/>
      <c r="E1147" s="686">
        <v>150</v>
      </c>
      <c r="F1147" s="324">
        <f>E1147/12*$B$4</f>
        <v>37.5</v>
      </c>
      <c r="G1147" s="324">
        <v>27</v>
      </c>
      <c r="H1147" s="324">
        <f t="shared" ref="H1147:H1155" si="393">G1147/F1147*100</f>
        <v>72</v>
      </c>
      <c r="I1147" s="1771"/>
      <c r="J1147" s="1771"/>
      <c r="K1147" s="210"/>
      <c r="L1147" s="210"/>
      <c r="M1147" s="210"/>
      <c r="N1147" s="210"/>
      <c r="O1147" s="210"/>
      <c r="P1147" s="210"/>
      <c r="Q1147" s="510"/>
      <c r="R1147" s="510"/>
      <c r="S1147" s="510"/>
      <c r="T1147" s="957"/>
      <c r="U1147" s="510"/>
      <c r="V1147" s="977"/>
      <c r="W1147" s="510"/>
      <c r="X1147" s="510"/>
      <c r="Y1147" s="510"/>
      <c r="Z1147" s="510"/>
      <c r="AA1147" s="510"/>
      <c r="AB1147" s="1152"/>
      <c r="AC1147" s="506"/>
      <c r="AD1147" s="1334"/>
      <c r="AE1147" s="1349"/>
    </row>
    <row r="1148" spans="1:31" s="236" customFormat="1" x14ac:dyDescent="0.25">
      <c r="A1148" s="226">
        <v>1</v>
      </c>
      <c r="B1148" s="699" t="s">
        <v>228</v>
      </c>
      <c r="C1148" s="1966"/>
      <c r="D1148" s="711"/>
      <c r="E1148" s="395">
        <f>E1149+E1150+E1151</f>
        <v>1300</v>
      </c>
      <c r="F1148" s="948">
        <f t="shared" ref="F1148:G1148" si="394">F1149+F1150+F1151</f>
        <v>325</v>
      </c>
      <c r="G1148" s="948">
        <f t="shared" si="394"/>
        <v>363</v>
      </c>
      <c r="H1148" s="948">
        <f t="shared" si="393"/>
        <v>111.69230769230769</v>
      </c>
      <c r="I1148" s="1771"/>
      <c r="J1148" s="1771"/>
      <c r="K1148" s="210"/>
      <c r="L1148" s="210"/>
      <c r="M1148" s="210"/>
      <c r="N1148" s="210"/>
      <c r="O1148" s="210"/>
      <c r="P1148" s="210"/>
      <c r="Q1148" s="510">
        <v>1431.807</v>
      </c>
      <c r="R1148" s="510">
        <v>1431.807</v>
      </c>
      <c r="S1148" s="510">
        <v>1431.807</v>
      </c>
      <c r="T1148" s="1095">
        <f>Q1148/12*$B$4+(R1148-Q1148)/11*2+(S1148-R1148)/10*1</f>
        <v>357.95175</v>
      </c>
      <c r="U1148" s="510">
        <f>AA1148-Z1148-W1148</f>
        <v>399.80457000000007</v>
      </c>
      <c r="V1148" s="977"/>
      <c r="W1148" s="510"/>
      <c r="X1148" s="510">
        <f>U1148-T1148</f>
        <v>41.852820000000065</v>
      </c>
      <c r="Y1148" s="510"/>
      <c r="Z1148" s="510">
        <v>0</v>
      </c>
      <c r="AA1148" s="510">
        <v>399.80457000000007</v>
      </c>
      <c r="AB1148" s="1156">
        <f>AB1149+AB1150</f>
        <v>0</v>
      </c>
      <c r="AC1148" s="506"/>
      <c r="AD1148" s="1334"/>
      <c r="AE1148" s="1349"/>
    </row>
    <row r="1149" spans="1:31" ht="60" x14ac:dyDescent="0.25">
      <c r="A1149" s="226">
        <v>1</v>
      </c>
      <c r="B1149" s="700" t="s">
        <v>473</v>
      </c>
      <c r="C1149" s="1970"/>
      <c r="D1149" s="1982"/>
      <c r="E1149" s="396">
        <v>200</v>
      </c>
      <c r="F1149" s="212">
        <f>ROUND(E1149/12*$B$4,0)</f>
        <v>50</v>
      </c>
      <c r="G1149" s="1280">
        <v>176</v>
      </c>
      <c r="H1149" s="1918">
        <f t="shared" si="393"/>
        <v>352</v>
      </c>
      <c r="I1149" s="1771"/>
      <c r="J1149" s="1794"/>
      <c r="K1149" s="210"/>
      <c r="L1149" s="1795"/>
      <c r="M1149" s="1795"/>
      <c r="N1149" s="1795"/>
      <c r="O1149" s="1795"/>
      <c r="P1149" s="1795"/>
      <c r="Q1149" s="511"/>
      <c r="R1149" s="511"/>
      <c r="S1149" s="511"/>
      <c r="T1149" s="1094"/>
      <c r="U1149" s="510">
        <f>AA1149-Z1149-W1149</f>
        <v>0</v>
      </c>
      <c r="V1149" s="1381"/>
      <c r="W1149" s="511"/>
      <c r="X1149" s="511"/>
      <c r="Y1149" s="511"/>
      <c r="Z1149" s="511"/>
      <c r="AA1149" s="511"/>
      <c r="AB1149" s="1993"/>
      <c r="AC1149" s="1080"/>
      <c r="AD1149" s="1334"/>
      <c r="AE1149" s="1349"/>
    </row>
    <row r="1150" spans="1:31" ht="60" x14ac:dyDescent="0.25">
      <c r="B1150" s="700" t="s">
        <v>371</v>
      </c>
      <c r="C1150" s="1970"/>
      <c r="D1150" s="1982"/>
      <c r="E1150" s="396">
        <v>600</v>
      </c>
      <c r="F1150" s="212">
        <f>ROUND(E1150/12*$B$4,0)</f>
        <v>150</v>
      </c>
      <c r="G1150" s="1280">
        <v>187</v>
      </c>
      <c r="H1150" s="1918">
        <f t="shared" si="393"/>
        <v>124.66666666666666</v>
      </c>
      <c r="I1150" s="1789"/>
      <c r="J1150" s="1794"/>
      <c r="K1150" s="210"/>
      <c r="L1150" s="1795"/>
      <c r="M1150" s="1795"/>
      <c r="N1150" s="1795"/>
      <c r="O1150" s="1795"/>
      <c r="P1150" s="1795"/>
      <c r="Q1150" s="511"/>
      <c r="R1150" s="511"/>
      <c r="S1150" s="511"/>
      <c r="T1150" s="1094"/>
      <c r="U1150" s="510"/>
      <c r="V1150" s="1381"/>
      <c r="W1150" s="511"/>
      <c r="X1150" s="511"/>
      <c r="Y1150" s="511"/>
      <c r="Z1150" s="511"/>
      <c r="AA1150" s="511"/>
      <c r="AB1150" s="1993"/>
      <c r="AC1150" s="1080"/>
      <c r="AD1150" s="1334"/>
      <c r="AE1150" s="1349"/>
    </row>
    <row r="1151" spans="1:31" s="2546" customFormat="1" x14ac:dyDescent="0.25">
      <c r="B1151" s="700" t="s">
        <v>474</v>
      </c>
      <c r="C1151" s="1970"/>
      <c r="D1151" s="1982"/>
      <c r="E1151" s="396">
        <v>500</v>
      </c>
      <c r="F1151" s="212">
        <f>ROUND(E1151/12*$B$4,0)</f>
        <v>125</v>
      </c>
      <c r="G1151" s="1280"/>
      <c r="H1151" s="1918">
        <f t="shared" si="393"/>
        <v>0</v>
      </c>
      <c r="I1151" s="1789"/>
      <c r="J1151" s="1794"/>
      <c r="K1151" s="1788"/>
      <c r="L1151" s="1795"/>
      <c r="M1151" s="1795"/>
      <c r="N1151" s="1795"/>
      <c r="O1151" s="1795"/>
      <c r="P1151" s="1795"/>
      <c r="Q1151" s="511"/>
      <c r="R1151" s="511"/>
      <c r="S1151" s="511"/>
      <c r="T1151" s="1094"/>
      <c r="U1151" s="510"/>
      <c r="V1151" s="1381"/>
      <c r="W1151" s="511"/>
      <c r="X1151" s="511"/>
      <c r="Y1151" s="511"/>
      <c r="Z1151" s="511"/>
      <c r="AA1151" s="511"/>
      <c r="AB1151" s="1993"/>
      <c r="AC1151" s="1080"/>
      <c r="AD1151" s="1334"/>
      <c r="AE1151" s="1349"/>
    </row>
    <row r="1152" spans="1:31" ht="29.25" x14ac:dyDescent="0.25">
      <c r="A1152" s="226">
        <v>1</v>
      </c>
      <c r="B1152" s="659" t="s">
        <v>273</v>
      </c>
      <c r="C1152" s="1970"/>
      <c r="D1152" s="1982"/>
      <c r="E1152" s="396">
        <f>E1133</f>
        <v>12978</v>
      </c>
      <c r="F1152" s="1362">
        <f>F1133</f>
        <v>3244.5</v>
      </c>
      <c r="G1152" s="1280">
        <f>G1133</f>
        <v>3869.32</v>
      </c>
      <c r="H1152" s="1918">
        <f t="shared" si="393"/>
        <v>119.25782092772383</v>
      </c>
      <c r="I1152" s="1771"/>
      <c r="J1152" s="1794"/>
      <c r="K1152" s="1788"/>
      <c r="L1152" s="1795"/>
      <c r="M1152" s="1795"/>
      <c r="N1152" s="1795"/>
      <c r="O1152" s="1795"/>
      <c r="P1152" s="1795"/>
      <c r="Q1152" s="511"/>
      <c r="R1152" s="511"/>
      <c r="S1152" s="511"/>
      <c r="T1152" s="1094"/>
      <c r="U1152" s="510"/>
      <c r="V1152" s="1381"/>
      <c r="W1152" s="511"/>
      <c r="X1152" s="511"/>
      <c r="Y1152" s="511"/>
      <c r="Z1152" s="511"/>
      <c r="AA1152" s="511"/>
      <c r="AB1152" s="1993">
        <f>AB1133</f>
        <v>0</v>
      </c>
      <c r="AC1152" s="1080"/>
      <c r="AD1152" s="1334"/>
      <c r="AE1152" s="1349"/>
    </row>
    <row r="1153" spans="1:31" ht="29.25" x14ac:dyDescent="0.25">
      <c r="A1153" s="226">
        <v>1</v>
      </c>
      <c r="B1153" s="659" t="s">
        <v>274</v>
      </c>
      <c r="C1153" s="1970"/>
      <c r="D1153" s="1982"/>
      <c r="E1153" s="396">
        <f>E1141</f>
        <v>2699.5744680851062</v>
      </c>
      <c r="F1153" s="212">
        <f>F1141</f>
        <v>674.89361702127655</v>
      </c>
      <c r="G1153" s="1280">
        <f>G1141</f>
        <v>474.08297872340427</v>
      </c>
      <c r="H1153" s="1918">
        <f t="shared" si="393"/>
        <v>70.245586380832293</v>
      </c>
      <c r="I1153" s="1794"/>
      <c r="J1153" s="1794"/>
      <c r="K1153" s="210"/>
      <c r="L1153" s="1795"/>
      <c r="M1153" s="1795"/>
      <c r="N1153" s="1795"/>
      <c r="O1153" s="1795"/>
      <c r="P1153" s="1795"/>
      <c r="Q1153" s="511"/>
      <c r="R1153" s="511"/>
      <c r="S1153" s="511"/>
      <c r="T1153" s="1094"/>
      <c r="U1153" s="509"/>
      <c r="V1153" s="1381"/>
      <c r="W1153" s="511"/>
      <c r="X1153" s="511"/>
      <c r="Y1153" s="511"/>
      <c r="Z1153" s="511"/>
      <c r="AA1153" s="511"/>
      <c r="AB1153" s="1993">
        <f>AB1141</f>
        <v>0</v>
      </c>
      <c r="AC1153" s="1080"/>
      <c r="AD1153" s="1334"/>
      <c r="AE1153" s="1349"/>
    </row>
    <row r="1154" spans="1:31" ht="29.25" x14ac:dyDescent="0.25">
      <c r="A1154" s="226">
        <v>1</v>
      </c>
      <c r="B1154" s="659" t="s">
        <v>275</v>
      </c>
      <c r="C1154" s="1970"/>
      <c r="D1154" s="1982"/>
      <c r="E1154" s="396">
        <f>E1147+E1145</f>
        <v>150</v>
      </c>
      <c r="F1154" s="1362">
        <f>F1147+F1145</f>
        <v>37.5</v>
      </c>
      <c r="G1154" s="1280">
        <f>G1147+G1145</f>
        <v>27</v>
      </c>
      <c r="H1154" s="1918">
        <f t="shared" si="393"/>
        <v>72</v>
      </c>
      <c r="I1154" s="1771"/>
      <c r="J1154" s="1794"/>
      <c r="K1154" s="1788"/>
      <c r="L1154" s="1795"/>
      <c r="M1154" s="1795"/>
      <c r="N1154" s="1795"/>
      <c r="O1154" s="1795"/>
      <c r="P1154" s="1795"/>
      <c r="Q1154" s="511">
        <v>161.8065</v>
      </c>
      <c r="R1154" s="511">
        <v>161.8065</v>
      </c>
      <c r="S1154" s="511">
        <v>161.8065</v>
      </c>
      <c r="T1154" s="1095">
        <f>Q1154/12*$B$4+(R1154-Q1154)/11*2+(S1154-R1154)/10*1</f>
        <v>40.451625</v>
      </c>
      <c r="U1154" s="509">
        <f>AA1154-Z1154-W1154</f>
        <v>29.125170000000004</v>
      </c>
      <c r="V1154" s="1381"/>
      <c r="W1154" s="511"/>
      <c r="X1154" s="511">
        <f>U1154-T1154</f>
        <v>-11.326454999999996</v>
      </c>
      <c r="Y1154" s="511"/>
      <c r="Z1154" s="511">
        <v>0</v>
      </c>
      <c r="AA1154" s="511">
        <v>29.125170000000004</v>
      </c>
      <c r="AB1154" s="1993">
        <f>AB1147+AB1145</f>
        <v>0</v>
      </c>
      <c r="AC1154" s="1080"/>
      <c r="AD1154" s="1334"/>
      <c r="AE1154" s="1349"/>
    </row>
    <row r="1155" spans="1:31" x14ac:dyDescent="0.25">
      <c r="A1155" s="226">
        <v>1</v>
      </c>
      <c r="B1155" s="660" t="s">
        <v>136</v>
      </c>
      <c r="C1155" s="1970"/>
      <c r="D1155" s="711"/>
      <c r="E1155" s="395">
        <f>E1152+E1154+E1142*2.6+E1144/4.2</f>
        <v>19966.095238095237</v>
      </c>
      <c r="F1155" s="714">
        <f t="shared" ref="F1155:G1155" si="395">F1152+F1154+F1142*2.6+F1144/4.2</f>
        <v>4991.5238095238092</v>
      </c>
      <c r="G1155" s="948">
        <f t="shared" si="395"/>
        <v>5091.6295238095236</v>
      </c>
      <c r="H1155" s="1918">
        <f t="shared" si="393"/>
        <v>102.00551410963348</v>
      </c>
      <c r="I1155" s="1771"/>
      <c r="J1155" s="1771"/>
      <c r="K1155" s="210"/>
      <c r="L1155" s="1795"/>
      <c r="M1155" s="210"/>
      <c r="N1155" s="210"/>
      <c r="O1155" s="1795"/>
      <c r="P1155" s="210"/>
      <c r="Q1155" s="510">
        <f>Q1148+Q1133+Q1154</f>
        <v>16531.506949999999</v>
      </c>
      <c r="R1155" s="510">
        <f>R1148+R1133+R1154</f>
        <v>16531.506949999999</v>
      </c>
      <c r="S1155" s="510">
        <f>S1148+S1133+S1154</f>
        <v>16531.506949999999</v>
      </c>
      <c r="T1155" s="1094">
        <f t="shared" ref="T1155:AA1155" si="396">T1148+T1133+T1154</f>
        <v>4132.8767374999998</v>
      </c>
      <c r="U1155" s="509">
        <f t="shared" si="396"/>
        <v>4140.3746199999996</v>
      </c>
      <c r="V1155" s="1381">
        <f t="shared" si="396"/>
        <v>0</v>
      </c>
      <c r="W1155" s="511">
        <f t="shared" si="396"/>
        <v>0</v>
      </c>
      <c r="X1155" s="511">
        <f t="shared" si="396"/>
        <v>7.4978824999997329</v>
      </c>
      <c r="Y1155" s="511">
        <f t="shared" si="396"/>
        <v>0</v>
      </c>
      <c r="Z1155" s="511">
        <f t="shared" si="396"/>
        <v>-2.2613400000000001</v>
      </c>
      <c r="AA1155" s="511">
        <f t="shared" si="396"/>
        <v>4138.1132799999996</v>
      </c>
      <c r="AB1155" s="1156">
        <f>AB1152+AB1154+AB1142*2.9+AB1144/4.2</f>
        <v>0</v>
      </c>
      <c r="AC1155" s="1080">
        <f t="shared" ref="AC1155" si="397">AC1148+AC1132+AC1154</f>
        <v>0</v>
      </c>
      <c r="AD1155" s="1334"/>
      <c r="AE1155" s="1349"/>
    </row>
    <row r="1156" spans="1:31" x14ac:dyDescent="0.25">
      <c r="A1156" s="226">
        <v>1</v>
      </c>
      <c r="B1156" s="1403" t="s">
        <v>29</v>
      </c>
      <c r="C1156" s="628"/>
      <c r="D1156" s="1403"/>
      <c r="E1156" s="392"/>
      <c r="F1156" s="1051"/>
      <c r="G1156" s="1051"/>
      <c r="H1156" s="331"/>
      <c r="I1156" s="1763"/>
      <c r="J1156" s="1763"/>
      <c r="K1156" s="946"/>
      <c r="L1156" s="712"/>
      <c r="M1156" s="946"/>
      <c r="N1156" s="946"/>
      <c r="O1156" s="712"/>
      <c r="P1156" s="946"/>
      <c r="Q1156" s="509"/>
      <c r="R1156" s="509"/>
      <c r="S1156" s="509"/>
      <c r="T1156" s="957"/>
      <c r="U1156" s="509">
        <f>AA1156-Z1156-W1156</f>
        <v>0</v>
      </c>
      <c r="V1156" s="977"/>
      <c r="W1156" s="510"/>
      <c r="X1156" s="510"/>
      <c r="Y1156" s="510"/>
      <c r="Z1156" s="510"/>
      <c r="AA1156" s="510"/>
      <c r="AB1156" s="1192"/>
      <c r="AC1156" s="506"/>
      <c r="AD1156" s="1334"/>
      <c r="AE1156" s="1349"/>
    </row>
    <row r="1157" spans="1:31" ht="30" x14ac:dyDescent="0.25">
      <c r="A1157" s="226">
        <v>1</v>
      </c>
      <c r="B1157" s="2" t="s">
        <v>16</v>
      </c>
      <c r="C1157" s="628"/>
      <c r="D1157" s="2"/>
      <c r="E1157" s="371"/>
      <c r="F1157" s="331"/>
      <c r="G1157" s="331"/>
      <c r="H1157" s="331"/>
      <c r="I1157" s="1771"/>
      <c r="J1157" s="1771"/>
      <c r="K1157" s="712"/>
      <c r="L1157" s="712"/>
      <c r="M1157" s="712"/>
      <c r="N1157" s="712"/>
      <c r="O1157" s="712"/>
      <c r="P1157" s="712"/>
      <c r="Q1157" s="510"/>
      <c r="R1157" s="510"/>
      <c r="S1157" s="510"/>
      <c r="T1157" s="957"/>
      <c r="U1157" s="510">
        <f>AA1157-Z1157-W1157</f>
        <v>0</v>
      </c>
      <c r="V1157" s="977"/>
      <c r="W1157" s="510"/>
      <c r="X1157" s="510"/>
      <c r="Y1157" s="510"/>
      <c r="Z1157" s="510"/>
      <c r="AA1157" s="510"/>
      <c r="AB1157" s="1172"/>
      <c r="AC1157" s="506"/>
      <c r="AD1157" s="1334"/>
      <c r="AE1157" s="1349"/>
    </row>
    <row r="1158" spans="1:31" s="236" customFormat="1" x14ac:dyDescent="0.25">
      <c r="A1158" s="226">
        <v>1</v>
      </c>
      <c r="B1158" s="1997" t="s">
        <v>24</v>
      </c>
      <c r="C1158" s="2009"/>
      <c r="D1158" s="3">
        <v>240</v>
      </c>
      <c r="E1158" s="371">
        <v>81</v>
      </c>
      <c r="F1158" s="212">
        <f>ROUND(E1158/12*$B$4,0)</f>
        <v>20</v>
      </c>
      <c r="G1158" s="212">
        <v>30</v>
      </c>
      <c r="H1158" s="212">
        <f>G1158/F1158*100</f>
        <v>150</v>
      </c>
      <c r="I1158" s="1044">
        <v>3</v>
      </c>
      <c r="J1158" s="252">
        <f>M1158/G1158</f>
        <v>4.5333333333333332</v>
      </c>
      <c r="K1158" s="253">
        <f>ROUND(E1158*I1158,0)</f>
        <v>243</v>
      </c>
      <c r="L1158" s="253">
        <f>ROUND(K1158/12*$B$4,0)</f>
        <v>61</v>
      </c>
      <c r="M1158" s="253">
        <v>136</v>
      </c>
      <c r="N1158" s="253">
        <f>M1158/L1158*100</f>
        <v>222.95081967213113</v>
      </c>
      <c r="O1158" s="253">
        <f>ROUND(K1158/D1158,0)</f>
        <v>1</v>
      </c>
      <c r="P1158" s="253">
        <f>M1158/$B$4*12/O1158</f>
        <v>544</v>
      </c>
      <c r="Q1158" s="510"/>
      <c r="R1158" s="510"/>
      <c r="S1158" s="510"/>
      <c r="T1158" s="957"/>
      <c r="U1158" s="510">
        <f>AA1158-Z1158-W1158</f>
        <v>0</v>
      </c>
      <c r="V1158" s="977"/>
      <c r="W1158" s="510"/>
      <c r="X1158" s="510">
        <f>U1158-T1158</f>
        <v>0</v>
      </c>
      <c r="Y1158" s="510"/>
      <c r="Z1158" s="510"/>
      <c r="AA1158" s="510"/>
      <c r="AB1158" s="1168"/>
      <c r="AC1158" s="506"/>
      <c r="AD1158" s="1334"/>
      <c r="AE1158" s="1349"/>
    </row>
    <row r="1159" spans="1:31" s="236" customFormat="1" x14ac:dyDescent="0.25">
      <c r="A1159" s="226">
        <v>1</v>
      </c>
      <c r="B1159" s="1987" t="s">
        <v>26</v>
      </c>
      <c r="C1159" s="1988"/>
      <c r="D1159" s="1907">
        <v>240</v>
      </c>
      <c r="E1159" s="372">
        <v>300</v>
      </c>
      <c r="F1159" s="218">
        <f>ROUND(E1159/12*$B$4,0)</f>
        <v>75</v>
      </c>
      <c r="G1159" s="218">
        <v>94</v>
      </c>
      <c r="H1159" s="218">
        <f>G1159/F1159*100</f>
        <v>125.33333333333334</v>
      </c>
      <c r="I1159" s="1774">
        <v>7</v>
      </c>
      <c r="J1159" s="1359">
        <f>M1159/G1159</f>
        <v>7.6382978723404253</v>
      </c>
      <c r="K1159" s="432">
        <f>ROUND(E1159*I1159,0)</f>
        <v>2100</v>
      </c>
      <c r="L1159" s="432">
        <f>ROUND(K1159/12*$B$4,0)</f>
        <v>525</v>
      </c>
      <c r="M1159" s="432">
        <v>718</v>
      </c>
      <c r="N1159" s="253">
        <f>M1159/L1159*100</f>
        <v>136.76190476190476</v>
      </c>
      <c r="O1159" s="253">
        <f>ROUND(K1159/D1159,0)</f>
        <v>9</v>
      </c>
      <c r="P1159" s="253">
        <f>M1159/$B$4*12/O1159</f>
        <v>319.11111111111109</v>
      </c>
      <c r="Q1159" s="511"/>
      <c r="R1159" s="511"/>
      <c r="S1159" s="511"/>
      <c r="T1159" s="1094"/>
      <c r="U1159" s="511"/>
      <c r="V1159" s="1381"/>
      <c r="W1159" s="511"/>
      <c r="X1159" s="511"/>
      <c r="Y1159" s="511"/>
      <c r="Z1159" s="511"/>
      <c r="AA1159" s="511"/>
      <c r="AB1159" s="1355"/>
      <c r="AC1159" s="1080"/>
      <c r="AD1159" s="1334"/>
      <c r="AE1159" s="1349"/>
    </row>
    <row r="1160" spans="1:31" x14ac:dyDescent="0.25">
      <c r="A1160" s="226">
        <v>1</v>
      </c>
      <c r="B1160" s="1428" t="s">
        <v>180</v>
      </c>
      <c r="C1160" s="1429"/>
      <c r="D1160" s="1928"/>
      <c r="E1160" s="373">
        <f>SUM(E1158:E1159)</f>
        <v>381</v>
      </c>
      <c r="F1160" s="459">
        <f>SUM(F1158:F1159)</f>
        <v>95</v>
      </c>
      <c r="G1160" s="459">
        <f>SUM(G1158:G1159)</f>
        <v>124</v>
      </c>
      <c r="H1160" s="267">
        <f>G1160/F1160*100</f>
        <v>130.5263157894737</v>
      </c>
      <c r="I1160" s="1794">
        <f>IF(E1160=0,0,K1160/E1160)</f>
        <v>6.1496062992125982</v>
      </c>
      <c r="J1160" s="1393">
        <f>M1160/G1160</f>
        <v>6.887096774193548</v>
      </c>
      <c r="K1160" s="1457">
        <f>SUM(K1158:K1159)</f>
        <v>2343</v>
      </c>
      <c r="L1160" s="1457">
        <f>SUM(L1158:L1159)</f>
        <v>586</v>
      </c>
      <c r="M1160" s="1457">
        <f>SUM(M1158:M1159)</f>
        <v>854</v>
      </c>
      <c r="N1160" s="1457">
        <f>M1160/L1160*100</f>
        <v>145.73378839590444</v>
      </c>
      <c r="O1160" s="1457">
        <f>SUM(O1158:O1159)</f>
        <v>10</v>
      </c>
      <c r="P1160" s="432">
        <f>M1160/$B$4*12/O1160</f>
        <v>341.6</v>
      </c>
      <c r="Q1160" s="511"/>
      <c r="R1160" s="511"/>
      <c r="S1160" s="511"/>
      <c r="T1160" s="1100"/>
      <c r="U1160" s="511">
        <f>AA1160-Z1160-W1160</f>
        <v>0</v>
      </c>
      <c r="V1160" s="1381"/>
      <c r="W1160" s="511"/>
      <c r="X1160" s="511"/>
      <c r="Y1160" s="511"/>
      <c r="Z1160" s="511"/>
      <c r="AA1160" s="511"/>
      <c r="AB1160" s="1195">
        <f>SUM(AB1158:AB1159)</f>
        <v>0</v>
      </c>
      <c r="AC1160" s="1080"/>
      <c r="AD1160" s="1334"/>
      <c r="AE1160" s="1349"/>
    </row>
    <row r="1161" spans="1:31" ht="30" thickBot="1" x14ac:dyDescent="0.3">
      <c r="A1161" s="226">
        <v>1</v>
      </c>
      <c r="B1161" s="237" t="s">
        <v>209</v>
      </c>
      <c r="C1161" s="237"/>
      <c r="D1161" s="237"/>
      <c r="E1161" s="398">
        <f>SUM(E1160)</f>
        <v>381</v>
      </c>
      <c r="F1161" s="2010">
        <f>SUM(F1160)</f>
        <v>95</v>
      </c>
      <c r="G1161" s="2010">
        <f>SUM(G1160)</f>
        <v>124</v>
      </c>
      <c r="H1161" s="2010">
        <f>G1161/F1161*100</f>
        <v>130.5263157894737</v>
      </c>
      <c r="I1161" s="1435">
        <f>IF(E1161=0,0,K1161/E1161)</f>
        <v>6.1496062992125982</v>
      </c>
      <c r="J1161" s="1436">
        <f>M1161/G1161</f>
        <v>6.887096774193548</v>
      </c>
      <c r="K1161" s="1904">
        <f>SUM(K1160)</f>
        <v>2343</v>
      </c>
      <c r="L1161" s="1904">
        <f>SUM(L1160)</f>
        <v>586</v>
      </c>
      <c r="M1161" s="1904">
        <f>SUM(M1160)</f>
        <v>854</v>
      </c>
      <c r="N1161" s="1437">
        <f>M1161/L1161*100</f>
        <v>145.73378839590444</v>
      </c>
      <c r="O1161" s="1484">
        <f>SUM(O1160)</f>
        <v>10</v>
      </c>
      <c r="P1161" s="1437">
        <f>SUM(P1160)</f>
        <v>341.6</v>
      </c>
      <c r="Q1161" s="515">
        <v>6492.7195199999996</v>
      </c>
      <c r="R1161" s="515">
        <v>6492.7195199999996</v>
      </c>
      <c r="S1161" s="515">
        <v>6492.7195199999996</v>
      </c>
      <c r="T1161" s="2530">
        <f>Q1161/12*$B$4+(R1161-Q1161)/11*2+(S1161-R1161)/10*1</f>
        <v>1623.1798799999997</v>
      </c>
      <c r="U1161" s="515">
        <f>AA1161-Z1161-W1161</f>
        <v>1961.3980800000002</v>
      </c>
      <c r="V1161" s="979"/>
      <c r="W1161" s="515"/>
      <c r="X1161" s="515">
        <f>U1161-T1161</f>
        <v>338.21820000000048</v>
      </c>
      <c r="Y1161" s="515"/>
      <c r="Z1161" s="515">
        <v>0</v>
      </c>
      <c r="AA1161" s="515">
        <v>1961.3980800000002</v>
      </c>
      <c r="AB1161" s="2011">
        <f>SUM(AB1160)</f>
        <v>0</v>
      </c>
      <c r="AC1161" s="1130"/>
      <c r="AD1161" s="1334"/>
      <c r="AE1161" s="1349"/>
    </row>
    <row r="1162" spans="1:31" ht="15.75" thickBot="1" x14ac:dyDescent="0.3">
      <c r="A1162" s="226">
        <v>1</v>
      </c>
      <c r="B1162" s="1937" t="s">
        <v>292</v>
      </c>
      <c r="C1162" s="1938"/>
      <c r="D1162" s="1937"/>
      <c r="E1162" s="376"/>
      <c r="F1162" s="906"/>
      <c r="G1162" s="906"/>
      <c r="H1162" s="906"/>
      <c r="I1162" s="1739"/>
      <c r="J1162" s="1739"/>
      <c r="K1162" s="906"/>
      <c r="L1162" s="906"/>
      <c r="M1162" s="906">
        <f>M1131+M1161</f>
        <v>2585</v>
      </c>
      <c r="N1162" s="906"/>
      <c r="O1162" s="906"/>
      <c r="P1162" s="906"/>
      <c r="Q1162" s="516">
        <f t="shared" ref="Q1162:Y1162" si="398">Q1161+Q1155+Q1131</f>
        <v>116924.67139919997</v>
      </c>
      <c r="R1162" s="516">
        <f t="shared" ref="R1162:S1162" si="399">R1161+R1155+R1131</f>
        <v>116924.67139919997</v>
      </c>
      <c r="S1162" s="516">
        <f t="shared" si="399"/>
        <v>116924.67139919997</v>
      </c>
      <c r="T1162" s="958">
        <f t="shared" si="398"/>
        <v>29231.167849799993</v>
      </c>
      <c r="U1162" s="516">
        <f t="shared" si="398"/>
        <v>26101.390570000003</v>
      </c>
      <c r="V1162" s="982">
        <f t="shared" si="398"/>
        <v>0</v>
      </c>
      <c r="W1162" s="260">
        <f t="shared" si="398"/>
        <v>-25.547139999999999</v>
      </c>
      <c r="X1162" s="516">
        <f t="shared" si="398"/>
        <v>-3129.7772797999924</v>
      </c>
      <c r="Y1162" s="516">
        <f t="shared" si="398"/>
        <v>0</v>
      </c>
      <c r="Z1162" s="516">
        <f>Z1161+Z1155+Z1131</f>
        <v>-13.53997</v>
      </c>
      <c r="AA1162" s="516">
        <f>AA1161+AA1155+AA1131</f>
        <v>26062.303460000003</v>
      </c>
      <c r="AB1162" s="1964"/>
      <c r="AC1162" s="1082">
        <f>AC1161+AC1155+AC1131</f>
        <v>0</v>
      </c>
      <c r="AD1162" s="1334"/>
      <c r="AE1162" s="1349"/>
    </row>
    <row r="1163" spans="1:31" x14ac:dyDescent="0.25">
      <c r="A1163" s="226">
        <v>1</v>
      </c>
      <c r="B1163" s="2002"/>
      <c r="C1163" s="2003"/>
      <c r="D1163" s="2002"/>
      <c r="E1163" s="392"/>
      <c r="F1163" s="1051"/>
      <c r="G1163" s="1051"/>
      <c r="H1163" s="1051"/>
      <c r="I1163" s="1763"/>
      <c r="J1163" s="1763"/>
      <c r="K1163" s="946"/>
      <c r="L1163" s="946"/>
      <c r="M1163" s="946"/>
      <c r="N1163" s="946"/>
      <c r="O1163" s="946"/>
      <c r="P1163" s="946"/>
      <c r="Q1163" s="509"/>
      <c r="R1163" s="509"/>
      <c r="S1163" s="509"/>
      <c r="T1163" s="956"/>
      <c r="U1163" s="509">
        <f>AA1163-Z1163-W1163</f>
        <v>0</v>
      </c>
      <c r="V1163" s="980"/>
      <c r="W1163" s="509"/>
      <c r="X1163" s="509"/>
      <c r="Y1163" s="509"/>
      <c r="Z1163" s="509"/>
      <c r="AA1163" s="509"/>
      <c r="AB1163" s="1192"/>
      <c r="AC1163" s="549"/>
      <c r="AD1163" s="1334"/>
      <c r="AE1163" s="1349"/>
    </row>
    <row r="1164" spans="1:31" ht="43.5" x14ac:dyDescent="0.25">
      <c r="A1164" s="226">
        <v>1</v>
      </c>
      <c r="B1164" s="1339" t="s">
        <v>400</v>
      </c>
      <c r="C1164" s="1339"/>
      <c r="D1164" s="2012"/>
      <c r="E1164" s="369"/>
      <c r="F1164" s="712"/>
      <c r="G1164" s="712"/>
      <c r="H1164" s="712"/>
      <c r="I1164" s="1771"/>
      <c r="J1164" s="1771"/>
      <c r="K1164" s="712"/>
      <c r="L1164" s="712"/>
      <c r="M1164" s="712"/>
      <c r="N1164" s="712"/>
      <c r="O1164" s="712"/>
      <c r="P1164" s="712"/>
      <c r="Q1164" s="510"/>
      <c r="R1164" s="510"/>
      <c r="S1164" s="510"/>
      <c r="T1164" s="957"/>
      <c r="U1164" s="510">
        <f>AA1164-Z1164-W1164</f>
        <v>0</v>
      </c>
      <c r="V1164" s="977"/>
      <c r="W1164" s="510"/>
      <c r="X1164" s="510"/>
      <c r="Y1164" s="510"/>
      <c r="Z1164" s="510"/>
      <c r="AA1164" s="510"/>
      <c r="AB1164" s="1193"/>
      <c r="AC1164" s="506"/>
      <c r="AD1164" s="1334"/>
      <c r="AE1164" s="1349"/>
    </row>
    <row r="1165" spans="1:31" x14ac:dyDescent="0.25">
      <c r="A1165" s="226">
        <v>1</v>
      </c>
      <c r="B1165" s="678" t="s">
        <v>350</v>
      </c>
      <c r="C1165" s="2013"/>
      <c r="D1165" s="722"/>
      <c r="E1165" s="369"/>
      <c r="F1165" s="712"/>
      <c r="G1165" s="712"/>
      <c r="H1165" s="712"/>
      <c r="I1165" s="1771"/>
      <c r="J1165" s="1771"/>
      <c r="K1165" s="712"/>
      <c r="L1165" s="712"/>
      <c r="M1165" s="712"/>
      <c r="N1165" s="712"/>
      <c r="O1165" s="712"/>
      <c r="P1165" s="712"/>
      <c r="Q1165" s="510">
        <v>72311.434800000003</v>
      </c>
      <c r="R1165" s="510">
        <v>72311.434800000003</v>
      </c>
      <c r="S1165" s="510">
        <v>72311.434800000003</v>
      </c>
      <c r="T1165" s="1095">
        <f>Q1165/12*$B$4+(R1165-Q1165)/11*2+(S1165-R1165)/10*1</f>
        <v>18077.858700000001</v>
      </c>
      <c r="U1165" s="510">
        <f>AA1165-Z1165-W1165</f>
        <v>17920.324130000001</v>
      </c>
      <c r="V1165" s="977"/>
      <c r="W1165" s="510">
        <v>-102.486</v>
      </c>
      <c r="X1165" s="510">
        <f>U1165-T1165</f>
        <v>-157.5345699999998</v>
      </c>
      <c r="Y1165" s="510"/>
      <c r="Z1165" s="510">
        <v>-3.8901599999999998</v>
      </c>
      <c r="AA1165" s="510">
        <v>17813.947970000001</v>
      </c>
      <c r="AB1165" s="1193"/>
      <c r="AC1165" s="506"/>
      <c r="AD1165" s="1334"/>
      <c r="AE1165" s="1349"/>
    </row>
    <row r="1166" spans="1:31" ht="29.25" x14ac:dyDescent="0.25">
      <c r="A1166" s="226">
        <v>1</v>
      </c>
      <c r="B1166" s="2541" t="s">
        <v>285</v>
      </c>
      <c r="C1166" s="615"/>
      <c r="D1166" s="4"/>
      <c r="E1166" s="680">
        <f>E1167+E1168+E1170+E1171+E1169</f>
        <v>54800</v>
      </c>
      <c r="F1166" s="680">
        <f t="shared" ref="F1166" si="400">F1167+F1168+F1170+F1171+F1169</f>
        <v>13700</v>
      </c>
      <c r="G1166" s="680">
        <f>G1167+G1168+G1170+G1171+G1169</f>
        <v>11545</v>
      </c>
      <c r="H1166" s="948">
        <f>G1166/F1166*100</f>
        <v>84.270072992700733</v>
      </c>
      <c r="I1166" s="1771"/>
      <c r="J1166" s="1771"/>
      <c r="K1166" s="210"/>
      <c r="L1166" s="210"/>
      <c r="M1166" s="210"/>
      <c r="N1166" s="210"/>
      <c r="O1166" s="210"/>
      <c r="P1166" s="210"/>
      <c r="Q1166" s="510"/>
      <c r="R1166" s="510"/>
      <c r="S1166" s="510"/>
      <c r="T1166" s="957"/>
      <c r="U1166" s="510">
        <f>AA1166-Z1166-W1166</f>
        <v>0</v>
      </c>
      <c r="V1166" s="977"/>
      <c r="W1166" s="510"/>
      <c r="X1166" s="510"/>
      <c r="Y1166" s="510"/>
      <c r="Z1166" s="510"/>
      <c r="AA1166" s="510"/>
      <c r="AB1166" s="1152">
        <f>AB1167+AB1168+AB1169+AB1171+AB1173</f>
        <v>0</v>
      </c>
      <c r="AC1166" s="506"/>
      <c r="AD1166" s="1334"/>
      <c r="AE1166" s="1349"/>
    </row>
    <row r="1167" spans="1:31" ht="30" x14ac:dyDescent="0.25">
      <c r="A1167" s="226">
        <v>1</v>
      </c>
      <c r="B1167" s="460" t="s">
        <v>200</v>
      </c>
      <c r="C1167" s="615"/>
      <c r="D1167" s="4"/>
      <c r="E1167" s="680"/>
      <c r="F1167" s="324"/>
      <c r="G1167" s="324"/>
      <c r="H1167" s="324"/>
      <c r="I1167" s="1771"/>
      <c r="J1167" s="1771"/>
      <c r="K1167" s="210"/>
      <c r="L1167" s="210"/>
      <c r="M1167" s="210"/>
      <c r="N1167" s="210"/>
      <c r="O1167" s="210"/>
      <c r="P1167" s="210"/>
      <c r="Q1167" s="510"/>
      <c r="R1167" s="510"/>
      <c r="S1167" s="510"/>
      <c r="T1167" s="957"/>
      <c r="U1167" s="510"/>
      <c r="V1167" s="977"/>
      <c r="W1167" s="510"/>
      <c r="X1167" s="510"/>
      <c r="Y1167" s="510"/>
      <c r="Z1167" s="510"/>
      <c r="AA1167" s="510"/>
      <c r="AB1167" s="1152"/>
      <c r="AC1167" s="506"/>
      <c r="AD1167" s="1334"/>
      <c r="AE1167" s="1349"/>
    </row>
    <row r="1168" spans="1:31" ht="30" x14ac:dyDescent="0.25">
      <c r="A1168" s="226">
        <v>1</v>
      </c>
      <c r="B1168" s="461" t="s">
        <v>527</v>
      </c>
      <c r="C1168" s="615"/>
      <c r="D1168" s="4"/>
      <c r="E1168" s="681">
        <v>32300</v>
      </c>
      <c r="F1168" s="324">
        <f>ROUND(E1168/12*$B$4,0)</f>
        <v>8075</v>
      </c>
      <c r="G1168" s="324">
        <v>8282</v>
      </c>
      <c r="H1168" s="324">
        <f t="shared" ref="H1168:H1173" si="401">G1168/F1168*100</f>
        <v>102.56346749226006</v>
      </c>
      <c r="I1168" s="1771"/>
      <c r="J1168" s="1771"/>
      <c r="K1168" s="210"/>
      <c r="L1168" s="210"/>
      <c r="M1168" s="210"/>
      <c r="N1168" s="210"/>
      <c r="O1168" s="210"/>
      <c r="P1168" s="210"/>
      <c r="Q1168" s="510"/>
      <c r="R1168" s="510"/>
      <c r="S1168" s="510"/>
      <c r="T1168" s="957"/>
      <c r="U1168" s="510"/>
      <c r="V1168" s="977"/>
      <c r="W1168" s="510"/>
      <c r="X1168" s="510"/>
      <c r="Y1168" s="510"/>
      <c r="Z1168" s="510"/>
      <c r="AA1168" s="510"/>
      <c r="AB1168" s="1152"/>
      <c r="AC1168" s="506"/>
      <c r="AD1168" s="1334"/>
      <c r="AE1168" s="1349"/>
    </row>
    <row r="1169" spans="1:31" ht="75" x14ac:dyDescent="0.25">
      <c r="A1169" s="226">
        <v>1</v>
      </c>
      <c r="B1169" s="461" t="s">
        <v>528</v>
      </c>
      <c r="C1169" s="615"/>
      <c r="D1169" s="4"/>
      <c r="E1169" s="681">
        <v>2500</v>
      </c>
      <c r="F1169" s="324">
        <f t="shared" ref="F1169:F1171" si="402">ROUND(E1169/12*$B$4,0)</f>
        <v>625</v>
      </c>
      <c r="G1169" s="324">
        <v>873</v>
      </c>
      <c r="H1169" s="324">
        <f t="shared" si="401"/>
        <v>139.68</v>
      </c>
      <c r="I1169" s="1771"/>
      <c r="J1169" s="1771"/>
      <c r="K1169" s="210"/>
      <c r="L1169" s="210"/>
      <c r="M1169" s="210"/>
      <c r="N1169" s="210"/>
      <c r="O1169" s="210"/>
      <c r="P1169" s="210"/>
      <c r="Q1169" s="510"/>
      <c r="R1169" s="510"/>
      <c r="S1169" s="510"/>
      <c r="T1169" s="957"/>
      <c r="U1169" s="510"/>
      <c r="V1169" s="977"/>
      <c r="W1169" s="510"/>
      <c r="X1169" s="510"/>
      <c r="Y1169" s="510"/>
      <c r="Z1169" s="510"/>
      <c r="AA1169" s="510"/>
      <c r="AB1169" s="1152"/>
      <c r="AC1169" s="506"/>
      <c r="AD1169" s="1334"/>
      <c r="AE1169" s="1349"/>
    </row>
    <row r="1170" spans="1:31" ht="45" x14ac:dyDescent="0.25">
      <c r="A1170" s="226">
        <v>1</v>
      </c>
      <c r="B1170" s="461" t="s">
        <v>529</v>
      </c>
      <c r="C1170" s="615"/>
      <c r="D1170" s="4"/>
      <c r="E1170" s="681">
        <v>16000</v>
      </c>
      <c r="F1170" s="324">
        <f t="shared" si="402"/>
        <v>4000</v>
      </c>
      <c r="G1170" s="324">
        <v>2373</v>
      </c>
      <c r="H1170" s="324">
        <f t="shared" si="401"/>
        <v>59.325000000000003</v>
      </c>
      <c r="I1170" s="1771"/>
      <c r="J1170" s="1771"/>
      <c r="K1170" s="210"/>
      <c r="L1170" s="210"/>
      <c r="M1170" s="210"/>
      <c r="N1170" s="210"/>
      <c r="O1170" s="210"/>
      <c r="P1170" s="210"/>
      <c r="Q1170" s="510"/>
      <c r="R1170" s="510"/>
      <c r="S1170" s="510"/>
      <c r="T1170" s="957"/>
      <c r="U1170" s="510"/>
      <c r="V1170" s="977"/>
      <c r="W1170" s="510"/>
      <c r="X1170" s="510"/>
      <c r="Y1170" s="510"/>
      <c r="Z1170" s="510"/>
      <c r="AA1170" s="510"/>
      <c r="AB1170" s="1152"/>
      <c r="AC1170" s="506"/>
      <c r="AD1170" s="1334"/>
      <c r="AE1170" s="1349"/>
    </row>
    <row r="1171" spans="1:31" ht="105" x14ac:dyDescent="0.25">
      <c r="A1171" s="226">
        <v>1</v>
      </c>
      <c r="B1171" s="461" t="s">
        <v>530</v>
      </c>
      <c r="C1171" s="615"/>
      <c r="D1171" s="4"/>
      <c r="E1171" s="681">
        <v>4000</v>
      </c>
      <c r="F1171" s="324">
        <f t="shared" si="402"/>
        <v>1000</v>
      </c>
      <c r="G1171" s="324">
        <v>17</v>
      </c>
      <c r="H1171" s="324">
        <f t="shared" si="401"/>
        <v>1.7000000000000002</v>
      </c>
      <c r="I1171" s="1771"/>
      <c r="J1171" s="1771"/>
      <c r="K1171" s="210"/>
      <c r="L1171" s="210"/>
      <c r="M1171" s="210"/>
      <c r="N1171" s="210"/>
      <c r="O1171" s="210"/>
      <c r="P1171" s="210"/>
      <c r="Q1171" s="510"/>
      <c r="R1171" s="510"/>
      <c r="S1171" s="510"/>
      <c r="T1171" s="957"/>
      <c r="U1171" s="510"/>
      <c r="V1171" s="977"/>
      <c r="W1171" s="510"/>
      <c r="X1171" s="510"/>
      <c r="Y1171" s="510"/>
      <c r="Z1171" s="510"/>
      <c r="AA1171" s="510"/>
      <c r="AB1171" s="1152"/>
      <c r="AC1171" s="506"/>
      <c r="AD1171" s="1334"/>
      <c r="AE1171" s="1349"/>
    </row>
    <row r="1172" spans="1:31" ht="29.25" x14ac:dyDescent="0.25">
      <c r="B1172" s="435" t="s">
        <v>133</v>
      </c>
      <c r="C1172" s="615"/>
      <c r="D1172" s="4"/>
      <c r="E1172" s="680">
        <f>E1173</f>
        <v>63353</v>
      </c>
      <c r="F1172" s="948">
        <f t="shared" ref="F1172:G1172" si="403">F1173</f>
        <v>15838</v>
      </c>
      <c r="G1172" s="948">
        <f t="shared" si="403"/>
        <v>8587</v>
      </c>
      <c r="H1172" s="948">
        <f t="shared" si="401"/>
        <v>54.217704255587826</v>
      </c>
      <c r="I1172" s="1771"/>
      <c r="J1172" s="1771"/>
      <c r="K1172" s="210"/>
      <c r="L1172" s="210"/>
      <c r="M1172" s="210"/>
      <c r="N1172" s="210"/>
      <c r="O1172" s="210"/>
      <c r="P1172" s="210"/>
      <c r="Q1172" s="510"/>
      <c r="R1172" s="510"/>
      <c r="S1172" s="510"/>
      <c r="T1172" s="957"/>
      <c r="U1172" s="510"/>
      <c r="V1172" s="977"/>
      <c r="W1172" s="510"/>
      <c r="X1172" s="510"/>
      <c r="Y1172" s="510"/>
      <c r="Z1172" s="510"/>
      <c r="AA1172" s="510"/>
      <c r="AB1172" s="1152"/>
      <c r="AC1172" s="506"/>
      <c r="AD1172" s="1334"/>
      <c r="AE1172" s="1349"/>
    </row>
    <row r="1173" spans="1:31" x14ac:dyDescent="0.25">
      <c r="B1173" s="275" t="s">
        <v>233</v>
      </c>
      <c r="C1173" s="615"/>
      <c r="D1173" s="4"/>
      <c r="E1173" s="681">
        <v>63353</v>
      </c>
      <c r="F1173" s="324">
        <f>ROUND(E1173/12*$B$4,0)</f>
        <v>15838</v>
      </c>
      <c r="G1173" s="324">
        <v>8587</v>
      </c>
      <c r="H1173" s="324">
        <f t="shared" si="401"/>
        <v>54.217704255587826</v>
      </c>
      <c r="I1173" s="1771"/>
      <c r="J1173" s="1771"/>
      <c r="K1173" s="210"/>
      <c r="L1173" s="210"/>
      <c r="M1173" s="210"/>
      <c r="N1173" s="210"/>
      <c r="O1173" s="210"/>
      <c r="P1173" s="210"/>
      <c r="Q1173" s="510"/>
      <c r="R1173" s="510"/>
      <c r="S1173" s="510"/>
      <c r="T1173" s="957"/>
      <c r="U1173" s="510"/>
      <c r="V1173" s="977"/>
      <c r="W1173" s="510"/>
      <c r="X1173" s="510"/>
      <c r="Y1173" s="510"/>
      <c r="Z1173" s="510"/>
      <c r="AA1173" s="510"/>
      <c r="AB1173" s="1152"/>
      <c r="AC1173" s="506"/>
      <c r="AD1173" s="1334"/>
      <c r="AE1173" s="1349"/>
    </row>
    <row r="1174" spans="1:31" ht="60" x14ac:dyDescent="0.25">
      <c r="A1174" s="226">
        <v>1</v>
      </c>
      <c r="B1174" s="275" t="s">
        <v>531</v>
      </c>
      <c r="C1174" s="615"/>
      <c r="D1174" s="4"/>
      <c r="E1174" s="681"/>
      <c r="F1174" s="324"/>
      <c r="G1174" s="324"/>
      <c r="H1174" s="324"/>
      <c r="I1174" s="1771"/>
      <c r="J1174" s="1771"/>
      <c r="K1174" s="210"/>
      <c r="L1174" s="210"/>
      <c r="M1174" s="210"/>
      <c r="N1174" s="210"/>
      <c r="O1174" s="210"/>
      <c r="P1174" s="210"/>
      <c r="Q1174" s="510"/>
      <c r="R1174" s="510"/>
      <c r="S1174" s="510"/>
      <c r="T1174" s="957"/>
      <c r="U1174" s="510"/>
      <c r="V1174" s="977"/>
      <c r="W1174" s="510"/>
      <c r="X1174" s="510"/>
      <c r="Y1174" s="510"/>
      <c r="Z1174" s="510"/>
      <c r="AA1174" s="510"/>
      <c r="AB1174" s="1152">
        <f>AB1175</f>
        <v>0</v>
      </c>
      <c r="AC1174" s="506"/>
      <c r="AD1174" s="1334"/>
      <c r="AE1174" s="1349"/>
    </row>
    <row r="1175" spans="1:31" x14ac:dyDescent="0.25">
      <c r="A1175" s="226">
        <v>1</v>
      </c>
      <c r="B1175" s="3376" t="s">
        <v>201</v>
      </c>
      <c r="C1175" s="615"/>
      <c r="D1175" s="4"/>
      <c r="E1175" s="681"/>
      <c r="F1175" s="324"/>
      <c r="G1175" s="324"/>
      <c r="H1175" s="324"/>
      <c r="I1175" s="1771"/>
      <c r="J1175" s="1771"/>
      <c r="K1175" s="210"/>
      <c r="L1175" s="210"/>
      <c r="M1175" s="210"/>
      <c r="N1175" s="210"/>
      <c r="O1175" s="210"/>
      <c r="P1175" s="210"/>
      <c r="Q1175" s="510"/>
      <c r="R1175" s="510"/>
      <c r="S1175" s="510"/>
      <c r="T1175" s="957"/>
      <c r="U1175" s="510"/>
      <c r="V1175" s="977"/>
      <c r="W1175" s="510"/>
      <c r="X1175" s="510"/>
      <c r="Y1175" s="510"/>
      <c r="Z1175" s="510"/>
      <c r="AA1175" s="510"/>
      <c r="AB1175" s="1152"/>
      <c r="AC1175" s="506"/>
      <c r="AD1175" s="1334"/>
      <c r="AE1175" s="1349"/>
    </row>
    <row r="1176" spans="1:31" ht="60" x14ac:dyDescent="0.25">
      <c r="A1176" s="226">
        <v>1</v>
      </c>
      <c r="B1176" s="461" t="s">
        <v>532</v>
      </c>
      <c r="C1176" s="615"/>
      <c r="D1176" s="4"/>
      <c r="E1176" s="681">
        <v>29644</v>
      </c>
      <c r="F1176" s="714">
        <f t="shared" ref="F1176" si="404">ROUND(E1176/12*$B$4,0)</f>
        <v>7411</v>
      </c>
      <c r="G1176" s="948">
        <v>2537</v>
      </c>
      <c r="H1176" s="948">
        <f>G1176/F1176*100</f>
        <v>34.23289704493321</v>
      </c>
      <c r="I1176" s="1771"/>
      <c r="J1176" s="1771"/>
      <c r="K1176" s="210"/>
      <c r="L1176" s="210"/>
      <c r="M1176" s="210"/>
      <c r="N1176" s="210"/>
      <c r="O1176" s="210"/>
      <c r="P1176" s="210"/>
      <c r="Q1176" s="510">
        <v>52648.929759999999</v>
      </c>
      <c r="R1176" s="510">
        <v>52648.929759999999</v>
      </c>
      <c r="S1176" s="510">
        <v>52648.929759999999</v>
      </c>
      <c r="T1176" s="1095">
        <f>Q1176/12*$B$4+(R1176-Q1176)/11*2+(S1176-R1176)/10*1</f>
        <v>13162.23244</v>
      </c>
      <c r="U1176" s="510">
        <f>AA1176-Z1176-W1176</f>
        <v>4505.8134800000007</v>
      </c>
      <c r="V1176" s="977"/>
      <c r="W1176" s="510"/>
      <c r="X1176" s="510">
        <f>U1176-T1176</f>
        <v>-8656.4189599999991</v>
      </c>
      <c r="Y1176" s="510"/>
      <c r="Z1176" s="510">
        <v>0</v>
      </c>
      <c r="AA1176" s="510">
        <v>4505.8134800000007</v>
      </c>
      <c r="AB1176" s="1156">
        <f>SUM(AB1177,AB1182)</f>
        <v>0</v>
      </c>
      <c r="AC1176" s="506"/>
      <c r="AD1176" s="1334"/>
      <c r="AE1176" s="1349"/>
    </row>
    <row r="1177" spans="1:31" ht="63" x14ac:dyDescent="0.25">
      <c r="A1177" s="226">
        <v>1</v>
      </c>
      <c r="B1177" s="679" t="s">
        <v>533</v>
      </c>
      <c r="C1177" s="615"/>
      <c r="D1177" s="4"/>
      <c r="E1177" s="680">
        <f>SUM(E1178,E1185)</f>
        <v>36648</v>
      </c>
      <c r="F1177" s="714">
        <f t="shared" ref="F1177:G1177" si="405">SUM(F1178,F1185)</f>
        <v>9162</v>
      </c>
      <c r="G1177" s="948">
        <f t="shared" si="405"/>
        <v>3350</v>
      </c>
      <c r="H1177" s="324">
        <f>G1177/F1177*100</f>
        <v>36.564068980571932</v>
      </c>
      <c r="I1177" s="1771"/>
      <c r="J1177" s="1771"/>
      <c r="K1177" s="210"/>
      <c r="L1177" s="210"/>
      <c r="M1177" s="210"/>
      <c r="N1177" s="210"/>
      <c r="O1177" s="210"/>
      <c r="P1177" s="210"/>
      <c r="Q1177" s="510">
        <f t="shared" ref="Q1177:AA1177" si="406">SUM(Q1178,Q1185)</f>
        <v>111731.77659754753</v>
      </c>
      <c r="R1177" s="510">
        <f t="shared" ref="R1177:S1177" si="407">SUM(R1178,R1185)</f>
        <v>111731.77659754753</v>
      </c>
      <c r="S1177" s="510">
        <f t="shared" si="407"/>
        <v>111731.77659754753</v>
      </c>
      <c r="T1177" s="957">
        <f t="shared" si="406"/>
        <v>27932.944149386884</v>
      </c>
      <c r="U1177" s="510">
        <f t="shared" si="406"/>
        <v>8662.4089100000001</v>
      </c>
      <c r="V1177" s="977">
        <f t="shared" si="406"/>
        <v>0</v>
      </c>
      <c r="W1177" s="510">
        <f t="shared" si="406"/>
        <v>0</v>
      </c>
      <c r="X1177" s="510">
        <f t="shared" si="406"/>
        <v>-19270.535239386885</v>
      </c>
      <c r="Y1177" s="510">
        <f t="shared" si="406"/>
        <v>0</v>
      </c>
      <c r="Z1177" s="510">
        <f t="shared" si="406"/>
        <v>0</v>
      </c>
      <c r="AA1177" s="510">
        <f t="shared" si="406"/>
        <v>8662.4089100000001</v>
      </c>
      <c r="AB1177" s="1156">
        <f>SUM(AB1178:AB1181)</f>
        <v>0</v>
      </c>
      <c r="AC1177" s="506"/>
      <c r="AD1177" s="1334"/>
      <c r="AE1177" s="1349"/>
    </row>
    <row r="1178" spans="1:31" ht="30" x14ac:dyDescent="0.25">
      <c r="A1178" s="226">
        <v>1</v>
      </c>
      <c r="B1178" s="657" t="s">
        <v>286</v>
      </c>
      <c r="C1178" s="615"/>
      <c r="D1178" s="4"/>
      <c r="E1178" s="681">
        <f>SUM(E1179:E1184)</f>
        <v>30371</v>
      </c>
      <c r="F1178" s="212">
        <f t="shared" ref="F1178:G1178" si="408">SUM(F1179:F1184)</f>
        <v>7593</v>
      </c>
      <c r="G1178" s="324">
        <f t="shared" si="408"/>
        <v>2259</v>
      </c>
      <c r="H1178" s="324">
        <f>G1178/F1178*100</f>
        <v>29.751086527064402</v>
      </c>
      <c r="I1178" s="1771"/>
      <c r="J1178" s="1771"/>
      <c r="K1178" s="210"/>
      <c r="L1178" s="210"/>
      <c r="M1178" s="210"/>
      <c r="N1178" s="210"/>
      <c r="O1178" s="210"/>
      <c r="P1178" s="210"/>
      <c r="Q1178" s="510">
        <f t="shared" ref="Q1178:AA1178" si="409">SUM(Q1179:Q1184)</f>
        <v>102892.75627754754</v>
      </c>
      <c r="R1178" s="510">
        <f t="shared" ref="R1178:S1178" si="410">SUM(R1179:R1184)</f>
        <v>102892.75627754754</v>
      </c>
      <c r="S1178" s="510">
        <f t="shared" si="410"/>
        <v>102892.75627754754</v>
      </c>
      <c r="T1178" s="957">
        <f t="shared" si="409"/>
        <v>25723.189069386885</v>
      </c>
      <c r="U1178" s="510">
        <f t="shared" si="409"/>
        <v>7165.4104299999999</v>
      </c>
      <c r="V1178" s="977">
        <f t="shared" si="409"/>
        <v>0</v>
      </c>
      <c r="W1178" s="510">
        <f t="shared" si="409"/>
        <v>0</v>
      </c>
      <c r="X1178" s="510">
        <f t="shared" si="409"/>
        <v>-18557.778639386885</v>
      </c>
      <c r="Y1178" s="510">
        <f t="shared" si="409"/>
        <v>0</v>
      </c>
      <c r="Z1178" s="510">
        <f t="shared" si="409"/>
        <v>0</v>
      </c>
      <c r="AA1178" s="510">
        <f t="shared" si="409"/>
        <v>7165.4104299999999</v>
      </c>
      <c r="AB1178" s="1152"/>
      <c r="AC1178" s="506"/>
      <c r="AD1178" s="1334"/>
      <c r="AE1178" s="1349"/>
    </row>
    <row r="1179" spans="1:31" ht="30" x14ac:dyDescent="0.25">
      <c r="A1179" s="226">
        <v>1</v>
      </c>
      <c r="B1179" s="461" t="s">
        <v>534</v>
      </c>
      <c r="C1179" s="615"/>
      <c r="D1179" s="4"/>
      <c r="E1179" s="681">
        <v>23868</v>
      </c>
      <c r="F1179" s="212">
        <f>ROUND(E1179/12*$B$4,0)</f>
        <v>5967</v>
      </c>
      <c r="G1179" s="324">
        <v>2042</v>
      </c>
      <c r="H1179" s="324">
        <f>G1179/F1179*100</f>
        <v>34.221551868610696</v>
      </c>
      <c r="I1179" s="1771"/>
      <c r="J1179" s="1771"/>
      <c r="K1179" s="210"/>
      <c r="L1179" s="210"/>
      <c r="M1179" s="210"/>
      <c r="N1179" s="210"/>
      <c r="O1179" s="210"/>
      <c r="P1179" s="210"/>
      <c r="Q1179" s="510">
        <v>92775.873217547531</v>
      </c>
      <c r="R1179" s="510">
        <v>92775.873217547531</v>
      </c>
      <c r="S1179" s="510">
        <v>92775.873217547531</v>
      </c>
      <c r="T1179" s="957">
        <f>Q1179/12*$B$4+(R1179-Q1179)/11*2+(S1179-R1179)/10*1</f>
        <v>23193.968304386883</v>
      </c>
      <c r="U1179" s="510">
        <f>AA1179-Z1179-W1179</f>
        <v>6885.84681</v>
      </c>
      <c r="V1179" s="977"/>
      <c r="W1179" s="510"/>
      <c r="X1179" s="510">
        <f>U1179-T1179</f>
        <v>-16308.121494386884</v>
      </c>
      <c r="Y1179" s="510"/>
      <c r="Z1179" s="510">
        <v>0</v>
      </c>
      <c r="AA1179" s="510">
        <v>6885.84681</v>
      </c>
      <c r="AB1179" s="1152"/>
      <c r="AC1179" s="506"/>
      <c r="AD1179" s="1334"/>
      <c r="AE1179" s="1349"/>
    </row>
    <row r="1180" spans="1:31" ht="60" x14ac:dyDescent="0.25">
      <c r="A1180" s="226">
        <v>1</v>
      </c>
      <c r="B1180" s="461" t="s">
        <v>556</v>
      </c>
      <c r="C1180" s="634"/>
      <c r="D1180" s="4"/>
      <c r="E1180" s="681"/>
      <c r="F1180" s="212"/>
      <c r="G1180" s="324"/>
      <c r="H1180" s="324"/>
      <c r="I1180" s="1771"/>
      <c r="J1180" s="1771"/>
      <c r="K1180" s="210"/>
      <c r="L1180" s="210"/>
      <c r="M1180" s="210"/>
      <c r="N1180" s="210"/>
      <c r="O1180" s="210"/>
      <c r="P1180" s="210"/>
      <c r="Q1180" s="510"/>
      <c r="R1180" s="510"/>
      <c r="S1180" s="510"/>
      <c r="T1180" s="957"/>
      <c r="U1180" s="510"/>
      <c r="V1180" s="977"/>
      <c r="W1180" s="510"/>
      <c r="X1180" s="510"/>
      <c r="Y1180" s="510"/>
      <c r="Z1180" s="510"/>
      <c r="AA1180" s="510"/>
      <c r="AB1180" s="1152"/>
      <c r="AC1180" s="506"/>
      <c r="AD1180" s="1334"/>
      <c r="AE1180" s="1349"/>
    </row>
    <row r="1181" spans="1:31" ht="30" x14ac:dyDescent="0.25">
      <c r="A1181" s="226">
        <v>1</v>
      </c>
      <c r="B1181" s="461" t="s">
        <v>535</v>
      </c>
      <c r="C1181" s="1970"/>
      <c r="D1181" s="4"/>
      <c r="E1181" s="681">
        <v>6503</v>
      </c>
      <c r="F1181" s="218">
        <f>ROUND(E1181/12*$B$4,0)</f>
        <v>1626</v>
      </c>
      <c r="G1181" s="324">
        <v>217</v>
      </c>
      <c r="H1181" s="324">
        <f>G1181/F1181*100</f>
        <v>13.345633456334562</v>
      </c>
      <c r="I1181" s="1771"/>
      <c r="J1181" s="1794"/>
      <c r="K1181" s="210"/>
      <c r="L1181" s="1795"/>
      <c r="M1181" s="1795"/>
      <c r="N1181" s="1795"/>
      <c r="O1181" s="210"/>
      <c r="P1181" s="210"/>
      <c r="Q1181" s="511">
        <v>10116.88306</v>
      </c>
      <c r="R1181" s="511">
        <v>10116.88306</v>
      </c>
      <c r="S1181" s="511">
        <v>10116.88306</v>
      </c>
      <c r="T1181" s="1094">
        <f>Q1181/12*$B$4+(R1181-Q1181)/11*2+(S1181-R1181)/10*1</f>
        <v>2529.220765</v>
      </c>
      <c r="U1181" s="510">
        <f>AA1181-Z1181-W1181</f>
        <v>279.56362000000001</v>
      </c>
      <c r="V1181" s="977"/>
      <c r="W1181" s="511"/>
      <c r="X1181" s="510">
        <f>U1181-T1181</f>
        <v>-2249.6571450000001</v>
      </c>
      <c r="Y1181" s="511"/>
      <c r="Z1181" s="511">
        <v>0</v>
      </c>
      <c r="AA1181" s="511">
        <v>279.56362000000001</v>
      </c>
      <c r="AB1181" s="1993"/>
      <c r="AC1181" s="506"/>
      <c r="AD1181" s="1334"/>
      <c r="AE1181" s="1349"/>
    </row>
    <row r="1182" spans="1:31" ht="30" x14ac:dyDescent="0.25">
      <c r="A1182" s="226">
        <v>1</v>
      </c>
      <c r="B1182" s="461" t="s">
        <v>536</v>
      </c>
      <c r="C1182" s="1966"/>
      <c r="D1182" s="2039"/>
      <c r="E1182" s="681"/>
      <c r="F1182" s="1918"/>
      <c r="G1182" s="471"/>
      <c r="H1182" s="324"/>
      <c r="I1182" s="1789"/>
      <c r="J1182" s="1794"/>
      <c r="K1182" s="1788"/>
      <c r="L1182" s="210"/>
      <c r="M1182" s="1795"/>
      <c r="N1182" s="210"/>
      <c r="O1182" s="210"/>
      <c r="P1182" s="1788"/>
      <c r="Q1182" s="511"/>
      <c r="R1182" s="511"/>
      <c r="S1182" s="511"/>
      <c r="T1182" s="1094">
        <f>Q1182/12*$B$4</f>
        <v>0</v>
      </c>
      <c r="U1182" s="512">
        <f>AA1182-Z1182-W1182</f>
        <v>0</v>
      </c>
      <c r="V1182" s="1531"/>
      <c r="W1182" s="510"/>
      <c r="X1182" s="512">
        <f>U1182-T1182</f>
        <v>0</v>
      </c>
      <c r="Y1182" s="510"/>
      <c r="Z1182" s="510">
        <v>0</v>
      </c>
      <c r="AA1182" s="510">
        <v>0</v>
      </c>
      <c r="AB1182" s="1972">
        <f>AB1183+AB1185+AB1186</f>
        <v>0</v>
      </c>
      <c r="AC1182" s="1085"/>
      <c r="AD1182" s="1334"/>
      <c r="AE1182" s="1349"/>
    </row>
    <row r="1183" spans="1:31" ht="45" x14ac:dyDescent="0.25">
      <c r="A1183" s="226">
        <v>1</v>
      </c>
      <c r="B1183" s="461" t="s">
        <v>537</v>
      </c>
      <c r="C1183" s="614"/>
      <c r="D1183" s="4"/>
      <c r="E1183" s="681"/>
      <c r="F1183" s="212"/>
      <c r="G1183" s="330"/>
      <c r="H1183" s="330"/>
      <c r="I1183" s="1771"/>
      <c r="J1183" s="1771"/>
      <c r="K1183" s="210"/>
      <c r="L1183" s="1764"/>
      <c r="M1183" s="210"/>
      <c r="N1183" s="1764"/>
      <c r="O1183" s="1764"/>
      <c r="P1183" s="210"/>
      <c r="Q1183" s="510"/>
      <c r="R1183" s="510"/>
      <c r="S1183" s="510"/>
      <c r="T1183" s="957"/>
      <c r="U1183" s="510">
        <f>AA1183-Z1183-W1183</f>
        <v>0</v>
      </c>
      <c r="V1183" s="977"/>
      <c r="W1183" s="510"/>
      <c r="X1183" s="510"/>
      <c r="Y1183" s="509"/>
      <c r="Z1183" s="509"/>
      <c r="AA1183" s="510"/>
      <c r="AB1183" s="1133"/>
      <c r="AC1183" s="506"/>
      <c r="AD1183" s="1334"/>
      <c r="AE1183" s="1349"/>
    </row>
    <row r="1184" spans="1:31" ht="30" x14ac:dyDescent="0.25">
      <c r="A1184" s="226">
        <v>1</v>
      </c>
      <c r="B1184" s="461" t="s">
        <v>538</v>
      </c>
      <c r="C1184" s="614"/>
      <c r="D1184" s="1912"/>
      <c r="E1184" s="681"/>
      <c r="F1184" s="215"/>
      <c r="G1184" s="330"/>
      <c r="H1184" s="330"/>
      <c r="I1184" s="1763"/>
      <c r="J1184" s="1763"/>
      <c r="K1184" s="1764"/>
      <c r="L1184" s="1764"/>
      <c r="M1184" s="1764"/>
      <c r="N1184" s="1764"/>
      <c r="O1184" s="1764"/>
      <c r="P1184" s="1764"/>
      <c r="Q1184" s="510"/>
      <c r="R1184" s="510"/>
      <c r="S1184" s="510"/>
      <c r="T1184" s="957"/>
      <c r="U1184" s="510"/>
      <c r="V1184" s="977"/>
      <c r="W1184" s="510"/>
      <c r="X1184" s="510"/>
      <c r="Y1184" s="510"/>
      <c r="Z1184" s="510"/>
      <c r="AA1184" s="510"/>
      <c r="AB1184" s="1133"/>
      <c r="AC1184" s="506"/>
      <c r="AD1184" s="1334"/>
      <c r="AE1184" s="1349"/>
    </row>
    <row r="1185" spans="1:31" ht="60" x14ac:dyDescent="0.25">
      <c r="A1185" s="226">
        <v>1</v>
      </c>
      <c r="B1185" s="657" t="s">
        <v>287</v>
      </c>
      <c r="C1185" s="615"/>
      <c r="D1185" s="4"/>
      <c r="E1185" s="680">
        <f>E1186+E1188+E1189</f>
        <v>6277</v>
      </c>
      <c r="F1185" s="948">
        <f t="shared" ref="F1185:G1185" si="411">F1186+F1188+F1189</f>
        <v>1569</v>
      </c>
      <c r="G1185" s="948">
        <f t="shared" si="411"/>
        <v>1091</v>
      </c>
      <c r="H1185" s="948">
        <f>G1185/F1185*100</f>
        <v>69.534735500318675</v>
      </c>
      <c r="I1185" s="1771"/>
      <c r="J1185" s="1771"/>
      <c r="K1185" s="210"/>
      <c r="L1185" s="210"/>
      <c r="M1185" s="210"/>
      <c r="N1185" s="210"/>
      <c r="O1185" s="210"/>
      <c r="P1185" s="210"/>
      <c r="Q1185" s="510">
        <f t="shared" ref="Q1185:R1185" si="412">Q1186+Q1188+Q1189</f>
        <v>8839.0203199999996</v>
      </c>
      <c r="R1185" s="510">
        <f t="shared" si="412"/>
        <v>8839.0203199999996</v>
      </c>
      <c r="S1185" s="510">
        <f t="shared" ref="S1185" si="413">S1186+S1188+S1189</f>
        <v>8839.0203199999996</v>
      </c>
      <c r="T1185" s="957">
        <f t="shared" ref="T1185" si="414">T1186+T1188+T1189</f>
        <v>2209.7550799999999</v>
      </c>
      <c r="U1185" s="510">
        <f t="shared" ref="U1185" si="415">U1186+U1188+U1189</f>
        <v>1496.9984799999997</v>
      </c>
      <c r="V1185" s="977">
        <f t="shared" ref="V1185" si="416">V1186+V1188+V1189</f>
        <v>0</v>
      </c>
      <c r="W1185" s="510">
        <f t="shared" ref="W1185" si="417">W1186+W1188+W1189</f>
        <v>0</v>
      </c>
      <c r="X1185" s="510">
        <f t="shared" ref="X1185" si="418">X1186+X1188+X1189</f>
        <v>-712.75660000000016</v>
      </c>
      <c r="Y1185" s="510">
        <f t="shared" ref="Y1185" si="419">Y1186+Y1188+Y1189</f>
        <v>0</v>
      </c>
      <c r="Z1185" s="510">
        <f t="shared" ref="Z1185" si="420">Z1186+Z1188+Z1189</f>
        <v>0</v>
      </c>
      <c r="AA1185" s="510">
        <f t="shared" ref="AA1185" si="421">AA1186+AA1188+AA1189</f>
        <v>1496.9984799999997</v>
      </c>
      <c r="AB1185" s="1152"/>
      <c r="AC1185" s="506"/>
      <c r="AD1185" s="1334"/>
      <c r="AE1185" s="1349"/>
    </row>
    <row r="1186" spans="1:31" ht="45" x14ac:dyDescent="0.25">
      <c r="A1186" s="226">
        <v>1</v>
      </c>
      <c r="B1186" s="461" t="s">
        <v>539</v>
      </c>
      <c r="C1186" s="615"/>
      <c r="D1186" s="4"/>
      <c r="E1186" s="681">
        <v>6277</v>
      </c>
      <c r="F1186" s="212">
        <f>ROUND(E1186/12*$B$4,0)</f>
        <v>1569</v>
      </c>
      <c r="G1186" s="324">
        <v>1091</v>
      </c>
      <c r="H1186" s="324">
        <f>G1186/F1186*100</f>
        <v>69.534735500318675</v>
      </c>
      <c r="I1186" s="1771"/>
      <c r="J1186" s="1771"/>
      <c r="K1186" s="210"/>
      <c r="L1186" s="210"/>
      <c r="M1186" s="210"/>
      <c r="N1186" s="210"/>
      <c r="O1186" s="210"/>
      <c r="P1186" s="210"/>
      <c r="Q1186" s="510">
        <v>8839.0203199999996</v>
      </c>
      <c r="R1186" s="510">
        <v>8839.0203199999996</v>
      </c>
      <c r="S1186" s="510">
        <v>8839.0203199999996</v>
      </c>
      <c r="T1186" s="957">
        <f>Q1186/12*$B$4+(R1186-Q1186)/11*2+(S1186-R1186)/10*1</f>
        <v>2209.7550799999999</v>
      </c>
      <c r="U1186" s="510">
        <f>AA1186-Z1186-W1186</f>
        <v>1496.9984799999997</v>
      </c>
      <c r="V1186" s="977"/>
      <c r="W1186" s="510"/>
      <c r="X1186" s="510">
        <f>U1186-T1186</f>
        <v>-712.75660000000016</v>
      </c>
      <c r="Y1186" s="510"/>
      <c r="Z1186" s="510">
        <v>0</v>
      </c>
      <c r="AA1186" s="510">
        <v>1496.9984799999997</v>
      </c>
      <c r="AB1186" s="1152"/>
      <c r="AC1186" s="506"/>
      <c r="AD1186" s="1334"/>
      <c r="AE1186" s="1349"/>
    </row>
    <row r="1187" spans="1:31" s="2546" customFormat="1" ht="30" x14ac:dyDescent="0.25">
      <c r="B1187" s="461" t="s">
        <v>578</v>
      </c>
      <c r="C1187" s="615"/>
      <c r="D1187" s="4"/>
      <c r="E1187" s="681"/>
      <c r="F1187" s="212"/>
      <c r="G1187" s="324">
        <v>8</v>
      </c>
      <c r="H1187" s="324"/>
      <c r="I1187" s="1771"/>
      <c r="J1187" s="1771"/>
      <c r="K1187" s="210"/>
      <c r="L1187" s="210"/>
      <c r="M1187" s="210"/>
      <c r="N1187" s="210"/>
      <c r="O1187" s="210"/>
      <c r="P1187" s="210"/>
      <c r="Q1187" s="510"/>
      <c r="R1187" s="510"/>
      <c r="S1187" s="510"/>
      <c r="T1187" s="957"/>
      <c r="U1187" s="510"/>
      <c r="V1187" s="977"/>
      <c r="W1187" s="510"/>
      <c r="X1187" s="510"/>
      <c r="Y1187" s="510"/>
      <c r="Z1187" s="510"/>
      <c r="AA1187" s="510"/>
      <c r="AB1187" s="1152"/>
      <c r="AC1187" s="506"/>
      <c r="AD1187" s="1334"/>
      <c r="AE1187" s="1349"/>
    </row>
    <row r="1188" spans="1:31" ht="75" x14ac:dyDescent="0.25">
      <c r="B1188" s="461" t="s">
        <v>540</v>
      </c>
      <c r="C1188" s="615"/>
      <c r="D1188" s="4"/>
      <c r="E1188" s="680"/>
      <c r="F1188" s="212"/>
      <c r="G1188" s="324"/>
      <c r="H1188" s="324"/>
      <c r="I1188" s="1771"/>
      <c r="J1188" s="1771"/>
      <c r="K1188" s="210"/>
      <c r="L1188" s="210"/>
      <c r="M1188" s="210"/>
      <c r="N1188" s="210"/>
      <c r="O1188" s="210"/>
      <c r="P1188" s="210"/>
      <c r="Q1188" s="510"/>
      <c r="R1188" s="510"/>
      <c r="S1188" s="510"/>
      <c r="T1188" s="957"/>
      <c r="U1188" s="510"/>
      <c r="V1188" s="977"/>
      <c r="W1188" s="510"/>
      <c r="X1188" s="510"/>
      <c r="Y1188" s="510"/>
      <c r="Z1188" s="510"/>
      <c r="AA1188" s="510"/>
      <c r="AB1188" s="1152"/>
      <c r="AC1188" s="506"/>
      <c r="AD1188" s="1334"/>
      <c r="AE1188" s="1349"/>
    </row>
    <row r="1189" spans="1:31" ht="60" x14ac:dyDescent="0.25">
      <c r="A1189" s="226">
        <v>1</v>
      </c>
      <c r="B1189" s="461" t="s">
        <v>541</v>
      </c>
      <c r="C1189" s="615"/>
      <c r="D1189" s="4"/>
      <c r="E1189" s="680"/>
      <c r="F1189" s="212"/>
      <c r="G1189" s="324"/>
      <c r="H1189" s="324"/>
      <c r="I1189" s="1771"/>
      <c r="J1189" s="1771"/>
      <c r="K1189" s="210"/>
      <c r="L1189" s="210"/>
      <c r="M1189" s="210"/>
      <c r="N1189" s="210"/>
      <c r="O1189" s="210"/>
      <c r="P1189" s="210"/>
      <c r="Q1189" s="510"/>
      <c r="R1189" s="510"/>
      <c r="S1189" s="510"/>
      <c r="T1189" s="957"/>
      <c r="U1189" s="510"/>
      <c r="V1189" s="977"/>
      <c r="W1189" s="510"/>
      <c r="X1189" s="510"/>
      <c r="Y1189" s="510"/>
      <c r="Z1189" s="510"/>
      <c r="AA1189" s="510"/>
      <c r="AB1189" s="1152" t="e">
        <f>AB1190+AB1191+AB1195+AB1196+AB1197+AB1198+#REF!</f>
        <v>#REF!</v>
      </c>
      <c r="AC1189" s="506"/>
      <c r="AD1189" s="1334"/>
      <c r="AE1189" s="1349"/>
    </row>
    <row r="1190" spans="1:31" ht="29.25" x14ac:dyDescent="0.25">
      <c r="A1190" s="226">
        <v>1</v>
      </c>
      <c r="B1190" s="2541" t="s">
        <v>329</v>
      </c>
      <c r="C1190" s="615"/>
      <c r="D1190" s="4"/>
      <c r="E1190" s="680">
        <f>E1191+E1192+E1196+E1197+E1198+E1199</f>
        <v>9161</v>
      </c>
      <c r="F1190" s="714">
        <f t="shared" ref="F1190:G1190" si="422">F1191+F1192+F1196+F1197+F1198+F1199</f>
        <v>2290</v>
      </c>
      <c r="G1190" s="948">
        <f t="shared" si="422"/>
        <v>660</v>
      </c>
      <c r="H1190" s="948">
        <f>G1190/F1190*100</f>
        <v>28.820960698689959</v>
      </c>
      <c r="I1190" s="1771"/>
      <c r="J1190" s="1771"/>
      <c r="K1190" s="210"/>
      <c r="L1190" s="210"/>
      <c r="M1190" s="210"/>
      <c r="N1190" s="210"/>
      <c r="O1190" s="210"/>
      <c r="P1190" s="210"/>
      <c r="Q1190" s="510">
        <v>760.55999999999256</v>
      </c>
      <c r="R1190" s="510">
        <v>760.55999999999256</v>
      </c>
      <c r="S1190" s="510">
        <v>760.55999999999256</v>
      </c>
      <c r="T1190" s="957">
        <f>Q1190/12*$B$4+(R1190-Q1190)/11*2+(S1190-R1190)/10*1</f>
        <v>190.13999999999814</v>
      </c>
      <c r="U1190" s="510">
        <f>AA1190-Z1190-W1190</f>
        <v>24.337919999999997</v>
      </c>
      <c r="V1190" s="977"/>
      <c r="W1190" s="510"/>
      <c r="X1190" s="510">
        <f>U1190-T1190</f>
        <v>-165.80207999999814</v>
      </c>
      <c r="Y1190" s="510">
        <v>-23.088519999999999</v>
      </c>
      <c r="Z1190" s="510">
        <v>0</v>
      </c>
      <c r="AA1190" s="510">
        <v>24.337919999999997</v>
      </c>
      <c r="AB1190" s="1152"/>
      <c r="AC1190" s="506"/>
      <c r="AD1190" s="1334"/>
      <c r="AE1190" s="1349"/>
    </row>
    <row r="1191" spans="1:31" x14ac:dyDescent="0.25">
      <c r="A1191" s="226">
        <v>1</v>
      </c>
      <c r="B1191" s="461" t="s">
        <v>320</v>
      </c>
      <c r="C1191" s="615"/>
      <c r="D1191" s="4"/>
      <c r="E1191" s="680"/>
      <c r="F1191" s="212"/>
      <c r="G1191" s="324"/>
      <c r="H1191" s="324"/>
      <c r="I1191" s="1771"/>
      <c r="J1191" s="1771"/>
      <c r="K1191" s="210"/>
      <c r="L1191" s="210"/>
      <c r="M1191" s="210"/>
      <c r="N1191" s="210"/>
      <c r="O1191" s="210"/>
      <c r="P1191" s="210"/>
      <c r="Q1191" s="510"/>
      <c r="R1191" s="510"/>
      <c r="S1191" s="510"/>
      <c r="T1191" s="957"/>
      <c r="U1191" s="510"/>
      <c r="V1191" s="977"/>
      <c r="W1191" s="510"/>
      <c r="X1191" s="510"/>
      <c r="Y1191" s="510"/>
      <c r="Z1191" s="510"/>
      <c r="AA1191" s="510"/>
      <c r="AB1191" s="1152"/>
      <c r="AC1191" s="506"/>
      <c r="AD1191" s="1334"/>
      <c r="AE1191" s="1349"/>
    </row>
    <row r="1192" spans="1:31" ht="30" x14ac:dyDescent="0.25">
      <c r="A1192" s="226">
        <v>1</v>
      </c>
      <c r="B1192" s="657" t="s">
        <v>514</v>
      </c>
      <c r="C1192" s="615"/>
      <c r="D1192" s="4"/>
      <c r="E1192" s="680"/>
      <c r="F1192" s="212"/>
      <c r="G1192" s="324"/>
      <c r="H1192" s="324"/>
      <c r="I1192" s="1771"/>
      <c r="J1192" s="1771"/>
      <c r="K1192" s="210"/>
      <c r="L1192" s="210"/>
      <c r="M1192" s="210"/>
      <c r="N1192" s="210"/>
      <c r="O1192" s="210"/>
      <c r="P1192" s="210"/>
      <c r="Q1192" s="510"/>
      <c r="R1192" s="510"/>
      <c r="S1192" s="510"/>
      <c r="T1192" s="957"/>
      <c r="U1192" s="510"/>
      <c r="V1192" s="977"/>
      <c r="W1192" s="510"/>
      <c r="X1192" s="510"/>
      <c r="Y1192" s="510"/>
      <c r="Z1192" s="510"/>
      <c r="AA1192" s="510"/>
      <c r="AB1192" s="1152"/>
      <c r="AC1192" s="506"/>
      <c r="AD1192" s="1334"/>
      <c r="AE1192" s="1349"/>
    </row>
    <row r="1193" spans="1:31" x14ac:dyDescent="0.25">
      <c r="A1193" s="226">
        <v>1</v>
      </c>
      <c r="B1193" s="461" t="s">
        <v>515</v>
      </c>
      <c r="C1193" s="615"/>
      <c r="D1193" s="4"/>
      <c r="E1193" s="3377"/>
      <c r="F1193" s="212"/>
      <c r="G1193" s="324"/>
      <c r="H1193" s="324"/>
      <c r="I1193" s="1771"/>
      <c r="J1193" s="1771"/>
      <c r="K1193" s="210"/>
      <c r="L1193" s="210"/>
      <c r="M1193" s="210"/>
      <c r="N1193" s="210"/>
      <c r="O1193" s="210"/>
      <c r="P1193" s="210"/>
      <c r="Q1193" s="510"/>
      <c r="R1193" s="510"/>
      <c r="S1193" s="510"/>
      <c r="T1193" s="957"/>
      <c r="U1193" s="510"/>
      <c r="V1193" s="977"/>
      <c r="W1193" s="510"/>
      <c r="X1193" s="510"/>
      <c r="Y1193" s="510"/>
      <c r="Z1193" s="510"/>
      <c r="AA1193" s="510"/>
      <c r="AB1193" s="1152"/>
      <c r="AC1193" s="506"/>
      <c r="AD1193" s="1334"/>
      <c r="AE1193" s="1349"/>
    </row>
    <row r="1194" spans="1:31" ht="30" x14ac:dyDescent="0.25">
      <c r="A1194" s="226">
        <v>1</v>
      </c>
      <c r="B1194" s="461" t="s">
        <v>516</v>
      </c>
      <c r="C1194" s="615"/>
      <c r="D1194" s="4"/>
      <c r="E1194" s="680"/>
      <c r="F1194" s="212"/>
      <c r="G1194" s="324"/>
      <c r="H1194" s="324"/>
      <c r="I1194" s="1771"/>
      <c r="J1194" s="1771"/>
      <c r="K1194" s="210"/>
      <c r="L1194" s="210"/>
      <c r="M1194" s="210"/>
      <c r="N1194" s="210"/>
      <c r="O1194" s="210"/>
      <c r="P1194" s="210"/>
      <c r="Q1194" s="510"/>
      <c r="R1194" s="510"/>
      <c r="S1194" s="510"/>
      <c r="T1194" s="957"/>
      <c r="U1194" s="510"/>
      <c r="V1194" s="977"/>
      <c r="W1194" s="510"/>
      <c r="X1194" s="510"/>
      <c r="Y1194" s="510"/>
      <c r="Z1194" s="510"/>
      <c r="AA1194" s="510"/>
      <c r="AB1194" s="1152"/>
      <c r="AC1194" s="506"/>
      <c r="AD1194" s="1334"/>
      <c r="AE1194" s="1349"/>
    </row>
    <row r="1195" spans="1:31" ht="60" x14ac:dyDescent="0.25">
      <c r="A1195" s="226">
        <v>1</v>
      </c>
      <c r="B1195" s="461" t="s">
        <v>517</v>
      </c>
      <c r="C1195" s="615"/>
      <c r="D1195" s="4"/>
      <c r="E1195" s="680"/>
      <c r="F1195" s="212"/>
      <c r="G1195" s="324"/>
      <c r="H1195" s="324"/>
      <c r="I1195" s="1771"/>
      <c r="J1195" s="1771"/>
      <c r="K1195" s="210"/>
      <c r="L1195" s="210"/>
      <c r="M1195" s="210"/>
      <c r="N1195" s="210"/>
      <c r="O1195" s="210"/>
      <c r="P1195" s="210"/>
      <c r="Q1195" s="510"/>
      <c r="R1195" s="510"/>
      <c r="S1195" s="510"/>
      <c r="T1195" s="957"/>
      <c r="U1195" s="510"/>
      <c r="V1195" s="977"/>
      <c r="W1195" s="510"/>
      <c r="X1195" s="510"/>
      <c r="Y1195" s="510"/>
      <c r="Z1195" s="510"/>
      <c r="AA1195" s="510"/>
      <c r="AB1195" s="1152"/>
      <c r="AC1195" s="506"/>
      <c r="AD1195" s="1334"/>
      <c r="AE1195" s="1349"/>
    </row>
    <row r="1196" spans="1:31" ht="75" x14ac:dyDescent="0.25">
      <c r="A1196" s="226">
        <v>1</v>
      </c>
      <c r="B1196" s="461" t="s">
        <v>518</v>
      </c>
      <c r="C1196" s="615"/>
      <c r="D1196" s="4"/>
      <c r="E1196" s="680"/>
      <c r="F1196" s="212"/>
      <c r="G1196" s="324"/>
      <c r="H1196" s="324"/>
      <c r="I1196" s="1771"/>
      <c r="J1196" s="1771"/>
      <c r="K1196" s="210"/>
      <c r="L1196" s="210"/>
      <c r="M1196" s="210"/>
      <c r="N1196" s="210"/>
      <c r="O1196" s="210"/>
      <c r="P1196" s="210"/>
      <c r="Q1196" s="510"/>
      <c r="R1196" s="510"/>
      <c r="S1196" s="510"/>
      <c r="T1196" s="957"/>
      <c r="U1196" s="510"/>
      <c r="V1196" s="977"/>
      <c r="W1196" s="510"/>
      <c r="X1196" s="510"/>
      <c r="Y1196" s="510"/>
      <c r="Z1196" s="510"/>
      <c r="AA1196" s="510"/>
      <c r="AB1196" s="1152"/>
      <c r="AC1196" s="506"/>
      <c r="AD1196" s="1334"/>
      <c r="AE1196" s="1349"/>
    </row>
    <row r="1197" spans="1:31" ht="45" x14ac:dyDescent="0.25">
      <c r="B1197" s="460" t="s">
        <v>519</v>
      </c>
      <c r="C1197" s="615"/>
      <c r="D1197" s="4"/>
      <c r="E1197" s="680"/>
      <c r="F1197" s="212"/>
      <c r="G1197" s="324"/>
      <c r="H1197" s="324"/>
      <c r="I1197" s="1771"/>
      <c r="J1197" s="1771"/>
      <c r="K1197" s="210"/>
      <c r="L1197" s="210"/>
      <c r="M1197" s="210"/>
      <c r="N1197" s="210"/>
      <c r="O1197" s="210"/>
      <c r="P1197" s="210"/>
      <c r="Q1197" s="510"/>
      <c r="R1197" s="510"/>
      <c r="S1197" s="510"/>
      <c r="T1197" s="957"/>
      <c r="U1197" s="510"/>
      <c r="V1197" s="977"/>
      <c r="W1197" s="510"/>
      <c r="X1197" s="510"/>
      <c r="Y1197" s="510"/>
      <c r="Z1197" s="510"/>
      <c r="AA1197" s="510"/>
      <c r="AB1197" s="1152"/>
      <c r="AC1197" s="506"/>
      <c r="AD1197" s="1334"/>
      <c r="AE1197" s="1349"/>
    </row>
    <row r="1198" spans="1:31" ht="105" x14ac:dyDescent="0.25">
      <c r="B1198" s="460" t="s">
        <v>520</v>
      </c>
      <c r="C1198" s="615"/>
      <c r="D1198" s="4"/>
      <c r="E1198" s="684">
        <v>2000</v>
      </c>
      <c r="F1198" s="212">
        <f t="shared" ref="F1198:F1199" si="423">ROUND(E1198/12*$B$4,0)</f>
        <v>500</v>
      </c>
      <c r="G1198" s="324">
        <v>64</v>
      </c>
      <c r="H1198" s="324">
        <f>G1198/F1198*100</f>
        <v>12.8</v>
      </c>
      <c r="I1198" s="1771"/>
      <c r="J1198" s="1771"/>
      <c r="K1198" s="210"/>
      <c r="L1198" s="210"/>
      <c r="M1198" s="210"/>
      <c r="N1198" s="210"/>
      <c r="O1198" s="210"/>
      <c r="P1198" s="210"/>
      <c r="Q1198" s="510"/>
      <c r="R1198" s="510"/>
      <c r="S1198" s="510"/>
      <c r="T1198" s="1095"/>
      <c r="U1198" s="510">
        <f>AA1198-Z1198-W1198</f>
        <v>0</v>
      </c>
      <c r="V1198" s="977"/>
      <c r="W1198" s="510"/>
      <c r="X1198" s="510">
        <f>U1198-T1198</f>
        <v>0</v>
      </c>
      <c r="Y1198" s="510"/>
      <c r="Z1198" s="510"/>
      <c r="AA1198" s="510"/>
      <c r="AB1198" s="1152">
        <f>AB1199</f>
        <v>0</v>
      </c>
      <c r="AC1198" s="506"/>
      <c r="AD1198" s="1334"/>
      <c r="AE1198" s="1349"/>
    </row>
    <row r="1199" spans="1:31" ht="30" x14ac:dyDescent="0.25">
      <c r="B1199" s="461" t="s">
        <v>542</v>
      </c>
      <c r="C1199" s="615"/>
      <c r="D1199" s="4"/>
      <c r="E1199" s="684">
        <v>7161</v>
      </c>
      <c r="F1199" s="212">
        <f t="shared" si="423"/>
        <v>1790</v>
      </c>
      <c r="G1199" s="324">
        <v>596</v>
      </c>
      <c r="H1199" s="324">
        <f>G1199/F1199*100</f>
        <v>33.296089385474858</v>
      </c>
      <c r="I1199" s="1771"/>
      <c r="J1199" s="1771"/>
      <c r="K1199" s="210"/>
      <c r="L1199" s="210"/>
      <c r="M1199" s="210"/>
      <c r="N1199" s="210"/>
      <c r="O1199" s="210"/>
      <c r="P1199" s="210"/>
      <c r="Q1199" s="510">
        <v>13860.981774763201</v>
      </c>
      <c r="R1199" s="510">
        <v>13860.981774763201</v>
      </c>
      <c r="S1199" s="510">
        <v>13860.981774763201</v>
      </c>
      <c r="T1199" s="957">
        <f>Q1199/12*$B$4+(R1199-Q1199)/11*2+(S1199-R1199)/10*1</f>
        <v>3465.2454436908001</v>
      </c>
      <c r="U1199" s="510">
        <f>AA1199-Z1199-W1199</f>
        <v>1187.13959</v>
      </c>
      <c r="V1199" s="977"/>
      <c r="W1199" s="510"/>
      <c r="X1199" s="510">
        <f>U1199-T1199</f>
        <v>-2278.1058536908004</v>
      </c>
      <c r="Y1199" s="510"/>
      <c r="Z1199" s="510">
        <v>0</v>
      </c>
      <c r="AA1199" s="510">
        <v>1187.13959</v>
      </c>
      <c r="AB1199" s="1152"/>
      <c r="AC1199" s="506"/>
      <c r="AD1199" s="1334"/>
      <c r="AE1199" s="1349"/>
    </row>
    <row r="1200" spans="1:31" ht="29.25" x14ac:dyDescent="0.25">
      <c r="A1200" s="226">
        <v>1</v>
      </c>
      <c r="B1200" s="711" t="s">
        <v>330</v>
      </c>
      <c r="C1200" s="615"/>
      <c r="D1200" s="4"/>
      <c r="E1200" s="367"/>
      <c r="F1200" s="212"/>
      <c r="G1200" s="324"/>
      <c r="H1200" s="324"/>
      <c r="I1200" s="1771"/>
      <c r="J1200" s="1771"/>
      <c r="K1200" s="210"/>
      <c r="L1200" s="210"/>
      <c r="M1200" s="210"/>
      <c r="N1200" s="210"/>
      <c r="O1200" s="210"/>
      <c r="P1200" s="210"/>
      <c r="Q1200" s="510"/>
      <c r="R1200" s="510"/>
      <c r="S1200" s="510"/>
      <c r="T1200" s="957"/>
      <c r="U1200" s="510"/>
      <c r="V1200" s="977"/>
      <c r="W1200" s="510"/>
      <c r="X1200" s="510"/>
      <c r="Y1200" s="510"/>
      <c r="Z1200" s="510"/>
      <c r="AA1200" s="510"/>
      <c r="AB1200" s="1152"/>
      <c r="AC1200" s="506"/>
      <c r="AD1200" s="1334"/>
      <c r="AE1200" s="1349"/>
    </row>
    <row r="1201" spans="1:31" x14ac:dyDescent="0.25">
      <c r="A1201" s="226">
        <v>1</v>
      </c>
      <c r="B1201" s="711" t="s">
        <v>345</v>
      </c>
      <c r="C1201" s="615"/>
      <c r="D1201" s="4"/>
      <c r="E1201" s="367"/>
      <c r="F1201" s="212"/>
      <c r="G1201" s="324"/>
      <c r="H1201" s="324"/>
      <c r="I1201" s="1771"/>
      <c r="J1201" s="1771"/>
      <c r="K1201" s="210"/>
      <c r="L1201" s="210"/>
      <c r="M1201" s="210"/>
      <c r="N1201" s="210"/>
      <c r="O1201" s="210"/>
      <c r="P1201" s="210"/>
      <c r="Q1201" s="510"/>
      <c r="R1201" s="510"/>
      <c r="S1201" s="510"/>
      <c r="T1201" s="957"/>
      <c r="U1201" s="510"/>
      <c r="V1201" s="977"/>
      <c r="W1201" s="510"/>
      <c r="X1201" s="510"/>
      <c r="Y1201" s="510"/>
      <c r="Z1201" s="510"/>
      <c r="AA1201" s="510"/>
      <c r="AB1201" s="1152"/>
      <c r="AC1201" s="506"/>
      <c r="AD1201" s="1334"/>
      <c r="AE1201" s="1349"/>
    </row>
    <row r="1202" spans="1:31" x14ac:dyDescent="0.25">
      <c r="A1202" s="226">
        <v>1</v>
      </c>
      <c r="B1202" s="4" t="s">
        <v>346</v>
      </c>
      <c r="C1202" s="615"/>
      <c r="D1202" s="4"/>
      <c r="E1202" s="367"/>
      <c r="F1202" s="212"/>
      <c r="G1202" s="324"/>
      <c r="H1202" s="324"/>
      <c r="I1202" s="1771"/>
      <c r="J1202" s="1771"/>
      <c r="K1202" s="210"/>
      <c r="L1202" s="210"/>
      <c r="M1202" s="210"/>
      <c r="N1202" s="210"/>
      <c r="O1202" s="210"/>
      <c r="P1202" s="210"/>
      <c r="Q1202" s="510"/>
      <c r="R1202" s="510"/>
      <c r="S1202" s="510"/>
      <c r="T1202" s="957"/>
      <c r="U1202" s="510"/>
      <c r="V1202" s="977"/>
      <c r="W1202" s="510"/>
      <c r="X1202" s="510"/>
      <c r="Y1202" s="510"/>
      <c r="Z1202" s="510"/>
      <c r="AA1202" s="510"/>
      <c r="AB1202" s="1152"/>
      <c r="AC1202" s="506"/>
      <c r="AD1202" s="1334"/>
      <c r="AE1202" s="1349"/>
    </row>
    <row r="1203" spans="1:31" s="2546" customFormat="1" x14ac:dyDescent="0.25">
      <c r="B1203" s="4" t="s">
        <v>347</v>
      </c>
      <c r="C1203" s="615"/>
      <c r="D1203" s="4"/>
      <c r="E1203" s="367"/>
      <c r="F1203" s="212"/>
      <c r="G1203" s="324"/>
      <c r="H1203" s="324"/>
      <c r="I1203" s="1771"/>
      <c r="J1203" s="1771"/>
      <c r="K1203" s="210"/>
      <c r="L1203" s="210"/>
      <c r="M1203" s="210"/>
      <c r="N1203" s="210"/>
      <c r="O1203" s="210"/>
      <c r="P1203" s="210"/>
      <c r="Q1203" s="510"/>
      <c r="R1203" s="510"/>
      <c r="S1203" s="510"/>
      <c r="T1203" s="957"/>
      <c r="U1203" s="510"/>
      <c r="V1203" s="977"/>
      <c r="W1203" s="510"/>
      <c r="X1203" s="510"/>
      <c r="Y1203" s="510"/>
      <c r="Z1203" s="510"/>
      <c r="AA1203" s="510"/>
      <c r="AB1203" s="1152"/>
      <c r="AC1203" s="506"/>
      <c r="AD1203" s="1334"/>
      <c r="AE1203" s="1349"/>
    </row>
    <row r="1204" spans="1:31" ht="43.5" x14ac:dyDescent="0.25">
      <c r="A1204" s="226">
        <v>1</v>
      </c>
      <c r="B1204" s="711" t="s">
        <v>323</v>
      </c>
      <c r="C1204" s="1909"/>
      <c r="D1204" s="723"/>
      <c r="E1204" s="367">
        <v>15000</v>
      </c>
      <c r="F1204" s="324">
        <f>ROUND(E1204/12*$B$4,0)</f>
        <v>3750</v>
      </c>
      <c r="G1204" s="324">
        <v>3747</v>
      </c>
      <c r="H1204" s="324">
        <f>G1204/F1204*100</f>
        <v>99.92</v>
      </c>
      <c r="I1204" s="1771"/>
      <c r="J1204" s="1771"/>
      <c r="K1204" s="210"/>
      <c r="L1204" s="210"/>
      <c r="M1204" s="210"/>
      <c r="N1204" s="210"/>
      <c r="O1204" s="210"/>
      <c r="P1204" s="210"/>
      <c r="Q1204" s="510"/>
      <c r="R1204" s="510"/>
      <c r="S1204" s="510"/>
      <c r="T1204" s="957"/>
      <c r="U1204" s="510">
        <f>AA1204-Z1204-W1204</f>
        <v>0</v>
      </c>
      <c r="V1204" s="977"/>
      <c r="W1204" s="510"/>
      <c r="X1204" s="510"/>
      <c r="Y1204" s="510"/>
      <c r="Z1204" s="510"/>
      <c r="AA1204" s="510"/>
      <c r="AB1204" s="1152"/>
      <c r="AC1204" s="506"/>
      <c r="AD1204" s="1334"/>
      <c r="AE1204" s="1349"/>
    </row>
    <row r="1205" spans="1:31" ht="30" x14ac:dyDescent="0.25">
      <c r="A1205" s="226">
        <v>1</v>
      </c>
      <c r="B1205" s="707" t="s">
        <v>197</v>
      </c>
      <c r="C1205" s="615"/>
      <c r="D1205" s="4"/>
      <c r="E1205" s="367"/>
      <c r="F1205" s="212"/>
      <c r="G1205" s="324"/>
      <c r="H1205" s="324"/>
      <c r="I1205" s="1771"/>
      <c r="J1205" s="1771"/>
      <c r="K1205" s="210"/>
      <c r="L1205" s="210"/>
      <c r="M1205" s="210"/>
      <c r="N1205" s="210"/>
      <c r="O1205" s="210"/>
      <c r="P1205" s="210"/>
      <c r="Q1205" s="510"/>
      <c r="R1205" s="510"/>
      <c r="S1205" s="510"/>
      <c r="T1205" s="957"/>
      <c r="U1205" s="510">
        <f>AA1205-Z1205-W1205</f>
        <v>0</v>
      </c>
      <c r="V1205" s="977"/>
      <c r="W1205" s="510"/>
      <c r="X1205" s="510"/>
      <c r="Y1205" s="510"/>
      <c r="Z1205" s="510"/>
      <c r="AA1205" s="510"/>
      <c r="AB1205" s="1152"/>
      <c r="AC1205" s="506"/>
      <c r="AD1205" s="1334"/>
      <c r="AE1205" s="1349"/>
    </row>
    <row r="1206" spans="1:31" x14ac:dyDescent="0.25">
      <c r="A1206" s="226">
        <v>1</v>
      </c>
      <c r="B1206" s="696" t="s">
        <v>228</v>
      </c>
      <c r="C1206" s="615"/>
      <c r="D1206" s="4"/>
      <c r="E1206" s="395">
        <f>SUM(E1207:E1212)</f>
        <v>18090</v>
      </c>
      <c r="F1206" s="714">
        <f>SUM(F1207:F1212)</f>
        <v>4523</v>
      </c>
      <c r="G1206" s="948">
        <f>SUM(G1207:G1212)</f>
        <v>2932</v>
      </c>
      <c r="H1206" s="948">
        <f t="shared" ref="H1206:H1218" si="424">G1206/F1206*100</f>
        <v>64.824231704620829</v>
      </c>
      <c r="I1206" s="1771"/>
      <c r="J1206" s="1771"/>
      <c r="K1206" s="210"/>
      <c r="L1206" s="210"/>
      <c r="M1206" s="210"/>
      <c r="N1206" s="210"/>
      <c r="O1206" s="210"/>
      <c r="P1206" s="210"/>
      <c r="Q1206" s="510">
        <v>20774.848053877366</v>
      </c>
      <c r="R1206" s="510">
        <v>20774.848053877366</v>
      </c>
      <c r="S1206" s="510">
        <v>20774.848053877366</v>
      </c>
      <c r="T1206" s="1095">
        <f>Q1206/12*$B$4+(R1206-Q1206)/11*2+(S1206-R1206)/10*1</f>
        <v>5193.7120134693414</v>
      </c>
      <c r="U1206" s="510">
        <f>AA1206-Z1206-W1206</f>
        <v>2954.6829899999998</v>
      </c>
      <c r="V1206" s="977"/>
      <c r="W1206" s="510"/>
      <c r="X1206" s="510">
        <f>U1206-T1206</f>
        <v>-2239.0290234693416</v>
      </c>
      <c r="Y1206" s="510"/>
      <c r="Z1206" s="510">
        <v>0</v>
      </c>
      <c r="AA1206" s="510">
        <v>2954.6829899999998</v>
      </c>
      <c r="AB1206" s="1156">
        <f>SUM(AB1207:AB1212)</f>
        <v>0</v>
      </c>
      <c r="AC1206" s="506"/>
      <c r="AD1206" s="1334"/>
      <c r="AE1206" s="1349"/>
    </row>
    <row r="1207" spans="1:31" x14ac:dyDescent="0.25">
      <c r="B1207" s="701" t="s">
        <v>66</v>
      </c>
      <c r="C1207" s="615"/>
      <c r="D1207" s="4"/>
      <c r="E1207" s="367">
        <v>1890</v>
      </c>
      <c r="F1207" s="212">
        <f t="shared" ref="F1207:F1212" si="425">ROUND(E1207/12*$B$4,0)</f>
        <v>473</v>
      </c>
      <c r="G1207" s="324">
        <v>783</v>
      </c>
      <c r="H1207" s="324">
        <f t="shared" si="424"/>
        <v>165.53911205073996</v>
      </c>
      <c r="I1207" s="1771"/>
      <c r="J1207" s="1771"/>
      <c r="K1207" s="210"/>
      <c r="L1207" s="210"/>
      <c r="M1207" s="210"/>
      <c r="N1207" s="210"/>
      <c r="O1207" s="210"/>
      <c r="P1207" s="210"/>
      <c r="Q1207" s="510"/>
      <c r="R1207" s="510"/>
      <c r="S1207" s="510"/>
      <c r="T1207" s="1095"/>
      <c r="U1207" s="510"/>
      <c r="V1207" s="977"/>
      <c r="W1207" s="510"/>
      <c r="X1207" s="510"/>
      <c r="Y1207" s="510"/>
      <c r="Z1207" s="510"/>
      <c r="AA1207" s="510"/>
      <c r="AB1207" s="1156"/>
      <c r="AC1207" s="506"/>
      <c r="AD1207" s="1334"/>
      <c r="AE1207" s="1349"/>
    </row>
    <row r="1208" spans="1:31" ht="45" x14ac:dyDescent="0.25">
      <c r="A1208" s="226">
        <v>1</v>
      </c>
      <c r="B1208" s="701" t="s">
        <v>123</v>
      </c>
      <c r="C1208" s="615"/>
      <c r="D1208" s="4"/>
      <c r="E1208" s="367">
        <v>1000</v>
      </c>
      <c r="F1208" s="212">
        <f t="shared" si="425"/>
        <v>250</v>
      </c>
      <c r="G1208" s="324">
        <v>1</v>
      </c>
      <c r="H1208" s="324">
        <f t="shared" si="424"/>
        <v>0.4</v>
      </c>
      <c r="I1208" s="1771"/>
      <c r="J1208" s="1771"/>
      <c r="K1208" s="210"/>
      <c r="L1208" s="210"/>
      <c r="M1208" s="210"/>
      <c r="N1208" s="210"/>
      <c r="O1208" s="210"/>
      <c r="P1208" s="210"/>
      <c r="Q1208" s="510"/>
      <c r="R1208" s="510"/>
      <c r="S1208" s="510"/>
      <c r="T1208" s="957"/>
      <c r="U1208" s="510"/>
      <c r="V1208" s="977"/>
      <c r="W1208" s="510"/>
      <c r="X1208" s="510"/>
      <c r="Y1208" s="510"/>
      <c r="Z1208" s="510"/>
      <c r="AA1208" s="510"/>
      <c r="AB1208" s="1152"/>
      <c r="AC1208" s="506"/>
      <c r="AD1208" s="1334"/>
      <c r="AE1208" s="1349"/>
    </row>
    <row r="1209" spans="1:31" ht="60" x14ac:dyDescent="0.25">
      <c r="A1209" s="226">
        <v>1</v>
      </c>
      <c r="B1209" s="701" t="s">
        <v>311</v>
      </c>
      <c r="C1209" s="615"/>
      <c r="D1209" s="4"/>
      <c r="E1209" s="367">
        <v>10000</v>
      </c>
      <c r="F1209" s="212">
        <f t="shared" si="425"/>
        <v>2500</v>
      </c>
      <c r="G1209" s="324">
        <v>518</v>
      </c>
      <c r="H1209" s="324">
        <f t="shared" si="424"/>
        <v>20.72</v>
      </c>
      <c r="I1209" s="1771"/>
      <c r="J1209" s="1771"/>
      <c r="K1209" s="210"/>
      <c r="L1209" s="210"/>
      <c r="M1209" s="210"/>
      <c r="N1209" s="210"/>
      <c r="O1209" s="210"/>
      <c r="P1209" s="210"/>
      <c r="Q1209" s="510"/>
      <c r="R1209" s="510"/>
      <c r="S1209" s="510"/>
      <c r="T1209" s="957"/>
      <c r="U1209" s="510"/>
      <c r="V1209" s="977"/>
      <c r="W1209" s="510"/>
      <c r="X1209" s="510"/>
      <c r="Y1209" s="510"/>
      <c r="Z1209" s="510"/>
      <c r="AA1209" s="510"/>
      <c r="AB1209" s="1152"/>
      <c r="AC1209" s="506"/>
      <c r="AD1209" s="1334"/>
      <c r="AE1209" s="1349"/>
    </row>
    <row r="1210" spans="1:31" ht="45" x14ac:dyDescent="0.25">
      <c r="A1210" s="226">
        <v>1</v>
      </c>
      <c r="B1210" s="701" t="s">
        <v>290</v>
      </c>
      <c r="C1210" s="615"/>
      <c r="D1210" s="4"/>
      <c r="E1210" s="367">
        <v>2000</v>
      </c>
      <c r="F1210" s="212">
        <f t="shared" si="425"/>
        <v>500</v>
      </c>
      <c r="G1210" s="324">
        <v>801</v>
      </c>
      <c r="H1210" s="324">
        <f t="shared" si="424"/>
        <v>160.20000000000002</v>
      </c>
      <c r="I1210" s="1771"/>
      <c r="J1210" s="1771"/>
      <c r="K1210" s="210"/>
      <c r="L1210" s="210"/>
      <c r="M1210" s="210"/>
      <c r="N1210" s="210"/>
      <c r="O1210" s="210"/>
      <c r="P1210" s="210"/>
      <c r="Q1210" s="510"/>
      <c r="R1210" s="510"/>
      <c r="S1210" s="510"/>
      <c r="T1210" s="957"/>
      <c r="U1210" s="510"/>
      <c r="V1210" s="977"/>
      <c r="W1210" s="510"/>
      <c r="X1210" s="510"/>
      <c r="Y1210" s="510"/>
      <c r="Z1210" s="510"/>
      <c r="AA1210" s="510"/>
      <c r="AB1210" s="1152"/>
      <c r="AC1210" s="506"/>
      <c r="AD1210" s="1334"/>
      <c r="AE1210" s="1349"/>
    </row>
    <row r="1211" spans="1:31" ht="30" x14ac:dyDescent="0.25">
      <c r="B1211" s="701" t="s">
        <v>289</v>
      </c>
      <c r="C1211" s="615"/>
      <c r="D1211" s="4"/>
      <c r="E1211" s="367">
        <v>2000</v>
      </c>
      <c r="F1211" s="212">
        <f t="shared" si="425"/>
        <v>500</v>
      </c>
      <c r="G1211" s="324">
        <v>365</v>
      </c>
      <c r="H1211" s="324">
        <f t="shared" si="424"/>
        <v>73</v>
      </c>
      <c r="I1211" s="1771"/>
      <c r="J1211" s="1771"/>
      <c r="K1211" s="210"/>
      <c r="L1211" s="210"/>
      <c r="M1211" s="210"/>
      <c r="N1211" s="210"/>
      <c r="O1211" s="210"/>
      <c r="P1211" s="210"/>
      <c r="Q1211" s="510"/>
      <c r="R1211" s="510"/>
      <c r="S1211" s="510"/>
      <c r="T1211" s="957"/>
      <c r="U1211" s="510"/>
      <c r="V1211" s="977"/>
      <c r="W1211" s="510"/>
      <c r="X1211" s="510"/>
      <c r="Y1211" s="510"/>
      <c r="Z1211" s="510"/>
      <c r="AA1211" s="510"/>
      <c r="AB1211" s="1152"/>
      <c r="AC1211" s="506"/>
      <c r="AD1211" s="1334"/>
      <c r="AE1211" s="1349"/>
    </row>
    <row r="1212" spans="1:31" ht="30" x14ac:dyDescent="0.25">
      <c r="B1212" s="701" t="s">
        <v>72</v>
      </c>
      <c r="C1212" s="615"/>
      <c r="D1212" s="4"/>
      <c r="E1212" s="367">
        <v>1200</v>
      </c>
      <c r="F1212" s="212">
        <f t="shared" si="425"/>
        <v>300</v>
      </c>
      <c r="G1212" s="324">
        <v>464</v>
      </c>
      <c r="H1212" s="324">
        <f t="shared" si="424"/>
        <v>154.66666666666666</v>
      </c>
      <c r="I1212" s="1771"/>
      <c r="J1212" s="1771"/>
      <c r="K1212" s="210"/>
      <c r="L1212" s="210"/>
      <c r="M1212" s="210"/>
      <c r="N1212" s="210"/>
      <c r="O1212" s="210"/>
      <c r="P1212" s="210"/>
      <c r="Q1212" s="510"/>
      <c r="R1212" s="510"/>
      <c r="S1212" s="510"/>
      <c r="T1212" s="957"/>
      <c r="U1212" s="510"/>
      <c r="V1212" s="977"/>
      <c r="W1212" s="510"/>
      <c r="X1212" s="510"/>
      <c r="Y1212" s="510"/>
      <c r="Z1212" s="510"/>
      <c r="AA1212" s="510"/>
      <c r="AB1212" s="1152"/>
      <c r="AC1212" s="506"/>
      <c r="AD1212" s="1334"/>
      <c r="AE1212" s="1349"/>
    </row>
    <row r="1213" spans="1:31" s="2546" customFormat="1" ht="57.75" x14ac:dyDescent="0.25">
      <c r="B1213" s="708" t="s">
        <v>543</v>
      </c>
      <c r="C1213" s="615"/>
      <c r="D1213" s="4"/>
      <c r="E1213" s="1049">
        <f>E1176</f>
        <v>29644</v>
      </c>
      <c r="F1213" s="714">
        <f>F1176</f>
        <v>7411</v>
      </c>
      <c r="G1213" s="948">
        <f>G1176</f>
        <v>2537</v>
      </c>
      <c r="H1213" s="948">
        <f t="shared" si="424"/>
        <v>34.23289704493321</v>
      </c>
      <c r="I1213" s="1771"/>
      <c r="J1213" s="1771"/>
      <c r="K1213" s="210"/>
      <c r="L1213" s="210"/>
      <c r="M1213" s="210"/>
      <c r="N1213" s="210"/>
      <c r="O1213" s="210"/>
      <c r="P1213" s="210"/>
      <c r="Q1213" s="510"/>
      <c r="R1213" s="510"/>
      <c r="S1213" s="510"/>
      <c r="T1213" s="957"/>
      <c r="U1213" s="510"/>
      <c r="V1213" s="977"/>
      <c r="W1213" s="510"/>
      <c r="X1213" s="510"/>
      <c r="Y1213" s="510"/>
      <c r="Z1213" s="510"/>
      <c r="AA1213" s="510"/>
      <c r="AB1213" s="1152"/>
      <c r="AC1213" s="506"/>
      <c r="AD1213" s="1334"/>
      <c r="AE1213" s="1349"/>
    </row>
    <row r="1214" spans="1:31" ht="29.25" x14ac:dyDescent="0.25">
      <c r="A1214" s="226">
        <v>1</v>
      </c>
      <c r="B1214" s="708" t="s">
        <v>273</v>
      </c>
      <c r="C1214" s="1909"/>
      <c r="D1214" s="723"/>
      <c r="E1214" s="1049">
        <f>E1190+E1166</f>
        <v>63961</v>
      </c>
      <c r="F1214" s="948">
        <f>F1190+F1166</f>
        <v>15990</v>
      </c>
      <c r="G1214" s="948">
        <f>G1190+G1166</f>
        <v>12205</v>
      </c>
      <c r="H1214" s="948">
        <f t="shared" si="424"/>
        <v>76.328955597248282</v>
      </c>
      <c r="I1214" s="1771"/>
      <c r="J1214" s="1771"/>
      <c r="K1214" s="210"/>
      <c r="L1214" s="210"/>
      <c r="M1214" s="210"/>
      <c r="N1214" s="210"/>
      <c r="O1214" s="210"/>
      <c r="P1214" s="210"/>
      <c r="Q1214" s="510"/>
      <c r="R1214" s="510"/>
      <c r="S1214" s="510"/>
      <c r="T1214" s="957"/>
      <c r="U1214" s="510"/>
      <c r="V1214" s="977"/>
      <c r="W1214" s="510"/>
      <c r="X1214" s="510"/>
      <c r="Y1214" s="510"/>
      <c r="Z1214" s="510"/>
      <c r="AA1214" s="510"/>
      <c r="AB1214" s="1156" t="e">
        <f>AB1189+AB1166</f>
        <v>#REF!</v>
      </c>
      <c r="AC1214" s="506"/>
      <c r="AD1214" s="1334"/>
      <c r="AE1214" s="1349"/>
    </row>
    <row r="1215" spans="1:31" ht="43.5" x14ac:dyDescent="0.25">
      <c r="A1215" s="226">
        <v>1</v>
      </c>
      <c r="B1215" s="708" t="s">
        <v>288</v>
      </c>
      <c r="C1215" s="1909"/>
      <c r="D1215" s="723"/>
      <c r="E1215" s="1049">
        <f>E1177</f>
        <v>36648</v>
      </c>
      <c r="F1215" s="948">
        <f>F1177</f>
        <v>9162</v>
      </c>
      <c r="G1215" s="948">
        <f>G1177</f>
        <v>3350</v>
      </c>
      <c r="H1215" s="948">
        <f t="shared" si="424"/>
        <v>36.564068980571932</v>
      </c>
      <c r="I1215" s="1771"/>
      <c r="J1215" s="1771"/>
      <c r="K1215" s="210"/>
      <c r="L1215" s="210"/>
      <c r="M1215" s="210"/>
      <c r="N1215" s="210"/>
      <c r="O1215" s="210"/>
      <c r="P1215" s="210"/>
      <c r="Q1215" s="510"/>
      <c r="R1215" s="510"/>
      <c r="S1215" s="510"/>
      <c r="T1215" s="957"/>
      <c r="U1215" s="510"/>
      <c r="V1215" s="977"/>
      <c r="W1215" s="510"/>
      <c r="X1215" s="510"/>
      <c r="Y1215" s="510"/>
      <c r="Z1215" s="510"/>
      <c r="AA1215" s="510"/>
      <c r="AB1215" s="1156">
        <f>AB1176</f>
        <v>0</v>
      </c>
      <c r="AC1215" s="506"/>
      <c r="AD1215" s="1334"/>
      <c r="AE1215" s="1349"/>
    </row>
    <row r="1216" spans="1:31" ht="29.25" x14ac:dyDescent="0.25">
      <c r="A1216" s="226">
        <v>1</v>
      </c>
      <c r="B1216" s="708" t="s">
        <v>274</v>
      </c>
      <c r="C1216" s="615"/>
      <c r="D1216" s="4"/>
      <c r="E1216" s="1049">
        <f>E1172</f>
        <v>63353</v>
      </c>
      <c r="F1216" s="714">
        <f>F1172</f>
        <v>15838</v>
      </c>
      <c r="G1216" s="948">
        <f>G1172</f>
        <v>8587</v>
      </c>
      <c r="H1216" s="948">
        <f t="shared" si="424"/>
        <v>54.217704255587826</v>
      </c>
      <c r="I1216" s="1771"/>
      <c r="J1216" s="1771"/>
      <c r="K1216" s="210"/>
      <c r="L1216" s="210"/>
      <c r="M1216" s="210"/>
      <c r="N1216" s="210"/>
      <c r="O1216" s="210"/>
      <c r="P1216" s="210"/>
      <c r="Q1216" s="510"/>
      <c r="R1216" s="510"/>
      <c r="S1216" s="510"/>
      <c r="T1216" s="957"/>
      <c r="U1216" s="510">
        <f>AA1216-Z1216-W1216</f>
        <v>0</v>
      </c>
      <c r="V1216" s="977"/>
      <c r="W1216" s="510"/>
      <c r="X1216" s="510"/>
      <c r="Y1216" s="510"/>
      <c r="Z1216" s="510"/>
      <c r="AA1216" s="510"/>
      <c r="AB1216" s="1156">
        <f>AB1174</f>
        <v>0</v>
      </c>
      <c r="AC1216" s="506"/>
      <c r="AD1216" s="1334"/>
      <c r="AE1216" s="1349"/>
    </row>
    <row r="1217" spans="1:31" ht="29.25" x14ac:dyDescent="0.25">
      <c r="A1217" s="226">
        <v>1</v>
      </c>
      <c r="B1217" s="708" t="s">
        <v>275</v>
      </c>
      <c r="C1217" s="615"/>
      <c r="D1217" s="4"/>
      <c r="E1217" s="894">
        <f>E1204</f>
        <v>15000</v>
      </c>
      <c r="F1217" s="714">
        <f>F1204</f>
        <v>3750</v>
      </c>
      <c r="G1217" s="948">
        <f>G1204</f>
        <v>3747</v>
      </c>
      <c r="H1217" s="948">
        <f t="shared" si="424"/>
        <v>99.92</v>
      </c>
      <c r="I1217" s="1771"/>
      <c r="J1217" s="1771"/>
      <c r="K1217" s="210"/>
      <c r="L1217" s="210"/>
      <c r="M1217" s="210"/>
      <c r="N1217" s="210"/>
      <c r="O1217" s="210"/>
      <c r="P1217" s="210"/>
      <c r="Q1217" s="510">
        <v>16180.65</v>
      </c>
      <c r="R1217" s="510">
        <v>16180.65</v>
      </c>
      <c r="S1217" s="510">
        <v>16180.65</v>
      </c>
      <c r="T1217" s="1095">
        <f>Q1217/12*$B$4+(R1217-Q1217)/11*2+(S1217-R1217)/10*1</f>
        <v>4045.1625000000004</v>
      </c>
      <c r="U1217" s="510">
        <f>AA1217-Z1217-W1217</f>
        <v>4041.9263699999997</v>
      </c>
      <c r="V1217" s="977"/>
      <c r="W1217" s="510"/>
      <c r="X1217" s="510">
        <f>U1217-T1217</f>
        <v>-3.236130000000685</v>
      </c>
      <c r="Y1217" s="510"/>
      <c r="Z1217" s="510">
        <v>-0.94010000000000005</v>
      </c>
      <c r="AA1217" s="510">
        <v>4040.9862699999999</v>
      </c>
      <c r="AB1217" s="1156">
        <f>AB1204</f>
        <v>0</v>
      </c>
      <c r="AC1217" s="506"/>
      <c r="AD1217" s="1334"/>
      <c r="AE1217" s="1349"/>
    </row>
    <row r="1218" spans="1:31" x14ac:dyDescent="0.25">
      <c r="A1218" s="226">
        <v>1</v>
      </c>
      <c r="B1218" s="1400" t="s">
        <v>136</v>
      </c>
      <c r="C1218" s="1399"/>
      <c r="D1218" s="1400"/>
      <c r="E1218" s="348">
        <f>E1214+E1215+E1217+E1216*2.6+E1213*2.6</f>
        <v>357401.20000000007</v>
      </c>
      <c r="F1218" s="1932">
        <f>F1214+F1215+F1217+F1216*2.6+F1213*2.6</f>
        <v>89349.400000000009</v>
      </c>
      <c r="G1218" s="1932">
        <f>G1214+G1215+G1217+G1216*2.6+G1213*2.6</f>
        <v>48224.399999999994</v>
      </c>
      <c r="H1218" s="1932">
        <f t="shared" si="424"/>
        <v>53.972830259632396</v>
      </c>
      <c r="I1218" s="1920"/>
      <c r="J1218" s="1920"/>
      <c r="K1218" s="1775"/>
      <c r="L1218" s="1775"/>
      <c r="M1218" s="1775"/>
      <c r="N1218" s="1775"/>
      <c r="O1218" s="1775"/>
      <c r="P1218" s="1775"/>
      <c r="Q1218" s="508">
        <f>Q1217+Q1206+Q1199+Q1190+Q1177+Q1176+Q1165</f>
        <v>288269.18098618812</v>
      </c>
      <c r="R1218" s="508">
        <f>R1217+R1206+R1199+R1190+R1177+R1176+R1165</f>
        <v>288269.18098618812</v>
      </c>
      <c r="S1218" s="508">
        <f>S1217+S1206+S1199+S1190+S1177+S1176+S1165</f>
        <v>288269.18098618812</v>
      </c>
      <c r="T1218" s="508">
        <f t="shared" ref="T1218:AA1218" si="426">T1217+T1206+T1199+T1190+T1177+T1176+T1165</f>
        <v>72067.29524654703</v>
      </c>
      <c r="U1218" s="508">
        <f t="shared" si="426"/>
        <v>39296.633390000003</v>
      </c>
      <c r="V1218" s="508">
        <f t="shared" si="426"/>
        <v>0</v>
      </c>
      <c r="W1218" s="508">
        <f t="shared" si="426"/>
        <v>-102.486</v>
      </c>
      <c r="X1218" s="508">
        <f t="shared" si="426"/>
        <v>-32770.661856547027</v>
      </c>
      <c r="Y1218" s="508">
        <f t="shared" si="426"/>
        <v>-23.088519999999999</v>
      </c>
      <c r="Z1218" s="508">
        <f t="shared" si="426"/>
        <v>-4.83026</v>
      </c>
      <c r="AA1218" s="508">
        <f t="shared" si="426"/>
        <v>39189.317129999996</v>
      </c>
      <c r="AB1218" s="1933" t="e">
        <f>AB1214+AB1215+AB1217+AB1216*2.9</f>
        <v>#REF!</v>
      </c>
      <c r="AC1218" s="1085">
        <f>AC1217+AC1206+AC1176+AC1165+AC1188+AC1198</f>
        <v>0</v>
      </c>
      <c r="AD1218" s="1334"/>
      <c r="AE1218" s="1349"/>
    </row>
    <row r="1219" spans="1:31" x14ac:dyDescent="0.25">
      <c r="A1219" s="226">
        <v>1</v>
      </c>
      <c r="B1219" s="227" t="s">
        <v>29</v>
      </c>
      <c r="C1219" s="627"/>
      <c r="D1219" s="2"/>
      <c r="E1219" s="3503"/>
      <c r="F1219" s="331"/>
      <c r="G1219" s="331"/>
      <c r="H1219" s="1051"/>
      <c r="I1219" s="1044"/>
      <c r="J1219" s="1767"/>
      <c r="K1219" s="330"/>
      <c r="L1219" s="324"/>
      <c r="M1219" s="2538"/>
      <c r="N1219" s="330"/>
      <c r="O1219" s="324"/>
      <c r="P1219" s="324"/>
      <c r="Q1219" s="509"/>
      <c r="R1219" s="509"/>
      <c r="S1219" s="509"/>
      <c r="T1219" s="957"/>
      <c r="U1219" s="509">
        <f>AA1219-Z1219-W1219</f>
        <v>0</v>
      </c>
      <c r="V1219" s="977"/>
      <c r="W1219" s="510"/>
      <c r="X1219" s="510"/>
      <c r="Y1219" s="510"/>
      <c r="Z1219" s="510"/>
      <c r="AA1219" s="510"/>
      <c r="AB1219" s="1172"/>
      <c r="AC1219" s="506"/>
      <c r="AD1219" s="1334"/>
      <c r="AE1219" s="1349"/>
    </row>
    <row r="1220" spans="1:31" ht="30" x14ac:dyDescent="0.25">
      <c r="A1220" s="226">
        <v>1</v>
      </c>
      <c r="B1220" s="2" t="s">
        <v>125</v>
      </c>
      <c r="C1220" s="628"/>
      <c r="D1220" s="2"/>
      <c r="E1220" s="371"/>
      <c r="F1220" s="331"/>
      <c r="G1220" s="331"/>
      <c r="H1220" s="331"/>
      <c r="I1220" s="1044"/>
      <c r="J1220" s="1044"/>
      <c r="K1220" s="324"/>
      <c r="L1220" s="324"/>
      <c r="M1220" s="324"/>
      <c r="N1220" s="324"/>
      <c r="O1220" s="324"/>
      <c r="P1220" s="324"/>
      <c r="Q1220" s="510"/>
      <c r="R1220" s="510"/>
      <c r="S1220" s="510"/>
      <c r="T1220" s="957"/>
      <c r="U1220" s="510">
        <f>AA1220-Z1220-W1220</f>
        <v>0</v>
      </c>
      <c r="V1220" s="977"/>
      <c r="W1220" s="510"/>
      <c r="X1220" s="510"/>
      <c r="Y1220" s="510"/>
      <c r="Z1220" s="510"/>
      <c r="AA1220" s="510"/>
      <c r="AB1220" s="1172"/>
      <c r="AC1220" s="506"/>
      <c r="AD1220" s="1334"/>
      <c r="AE1220" s="1349"/>
    </row>
    <row r="1221" spans="1:31" ht="30" x14ac:dyDescent="0.25">
      <c r="A1221" s="226">
        <v>1</v>
      </c>
      <c r="B1221" s="273" t="s">
        <v>157</v>
      </c>
      <c r="C1221" s="1046"/>
      <c r="D1221" s="2014">
        <v>240</v>
      </c>
      <c r="E1221" s="411">
        <v>1000</v>
      </c>
      <c r="F1221" s="212">
        <f>ROUND(E1221/12*$B$4,0)</f>
        <v>250</v>
      </c>
      <c r="G1221" s="1362">
        <v>323</v>
      </c>
      <c r="H1221" s="218">
        <f t="shared" ref="H1221:H1226" si="427">G1221/F1221*100</f>
        <v>129.20000000000002</v>
      </c>
      <c r="I1221" s="1744">
        <v>3</v>
      </c>
      <c r="J1221" s="252">
        <f t="shared" ref="J1221:J1226" si="428">M1221/G1221</f>
        <v>3</v>
      </c>
      <c r="K1221" s="432">
        <f>ROUND(E1221*I1221,0)</f>
        <v>3000</v>
      </c>
      <c r="L1221" s="432">
        <f>ROUND(K1221/12*$B$4,0)</f>
        <v>750</v>
      </c>
      <c r="M1221" s="432">
        <v>969</v>
      </c>
      <c r="N1221" s="1351">
        <f t="shared" ref="N1221:N1226" si="429">M1221/L1221*100</f>
        <v>129.20000000000002</v>
      </c>
      <c r="O1221" s="432">
        <f>ROUND(K1221/D1221,0)</f>
        <v>13</v>
      </c>
      <c r="P1221" s="253">
        <f t="shared" ref="P1221:P1226" si="430">M1221/$B$4*12/O1221</f>
        <v>298.15384615384613</v>
      </c>
      <c r="Q1221" s="510"/>
      <c r="R1221" s="510"/>
      <c r="S1221" s="510"/>
      <c r="T1221" s="957"/>
      <c r="U1221" s="510"/>
      <c r="V1221" s="977"/>
      <c r="W1221" s="510"/>
      <c r="X1221" s="510"/>
      <c r="Y1221" s="510"/>
      <c r="Z1221" s="510"/>
      <c r="AA1221" s="510"/>
      <c r="AB1221" s="1312"/>
      <c r="AC1221" s="506"/>
      <c r="AD1221" s="1334"/>
      <c r="AE1221" s="1349"/>
    </row>
    <row r="1222" spans="1:31" x14ac:dyDescent="0.25">
      <c r="A1222" s="226">
        <v>1</v>
      </c>
      <c r="B1222" s="273" t="s">
        <v>17</v>
      </c>
      <c r="C1222" s="635"/>
      <c r="D1222" s="3">
        <v>240</v>
      </c>
      <c r="E1222" s="371">
        <v>30</v>
      </c>
      <c r="F1222" s="1362">
        <f>ROUND(E1222/12*$B$4,0)</f>
        <v>8</v>
      </c>
      <c r="G1222" s="212">
        <v>0</v>
      </c>
      <c r="H1222" s="212">
        <f t="shared" si="427"/>
        <v>0</v>
      </c>
      <c r="I1222" s="1044">
        <v>4</v>
      </c>
      <c r="J1222" s="476" t="e">
        <f t="shared" si="428"/>
        <v>#DIV/0!</v>
      </c>
      <c r="K1222" s="253">
        <f>ROUND(E1222*I1222,0)</f>
        <v>120</v>
      </c>
      <c r="L1222" s="253">
        <f>ROUND(K1222/12*$B$4,0)</f>
        <v>30</v>
      </c>
      <c r="M1222" s="253"/>
      <c r="N1222" s="253">
        <f t="shared" si="429"/>
        <v>0</v>
      </c>
      <c r="O1222" s="253">
        <f>ROUND(K1222/D1222,0)</f>
        <v>1</v>
      </c>
      <c r="P1222" s="1351">
        <f t="shared" si="430"/>
        <v>0</v>
      </c>
      <c r="Q1222" s="510"/>
      <c r="R1222" s="510"/>
      <c r="S1222" s="510"/>
      <c r="T1222" s="957"/>
      <c r="U1222" s="510"/>
      <c r="V1222" s="977"/>
      <c r="W1222" s="510"/>
      <c r="X1222" s="510"/>
      <c r="Y1222" s="510"/>
      <c r="Z1222" s="510"/>
      <c r="AA1222" s="510"/>
      <c r="AB1222" s="1168"/>
      <c r="AC1222" s="506"/>
      <c r="AD1222" s="1334"/>
      <c r="AE1222" s="1349"/>
    </row>
    <row r="1223" spans="1:31" x14ac:dyDescent="0.25">
      <c r="A1223" s="226">
        <v>1</v>
      </c>
      <c r="B1223" s="221" t="s">
        <v>45</v>
      </c>
      <c r="C1223" s="631"/>
      <c r="D1223" s="3">
        <v>240</v>
      </c>
      <c r="E1223" s="371">
        <v>2640</v>
      </c>
      <c r="F1223" s="212">
        <f>ROUND(E1223/12*$B$4,0)</f>
        <v>660</v>
      </c>
      <c r="G1223" s="212">
        <v>612</v>
      </c>
      <c r="H1223" s="212">
        <f t="shared" si="427"/>
        <v>92.72727272727272</v>
      </c>
      <c r="I1223" s="1044">
        <v>8</v>
      </c>
      <c r="J1223" s="252">
        <f t="shared" si="428"/>
        <v>7.772875816993464</v>
      </c>
      <c r="K1223" s="253">
        <f>ROUND(E1223*I1223,0)</f>
        <v>21120</v>
      </c>
      <c r="L1223" s="253">
        <f>ROUND(K1223/12*$B$4,0)</f>
        <v>5280</v>
      </c>
      <c r="M1223" s="253">
        <v>4757</v>
      </c>
      <c r="N1223" s="253">
        <f t="shared" si="429"/>
        <v>90.094696969696969</v>
      </c>
      <c r="O1223" s="253">
        <f>ROUND(K1223/D1223,0)</f>
        <v>88</v>
      </c>
      <c r="P1223" s="253">
        <f t="shared" si="430"/>
        <v>216.22727272727272</v>
      </c>
      <c r="Q1223" s="510"/>
      <c r="R1223" s="510"/>
      <c r="S1223" s="510"/>
      <c r="T1223" s="957"/>
      <c r="U1223" s="510">
        <f>AA1223-Z1223-W1223</f>
        <v>0</v>
      </c>
      <c r="V1223" s="977"/>
      <c r="W1223" s="510"/>
      <c r="X1223" s="510">
        <f>U1223-T1223</f>
        <v>0</v>
      </c>
      <c r="Y1223" s="510"/>
      <c r="Z1223" s="510"/>
      <c r="AA1223" s="510"/>
      <c r="AB1223" s="1168"/>
      <c r="AC1223" s="506"/>
      <c r="AD1223" s="1334"/>
      <c r="AE1223" s="1349"/>
    </row>
    <row r="1224" spans="1:31" s="236" customFormat="1" x14ac:dyDescent="0.25">
      <c r="A1224" s="226">
        <v>1</v>
      </c>
      <c r="B1224" s="221" t="s">
        <v>6</v>
      </c>
      <c r="C1224" s="631"/>
      <c r="D1224" s="3">
        <v>240</v>
      </c>
      <c r="E1224" s="371">
        <v>840</v>
      </c>
      <c r="F1224" s="212">
        <f>ROUND(E1224/12*$B$4,0)</f>
        <v>210</v>
      </c>
      <c r="G1224" s="212">
        <v>226</v>
      </c>
      <c r="H1224" s="218">
        <f t="shared" si="427"/>
        <v>107.61904761904762</v>
      </c>
      <c r="I1224" s="1044">
        <v>4</v>
      </c>
      <c r="J1224" s="1359">
        <f t="shared" si="428"/>
        <v>4.0088495575221241</v>
      </c>
      <c r="K1224" s="432">
        <f>ROUND(E1224*I1224,0)</f>
        <v>3360</v>
      </c>
      <c r="L1224" s="432">
        <f>ROUND(K1224/12*$B$4,0)</f>
        <v>840</v>
      </c>
      <c r="M1224" s="432">
        <v>906</v>
      </c>
      <c r="N1224" s="253">
        <f t="shared" si="429"/>
        <v>107.85714285714285</v>
      </c>
      <c r="O1224" s="432">
        <f>ROUND(K1224/D1224,0)</f>
        <v>14</v>
      </c>
      <c r="P1224" s="253">
        <f t="shared" si="430"/>
        <v>258.85714285714283</v>
      </c>
      <c r="Q1224" s="510"/>
      <c r="R1224" s="510"/>
      <c r="S1224" s="510"/>
      <c r="T1224" s="957"/>
      <c r="U1224" s="510">
        <f>AA1224-Z1224-W1224</f>
        <v>0</v>
      </c>
      <c r="V1224" s="977"/>
      <c r="W1224" s="511"/>
      <c r="X1224" s="511">
        <f>U1224-T1224</f>
        <v>0</v>
      </c>
      <c r="Y1224" s="511"/>
      <c r="Z1224" s="510"/>
      <c r="AA1224" s="510"/>
      <c r="AB1224" s="1168"/>
      <c r="AC1224" s="506"/>
      <c r="AD1224" s="1334"/>
      <c r="AE1224" s="1349"/>
    </row>
    <row r="1225" spans="1:31" x14ac:dyDescent="0.25">
      <c r="A1225" s="226">
        <v>1</v>
      </c>
      <c r="B1225" s="2015" t="s">
        <v>180</v>
      </c>
      <c r="C1225" s="2016"/>
      <c r="D1225" s="1990"/>
      <c r="E1225" s="378">
        <f>SUM(E1221:E1224)</f>
        <v>4510</v>
      </c>
      <c r="F1225" s="1775">
        <f>SUM(F1221:F1224)</f>
        <v>1128</v>
      </c>
      <c r="G1225" s="1775">
        <f>SUM(G1221:G1224)</f>
        <v>1161</v>
      </c>
      <c r="H1225" s="38">
        <f t="shared" si="427"/>
        <v>102.92553191489363</v>
      </c>
      <c r="I1225" s="8">
        <f>IF(E1225=0,0,K1225/E1225)</f>
        <v>6.1197339246119737</v>
      </c>
      <c r="J1225" s="1589">
        <f t="shared" si="428"/>
        <v>5.7123169681309216</v>
      </c>
      <c r="K1225" s="1370">
        <f>SUM(K1221:K1224)</f>
        <v>27600</v>
      </c>
      <c r="L1225" s="1370">
        <f>SUM(L1221:L1224)</f>
        <v>6900</v>
      </c>
      <c r="M1225" s="1370">
        <f>SUM(M1221:M1224)</f>
        <v>6632</v>
      </c>
      <c r="N1225" s="1453">
        <f t="shared" si="429"/>
        <v>96.115942028985515</v>
      </c>
      <c r="O1225" s="1370">
        <f>SUM(O1221:O1224)</f>
        <v>116</v>
      </c>
      <c r="P1225" s="1453">
        <f t="shared" si="430"/>
        <v>228.68965517241378</v>
      </c>
      <c r="Q1225" s="508"/>
      <c r="R1225" s="508"/>
      <c r="S1225" s="508"/>
      <c r="T1225" s="1096"/>
      <c r="U1225" s="508">
        <f>AA1225-Z1225-W1225</f>
        <v>0</v>
      </c>
      <c r="V1225" s="981"/>
      <c r="W1225" s="508"/>
      <c r="X1225" s="508"/>
      <c r="Y1225" s="508"/>
      <c r="Z1225" s="508"/>
      <c r="AA1225" s="508"/>
      <c r="AB1225" s="1777">
        <f>SUM(AB1221:AB1224)</f>
        <v>0</v>
      </c>
      <c r="AC1225" s="1085"/>
      <c r="AD1225" s="1334"/>
      <c r="AE1225" s="1349"/>
    </row>
    <row r="1226" spans="1:31" ht="30" thickBot="1" x14ac:dyDescent="0.3">
      <c r="A1226" s="226">
        <v>1</v>
      </c>
      <c r="B1226" s="237" t="s">
        <v>209</v>
      </c>
      <c r="C1226" s="237"/>
      <c r="D1226" s="237"/>
      <c r="E1226" s="398">
        <f>SUM(E1225)</f>
        <v>4510</v>
      </c>
      <c r="F1226" s="1902">
        <f>SUM(F1225)</f>
        <v>1128</v>
      </c>
      <c r="G1226" s="1902">
        <f>SUM(G1225)</f>
        <v>1161</v>
      </c>
      <c r="H1226" s="1902">
        <f t="shared" si="427"/>
        <v>102.92553191489363</v>
      </c>
      <c r="I1226" s="1435">
        <f>IF(E1226=0,0,K1226/E1226)</f>
        <v>6.1197339246119737</v>
      </c>
      <c r="J1226" s="1436">
        <f t="shared" si="428"/>
        <v>5.7123169681309216</v>
      </c>
      <c r="K1226" s="1902">
        <f>SUM(K1225)</f>
        <v>27600</v>
      </c>
      <c r="L1226" s="1902">
        <f>SUM(L1225)</f>
        <v>6900</v>
      </c>
      <c r="M1226" s="1902">
        <f>SUM(M1225)</f>
        <v>6632</v>
      </c>
      <c r="N1226" s="1437">
        <f t="shared" si="429"/>
        <v>96.115942028985515</v>
      </c>
      <c r="O1226" s="1484">
        <f>O1225</f>
        <v>116</v>
      </c>
      <c r="P1226" s="1437">
        <f t="shared" si="430"/>
        <v>228.68965517241378</v>
      </c>
      <c r="Q1226" s="515">
        <v>76024.346177951986</v>
      </c>
      <c r="R1226" s="515">
        <v>76024.346177951986</v>
      </c>
      <c r="S1226" s="515">
        <v>76024.346177951986</v>
      </c>
      <c r="T1226" s="1095">
        <f>Q1226/12*$B$4+(R1226-Q1226)/11*2+(S1226-R1226)/10*1</f>
        <v>19006.086544487996</v>
      </c>
      <c r="U1226" s="515">
        <f>AA1226-Z1226-W1226</f>
        <v>19703.174780000001</v>
      </c>
      <c r="V1226" s="979"/>
      <c r="W1226" s="515"/>
      <c r="X1226" s="515">
        <f>U1226-T1226</f>
        <v>697.08823551200476</v>
      </c>
      <c r="Y1226" s="515"/>
      <c r="Z1226" s="515">
        <v>0</v>
      </c>
      <c r="AA1226" s="515">
        <v>19703.174780000001</v>
      </c>
      <c r="AB1226" s="1905">
        <f>SUM(AB1225)</f>
        <v>0</v>
      </c>
      <c r="AC1226" s="1130"/>
      <c r="AD1226" s="1334"/>
      <c r="AE1226" s="1349"/>
    </row>
    <row r="1227" spans="1:31" ht="15.75" thickBot="1" x14ac:dyDescent="0.3">
      <c r="A1227" s="226">
        <v>1</v>
      </c>
      <c r="B1227" s="1937" t="s">
        <v>292</v>
      </c>
      <c r="C1227" s="1938"/>
      <c r="D1227" s="1937"/>
      <c r="E1227" s="376"/>
      <c r="F1227" s="906"/>
      <c r="G1227" s="906"/>
      <c r="H1227" s="906"/>
      <c r="I1227" s="1739"/>
      <c r="J1227" s="1739"/>
      <c r="K1227" s="906"/>
      <c r="L1227" s="906"/>
      <c r="M1227" s="906"/>
      <c r="N1227" s="906"/>
      <c r="O1227" s="906"/>
      <c r="P1227" s="906"/>
      <c r="Q1227" s="516">
        <f t="shared" ref="Q1227:T1227" si="431">SUM(Q1226,Q1218)</f>
        <v>364293.52716414013</v>
      </c>
      <c r="R1227" s="516">
        <f t="shared" ref="R1227:S1227" si="432">SUM(R1226,R1218)</f>
        <v>364293.52716414013</v>
      </c>
      <c r="S1227" s="516">
        <f t="shared" si="432"/>
        <v>364293.52716414013</v>
      </c>
      <c r="T1227" s="958">
        <f t="shared" si="431"/>
        <v>91073.381791035034</v>
      </c>
      <c r="U1227" s="516">
        <f t="shared" ref="U1227:AA1227" si="433">SUM(U1226,U1218)</f>
        <v>58999.808170000004</v>
      </c>
      <c r="V1227" s="982">
        <f t="shared" si="433"/>
        <v>0</v>
      </c>
      <c r="W1227" s="260">
        <f>SUM(W1226,W1218)</f>
        <v>-102.486</v>
      </c>
      <c r="X1227" s="516">
        <f t="shared" si="433"/>
        <v>-32073.573621035022</v>
      </c>
      <c r="Y1227" s="516">
        <f t="shared" si="433"/>
        <v>-23.088519999999999</v>
      </c>
      <c r="Z1227" s="516">
        <f t="shared" si="433"/>
        <v>-4.83026</v>
      </c>
      <c r="AA1227" s="516">
        <f t="shared" si="433"/>
        <v>58892.491909999997</v>
      </c>
      <c r="AB1227" s="1964"/>
      <c r="AC1227" s="1082">
        <f t="shared" ref="AC1227" si="434">SUM(AC1226,AC1218)</f>
        <v>0</v>
      </c>
      <c r="AD1227" s="1334"/>
      <c r="AE1227" s="1349"/>
    </row>
    <row r="1228" spans="1:31" x14ac:dyDescent="0.25">
      <c r="A1228" s="226">
        <v>1</v>
      </c>
      <c r="B1228" s="2002"/>
      <c r="C1228" s="2003"/>
      <c r="D1228" s="2002"/>
      <c r="E1228" s="379"/>
      <c r="F1228" s="946"/>
      <c r="G1228" s="946"/>
      <c r="H1228" s="946"/>
      <c r="I1228" s="1763"/>
      <c r="J1228" s="1763"/>
      <c r="K1228" s="946"/>
      <c r="L1228" s="946"/>
      <c r="M1228" s="946"/>
      <c r="N1228" s="946"/>
      <c r="O1228" s="946"/>
      <c r="P1228" s="946"/>
      <c r="Q1228" s="509"/>
      <c r="R1228" s="509"/>
      <c r="S1228" s="509"/>
      <c r="T1228" s="956"/>
      <c r="U1228" s="509">
        <f>AA1228-Z1228-W1228</f>
        <v>0</v>
      </c>
      <c r="V1228" s="980"/>
      <c r="W1228" s="509"/>
      <c r="X1228" s="509"/>
      <c r="Y1228" s="509"/>
      <c r="Z1228" s="509"/>
      <c r="AA1228" s="509"/>
      <c r="AB1228" s="1163"/>
      <c r="AC1228" s="549"/>
      <c r="AD1228" s="1334"/>
      <c r="AE1228" s="1349"/>
    </row>
    <row r="1229" spans="1:31" ht="43.5" x14ac:dyDescent="0.25">
      <c r="A1229" s="226">
        <v>1</v>
      </c>
      <c r="B1229" s="1339" t="s">
        <v>401</v>
      </c>
      <c r="C1229" s="1339"/>
      <c r="D1229" s="1793"/>
      <c r="E1229" s="369"/>
      <c r="F1229" s="712"/>
      <c r="G1229" s="712"/>
      <c r="H1229" s="712"/>
      <c r="I1229" s="1771"/>
      <c r="J1229" s="1771"/>
      <c r="K1229" s="712"/>
      <c r="L1229" s="712"/>
      <c r="M1229" s="712"/>
      <c r="N1229" s="712"/>
      <c r="O1229" s="712"/>
      <c r="P1229" s="712"/>
      <c r="Q1229" s="510"/>
      <c r="R1229" s="510"/>
      <c r="S1229" s="510"/>
      <c r="T1229" s="957"/>
      <c r="U1229" s="510">
        <f>AA1229-Z1229-W1229</f>
        <v>0</v>
      </c>
      <c r="V1229" s="977"/>
      <c r="W1229" s="510"/>
      <c r="X1229" s="510"/>
      <c r="Y1229" s="510"/>
      <c r="Z1229" s="510"/>
      <c r="AA1229" s="510"/>
      <c r="AB1229" s="1193"/>
      <c r="AC1229" s="506"/>
      <c r="AD1229" s="1334"/>
      <c r="AE1229" s="1349"/>
    </row>
    <row r="1230" spans="1:31" x14ac:dyDescent="0.25">
      <c r="A1230" s="226">
        <v>1</v>
      </c>
      <c r="B1230" s="678" t="s">
        <v>350</v>
      </c>
      <c r="C1230" s="2013"/>
      <c r="D1230" s="722"/>
      <c r="E1230" s="369"/>
      <c r="F1230" s="712"/>
      <c r="G1230" s="712"/>
      <c r="H1230" s="712"/>
      <c r="I1230" s="1771"/>
      <c r="J1230" s="1771"/>
      <c r="K1230" s="712"/>
      <c r="L1230" s="712"/>
      <c r="M1230" s="712"/>
      <c r="N1230" s="712"/>
      <c r="O1230" s="712"/>
      <c r="P1230" s="712"/>
      <c r="Q1230" s="510">
        <v>29108.124050000002</v>
      </c>
      <c r="R1230" s="510">
        <v>29108.124050000002</v>
      </c>
      <c r="S1230" s="510">
        <v>29108.124050000002</v>
      </c>
      <c r="T1230" s="1095">
        <f>Q1230/12*$B$4+(R1230-Q1230)/11*2+(S1230-R1230)/10*1</f>
        <v>7277.0310125000005</v>
      </c>
      <c r="U1230" s="510">
        <f>AA1230-Z1230-W1230</f>
        <v>7197.9671999999991</v>
      </c>
      <c r="V1230" s="977"/>
      <c r="W1230" s="510"/>
      <c r="X1230" s="510">
        <f>U1230-T1230</f>
        <v>-79.063812500001404</v>
      </c>
      <c r="Y1230" s="510"/>
      <c r="Z1230" s="510">
        <v>-2.3795800000000003</v>
      </c>
      <c r="AA1230" s="510">
        <v>7195.5876199999993</v>
      </c>
      <c r="AB1230" s="1193"/>
      <c r="AC1230" s="506"/>
      <c r="AD1230" s="1334"/>
      <c r="AE1230" s="1349"/>
    </row>
    <row r="1231" spans="1:31" ht="29.25" x14ac:dyDescent="0.25">
      <c r="A1231" s="226">
        <v>1</v>
      </c>
      <c r="B1231" s="2541" t="s">
        <v>285</v>
      </c>
      <c r="C1231" s="2013"/>
      <c r="D1231" s="722"/>
      <c r="E1231" s="680">
        <f>E1233+E1235+E1236</f>
        <v>15495</v>
      </c>
      <c r="F1231" s="712">
        <f t="shared" ref="F1231:G1231" si="435">F1233+F1235+F1236</f>
        <v>3874</v>
      </c>
      <c r="G1231" s="712">
        <f t="shared" si="435"/>
        <v>3757</v>
      </c>
      <c r="H1231" s="712">
        <f>G1231/F1231*100</f>
        <v>96.979865771812086</v>
      </c>
      <c r="I1231" s="1771"/>
      <c r="J1231" s="1771"/>
      <c r="K1231" s="712"/>
      <c r="L1231" s="712"/>
      <c r="M1231" s="712"/>
      <c r="N1231" s="712"/>
      <c r="O1231" s="712"/>
      <c r="P1231" s="712"/>
      <c r="Q1231" s="510"/>
      <c r="R1231" s="510"/>
      <c r="S1231" s="510"/>
      <c r="T1231" s="957"/>
      <c r="U1231" s="510"/>
      <c r="V1231" s="977"/>
      <c r="W1231" s="510"/>
      <c r="X1231" s="510"/>
      <c r="Y1231" s="510"/>
      <c r="Z1231" s="510"/>
      <c r="AA1231" s="510"/>
      <c r="AB1231" s="1193">
        <f>AB1233+AB1234+AB1236+AB1238</f>
        <v>0</v>
      </c>
      <c r="AC1231" s="506"/>
      <c r="AD1231" s="1334"/>
      <c r="AE1231" s="1349"/>
    </row>
    <row r="1232" spans="1:31" ht="30" x14ac:dyDescent="0.25">
      <c r="A1232" s="226">
        <v>1</v>
      </c>
      <c r="B1232" s="460" t="s">
        <v>200</v>
      </c>
      <c r="C1232" s="2013"/>
      <c r="D1232" s="722"/>
      <c r="E1232" s="680"/>
      <c r="F1232" s="712"/>
      <c r="G1232" s="712"/>
      <c r="H1232" s="712"/>
      <c r="I1232" s="1771"/>
      <c r="J1232" s="1771"/>
      <c r="K1232" s="712"/>
      <c r="L1232" s="712"/>
      <c r="M1232" s="712"/>
      <c r="N1232" s="712"/>
      <c r="O1232" s="712"/>
      <c r="P1232" s="712"/>
      <c r="Q1232" s="510"/>
      <c r="R1232" s="510"/>
      <c r="S1232" s="510"/>
      <c r="T1232" s="957"/>
      <c r="U1232" s="510"/>
      <c r="V1232" s="977"/>
      <c r="W1232" s="510"/>
      <c r="X1232" s="510"/>
      <c r="Y1232" s="510"/>
      <c r="Z1232" s="510"/>
      <c r="AA1232" s="510"/>
      <c r="AB1232" s="1193"/>
      <c r="AC1232" s="506"/>
      <c r="AD1232" s="1334"/>
      <c r="AE1232" s="1349"/>
    </row>
    <row r="1233" spans="1:31" ht="30" x14ac:dyDescent="0.25">
      <c r="A1233" s="226">
        <v>1</v>
      </c>
      <c r="B1233" s="461" t="s">
        <v>527</v>
      </c>
      <c r="C1233" s="2013"/>
      <c r="D1233" s="722"/>
      <c r="E1233" s="681">
        <v>7495</v>
      </c>
      <c r="F1233" s="331">
        <f>ROUND(E1233/12*$B$4,0)</f>
        <v>1874</v>
      </c>
      <c r="G1233" s="331">
        <v>2469</v>
      </c>
      <c r="H1233" s="331">
        <f>G1233/F1233*100</f>
        <v>131.75026680896477</v>
      </c>
      <c r="I1233" s="1771"/>
      <c r="J1233" s="1771"/>
      <c r="K1233" s="712"/>
      <c r="L1233" s="712"/>
      <c r="M1233" s="712"/>
      <c r="N1233" s="712"/>
      <c r="O1233" s="712"/>
      <c r="P1233" s="712"/>
      <c r="Q1233" s="510"/>
      <c r="R1233" s="510"/>
      <c r="S1233" s="510"/>
      <c r="T1233" s="957"/>
      <c r="U1233" s="510"/>
      <c r="V1233" s="977"/>
      <c r="W1233" s="510"/>
      <c r="X1233" s="510"/>
      <c r="Y1233" s="510"/>
      <c r="Z1233" s="510"/>
      <c r="AA1233" s="510"/>
      <c r="AB1233" s="1172"/>
      <c r="AC1233" s="506"/>
      <c r="AD1233" s="1334"/>
      <c r="AE1233" s="1349"/>
    </row>
    <row r="1234" spans="1:31" ht="75" x14ac:dyDescent="0.25">
      <c r="A1234" s="226">
        <v>1</v>
      </c>
      <c r="B1234" s="461" t="s">
        <v>528</v>
      </c>
      <c r="C1234" s="2013"/>
      <c r="D1234" s="722"/>
      <c r="E1234" s="680"/>
      <c r="F1234" s="712"/>
      <c r="G1234" s="712">
        <v>0</v>
      </c>
      <c r="H1234" s="712"/>
      <c r="I1234" s="1771"/>
      <c r="J1234" s="1771"/>
      <c r="K1234" s="712"/>
      <c r="L1234" s="712"/>
      <c r="M1234" s="712"/>
      <c r="N1234" s="712"/>
      <c r="O1234" s="712"/>
      <c r="P1234" s="712"/>
      <c r="Q1234" s="510"/>
      <c r="R1234" s="510"/>
      <c r="S1234" s="510"/>
      <c r="T1234" s="957"/>
      <c r="U1234" s="510"/>
      <c r="V1234" s="977"/>
      <c r="W1234" s="510"/>
      <c r="X1234" s="510"/>
      <c r="Y1234" s="510"/>
      <c r="Z1234" s="510"/>
      <c r="AA1234" s="510"/>
      <c r="AB1234" s="1193"/>
      <c r="AC1234" s="506"/>
      <c r="AD1234" s="1334"/>
      <c r="AE1234" s="1349"/>
    </row>
    <row r="1235" spans="1:31" ht="45" x14ac:dyDescent="0.25">
      <c r="A1235" s="226">
        <v>1</v>
      </c>
      <c r="B1235" s="461" t="s">
        <v>529</v>
      </c>
      <c r="C1235" s="2013"/>
      <c r="D1235" s="722"/>
      <c r="E1235" s="681">
        <v>6000</v>
      </c>
      <c r="F1235" s="331">
        <f>ROUND(E1235/12*$B$4,0)</f>
        <v>1500</v>
      </c>
      <c r="G1235" s="331">
        <v>1159</v>
      </c>
      <c r="H1235" s="331">
        <f>G1235/F1235*100</f>
        <v>77.266666666666666</v>
      </c>
      <c r="I1235" s="1771"/>
      <c r="J1235" s="1771"/>
      <c r="K1235" s="712"/>
      <c r="L1235" s="712"/>
      <c r="M1235" s="712"/>
      <c r="N1235" s="712"/>
      <c r="O1235" s="712"/>
      <c r="P1235" s="712"/>
      <c r="Q1235" s="510"/>
      <c r="R1235" s="510"/>
      <c r="S1235" s="510"/>
      <c r="T1235" s="957"/>
      <c r="U1235" s="510"/>
      <c r="V1235" s="977"/>
      <c r="W1235" s="510"/>
      <c r="X1235" s="510"/>
      <c r="Y1235" s="510"/>
      <c r="Z1235" s="510"/>
      <c r="AA1235" s="510"/>
      <c r="AB1235" s="1193"/>
      <c r="AC1235" s="506"/>
      <c r="AD1235" s="1334"/>
      <c r="AE1235" s="1349"/>
    </row>
    <row r="1236" spans="1:31" ht="105" x14ac:dyDescent="0.25">
      <c r="A1236" s="226">
        <v>1</v>
      </c>
      <c r="B1236" s="461" t="s">
        <v>530</v>
      </c>
      <c r="C1236" s="2013"/>
      <c r="D1236" s="722"/>
      <c r="E1236" s="681">
        <v>2000</v>
      </c>
      <c r="F1236" s="331">
        <f>ROUND(E1236/12*$B$4,0)</f>
        <v>500</v>
      </c>
      <c r="G1236" s="331">
        <v>129</v>
      </c>
      <c r="H1236" s="331">
        <f>G1236/F1236*100</f>
        <v>25.8</v>
      </c>
      <c r="I1236" s="1771"/>
      <c r="J1236" s="1771"/>
      <c r="K1236" s="712"/>
      <c r="L1236" s="712"/>
      <c r="M1236" s="712"/>
      <c r="N1236" s="712"/>
      <c r="O1236" s="712"/>
      <c r="P1236" s="712"/>
      <c r="Q1236" s="510"/>
      <c r="R1236" s="510"/>
      <c r="S1236" s="510"/>
      <c r="T1236" s="957"/>
      <c r="U1236" s="510"/>
      <c r="V1236" s="977"/>
      <c r="W1236" s="510"/>
      <c r="X1236" s="510"/>
      <c r="Y1236" s="510"/>
      <c r="Z1236" s="510"/>
      <c r="AA1236" s="510"/>
      <c r="AB1236" s="1172"/>
      <c r="AC1236" s="506"/>
      <c r="AD1236" s="1334"/>
      <c r="AE1236" s="1349"/>
    </row>
    <row r="1237" spans="1:31" s="2546" customFormat="1" ht="29.25" x14ac:dyDescent="0.25">
      <c r="B1237" s="435" t="s">
        <v>133</v>
      </c>
      <c r="C1237" s="2013"/>
      <c r="D1237" s="722"/>
      <c r="E1237" s="680">
        <f>E1238</f>
        <v>45000</v>
      </c>
      <c r="F1237" s="331">
        <f t="shared" ref="F1237:G1237" si="436">F1238</f>
        <v>11250</v>
      </c>
      <c r="G1237" s="331">
        <f t="shared" si="436"/>
        <v>7583</v>
      </c>
      <c r="H1237" s="331">
        <f>G1237/F1237*100</f>
        <v>67.404444444444451</v>
      </c>
      <c r="I1237" s="1771"/>
      <c r="J1237" s="1771"/>
      <c r="K1237" s="712"/>
      <c r="L1237" s="712"/>
      <c r="M1237" s="712"/>
      <c r="N1237" s="712"/>
      <c r="O1237" s="712"/>
      <c r="P1237" s="712"/>
      <c r="Q1237" s="510"/>
      <c r="R1237" s="510"/>
      <c r="S1237" s="510"/>
      <c r="T1237" s="957"/>
      <c r="U1237" s="510"/>
      <c r="V1237" s="977"/>
      <c r="W1237" s="510"/>
      <c r="X1237" s="510"/>
      <c r="Y1237" s="510"/>
      <c r="Z1237" s="510"/>
      <c r="AA1237" s="510"/>
      <c r="AB1237" s="1172"/>
      <c r="AC1237" s="506"/>
      <c r="AD1237" s="1334"/>
      <c r="AE1237" s="1349"/>
    </row>
    <row r="1238" spans="1:31" x14ac:dyDescent="0.25">
      <c r="B1238" s="275" t="s">
        <v>233</v>
      </c>
      <c r="C1238" s="2013"/>
      <c r="D1238" s="722"/>
      <c r="E1238" s="681">
        <v>45000</v>
      </c>
      <c r="F1238" s="331">
        <f>ROUND(E1238/12*$B$4,0)</f>
        <v>11250</v>
      </c>
      <c r="G1238" s="331">
        <v>7583</v>
      </c>
      <c r="H1238" s="331">
        <f>G1238/F1238*100</f>
        <v>67.404444444444451</v>
      </c>
      <c r="I1238" s="1771"/>
      <c r="J1238" s="1771"/>
      <c r="K1238" s="712"/>
      <c r="L1238" s="712"/>
      <c r="M1238" s="712"/>
      <c r="N1238" s="712"/>
      <c r="O1238" s="712"/>
      <c r="P1238" s="712"/>
      <c r="Q1238" s="510"/>
      <c r="R1238" s="510"/>
      <c r="S1238" s="510"/>
      <c r="T1238" s="957"/>
      <c r="U1238" s="510"/>
      <c r="V1238" s="977"/>
      <c r="W1238" s="510"/>
      <c r="X1238" s="510"/>
      <c r="Y1238" s="510"/>
      <c r="Z1238" s="510"/>
      <c r="AA1238" s="510"/>
      <c r="AB1238" s="1172"/>
      <c r="AC1238" s="506"/>
      <c r="AD1238" s="1334"/>
      <c r="AE1238" s="1349"/>
    </row>
    <row r="1239" spans="1:31" ht="60" x14ac:dyDescent="0.25">
      <c r="A1239" s="226">
        <v>1</v>
      </c>
      <c r="B1239" s="275" t="s">
        <v>531</v>
      </c>
      <c r="C1239" s="2013"/>
      <c r="D1239" s="722"/>
      <c r="E1239" s="681"/>
      <c r="F1239" s="712"/>
      <c r="G1239" s="712"/>
      <c r="H1239" s="712"/>
      <c r="I1239" s="1771"/>
      <c r="J1239" s="1771"/>
      <c r="K1239" s="712"/>
      <c r="L1239" s="712"/>
      <c r="M1239" s="712"/>
      <c r="N1239" s="712"/>
      <c r="O1239" s="712"/>
      <c r="P1239" s="712"/>
      <c r="Q1239" s="510"/>
      <c r="R1239" s="510"/>
      <c r="S1239" s="510"/>
      <c r="T1239" s="957"/>
      <c r="U1239" s="510"/>
      <c r="V1239" s="977"/>
      <c r="W1239" s="510"/>
      <c r="X1239" s="510"/>
      <c r="Y1239" s="510"/>
      <c r="Z1239" s="510"/>
      <c r="AA1239" s="510"/>
      <c r="AB1239" s="1193">
        <f>AB1240</f>
        <v>0</v>
      </c>
      <c r="AC1239" s="506"/>
      <c r="AD1239" s="1334"/>
      <c r="AE1239" s="1349"/>
    </row>
    <row r="1240" spans="1:31" x14ac:dyDescent="0.25">
      <c r="A1240" s="226">
        <v>1</v>
      </c>
      <c r="B1240" s="3376" t="s">
        <v>201</v>
      </c>
      <c r="C1240" s="2013"/>
      <c r="D1240" s="722"/>
      <c r="E1240" s="681"/>
      <c r="F1240" s="331"/>
      <c r="G1240" s="331"/>
      <c r="H1240" s="331"/>
      <c r="I1240" s="1771"/>
      <c r="J1240" s="1771"/>
      <c r="K1240" s="712"/>
      <c r="L1240" s="712"/>
      <c r="M1240" s="712"/>
      <c r="N1240" s="712"/>
      <c r="O1240" s="712"/>
      <c r="P1240" s="712"/>
      <c r="Q1240" s="510"/>
      <c r="R1240" s="510"/>
      <c r="S1240" s="510"/>
      <c r="T1240" s="957"/>
      <c r="U1240" s="510"/>
      <c r="V1240" s="977"/>
      <c r="W1240" s="510"/>
      <c r="X1240" s="510"/>
      <c r="Y1240" s="510"/>
      <c r="Z1240" s="510"/>
      <c r="AA1240" s="510"/>
      <c r="AB1240" s="1172"/>
      <c r="AC1240" s="506"/>
      <c r="AD1240" s="1334"/>
      <c r="AE1240" s="1349"/>
    </row>
    <row r="1241" spans="1:31" ht="60" x14ac:dyDescent="0.25">
      <c r="A1241" s="226">
        <v>1</v>
      </c>
      <c r="B1241" s="461" t="s">
        <v>532</v>
      </c>
      <c r="C1241" s="2013"/>
      <c r="D1241" s="722"/>
      <c r="E1241" s="681">
        <v>13709</v>
      </c>
      <c r="F1241" s="331">
        <f>ROUND(E1241/12*$B$4,0)</f>
        <v>3427</v>
      </c>
      <c r="G1241" s="331">
        <v>3385</v>
      </c>
      <c r="H1241" s="331">
        <f>G1241/F1241*100</f>
        <v>98.774438284213602</v>
      </c>
      <c r="I1241" s="1771"/>
      <c r="J1241" s="1771"/>
      <c r="K1241" s="712"/>
      <c r="L1241" s="712"/>
      <c r="M1241" s="712"/>
      <c r="N1241" s="712"/>
      <c r="O1241" s="712"/>
      <c r="P1241" s="712"/>
      <c r="Q1241" s="510">
        <v>24347.732359999998</v>
      </c>
      <c r="R1241" s="510">
        <v>24347.732359999998</v>
      </c>
      <c r="S1241" s="510">
        <v>24347.732359999998</v>
      </c>
      <c r="T1241" s="957">
        <f>Q1241/12*$B$4+(R1241-Q1241)/11*2+(S1241-R1241)/10*1</f>
        <v>6086.9330899999995</v>
      </c>
      <c r="U1241" s="510">
        <f>AA1241-Z1241-W1241</f>
        <v>6011.8953999999994</v>
      </c>
      <c r="V1241" s="977"/>
      <c r="W1241" s="510"/>
      <c r="X1241" s="510">
        <f>U1241-T1241</f>
        <v>-75.037690000000111</v>
      </c>
      <c r="Y1241" s="510"/>
      <c r="Z1241" s="510">
        <v>-0.62296000000000007</v>
      </c>
      <c r="AA1241" s="510">
        <v>6011.2724399999997</v>
      </c>
      <c r="AB1241" s="1193"/>
      <c r="AC1241" s="506"/>
      <c r="AD1241" s="1334"/>
      <c r="AE1241" s="1349"/>
    </row>
    <row r="1242" spans="1:31" ht="63" x14ac:dyDescent="0.25">
      <c r="A1242" s="226">
        <v>1</v>
      </c>
      <c r="B1242" s="679" t="s">
        <v>533</v>
      </c>
      <c r="C1242" s="2013"/>
      <c r="D1242" s="722"/>
      <c r="E1242" s="680">
        <f>E1243+E1250</f>
        <v>20821</v>
      </c>
      <c r="F1242" s="712">
        <f t="shared" ref="F1242:G1242" si="437">F1243+F1250</f>
        <v>5205</v>
      </c>
      <c r="G1242" s="712">
        <f t="shared" si="437"/>
        <v>4384</v>
      </c>
      <c r="H1242" s="712">
        <f>G1242/F1242*100</f>
        <v>84.226705091258395</v>
      </c>
      <c r="I1242" s="1771"/>
      <c r="J1242" s="1771"/>
      <c r="K1242" s="712"/>
      <c r="L1242" s="712"/>
      <c r="M1242" s="712"/>
      <c r="N1242" s="712"/>
      <c r="O1242" s="712"/>
      <c r="P1242" s="712"/>
      <c r="Q1242" s="510">
        <f t="shared" ref="Q1242:AA1242" si="438">Q1243+Q1250</f>
        <v>63413.965666780168</v>
      </c>
      <c r="R1242" s="510">
        <f t="shared" ref="R1242:S1242" si="439">R1243+R1250</f>
        <v>63413.965666780168</v>
      </c>
      <c r="S1242" s="510">
        <f t="shared" si="439"/>
        <v>63413.965666780168</v>
      </c>
      <c r="T1242" s="1095">
        <f t="shared" si="438"/>
        <v>15853.491416695042</v>
      </c>
      <c r="U1242" s="510">
        <f t="shared" si="438"/>
        <v>10900.916720000001</v>
      </c>
      <c r="V1242" s="977">
        <f t="shared" si="438"/>
        <v>0</v>
      </c>
      <c r="W1242" s="510">
        <f t="shared" si="438"/>
        <v>0</v>
      </c>
      <c r="X1242" s="510">
        <f t="shared" si="438"/>
        <v>-4952.574696695041</v>
      </c>
      <c r="Y1242" s="510">
        <f t="shared" si="438"/>
        <v>0</v>
      </c>
      <c r="Z1242" s="510">
        <f t="shared" si="438"/>
        <v>-1.90665</v>
      </c>
      <c r="AA1242" s="510">
        <f t="shared" si="438"/>
        <v>10899.01007</v>
      </c>
      <c r="AB1242" s="1193">
        <f>AB1243+AB1248</f>
        <v>0</v>
      </c>
      <c r="AC1242" s="506"/>
      <c r="AD1242" s="1334"/>
      <c r="AE1242" s="1349"/>
    </row>
    <row r="1243" spans="1:31" ht="30" x14ac:dyDescent="0.25">
      <c r="A1243" s="226">
        <v>1</v>
      </c>
      <c r="B1243" s="657" t="s">
        <v>286</v>
      </c>
      <c r="C1243" s="2013"/>
      <c r="D1243" s="722"/>
      <c r="E1243" s="681">
        <f>SUM(E1244:E1249)</f>
        <v>17285</v>
      </c>
      <c r="F1243" s="331">
        <f t="shared" ref="F1243:G1243" si="440">SUM(F1244:F1249)</f>
        <v>4321</v>
      </c>
      <c r="G1243" s="331">
        <f t="shared" si="440"/>
        <v>3559</v>
      </c>
      <c r="H1243" s="331">
        <f>G1243/F1243*100</f>
        <v>82.365193242305025</v>
      </c>
      <c r="I1243" s="1771"/>
      <c r="J1243" s="1771"/>
      <c r="K1243" s="712"/>
      <c r="L1243" s="712"/>
      <c r="M1243" s="712"/>
      <c r="N1243" s="712"/>
      <c r="O1243" s="712"/>
      <c r="P1243" s="712"/>
      <c r="Q1243" s="510">
        <f t="shared" ref="Q1243:AA1243" si="441">SUM(Q1244:Q1249)</f>
        <v>58434.711906780169</v>
      </c>
      <c r="R1243" s="510">
        <f t="shared" ref="R1243:S1243" si="442">SUM(R1244:R1249)</f>
        <v>58434.711906780169</v>
      </c>
      <c r="S1243" s="510">
        <f t="shared" si="442"/>
        <v>58434.711906780169</v>
      </c>
      <c r="T1243" s="957">
        <f t="shared" si="441"/>
        <v>14608.677976695042</v>
      </c>
      <c r="U1243" s="510">
        <f t="shared" si="441"/>
        <v>9758.4016700000011</v>
      </c>
      <c r="V1243" s="977">
        <f t="shared" si="441"/>
        <v>0</v>
      </c>
      <c r="W1243" s="510">
        <f t="shared" si="441"/>
        <v>0</v>
      </c>
      <c r="X1243" s="510">
        <f t="shared" si="441"/>
        <v>-4850.2763066950411</v>
      </c>
      <c r="Y1243" s="510">
        <f t="shared" si="441"/>
        <v>0</v>
      </c>
      <c r="Z1243" s="510">
        <f t="shared" si="441"/>
        <v>-1.90665</v>
      </c>
      <c r="AA1243" s="510">
        <f t="shared" si="441"/>
        <v>9756.4950200000003</v>
      </c>
      <c r="AB1243" s="1193">
        <f>AB1244+AB1245+AB1246+AB1247</f>
        <v>0</v>
      </c>
      <c r="AC1243" s="506"/>
      <c r="AD1243" s="1334"/>
      <c r="AE1243" s="1349"/>
    </row>
    <row r="1244" spans="1:31" ht="30" x14ac:dyDescent="0.25">
      <c r="A1244" s="226">
        <v>1</v>
      </c>
      <c r="B1244" s="461" t="s">
        <v>534</v>
      </c>
      <c r="C1244" s="2013"/>
      <c r="D1244" s="722"/>
      <c r="E1244" s="681">
        <v>13444</v>
      </c>
      <c r="F1244" s="331">
        <f t="shared" ref="F1244:F1247" si="443">ROUND(E1244/12*$B$4,0)</f>
        <v>3361</v>
      </c>
      <c r="G1244" s="331">
        <v>2693</v>
      </c>
      <c r="H1244" s="331">
        <f>G1244/F1244*100</f>
        <v>80.124962808687897</v>
      </c>
      <c r="I1244" s="1771"/>
      <c r="J1244" s="1771"/>
      <c r="K1244" s="712"/>
      <c r="L1244" s="712"/>
      <c r="M1244" s="712"/>
      <c r="N1244" s="712"/>
      <c r="O1244" s="712"/>
      <c r="P1244" s="712"/>
      <c r="Q1244" s="510">
        <v>52257.367166780168</v>
      </c>
      <c r="R1244" s="510">
        <v>52257.367166780168</v>
      </c>
      <c r="S1244" s="510">
        <v>52257.367166780168</v>
      </c>
      <c r="T1244" s="957">
        <f>Q1244/12*$B$4+(R1244-Q1244)/11*2+(S1244-R1244)/10*1</f>
        <v>13064.341791695042</v>
      </c>
      <c r="U1244" s="510">
        <f>AA1244-Z1244-W1244</f>
        <v>8767.0221900000015</v>
      </c>
      <c r="V1244" s="977"/>
      <c r="W1244" s="510"/>
      <c r="X1244" s="510">
        <f>U1244-T1244</f>
        <v>-4297.3196016950405</v>
      </c>
      <c r="Y1244" s="510"/>
      <c r="Z1244" s="510">
        <v>-1.69065</v>
      </c>
      <c r="AA1244" s="510">
        <v>8765.331540000001</v>
      </c>
      <c r="AB1244" s="1172"/>
      <c r="AC1244" s="506"/>
      <c r="AD1244" s="1334"/>
      <c r="AE1244" s="1349"/>
    </row>
    <row r="1245" spans="1:31" ht="60" x14ac:dyDescent="0.25">
      <c r="A1245" s="226">
        <v>1</v>
      </c>
      <c r="B1245" s="461" t="s">
        <v>556</v>
      </c>
      <c r="C1245" s="2013"/>
      <c r="D1245" s="722"/>
      <c r="E1245" s="682"/>
      <c r="F1245" s="331">
        <f t="shared" si="443"/>
        <v>0</v>
      </c>
      <c r="G1245" s="331"/>
      <c r="H1245" s="331"/>
      <c r="I1245" s="1771"/>
      <c r="J1245" s="1771"/>
      <c r="K1245" s="712"/>
      <c r="L1245" s="712"/>
      <c r="M1245" s="712"/>
      <c r="N1245" s="712"/>
      <c r="O1245" s="712"/>
      <c r="P1245" s="712"/>
      <c r="Q1245" s="510"/>
      <c r="R1245" s="510"/>
      <c r="S1245" s="510"/>
      <c r="T1245" s="957"/>
      <c r="U1245" s="510"/>
      <c r="V1245" s="977"/>
      <c r="W1245" s="510"/>
      <c r="X1245" s="510"/>
      <c r="Y1245" s="510"/>
      <c r="Z1245" s="510"/>
      <c r="AA1245" s="510"/>
      <c r="AB1245" s="1193"/>
      <c r="AC1245" s="506"/>
      <c r="AD1245" s="1334"/>
      <c r="AE1245" s="1349"/>
    </row>
    <row r="1246" spans="1:31" ht="30" x14ac:dyDescent="0.25">
      <c r="A1246" s="226">
        <v>1</v>
      </c>
      <c r="B1246" s="461" t="s">
        <v>535</v>
      </c>
      <c r="C1246" s="2013"/>
      <c r="D1246" s="722"/>
      <c r="E1246" s="682">
        <v>3841</v>
      </c>
      <c r="F1246" s="331">
        <f t="shared" si="443"/>
        <v>960</v>
      </c>
      <c r="G1246" s="331">
        <v>866</v>
      </c>
      <c r="H1246" s="331">
        <f>G1246/F1246*100</f>
        <v>90.208333333333329</v>
      </c>
      <c r="I1246" s="1771"/>
      <c r="J1246" s="1771"/>
      <c r="K1246" s="712"/>
      <c r="L1246" s="712"/>
      <c r="M1246" s="712"/>
      <c r="N1246" s="712"/>
      <c r="O1246" s="712"/>
      <c r="P1246" s="712"/>
      <c r="Q1246" s="510">
        <v>6177.3447400000005</v>
      </c>
      <c r="R1246" s="510">
        <v>6177.3447400000005</v>
      </c>
      <c r="S1246" s="510">
        <v>6177.3447400000005</v>
      </c>
      <c r="T1246" s="957">
        <f>Q1246/12*$B$4+(R1246-Q1246)/11*2+(S1246-R1246)/10*1</f>
        <v>1544.3361850000001</v>
      </c>
      <c r="U1246" s="510">
        <f>AA1246-Z1246-W1246</f>
        <v>991.37947999999994</v>
      </c>
      <c r="V1246" s="977"/>
      <c r="W1246" s="510"/>
      <c r="X1246" s="510">
        <f>U1246-T1246</f>
        <v>-552.95670500000017</v>
      </c>
      <c r="Y1246" s="510"/>
      <c r="Z1246" s="510">
        <v>-0.216</v>
      </c>
      <c r="AA1246" s="510">
        <v>991.16347999999994</v>
      </c>
      <c r="AB1246" s="1193"/>
      <c r="AC1246" s="506"/>
      <c r="AD1246" s="1334"/>
      <c r="AE1246" s="1349"/>
    </row>
    <row r="1247" spans="1:31" ht="30" x14ac:dyDescent="0.25">
      <c r="A1247" s="226">
        <v>1</v>
      </c>
      <c r="B1247" s="461" t="s">
        <v>536</v>
      </c>
      <c r="C1247" s="2013"/>
      <c r="D1247" s="722"/>
      <c r="E1247" s="682"/>
      <c r="F1247" s="331">
        <f t="shared" si="443"/>
        <v>0</v>
      </c>
      <c r="G1247" s="331"/>
      <c r="H1247" s="331"/>
      <c r="I1247" s="1771"/>
      <c r="J1247" s="1771"/>
      <c r="K1247" s="712"/>
      <c r="L1247" s="712"/>
      <c r="M1247" s="712"/>
      <c r="N1247" s="712"/>
      <c r="O1247" s="712"/>
      <c r="P1247" s="712"/>
      <c r="Q1247" s="510"/>
      <c r="R1247" s="510"/>
      <c r="S1247" s="510"/>
      <c r="T1247" s="957"/>
      <c r="U1247" s="510">
        <f>AA1247-Z1247-W1247</f>
        <v>0</v>
      </c>
      <c r="V1247" s="977"/>
      <c r="W1247" s="510"/>
      <c r="X1247" s="510">
        <f>U1247-T1247</f>
        <v>0</v>
      </c>
      <c r="Y1247" s="510"/>
      <c r="Z1247" s="510">
        <v>0</v>
      </c>
      <c r="AA1247" s="510">
        <v>0</v>
      </c>
      <c r="AB1247" s="1193"/>
      <c r="AC1247" s="506"/>
      <c r="AD1247" s="1334"/>
      <c r="AE1247" s="1349"/>
    </row>
    <row r="1248" spans="1:31" ht="45" x14ac:dyDescent="0.25">
      <c r="A1248" s="226">
        <v>1</v>
      </c>
      <c r="B1248" s="461" t="s">
        <v>537</v>
      </c>
      <c r="C1248" s="2013"/>
      <c r="D1248" s="722"/>
      <c r="E1248" s="682"/>
      <c r="F1248" s="331"/>
      <c r="G1248" s="331"/>
      <c r="H1248" s="331"/>
      <c r="I1248" s="1771"/>
      <c r="J1248" s="1771"/>
      <c r="K1248" s="712"/>
      <c r="L1248" s="712"/>
      <c r="M1248" s="712"/>
      <c r="N1248" s="712"/>
      <c r="O1248" s="712"/>
      <c r="P1248" s="712"/>
      <c r="Q1248" s="510"/>
      <c r="R1248" s="510"/>
      <c r="S1248" s="510"/>
      <c r="T1248" s="957"/>
      <c r="U1248" s="510"/>
      <c r="V1248" s="977"/>
      <c r="W1248" s="510"/>
      <c r="X1248" s="510"/>
      <c r="Y1248" s="510"/>
      <c r="Z1248" s="510"/>
      <c r="AA1248" s="510"/>
      <c r="AB1248" s="1193">
        <f>AB1249</f>
        <v>0</v>
      </c>
      <c r="AC1248" s="506"/>
      <c r="AD1248" s="1334"/>
      <c r="AE1248" s="1349"/>
    </row>
    <row r="1249" spans="1:31" ht="30" x14ac:dyDescent="0.25">
      <c r="A1249" s="226">
        <v>1</v>
      </c>
      <c r="B1249" s="461" t="s">
        <v>538</v>
      </c>
      <c r="C1249" s="2013"/>
      <c r="D1249" s="722"/>
      <c r="E1249" s="684"/>
      <c r="F1249" s="331"/>
      <c r="G1249" s="331"/>
      <c r="H1249" s="331"/>
      <c r="I1249" s="1771"/>
      <c r="J1249" s="1771"/>
      <c r="K1249" s="712"/>
      <c r="L1249" s="712"/>
      <c r="M1249" s="712"/>
      <c r="N1249" s="712"/>
      <c r="O1249" s="712"/>
      <c r="P1249" s="712"/>
      <c r="Q1249" s="510"/>
      <c r="R1249" s="510"/>
      <c r="S1249" s="510"/>
      <c r="T1249" s="957"/>
      <c r="U1249" s="510"/>
      <c r="V1249" s="977"/>
      <c r="W1249" s="510"/>
      <c r="X1249" s="510"/>
      <c r="Y1249" s="510"/>
      <c r="Z1249" s="510"/>
      <c r="AA1249" s="510"/>
      <c r="AB1249" s="1172"/>
      <c r="AC1249" s="506"/>
      <c r="AD1249" s="1334"/>
      <c r="AE1249" s="1349"/>
    </row>
    <row r="1250" spans="1:31" ht="60" x14ac:dyDescent="0.25">
      <c r="A1250" s="226">
        <v>1</v>
      </c>
      <c r="B1250" s="657" t="s">
        <v>287</v>
      </c>
      <c r="C1250" s="2013"/>
      <c r="D1250" s="722"/>
      <c r="E1250" s="684">
        <f>SUM(E1251:E1253)</f>
        <v>3536</v>
      </c>
      <c r="F1250" s="331">
        <f t="shared" ref="F1250:G1250" si="444">SUM(F1251:F1253)</f>
        <v>884</v>
      </c>
      <c r="G1250" s="331">
        <f t="shared" si="444"/>
        <v>825</v>
      </c>
      <c r="H1250" s="331">
        <f>G1250/F1250*100</f>
        <v>93.325791855203619</v>
      </c>
      <c r="I1250" s="1771"/>
      <c r="J1250" s="1771"/>
      <c r="K1250" s="712"/>
      <c r="L1250" s="712"/>
      <c r="M1250" s="712"/>
      <c r="N1250" s="712"/>
      <c r="O1250" s="712"/>
      <c r="P1250" s="712"/>
      <c r="Q1250" s="510">
        <f t="shared" ref="Q1250:AA1250" si="445">SUM(Q1251:Q1253)</f>
        <v>4979.2537600000005</v>
      </c>
      <c r="R1250" s="510">
        <f t="shared" ref="R1250:S1250" si="446">SUM(R1251:R1253)</f>
        <v>4979.2537600000005</v>
      </c>
      <c r="S1250" s="510">
        <f t="shared" si="446"/>
        <v>4979.2537600000005</v>
      </c>
      <c r="T1250" s="957">
        <f t="shared" si="445"/>
        <v>1244.8134400000001</v>
      </c>
      <c r="U1250" s="510">
        <f t="shared" si="445"/>
        <v>1142.51505</v>
      </c>
      <c r="V1250" s="977">
        <f t="shared" si="445"/>
        <v>0</v>
      </c>
      <c r="W1250" s="510">
        <f t="shared" si="445"/>
        <v>0</v>
      </c>
      <c r="X1250" s="510">
        <f t="shared" si="445"/>
        <v>-102.29839000000015</v>
      </c>
      <c r="Y1250" s="510">
        <f t="shared" si="445"/>
        <v>0</v>
      </c>
      <c r="Z1250" s="510">
        <f t="shared" si="445"/>
        <v>0</v>
      </c>
      <c r="AA1250" s="510">
        <f t="shared" si="445"/>
        <v>1142.51505</v>
      </c>
      <c r="AB1250" s="1172"/>
      <c r="AC1250" s="506"/>
      <c r="AD1250" s="1334"/>
      <c r="AE1250" s="1349"/>
    </row>
    <row r="1251" spans="1:31" ht="45" x14ac:dyDescent="0.25">
      <c r="A1251" s="226">
        <v>1</v>
      </c>
      <c r="B1251" s="461" t="s">
        <v>539</v>
      </c>
      <c r="C1251" s="2013"/>
      <c r="D1251" s="722"/>
      <c r="E1251" s="684">
        <v>3536</v>
      </c>
      <c r="F1251" s="331">
        <f t="shared" ref="F1251" si="447">ROUND(E1251/12*$B$4,0)</f>
        <v>884</v>
      </c>
      <c r="G1251" s="331">
        <v>825</v>
      </c>
      <c r="H1251" s="331">
        <f>G1251/F1251*100</f>
        <v>93.325791855203619</v>
      </c>
      <c r="I1251" s="1771"/>
      <c r="J1251" s="1771"/>
      <c r="K1251" s="712"/>
      <c r="L1251" s="712"/>
      <c r="M1251" s="712"/>
      <c r="N1251" s="712"/>
      <c r="O1251" s="712"/>
      <c r="P1251" s="712"/>
      <c r="Q1251" s="510">
        <v>4979.2537600000005</v>
      </c>
      <c r="R1251" s="510">
        <v>4979.2537600000005</v>
      </c>
      <c r="S1251" s="510">
        <v>4979.2537600000005</v>
      </c>
      <c r="T1251" s="957">
        <f>Q1251/12*$B$4+(R1251-Q1251)/11*2+(S1251-R1251)/10*1</f>
        <v>1244.8134400000001</v>
      </c>
      <c r="U1251" s="510">
        <f>AA1251-Z1251-W1251</f>
        <v>1142.51505</v>
      </c>
      <c r="V1251" s="977"/>
      <c r="W1251" s="510"/>
      <c r="X1251" s="510">
        <f>U1251-T1251</f>
        <v>-102.29839000000015</v>
      </c>
      <c r="Y1251" s="510"/>
      <c r="Z1251" s="510">
        <v>0</v>
      </c>
      <c r="AA1251" s="510">
        <v>1142.51505</v>
      </c>
      <c r="AB1251" s="1193"/>
      <c r="AC1251" s="506"/>
      <c r="AD1251" s="1334"/>
      <c r="AE1251" s="1349"/>
    </row>
    <row r="1252" spans="1:31" ht="75" x14ac:dyDescent="0.25">
      <c r="A1252" s="226">
        <v>1</v>
      </c>
      <c r="B1252" s="461" t="s">
        <v>540</v>
      </c>
      <c r="C1252" s="2013"/>
      <c r="D1252" s="722"/>
      <c r="E1252" s="3378"/>
      <c r="F1252" s="331"/>
      <c r="G1252" s="331"/>
      <c r="H1252" s="331"/>
      <c r="I1252" s="1771"/>
      <c r="J1252" s="1771"/>
      <c r="K1252" s="712"/>
      <c r="L1252" s="712"/>
      <c r="M1252" s="712"/>
      <c r="N1252" s="712"/>
      <c r="O1252" s="712"/>
      <c r="P1252" s="712"/>
      <c r="Q1252" s="510"/>
      <c r="R1252" s="510"/>
      <c r="S1252" s="510"/>
      <c r="T1252" s="957"/>
      <c r="U1252" s="510"/>
      <c r="V1252" s="977"/>
      <c r="W1252" s="510"/>
      <c r="X1252" s="510"/>
      <c r="Y1252" s="510"/>
      <c r="Z1252" s="510"/>
      <c r="AA1252" s="510"/>
      <c r="AB1252" s="1193"/>
      <c r="AC1252" s="506"/>
      <c r="AD1252" s="1334"/>
      <c r="AE1252" s="1349"/>
    </row>
    <row r="1253" spans="1:31" ht="60" x14ac:dyDescent="0.25">
      <c r="B1253" s="461" t="s">
        <v>541</v>
      </c>
      <c r="C1253" s="2013"/>
      <c r="D1253" s="722"/>
      <c r="E1253" s="684"/>
      <c r="F1253" s="331"/>
      <c r="G1253" s="331"/>
      <c r="H1253" s="331"/>
      <c r="I1253" s="1771"/>
      <c r="J1253" s="1771"/>
      <c r="K1253" s="712"/>
      <c r="L1253" s="712"/>
      <c r="M1253" s="712"/>
      <c r="N1253" s="712"/>
      <c r="O1253" s="712"/>
      <c r="P1253" s="712"/>
      <c r="Q1253" s="510"/>
      <c r="R1253" s="510"/>
      <c r="S1253" s="510"/>
      <c r="T1253" s="957"/>
      <c r="U1253" s="510">
        <f>AA1253-Z1253-W1253</f>
        <v>0</v>
      </c>
      <c r="V1253" s="977"/>
      <c r="W1253" s="510"/>
      <c r="X1253" s="510">
        <f>U1253-T1253</f>
        <v>0</v>
      </c>
      <c r="Y1253" s="510"/>
      <c r="Z1253" s="510"/>
      <c r="AA1253" s="510"/>
      <c r="AB1253" s="1193"/>
      <c r="AC1253" s="506"/>
      <c r="AD1253" s="1334"/>
      <c r="AE1253" s="1349"/>
    </row>
    <row r="1254" spans="1:31" ht="29.25" x14ac:dyDescent="0.25">
      <c r="A1254" s="226">
        <v>1</v>
      </c>
      <c r="B1254" s="2541" t="s">
        <v>329</v>
      </c>
      <c r="C1254" s="2013"/>
      <c r="D1254" s="722"/>
      <c r="E1254" s="685">
        <f>E1255+E1256+E1260+E1261+E1262+E1263</f>
        <v>4533</v>
      </c>
      <c r="F1254" s="712">
        <f t="shared" ref="F1254:G1254" si="448">F1255+F1256+F1260+F1261+F1262+F1263</f>
        <v>1133</v>
      </c>
      <c r="G1254" s="712">
        <f t="shared" si="448"/>
        <v>988</v>
      </c>
      <c r="H1254" s="712">
        <f>G1254/F1254*100</f>
        <v>87.202118270079438</v>
      </c>
      <c r="I1254" s="1771"/>
      <c r="J1254" s="1771"/>
      <c r="K1254" s="712"/>
      <c r="L1254" s="712"/>
      <c r="M1254" s="712"/>
      <c r="N1254" s="712"/>
      <c r="O1254" s="712"/>
      <c r="P1254" s="712"/>
      <c r="Q1254" s="510">
        <v>190.14</v>
      </c>
      <c r="R1254" s="510">
        <v>190.14</v>
      </c>
      <c r="S1254" s="510">
        <v>190.14</v>
      </c>
      <c r="T1254" s="957">
        <f>Q1254/12*$B$4+(R1254-Q1254)/11*2+(S1254-R1254)/10*1</f>
        <v>47.534999999999997</v>
      </c>
      <c r="U1254" s="510">
        <f>AA1254-Z1254-W1254</f>
        <v>21.67596</v>
      </c>
      <c r="V1254" s="977"/>
      <c r="W1254" s="510"/>
      <c r="X1254" s="510">
        <f>U1254-T1254</f>
        <v>-25.859039999999997</v>
      </c>
      <c r="Y1254" s="510">
        <v>-97.682199999999995</v>
      </c>
      <c r="Z1254" s="510">
        <v>0</v>
      </c>
      <c r="AA1254" s="510">
        <v>21.67596</v>
      </c>
      <c r="AB1254" s="1193" t="e">
        <f>AB1255+AB1260+AB1261+AB1262+AB1263+#REF!</f>
        <v>#REF!</v>
      </c>
      <c r="AC1254" s="506"/>
      <c r="AD1254" s="1334"/>
      <c r="AE1254" s="1349"/>
    </row>
    <row r="1255" spans="1:31" x14ac:dyDescent="0.25">
      <c r="A1255" s="226">
        <v>1</v>
      </c>
      <c r="B1255" s="461" t="s">
        <v>320</v>
      </c>
      <c r="C1255" s="2013"/>
      <c r="D1255" s="722"/>
      <c r="E1255" s="683"/>
      <c r="F1255" s="712"/>
      <c r="G1255" s="712"/>
      <c r="H1255" s="712"/>
      <c r="I1255" s="1771"/>
      <c r="J1255" s="1771"/>
      <c r="K1255" s="712"/>
      <c r="L1255" s="712"/>
      <c r="M1255" s="712"/>
      <c r="N1255" s="712"/>
      <c r="O1255" s="712"/>
      <c r="P1255" s="712"/>
      <c r="Q1255" s="510"/>
      <c r="R1255" s="510"/>
      <c r="S1255" s="510"/>
      <c r="T1255" s="957"/>
      <c r="U1255" s="510"/>
      <c r="V1255" s="977"/>
      <c r="W1255" s="510"/>
      <c r="X1255" s="510"/>
      <c r="Y1255" s="510"/>
      <c r="Z1255" s="510"/>
      <c r="AA1255" s="510"/>
      <c r="AB1255" s="1193"/>
      <c r="AC1255" s="506"/>
      <c r="AD1255" s="1334"/>
      <c r="AE1255" s="1349"/>
    </row>
    <row r="1256" spans="1:31" ht="30" x14ac:dyDescent="0.25">
      <c r="A1256" s="226">
        <v>1</v>
      </c>
      <c r="B1256" s="657" t="s">
        <v>514</v>
      </c>
      <c r="C1256" s="2013"/>
      <c r="D1256" s="722"/>
      <c r="E1256" s="684"/>
      <c r="F1256" s="712"/>
      <c r="G1256" s="712"/>
      <c r="H1256" s="712"/>
      <c r="I1256" s="1771"/>
      <c r="J1256" s="1771"/>
      <c r="K1256" s="712"/>
      <c r="L1256" s="712"/>
      <c r="M1256" s="712"/>
      <c r="N1256" s="712"/>
      <c r="O1256" s="712"/>
      <c r="P1256" s="712"/>
      <c r="Q1256" s="510"/>
      <c r="R1256" s="510"/>
      <c r="S1256" s="510"/>
      <c r="T1256" s="957"/>
      <c r="U1256" s="510"/>
      <c r="V1256" s="977"/>
      <c r="W1256" s="510"/>
      <c r="X1256" s="510"/>
      <c r="Y1256" s="510"/>
      <c r="Z1256" s="510"/>
      <c r="AA1256" s="510"/>
      <c r="AB1256" s="1193"/>
      <c r="AC1256" s="506"/>
      <c r="AD1256" s="1334"/>
      <c r="AE1256" s="1349"/>
    </row>
    <row r="1257" spans="1:31" x14ac:dyDescent="0.25">
      <c r="A1257" s="226">
        <v>1</v>
      </c>
      <c r="B1257" s="461" t="s">
        <v>515</v>
      </c>
      <c r="C1257" s="2013"/>
      <c r="D1257" s="722"/>
      <c r="E1257" s="3377"/>
      <c r="F1257" s="712"/>
      <c r="G1257" s="712"/>
      <c r="H1257" s="712"/>
      <c r="I1257" s="1771"/>
      <c r="J1257" s="1771"/>
      <c r="K1257" s="712"/>
      <c r="L1257" s="712"/>
      <c r="M1257" s="712"/>
      <c r="N1257" s="712"/>
      <c r="O1257" s="712"/>
      <c r="P1257" s="712"/>
      <c r="Q1257" s="510"/>
      <c r="R1257" s="510"/>
      <c r="S1257" s="510"/>
      <c r="T1257" s="957"/>
      <c r="U1257" s="510"/>
      <c r="V1257" s="977"/>
      <c r="W1257" s="510"/>
      <c r="X1257" s="510"/>
      <c r="Y1257" s="510"/>
      <c r="Z1257" s="510"/>
      <c r="AA1257" s="510"/>
      <c r="AB1257" s="1193"/>
      <c r="AC1257" s="506"/>
      <c r="AD1257" s="1334"/>
      <c r="AE1257" s="1349"/>
    </row>
    <row r="1258" spans="1:31" ht="30" x14ac:dyDescent="0.25">
      <c r="A1258" s="226">
        <v>1</v>
      </c>
      <c r="B1258" s="461" t="s">
        <v>516</v>
      </c>
      <c r="C1258" s="2013"/>
      <c r="D1258" s="722"/>
      <c r="E1258" s="684"/>
      <c r="F1258" s="712"/>
      <c r="G1258" s="712"/>
      <c r="H1258" s="712"/>
      <c r="I1258" s="1771"/>
      <c r="J1258" s="1771"/>
      <c r="K1258" s="712"/>
      <c r="L1258" s="712"/>
      <c r="M1258" s="712"/>
      <c r="N1258" s="712"/>
      <c r="O1258" s="712"/>
      <c r="P1258" s="712"/>
      <c r="Q1258" s="510"/>
      <c r="R1258" s="510"/>
      <c r="S1258" s="510"/>
      <c r="T1258" s="957"/>
      <c r="U1258" s="510"/>
      <c r="V1258" s="977"/>
      <c r="W1258" s="510"/>
      <c r="X1258" s="510"/>
      <c r="Y1258" s="510"/>
      <c r="Z1258" s="510"/>
      <c r="AA1258" s="510"/>
      <c r="AB1258" s="1193"/>
      <c r="AC1258" s="506"/>
      <c r="AD1258" s="1334"/>
      <c r="AE1258" s="1349"/>
    </row>
    <row r="1259" spans="1:31" ht="60" x14ac:dyDescent="0.25">
      <c r="A1259" s="226">
        <v>1</v>
      </c>
      <c r="B1259" s="461" t="s">
        <v>517</v>
      </c>
      <c r="C1259" s="2013"/>
      <c r="D1259" s="722"/>
      <c r="E1259" s="684"/>
      <c r="F1259" s="712"/>
      <c r="G1259" s="712"/>
      <c r="H1259" s="712"/>
      <c r="I1259" s="1771"/>
      <c r="J1259" s="1771"/>
      <c r="K1259" s="712"/>
      <c r="L1259" s="712"/>
      <c r="M1259" s="712"/>
      <c r="N1259" s="712"/>
      <c r="O1259" s="712"/>
      <c r="P1259" s="712"/>
      <c r="Q1259" s="510"/>
      <c r="R1259" s="510"/>
      <c r="S1259" s="510"/>
      <c r="T1259" s="957"/>
      <c r="U1259" s="510"/>
      <c r="V1259" s="977"/>
      <c r="W1259" s="510"/>
      <c r="X1259" s="510"/>
      <c r="Y1259" s="510"/>
      <c r="Z1259" s="510"/>
      <c r="AA1259" s="510"/>
      <c r="AB1259" s="1193"/>
      <c r="AC1259" s="506"/>
      <c r="AD1259" s="1334"/>
      <c r="AE1259" s="1349"/>
    </row>
    <row r="1260" spans="1:31" ht="75" x14ac:dyDescent="0.25">
      <c r="A1260" s="226">
        <v>1</v>
      </c>
      <c r="B1260" s="461" t="s">
        <v>518</v>
      </c>
      <c r="C1260" s="615"/>
      <c r="D1260" s="1923"/>
      <c r="E1260" s="682"/>
      <c r="F1260" s="331">
        <f>ROUND(E1260/12*$B$4,0)</f>
        <v>0</v>
      </c>
      <c r="G1260" s="331"/>
      <c r="H1260" s="331"/>
      <c r="I1260" s="1771"/>
      <c r="J1260" s="1771"/>
      <c r="K1260" s="712"/>
      <c r="L1260" s="712"/>
      <c r="M1260" s="712"/>
      <c r="N1260" s="712"/>
      <c r="O1260" s="712"/>
      <c r="P1260" s="712"/>
      <c r="Q1260" s="510"/>
      <c r="R1260" s="510"/>
      <c r="S1260" s="510"/>
      <c r="T1260" s="957"/>
      <c r="U1260" s="510">
        <f>AA1260-Z1260-W1260</f>
        <v>0</v>
      </c>
      <c r="V1260" s="977"/>
      <c r="W1260" s="510"/>
      <c r="X1260" s="510"/>
      <c r="Y1260" s="510"/>
      <c r="Z1260" s="510"/>
      <c r="AA1260" s="510"/>
      <c r="AB1260" s="1172"/>
      <c r="AC1260" s="506"/>
      <c r="AD1260" s="1334"/>
      <c r="AE1260" s="1349"/>
    </row>
    <row r="1261" spans="1:31" ht="45" x14ac:dyDescent="0.25">
      <c r="A1261" s="226">
        <v>1</v>
      </c>
      <c r="B1261" s="460" t="s">
        <v>519</v>
      </c>
      <c r="C1261" s="615"/>
      <c r="D1261" s="1923"/>
      <c r="E1261" s="682"/>
      <c r="F1261" s="331"/>
      <c r="G1261" s="331"/>
      <c r="H1261" s="331"/>
      <c r="I1261" s="1771"/>
      <c r="J1261" s="1771"/>
      <c r="K1261" s="712"/>
      <c r="L1261" s="712"/>
      <c r="M1261" s="712"/>
      <c r="N1261" s="712"/>
      <c r="O1261" s="712"/>
      <c r="P1261" s="712"/>
      <c r="Q1261" s="510"/>
      <c r="R1261" s="510"/>
      <c r="S1261" s="510"/>
      <c r="T1261" s="957"/>
      <c r="U1261" s="510"/>
      <c r="V1261" s="977"/>
      <c r="W1261" s="510"/>
      <c r="X1261" s="510"/>
      <c r="Y1261" s="510"/>
      <c r="Z1261" s="510"/>
      <c r="AA1261" s="510"/>
      <c r="AB1261" s="1172"/>
      <c r="AC1261" s="506"/>
      <c r="AD1261" s="1334"/>
      <c r="AE1261" s="1349"/>
    </row>
    <row r="1262" spans="1:31" ht="105" x14ac:dyDescent="0.25">
      <c r="B1262" s="460" t="s">
        <v>520</v>
      </c>
      <c r="C1262" s="615"/>
      <c r="D1262" s="1923"/>
      <c r="E1262" s="684">
        <v>500</v>
      </c>
      <c r="F1262" s="331">
        <f>ROUND(E1262/12*$B$4,0)</f>
        <v>125</v>
      </c>
      <c r="G1262" s="331">
        <v>57</v>
      </c>
      <c r="H1262" s="331">
        <f>G1262/F1262*100</f>
        <v>45.6</v>
      </c>
      <c r="I1262" s="1771"/>
      <c r="J1262" s="1771"/>
      <c r="K1262" s="712"/>
      <c r="L1262" s="712"/>
      <c r="M1262" s="712"/>
      <c r="N1262" s="712"/>
      <c r="O1262" s="712"/>
      <c r="P1262" s="712"/>
      <c r="Q1262" s="510"/>
      <c r="R1262" s="510"/>
      <c r="S1262" s="510"/>
      <c r="T1262" s="957"/>
      <c r="U1262" s="510"/>
      <c r="V1262" s="977"/>
      <c r="W1262" s="510"/>
      <c r="X1262" s="510"/>
      <c r="Y1262" s="510"/>
      <c r="Z1262" s="510"/>
      <c r="AA1262" s="510"/>
      <c r="AB1262" s="1172"/>
      <c r="AC1262" s="506"/>
      <c r="AD1262" s="1334"/>
      <c r="AE1262" s="1349"/>
    </row>
    <row r="1263" spans="1:31" ht="30" x14ac:dyDescent="0.25">
      <c r="B1263" s="461" t="s">
        <v>542</v>
      </c>
      <c r="C1263" s="615"/>
      <c r="D1263" s="1923"/>
      <c r="E1263" s="684">
        <v>4033</v>
      </c>
      <c r="F1263" s="331">
        <f>ROUND(E1263/12*$B$4,0)</f>
        <v>1008</v>
      </c>
      <c r="G1263" s="331">
        <v>931</v>
      </c>
      <c r="H1263" s="331">
        <f>G1263/F1263*100</f>
        <v>92.361111111111114</v>
      </c>
      <c r="I1263" s="1771"/>
      <c r="J1263" s="1771"/>
      <c r="K1263" s="712"/>
      <c r="L1263" s="712"/>
      <c r="M1263" s="712"/>
      <c r="N1263" s="712"/>
      <c r="O1263" s="712"/>
      <c r="P1263" s="712"/>
      <c r="Q1263" s="510">
        <v>7806.3593768496003</v>
      </c>
      <c r="R1263" s="510">
        <v>7806.3593768496003</v>
      </c>
      <c r="S1263" s="510">
        <v>7806.3593768496003</v>
      </c>
      <c r="T1263" s="1095">
        <f>Q1263/12*$B$4+(R1263-Q1263)/11*2+(S1263-R1263)/10*1</f>
        <v>1951.5898442124003</v>
      </c>
      <c r="U1263" s="511">
        <f>AA1263-Z1263-W1263</f>
        <v>1841.6831599999998</v>
      </c>
      <c r="V1263" s="1381"/>
      <c r="W1263" s="511"/>
      <c r="X1263" s="511">
        <f>U1263-T1263</f>
        <v>-109.90668421240048</v>
      </c>
      <c r="Y1263" s="510"/>
      <c r="Z1263" s="510">
        <v>0</v>
      </c>
      <c r="AA1263" s="510">
        <v>1841.6831599999998</v>
      </c>
      <c r="AB1263" s="1172" t="e">
        <f>#REF!</f>
        <v>#REF!</v>
      </c>
      <c r="AC1263" s="506"/>
      <c r="AD1263" s="1334"/>
      <c r="AE1263" s="1349"/>
    </row>
    <row r="1264" spans="1:31" ht="29.25" x14ac:dyDescent="0.25">
      <c r="A1264" s="226">
        <v>1</v>
      </c>
      <c r="B1264" s="711" t="s">
        <v>330</v>
      </c>
      <c r="C1264" s="615"/>
      <c r="D1264" s="4"/>
      <c r="E1264" s="367"/>
      <c r="F1264" s="212"/>
      <c r="G1264" s="324"/>
      <c r="H1264" s="324"/>
      <c r="I1264" s="1771"/>
      <c r="J1264" s="1771"/>
      <c r="K1264" s="210"/>
      <c r="L1264" s="210"/>
      <c r="M1264" s="210"/>
      <c r="N1264" s="210"/>
      <c r="O1264" s="210"/>
      <c r="P1264" s="210"/>
      <c r="Q1264" s="510"/>
      <c r="R1264" s="510"/>
      <c r="S1264" s="510"/>
      <c r="T1264" s="957"/>
      <c r="U1264" s="510">
        <f>AA1264-Z1264-W1264</f>
        <v>0</v>
      </c>
      <c r="V1264" s="977"/>
      <c r="W1264" s="510"/>
      <c r="X1264" s="510"/>
      <c r="Y1264" s="510"/>
      <c r="Z1264" s="510"/>
      <c r="AA1264" s="510"/>
      <c r="AB1264" s="1152"/>
      <c r="AC1264" s="506"/>
      <c r="AD1264" s="1334"/>
      <c r="AE1264" s="1349"/>
    </row>
    <row r="1265" spans="1:31" x14ac:dyDescent="0.25">
      <c r="A1265" s="226">
        <v>1</v>
      </c>
      <c r="B1265" s="711" t="s">
        <v>345</v>
      </c>
      <c r="C1265" s="615"/>
      <c r="D1265" s="4"/>
      <c r="E1265" s="367"/>
      <c r="F1265" s="212"/>
      <c r="G1265" s="324"/>
      <c r="H1265" s="324"/>
      <c r="I1265" s="1771"/>
      <c r="J1265" s="1771"/>
      <c r="K1265" s="210"/>
      <c r="L1265" s="210"/>
      <c r="M1265" s="210"/>
      <c r="N1265" s="210"/>
      <c r="O1265" s="210"/>
      <c r="P1265" s="210"/>
      <c r="Q1265" s="510"/>
      <c r="R1265" s="510"/>
      <c r="S1265" s="510"/>
      <c r="T1265" s="957"/>
      <c r="U1265" s="510">
        <f>AA1265-Z1265-W1265</f>
        <v>0</v>
      </c>
      <c r="V1265" s="977"/>
      <c r="W1265" s="510"/>
      <c r="X1265" s="510"/>
      <c r="Y1265" s="510"/>
      <c r="Z1265" s="510"/>
      <c r="AA1265" s="510"/>
      <c r="AB1265" s="1152"/>
      <c r="AC1265" s="506"/>
      <c r="AD1265" s="1334"/>
      <c r="AE1265" s="1349"/>
    </row>
    <row r="1266" spans="1:31" x14ac:dyDescent="0.25">
      <c r="A1266" s="226">
        <v>1</v>
      </c>
      <c r="B1266" s="4" t="s">
        <v>346</v>
      </c>
      <c r="C1266" s="615"/>
      <c r="D1266" s="4"/>
      <c r="E1266" s="367"/>
      <c r="F1266" s="212"/>
      <c r="G1266" s="324"/>
      <c r="H1266" s="324"/>
      <c r="I1266" s="1771"/>
      <c r="J1266" s="1771"/>
      <c r="K1266" s="210"/>
      <c r="L1266" s="210"/>
      <c r="M1266" s="210"/>
      <c r="N1266" s="210"/>
      <c r="O1266" s="210"/>
      <c r="P1266" s="210"/>
      <c r="Q1266" s="510"/>
      <c r="R1266" s="510"/>
      <c r="S1266" s="510"/>
      <c r="T1266" s="957"/>
      <c r="U1266" s="510">
        <f>AA1266-Z1266-W1266</f>
        <v>0</v>
      </c>
      <c r="V1266" s="977"/>
      <c r="W1266" s="510"/>
      <c r="X1266" s="510"/>
      <c r="Y1266" s="510"/>
      <c r="Z1266" s="510"/>
      <c r="AA1266" s="510"/>
      <c r="AB1266" s="1152"/>
      <c r="AC1266" s="506"/>
      <c r="AD1266" s="1334"/>
      <c r="AE1266" s="1349"/>
    </row>
    <row r="1267" spans="1:31" ht="43.5" x14ac:dyDescent="0.25">
      <c r="A1267" s="226">
        <v>1</v>
      </c>
      <c r="B1267" s="711" t="s">
        <v>323</v>
      </c>
      <c r="C1267" s="615"/>
      <c r="D1267" s="4"/>
      <c r="E1267" s="367">
        <v>14000</v>
      </c>
      <c r="F1267" s="212">
        <f>ROUND(E1267/12*$B$4,0)</f>
        <v>3500</v>
      </c>
      <c r="G1267" s="324">
        <v>3539</v>
      </c>
      <c r="H1267" s="324">
        <f>G1267/F1267*100</f>
        <v>101.11428571428571</v>
      </c>
      <c r="I1267" s="1771"/>
      <c r="J1267" s="1771"/>
      <c r="K1267" s="210"/>
      <c r="L1267" s="210"/>
      <c r="M1267" s="210"/>
      <c r="N1267" s="210"/>
      <c r="O1267" s="210"/>
      <c r="P1267" s="210"/>
      <c r="Q1267" s="510"/>
      <c r="R1267" s="510"/>
      <c r="S1267" s="510"/>
      <c r="T1267" s="957"/>
      <c r="U1267" s="510">
        <f>AA1267-Z1267-W1267</f>
        <v>0</v>
      </c>
      <c r="V1267" s="977"/>
      <c r="W1267" s="510"/>
      <c r="X1267" s="510"/>
      <c r="Y1267" s="510"/>
      <c r="Z1267" s="510"/>
      <c r="AA1267" s="510"/>
      <c r="AB1267" s="1152"/>
      <c r="AC1267" s="506"/>
      <c r="AD1267" s="1334"/>
      <c r="AE1267" s="1349"/>
    </row>
    <row r="1268" spans="1:31" ht="30" x14ac:dyDescent="0.25">
      <c r="A1268" s="226">
        <v>1</v>
      </c>
      <c r="B1268" s="707" t="s">
        <v>197</v>
      </c>
      <c r="C1268" s="615"/>
      <c r="D1268" s="4"/>
      <c r="E1268" s="367"/>
      <c r="F1268" s="212"/>
      <c r="G1268" s="324"/>
      <c r="H1268" s="324"/>
      <c r="I1268" s="1771"/>
      <c r="J1268" s="1771"/>
      <c r="K1268" s="210"/>
      <c r="L1268" s="210"/>
      <c r="M1268" s="210"/>
      <c r="N1268" s="210"/>
      <c r="O1268" s="210"/>
      <c r="P1268" s="210"/>
      <c r="Q1268" s="510"/>
      <c r="R1268" s="510"/>
      <c r="S1268" s="510"/>
      <c r="T1268" s="957"/>
      <c r="U1268" s="510"/>
      <c r="V1268" s="977"/>
      <c r="W1268" s="510"/>
      <c r="X1268" s="510"/>
      <c r="Y1268" s="510"/>
      <c r="Z1268" s="510"/>
      <c r="AA1268" s="510"/>
      <c r="AB1268" s="1152"/>
      <c r="AC1268" s="506"/>
      <c r="AD1268" s="1334"/>
      <c r="AE1268" s="1349"/>
    </row>
    <row r="1269" spans="1:31" ht="26.25" customHeight="1" x14ac:dyDescent="0.25">
      <c r="A1269" s="226">
        <v>1</v>
      </c>
      <c r="B1269" s="702" t="s">
        <v>228</v>
      </c>
      <c r="C1269" s="615"/>
      <c r="D1269" s="4"/>
      <c r="E1269" s="395">
        <f>SUM(E1270:E1273)</f>
        <v>4200</v>
      </c>
      <c r="F1269" s="714">
        <f>SUM(F1270:F1273)</f>
        <v>1050</v>
      </c>
      <c r="G1269" s="948">
        <f>SUM(G1270:G1273)</f>
        <v>1361</v>
      </c>
      <c r="H1269" s="948">
        <f>G1269/F1269*100</f>
        <v>129.61904761904762</v>
      </c>
      <c r="I1269" s="1771"/>
      <c r="J1269" s="1771"/>
      <c r="K1269" s="210"/>
      <c r="L1269" s="210"/>
      <c r="M1269" s="210"/>
      <c r="N1269" s="210"/>
      <c r="O1269" s="210"/>
      <c r="P1269" s="210"/>
      <c r="Q1269" s="511">
        <v>3397.5279999999998</v>
      </c>
      <c r="R1269" s="511">
        <v>3397.5279999999998</v>
      </c>
      <c r="S1269" s="511">
        <v>3397.5279999999998</v>
      </c>
      <c r="T1269" s="1095">
        <f>Q1269/12*$B$4+(R1269-Q1269)/11*2+(S1269-R1269)/10*1</f>
        <v>849.38199999999983</v>
      </c>
      <c r="U1269" s="511">
        <f t="shared" ref="U1269:U1278" si="449">AA1269-Z1269-W1269</f>
        <v>1023.42828</v>
      </c>
      <c r="V1269" s="1381"/>
      <c r="W1269" s="511"/>
      <c r="X1269" s="511">
        <f>U1269-T1269</f>
        <v>174.04628000000014</v>
      </c>
      <c r="Y1269" s="510"/>
      <c r="Z1269" s="510">
        <v>0</v>
      </c>
      <c r="AA1269" s="510">
        <v>1023.42828</v>
      </c>
      <c r="AB1269" s="1156">
        <f>SUM(AB1270:AB1273)</f>
        <v>0</v>
      </c>
      <c r="AC1269" s="506"/>
      <c r="AD1269" s="1334"/>
      <c r="AE1269" s="1349"/>
    </row>
    <row r="1270" spans="1:31" s="2546" customFormat="1" x14ac:dyDescent="0.25">
      <c r="B1270" s="703" t="s">
        <v>579</v>
      </c>
      <c r="C1270" s="615"/>
      <c r="D1270" s="4"/>
      <c r="E1270" s="367">
        <v>400</v>
      </c>
      <c r="F1270" s="212">
        <f>ROUND(E1270/12*$B$4,0)</f>
        <v>100</v>
      </c>
      <c r="G1270" s="324">
        <v>58</v>
      </c>
      <c r="H1270" s="324">
        <f>G1270/F1270*100</f>
        <v>57.999999999999993</v>
      </c>
      <c r="I1270" s="1771"/>
      <c r="J1270" s="1771"/>
      <c r="K1270" s="210"/>
      <c r="L1270" s="210"/>
      <c r="M1270" s="210"/>
      <c r="N1270" s="210"/>
      <c r="O1270" s="210"/>
      <c r="P1270" s="210"/>
      <c r="Q1270" s="511"/>
      <c r="R1270" s="511"/>
      <c r="S1270" s="511"/>
      <c r="T1270" s="1121"/>
      <c r="U1270" s="511"/>
      <c r="V1270" s="1381"/>
      <c r="W1270" s="511"/>
      <c r="X1270" s="511"/>
      <c r="Y1270" s="512"/>
      <c r="Z1270" s="512"/>
      <c r="AA1270" s="512"/>
      <c r="AB1270" s="1156"/>
      <c r="AC1270" s="1081"/>
      <c r="AD1270" s="1334"/>
      <c r="AE1270" s="1349"/>
    </row>
    <row r="1271" spans="1:31" s="2546" customFormat="1" ht="45" x14ac:dyDescent="0.25">
      <c r="B1271" s="703" t="s">
        <v>290</v>
      </c>
      <c r="C1271" s="615"/>
      <c r="D1271" s="4"/>
      <c r="E1271" s="367">
        <v>1500</v>
      </c>
      <c r="F1271" s="212">
        <f>ROUND(E1271/12*$B$4,0)</f>
        <v>375</v>
      </c>
      <c r="G1271" s="324">
        <v>344</v>
      </c>
      <c r="H1271" s="324">
        <f>G1271/F1271*100</f>
        <v>91.733333333333334</v>
      </c>
      <c r="I1271" s="1771"/>
      <c r="J1271" s="1771"/>
      <c r="K1271" s="210"/>
      <c r="L1271" s="210"/>
      <c r="M1271" s="210"/>
      <c r="N1271" s="210"/>
      <c r="O1271" s="210"/>
      <c r="P1271" s="210"/>
      <c r="Q1271" s="511"/>
      <c r="R1271" s="511"/>
      <c r="S1271" s="511"/>
      <c r="T1271" s="1121"/>
      <c r="U1271" s="511"/>
      <c r="V1271" s="1381"/>
      <c r="W1271" s="511"/>
      <c r="X1271" s="511"/>
      <c r="Y1271" s="510"/>
      <c r="Z1271" s="511"/>
      <c r="AA1271" s="510"/>
      <c r="AB1271" s="1156"/>
      <c r="AC1271" s="1081"/>
      <c r="AD1271" s="1334"/>
      <c r="AE1271" s="1349"/>
    </row>
    <row r="1272" spans="1:31" x14ac:dyDescent="0.25">
      <c r="A1272" s="226">
        <v>1</v>
      </c>
      <c r="B1272" s="703" t="s">
        <v>35</v>
      </c>
      <c r="C1272" s="1908"/>
      <c r="D1272" s="4"/>
      <c r="E1272" s="367">
        <v>1100</v>
      </c>
      <c r="F1272" s="212">
        <f>ROUND(E1272/12*$B$4,0)</f>
        <v>275</v>
      </c>
      <c r="G1272" s="324">
        <v>533</v>
      </c>
      <c r="H1272" s="324">
        <f>G1272/F1272*100</f>
        <v>193.81818181818181</v>
      </c>
      <c r="I1272" s="1771"/>
      <c r="J1272" s="1771"/>
      <c r="K1272" s="210"/>
      <c r="L1272" s="210"/>
      <c r="M1272" s="210"/>
      <c r="N1272" s="210"/>
      <c r="O1272" s="210"/>
      <c r="P1272" s="210"/>
      <c r="Q1272" s="510"/>
      <c r="R1272" s="510"/>
      <c r="S1272" s="510"/>
      <c r="T1272" s="1094">
        <f>Q1272/12*$B$4</f>
        <v>0</v>
      </c>
      <c r="U1272" s="510">
        <f t="shared" si="449"/>
        <v>0</v>
      </c>
      <c r="V1272" s="1381"/>
      <c r="W1272" s="511"/>
      <c r="X1272" s="510">
        <f>U1272-T1272</f>
        <v>0</v>
      </c>
      <c r="Y1272" s="512"/>
      <c r="Z1272" s="510"/>
      <c r="AA1272" s="512"/>
      <c r="AB1272" s="1152"/>
      <c r="AC1272" s="1081"/>
      <c r="AD1272" s="1334"/>
      <c r="AE1272" s="1349"/>
    </row>
    <row r="1273" spans="1:31" ht="30" x14ac:dyDescent="0.25">
      <c r="A1273" s="226">
        <v>1</v>
      </c>
      <c r="B1273" s="704" t="s">
        <v>72</v>
      </c>
      <c r="C1273" s="3616"/>
      <c r="D1273" s="4"/>
      <c r="E1273" s="367">
        <v>1200</v>
      </c>
      <c r="F1273" s="212">
        <f>ROUND(E1273/12*$B$4,0)</f>
        <v>300</v>
      </c>
      <c r="G1273" s="324">
        <v>426</v>
      </c>
      <c r="H1273" s="324">
        <f>G1273/F1273*100</f>
        <v>142</v>
      </c>
      <c r="I1273" s="1771"/>
      <c r="J1273" s="1771"/>
      <c r="K1273" s="210"/>
      <c r="L1273" s="210"/>
      <c r="M1273" s="210"/>
      <c r="N1273" s="210"/>
      <c r="O1273" s="210"/>
      <c r="P1273" s="210"/>
      <c r="Q1273" s="509"/>
      <c r="R1273" s="509"/>
      <c r="S1273" s="509"/>
      <c r="T1273" s="957"/>
      <c r="U1273" s="509">
        <f t="shared" si="449"/>
        <v>0</v>
      </c>
      <c r="V1273" s="977"/>
      <c r="W1273" s="510"/>
      <c r="X1273" s="510"/>
      <c r="Y1273" s="510"/>
      <c r="Z1273" s="510"/>
      <c r="AA1273" s="510"/>
      <c r="AB1273" s="1152"/>
      <c r="AC1273" s="506"/>
      <c r="AD1273" s="1334"/>
      <c r="AE1273" s="1349"/>
    </row>
    <row r="1274" spans="1:31" s="2546" customFormat="1" ht="57.75" x14ac:dyDescent="0.25">
      <c r="B1274" s="659" t="s">
        <v>543</v>
      </c>
      <c r="C1274" s="614"/>
      <c r="D1274" s="4"/>
      <c r="E1274" s="395">
        <f>E1241</f>
        <v>13709</v>
      </c>
      <c r="F1274" s="714">
        <f>F1241</f>
        <v>3427</v>
      </c>
      <c r="G1274" s="948">
        <f>G1241</f>
        <v>3385</v>
      </c>
      <c r="H1274" s="948">
        <f t="shared" ref="H1274:H1279" si="450">G1274/F1274*100</f>
        <v>98.774438284213602</v>
      </c>
      <c r="I1274" s="1771"/>
      <c r="J1274" s="1771"/>
      <c r="K1274" s="210"/>
      <c r="L1274" s="210"/>
      <c r="M1274" s="210"/>
      <c r="N1274" s="210"/>
      <c r="O1274" s="210"/>
      <c r="P1274" s="210"/>
      <c r="Q1274" s="509"/>
      <c r="R1274" s="509"/>
      <c r="S1274" s="509"/>
      <c r="T1274" s="957"/>
      <c r="U1274" s="509"/>
      <c r="V1274" s="977"/>
      <c r="W1274" s="510"/>
      <c r="X1274" s="510"/>
      <c r="Y1274" s="510"/>
      <c r="Z1274" s="510"/>
      <c r="AA1274" s="510"/>
      <c r="AB1274" s="1152"/>
      <c r="AC1274" s="506"/>
      <c r="AD1274" s="1334"/>
      <c r="AE1274" s="1349"/>
    </row>
    <row r="1275" spans="1:31" ht="29.25" x14ac:dyDescent="0.25">
      <c r="A1275" s="226">
        <v>1</v>
      </c>
      <c r="B1275" s="659" t="s">
        <v>273</v>
      </c>
      <c r="C1275" s="615"/>
      <c r="D1275" s="4"/>
      <c r="E1275" s="395">
        <f>E1254+E1231</f>
        <v>20028</v>
      </c>
      <c r="F1275" s="714">
        <f>F1254+F1231</f>
        <v>5007</v>
      </c>
      <c r="G1275" s="948">
        <f>G1254+G1231</f>
        <v>4745</v>
      </c>
      <c r="H1275" s="948">
        <f t="shared" si="450"/>
        <v>94.767325743958452</v>
      </c>
      <c r="I1275" s="1771"/>
      <c r="J1275" s="1771"/>
      <c r="K1275" s="210"/>
      <c r="L1275" s="210"/>
      <c r="M1275" s="210"/>
      <c r="N1275" s="210"/>
      <c r="O1275" s="210"/>
      <c r="P1275" s="210"/>
      <c r="Q1275" s="510"/>
      <c r="R1275" s="510"/>
      <c r="S1275" s="510"/>
      <c r="T1275" s="957"/>
      <c r="U1275" s="510">
        <f t="shared" si="449"/>
        <v>0</v>
      </c>
      <c r="V1275" s="977"/>
      <c r="W1275" s="510"/>
      <c r="X1275" s="510"/>
      <c r="Y1275" s="510"/>
      <c r="Z1275" s="510"/>
      <c r="AA1275" s="510"/>
      <c r="AB1275" s="1156" t="e">
        <f>AB1254+AB1231</f>
        <v>#REF!</v>
      </c>
      <c r="AC1275" s="506"/>
      <c r="AD1275" s="1334"/>
      <c r="AE1275" s="1349"/>
    </row>
    <row r="1276" spans="1:31" ht="43.5" x14ac:dyDescent="0.25">
      <c r="A1276" s="226">
        <v>1</v>
      </c>
      <c r="B1276" s="659" t="s">
        <v>288</v>
      </c>
      <c r="C1276" s="615"/>
      <c r="D1276" s="4"/>
      <c r="E1276" s="395">
        <f>E1242</f>
        <v>20821</v>
      </c>
      <c r="F1276" s="714">
        <f>F1242</f>
        <v>5205</v>
      </c>
      <c r="G1276" s="948">
        <f>G1242</f>
        <v>4384</v>
      </c>
      <c r="H1276" s="948">
        <f t="shared" si="450"/>
        <v>84.226705091258395</v>
      </c>
      <c r="I1276" s="1771"/>
      <c r="J1276" s="1771"/>
      <c r="K1276" s="210"/>
      <c r="L1276" s="210"/>
      <c r="M1276" s="210"/>
      <c r="N1276" s="210"/>
      <c r="O1276" s="210"/>
      <c r="P1276" s="210"/>
      <c r="Q1276" s="510"/>
      <c r="R1276" s="510"/>
      <c r="S1276" s="510"/>
      <c r="T1276" s="957"/>
      <c r="U1276" s="510">
        <f t="shared" si="449"/>
        <v>0</v>
      </c>
      <c r="V1276" s="977"/>
      <c r="W1276" s="510"/>
      <c r="X1276" s="510"/>
      <c r="Y1276" s="510"/>
      <c r="Z1276" s="510"/>
      <c r="AA1276" s="510"/>
      <c r="AB1276" s="1156">
        <f>AB1242</f>
        <v>0</v>
      </c>
      <c r="AC1276" s="506"/>
      <c r="AD1276" s="1334"/>
      <c r="AE1276" s="1349"/>
    </row>
    <row r="1277" spans="1:31" ht="29.25" x14ac:dyDescent="0.25">
      <c r="A1277" s="226">
        <v>1</v>
      </c>
      <c r="B1277" s="659" t="s">
        <v>274</v>
      </c>
      <c r="C1277" s="1909"/>
      <c r="D1277" s="4"/>
      <c r="E1277" s="395">
        <f>E1264+E1237</f>
        <v>45000</v>
      </c>
      <c r="F1277" s="948">
        <f>F1264+F1237</f>
        <v>11250</v>
      </c>
      <c r="G1277" s="948">
        <f>G1264+G1237</f>
        <v>7583</v>
      </c>
      <c r="H1277" s="948">
        <f t="shared" si="450"/>
        <v>67.404444444444451</v>
      </c>
      <c r="I1277" s="1771"/>
      <c r="J1277" s="1771"/>
      <c r="K1277" s="210"/>
      <c r="L1277" s="210"/>
      <c r="M1277" s="210"/>
      <c r="N1277" s="210"/>
      <c r="O1277" s="210"/>
      <c r="P1277" s="210"/>
      <c r="Q1277" s="510"/>
      <c r="R1277" s="510"/>
      <c r="S1277" s="510"/>
      <c r="T1277" s="957"/>
      <c r="U1277" s="510">
        <f t="shared" si="449"/>
        <v>0</v>
      </c>
      <c r="V1277" s="977"/>
      <c r="W1277" s="510"/>
      <c r="X1277" s="510"/>
      <c r="Y1277" s="510"/>
      <c r="Z1277" s="510"/>
      <c r="AA1277" s="510"/>
      <c r="AB1277" s="1156">
        <f>AB1264+AB1239</f>
        <v>0</v>
      </c>
      <c r="AC1277" s="506"/>
      <c r="AD1277" s="1334"/>
      <c r="AE1277" s="1349"/>
    </row>
    <row r="1278" spans="1:31" ht="29.25" x14ac:dyDescent="0.25">
      <c r="A1278" s="226">
        <v>1</v>
      </c>
      <c r="B1278" s="659" t="s">
        <v>275</v>
      </c>
      <c r="C1278" s="615"/>
      <c r="D1278" s="4"/>
      <c r="E1278" s="395">
        <f>E1267</f>
        <v>14000</v>
      </c>
      <c r="F1278" s="714">
        <f>F1267</f>
        <v>3500</v>
      </c>
      <c r="G1278" s="948">
        <f>G1267</f>
        <v>3539</v>
      </c>
      <c r="H1278" s="948">
        <f t="shared" si="450"/>
        <v>101.11428571428571</v>
      </c>
      <c r="I1278" s="1771"/>
      <c r="J1278" s="1771"/>
      <c r="K1278" s="210"/>
      <c r="L1278" s="210"/>
      <c r="M1278" s="210"/>
      <c r="N1278" s="210"/>
      <c r="O1278" s="210"/>
      <c r="P1278" s="210"/>
      <c r="Q1278" s="510">
        <v>15101.94</v>
      </c>
      <c r="R1278" s="510">
        <v>15101.94</v>
      </c>
      <c r="S1278" s="510">
        <v>15101.94</v>
      </c>
      <c r="T1278" s="1095">
        <f>Q1278/12*$B$4+(R1278-Q1278)/11*2+(S1278-R1278)/10*1</f>
        <v>3775.4850000000006</v>
      </c>
      <c r="U1278" s="510">
        <f t="shared" si="449"/>
        <v>3817.5546900000008</v>
      </c>
      <c r="V1278" s="977"/>
      <c r="W1278" s="510"/>
      <c r="X1278" s="510">
        <f>U1278-T1278</f>
        <v>42.069690000000264</v>
      </c>
      <c r="Y1278" s="510"/>
      <c r="Z1278" s="510">
        <v>-0.19983999999999999</v>
      </c>
      <c r="AA1278" s="510">
        <v>3817.3548500000006</v>
      </c>
      <c r="AB1278" s="1156">
        <f>AB1267</f>
        <v>0</v>
      </c>
      <c r="AC1278" s="506"/>
      <c r="AD1278" s="1334"/>
      <c r="AE1278" s="1349"/>
    </row>
    <row r="1279" spans="1:31" x14ac:dyDescent="0.25">
      <c r="A1279" s="226">
        <v>1</v>
      </c>
      <c r="B1279" s="660" t="s">
        <v>136</v>
      </c>
      <c r="C1279" s="615"/>
      <c r="D1279" s="4"/>
      <c r="E1279" s="395">
        <f>E1276+E1275+E1278+E1277*2.6+E1274*2.6</f>
        <v>207492.4</v>
      </c>
      <c r="F1279" s="714">
        <f>F1276+F1275+F1278+F1277*2.6+F1274*2.6</f>
        <v>51872.2</v>
      </c>
      <c r="G1279" s="948">
        <f>G1276+G1275+G1278+G1277*2.6+G1274*2.6</f>
        <v>41184.800000000003</v>
      </c>
      <c r="H1279" s="948">
        <f t="shared" si="450"/>
        <v>79.396671049232552</v>
      </c>
      <c r="I1279" s="1771"/>
      <c r="J1279" s="1771"/>
      <c r="K1279" s="210"/>
      <c r="L1279" s="210"/>
      <c r="M1279" s="210"/>
      <c r="N1279" s="210"/>
      <c r="O1279" s="210"/>
      <c r="P1279" s="210"/>
      <c r="Q1279" s="510">
        <f>Q1278+Q1269+Q1263+Q1254+Q1242+Q1241+Q1230</f>
        <v>143365.78945362978</v>
      </c>
      <c r="R1279" s="510">
        <f>R1278+R1269+R1263+R1254+R1242+R1241+R1230</f>
        <v>143365.78945362978</v>
      </c>
      <c r="S1279" s="510">
        <f>S1278+S1269+S1263+S1254+S1242+S1241+S1230</f>
        <v>143365.78945362978</v>
      </c>
      <c r="T1279" s="957">
        <f t="shared" ref="T1279:AA1279" si="451">T1278+T1269+T1263+T1254+T1242+T1241+T1230</f>
        <v>35841.447363407446</v>
      </c>
      <c r="U1279" s="510">
        <f t="shared" si="451"/>
        <v>30815.12141</v>
      </c>
      <c r="V1279" s="977">
        <f t="shared" si="451"/>
        <v>0</v>
      </c>
      <c r="W1279" s="510">
        <f t="shared" si="451"/>
        <v>0</v>
      </c>
      <c r="X1279" s="510">
        <f t="shared" si="451"/>
        <v>-5026.3259534074423</v>
      </c>
      <c r="Y1279" s="510">
        <f t="shared" si="451"/>
        <v>-97.682199999999995</v>
      </c>
      <c r="Z1279" s="510">
        <f t="shared" si="451"/>
        <v>-5.1090300000000006</v>
      </c>
      <c r="AA1279" s="510">
        <f t="shared" si="451"/>
        <v>30810.01238</v>
      </c>
      <c r="AB1279" s="1156" t="e">
        <f>AB1276+AB1275+AB1278+AB1277*2.9</f>
        <v>#REF!</v>
      </c>
      <c r="AC1279" s="506">
        <f>AC1278+AC1269+AC1242+AC1230+AC1253+AC1263</f>
        <v>0</v>
      </c>
      <c r="AD1279" s="1334"/>
      <c r="AE1279" s="1349"/>
    </row>
    <row r="1280" spans="1:31" x14ac:dyDescent="0.25">
      <c r="A1280" s="226">
        <v>1</v>
      </c>
      <c r="B1280" s="1403" t="s">
        <v>29</v>
      </c>
      <c r="C1280" s="1762"/>
      <c r="D1280" s="1403"/>
      <c r="E1280" s="392"/>
      <c r="F1280" s="331"/>
      <c r="G1280" s="331"/>
      <c r="H1280" s="1051"/>
      <c r="I1280" s="1763"/>
      <c r="J1280" s="1771"/>
      <c r="K1280" s="948"/>
      <c r="L1280" s="948"/>
      <c r="M1280" s="948"/>
      <c r="N1280" s="471"/>
      <c r="O1280" s="948"/>
      <c r="P1280" s="948"/>
      <c r="Q1280" s="510"/>
      <c r="R1280" s="510"/>
      <c r="S1280" s="510"/>
      <c r="T1280" s="957"/>
      <c r="U1280" s="509">
        <f>AA1280-Z1280-W1280</f>
        <v>0</v>
      </c>
      <c r="V1280" s="980"/>
      <c r="W1280" s="509"/>
      <c r="X1280" s="509"/>
      <c r="Y1280" s="509"/>
      <c r="Z1280" s="510"/>
      <c r="AA1280" s="510"/>
      <c r="AB1280" s="1172"/>
      <c r="AC1280" s="506"/>
      <c r="AD1280" s="1334"/>
      <c r="AE1280" s="1349"/>
    </row>
    <row r="1281" spans="1:31" ht="29.25" x14ac:dyDescent="0.25">
      <c r="A1281" s="226">
        <v>1</v>
      </c>
      <c r="B1281" s="708" t="s">
        <v>125</v>
      </c>
      <c r="C1281" s="628"/>
      <c r="D1281" s="2"/>
      <c r="E1281" s="371"/>
      <c r="F1281" s="331"/>
      <c r="G1281" s="331"/>
      <c r="H1281" s="331"/>
      <c r="I1281" s="1771"/>
      <c r="J1281" s="1771"/>
      <c r="K1281" s="948"/>
      <c r="L1281" s="948"/>
      <c r="M1281" s="948"/>
      <c r="N1281" s="948"/>
      <c r="O1281" s="948"/>
      <c r="P1281" s="948"/>
      <c r="Q1281" s="510"/>
      <c r="R1281" s="510"/>
      <c r="S1281" s="510"/>
      <c r="T1281" s="957"/>
      <c r="U1281" s="510">
        <f>AA1281-Z1281-W1281</f>
        <v>0</v>
      </c>
      <c r="V1281" s="977"/>
      <c r="W1281" s="510"/>
      <c r="X1281" s="510"/>
      <c r="Y1281" s="510"/>
      <c r="Z1281" s="510"/>
      <c r="AA1281" s="510"/>
      <c r="AB1281" s="1172"/>
      <c r="AC1281" s="506"/>
      <c r="AD1281" s="1334"/>
      <c r="AE1281" s="1349"/>
    </row>
    <row r="1282" spans="1:31" s="236" customFormat="1" x14ac:dyDescent="0.25">
      <c r="A1282" s="226">
        <v>1</v>
      </c>
      <c r="B1282" s="9" t="s">
        <v>10</v>
      </c>
      <c r="C1282" s="604"/>
      <c r="D1282" s="3">
        <v>240</v>
      </c>
      <c r="E1282" s="371">
        <v>2008</v>
      </c>
      <c r="F1282" s="212">
        <f>ROUND(E1282/12*$B$4,0)</f>
        <v>502</v>
      </c>
      <c r="G1282" s="212">
        <v>509</v>
      </c>
      <c r="H1282" s="212">
        <f>G1282/F1282*100</f>
        <v>101.39442231075697</v>
      </c>
      <c r="I1282" s="1044">
        <v>8</v>
      </c>
      <c r="J1282" s="252">
        <f>M1282/G1282</f>
        <v>7.913555992141454</v>
      </c>
      <c r="K1282" s="253">
        <f>ROUND(E1282*I1282,0)</f>
        <v>16064</v>
      </c>
      <c r="L1282" s="253">
        <f>ROUND(K1282/12*$B$4,0)</f>
        <v>4016</v>
      </c>
      <c r="M1282" s="253">
        <v>4028</v>
      </c>
      <c r="N1282" s="253">
        <f>M1282/L1282*100</f>
        <v>100.29880478087649</v>
      </c>
      <c r="O1282" s="253">
        <f>ROUND(K1282/D1282,0)</f>
        <v>67</v>
      </c>
      <c r="P1282" s="253">
        <f>M1282/$B$4*12/O1282</f>
        <v>240.47761194029852</v>
      </c>
      <c r="Q1282" s="510"/>
      <c r="R1282" s="510"/>
      <c r="S1282" s="510"/>
      <c r="T1282" s="957"/>
      <c r="U1282" s="510">
        <f>AA1282-Z1282-W1282</f>
        <v>0</v>
      </c>
      <c r="V1282" s="977"/>
      <c r="W1282" s="510"/>
      <c r="X1282" s="510">
        <f>U1282-T1282</f>
        <v>0</v>
      </c>
      <c r="Y1282" s="510"/>
      <c r="Z1282" s="510"/>
      <c r="AA1282" s="510"/>
      <c r="AB1282" s="1168"/>
      <c r="AC1282" s="506"/>
      <c r="AD1282" s="1334"/>
      <c r="AE1282" s="1349"/>
    </row>
    <row r="1283" spans="1:31" s="236" customFormat="1" x14ac:dyDescent="0.25">
      <c r="A1283" s="226">
        <v>1</v>
      </c>
      <c r="B1283" s="2017" t="s">
        <v>180</v>
      </c>
      <c r="C1283" s="1533"/>
      <c r="D1283" s="1928"/>
      <c r="E1283" s="373">
        <f t="shared" ref="E1283:G1284" si="452">SUM(E1282)</f>
        <v>2008</v>
      </c>
      <c r="F1283" s="459">
        <f t="shared" si="452"/>
        <v>502</v>
      </c>
      <c r="G1283" s="459">
        <f t="shared" si="452"/>
        <v>509</v>
      </c>
      <c r="H1283" s="267">
        <f>G1283/F1283*100</f>
        <v>101.39442231075697</v>
      </c>
      <c r="I1283" s="1794">
        <f>IF(E1283=0,0,K1283/E1283)</f>
        <v>8</v>
      </c>
      <c r="J1283" s="1393">
        <f>M1283/G1283</f>
        <v>7.913555992141454</v>
      </c>
      <c r="K1283" s="1457">
        <f t="shared" ref="K1283:M1284" si="453">SUM(K1282)</f>
        <v>16064</v>
      </c>
      <c r="L1283" s="1457">
        <f t="shared" si="453"/>
        <v>4016</v>
      </c>
      <c r="M1283" s="1457">
        <f t="shared" si="453"/>
        <v>4028</v>
      </c>
      <c r="N1283" s="1457">
        <f>M1283/L1283*100</f>
        <v>100.29880478087649</v>
      </c>
      <c r="O1283" s="1457">
        <f>SUM(O1282)</f>
        <v>67</v>
      </c>
      <c r="P1283" s="432">
        <f>M1283/$B$4*12/O1283</f>
        <v>240.47761194029852</v>
      </c>
      <c r="Q1283" s="511"/>
      <c r="R1283" s="511"/>
      <c r="S1283" s="511"/>
      <c r="T1283" s="1094"/>
      <c r="U1283" s="511">
        <f>AA1283-Z1283-W1283</f>
        <v>0</v>
      </c>
      <c r="V1283" s="1381"/>
      <c r="W1283" s="511"/>
      <c r="X1283" s="511"/>
      <c r="Y1283" s="511"/>
      <c r="Z1283" s="511"/>
      <c r="AA1283" s="511"/>
      <c r="AB1283" s="1195">
        <f t="shared" ref="AB1283" si="454">SUM(AB1282)</f>
        <v>0</v>
      </c>
      <c r="AC1283" s="1080"/>
      <c r="AD1283" s="1334"/>
      <c r="AE1283" s="1349"/>
    </row>
    <row r="1284" spans="1:31" ht="40.5" customHeight="1" thickBot="1" x14ac:dyDescent="0.3">
      <c r="A1284" s="226">
        <v>1</v>
      </c>
      <c r="B1284" s="237" t="s">
        <v>209</v>
      </c>
      <c r="C1284" s="237"/>
      <c r="D1284" s="237"/>
      <c r="E1284" s="398">
        <f t="shared" si="452"/>
        <v>2008</v>
      </c>
      <c r="F1284" s="1902">
        <f t="shared" si="452"/>
        <v>502</v>
      </c>
      <c r="G1284" s="1902">
        <f t="shared" si="452"/>
        <v>509</v>
      </c>
      <c r="H1284" s="1902">
        <f>G1284/F1284*100</f>
        <v>101.39442231075697</v>
      </c>
      <c r="I1284" s="1435">
        <f>IF(E1284=0,0,K1284/E1284)</f>
        <v>8</v>
      </c>
      <c r="J1284" s="1435">
        <f>M1284/G1284</f>
        <v>7.913555992141454</v>
      </c>
      <c r="K1284" s="1902">
        <f t="shared" si="453"/>
        <v>16064</v>
      </c>
      <c r="L1284" s="1902">
        <f t="shared" si="453"/>
        <v>4016</v>
      </c>
      <c r="M1284" s="1902">
        <f t="shared" si="453"/>
        <v>4028</v>
      </c>
      <c r="N1284" s="1540">
        <f>M1284/L1284*100</f>
        <v>100.29880478087649</v>
      </c>
      <c r="O1284" s="1484">
        <f>SUM(O1281:O1282)</f>
        <v>67</v>
      </c>
      <c r="P1284" s="1437">
        <f>M1284/$B$4*12/O1284</f>
        <v>240.47761194029852</v>
      </c>
      <c r="Q1284" s="515">
        <v>39496.923037728004</v>
      </c>
      <c r="R1284" s="515">
        <v>39496.923037728004</v>
      </c>
      <c r="S1284" s="515">
        <v>39496.923037728004</v>
      </c>
      <c r="T1284" s="1099">
        <f>Q1284/12*$B$4+(R1284-Q1284)/11*2+(S1284-R1284)/10*1</f>
        <v>9874.2307594320009</v>
      </c>
      <c r="U1284" s="515">
        <f>AA1284-Z1284-W1284</f>
        <v>9841.553820000001</v>
      </c>
      <c r="V1284" s="979"/>
      <c r="W1284" s="515"/>
      <c r="X1284" s="515">
        <f>U1284-T1284</f>
        <v>-32.676939431999926</v>
      </c>
      <c r="Y1284" s="515"/>
      <c r="Z1284" s="515">
        <v>0</v>
      </c>
      <c r="AA1284" s="515">
        <v>9841.553820000001</v>
      </c>
      <c r="AB1284" s="1905">
        <f t="shared" ref="AB1284" si="455">SUM(AB1283)</f>
        <v>0</v>
      </c>
      <c r="AC1284" s="1130"/>
      <c r="AD1284" s="1334"/>
      <c r="AE1284" s="1349"/>
    </row>
    <row r="1285" spans="1:31" ht="15.75" thickBot="1" x14ac:dyDescent="0.3">
      <c r="A1285" s="226">
        <v>1</v>
      </c>
      <c r="B1285" s="1782" t="s">
        <v>292</v>
      </c>
      <c r="C1285" s="1782"/>
      <c r="D1285" s="1782"/>
      <c r="E1285" s="376"/>
      <c r="F1285" s="906"/>
      <c r="G1285" s="906"/>
      <c r="H1285" s="906"/>
      <c r="I1285" s="1739"/>
      <c r="J1285" s="1739"/>
      <c r="K1285" s="906"/>
      <c r="L1285" s="906"/>
      <c r="M1285" s="906"/>
      <c r="N1285" s="906"/>
      <c r="O1285" s="906"/>
      <c r="P1285" s="906"/>
      <c r="Q1285" s="516">
        <f t="shared" ref="Q1285:T1285" si="456">Q1284+Q1279</f>
        <v>182862.71249135779</v>
      </c>
      <c r="R1285" s="516">
        <f t="shared" ref="R1285:S1285" si="457">R1284+R1279</f>
        <v>182862.71249135779</v>
      </c>
      <c r="S1285" s="516">
        <f t="shared" si="457"/>
        <v>182862.71249135779</v>
      </c>
      <c r="T1285" s="958">
        <f t="shared" si="456"/>
        <v>45715.678122839447</v>
      </c>
      <c r="U1285" s="516">
        <f t="shared" ref="U1285:AA1285" si="458">U1284+U1279</f>
        <v>40656.675230000001</v>
      </c>
      <c r="V1285" s="982">
        <f t="shared" si="458"/>
        <v>0</v>
      </c>
      <c r="W1285" s="260">
        <f>W1284+W1279</f>
        <v>0</v>
      </c>
      <c r="X1285" s="516">
        <f t="shared" si="458"/>
        <v>-5059.0028928394422</v>
      </c>
      <c r="Y1285" s="516">
        <f t="shared" si="458"/>
        <v>-97.682199999999995</v>
      </c>
      <c r="Z1285" s="516">
        <f t="shared" si="458"/>
        <v>-5.1090300000000006</v>
      </c>
      <c r="AA1285" s="516">
        <f t="shared" si="458"/>
        <v>40651.566200000001</v>
      </c>
      <c r="AB1285" s="1964"/>
      <c r="AC1285" s="1082">
        <f t="shared" ref="AC1285" si="459">AC1284+AC1279</f>
        <v>0</v>
      </c>
      <c r="AD1285" s="1334"/>
      <c r="AE1285" s="1349"/>
    </row>
    <row r="1286" spans="1:31" x14ac:dyDescent="0.25">
      <c r="A1286" s="226">
        <v>1</v>
      </c>
      <c r="B1286" s="2002"/>
      <c r="C1286" s="2003"/>
      <c r="D1286" s="2002"/>
      <c r="E1286" s="379"/>
      <c r="F1286" s="946"/>
      <c r="G1286" s="946"/>
      <c r="H1286" s="946"/>
      <c r="I1286" s="1763"/>
      <c r="J1286" s="1763"/>
      <c r="K1286" s="946"/>
      <c r="L1286" s="946"/>
      <c r="M1286" s="946"/>
      <c r="N1286" s="946"/>
      <c r="O1286" s="946"/>
      <c r="P1286" s="946"/>
      <c r="Q1286" s="509"/>
      <c r="R1286" s="509"/>
      <c r="S1286" s="509"/>
      <c r="T1286" s="956"/>
      <c r="U1286" s="509">
        <f t="shared" ref="U1286:U1293" si="460">AA1286-Z1286-W1286</f>
        <v>0</v>
      </c>
      <c r="V1286" s="980"/>
      <c r="W1286" s="509"/>
      <c r="X1286" s="509"/>
      <c r="Y1286" s="509"/>
      <c r="Z1286" s="509"/>
      <c r="AA1286" s="509"/>
      <c r="AB1286" s="1163"/>
      <c r="AC1286" s="549"/>
      <c r="AD1286" s="1334"/>
      <c r="AE1286" s="1349"/>
    </row>
    <row r="1287" spans="1:31" ht="43.5" x14ac:dyDescent="0.25">
      <c r="A1287" s="226">
        <v>1</v>
      </c>
      <c r="B1287" s="1339" t="s">
        <v>402</v>
      </c>
      <c r="C1287" s="1339"/>
      <c r="D1287" s="1890"/>
      <c r="E1287" s="369"/>
      <c r="F1287" s="712"/>
      <c r="G1287" s="712"/>
      <c r="H1287" s="712"/>
      <c r="I1287" s="1771"/>
      <c r="J1287" s="1771"/>
      <c r="K1287" s="712"/>
      <c r="L1287" s="712"/>
      <c r="M1287" s="712"/>
      <c r="N1287" s="712"/>
      <c r="O1287" s="712"/>
      <c r="P1287" s="712"/>
      <c r="Q1287" s="510"/>
      <c r="R1287" s="510"/>
      <c r="S1287" s="510"/>
      <c r="T1287" s="957"/>
      <c r="U1287" s="510">
        <f t="shared" si="460"/>
        <v>0</v>
      </c>
      <c r="V1287" s="977"/>
      <c r="W1287" s="510"/>
      <c r="X1287" s="510"/>
      <c r="Y1287" s="510"/>
      <c r="Z1287" s="510"/>
      <c r="AA1287" s="510"/>
      <c r="AB1287" s="1193"/>
      <c r="AC1287" s="506"/>
      <c r="AD1287" s="1334"/>
      <c r="AE1287" s="1349"/>
    </row>
    <row r="1288" spans="1:31" x14ac:dyDescent="0.25">
      <c r="A1288" s="226">
        <v>1</v>
      </c>
      <c r="B1288" s="1772" t="s">
        <v>5</v>
      </c>
      <c r="C1288" s="1773"/>
      <c r="D1288" s="1772"/>
      <c r="E1288" s="369"/>
      <c r="F1288" s="712"/>
      <c r="G1288" s="712"/>
      <c r="H1288" s="712"/>
      <c r="I1288" s="1771"/>
      <c r="J1288" s="1771"/>
      <c r="K1288" s="712"/>
      <c r="L1288" s="712"/>
      <c r="M1288" s="712"/>
      <c r="N1288" s="712"/>
      <c r="O1288" s="712"/>
      <c r="P1288" s="712"/>
      <c r="Q1288" s="510"/>
      <c r="R1288" s="510"/>
      <c r="S1288" s="510"/>
      <c r="T1288" s="957"/>
      <c r="U1288" s="510">
        <f t="shared" si="460"/>
        <v>0</v>
      </c>
      <c r="V1288" s="977"/>
      <c r="W1288" s="510"/>
      <c r="X1288" s="510"/>
      <c r="Y1288" s="510"/>
      <c r="Z1288" s="510"/>
      <c r="AA1288" s="510"/>
      <c r="AB1288" s="1193"/>
      <c r="AC1288" s="506"/>
      <c r="AD1288" s="1334"/>
      <c r="AE1288" s="1349"/>
    </row>
    <row r="1289" spans="1:31" x14ac:dyDescent="0.25">
      <c r="A1289" s="226">
        <v>1</v>
      </c>
      <c r="B1289" s="3" t="s">
        <v>24</v>
      </c>
      <c r="C1289" s="1347" t="s">
        <v>269</v>
      </c>
      <c r="D1289" s="3">
        <v>340</v>
      </c>
      <c r="E1289" s="405">
        <v>285</v>
      </c>
      <c r="F1289" s="212">
        <f>ROUND(E1289/12*$B$4,0)</f>
        <v>71</v>
      </c>
      <c r="G1289" s="212">
        <v>69</v>
      </c>
      <c r="H1289" s="212">
        <f>G1289/F1289*100</f>
        <v>97.183098591549296</v>
      </c>
      <c r="I1289" s="1897">
        <v>3.3</v>
      </c>
      <c r="J1289" s="252">
        <f>M1289/G1289</f>
        <v>3.4057971014492754</v>
      </c>
      <c r="K1289" s="253">
        <f>ROUND(E1289*I1289,0)</f>
        <v>941</v>
      </c>
      <c r="L1289" s="253">
        <f>ROUND(K1289/12*$B$4,0)</f>
        <v>235</v>
      </c>
      <c r="M1289" s="253">
        <v>235</v>
      </c>
      <c r="N1289" s="253">
        <f>M1289/L1289*100</f>
        <v>100</v>
      </c>
      <c r="O1289" s="253">
        <f>ROUND(K1289/D1289,0)</f>
        <v>3</v>
      </c>
      <c r="P1289" s="253">
        <f>M1289/$B$4*12/O1289</f>
        <v>313.33333333333331</v>
      </c>
      <c r="Q1289" s="510"/>
      <c r="R1289" s="510"/>
      <c r="S1289" s="510"/>
      <c r="T1289" s="957"/>
      <c r="U1289" s="510">
        <f t="shared" si="460"/>
        <v>0</v>
      </c>
      <c r="V1289" s="977"/>
      <c r="W1289" s="510"/>
      <c r="X1289" s="510"/>
      <c r="Y1289" s="510"/>
      <c r="Z1289" s="510"/>
      <c r="AA1289" s="510"/>
      <c r="AB1289" s="1168"/>
      <c r="AC1289" s="506"/>
      <c r="AD1289" s="1334"/>
      <c r="AE1289" s="1349"/>
    </row>
    <row r="1290" spans="1:31" x14ac:dyDescent="0.25">
      <c r="A1290" s="226">
        <v>1</v>
      </c>
      <c r="B1290" s="1907" t="s">
        <v>6</v>
      </c>
      <c r="C1290" s="1347" t="s">
        <v>269</v>
      </c>
      <c r="D1290" s="1907">
        <v>340</v>
      </c>
      <c r="E1290" s="406">
        <v>299</v>
      </c>
      <c r="F1290" s="218">
        <f>ROUND(E1290/12*$B$4,0)</f>
        <v>75</v>
      </c>
      <c r="G1290" s="218">
        <v>113</v>
      </c>
      <c r="H1290" s="218">
        <f>G1290/F1290*100</f>
        <v>150.66666666666666</v>
      </c>
      <c r="I1290" s="2018">
        <v>3.8</v>
      </c>
      <c r="J1290" s="1359">
        <f>M1290/G1290</f>
        <v>3.9734513274336285</v>
      </c>
      <c r="K1290" s="432">
        <f>ROUND(E1290*I1290,0)</f>
        <v>1136</v>
      </c>
      <c r="L1290" s="432">
        <f>ROUND(K1290/12*$B$4,0)</f>
        <v>284</v>
      </c>
      <c r="M1290" s="432">
        <v>449</v>
      </c>
      <c r="N1290" s="432">
        <f>M1290/L1290*100</f>
        <v>158.09859154929578</v>
      </c>
      <c r="O1290" s="432">
        <f>ROUND(K1290/D1290,0)</f>
        <v>3</v>
      </c>
      <c r="P1290" s="432">
        <f>M1290/$B$4*12/O1290</f>
        <v>598.66666666666663</v>
      </c>
      <c r="Q1290" s="511"/>
      <c r="R1290" s="511"/>
      <c r="S1290" s="511"/>
      <c r="T1290" s="1094"/>
      <c r="U1290" s="511">
        <f t="shared" si="460"/>
        <v>0</v>
      </c>
      <c r="V1290" s="1381"/>
      <c r="W1290" s="511"/>
      <c r="X1290" s="511"/>
      <c r="Y1290" s="511"/>
      <c r="Z1290" s="511"/>
      <c r="AA1290" s="511"/>
      <c r="AB1290" s="1355"/>
      <c r="AC1290" s="1080"/>
      <c r="AD1290" s="1334"/>
      <c r="AE1290" s="1349"/>
    </row>
    <row r="1291" spans="1:31" x14ac:dyDescent="0.25">
      <c r="A1291" s="226">
        <v>1</v>
      </c>
      <c r="B1291" s="1400" t="s">
        <v>7</v>
      </c>
      <c r="C1291" s="1399"/>
      <c r="D1291" s="1400"/>
      <c r="E1291" s="378">
        <f>SUM(E1289:E1290)</f>
        <v>584</v>
      </c>
      <c r="F1291" s="1775">
        <f>SUM(F1289:F1290)</f>
        <v>146</v>
      </c>
      <c r="G1291" s="1775">
        <f>SUM(G1289:G1290)</f>
        <v>182</v>
      </c>
      <c r="H1291" s="1775">
        <f>G1291/F1291*100</f>
        <v>124.65753424657535</v>
      </c>
      <c r="I1291" s="8">
        <f>IF(E1291=0,0,K1291/E1291)</f>
        <v>3.5565068493150687</v>
      </c>
      <c r="J1291" s="8">
        <f>M1291/G1291</f>
        <v>3.7582417582417582</v>
      </c>
      <c r="K1291" s="1775">
        <f>SUM(K1289:K1290)</f>
        <v>2077</v>
      </c>
      <c r="L1291" s="1775">
        <f>SUM(L1289:L1290)</f>
        <v>519</v>
      </c>
      <c r="M1291" s="1775">
        <f>SUM(M1289:M1290)</f>
        <v>684</v>
      </c>
      <c r="N1291" s="1453">
        <f>M1291/L1291*100</f>
        <v>131.79190751445086</v>
      </c>
      <c r="O1291" s="322">
        <f>SUM(O1289:O1290)</f>
        <v>6</v>
      </c>
      <c r="P1291" s="1453">
        <f>M1291/$B$4*12/O1291</f>
        <v>456</v>
      </c>
      <c r="Q1291" s="508">
        <v>23779.9067884</v>
      </c>
      <c r="R1291" s="508">
        <v>23779.9067884</v>
      </c>
      <c r="S1291" s="508">
        <v>23779.9067884</v>
      </c>
      <c r="T1291" s="2529">
        <f t="shared" ref="T1291:T1292" si="461">Q1291/12*$B$4+(R1291-Q1291)/11*2+(S1291-R1291)/10*1</f>
        <v>5944.9766970999999</v>
      </c>
      <c r="U1291" s="508">
        <f t="shared" si="460"/>
        <v>7638.9398300000012</v>
      </c>
      <c r="V1291" s="981"/>
      <c r="W1291" s="508"/>
      <c r="X1291" s="508">
        <f>U1291-T1291</f>
        <v>1693.9631329000013</v>
      </c>
      <c r="Y1291" s="508"/>
      <c r="Z1291" s="508">
        <v>-22.990770000000001</v>
      </c>
      <c r="AA1291" s="508">
        <v>7615.9490600000008</v>
      </c>
      <c r="AB1291" s="1777">
        <f>SUM(AB1289:AB1290)</f>
        <v>0</v>
      </c>
      <c r="AC1291" s="1085"/>
      <c r="AD1291" s="1334"/>
      <c r="AE1291" s="1349"/>
    </row>
    <row r="1292" spans="1:31" x14ac:dyDescent="0.25">
      <c r="A1292" s="226">
        <v>1</v>
      </c>
      <c r="B1292" s="678" t="s">
        <v>350</v>
      </c>
      <c r="C1292" s="2008"/>
      <c r="D1292" s="209"/>
      <c r="E1292" s="379"/>
      <c r="F1292" s="946"/>
      <c r="G1292" s="946"/>
      <c r="H1292" s="946"/>
      <c r="I1292" s="1763"/>
      <c r="J1292" s="1763"/>
      <c r="K1292" s="946"/>
      <c r="L1292" s="946"/>
      <c r="M1292" s="946"/>
      <c r="N1292" s="946"/>
      <c r="O1292" s="946"/>
      <c r="P1292" s="946"/>
      <c r="Q1292" s="509">
        <v>60892.205369999996</v>
      </c>
      <c r="R1292" s="509">
        <v>60892.205369999996</v>
      </c>
      <c r="S1292" s="509">
        <v>60892.205369999996</v>
      </c>
      <c r="T1292" s="2530">
        <f t="shared" si="461"/>
        <v>15223.051342499999</v>
      </c>
      <c r="U1292" s="509">
        <f t="shared" si="460"/>
        <v>15092.851299999998</v>
      </c>
      <c r="V1292" s="980"/>
      <c r="W1292" s="509">
        <v>-162.56399999999999</v>
      </c>
      <c r="X1292" s="509">
        <f>U1292-T1292</f>
        <v>-130.20004250000056</v>
      </c>
      <c r="Y1292" s="509"/>
      <c r="Z1292" s="509">
        <v>0</v>
      </c>
      <c r="AA1292" s="509">
        <v>14930.287299999998</v>
      </c>
      <c r="AB1292" s="1163"/>
      <c r="AC1292" s="549"/>
      <c r="AD1292" s="1334"/>
      <c r="AE1292" s="1349"/>
    </row>
    <row r="1293" spans="1:31" ht="29.25" x14ac:dyDescent="0.25">
      <c r="A1293" s="226">
        <v>1</v>
      </c>
      <c r="B1293" s="2541" t="s">
        <v>285</v>
      </c>
      <c r="C1293" s="615"/>
      <c r="D1293" s="1923"/>
      <c r="E1293" s="680">
        <f>E1294+E1295+E1297+E1298</f>
        <v>13000</v>
      </c>
      <c r="F1293" s="680">
        <f t="shared" ref="F1293:G1293" si="462">F1294+F1295+F1297+F1298</f>
        <v>3250</v>
      </c>
      <c r="G1293" s="680">
        <f t="shared" si="462"/>
        <v>3578</v>
      </c>
      <c r="H1293" s="712">
        <f>G1293/F1293*100</f>
        <v>110.09230769230768</v>
      </c>
      <c r="I1293" s="1771"/>
      <c r="J1293" s="1771"/>
      <c r="K1293" s="712"/>
      <c r="L1293" s="712"/>
      <c r="M1293" s="712"/>
      <c r="N1293" s="712"/>
      <c r="O1293" s="712"/>
      <c r="P1293" s="712"/>
      <c r="Q1293" s="510"/>
      <c r="R1293" s="510"/>
      <c r="S1293" s="510"/>
      <c r="T1293" s="957"/>
      <c r="U1293" s="510">
        <f t="shared" si="460"/>
        <v>0</v>
      </c>
      <c r="V1293" s="977"/>
      <c r="W1293" s="510"/>
      <c r="X1293" s="510"/>
      <c r="Y1293" s="510"/>
      <c r="Z1293" s="510"/>
      <c r="AA1293" s="510"/>
      <c r="AB1293" s="1172">
        <f>AB1294+AB1295+AB1296+AB1298+AB1300</f>
        <v>0</v>
      </c>
      <c r="AC1293" s="506"/>
      <c r="AD1293" s="1334"/>
      <c r="AE1293" s="1349"/>
    </row>
    <row r="1294" spans="1:31" ht="30" x14ac:dyDescent="0.25">
      <c r="A1294" s="226">
        <v>1</v>
      </c>
      <c r="B1294" s="460" t="s">
        <v>200</v>
      </c>
      <c r="C1294" s="615"/>
      <c r="D1294" s="1923"/>
      <c r="E1294" s="681"/>
      <c r="F1294" s="331"/>
      <c r="G1294" s="331"/>
      <c r="H1294" s="712"/>
      <c r="I1294" s="1771"/>
      <c r="J1294" s="1771"/>
      <c r="K1294" s="712"/>
      <c r="L1294" s="712"/>
      <c r="M1294" s="712"/>
      <c r="N1294" s="712"/>
      <c r="O1294" s="712"/>
      <c r="P1294" s="712"/>
      <c r="Q1294" s="510"/>
      <c r="R1294" s="510"/>
      <c r="S1294" s="510"/>
      <c r="T1294" s="957"/>
      <c r="U1294" s="510"/>
      <c r="V1294" s="977"/>
      <c r="W1294" s="510"/>
      <c r="X1294" s="510"/>
      <c r="Y1294" s="510"/>
      <c r="Z1294" s="510"/>
      <c r="AA1294" s="510"/>
      <c r="AB1294" s="1172"/>
      <c r="AC1294" s="506"/>
      <c r="AD1294" s="1334"/>
      <c r="AE1294" s="1349"/>
    </row>
    <row r="1295" spans="1:31" ht="30" x14ac:dyDescent="0.25">
      <c r="A1295" s="226">
        <v>1</v>
      </c>
      <c r="B1295" s="461" t="s">
        <v>527</v>
      </c>
      <c r="C1295" s="615"/>
      <c r="D1295" s="1923"/>
      <c r="E1295" s="681">
        <v>7000</v>
      </c>
      <c r="F1295" s="331">
        <f>ROUND(E1295/12*$B$4,0)</f>
        <v>1750</v>
      </c>
      <c r="G1295" s="331">
        <v>2196</v>
      </c>
      <c r="H1295" s="712">
        <f>G1295/F1295*100</f>
        <v>125.48571428571429</v>
      </c>
      <c r="I1295" s="1771"/>
      <c r="J1295" s="1771"/>
      <c r="K1295" s="712"/>
      <c r="L1295" s="712"/>
      <c r="M1295" s="712"/>
      <c r="N1295" s="712"/>
      <c r="O1295" s="712"/>
      <c r="P1295" s="712"/>
      <c r="Q1295" s="510"/>
      <c r="R1295" s="510"/>
      <c r="S1295" s="510"/>
      <c r="T1295" s="957"/>
      <c r="U1295" s="510"/>
      <c r="V1295" s="977"/>
      <c r="W1295" s="510"/>
      <c r="X1295" s="510"/>
      <c r="Y1295" s="510"/>
      <c r="Z1295" s="510"/>
      <c r="AA1295" s="510"/>
      <c r="AB1295" s="1172"/>
      <c r="AC1295" s="506"/>
      <c r="AD1295" s="1334"/>
      <c r="AE1295" s="1349"/>
    </row>
    <row r="1296" spans="1:31" ht="75" x14ac:dyDescent="0.25">
      <c r="A1296" s="226">
        <v>1</v>
      </c>
      <c r="B1296" s="461" t="s">
        <v>528</v>
      </c>
      <c r="C1296" s="615"/>
      <c r="D1296" s="1923"/>
      <c r="E1296" s="680"/>
      <c r="F1296" s="331"/>
      <c r="G1296" s="331"/>
      <c r="H1296" s="712"/>
      <c r="I1296" s="1771"/>
      <c r="J1296" s="1771"/>
      <c r="K1296" s="712"/>
      <c r="L1296" s="712"/>
      <c r="M1296" s="712"/>
      <c r="N1296" s="712"/>
      <c r="O1296" s="712"/>
      <c r="P1296" s="712"/>
      <c r="Q1296" s="510"/>
      <c r="R1296" s="510"/>
      <c r="S1296" s="510"/>
      <c r="T1296" s="957"/>
      <c r="U1296" s="510"/>
      <c r="V1296" s="977"/>
      <c r="W1296" s="510"/>
      <c r="X1296" s="510"/>
      <c r="Y1296" s="510"/>
      <c r="Z1296" s="510"/>
      <c r="AA1296" s="510"/>
      <c r="AB1296" s="1172"/>
      <c r="AC1296" s="506"/>
      <c r="AD1296" s="1334"/>
      <c r="AE1296" s="1349"/>
    </row>
    <row r="1297" spans="1:31" ht="45" x14ac:dyDescent="0.25">
      <c r="A1297" s="226">
        <v>1</v>
      </c>
      <c r="B1297" s="461" t="s">
        <v>529</v>
      </c>
      <c r="C1297" s="615"/>
      <c r="D1297" s="1923"/>
      <c r="E1297" s="681">
        <v>4000</v>
      </c>
      <c r="F1297" s="331">
        <f>ROUND(E1297/12*$B$4,0)</f>
        <v>1000</v>
      </c>
      <c r="G1297" s="331">
        <v>963</v>
      </c>
      <c r="H1297" s="712">
        <f>G1297/F1297*100</f>
        <v>96.3</v>
      </c>
      <c r="I1297" s="1771"/>
      <c r="J1297" s="1771"/>
      <c r="K1297" s="712"/>
      <c r="L1297" s="712"/>
      <c r="M1297" s="712"/>
      <c r="N1297" s="712"/>
      <c r="O1297" s="712"/>
      <c r="P1297" s="712"/>
      <c r="Q1297" s="510"/>
      <c r="R1297" s="510"/>
      <c r="S1297" s="510"/>
      <c r="T1297" s="957"/>
      <c r="U1297" s="510"/>
      <c r="V1297" s="977"/>
      <c r="W1297" s="510"/>
      <c r="X1297" s="510"/>
      <c r="Y1297" s="510"/>
      <c r="Z1297" s="510"/>
      <c r="AA1297" s="510"/>
      <c r="AB1297" s="1172"/>
      <c r="AC1297" s="506"/>
      <c r="AD1297" s="1334"/>
      <c r="AE1297" s="1349"/>
    </row>
    <row r="1298" spans="1:31" ht="105" x14ac:dyDescent="0.25">
      <c r="A1298" s="226">
        <v>1</v>
      </c>
      <c r="B1298" s="461" t="s">
        <v>530</v>
      </c>
      <c r="C1298" s="615"/>
      <c r="D1298" s="1923"/>
      <c r="E1298" s="681">
        <v>2000</v>
      </c>
      <c r="F1298" s="331">
        <f>ROUND(E1298/12*$B$4,0)</f>
        <v>500</v>
      </c>
      <c r="G1298" s="331">
        <v>419</v>
      </c>
      <c r="H1298" s="712">
        <f>G1298/F1298*100</f>
        <v>83.8</v>
      </c>
      <c r="I1298" s="1771"/>
      <c r="J1298" s="1771"/>
      <c r="K1298" s="712"/>
      <c r="L1298" s="712"/>
      <c r="M1298" s="712"/>
      <c r="N1298" s="712"/>
      <c r="O1298" s="712"/>
      <c r="P1298" s="712"/>
      <c r="Q1298" s="510"/>
      <c r="R1298" s="510"/>
      <c r="S1298" s="510"/>
      <c r="T1298" s="957"/>
      <c r="U1298" s="510"/>
      <c r="V1298" s="977"/>
      <c r="W1298" s="510"/>
      <c r="X1298" s="510"/>
      <c r="Y1298" s="510"/>
      <c r="Z1298" s="510"/>
      <c r="AA1298" s="510"/>
      <c r="AB1298" s="1172"/>
      <c r="AC1298" s="506"/>
      <c r="AD1298" s="1334"/>
      <c r="AE1298" s="1349"/>
    </row>
    <row r="1299" spans="1:31" ht="29.25" x14ac:dyDescent="0.25">
      <c r="B1299" s="435" t="s">
        <v>133</v>
      </c>
      <c r="C1299" s="615"/>
      <c r="D1299" s="1923"/>
      <c r="E1299" s="680">
        <f>E1300</f>
        <v>68960</v>
      </c>
      <c r="F1299" s="331">
        <f t="shared" ref="F1299:G1299" si="463">F1300</f>
        <v>17240</v>
      </c>
      <c r="G1299" s="331">
        <f t="shared" si="463"/>
        <v>16658</v>
      </c>
      <c r="H1299" s="712">
        <f>G1299/F1299*100</f>
        <v>96.624129930394432</v>
      </c>
      <c r="I1299" s="1771"/>
      <c r="J1299" s="1771"/>
      <c r="K1299" s="712"/>
      <c r="L1299" s="712"/>
      <c r="M1299" s="712"/>
      <c r="N1299" s="712"/>
      <c r="O1299" s="712"/>
      <c r="P1299" s="712"/>
      <c r="Q1299" s="510"/>
      <c r="R1299" s="510"/>
      <c r="S1299" s="510"/>
      <c r="T1299" s="957"/>
      <c r="U1299" s="510"/>
      <c r="V1299" s="977"/>
      <c r="W1299" s="510"/>
      <c r="X1299" s="510"/>
      <c r="Y1299" s="510"/>
      <c r="Z1299" s="510"/>
      <c r="AA1299" s="510"/>
      <c r="AB1299" s="1172"/>
      <c r="AC1299" s="506"/>
      <c r="AD1299" s="1334"/>
      <c r="AE1299" s="1349"/>
    </row>
    <row r="1300" spans="1:31" x14ac:dyDescent="0.25">
      <c r="B1300" s="275" t="s">
        <v>233</v>
      </c>
      <c r="C1300" s="615"/>
      <c r="D1300" s="1923"/>
      <c r="E1300" s="681">
        <v>68960</v>
      </c>
      <c r="F1300" s="331">
        <f>ROUND(E1300/12*$B$4,0)</f>
        <v>17240</v>
      </c>
      <c r="G1300" s="331">
        <v>16658</v>
      </c>
      <c r="H1300" s="712">
        <f>G1300/F1300*100</f>
        <v>96.624129930394432</v>
      </c>
      <c r="I1300" s="1771"/>
      <c r="J1300" s="1771"/>
      <c r="K1300" s="712"/>
      <c r="L1300" s="712"/>
      <c r="M1300" s="712"/>
      <c r="N1300" s="712"/>
      <c r="O1300" s="712"/>
      <c r="P1300" s="712"/>
      <c r="Q1300" s="510"/>
      <c r="R1300" s="510"/>
      <c r="S1300" s="510"/>
      <c r="T1300" s="957"/>
      <c r="U1300" s="510"/>
      <c r="V1300" s="977"/>
      <c r="W1300" s="510"/>
      <c r="X1300" s="510"/>
      <c r="Y1300" s="510"/>
      <c r="Z1300" s="510"/>
      <c r="AA1300" s="510"/>
      <c r="AB1300" s="1172"/>
      <c r="AC1300" s="506"/>
      <c r="AD1300" s="1334"/>
      <c r="AE1300" s="1349"/>
    </row>
    <row r="1301" spans="1:31" ht="60" x14ac:dyDescent="0.25">
      <c r="A1301" s="226">
        <v>1</v>
      </c>
      <c r="B1301" s="275" t="s">
        <v>531</v>
      </c>
      <c r="C1301" s="1966"/>
      <c r="D1301" s="1923"/>
      <c r="E1301" s="681"/>
      <c r="F1301" s="712"/>
      <c r="G1301" s="712"/>
      <c r="H1301" s="712"/>
      <c r="I1301" s="1771"/>
      <c r="J1301" s="1771"/>
      <c r="K1301" s="712"/>
      <c r="L1301" s="712"/>
      <c r="M1301" s="712"/>
      <c r="N1301" s="712"/>
      <c r="O1301" s="712"/>
      <c r="P1301" s="712"/>
      <c r="Q1301" s="510"/>
      <c r="R1301" s="510"/>
      <c r="S1301" s="510"/>
      <c r="T1301" s="957"/>
      <c r="U1301" s="510"/>
      <c r="V1301" s="977"/>
      <c r="W1301" s="510"/>
      <c r="X1301" s="510"/>
      <c r="Y1301" s="510"/>
      <c r="Z1301" s="510"/>
      <c r="AA1301" s="510"/>
      <c r="AB1301" s="1193">
        <f>AB1302</f>
        <v>0</v>
      </c>
      <c r="AC1301" s="506"/>
      <c r="AD1301" s="1334"/>
      <c r="AE1301" s="1349"/>
    </row>
    <row r="1302" spans="1:31" x14ac:dyDescent="0.25">
      <c r="A1302" s="226">
        <v>1</v>
      </c>
      <c r="B1302" s="3376" t="s">
        <v>201</v>
      </c>
      <c r="C1302" s="615"/>
      <c r="D1302" s="1923"/>
      <c r="E1302" s="681"/>
      <c r="F1302" s="331"/>
      <c r="G1302" s="331"/>
      <c r="H1302" s="712"/>
      <c r="I1302" s="1771"/>
      <c r="J1302" s="1771"/>
      <c r="K1302" s="712"/>
      <c r="L1302" s="712"/>
      <c r="M1302" s="712"/>
      <c r="N1302" s="712"/>
      <c r="O1302" s="712"/>
      <c r="P1302" s="712"/>
      <c r="Q1302" s="510"/>
      <c r="R1302" s="510"/>
      <c r="S1302" s="510"/>
      <c r="T1302" s="957"/>
      <c r="U1302" s="510"/>
      <c r="V1302" s="977"/>
      <c r="W1302" s="510"/>
      <c r="X1302" s="510"/>
      <c r="Y1302" s="510"/>
      <c r="Z1302" s="510"/>
      <c r="AA1302" s="510"/>
      <c r="AB1302" s="1172"/>
      <c r="AC1302" s="506"/>
      <c r="AD1302" s="1334"/>
      <c r="AE1302" s="1349"/>
    </row>
    <row r="1303" spans="1:31" ht="60" x14ac:dyDescent="0.25">
      <c r="A1303" s="226">
        <v>1</v>
      </c>
      <c r="B1303" s="461" t="s">
        <v>532</v>
      </c>
      <c r="C1303" s="615"/>
      <c r="D1303" s="1923"/>
      <c r="E1303" s="681">
        <v>18965</v>
      </c>
      <c r="F1303" s="681">
        <f>ROUND(E1303/12*$B$4,0)</f>
        <v>4741</v>
      </c>
      <c r="G1303" s="681">
        <v>4191</v>
      </c>
      <c r="H1303" s="712">
        <f>G1303/F1303*100</f>
        <v>88.399071925754058</v>
      </c>
      <c r="I1303" s="1771"/>
      <c r="J1303" s="1771"/>
      <c r="K1303" s="712"/>
      <c r="L1303" s="712"/>
      <c r="M1303" s="712"/>
      <c r="N1303" s="712"/>
      <c r="O1303" s="712"/>
      <c r="P1303" s="712"/>
      <c r="Q1303" s="510">
        <v>33682.598600000005</v>
      </c>
      <c r="R1303" s="510">
        <v>33682.598600000005</v>
      </c>
      <c r="S1303" s="510">
        <v>33682.598600000005</v>
      </c>
      <c r="T1303" s="1095">
        <f>Q1303/12*$B$4+(R1303-Q1303)/11*2+(S1303-R1303)/10*1</f>
        <v>8420.6496500000012</v>
      </c>
      <c r="U1303" s="510">
        <f t="shared" ref="U1303" si="464">AA1303-Z1303-W1303</f>
        <v>7443.38364</v>
      </c>
      <c r="V1303" s="977"/>
      <c r="W1303" s="510"/>
      <c r="X1303" s="510">
        <f>U1303-T1303</f>
        <v>-977.26601000000119</v>
      </c>
      <c r="Y1303" s="510"/>
      <c r="Z1303" s="510">
        <v>-0.66179999999999994</v>
      </c>
      <c r="AA1303" s="510">
        <v>7442.7218400000002</v>
      </c>
      <c r="AB1303" s="1193">
        <f>AB1304+AB1309</f>
        <v>0</v>
      </c>
      <c r="AC1303" s="506"/>
      <c r="AD1303" s="1334"/>
      <c r="AE1303" s="1349"/>
    </row>
    <row r="1304" spans="1:31" ht="63" x14ac:dyDescent="0.25">
      <c r="A1304" s="226">
        <v>1</v>
      </c>
      <c r="B1304" s="679" t="s">
        <v>533</v>
      </c>
      <c r="C1304" s="1909"/>
      <c r="D1304" s="1037"/>
      <c r="E1304" s="680">
        <f>E1305+E1312</f>
        <v>30136</v>
      </c>
      <c r="F1304" s="712">
        <f t="shared" ref="F1304:G1304" si="465">F1305+F1312</f>
        <v>7534</v>
      </c>
      <c r="G1304" s="712">
        <f t="shared" si="465"/>
        <v>7719</v>
      </c>
      <c r="H1304" s="712">
        <f>G1304/F1304*100</f>
        <v>102.45553490841519</v>
      </c>
      <c r="I1304" s="1771"/>
      <c r="J1304" s="1771"/>
      <c r="K1304" s="712"/>
      <c r="L1304" s="712"/>
      <c r="M1304" s="712"/>
      <c r="N1304" s="712"/>
      <c r="O1304" s="712"/>
      <c r="P1304" s="712"/>
      <c r="Q1304" s="510">
        <f t="shared" ref="Q1304:AA1304" si="466">Q1305+Q1312</f>
        <v>94551.540813700485</v>
      </c>
      <c r="R1304" s="510">
        <f t="shared" ref="R1304:S1304" si="467">R1305+R1312</f>
        <v>94551.540813700485</v>
      </c>
      <c r="S1304" s="510">
        <f t="shared" si="467"/>
        <v>94551.540813700485</v>
      </c>
      <c r="T1304" s="957">
        <f t="shared" si="466"/>
        <v>23637.885203425121</v>
      </c>
      <c r="U1304" s="510">
        <f t="shared" si="466"/>
        <v>18940.761480000001</v>
      </c>
      <c r="V1304" s="977">
        <f t="shared" si="466"/>
        <v>0</v>
      </c>
      <c r="W1304" s="510">
        <f t="shared" si="466"/>
        <v>0</v>
      </c>
      <c r="X1304" s="510">
        <f t="shared" si="466"/>
        <v>-4697.1237234251239</v>
      </c>
      <c r="Y1304" s="510">
        <f t="shared" si="466"/>
        <v>0</v>
      </c>
      <c r="Z1304" s="510">
        <f t="shared" si="466"/>
        <v>0</v>
      </c>
      <c r="AA1304" s="510">
        <f t="shared" si="466"/>
        <v>18940.761480000001</v>
      </c>
      <c r="AB1304" s="2020">
        <f>SUM(AB1305:AB1308)</f>
        <v>0</v>
      </c>
      <c r="AC1304" s="506"/>
      <c r="AD1304" s="1334"/>
      <c r="AE1304" s="1349"/>
    </row>
    <row r="1305" spans="1:31" ht="30" x14ac:dyDescent="0.25">
      <c r="A1305" s="226">
        <v>1</v>
      </c>
      <c r="B1305" s="657" t="s">
        <v>286</v>
      </c>
      <c r="C1305" s="615"/>
      <c r="D1305" s="1923"/>
      <c r="E1305" s="682">
        <f>SUM(E1306:E1311)</f>
        <v>24723</v>
      </c>
      <c r="F1305" s="212">
        <f t="shared" ref="F1305:G1305" si="468">SUM(F1306:F1311)</f>
        <v>6181</v>
      </c>
      <c r="G1305" s="331">
        <f t="shared" si="468"/>
        <v>6255</v>
      </c>
      <c r="H1305" s="712">
        <f>G1305/F1305*100</f>
        <v>101.19721727875748</v>
      </c>
      <c r="I1305" s="1771"/>
      <c r="J1305" s="1771"/>
      <c r="K1305" s="712"/>
      <c r="L1305" s="712"/>
      <c r="M1305" s="712"/>
      <c r="N1305" s="712"/>
      <c r="O1305" s="712"/>
      <c r="P1305" s="712"/>
      <c r="Q1305" s="510">
        <f t="shared" ref="Q1305:AA1305" si="469">SUM(Q1306:Q1311)</f>
        <v>86929.170733700492</v>
      </c>
      <c r="R1305" s="510">
        <f t="shared" ref="R1305:S1305" si="470">SUM(R1306:R1311)</f>
        <v>86929.170733700492</v>
      </c>
      <c r="S1305" s="510">
        <f t="shared" si="470"/>
        <v>86929.170733700492</v>
      </c>
      <c r="T1305" s="957">
        <f t="shared" si="469"/>
        <v>21732.292683425123</v>
      </c>
      <c r="U1305" s="510">
        <f t="shared" si="469"/>
        <v>16985.8766</v>
      </c>
      <c r="V1305" s="977">
        <f t="shared" si="469"/>
        <v>0</v>
      </c>
      <c r="W1305" s="510">
        <f t="shared" si="469"/>
        <v>0</v>
      </c>
      <c r="X1305" s="510">
        <f t="shared" si="469"/>
        <v>-4746.4160834251234</v>
      </c>
      <c r="Y1305" s="510">
        <f t="shared" si="469"/>
        <v>0</v>
      </c>
      <c r="Z1305" s="510">
        <f t="shared" si="469"/>
        <v>0</v>
      </c>
      <c r="AA1305" s="510">
        <f t="shared" si="469"/>
        <v>16985.8766</v>
      </c>
      <c r="AB1305" s="1172"/>
      <c r="AC1305" s="506"/>
      <c r="AD1305" s="1334"/>
      <c r="AE1305" s="1349"/>
    </row>
    <row r="1306" spans="1:31" ht="30" x14ac:dyDescent="0.25">
      <c r="A1306" s="226">
        <v>1</v>
      </c>
      <c r="B1306" s="461" t="s">
        <v>534</v>
      </c>
      <c r="C1306" s="615"/>
      <c r="D1306" s="1923"/>
      <c r="E1306" s="682">
        <v>20582</v>
      </c>
      <c r="F1306" s="331">
        <f>ROUND(E1306/12*$B$4,0)</f>
        <v>5146</v>
      </c>
      <c r="G1306" s="331">
        <v>5291</v>
      </c>
      <c r="H1306" s="712">
        <f>G1306/F1306*100</f>
        <v>102.81772250291488</v>
      </c>
      <c r="I1306" s="1771"/>
      <c r="J1306" s="1771"/>
      <c r="K1306" s="712"/>
      <c r="L1306" s="712"/>
      <c r="M1306" s="712"/>
      <c r="N1306" s="712"/>
      <c r="O1306" s="712"/>
      <c r="P1306" s="712"/>
      <c r="Q1306" s="510">
        <v>80003.059433700488</v>
      </c>
      <c r="R1306" s="510">
        <v>80003.059433700488</v>
      </c>
      <c r="S1306" s="510">
        <v>80003.059433700488</v>
      </c>
      <c r="T1306" s="957">
        <f>Q1306/12*$B$4+(R1306-Q1306)/11*2+(S1306-R1306)/10*1</f>
        <v>20000.764858425122</v>
      </c>
      <c r="U1306" s="510">
        <f t="shared" ref="U1306" si="471">AA1306-Z1306-W1306</f>
        <v>15808.815849999999</v>
      </c>
      <c r="V1306" s="977"/>
      <c r="W1306" s="510"/>
      <c r="X1306" s="510">
        <f>U1306-T1306</f>
        <v>-4191.9490084251229</v>
      </c>
      <c r="Y1306" s="510"/>
      <c r="Z1306" s="510">
        <v>0</v>
      </c>
      <c r="AA1306" s="510">
        <v>15808.815849999999</v>
      </c>
      <c r="AB1306" s="1172"/>
      <c r="AC1306" s="506"/>
      <c r="AD1306" s="1334"/>
      <c r="AE1306" s="1349"/>
    </row>
    <row r="1307" spans="1:31" ht="60" x14ac:dyDescent="0.25">
      <c r="A1307" s="226">
        <v>1</v>
      </c>
      <c r="B1307" s="461" t="s">
        <v>556</v>
      </c>
      <c r="C1307" s="615"/>
      <c r="D1307" s="1923"/>
      <c r="E1307" s="684"/>
      <c r="F1307" s="331"/>
      <c r="G1307" s="331"/>
      <c r="H1307" s="712"/>
      <c r="I1307" s="1771"/>
      <c r="J1307" s="1771"/>
      <c r="K1307" s="712"/>
      <c r="L1307" s="712"/>
      <c r="M1307" s="712"/>
      <c r="N1307" s="712"/>
      <c r="O1307" s="712"/>
      <c r="P1307" s="712"/>
      <c r="Q1307" s="510"/>
      <c r="R1307" s="510"/>
      <c r="S1307" s="510"/>
      <c r="T1307" s="957"/>
      <c r="U1307" s="510"/>
      <c r="V1307" s="977"/>
      <c r="W1307" s="510"/>
      <c r="X1307" s="510"/>
      <c r="Y1307" s="510"/>
      <c r="Z1307" s="510"/>
      <c r="AA1307" s="510"/>
      <c r="AB1307" s="1172"/>
      <c r="AC1307" s="506"/>
      <c r="AD1307" s="1334"/>
      <c r="AE1307" s="1349"/>
    </row>
    <row r="1308" spans="1:31" ht="30" x14ac:dyDescent="0.25">
      <c r="A1308" s="226">
        <v>1</v>
      </c>
      <c r="B1308" s="461" t="s">
        <v>535</v>
      </c>
      <c r="C1308" s="615"/>
      <c r="D1308" s="1923"/>
      <c r="E1308" s="684">
        <v>4141</v>
      </c>
      <c r="F1308" s="331">
        <f>ROUND(E1308/12*$B$4,0)</f>
        <v>1035</v>
      </c>
      <c r="G1308" s="331">
        <v>964</v>
      </c>
      <c r="H1308" s="712">
        <f>G1308/F1308*100</f>
        <v>93.140096618357489</v>
      </c>
      <c r="I1308" s="1771"/>
      <c r="J1308" s="1771"/>
      <c r="K1308" s="712"/>
      <c r="L1308" s="712"/>
      <c r="M1308" s="712"/>
      <c r="N1308" s="712"/>
      <c r="O1308" s="712"/>
      <c r="P1308" s="712"/>
      <c r="Q1308" s="510">
        <v>6926.1112999999996</v>
      </c>
      <c r="R1308" s="510">
        <v>6926.1112999999996</v>
      </c>
      <c r="S1308" s="510">
        <v>6926.1112999999996</v>
      </c>
      <c r="T1308" s="957">
        <f>Q1308/12*$B$4+(R1308-Q1308)/11*2+(S1308-R1308)/10*1</f>
        <v>1731.5278249999999</v>
      </c>
      <c r="U1308" s="510">
        <f t="shared" ref="U1308" si="472">AA1308-Z1308-W1308</f>
        <v>1167.84094</v>
      </c>
      <c r="V1308" s="977"/>
      <c r="W1308" s="510"/>
      <c r="X1308" s="510">
        <f>U1308-T1308</f>
        <v>-563.68688499999985</v>
      </c>
      <c r="Y1308" s="510"/>
      <c r="Z1308" s="510">
        <v>0</v>
      </c>
      <c r="AA1308" s="510">
        <v>1167.84094</v>
      </c>
      <c r="AB1308" s="1172"/>
      <c r="AC1308" s="506"/>
      <c r="AD1308" s="1334"/>
      <c r="AE1308" s="1349"/>
    </row>
    <row r="1309" spans="1:31" ht="30" x14ac:dyDescent="0.25">
      <c r="A1309" s="226">
        <v>1</v>
      </c>
      <c r="B1309" s="461" t="s">
        <v>536</v>
      </c>
      <c r="C1309" s="615"/>
      <c r="D1309" s="1923"/>
      <c r="E1309" s="684"/>
      <c r="F1309" s="2019"/>
      <c r="G1309" s="2019"/>
      <c r="H1309" s="947"/>
      <c r="I1309" s="1771"/>
      <c r="J1309" s="1771"/>
      <c r="K1309" s="712"/>
      <c r="L1309" s="712"/>
      <c r="M1309" s="712"/>
      <c r="N1309" s="712"/>
      <c r="O1309" s="712"/>
      <c r="P1309" s="712"/>
      <c r="Q1309" s="510"/>
      <c r="R1309" s="510"/>
      <c r="S1309" s="510"/>
      <c r="T1309" s="957"/>
      <c r="U1309" s="510">
        <f>AA1309-Z1309-W1309</f>
        <v>9.219809999999999</v>
      </c>
      <c r="V1309" s="977"/>
      <c r="W1309" s="510"/>
      <c r="X1309" s="510">
        <f>U1309-T1309</f>
        <v>9.219809999999999</v>
      </c>
      <c r="Y1309" s="510"/>
      <c r="Z1309" s="510">
        <v>0</v>
      </c>
      <c r="AA1309" s="510">
        <v>9.219809999999999</v>
      </c>
      <c r="AB1309" s="2020">
        <f>AB1310+AB1312+AB1313</f>
        <v>0</v>
      </c>
      <c r="AC1309" s="506"/>
      <c r="AD1309" s="1334"/>
      <c r="AE1309" s="1349"/>
    </row>
    <row r="1310" spans="1:31" ht="45" x14ac:dyDescent="0.25">
      <c r="A1310" s="226">
        <v>1</v>
      </c>
      <c r="B1310" s="461" t="s">
        <v>537</v>
      </c>
      <c r="C1310" s="615"/>
      <c r="D1310" s="1923"/>
      <c r="E1310" s="684"/>
      <c r="F1310" s="212"/>
      <c r="G1310" s="331"/>
      <c r="H1310" s="712"/>
      <c r="I1310" s="1771"/>
      <c r="J1310" s="1771"/>
      <c r="K1310" s="712"/>
      <c r="L1310" s="712"/>
      <c r="M1310" s="712"/>
      <c r="N1310" s="712"/>
      <c r="O1310" s="712"/>
      <c r="P1310" s="712"/>
      <c r="Q1310" s="510"/>
      <c r="R1310" s="510"/>
      <c r="S1310" s="510"/>
      <c r="T1310" s="957"/>
      <c r="U1310" s="510"/>
      <c r="V1310" s="977"/>
      <c r="W1310" s="510"/>
      <c r="X1310" s="510"/>
      <c r="Y1310" s="510"/>
      <c r="Z1310" s="510"/>
      <c r="AA1310" s="510"/>
      <c r="AB1310" s="1172"/>
      <c r="AC1310" s="506"/>
      <c r="AD1310" s="1334"/>
      <c r="AE1310" s="1349"/>
    </row>
    <row r="1311" spans="1:31" ht="30" x14ac:dyDescent="0.25">
      <c r="A1311" s="226">
        <v>1</v>
      </c>
      <c r="B1311" s="461" t="s">
        <v>538</v>
      </c>
      <c r="C1311" s="615"/>
      <c r="D1311" s="1923"/>
      <c r="E1311" s="684"/>
      <c r="F1311" s="331"/>
      <c r="G1311" s="331"/>
      <c r="H1311" s="712"/>
      <c r="I1311" s="1771"/>
      <c r="J1311" s="1771"/>
      <c r="K1311" s="712"/>
      <c r="L1311" s="712"/>
      <c r="M1311" s="712"/>
      <c r="N1311" s="712"/>
      <c r="O1311" s="712"/>
      <c r="P1311" s="712"/>
      <c r="Q1311" s="510"/>
      <c r="R1311" s="510"/>
      <c r="S1311" s="510"/>
      <c r="T1311" s="957"/>
      <c r="U1311" s="510"/>
      <c r="V1311" s="977"/>
      <c r="W1311" s="510"/>
      <c r="X1311" s="510"/>
      <c r="Y1311" s="510"/>
      <c r="Z1311" s="510"/>
      <c r="AA1311" s="510"/>
      <c r="AB1311" s="1172"/>
      <c r="AC1311" s="506"/>
      <c r="AD1311" s="1334"/>
      <c r="AE1311" s="1349"/>
    </row>
    <row r="1312" spans="1:31" ht="60" x14ac:dyDescent="0.25">
      <c r="A1312" s="226">
        <v>1</v>
      </c>
      <c r="B1312" s="657" t="s">
        <v>287</v>
      </c>
      <c r="C1312" s="615"/>
      <c r="D1312" s="1923"/>
      <c r="E1312" s="3378">
        <f>SUM(E1313:E1315)</f>
        <v>5413</v>
      </c>
      <c r="F1312" s="331">
        <f t="shared" ref="F1312:G1312" si="473">SUM(F1313:F1315)</f>
        <v>1353</v>
      </c>
      <c r="G1312" s="331">
        <f t="shared" si="473"/>
        <v>1464</v>
      </c>
      <c r="H1312" s="712">
        <f>G1312/F1312*100</f>
        <v>108.2039911308204</v>
      </c>
      <c r="I1312" s="1771"/>
      <c r="J1312" s="1771"/>
      <c r="K1312" s="712"/>
      <c r="L1312" s="712"/>
      <c r="M1312" s="712"/>
      <c r="N1312" s="712"/>
      <c r="O1312" s="712"/>
      <c r="P1312" s="712"/>
      <c r="Q1312" s="510">
        <f t="shared" ref="Q1312:AA1312" si="474">SUM(Q1313:Q1315)</f>
        <v>7622.3700799999997</v>
      </c>
      <c r="R1312" s="510">
        <f t="shared" ref="R1312:S1312" si="475">SUM(R1313:R1315)</f>
        <v>7622.3700799999997</v>
      </c>
      <c r="S1312" s="510">
        <f t="shared" si="475"/>
        <v>7622.3700799999997</v>
      </c>
      <c r="T1312" s="957">
        <f t="shared" si="474"/>
        <v>1905.5925199999999</v>
      </c>
      <c r="U1312" s="510">
        <f t="shared" si="474"/>
        <v>1954.8848799999998</v>
      </c>
      <c r="V1312" s="977">
        <f t="shared" si="474"/>
        <v>0</v>
      </c>
      <c r="W1312" s="510">
        <f t="shared" si="474"/>
        <v>0</v>
      </c>
      <c r="X1312" s="510">
        <f t="shared" si="474"/>
        <v>49.292359999999917</v>
      </c>
      <c r="Y1312" s="510">
        <f t="shared" si="474"/>
        <v>0</v>
      </c>
      <c r="Z1312" s="510">
        <f t="shared" si="474"/>
        <v>0</v>
      </c>
      <c r="AA1312" s="510">
        <f t="shared" si="474"/>
        <v>1954.8848799999998</v>
      </c>
      <c r="AB1312" s="1172"/>
      <c r="AC1312" s="506"/>
      <c r="AD1312" s="1334"/>
      <c r="AE1312" s="1349"/>
    </row>
    <row r="1313" spans="1:31" ht="45" x14ac:dyDescent="0.25">
      <c r="A1313" s="226">
        <v>1</v>
      </c>
      <c r="B1313" s="461" t="s">
        <v>539</v>
      </c>
      <c r="C1313" s="615"/>
      <c r="D1313" s="1923"/>
      <c r="E1313" s="684">
        <v>5413</v>
      </c>
      <c r="F1313" s="331">
        <f>ROUND(E1313/12*$B$4,0)</f>
        <v>1353</v>
      </c>
      <c r="G1313" s="331">
        <v>1464</v>
      </c>
      <c r="H1313" s="712">
        <f>G1313/F1313*100</f>
        <v>108.2039911308204</v>
      </c>
      <c r="I1313" s="1771"/>
      <c r="J1313" s="1771"/>
      <c r="K1313" s="712"/>
      <c r="L1313" s="712"/>
      <c r="M1313" s="712"/>
      <c r="N1313" s="712"/>
      <c r="O1313" s="712"/>
      <c r="P1313" s="712"/>
      <c r="Q1313" s="510">
        <v>7622.3700799999997</v>
      </c>
      <c r="R1313" s="510">
        <v>7622.3700799999997</v>
      </c>
      <c r="S1313" s="510">
        <v>7622.3700799999997</v>
      </c>
      <c r="T1313" s="957">
        <f>Q1313/12*$B$4+(R1313-Q1313)/11*2+(S1313-R1313)/10*1</f>
        <v>1905.5925199999999</v>
      </c>
      <c r="U1313" s="510">
        <f t="shared" ref="U1313" si="476">AA1313-Z1313-W1313</f>
        <v>1954.8848799999998</v>
      </c>
      <c r="V1313" s="977"/>
      <c r="W1313" s="510"/>
      <c r="X1313" s="510">
        <f>U1313-T1313</f>
        <v>49.292359999999917</v>
      </c>
      <c r="Y1313" s="510"/>
      <c r="Z1313" s="510">
        <v>0</v>
      </c>
      <c r="AA1313" s="510">
        <v>1954.8848799999998</v>
      </c>
      <c r="AB1313" s="1172"/>
      <c r="AC1313" s="506"/>
      <c r="AD1313" s="1334"/>
      <c r="AE1313" s="1349"/>
    </row>
    <row r="1314" spans="1:31" ht="75" x14ac:dyDescent="0.25">
      <c r="B1314" s="461" t="s">
        <v>540</v>
      </c>
      <c r="C1314" s="615"/>
      <c r="D1314" s="1923"/>
      <c r="E1314" s="684"/>
      <c r="F1314" s="331"/>
      <c r="G1314" s="331"/>
      <c r="H1314" s="712"/>
      <c r="I1314" s="1771"/>
      <c r="J1314" s="1771"/>
      <c r="K1314" s="712"/>
      <c r="L1314" s="712"/>
      <c r="M1314" s="712"/>
      <c r="N1314" s="712"/>
      <c r="O1314" s="712"/>
      <c r="P1314" s="712"/>
      <c r="Q1314" s="510"/>
      <c r="R1314" s="510"/>
      <c r="S1314" s="510"/>
      <c r="T1314" s="957"/>
      <c r="U1314" s="510">
        <f>AA1314-Z1314-W1314</f>
        <v>0</v>
      </c>
      <c r="V1314" s="977"/>
      <c r="W1314" s="510"/>
      <c r="X1314" s="510">
        <f>U1314-T1314</f>
        <v>0</v>
      </c>
      <c r="Y1314" s="510"/>
      <c r="Z1314" s="510"/>
      <c r="AA1314" s="510"/>
      <c r="AB1314" s="1172"/>
      <c r="AC1314" s="506"/>
      <c r="AD1314" s="1334"/>
      <c r="AE1314" s="1349"/>
    </row>
    <row r="1315" spans="1:31" ht="60" x14ac:dyDescent="0.25">
      <c r="A1315" s="226">
        <v>1</v>
      </c>
      <c r="B1315" s="461" t="s">
        <v>541</v>
      </c>
      <c r="C1315" s="615"/>
      <c r="D1315" s="1923"/>
      <c r="E1315" s="682"/>
      <c r="F1315" s="712"/>
      <c r="G1315" s="712"/>
      <c r="H1315" s="712"/>
      <c r="I1315" s="1771"/>
      <c r="J1315" s="1771"/>
      <c r="K1315" s="712"/>
      <c r="L1315" s="712"/>
      <c r="M1315" s="712"/>
      <c r="N1315" s="712"/>
      <c r="O1315" s="712"/>
      <c r="P1315" s="712"/>
      <c r="Q1315" s="510"/>
      <c r="R1315" s="510"/>
      <c r="S1315" s="510"/>
      <c r="T1315" s="957"/>
      <c r="U1315" s="510"/>
      <c r="V1315" s="977"/>
      <c r="W1315" s="510"/>
      <c r="X1315" s="510"/>
      <c r="Y1315" s="510"/>
      <c r="Z1315" s="510"/>
      <c r="AA1315" s="510"/>
      <c r="AB1315" s="1193" t="e">
        <f>AB1316+AB1317+AB1321+AB1322+AB1323+#REF!+AB1324</f>
        <v>#REF!</v>
      </c>
      <c r="AC1315" s="506"/>
      <c r="AD1315" s="1334"/>
      <c r="AE1315" s="1349"/>
    </row>
    <row r="1316" spans="1:31" ht="29.25" x14ac:dyDescent="0.25">
      <c r="A1316" s="226">
        <v>1</v>
      </c>
      <c r="B1316" s="2541" t="s">
        <v>329</v>
      </c>
      <c r="C1316" s="615"/>
      <c r="D1316" s="1923"/>
      <c r="E1316" s="685">
        <f>E1317+E1318+E1322+E1323+E1324+E1325</f>
        <v>9275</v>
      </c>
      <c r="F1316" s="685">
        <f t="shared" ref="F1316:G1316" si="477">F1317+F1318+F1322+F1323+F1324+F1325</f>
        <v>2319</v>
      </c>
      <c r="G1316" s="685">
        <f t="shared" si="477"/>
        <v>2068</v>
      </c>
      <c r="H1316" s="712">
        <f>G1316/F1316*100</f>
        <v>89.176369124622681</v>
      </c>
      <c r="I1316" s="1771"/>
      <c r="J1316" s="1771"/>
      <c r="K1316" s="712"/>
      <c r="L1316" s="712"/>
      <c r="M1316" s="712"/>
      <c r="N1316" s="712"/>
      <c r="O1316" s="712"/>
      <c r="P1316" s="712"/>
      <c r="Q1316" s="510">
        <v>1178.8679999999927</v>
      </c>
      <c r="R1316" s="510">
        <v>1178.8679999999927</v>
      </c>
      <c r="S1316" s="510">
        <v>1178.8679999999927</v>
      </c>
      <c r="T1316" s="957">
        <f>Q1316/12*$B$4+(R1316-Q1316)/11*2+(S1316-R1316)/10*1</f>
        <v>294.71699999999817</v>
      </c>
      <c r="U1316" s="510">
        <f t="shared" ref="U1316" si="478">AA1316-Z1316-W1316</f>
        <v>141.08387999999999</v>
      </c>
      <c r="V1316" s="977"/>
      <c r="W1316" s="510"/>
      <c r="X1316" s="510">
        <f>U1316-T1316</f>
        <v>-153.63311999999817</v>
      </c>
      <c r="Y1316" s="510">
        <v>-51.158160000000002</v>
      </c>
      <c r="Z1316" s="510">
        <v>0</v>
      </c>
      <c r="AA1316" s="510">
        <v>141.08387999999999</v>
      </c>
      <c r="AB1316" s="1172"/>
      <c r="AC1316" s="506"/>
      <c r="AD1316" s="1334"/>
      <c r="AE1316" s="1349"/>
    </row>
    <row r="1317" spans="1:31" x14ac:dyDescent="0.25">
      <c r="A1317" s="226">
        <v>1</v>
      </c>
      <c r="B1317" s="461" t="s">
        <v>320</v>
      </c>
      <c r="C1317" s="615"/>
      <c r="D1317" s="1923"/>
      <c r="E1317" s="684"/>
      <c r="F1317" s="331"/>
      <c r="G1317" s="331"/>
      <c r="H1317" s="712"/>
      <c r="I1317" s="1771"/>
      <c r="J1317" s="1771"/>
      <c r="K1317" s="712"/>
      <c r="L1317" s="712"/>
      <c r="M1317" s="712"/>
      <c r="N1317" s="712"/>
      <c r="O1317" s="712"/>
      <c r="P1317" s="712"/>
      <c r="Q1317" s="510"/>
      <c r="R1317" s="510"/>
      <c r="S1317" s="510"/>
      <c r="T1317" s="957"/>
      <c r="U1317" s="510"/>
      <c r="V1317" s="977"/>
      <c r="W1317" s="510"/>
      <c r="X1317" s="510"/>
      <c r="Y1317" s="510"/>
      <c r="Z1317" s="510"/>
      <c r="AA1317" s="510"/>
      <c r="AB1317" s="1172">
        <f>AB1318</f>
        <v>0</v>
      </c>
      <c r="AC1317" s="506"/>
      <c r="AD1317" s="1334"/>
      <c r="AE1317" s="1349"/>
    </row>
    <row r="1318" spans="1:31" ht="30" x14ac:dyDescent="0.25">
      <c r="A1318" s="226">
        <v>1</v>
      </c>
      <c r="B1318" s="657" t="s">
        <v>514</v>
      </c>
      <c r="C1318" s="615"/>
      <c r="D1318" s="4"/>
      <c r="E1318" s="684">
        <f>SUM(E1319,E1321)</f>
        <v>0</v>
      </c>
      <c r="F1318" s="212">
        <f t="shared" ref="F1318:G1318" si="479">SUM(F1319,F1321)</f>
        <v>0</v>
      </c>
      <c r="G1318" s="324">
        <f t="shared" si="479"/>
        <v>0</v>
      </c>
      <c r="H1318" s="324"/>
      <c r="I1318" s="1771"/>
      <c r="J1318" s="1771"/>
      <c r="K1318" s="210"/>
      <c r="L1318" s="210"/>
      <c r="M1318" s="210"/>
      <c r="N1318" s="210"/>
      <c r="O1318" s="210"/>
      <c r="P1318" s="210"/>
      <c r="Q1318" s="510"/>
      <c r="R1318" s="510"/>
      <c r="S1318" s="510"/>
      <c r="T1318" s="957"/>
      <c r="U1318" s="510">
        <f>AA1318-Z1318-W1318</f>
        <v>0</v>
      </c>
      <c r="V1318" s="977"/>
      <c r="W1318" s="510"/>
      <c r="X1318" s="510"/>
      <c r="Y1318" s="510"/>
      <c r="Z1318" s="510"/>
      <c r="AA1318" s="510"/>
      <c r="AB1318" s="1152"/>
      <c r="AC1318" s="506"/>
      <c r="AD1318" s="1334"/>
      <c r="AE1318" s="1349"/>
    </row>
    <row r="1319" spans="1:31" x14ac:dyDescent="0.25">
      <c r="A1319" s="226">
        <v>1</v>
      </c>
      <c r="B1319" s="461" t="s">
        <v>515</v>
      </c>
      <c r="C1319" s="615"/>
      <c r="D1319" s="4"/>
      <c r="E1319" s="3377"/>
      <c r="F1319" s="212"/>
      <c r="G1319" s="324"/>
      <c r="H1319" s="324"/>
      <c r="I1319" s="1771"/>
      <c r="J1319" s="1771"/>
      <c r="K1319" s="210"/>
      <c r="L1319" s="210"/>
      <c r="M1319" s="210"/>
      <c r="N1319" s="210"/>
      <c r="O1319" s="210"/>
      <c r="P1319" s="210"/>
      <c r="Q1319" s="510"/>
      <c r="R1319" s="510"/>
      <c r="S1319" s="510"/>
      <c r="T1319" s="957"/>
      <c r="U1319" s="510">
        <f>AA1319-Z1319-W1319</f>
        <v>0</v>
      </c>
      <c r="V1319" s="977"/>
      <c r="W1319" s="510"/>
      <c r="X1319" s="510"/>
      <c r="Y1319" s="510"/>
      <c r="Z1319" s="510"/>
      <c r="AA1319" s="510"/>
      <c r="AB1319" s="1152"/>
      <c r="AC1319" s="506"/>
      <c r="AD1319" s="1334"/>
      <c r="AE1319" s="1349"/>
    </row>
    <row r="1320" spans="1:31" ht="30" x14ac:dyDescent="0.25">
      <c r="A1320" s="226">
        <v>1</v>
      </c>
      <c r="B1320" s="461" t="s">
        <v>516</v>
      </c>
      <c r="C1320" s="615"/>
      <c r="D1320" s="4"/>
      <c r="E1320" s="684"/>
      <c r="F1320" s="212"/>
      <c r="G1320" s="324"/>
      <c r="H1320" s="324"/>
      <c r="I1320" s="1771"/>
      <c r="J1320" s="1771"/>
      <c r="K1320" s="210"/>
      <c r="L1320" s="210"/>
      <c r="M1320" s="210"/>
      <c r="N1320" s="210"/>
      <c r="O1320" s="210"/>
      <c r="P1320" s="210"/>
      <c r="Q1320" s="510"/>
      <c r="R1320" s="510"/>
      <c r="S1320" s="510"/>
      <c r="T1320" s="957"/>
      <c r="U1320" s="510">
        <f>AA1320-Z1320-W1320</f>
        <v>0</v>
      </c>
      <c r="V1320" s="977"/>
      <c r="W1320" s="510"/>
      <c r="X1320" s="510"/>
      <c r="Y1320" s="510"/>
      <c r="Z1320" s="510"/>
      <c r="AA1320" s="510"/>
      <c r="AB1320" s="1152"/>
      <c r="AC1320" s="506"/>
      <c r="AD1320" s="1334"/>
      <c r="AE1320" s="1349"/>
    </row>
    <row r="1321" spans="1:31" ht="60" x14ac:dyDescent="0.25">
      <c r="A1321" s="226">
        <v>1</v>
      </c>
      <c r="B1321" s="461" t="s">
        <v>517</v>
      </c>
      <c r="C1321" s="615"/>
      <c r="D1321" s="4"/>
      <c r="E1321" s="682"/>
      <c r="F1321" s="212"/>
      <c r="G1321" s="324"/>
      <c r="H1321" s="324"/>
      <c r="I1321" s="1771"/>
      <c r="J1321" s="1771"/>
      <c r="K1321" s="210"/>
      <c r="L1321" s="210"/>
      <c r="M1321" s="210"/>
      <c r="N1321" s="210"/>
      <c r="O1321" s="210"/>
      <c r="P1321" s="210"/>
      <c r="Q1321" s="510"/>
      <c r="R1321" s="510"/>
      <c r="S1321" s="510"/>
      <c r="T1321" s="957"/>
      <c r="U1321" s="510"/>
      <c r="V1321" s="977"/>
      <c r="W1321" s="510"/>
      <c r="X1321" s="510"/>
      <c r="Y1321" s="510"/>
      <c r="Z1321" s="510"/>
      <c r="AA1321" s="510"/>
      <c r="AB1321" s="1152"/>
      <c r="AC1321" s="506"/>
      <c r="AD1321" s="1334"/>
      <c r="AE1321" s="1349"/>
    </row>
    <row r="1322" spans="1:31" ht="75" x14ac:dyDescent="0.25">
      <c r="A1322" s="226">
        <v>1</v>
      </c>
      <c r="B1322" s="461" t="s">
        <v>518</v>
      </c>
      <c r="C1322" s="615"/>
      <c r="D1322" s="4"/>
      <c r="E1322" s="682"/>
      <c r="F1322" s="212">
        <f>ROUND(E1322/12*$B$4,0)</f>
        <v>0</v>
      </c>
      <c r="G1322" s="324"/>
      <c r="H1322" s="324"/>
      <c r="I1322" s="1771"/>
      <c r="J1322" s="1771"/>
      <c r="K1322" s="210"/>
      <c r="L1322" s="210"/>
      <c r="M1322" s="210"/>
      <c r="N1322" s="210"/>
      <c r="O1322" s="210"/>
      <c r="P1322" s="210"/>
      <c r="Q1322" s="510"/>
      <c r="R1322" s="510"/>
      <c r="S1322" s="510"/>
      <c r="T1322" s="957"/>
      <c r="U1322" s="510">
        <f t="shared" ref="U1322:U1333" si="480">AA1322-Z1322-W1322</f>
        <v>0</v>
      </c>
      <c r="V1322" s="977"/>
      <c r="W1322" s="510"/>
      <c r="X1322" s="510"/>
      <c r="Y1322" s="510"/>
      <c r="Z1322" s="510"/>
      <c r="AA1322" s="510"/>
      <c r="AB1322" s="1152"/>
      <c r="AC1322" s="506"/>
      <c r="AD1322" s="1334"/>
      <c r="AE1322" s="1349"/>
    </row>
    <row r="1323" spans="1:31" ht="45" x14ac:dyDescent="0.25">
      <c r="B1323" s="460" t="s">
        <v>519</v>
      </c>
      <c r="C1323" s="1970"/>
      <c r="D1323" s="1917"/>
      <c r="E1323" s="682"/>
      <c r="F1323" s="218">
        <f>ROUND(E1323/12*$B$4,0)</f>
        <v>0</v>
      </c>
      <c r="G1323" s="324"/>
      <c r="H1323" s="1280"/>
      <c r="I1323" s="1794"/>
      <c r="J1323" s="1794"/>
      <c r="K1323" s="1795"/>
      <c r="L1323" s="1795"/>
      <c r="M1323" s="1795"/>
      <c r="N1323" s="1795"/>
      <c r="O1323" s="1795"/>
      <c r="P1323" s="1795"/>
      <c r="Q1323" s="510"/>
      <c r="R1323" s="510"/>
      <c r="S1323" s="510"/>
      <c r="T1323" s="957"/>
      <c r="U1323" s="510"/>
      <c r="V1323" s="977"/>
      <c r="W1323" s="510"/>
      <c r="X1323" s="510"/>
      <c r="Y1323" s="510"/>
      <c r="Z1323" s="510"/>
      <c r="AA1323" s="510"/>
      <c r="AB1323" s="1993"/>
      <c r="AC1323" s="506"/>
      <c r="AD1323" s="1334"/>
      <c r="AE1323" s="1349"/>
    </row>
    <row r="1324" spans="1:31" ht="105" x14ac:dyDescent="0.25">
      <c r="B1324" s="460" t="s">
        <v>520</v>
      </c>
      <c r="C1324" s="1970"/>
      <c r="D1324" s="1917"/>
      <c r="E1324" s="684">
        <v>3100</v>
      </c>
      <c r="F1324" s="324">
        <f t="shared" ref="F1324:F1325" si="481">ROUND(E1324/12*$B$4,0)</f>
        <v>775</v>
      </c>
      <c r="G1324" s="686">
        <v>371</v>
      </c>
      <c r="H1324" s="1280">
        <f>G1324/F1324*100</f>
        <v>47.87096774193548</v>
      </c>
      <c r="I1324" s="1794"/>
      <c r="J1324" s="1794"/>
      <c r="K1324" s="1795"/>
      <c r="L1324" s="1795"/>
      <c r="M1324" s="1795"/>
      <c r="N1324" s="1795"/>
      <c r="O1324" s="1795"/>
      <c r="P1324" s="1795"/>
      <c r="Q1324" s="510"/>
      <c r="R1324" s="510"/>
      <c r="S1324" s="510"/>
      <c r="T1324" s="1095"/>
      <c r="U1324" s="544">
        <f>AA1324-Z1324-W1324</f>
        <v>0</v>
      </c>
      <c r="V1324" s="1302"/>
      <c r="W1324" s="544"/>
      <c r="X1324" s="544">
        <f>U1324-T1324</f>
        <v>0</v>
      </c>
      <c r="Y1324" s="544"/>
      <c r="Z1324" s="544"/>
      <c r="AA1324" s="544"/>
      <c r="AB1324" s="1993">
        <f>AB1325</f>
        <v>0</v>
      </c>
      <c r="AC1324" s="506"/>
      <c r="AD1324" s="1334"/>
      <c r="AE1324" s="1349"/>
    </row>
    <row r="1325" spans="1:31" ht="30" x14ac:dyDescent="0.25">
      <c r="B1325" s="461" t="s">
        <v>542</v>
      </c>
      <c r="C1325" s="1970"/>
      <c r="D1325" s="1917"/>
      <c r="E1325" s="681">
        <v>6175</v>
      </c>
      <c r="F1325" s="218">
        <f t="shared" si="481"/>
        <v>1544</v>
      </c>
      <c r="G1325" s="1280">
        <v>1697</v>
      </c>
      <c r="H1325" s="1280">
        <f>G1325/F1325*100</f>
        <v>109.90932642487046</v>
      </c>
      <c r="I1325" s="1794"/>
      <c r="J1325" s="1794"/>
      <c r="K1325" s="1795"/>
      <c r="L1325" s="1795"/>
      <c r="M1325" s="1795"/>
      <c r="N1325" s="1795"/>
      <c r="O1325" s="1795"/>
      <c r="P1325" s="1795"/>
      <c r="Q1325" s="510">
        <v>11952.45949716</v>
      </c>
      <c r="R1325" s="510">
        <v>11952.45949716</v>
      </c>
      <c r="S1325" s="510">
        <v>11952.45949716</v>
      </c>
      <c r="T1325" s="957">
        <f>Q1325/12*$B$4+(R1325-Q1325)/11*2+(S1325-R1325)/10*1</f>
        <v>2988.11487429</v>
      </c>
      <c r="U1325" s="510">
        <f t="shared" ref="U1325" si="482">AA1325-Z1325-W1325</f>
        <v>3377.7631700000002</v>
      </c>
      <c r="V1325" s="977"/>
      <c r="W1325" s="510"/>
      <c r="X1325" s="510">
        <f>U1325-T1325</f>
        <v>389.64829571000018</v>
      </c>
      <c r="Y1325" s="510"/>
      <c r="Z1325" s="510">
        <v>0</v>
      </c>
      <c r="AA1325" s="510">
        <v>3377.7631700000002</v>
      </c>
      <c r="AB1325" s="1993"/>
      <c r="AC1325" s="506"/>
      <c r="AD1325" s="1334"/>
      <c r="AE1325" s="1349"/>
    </row>
    <row r="1326" spans="1:31" ht="29.25" x14ac:dyDescent="0.25">
      <c r="A1326" s="226">
        <v>1</v>
      </c>
      <c r="B1326" s="711" t="s">
        <v>330</v>
      </c>
      <c r="C1326" s="615"/>
      <c r="D1326" s="4"/>
      <c r="E1326" s="367"/>
      <c r="F1326" s="218"/>
      <c r="G1326" s="324"/>
      <c r="H1326" s="324"/>
      <c r="I1326" s="1771"/>
      <c r="J1326" s="1794"/>
      <c r="K1326" s="1795"/>
      <c r="L1326" s="1795"/>
      <c r="M1326" s="210"/>
      <c r="N1326" s="1795"/>
      <c r="O1326" s="1795"/>
      <c r="P1326" s="1795"/>
      <c r="Q1326" s="511"/>
      <c r="R1326" s="511"/>
      <c r="S1326" s="511"/>
      <c r="T1326" s="957"/>
      <c r="U1326" s="511">
        <f t="shared" si="480"/>
        <v>0</v>
      </c>
      <c r="V1326" s="1381"/>
      <c r="W1326" s="511"/>
      <c r="X1326" s="511"/>
      <c r="Y1326" s="511"/>
      <c r="Z1326" s="511"/>
      <c r="AA1326" s="510"/>
      <c r="AB1326" s="1993"/>
      <c r="AC1326" s="506"/>
      <c r="AD1326" s="1334"/>
      <c r="AE1326" s="1349"/>
    </row>
    <row r="1327" spans="1:31" x14ac:dyDescent="0.25">
      <c r="A1327" s="226">
        <v>1</v>
      </c>
      <c r="B1327" s="711" t="s">
        <v>345</v>
      </c>
      <c r="C1327" s="2535"/>
      <c r="D1327" s="1912"/>
      <c r="E1327" s="401"/>
      <c r="F1327" s="714"/>
      <c r="G1327" s="948"/>
      <c r="H1327" s="471"/>
      <c r="I1327" s="1789"/>
      <c r="J1327" s="1771"/>
      <c r="K1327" s="1795"/>
      <c r="L1327" s="210"/>
      <c r="M1327" s="1788"/>
      <c r="N1327" s="210"/>
      <c r="O1327" s="210"/>
      <c r="P1327" s="210"/>
      <c r="Q1327" s="510"/>
      <c r="R1327" s="510"/>
      <c r="S1327" s="510"/>
      <c r="T1327" s="1095">
        <f>Q1327/12*$B$4</f>
        <v>0</v>
      </c>
      <c r="U1327" s="510">
        <f t="shared" si="480"/>
        <v>0</v>
      </c>
      <c r="V1327" s="977"/>
      <c r="W1327" s="510"/>
      <c r="X1327" s="511">
        <f>U1327-T1327</f>
        <v>0</v>
      </c>
      <c r="Y1327" s="510"/>
      <c r="Z1327" s="511"/>
      <c r="AA1327" s="512"/>
      <c r="AB1327" s="1972"/>
      <c r="AC1327" s="1085"/>
      <c r="AD1327" s="1334"/>
      <c r="AE1327" s="1349"/>
    </row>
    <row r="1328" spans="1:31" x14ac:dyDescent="0.25">
      <c r="A1328" s="226">
        <v>1</v>
      </c>
      <c r="B1328" s="4" t="s">
        <v>346</v>
      </c>
      <c r="C1328" s="1908"/>
      <c r="D1328" s="1912"/>
      <c r="E1328" s="367"/>
      <c r="F1328" s="215"/>
      <c r="G1328" s="330"/>
      <c r="H1328" s="330"/>
      <c r="I1328" s="1771"/>
      <c r="J1328" s="1771"/>
      <c r="K1328" s="210"/>
      <c r="L1328" s="210"/>
      <c r="M1328" s="210"/>
      <c r="N1328" s="1764"/>
      <c r="O1328" s="1764"/>
      <c r="P1328" s="210"/>
      <c r="Q1328" s="509"/>
      <c r="R1328" s="509"/>
      <c r="S1328" s="509"/>
      <c r="T1328" s="957"/>
      <c r="U1328" s="510">
        <f t="shared" si="480"/>
        <v>0</v>
      </c>
      <c r="V1328" s="980"/>
      <c r="W1328" s="510"/>
      <c r="X1328" s="510"/>
      <c r="Y1328" s="509"/>
      <c r="Z1328" s="510"/>
      <c r="AA1328" s="510"/>
      <c r="AB1328" s="1133"/>
      <c r="AC1328" s="506"/>
      <c r="AD1328" s="1334"/>
      <c r="AE1328" s="1349"/>
    </row>
    <row r="1329" spans="1:31" x14ac:dyDescent="0.25">
      <c r="A1329" s="226">
        <v>1</v>
      </c>
      <c r="B1329" s="725" t="s">
        <v>347</v>
      </c>
      <c r="C1329" s="615"/>
      <c r="D1329" s="4"/>
      <c r="E1329" s="367"/>
      <c r="F1329" s="324"/>
      <c r="G1329" s="324"/>
      <c r="H1329" s="324"/>
      <c r="I1329" s="1771"/>
      <c r="J1329" s="1771"/>
      <c r="K1329" s="210"/>
      <c r="L1329" s="210"/>
      <c r="M1329" s="210"/>
      <c r="N1329" s="210"/>
      <c r="O1329" s="210"/>
      <c r="P1329" s="210"/>
      <c r="Q1329" s="510"/>
      <c r="R1329" s="510"/>
      <c r="S1329" s="510"/>
      <c r="T1329" s="957"/>
      <c r="U1329" s="510">
        <f t="shared" si="480"/>
        <v>0</v>
      </c>
      <c r="V1329" s="977"/>
      <c r="W1329" s="510"/>
      <c r="X1329" s="510"/>
      <c r="Y1329" s="510"/>
      <c r="Z1329" s="510"/>
      <c r="AA1329" s="510"/>
      <c r="AB1329" s="1152"/>
      <c r="AC1329" s="506"/>
      <c r="AD1329" s="1334"/>
      <c r="AE1329" s="1349"/>
    </row>
    <row r="1330" spans="1:31" ht="43.5" x14ac:dyDescent="0.25">
      <c r="A1330" s="226">
        <v>1</v>
      </c>
      <c r="B1330" s="711" t="s">
        <v>323</v>
      </c>
      <c r="C1330" s="615"/>
      <c r="D1330" s="4"/>
      <c r="E1330" s="367">
        <v>23646</v>
      </c>
      <c r="F1330" s="212">
        <f>ROUND(E1330/12*$B$4,0)</f>
        <v>5912</v>
      </c>
      <c r="G1330" s="324">
        <v>6712</v>
      </c>
      <c r="H1330" s="324">
        <f>G1330/F1330*100</f>
        <v>113.531799729364</v>
      </c>
      <c r="I1330" s="1771"/>
      <c r="J1330" s="1771"/>
      <c r="K1330" s="210"/>
      <c r="L1330" s="210"/>
      <c r="M1330" s="210"/>
      <c r="N1330" s="210"/>
      <c r="O1330" s="210"/>
      <c r="P1330" s="210"/>
      <c r="Q1330" s="510"/>
      <c r="R1330" s="510"/>
      <c r="S1330" s="510"/>
      <c r="T1330" s="957"/>
      <c r="U1330" s="510">
        <f t="shared" si="480"/>
        <v>0</v>
      </c>
      <c r="V1330" s="977"/>
      <c r="W1330" s="510"/>
      <c r="X1330" s="510"/>
      <c r="Y1330" s="510"/>
      <c r="Z1330" s="510"/>
      <c r="AA1330" s="510"/>
      <c r="AB1330" s="1152"/>
      <c r="AC1330" s="506"/>
      <c r="AD1330" s="1334"/>
      <c r="AE1330" s="1349"/>
    </row>
    <row r="1331" spans="1:31" ht="30" x14ac:dyDescent="0.25">
      <c r="A1331" s="226">
        <v>1</v>
      </c>
      <c r="B1331" s="707" t="s">
        <v>197</v>
      </c>
      <c r="C1331" s="1909"/>
      <c r="D1331" s="4"/>
      <c r="E1331" s="367"/>
      <c r="F1331" s="324"/>
      <c r="G1331" s="324"/>
      <c r="H1331" s="324"/>
      <c r="I1331" s="1771"/>
      <c r="J1331" s="1771"/>
      <c r="K1331" s="210"/>
      <c r="L1331" s="210"/>
      <c r="M1331" s="210"/>
      <c r="N1331" s="210"/>
      <c r="O1331" s="210"/>
      <c r="P1331" s="210"/>
      <c r="Q1331" s="510"/>
      <c r="R1331" s="510"/>
      <c r="S1331" s="510"/>
      <c r="T1331" s="957"/>
      <c r="U1331" s="510">
        <f t="shared" si="480"/>
        <v>0</v>
      </c>
      <c r="V1331" s="977"/>
      <c r="W1331" s="510"/>
      <c r="X1331" s="510"/>
      <c r="Y1331" s="510"/>
      <c r="Z1331" s="510"/>
      <c r="AA1331" s="510"/>
      <c r="AB1331" s="1152"/>
      <c r="AC1331" s="506"/>
      <c r="AD1331" s="1334"/>
      <c r="AE1331" s="1349"/>
    </row>
    <row r="1332" spans="1:31" s="2546" customFormat="1" x14ac:dyDescent="0.25">
      <c r="B1332" s="707"/>
      <c r="C1332" s="2024"/>
      <c r="D1332" s="1912"/>
      <c r="E1332" s="367"/>
      <c r="F1332" s="2538"/>
      <c r="G1332" s="2538"/>
      <c r="H1332" s="324"/>
      <c r="I1332" s="1771"/>
      <c r="J1332" s="1771"/>
      <c r="K1332" s="210"/>
      <c r="L1332" s="210"/>
      <c r="M1332" s="210"/>
      <c r="N1332" s="210"/>
      <c r="O1332" s="210"/>
      <c r="P1332" s="210"/>
      <c r="Q1332" s="510"/>
      <c r="R1332" s="510"/>
      <c r="S1332" s="510"/>
      <c r="T1332" s="957"/>
      <c r="U1332" s="510"/>
      <c r="V1332" s="977"/>
      <c r="W1332" s="510"/>
      <c r="X1332" s="510"/>
      <c r="Y1332" s="510"/>
      <c r="Z1332" s="510"/>
      <c r="AA1332" s="510"/>
      <c r="AB1332" s="1133"/>
      <c r="AC1332" s="506"/>
      <c r="AD1332" s="1334"/>
      <c r="AE1332" s="1349"/>
    </row>
    <row r="1333" spans="1:31" x14ac:dyDescent="0.25">
      <c r="A1333" s="226">
        <v>1</v>
      </c>
      <c r="B1333" s="699" t="s">
        <v>228</v>
      </c>
      <c r="C1333" s="1913"/>
      <c r="D1333" s="1914"/>
      <c r="E1333" s="458">
        <f>SUM(E1334:E1351)</f>
        <v>132410</v>
      </c>
      <c r="F1333" s="2021">
        <f>SUM(F1334:F1351)</f>
        <v>33102</v>
      </c>
      <c r="G1333" s="949">
        <f>SUM(G1334:G1351)</f>
        <v>33014</v>
      </c>
      <c r="H1333" s="331">
        <f t="shared" ref="H1333:H1338" si="483">G1333/F1333*100</f>
        <v>99.734155035949485</v>
      </c>
      <c r="I1333" s="1771"/>
      <c r="J1333" s="1771"/>
      <c r="K1333" s="1771"/>
      <c r="L1333" s="1771"/>
      <c r="M1333" s="1771"/>
      <c r="N1333" s="1771"/>
      <c r="O1333" s="1771"/>
      <c r="P1333" s="1771"/>
      <c r="Q1333" s="544">
        <v>35318.977492886312</v>
      </c>
      <c r="R1333" s="544">
        <v>35318.977492886312</v>
      </c>
      <c r="S1333" s="544">
        <v>35318.977492886312</v>
      </c>
      <c r="T1333" s="1095">
        <f>Q1333/12*$B$4+(R1333-Q1333)/11*2+(S1333-R1333)/10*1</f>
        <v>8829.7443732215779</v>
      </c>
      <c r="U1333" s="544">
        <f t="shared" si="480"/>
        <v>9152.5898000000016</v>
      </c>
      <c r="V1333" s="1302"/>
      <c r="W1333" s="544"/>
      <c r="X1333" s="544">
        <f>U1333-T1333</f>
        <v>322.84542677842364</v>
      </c>
      <c r="Y1333" s="544"/>
      <c r="Z1333" s="544">
        <v>0</v>
      </c>
      <c r="AA1333" s="544">
        <v>9152.5898000000016</v>
      </c>
      <c r="AB1333" s="1173">
        <f>SUM(AB1334:AB1351)</f>
        <v>0</v>
      </c>
      <c r="AC1333" s="1162"/>
      <c r="AD1333" s="1334"/>
      <c r="AE1333" s="1349"/>
    </row>
    <row r="1334" spans="1:31" ht="45" x14ac:dyDescent="0.25">
      <c r="A1334" s="226">
        <v>1</v>
      </c>
      <c r="B1334" s="1053" t="s">
        <v>117</v>
      </c>
      <c r="C1334" s="636"/>
      <c r="D1334" s="3"/>
      <c r="E1334" s="686">
        <v>15000</v>
      </c>
      <c r="F1334" s="212">
        <f t="shared" ref="F1334:F1351" si="484">ROUND(E1334/12*$B$4,0)</f>
        <v>3750</v>
      </c>
      <c r="G1334" s="212">
        <v>2154</v>
      </c>
      <c r="H1334" s="212">
        <f t="shared" si="483"/>
        <v>57.440000000000005</v>
      </c>
      <c r="I1334" s="1771"/>
      <c r="J1334" s="1771"/>
      <c r="K1334" s="1771"/>
      <c r="L1334" s="1771"/>
      <c r="M1334" s="1771"/>
      <c r="N1334" s="1771"/>
      <c r="O1334" s="1771"/>
      <c r="P1334" s="1771"/>
      <c r="Q1334" s="544"/>
      <c r="R1334" s="544"/>
      <c r="S1334" s="544"/>
      <c r="T1334" s="1102"/>
      <c r="U1334" s="544"/>
      <c r="V1334" s="1302"/>
      <c r="W1334" s="544"/>
      <c r="X1334" s="544"/>
      <c r="Y1334" s="544"/>
      <c r="Z1334" s="544"/>
      <c r="AA1334" s="544"/>
      <c r="AB1334" s="1168"/>
      <c r="AC1334" s="1162"/>
      <c r="AD1334" s="1334"/>
      <c r="AE1334" s="1349"/>
    </row>
    <row r="1335" spans="1:31" ht="30" x14ac:dyDescent="0.25">
      <c r="A1335" s="226">
        <v>1</v>
      </c>
      <c r="B1335" s="1053" t="s">
        <v>118</v>
      </c>
      <c r="C1335" s="636"/>
      <c r="D1335" s="3"/>
      <c r="E1335" s="686">
        <v>2000</v>
      </c>
      <c r="F1335" s="212">
        <f t="shared" si="484"/>
        <v>500</v>
      </c>
      <c r="G1335" s="212">
        <v>746</v>
      </c>
      <c r="H1335" s="212">
        <f t="shared" si="483"/>
        <v>149.19999999999999</v>
      </c>
      <c r="I1335" s="1771"/>
      <c r="J1335" s="1771"/>
      <c r="K1335" s="1771"/>
      <c r="L1335" s="1771"/>
      <c r="M1335" s="1771"/>
      <c r="N1335" s="1771"/>
      <c r="O1335" s="1771"/>
      <c r="P1335" s="1771"/>
      <c r="Q1335" s="544"/>
      <c r="R1335" s="544"/>
      <c r="S1335" s="544"/>
      <c r="T1335" s="1102"/>
      <c r="U1335" s="544"/>
      <c r="V1335" s="1302"/>
      <c r="W1335" s="544"/>
      <c r="X1335" s="544"/>
      <c r="Y1335" s="544"/>
      <c r="Z1335" s="544"/>
      <c r="AA1335" s="544"/>
      <c r="AB1335" s="1168"/>
      <c r="AC1335" s="1162"/>
      <c r="AD1335" s="1334"/>
      <c r="AE1335" s="1349"/>
    </row>
    <row r="1336" spans="1:31" x14ac:dyDescent="0.25">
      <c r="B1336" s="1053" t="s">
        <v>255</v>
      </c>
      <c r="C1336" s="637"/>
      <c r="D1336" s="230"/>
      <c r="E1336" s="686">
        <v>400</v>
      </c>
      <c r="F1336" s="212">
        <f t="shared" si="484"/>
        <v>100</v>
      </c>
      <c r="G1336" s="212">
        <v>93</v>
      </c>
      <c r="H1336" s="212">
        <f t="shared" si="483"/>
        <v>93</v>
      </c>
      <c r="I1336" s="1771"/>
      <c r="J1336" s="1771"/>
      <c r="K1336" s="1771"/>
      <c r="L1336" s="1771"/>
      <c r="M1336" s="1771"/>
      <c r="N1336" s="1771"/>
      <c r="O1336" s="1771"/>
      <c r="P1336" s="1771"/>
      <c r="Q1336" s="544"/>
      <c r="R1336" s="544"/>
      <c r="S1336" s="544"/>
      <c r="T1336" s="1102"/>
      <c r="U1336" s="544"/>
      <c r="V1336" s="1302"/>
      <c r="W1336" s="544"/>
      <c r="X1336" s="544"/>
      <c r="Y1336" s="544"/>
      <c r="Z1336" s="544"/>
      <c r="AA1336" s="544"/>
      <c r="AB1336" s="1168"/>
      <c r="AC1336" s="1162"/>
      <c r="AD1336" s="1334"/>
      <c r="AE1336" s="1349"/>
    </row>
    <row r="1337" spans="1:31" ht="34.5" customHeight="1" x14ac:dyDescent="0.25">
      <c r="A1337" s="226">
        <v>1</v>
      </c>
      <c r="B1337" s="1053" t="s">
        <v>63</v>
      </c>
      <c r="C1337" s="636"/>
      <c r="D1337" s="3"/>
      <c r="E1337" s="686">
        <v>2500</v>
      </c>
      <c r="F1337" s="212">
        <f t="shared" si="484"/>
        <v>625</v>
      </c>
      <c r="G1337" s="212">
        <v>1240</v>
      </c>
      <c r="H1337" s="212">
        <f t="shared" si="483"/>
        <v>198.4</v>
      </c>
      <c r="I1337" s="1771"/>
      <c r="J1337" s="1771"/>
      <c r="K1337" s="1771"/>
      <c r="L1337" s="1771"/>
      <c r="M1337" s="1771"/>
      <c r="N1337" s="1771"/>
      <c r="O1337" s="1771"/>
      <c r="P1337" s="1771"/>
      <c r="Q1337" s="544"/>
      <c r="R1337" s="544"/>
      <c r="S1337" s="544"/>
      <c r="T1337" s="1102"/>
      <c r="U1337" s="544"/>
      <c r="V1337" s="1302"/>
      <c r="W1337" s="544"/>
      <c r="X1337" s="544"/>
      <c r="Y1337" s="544"/>
      <c r="Z1337" s="544"/>
      <c r="AA1337" s="544"/>
      <c r="AB1337" s="1168"/>
      <c r="AC1337" s="1162"/>
      <c r="AD1337" s="1334"/>
      <c r="AE1337" s="1349"/>
    </row>
    <row r="1338" spans="1:31" ht="21.75" customHeight="1" x14ac:dyDescent="0.25">
      <c r="A1338" s="226">
        <v>1</v>
      </c>
      <c r="B1338" s="1053" t="s">
        <v>115</v>
      </c>
      <c r="C1338" s="637"/>
      <c r="D1338" s="230"/>
      <c r="E1338" s="686">
        <v>500</v>
      </c>
      <c r="F1338" s="212">
        <f t="shared" si="484"/>
        <v>125</v>
      </c>
      <c r="G1338" s="212">
        <v>161</v>
      </c>
      <c r="H1338" s="212">
        <f t="shared" si="483"/>
        <v>128.80000000000001</v>
      </c>
      <c r="I1338" s="1771"/>
      <c r="J1338" s="1771"/>
      <c r="K1338" s="1771"/>
      <c r="L1338" s="1771"/>
      <c r="M1338" s="1771"/>
      <c r="N1338" s="1771"/>
      <c r="O1338" s="1771"/>
      <c r="P1338" s="1771"/>
      <c r="Q1338" s="544"/>
      <c r="R1338" s="544"/>
      <c r="S1338" s="544"/>
      <c r="T1338" s="1102"/>
      <c r="U1338" s="544"/>
      <c r="V1338" s="1302"/>
      <c r="W1338" s="544"/>
      <c r="X1338" s="544"/>
      <c r="Y1338" s="544"/>
      <c r="Z1338" s="544"/>
      <c r="AA1338" s="544"/>
      <c r="AB1338" s="1168"/>
      <c r="AC1338" s="1162"/>
      <c r="AD1338" s="1334"/>
      <c r="AE1338" s="1349"/>
    </row>
    <row r="1339" spans="1:31" x14ac:dyDescent="0.25">
      <c r="A1339" s="226">
        <v>1</v>
      </c>
      <c r="B1339" s="1053" t="s">
        <v>66</v>
      </c>
      <c r="C1339" s="637"/>
      <c r="D1339" s="230"/>
      <c r="E1339" s="686">
        <v>2000</v>
      </c>
      <c r="F1339" s="212">
        <f t="shared" si="484"/>
        <v>500</v>
      </c>
      <c r="G1339" s="212">
        <v>733</v>
      </c>
      <c r="H1339" s="212">
        <f t="shared" ref="H1339:H1351" si="485">G1339/F1339*100</f>
        <v>146.6</v>
      </c>
      <c r="I1339" s="1771"/>
      <c r="J1339" s="1771"/>
      <c r="K1339" s="1771"/>
      <c r="L1339" s="1771"/>
      <c r="M1339" s="1771"/>
      <c r="N1339" s="1771"/>
      <c r="O1339" s="1771"/>
      <c r="P1339" s="1771"/>
      <c r="Q1339" s="544"/>
      <c r="R1339" s="544"/>
      <c r="S1339" s="544"/>
      <c r="T1339" s="1102"/>
      <c r="U1339" s="544"/>
      <c r="V1339" s="1302"/>
      <c r="W1339" s="544"/>
      <c r="X1339" s="544"/>
      <c r="Y1339" s="544"/>
      <c r="Z1339" s="544"/>
      <c r="AA1339" s="544"/>
      <c r="AB1339" s="1168"/>
      <c r="AC1339" s="1162"/>
      <c r="AD1339" s="1334"/>
      <c r="AE1339" s="1349"/>
    </row>
    <row r="1340" spans="1:31" ht="30" x14ac:dyDescent="0.25">
      <c r="A1340" s="226">
        <v>1</v>
      </c>
      <c r="B1340" s="1053" t="s">
        <v>123</v>
      </c>
      <c r="C1340" s="605"/>
      <c r="D1340" s="9"/>
      <c r="E1340" s="686">
        <v>1300</v>
      </c>
      <c r="F1340" s="212">
        <f t="shared" si="484"/>
        <v>325</v>
      </c>
      <c r="G1340" s="212">
        <v>329</v>
      </c>
      <c r="H1340" s="212">
        <f t="shared" si="485"/>
        <v>101.23076923076924</v>
      </c>
      <c r="I1340" s="1771"/>
      <c r="J1340" s="1771"/>
      <c r="K1340" s="1771"/>
      <c r="L1340" s="1771"/>
      <c r="M1340" s="1771"/>
      <c r="N1340" s="1771"/>
      <c r="O1340" s="1771"/>
      <c r="P1340" s="1771"/>
      <c r="Q1340" s="544"/>
      <c r="R1340" s="544"/>
      <c r="S1340" s="544"/>
      <c r="T1340" s="1102"/>
      <c r="U1340" s="544"/>
      <c r="V1340" s="1302"/>
      <c r="W1340" s="544"/>
      <c r="X1340" s="544"/>
      <c r="Y1340" s="544"/>
      <c r="Z1340" s="544"/>
      <c r="AA1340" s="544"/>
      <c r="AB1340" s="1168"/>
      <c r="AC1340" s="1162"/>
      <c r="AD1340" s="1334"/>
      <c r="AE1340" s="1349"/>
    </row>
    <row r="1341" spans="1:31" x14ac:dyDescent="0.25">
      <c r="A1341" s="226">
        <v>1</v>
      </c>
      <c r="B1341" s="1053" t="s">
        <v>114</v>
      </c>
      <c r="C1341" s="605"/>
      <c r="D1341" s="9"/>
      <c r="E1341" s="686">
        <v>5000</v>
      </c>
      <c r="F1341" s="212">
        <f t="shared" si="484"/>
        <v>1250</v>
      </c>
      <c r="G1341" s="212">
        <v>1183</v>
      </c>
      <c r="H1341" s="212">
        <f t="shared" si="485"/>
        <v>94.64</v>
      </c>
      <c r="I1341" s="1771"/>
      <c r="J1341" s="1771"/>
      <c r="K1341" s="1771"/>
      <c r="L1341" s="1771"/>
      <c r="M1341" s="1771"/>
      <c r="N1341" s="1771"/>
      <c r="O1341" s="1771"/>
      <c r="P1341" s="1771"/>
      <c r="Q1341" s="544"/>
      <c r="R1341" s="544"/>
      <c r="S1341" s="544"/>
      <c r="T1341" s="1102"/>
      <c r="U1341" s="544"/>
      <c r="V1341" s="1302"/>
      <c r="W1341" s="544"/>
      <c r="X1341" s="544"/>
      <c r="Y1341" s="544"/>
      <c r="Z1341" s="544"/>
      <c r="AA1341" s="544"/>
      <c r="AB1341" s="1168"/>
      <c r="AC1341" s="1162"/>
      <c r="AD1341" s="1334"/>
      <c r="AE1341" s="1349"/>
    </row>
    <row r="1342" spans="1:31" ht="105" x14ac:dyDescent="0.25">
      <c r="A1342" s="226">
        <v>1</v>
      </c>
      <c r="B1342" s="1053" t="s">
        <v>325</v>
      </c>
      <c r="C1342" s="616"/>
      <c r="D1342" s="2545"/>
      <c r="E1342" s="686">
        <v>220</v>
      </c>
      <c r="F1342" s="212">
        <f t="shared" si="484"/>
        <v>55</v>
      </c>
      <c r="G1342" s="331">
        <v>85</v>
      </c>
      <c r="H1342" s="331">
        <f t="shared" si="485"/>
        <v>154.54545454545453</v>
      </c>
      <c r="I1342" s="1771"/>
      <c r="J1342" s="1771"/>
      <c r="K1342" s="1771"/>
      <c r="L1342" s="1771"/>
      <c r="M1342" s="1771"/>
      <c r="N1342" s="1771"/>
      <c r="O1342" s="1771"/>
      <c r="P1342" s="1771"/>
      <c r="Q1342" s="544"/>
      <c r="R1342" s="544"/>
      <c r="S1342" s="544"/>
      <c r="T1342" s="1102"/>
      <c r="U1342" s="544"/>
      <c r="V1342" s="1302"/>
      <c r="W1342" s="544"/>
      <c r="X1342" s="544"/>
      <c r="Y1342" s="544"/>
      <c r="Z1342" s="544"/>
      <c r="AA1342" s="544"/>
      <c r="AB1342" s="1168"/>
      <c r="AC1342" s="1162"/>
      <c r="AD1342" s="1334"/>
      <c r="AE1342" s="1349"/>
    </row>
    <row r="1343" spans="1:31" ht="30" x14ac:dyDescent="0.25">
      <c r="A1343" s="226">
        <v>1</v>
      </c>
      <c r="B1343" s="1053" t="s">
        <v>135</v>
      </c>
      <c r="C1343" s="616"/>
      <c r="D1343" s="2545"/>
      <c r="E1343" s="686">
        <v>25</v>
      </c>
      <c r="F1343" s="212">
        <f t="shared" si="484"/>
        <v>6</v>
      </c>
      <c r="G1343" s="331"/>
      <c r="H1343" s="331">
        <f t="shared" si="485"/>
        <v>0</v>
      </c>
      <c r="I1343" s="1771"/>
      <c r="J1343" s="1771"/>
      <c r="K1343" s="1771"/>
      <c r="L1343" s="1771"/>
      <c r="M1343" s="1771"/>
      <c r="N1343" s="1771"/>
      <c r="O1343" s="1771"/>
      <c r="P1343" s="1771"/>
      <c r="Q1343" s="544"/>
      <c r="R1343" s="544"/>
      <c r="S1343" s="544"/>
      <c r="T1343" s="1102"/>
      <c r="U1343" s="544"/>
      <c r="V1343" s="1302"/>
      <c r="W1343" s="544"/>
      <c r="X1343" s="544"/>
      <c r="Y1343" s="544"/>
      <c r="Z1343" s="544"/>
      <c r="AA1343" s="544"/>
      <c r="AB1343" s="1172"/>
      <c r="AC1343" s="1162"/>
      <c r="AD1343" s="1334"/>
      <c r="AE1343" s="1349"/>
    </row>
    <row r="1344" spans="1:31" ht="60" x14ac:dyDescent="0.25">
      <c r="A1344" s="226">
        <v>1</v>
      </c>
      <c r="B1344" s="1053" t="s">
        <v>473</v>
      </c>
      <c r="C1344" s="616"/>
      <c r="D1344" s="2545"/>
      <c r="E1344" s="686">
        <v>300</v>
      </c>
      <c r="F1344" s="212">
        <f t="shared" si="484"/>
        <v>75</v>
      </c>
      <c r="G1344" s="331">
        <v>102</v>
      </c>
      <c r="H1344" s="331">
        <f t="shared" si="485"/>
        <v>136</v>
      </c>
      <c r="I1344" s="1771"/>
      <c r="J1344" s="1771"/>
      <c r="K1344" s="1771"/>
      <c r="L1344" s="1771"/>
      <c r="M1344" s="1771"/>
      <c r="N1344" s="1771"/>
      <c r="O1344" s="1771"/>
      <c r="P1344" s="1771"/>
      <c r="Q1344" s="544"/>
      <c r="R1344" s="544"/>
      <c r="S1344" s="544"/>
      <c r="T1344" s="1102"/>
      <c r="U1344" s="544"/>
      <c r="V1344" s="1302"/>
      <c r="W1344" s="544"/>
      <c r="X1344" s="544"/>
      <c r="Y1344" s="544"/>
      <c r="Z1344" s="544"/>
      <c r="AA1344" s="544"/>
      <c r="AB1344" s="1172"/>
      <c r="AC1344" s="1162"/>
      <c r="AD1344" s="1334"/>
      <c r="AE1344" s="1349"/>
    </row>
    <row r="1345" spans="1:31" ht="60" x14ac:dyDescent="0.25">
      <c r="A1345" s="226">
        <v>1</v>
      </c>
      <c r="B1345" s="1053" t="s">
        <v>371</v>
      </c>
      <c r="C1345" s="637"/>
      <c r="D1345" s="230"/>
      <c r="E1345" s="686">
        <v>1000</v>
      </c>
      <c r="F1345" s="212">
        <f t="shared" si="484"/>
        <v>250</v>
      </c>
      <c r="G1345" s="212">
        <v>241</v>
      </c>
      <c r="H1345" s="212">
        <f t="shared" si="485"/>
        <v>96.399999999999991</v>
      </c>
      <c r="I1345" s="1771"/>
      <c r="J1345" s="1771"/>
      <c r="K1345" s="1771"/>
      <c r="L1345" s="1771"/>
      <c r="M1345" s="1771"/>
      <c r="N1345" s="1771"/>
      <c r="O1345" s="1771"/>
      <c r="P1345" s="1771"/>
      <c r="Q1345" s="544"/>
      <c r="R1345" s="544"/>
      <c r="S1345" s="544"/>
      <c r="T1345" s="1102"/>
      <c r="U1345" s="544"/>
      <c r="V1345" s="1302"/>
      <c r="W1345" s="544"/>
      <c r="X1345" s="544"/>
      <c r="Y1345" s="544"/>
      <c r="Z1345" s="544"/>
      <c r="AA1345" s="544"/>
      <c r="AB1345" s="1172"/>
      <c r="AC1345" s="1162"/>
      <c r="AD1345" s="1334"/>
      <c r="AE1345" s="1349"/>
    </row>
    <row r="1346" spans="1:31" ht="45" x14ac:dyDescent="0.25">
      <c r="A1346" s="226">
        <v>1</v>
      </c>
      <c r="B1346" s="1053" t="s">
        <v>290</v>
      </c>
      <c r="C1346" s="604"/>
      <c r="D1346" s="3"/>
      <c r="E1346" s="686">
        <v>2500</v>
      </c>
      <c r="F1346" s="212">
        <f t="shared" si="484"/>
        <v>625</v>
      </c>
      <c r="G1346" s="212">
        <v>680</v>
      </c>
      <c r="H1346" s="212">
        <f t="shared" si="485"/>
        <v>108.80000000000001</v>
      </c>
      <c r="I1346" s="1771"/>
      <c r="J1346" s="1771"/>
      <c r="K1346" s="1771"/>
      <c r="L1346" s="1771"/>
      <c r="M1346" s="1771"/>
      <c r="N1346" s="1771"/>
      <c r="O1346" s="1771"/>
      <c r="P1346" s="1771"/>
      <c r="Q1346" s="544"/>
      <c r="R1346" s="544"/>
      <c r="S1346" s="544"/>
      <c r="T1346" s="1102"/>
      <c r="U1346" s="544"/>
      <c r="V1346" s="1302"/>
      <c r="W1346" s="544"/>
      <c r="X1346" s="544"/>
      <c r="Y1346" s="544"/>
      <c r="Z1346" s="544"/>
      <c r="AA1346" s="544"/>
      <c r="AB1346" s="1168"/>
      <c r="AC1346" s="1162"/>
      <c r="AD1346" s="1334"/>
      <c r="AE1346" s="1349"/>
    </row>
    <row r="1347" spans="1:31" s="2546" customFormat="1" ht="30" x14ac:dyDescent="0.25">
      <c r="B1347" s="1053" t="s">
        <v>289</v>
      </c>
      <c r="C1347" s="604"/>
      <c r="D1347" s="3"/>
      <c r="E1347" s="686">
        <v>1600</v>
      </c>
      <c r="F1347" s="212">
        <f t="shared" si="484"/>
        <v>400</v>
      </c>
      <c r="G1347" s="212">
        <v>207</v>
      </c>
      <c r="H1347" s="212">
        <f t="shared" si="485"/>
        <v>51.749999999999993</v>
      </c>
      <c r="I1347" s="1771"/>
      <c r="J1347" s="1771"/>
      <c r="K1347" s="1771"/>
      <c r="L1347" s="1771"/>
      <c r="M1347" s="1771"/>
      <c r="N1347" s="1771"/>
      <c r="O1347" s="1771"/>
      <c r="P1347" s="1771"/>
      <c r="Q1347" s="544"/>
      <c r="R1347" s="544"/>
      <c r="S1347" s="544"/>
      <c r="T1347" s="1102"/>
      <c r="U1347" s="544"/>
      <c r="V1347" s="1302"/>
      <c r="W1347" s="544"/>
      <c r="X1347" s="544"/>
      <c r="Y1347" s="544"/>
      <c r="Z1347" s="544"/>
      <c r="AA1347" s="544"/>
      <c r="AB1347" s="1168"/>
      <c r="AC1347" s="1162"/>
      <c r="AD1347" s="1334"/>
      <c r="AE1347" s="1349"/>
    </row>
    <row r="1348" spans="1:31" x14ac:dyDescent="0.25">
      <c r="B1348" s="1053" t="s">
        <v>35</v>
      </c>
      <c r="C1348" s="604"/>
      <c r="D1348" s="3"/>
      <c r="E1348" s="686">
        <v>800</v>
      </c>
      <c r="F1348" s="212">
        <f t="shared" si="484"/>
        <v>200</v>
      </c>
      <c r="G1348" s="212">
        <v>308</v>
      </c>
      <c r="H1348" s="212">
        <f t="shared" si="485"/>
        <v>154</v>
      </c>
      <c r="I1348" s="1771"/>
      <c r="J1348" s="1771"/>
      <c r="K1348" s="1771"/>
      <c r="L1348" s="1771"/>
      <c r="M1348" s="1771"/>
      <c r="N1348" s="1771"/>
      <c r="O1348" s="1771"/>
      <c r="P1348" s="1771"/>
      <c r="Q1348" s="544"/>
      <c r="R1348" s="544"/>
      <c r="S1348" s="544"/>
      <c r="T1348" s="1102"/>
      <c r="U1348" s="544"/>
      <c r="V1348" s="1302"/>
      <c r="W1348" s="544"/>
      <c r="X1348" s="544"/>
      <c r="Y1348" s="544"/>
      <c r="Z1348" s="544"/>
      <c r="AA1348" s="544"/>
      <c r="AB1348" s="1168"/>
      <c r="AC1348" s="1162"/>
      <c r="AD1348" s="1334"/>
      <c r="AE1348" s="1349"/>
    </row>
    <row r="1349" spans="1:31" x14ac:dyDescent="0.25">
      <c r="A1349" s="226">
        <v>1</v>
      </c>
      <c r="B1349" s="1053" t="s">
        <v>30</v>
      </c>
      <c r="C1349" s="604"/>
      <c r="D1349" s="3"/>
      <c r="E1349" s="686">
        <v>165</v>
      </c>
      <c r="F1349" s="212">
        <f t="shared" si="484"/>
        <v>41</v>
      </c>
      <c r="G1349" s="212">
        <v>33</v>
      </c>
      <c r="H1349" s="212">
        <f t="shared" si="485"/>
        <v>80.487804878048792</v>
      </c>
      <c r="I1349" s="1771"/>
      <c r="J1349" s="1771"/>
      <c r="K1349" s="1771"/>
      <c r="L1349" s="1771"/>
      <c r="M1349" s="1771"/>
      <c r="N1349" s="1771"/>
      <c r="O1349" s="1771"/>
      <c r="P1349" s="1771"/>
      <c r="Q1349" s="544"/>
      <c r="R1349" s="544"/>
      <c r="S1349" s="544"/>
      <c r="T1349" s="1102"/>
      <c r="U1349" s="544"/>
      <c r="V1349" s="1302"/>
      <c r="W1349" s="544"/>
      <c r="X1349" s="544"/>
      <c r="Y1349" s="544"/>
      <c r="Z1349" s="544"/>
      <c r="AA1349" s="544"/>
      <c r="AB1349" s="1168"/>
      <c r="AC1349" s="1162"/>
      <c r="AD1349" s="1334"/>
      <c r="AE1349" s="1349"/>
    </row>
    <row r="1350" spans="1:31" x14ac:dyDescent="0.25">
      <c r="A1350" s="226">
        <v>1</v>
      </c>
      <c r="B1350" s="1053" t="s">
        <v>31</v>
      </c>
      <c r="C1350" s="605"/>
      <c r="D1350" s="3"/>
      <c r="E1350" s="686">
        <v>95000</v>
      </c>
      <c r="F1350" s="212">
        <f t="shared" si="484"/>
        <v>23750</v>
      </c>
      <c r="G1350" s="212">
        <v>24224</v>
      </c>
      <c r="H1350" s="212">
        <f t="shared" si="485"/>
        <v>101.99578947368421</v>
      </c>
      <c r="I1350" s="1771"/>
      <c r="J1350" s="1771"/>
      <c r="K1350" s="1771"/>
      <c r="L1350" s="1771"/>
      <c r="M1350" s="1771"/>
      <c r="N1350" s="1771"/>
      <c r="O1350" s="1771"/>
      <c r="P1350" s="1771"/>
      <c r="Q1350" s="544"/>
      <c r="R1350" s="544"/>
      <c r="S1350" s="544"/>
      <c r="T1350" s="1102"/>
      <c r="U1350" s="544"/>
      <c r="V1350" s="1302"/>
      <c r="W1350" s="544"/>
      <c r="X1350" s="544"/>
      <c r="Y1350" s="544"/>
      <c r="Z1350" s="544"/>
      <c r="AA1350" s="544"/>
      <c r="AB1350" s="1168"/>
      <c r="AC1350" s="1162"/>
      <c r="AD1350" s="1334"/>
      <c r="AE1350" s="1349"/>
    </row>
    <row r="1351" spans="1:31" ht="30" x14ac:dyDescent="0.25">
      <c r="A1351" s="226">
        <v>1</v>
      </c>
      <c r="B1351" s="1053" t="s">
        <v>72</v>
      </c>
      <c r="C1351" s="605"/>
      <c r="D1351" s="3"/>
      <c r="E1351" s="686">
        <v>2100</v>
      </c>
      <c r="F1351" s="212">
        <f t="shared" si="484"/>
        <v>525</v>
      </c>
      <c r="G1351" s="212">
        <v>495</v>
      </c>
      <c r="H1351" s="212">
        <f t="shared" si="485"/>
        <v>94.285714285714278</v>
      </c>
      <c r="I1351" s="1771"/>
      <c r="J1351" s="1771"/>
      <c r="K1351" s="1771"/>
      <c r="L1351" s="1771"/>
      <c r="M1351" s="1771"/>
      <c r="N1351" s="1771"/>
      <c r="O1351" s="1771"/>
      <c r="P1351" s="1771"/>
      <c r="Q1351" s="544"/>
      <c r="R1351" s="544"/>
      <c r="S1351" s="544"/>
      <c r="T1351" s="1102"/>
      <c r="U1351" s="544"/>
      <c r="V1351" s="1302"/>
      <c r="W1351" s="544"/>
      <c r="X1351" s="544"/>
      <c r="Y1351" s="544"/>
      <c r="Z1351" s="544"/>
      <c r="AA1351" s="544"/>
      <c r="AB1351" s="1168"/>
      <c r="AC1351" s="1162"/>
      <c r="AD1351" s="1334"/>
      <c r="AE1351" s="1349"/>
    </row>
    <row r="1352" spans="1:31" s="2546" customFormat="1" ht="57.75" x14ac:dyDescent="0.25">
      <c r="B1352" s="659" t="s">
        <v>543</v>
      </c>
      <c r="C1352" s="605"/>
      <c r="D1352" s="3"/>
      <c r="E1352" s="685">
        <f>E1303</f>
        <v>18965</v>
      </c>
      <c r="F1352" s="714">
        <f>F1303</f>
        <v>4741</v>
      </c>
      <c r="G1352" s="212">
        <f>G1303</f>
        <v>4191</v>
      </c>
      <c r="H1352" s="212">
        <f t="shared" ref="H1352:H1357" si="486">G1352/F1352*100</f>
        <v>88.399071925754058</v>
      </c>
      <c r="I1352" s="1771"/>
      <c r="J1352" s="1771"/>
      <c r="K1352" s="1771"/>
      <c r="L1352" s="1771"/>
      <c r="M1352" s="1771"/>
      <c r="N1352" s="1771"/>
      <c r="O1352" s="1771"/>
      <c r="P1352" s="1771"/>
      <c r="Q1352" s="544"/>
      <c r="R1352" s="544"/>
      <c r="S1352" s="544"/>
      <c r="T1352" s="1102"/>
      <c r="U1352" s="544"/>
      <c r="V1352" s="1302"/>
      <c r="W1352" s="544"/>
      <c r="X1352" s="544"/>
      <c r="Y1352" s="544"/>
      <c r="Z1352" s="544"/>
      <c r="AA1352" s="544"/>
      <c r="AB1352" s="1168"/>
      <c r="AC1352" s="1162"/>
      <c r="AD1352" s="1334"/>
      <c r="AE1352" s="1349"/>
    </row>
    <row r="1353" spans="1:31" ht="29.25" x14ac:dyDescent="0.25">
      <c r="A1353" s="226">
        <v>1</v>
      </c>
      <c r="B1353" s="659" t="s">
        <v>273</v>
      </c>
      <c r="C1353" s="604"/>
      <c r="D1353" s="1385"/>
      <c r="E1353" s="685">
        <f>E1316+E1293</f>
        <v>22275</v>
      </c>
      <c r="F1353" s="714">
        <f>F1316+F1293</f>
        <v>5569</v>
      </c>
      <c r="G1353" s="714">
        <f>G1316+G1293</f>
        <v>5646</v>
      </c>
      <c r="H1353" s="714">
        <f t="shared" si="486"/>
        <v>101.38265397737476</v>
      </c>
      <c r="I1353" s="1771"/>
      <c r="J1353" s="1771"/>
      <c r="K1353" s="1771"/>
      <c r="L1353" s="1771"/>
      <c r="M1353" s="1771"/>
      <c r="N1353" s="1771"/>
      <c r="O1353" s="1771"/>
      <c r="P1353" s="1771"/>
      <c r="Q1353" s="544"/>
      <c r="R1353" s="544"/>
      <c r="S1353" s="544"/>
      <c r="T1353" s="1102"/>
      <c r="U1353" s="544"/>
      <c r="V1353" s="1302"/>
      <c r="W1353" s="544"/>
      <c r="X1353" s="544"/>
      <c r="Y1353" s="544"/>
      <c r="Z1353" s="544"/>
      <c r="AA1353" s="544"/>
      <c r="AB1353" s="1139" t="e">
        <f>AB1315+AB1293</f>
        <v>#REF!</v>
      </c>
      <c r="AC1353" s="1162"/>
      <c r="AD1353" s="1334"/>
      <c r="AE1353" s="1349"/>
    </row>
    <row r="1354" spans="1:31" ht="43.5" x14ac:dyDescent="0.25">
      <c r="A1354" s="226">
        <v>1</v>
      </c>
      <c r="B1354" s="659" t="s">
        <v>288</v>
      </c>
      <c r="C1354" s="605"/>
      <c r="D1354" s="3"/>
      <c r="E1354" s="685">
        <f>E1304</f>
        <v>30136</v>
      </c>
      <c r="F1354" s="714">
        <f>F1304</f>
        <v>7534</v>
      </c>
      <c r="G1354" s="714">
        <f>G1304</f>
        <v>7719</v>
      </c>
      <c r="H1354" s="714">
        <f t="shared" si="486"/>
        <v>102.45553490841519</v>
      </c>
      <c r="I1354" s="1771"/>
      <c r="J1354" s="1771"/>
      <c r="K1354" s="1771"/>
      <c r="L1354" s="1771"/>
      <c r="M1354" s="1771"/>
      <c r="N1354" s="1771"/>
      <c r="O1354" s="1771"/>
      <c r="P1354" s="1771"/>
      <c r="Q1354" s="544"/>
      <c r="R1354" s="544"/>
      <c r="S1354" s="544"/>
      <c r="T1354" s="1102"/>
      <c r="U1354" s="544"/>
      <c r="V1354" s="1302"/>
      <c r="W1354" s="544"/>
      <c r="X1354" s="544"/>
      <c r="Y1354" s="544"/>
      <c r="Z1354" s="544"/>
      <c r="AA1354" s="544"/>
      <c r="AB1354" s="1139">
        <f>AB1303</f>
        <v>0</v>
      </c>
      <c r="AC1354" s="1162"/>
      <c r="AD1354" s="1334"/>
      <c r="AE1354" s="1349"/>
    </row>
    <row r="1355" spans="1:31" ht="29.25" x14ac:dyDescent="0.25">
      <c r="A1355" s="226">
        <v>1</v>
      </c>
      <c r="B1355" s="659" t="s">
        <v>274</v>
      </c>
      <c r="C1355" s="603"/>
      <c r="D1355" s="3"/>
      <c r="E1355" s="685">
        <f>E1326+E1299</f>
        <v>68960</v>
      </c>
      <c r="F1355" s="714">
        <f>F1326+F1299</f>
        <v>17240</v>
      </c>
      <c r="G1355" s="267">
        <f>G1326+G1299</f>
        <v>16658</v>
      </c>
      <c r="H1355" s="714">
        <f t="shared" si="486"/>
        <v>96.624129930394432</v>
      </c>
      <c r="I1355" s="1794"/>
      <c r="J1355" s="1794"/>
      <c r="K1355" s="1771"/>
      <c r="L1355" s="1771"/>
      <c r="M1355" s="1771"/>
      <c r="N1355" s="1771"/>
      <c r="O1355" s="1771"/>
      <c r="P1355" s="1771"/>
      <c r="Q1355" s="544"/>
      <c r="R1355" s="544"/>
      <c r="S1355" s="544"/>
      <c r="T1355" s="1103"/>
      <c r="U1355" s="544"/>
      <c r="V1355" s="1302"/>
      <c r="W1355" s="544"/>
      <c r="X1355" s="544"/>
      <c r="Y1355" s="547"/>
      <c r="Z1355" s="544"/>
      <c r="AA1355" s="547"/>
      <c r="AB1355" s="1430">
        <f>AB1326+AB1301</f>
        <v>0</v>
      </c>
      <c r="AC1355" s="1162"/>
      <c r="AD1355" s="1334"/>
      <c r="AE1355" s="1349"/>
    </row>
    <row r="1356" spans="1:31" ht="29.25" x14ac:dyDescent="0.25">
      <c r="A1356" s="226">
        <v>1</v>
      </c>
      <c r="B1356" s="659" t="s">
        <v>275</v>
      </c>
      <c r="C1356" s="625"/>
      <c r="D1356" s="3504"/>
      <c r="E1356" s="694">
        <f>E1330+E1332</f>
        <v>23646</v>
      </c>
      <c r="F1356" s="1502">
        <f>F1330+F1332</f>
        <v>5912</v>
      </c>
      <c r="G1356" s="2127">
        <f>G1330+G1332</f>
        <v>6712</v>
      </c>
      <c r="H1356" s="2172">
        <f t="shared" si="486"/>
        <v>113.531799729364</v>
      </c>
      <c r="I1356" s="2033"/>
      <c r="J1356" s="2033"/>
      <c r="K1356" s="2079"/>
      <c r="L1356" s="2079"/>
      <c r="M1356" s="1810"/>
      <c r="N1356" s="1810"/>
      <c r="O1356" s="1810"/>
      <c r="P1356" s="1810"/>
      <c r="Q1356" s="513">
        <v>25507.176660000001</v>
      </c>
      <c r="R1356" s="513">
        <v>25507.176660000001</v>
      </c>
      <c r="S1356" s="513">
        <v>25507.176660000001</v>
      </c>
      <c r="T1356" s="3421">
        <f>Q1356/12*$B$4+(R1356-Q1356)/11*2+(S1356-R1356)/10*1</f>
        <v>6376.7941649999993</v>
      </c>
      <c r="U1356" s="513">
        <f>AA1356-Z1356-W1356</f>
        <v>7240.0629300000001</v>
      </c>
      <c r="V1356" s="2080"/>
      <c r="W1356" s="513"/>
      <c r="X1356" s="513">
        <f>U1356-T1356</f>
        <v>863.26876500000071</v>
      </c>
      <c r="Y1356" s="517"/>
      <c r="Z1356" s="513">
        <v>0</v>
      </c>
      <c r="AA1356" s="517">
        <v>7240.0629300000001</v>
      </c>
      <c r="AB1356" s="1972">
        <f>AB1330</f>
        <v>0</v>
      </c>
      <c r="AC1356" s="1085"/>
      <c r="AD1356" s="1334"/>
      <c r="AE1356" s="1349"/>
    </row>
    <row r="1357" spans="1:31" x14ac:dyDescent="0.25">
      <c r="A1357" s="226">
        <v>1</v>
      </c>
      <c r="B1357" s="660" t="s">
        <v>136</v>
      </c>
      <c r="C1357" s="1399"/>
      <c r="D1357" s="1400"/>
      <c r="E1357" s="695">
        <f>E1352*2.6+E1353+E1354+E1356+E1355*2.6</f>
        <v>304662</v>
      </c>
      <c r="F1357" s="1932">
        <f>F1352*2.6+F1353+F1354+F1356+F1355*2.6</f>
        <v>76165.600000000006</v>
      </c>
      <c r="G1357" s="1932">
        <f>G1352*2.6+G1353+G1354+G1356+G1355*2.6</f>
        <v>74284.399999999994</v>
      </c>
      <c r="H1357" s="1932">
        <f t="shared" si="486"/>
        <v>97.530118583717567</v>
      </c>
      <c r="I1357" s="1920"/>
      <c r="J1357" s="1920"/>
      <c r="K1357" s="1775"/>
      <c r="L1357" s="1775"/>
      <c r="M1357" s="1775"/>
      <c r="N1357" s="1775"/>
      <c r="O1357" s="1775"/>
      <c r="P1357" s="1775"/>
      <c r="Q1357" s="508">
        <f>SUM(Q1356,Q1333,Q1316,Q1304,Q1303,Q1292,Q1325)</f>
        <v>263083.82643374678</v>
      </c>
      <c r="R1357" s="508">
        <f>SUM(R1356,R1333,R1316,R1304,R1303,R1292,R1325)</f>
        <v>263083.82643374678</v>
      </c>
      <c r="S1357" s="508">
        <f>SUM(S1356,S1333,S1316,S1304,S1303,S1292,S1325)</f>
        <v>263083.82643374678</v>
      </c>
      <c r="T1357" s="508">
        <f t="shared" ref="T1357:AA1357" si="487">SUM(T1356,T1333,T1316,T1304,T1303,T1292,T1325)</f>
        <v>65770.956608436696</v>
      </c>
      <c r="U1357" s="508">
        <f t="shared" si="487"/>
        <v>61388.496200000001</v>
      </c>
      <c r="V1357" s="508">
        <f t="shared" si="487"/>
        <v>0</v>
      </c>
      <c r="W1357" s="508">
        <f t="shared" si="487"/>
        <v>-162.56399999999999</v>
      </c>
      <c r="X1357" s="508">
        <f t="shared" si="487"/>
        <v>-4382.4604084367002</v>
      </c>
      <c r="Y1357" s="508">
        <f t="shared" si="487"/>
        <v>-51.158160000000002</v>
      </c>
      <c r="Z1357" s="508">
        <f t="shared" si="487"/>
        <v>-0.66179999999999994</v>
      </c>
      <c r="AA1357" s="508">
        <f t="shared" si="487"/>
        <v>61225.270399999994</v>
      </c>
      <c r="AB1357" s="1933" t="e">
        <f>AB1353+AB1354+AB1356+AB1355*2.9</f>
        <v>#REF!</v>
      </c>
      <c r="AC1357" s="1085">
        <f>SUM(AC1356,AC1333,AC1303,AC1314,AC1292,AC1324)</f>
        <v>0</v>
      </c>
      <c r="AD1357" s="1334"/>
      <c r="AE1357" s="1349"/>
    </row>
    <row r="1358" spans="1:31" s="236" customFormat="1" x14ac:dyDescent="0.25">
      <c r="A1358" s="226">
        <v>1</v>
      </c>
      <c r="B1358" s="227" t="s">
        <v>29</v>
      </c>
      <c r="C1358" s="627"/>
      <c r="D1358" s="1403"/>
      <c r="E1358" s="392"/>
      <c r="F1358" s="1051"/>
      <c r="G1358" s="1051"/>
      <c r="H1358" s="1051"/>
      <c r="I1358" s="1763"/>
      <c r="J1358" s="1763"/>
      <c r="K1358" s="471"/>
      <c r="L1358" s="471"/>
      <c r="M1358" s="471"/>
      <c r="N1358" s="471"/>
      <c r="O1358" s="471"/>
      <c r="P1358" s="471"/>
      <c r="Q1358" s="509"/>
      <c r="R1358" s="509"/>
      <c r="S1358" s="509"/>
      <c r="T1358" s="956"/>
      <c r="U1358" s="509">
        <f>AA1358-Z1358-W1358</f>
        <v>0</v>
      </c>
      <c r="V1358" s="980"/>
      <c r="W1358" s="509"/>
      <c r="X1358" s="509"/>
      <c r="Y1358" s="509"/>
      <c r="Z1358" s="509"/>
      <c r="AA1358" s="509"/>
      <c r="AB1358" s="1192"/>
      <c r="AC1358" s="549"/>
      <c r="AD1358" s="1334"/>
      <c r="AE1358" s="1349"/>
    </row>
    <row r="1359" spans="1:31" ht="30" x14ac:dyDescent="0.25">
      <c r="A1359" s="226">
        <v>1</v>
      </c>
      <c r="B1359" s="2" t="s">
        <v>125</v>
      </c>
      <c r="C1359" s="628"/>
      <c r="D1359" s="1923"/>
      <c r="E1359" s="369"/>
      <c r="F1359" s="712"/>
      <c r="G1359" s="712"/>
      <c r="H1359" s="712"/>
      <c r="I1359" s="1771"/>
      <c r="J1359" s="1771"/>
      <c r="K1359" s="948"/>
      <c r="L1359" s="948"/>
      <c r="M1359" s="948"/>
      <c r="N1359" s="948"/>
      <c r="O1359" s="948"/>
      <c r="P1359" s="948"/>
      <c r="Q1359" s="510"/>
      <c r="R1359" s="510"/>
      <c r="S1359" s="510"/>
      <c r="T1359" s="957"/>
      <c r="U1359" s="510">
        <f>AA1359-Z1359-W1359</f>
        <v>0</v>
      </c>
      <c r="V1359" s="977"/>
      <c r="W1359" s="510"/>
      <c r="X1359" s="510"/>
      <c r="Y1359" s="510"/>
      <c r="Z1359" s="510"/>
      <c r="AA1359" s="510"/>
      <c r="AB1359" s="1193"/>
      <c r="AC1359" s="506"/>
      <c r="AD1359" s="1334"/>
      <c r="AE1359" s="1349"/>
    </row>
    <row r="1360" spans="1:31" x14ac:dyDescent="0.25">
      <c r="A1360" s="226">
        <v>1</v>
      </c>
      <c r="B1360" s="221" t="s">
        <v>24</v>
      </c>
      <c r="C1360" s="631"/>
      <c r="D1360" s="1907">
        <v>240</v>
      </c>
      <c r="E1360" s="372">
        <v>245</v>
      </c>
      <c r="F1360" s="212">
        <f t="shared" ref="F1360:F1369" si="488">ROUND(E1360/12*$B$4,0)</f>
        <v>61</v>
      </c>
      <c r="G1360" s="218">
        <v>21</v>
      </c>
      <c r="H1360" s="212">
        <f>G1360/F1360*100</f>
        <v>34.42622950819672</v>
      </c>
      <c r="I1360" s="1774">
        <v>4</v>
      </c>
      <c r="J1360" s="1359">
        <f t="shared" ref="J1360:J1371" si="489">M1360/G1360</f>
        <v>3.4285714285714284</v>
      </c>
      <c r="K1360" s="432">
        <f t="shared" ref="K1360:K1369" si="490">ROUND(E1360*I1360,0)</f>
        <v>980</v>
      </c>
      <c r="L1360" s="253">
        <f t="shared" ref="L1360:L1369" si="491">ROUND(K1360/12*$B$4,0)</f>
        <v>245</v>
      </c>
      <c r="M1360" s="432">
        <v>72</v>
      </c>
      <c r="N1360" s="432">
        <f t="shared" ref="N1360:N1371" si="492">M1360/L1360*100</f>
        <v>29.387755102040821</v>
      </c>
      <c r="O1360" s="432">
        <f t="shared" ref="O1360:O1369" si="493">ROUND(K1360/D1360,0)</f>
        <v>4</v>
      </c>
      <c r="P1360" s="432">
        <f t="shared" ref="P1360:P1371" si="494">M1360/$B$4*12/O1360</f>
        <v>72</v>
      </c>
      <c r="Q1360" s="511"/>
      <c r="R1360" s="511"/>
      <c r="S1360" s="511"/>
      <c r="T1360" s="1094"/>
      <c r="U1360" s="511"/>
      <c r="V1360" s="1381"/>
      <c r="W1360" s="511"/>
      <c r="X1360" s="511"/>
      <c r="Y1360" s="511"/>
      <c r="Z1360" s="511"/>
      <c r="AA1360" s="511"/>
      <c r="AB1360" s="1355"/>
      <c r="AC1360" s="1080"/>
      <c r="AD1360" s="1334"/>
      <c r="AE1360" s="1349"/>
    </row>
    <row r="1361" spans="1:31" x14ac:dyDescent="0.25">
      <c r="B1361" s="221" t="s">
        <v>8</v>
      </c>
      <c r="C1361" s="631"/>
      <c r="D1361" s="1907">
        <v>240</v>
      </c>
      <c r="E1361" s="372">
        <v>600</v>
      </c>
      <c r="F1361" s="212">
        <f t="shared" si="488"/>
        <v>150</v>
      </c>
      <c r="G1361" s="218">
        <v>132</v>
      </c>
      <c r="H1361" s="212">
        <f>G1361/F1361*100</f>
        <v>88</v>
      </c>
      <c r="I1361" s="1774">
        <v>8</v>
      </c>
      <c r="J1361" s="1359">
        <f t="shared" si="489"/>
        <v>7.9393939393939394</v>
      </c>
      <c r="K1361" s="432">
        <f t="shared" si="490"/>
        <v>4800</v>
      </c>
      <c r="L1361" s="253">
        <f t="shared" si="491"/>
        <v>1200</v>
      </c>
      <c r="M1361" s="432">
        <v>1048</v>
      </c>
      <c r="N1361" s="432">
        <f t="shared" si="492"/>
        <v>87.333333333333329</v>
      </c>
      <c r="O1361" s="432">
        <f t="shared" si="493"/>
        <v>20</v>
      </c>
      <c r="P1361" s="432">
        <f t="shared" si="494"/>
        <v>209.6</v>
      </c>
      <c r="Q1361" s="511"/>
      <c r="R1361" s="511"/>
      <c r="S1361" s="511"/>
      <c r="T1361" s="1094"/>
      <c r="U1361" s="511"/>
      <c r="V1361" s="1381"/>
      <c r="W1361" s="511"/>
      <c r="X1361" s="511"/>
      <c r="Y1361" s="511"/>
      <c r="Z1361" s="511"/>
      <c r="AA1361" s="511"/>
      <c r="AB1361" s="1355"/>
      <c r="AC1361" s="1080"/>
      <c r="AD1361" s="1334"/>
      <c r="AE1361" s="1349"/>
    </row>
    <row r="1362" spans="1:31" x14ac:dyDescent="0.25">
      <c r="B1362" s="221" t="s">
        <v>9</v>
      </c>
      <c r="C1362" s="631"/>
      <c r="D1362" s="1907">
        <v>240</v>
      </c>
      <c r="E1362" s="372">
        <v>140</v>
      </c>
      <c r="F1362" s="212">
        <f t="shared" si="488"/>
        <v>35</v>
      </c>
      <c r="G1362" s="218">
        <v>35</v>
      </c>
      <c r="H1362" s="212">
        <f>G1362/F1362*100</f>
        <v>100</v>
      </c>
      <c r="I1362" s="1774">
        <v>7</v>
      </c>
      <c r="J1362" s="1359">
        <f t="shared" si="489"/>
        <v>7.4857142857142858</v>
      </c>
      <c r="K1362" s="432">
        <f t="shared" si="490"/>
        <v>980</v>
      </c>
      <c r="L1362" s="253">
        <f t="shared" si="491"/>
        <v>245</v>
      </c>
      <c r="M1362" s="432">
        <v>262</v>
      </c>
      <c r="N1362" s="432">
        <f t="shared" si="492"/>
        <v>106.93877551020408</v>
      </c>
      <c r="O1362" s="432">
        <f t="shared" si="493"/>
        <v>4</v>
      </c>
      <c r="P1362" s="432">
        <f t="shared" si="494"/>
        <v>262</v>
      </c>
      <c r="Q1362" s="511"/>
      <c r="R1362" s="511"/>
      <c r="S1362" s="511"/>
      <c r="T1362" s="1094"/>
      <c r="U1362" s="511"/>
      <c r="V1362" s="1381"/>
      <c r="W1362" s="511"/>
      <c r="X1362" s="511"/>
      <c r="Y1362" s="511"/>
      <c r="Z1362" s="511"/>
      <c r="AA1362" s="511"/>
      <c r="AB1362" s="1355"/>
      <c r="AC1362" s="1080"/>
      <c r="AD1362" s="1334"/>
      <c r="AE1362" s="1349"/>
    </row>
    <row r="1363" spans="1:31" ht="22.5" customHeight="1" x14ac:dyDescent="0.25">
      <c r="B1363" s="221" t="s">
        <v>127</v>
      </c>
      <c r="C1363" s="631"/>
      <c r="D1363" s="1907">
        <v>240</v>
      </c>
      <c r="E1363" s="372">
        <v>1008</v>
      </c>
      <c r="F1363" s="212">
        <f t="shared" si="488"/>
        <v>252</v>
      </c>
      <c r="G1363" s="218">
        <v>219</v>
      </c>
      <c r="H1363" s="212">
        <f t="shared" ref="H1363:H1371" si="495">G1363/F1363*100</f>
        <v>86.904761904761912</v>
      </c>
      <c r="I1363" s="1774">
        <v>3</v>
      </c>
      <c r="J1363" s="1359">
        <f t="shared" si="489"/>
        <v>3.0182648401826486</v>
      </c>
      <c r="K1363" s="432">
        <f t="shared" si="490"/>
        <v>3024</v>
      </c>
      <c r="L1363" s="253">
        <f t="shared" si="491"/>
        <v>756</v>
      </c>
      <c r="M1363" s="432">
        <v>661</v>
      </c>
      <c r="N1363" s="432">
        <f t="shared" si="492"/>
        <v>87.43386243386243</v>
      </c>
      <c r="O1363" s="432">
        <f t="shared" si="493"/>
        <v>13</v>
      </c>
      <c r="P1363" s="432">
        <f t="shared" si="494"/>
        <v>203.38461538461539</v>
      </c>
      <c r="Q1363" s="511"/>
      <c r="R1363" s="511"/>
      <c r="S1363" s="511"/>
      <c r="T1363" s="1094"/>
      <c r="U1363" s="511"/>
      <c r="V1363" s="1381"/>
      <c r="W1363" s="511"/>
      <c r="X1363" s="511"/>
      <c r="Y1363" s="511"/>
      <c r="Z1363" s="511"/>
      <c r="AA1363" s="511"/>
      <c r="AB1363" s="1355"/>
      <c r="AC1363" s="1080"/>
      <c r="AD1363" s="1334"/>
      <c r="AE1363" s="1349"/>
    </row>
    <row r="1364" spans="1:31" ht="22.5" customHeight="1" x14ac:dyDescent="0.25">
      <c r="B1364" s="221" t="s">
        <v>360</v>
      </c>
      <c r="C1364" s="631"/>
      <c r="D1364" s="1907">
        <v>240</v>
      </c>
      <c r="E1364" s="372">
        <v>80</v>
      </c>
      <c r="F1364" s="212">
        <f t="shared" si="488"/>
        <v>20</v>
      </c>
      <c r="G1364" s="218">
        <v>20</v>
      </c>
      <c r="H1364" s="212">
        <f t="shared" si="495"/>
        <v>100</v>
      </c>
      <c r="I1364" s="1774">
        <v>5</v>
      </c>
      <c r="J1364" s="1359">
        <f t="shared" si="489"/>
        <v>3.9</v>
      </c>
      <c r="K1364" s="432">
        <f t="shared" si="490"/>
        <v>400</v>
      </c>
      <c r="L1364" s="253">
        <f t="shared" si="491"/>
        <v>100</v>
      </c>
      <c r="M1364" s="432">
        <v>78</v>
      </c>
      <c r="N1364" s="432">
        <f t="shared" si="492"/>
        <v>78</v>
      </c>
      <c r="O1364" s="432">
        <f t="shared" si="493"/>
        <v>2</v>
      </c>
      <c r="P1364" s="432">
        <f t="shared" si="494"/>
        <v>156</v>
      </c>
      <c r="Q1364" s="511"/>
      <c r="R1364" s="511"/>
      <c r="S1364" s="511"/>
      <c r="T1364" s="1094"/>
      <c r="U1364" s="511"/>
      <c r="V1364" s="1381"/>
      <c r="W1364" s="511"/>
      <c r="X1364" s="511"/>
      <c r="Y1364" s="511"/>
      <c r="Z1364" s="511"/>
      <c r="AA1364" s="511"/>
      <c r="AB1364" s="1355"/>
      <c r="AC1364" s="1080"/>
      <c r="AD1364" s="1334"/>
      <c r="AE1364" s="1349"/>
    </row>
    <row r="1365" spans="1:31" ht="22.5" customHeight="1" x14ac:dyDescent="0.25">
      <c r="B1365" s="221" t="s">
        <v>81</v>
      </c>
      <c r="C1365" s="631"/>
      <c r="D1365" s="1907">
        <v>240</v>
      </c>
      <c r="E1365" s="372">
        <v>65</v>
      </c>
      <c r="F1365" s="212">
        <f t="shared" si="488"/>
        <v>16</v>
      </c>
      <c r="G1365" s="218">
        <v>15</v>
      </c>
      <c r="H1365" s="212">
        <f t="shared" si="495"/>
        <v>93.75</v>
      </c>
      <c r="I1365" s="1774">
        <v>4</v>
      </c>
      <c r="J1365" s="1359">
        <f t="shared" si="489"/>
        <v>4</v>
      </c>
      <c r="K1365" s="432">
        <f t="shared" si="490"/>
        <v>260</v>
      </c>
      <c r="L1365" s="253">
        <f t="shared" si="491"/>
        <v>65</v>
      </c>
      <c r="M1365" s="432">
        <v>60</v>
      </c>
      <c r="N1365" s="432">
        <f t="shared" si="492"/>
        <v>92.307692307692307</v>
      </c>
      <c r="O1365" s="432">
        <f t="shared" si="493"/>
        <v>1</v>
      </c>
      <c r="P1365" s="432">
        <f t="shared" si="494"/>
        <v>240</v>
      </c>
      <c r="Q1365" s="511"/>
      <c r="R1365" s="511"/>
      <c r="S1365" s="511"/>
      <c r="T1365" s="1094"/>
      <c r="U1365" s="511"/>
      <c r="V1365" s="1381"/>
      <c r="W1365" s="511"/>
      <c r="X1365" s="511"/>
      <c r="Y1365" s="511"/>
      <c r="Z1365" s="511"/>
      <c r="AA1365" s="511"/>
      <c r="AB1365" s="1355"/>
      <c r="AC1365" s="1080"/>
      <c r="AD1365" s="1334"/>
      <c r="AE1365" s="1349"/>
    </row>
    <row r="1366" spans="1:31" s="236" customFormat="1" x14ac:dyDescent="0.25">
      <c r="A1366" s="226">
        <v>1</v>
      </c>
      <c r="B1366" s="221" t="s">
        <v>10</v>
      </c>
      <c r="C1366" s="631"/>
      <c r="D1366" s="1907">
        <v>240</v>
      </c>
      <c r="E1366" s="372">
        <v>52</v>
      </c>
      <c r="F1366" s="212">
        <f t="shared" si="488"/>
        <v>13</v>
      </c>
      <c r="G1366" s="218">
        <v>24</v>
      </c>
      <c r="H1366" s="212">
        <f t="shared" si="495"/>
        <v>184.61538461538461</v>
      </c>
      <c r="I1366" s="1774">
        <v>8</v>
      </c>
      <c r="J1366" s="1359">
        <f t="shared" si="489"/>
        <v>7.875</v>
      </c>
      <c r="K1366" s="432">
        <f t="shared" si="490"/>
        <v>416</v>
      </c>
      <c r="L1366" s="253">
        <f t="shared" si="491"/>
        <v>104</v>
      </c>
      <c r="M1366" s="432">
        <v>189</v>
      </c>
      <c r="N1366" s="432">
        <f t="shared" si="492"/>
        <v>181.73076923076923</v>
      </c>
      <c r="O1366" s="432">
        <f t="shared" si="493"/>
        <v>2</v>
      </c>
      <c r="P1366" s="432">
        <f t="shared" si="494"/>
        <v>378</v>
      </c>
      <c r="Q1366" s="511"/>
      <c r="R1366" s="511"/>
      <c r="S1366" s="511"/>
      <c r="T1366" s="1094"/>
      <c r="U1366" s="511"/>
      <c r="V1366" s="1381"/>
      <c r="W1366" s="511"/>
      <c r="X1366" s="511"/>
      <c r="Y1366" s="511"/>
      <c r="Z1366" s="511"/>
      <c r="AA1366" s="511"/>
      <c r="AB1366" s="1355"/>
      <c r="AC1366" s="1080"/>
      <c r="AD1366" s="1334"/>
      <c r="AE1366" s="1349"/>
    </row>
    <row r="1367" spans="1:31" s="236" customFormat="1" x14ac:dyDescent="0.25">
      <c r="A1367" s="226"/>
      <c r="B1367" s="221" t="s">
        <v>19</v>
      </c>
      <c r="C1367" s="631"/>
      <c r="D1367" s="1907">
        <v>240</v>
      </c>
      <c r="E1367" s="372">
        <v>110</v>
      </c>
      <c r="F1367" s="212">
        <f t="shared" si="488"/>
        <v>28</v>
      </c>
      <c r="G1367" s="218">
        <v>17</v>
      </c>
      <c r="H1367" s="212">
        <f t="shared" si="495"/>
        <v>60.714285714285708</v>
      </c>
      <c r="I1367" s="1774">
        <v>4</v>
      </c>
      <c r="J1367" s="1359">
        <f t="shared" si="489"/>
        <v>4.1764705882352944</v>
      </c>
      <c r="K1367" s="432">
        <f t="shared" si="490"/>
        <v>440</v>
      </c>
      <c r="L1367" s="253">
        <f t="shared" si="491"/>
        <v>110</v>
      </c>
      <c r="M1367" s="432">
        <v>71</v>
      </c>
      <c r="N1367" s="432">
        <f t="shared" si="492"/>
        <v>64.545454545454547</v>
      </c>
      <c r="O1367" s="432">
        <f t="shared" si="493"/>
        <v>2</v>
      </c>
      <c r="P1367" s="432">
        <f t="shared" si="494"/>
        <v>142</v>
      </c>
      <c r="Q1367" s="511"/>
      <c r="R1367" s="511"/>
      <c r="S1367" s="511"/>
      <c r="T1367" s="1094"/>
      <c r="U1367" s="511"/>
      <c r="V1367" s="1381"/>
      <c r="W1367" s="511"/>
      <c r="X1367" s="511"/>
      <c r="Y1367" s="511"/>
      <c r="Z1367" s="511"/>
      <c r="AA1367" s="511"/>
      <c r="AB1367" s="1355"/>
      <c r="AC1367" s="1080"/>
      <c r="AD1367" s="1334"/>
      <c r="AE1367" s="1349"/>
    </row>
    <row r="1368" spans="1:31" s="236" customFormat="1" ht="15.95" customHeight="1" x14ac:dyDescent="0.25">
      <c r="A1368" s="226">
        <v>1</v>
      </c>
      <c r="B1368" s="9" t="s">
        <v>242</v>
      </c>
      <c r="C1368" s="631"/>
      <c r="D1368" s="1907">
        <v>240</v>
      </c>
      <c r="E1368" s="372">
        <v>1264</v>
      </c>
      <c r="F1368" s="212">
        <f t="shared" si="488"/>
        <v>316</v>
      </c>
      <c r="G1368" s="218">
        <v>447</v>
      </c>
      <c r="H1368" s="212">
        <f t="shared" si="495"/>
        <v>141.45569620253164</v>
      </c>
      <c r="I1368" s="1774">
        <v>4</v>
      </c>
      <c r="J1368" s="1359">
        <f t="shared" si="489"/>
        <v>3.9932885906040267</v>
      </c>
      <c r="K1368" s="432">
        <f t="shared" si="490"/>
        <v>5056</v>
      </c>
      <c r="L1368" s="253">
        <f t="shared" si="491"/>
        <v>1264</v>
      </c>
      <c r="M1368" s="432">
        <v>1785</v>
      </c>
      <c r="N1368" s="432">
        <f t="shared" si="492"/>
        <v>141.21835443037975</v>
      </c>
      <c r="O1368" s="432">
        <f t="shared" si="493"/>
        <v>21</v>
      </c>
      <c r="P1368" s="432">
        <f t="shared" si="494"/>
        <v>340</v>
      </c>
      <c r="Q1368" s="511"/>
      <c r="R1368" s="511"/>
      <c r="S1368" s="511"/>
      <c r="T1368" s="1094"/>
      <c r="U1368" s="511"/>
      <c r="V1368" s="1381"/>
      <c r="W1368" s="511"/>
      <c r="X1368" s="511"/>
      <c r="Y1368" s="511"/>
      <c r="Z1368" s="511"/>
      <c r="AA1368" s="511"/>
      <c r="AB1368" s="1355"/>
      <c r="AC1368" s="1080"/>
      <c r="AD1368" s="1334"/>
      <c r="AE1368" s="1349"/>
    </row>
    <row r="1369" spans="1:31" s="236" customFormat="1" ht="15.95" customHeight="1" x14ac:dyDescent="0.25">
      <c r="A1369" s="226"/>
      <c r="B1369" s="1115" t="s">
        <v>361</v>
      </c>
      <c r="C1369" s="631"/>
      <c r="D1369" s="1907">
        <v>240</v>
      </c>
      <c r="E1369" s="372">
        <v>250</v>
      </c>
      <c r="F1369" s="212">
        <f t="shared" si="488"/>
        <v>63</v>
      </c>
      <c r="G1369" s="218">
        <v>52</v>
      </c>
      <c r="H1369" s="218">
        <f t="shared" si="495"/>
        <v>82.539682539682531</v>
      </c>
      <c r="I1369" s="1774">
        <v>8</v>
      </c>
      <c r="J1369" s="1359">
        <f t="shared" si="489"/>
        <v>8</v>
      </c>
      <c r="K1369" s="432">
        <f t="shared" si="490"/>
        <v>2000</v>
      </c>
      <c r="L1369" s="432">
        <f t="shared" si="491"/>
        <v>500</v>
      </c>
      <c r="M1369" s="432">
        <v>416</v>
      </c>
      <c r="N1369" s="432">
        <f t="shared" si="492"/>
        <v>83.2</v>
      </c>
      <c r="O1369" s="432">
        <f t="shared" si="493"/>
        <v>8</v>
      </c>
      <c r="P1369" s="432">
        <f t="shared" si="494"/>
        <v>208</v>
      </c>
      <c r="Q1369" s="511"/>
      <c r="R1369" s="511"/>
      <c r="S1369" s="511"/>
      <c r="T1369" s="1094"/>
      <c r="U1369" s="511"/>
      <c r="V1369" s="1381"/>
      <c r="W1369" s="511"/>
      <c r="X1369" s="511"/>
      <c r="Y1369" s="511"/>
      <c r="Z1369" s="511"/>
      <c r="AA1369" s="511"/>
      <c r="AB1369" s="1355"/>
      <c r="AC1369" s="1080"/>
      <c r="AD1369" s="1334"/>
      <c r="AE1369" s="1349"/>
    </row>
    <row r="1370" spans="1:31" x14ac:dyDescent="0.25">
      <c r="A1370" s="226">
        <v>1</v>
      </c>
      <c r="B1370" s="2017" t="s">
        <v>180</v>
      </c>
      <c r="C1370" s="1637"/>
      <c r="D1370" s="1928"/>
      <c r="E1370" s="373">
        <f>SUM(E1360:E1369)</f>
        <v>3814</v>
      </c>
      <c r="F1370" s="459">
        <f>SUM(F1360:F1369)</f>
        <v>954</v>
      </c>
      <c r="G1370" s="459">
        <f>SUM(G1360:G1369)</f>
        <v>982</v>
      </c>
      <c r="H1370" s="218">
        <f t="shared" si="495"/>
        <v>102.9350104821803</v>
      </c>
      <c r="I1370" s="1794">
        <f>IF(E1370=0,0,K1370/E1370)</f>
        <v>4.8127949659150495</v>
      </c>
      <c r="J1370" s="1359">
        <f t="shared" si="489"/>
        <v>4.7270875763747453</v>
      </c>
      <c r="K1370" s="1457">
        <f>SUM(K1360:K1369)</f>
        <v>18356</v>
      </c>
      <c r="L1370" s="1457">
        <f>SUM(L1360:L1369)</f>
        <v>4589</v>
      </c>
      <c r="M1370" s="1457">
        <f>SUM(M1360:M1369)</f>
        <v>4642</v>
      </c>
      <c r="N1370" s="1457">
        <f t="shared" si="492"/>
        <v>101.15493571584224</v>
      </c>
      <c r="O1370" s="1477">
        <f>SUM(O1360:O1369)</f>
        <v>77</v>
      </c>
      <c r="P1370" s="432">
        <f t="shared" si="494"/>
        <v>241.14285714285714</v>
      </c>
      <c r="Q1370" s="511"/>
      <c r="R1370" s="511"/>
      <c r="S1370" s="511"/>
      <c r="T1370" s="1094"/>
      <c r="U1370" s="511">
        <f t="shared" ref="U1370:U1377" si="496">AA1370-Z1370-W1370</f>
        <v>0</v>
      </c>
      <c r="V1370" s="1381"/>
      <c r="W1370" s="511"/>
      <c r="X1370" s="511"/>
      <c r="Y1370" s="511"/>
      <c r="Z1370" s="511"/>
      <c r="AA1370" s="511"/>
      <c r="AB1370" s="1195">
        <f>SUM(AB1360:AB1369)</f>
        <v>0</v>
      </c>
      <c r="AC1370" s="1080"/>
      <c r="AD1370" s="1334"/>
      <c r="AE1370" s="1349"/>
    </row>
    <row r="1371" spans="1:31" ht="30" thickBot="1" x14ac:dyDescent="0.3">
      <c r="A1371" s="226">
        <v>1</v>
      </c>
      <c r="B1371" s="237" t="s">
        <v>209</v>
      </c>
      <c r="C1371" s="237"/>
      <c r="D1371" s="237"/>
      <c r="E1371" s="381">
        <f>SUM(E1370)</f>
        <v>3814</v>
      </c>
      <c r="F1371" s="1904">
        <f>SUM(F1370)</f>
        <v>954</v>
      </c>
      <c r="G1371" s="1904">
        <f>SUM(G1370)</f>
        <v>982</v>
      </c>
      <c r="H1371" s="2022">
        <f t="shared" si="495"/>
        <v>102.9350104821803</v>
      </c>
      <c r="I1371" s="1435">
        <f>IF(E1371=0,0,K1371/E1371)</f>
        <v>4.8127949659150495</v>
      </c>
      <c r="J1371" s="1436">
        <f t="shared" si="489"/>
        <v>4.7270875763747453</v>
      </c>
      <c r="K1371" s="1904">
        <f>SUM(K1370)</f>
        <v>18356</v>
      </c>
      <c r="L1371" s="1904">
        <f>SUM(L1370)</f>
        <v>4589</v>
      </c>
      <c r="M1371" s="1904">
        <f>SUM(M1370)</f>
        <v>4642</v>
      </c>
      <c r="N1371" s="1484">
        <f t="shared" si="492"/>
        <v>101.15493571584224</v>
      </c>
      <c r="O1371" s="1484">
        <f>SUM(O1370)</f>
        <v>77</v>
      </c>
      <c r="P1371" s="1437">
        <f t="shared" si="494"/>
        <v>241.14285714285714</v>
      </c>
      <c r="Q1371" s="515">
        <v>77905.056775319972</v>
      </c>
      <c r="R1371" s="515">
        <v>77905.056775319972</v>
      </c>
      <c r="S1371" s="515">
        <v>77905.056775319972</v>
      </c>
      <c r="T1371" s="1099">
        <f>Q1371/12*$B$4+(R1371-Q1371)/11*2+(S1371-R1371)/10*1</f>
        <v>19476.264193829993</v>
      </c>
      <c r="U1371" s="515">
        <f t="shared" si="496"/>
        <v>19451.489839999995</v>
      </c>
      <c r="V1371" s="979"/>
      <c r="W1371" s="515"/>
      <c r="X1371" s="515">
        <f>U1371-T1371</f>
        <v>-24.77435382999829</v>
      </c>
      <c r="Y1371" s="515">
        <v>-19.794319999999999</v>
      </c>
      <c r="Z1371" s="515">
        <v>-9.1858500000000003</v>
      </c>
      <c r="AA1371" s="515">
        <v>19442.303989999993</v>
      </c>
      <c r="AB1371" s="1957">
        <f>SUM(AB1370)</f>
        <v>0</v>
      </c>
      <c r="AC1371" s="1130"/>
      <c r="AD1371" s="1334"/>
      <c r="AE1371" s="1349"/>
    </row>
    <row r="1372" spans="1:31" ht="15.75" thickBot="1" x14ac:dyDescent="0.3">
      <c r="A1372" s="226">
        <v>1</v>
      </c>
      <c r="B1372" s="1782" t="s">
        <v>292</v>
      </c>
      <c r="C1372" s="1782"/>
      <c r="D1372" s="1782"/>
      <c r="E1372" s="376"/>
      <c r="F1372" s="906"/>
      <c r="G1372" s="906"/>
      <c r="H1372" s="906"/>
      <c r="I1372" s="1739"/>
      <c r="J1372" s="1739"/>
      <c r="K1372" s="906"/>
      <c r="L1372" s="906"/>
      <c r="M1372" s="906">
        <f>SUM(M1371,M1291)</f>
        <v>5326</v>
      </c>
      <c r="N1372" s="906"/>
      <c r="O1372" s="906"/>
      <c r="P1372" s="906"/>
      <c r="Q1372" s="516">
        <f>SUM(Q1291,Q1357,Q1371)</f>
        <v>364768.78999746678</v>
      </c>
      <c r="R1372" s="516">
        <f>SUM(R1291,R1357,R1371)</f>
        <v>364768.78999746678</v>
      </c>
      <c r="S1372" s="516">
        <f>SUM(S1291,S1357,S1371)</f>
        <v>364768.78999746678</v>
      </c>
      <c r="T1372" s="958">
        <f>SUM(T1291,T1357,T1371)</f>
        <v>91192.197499366695</v>
      </c>
      <c r="U1372" s="516">
        <f>SUM(U1291,U1357,U1371)</f>
        <v>88478.925869999992</v>
      </c>
      <c r="V1372" s="982"/>
      <c r="W1372" s="260">
        <f>SUM(W1291,W1357,W1371)</f>
        <v>-162.56399999999999</v>
      </c>
      <c r="X1372" s="516">
        <f>SUM(X1291,X1357,X1371)</f>
        <v>-2713.2716293666972</v>
      </c>
      <c r="Y1372" s="516">
        <f>SUM(Y1291,Y1357,Y1371)</f>
        <v>-70.952480000000008</v>
      </c>
      <c r="Z1372" s="516">
        <f>SUM(Z1291,Z1357,Z1371)</f>
        <v>-32.838419999999999</v>
      </c>
      <c r="AA1372" s="516">
        <f>SUM(AA1291,AA1357,AA1371)</f>
        <v>88283.523449999979</v>
      </c>
      <c r="AB1372" s="1964"/>
      <c r="AC1372" s="1082">
        <f>SUM(AC1291,AC1357,AC1371)</f>
        <v>0</v>
      </c>
      <c r="AD1372" s="1334"/>
      <c r="AE1372" s="1349"/>
    </row>
    <row r="1373" spans="1:31" x14ac:dyDescent="0.25">
      <c r="A1373" s="226">
        <v>1</v>
      </c>
      <c r="B1373" s="2002"/>
      <c r="C1373" s="2003"/>
      <c r="D1373" s="2002"/>
      <c r="E1373" s="392"/>
      <c r="F1373" s="1051"/>
      <c r="G1373" s="1051"/>
      <c r="H1373" s="1051"/>
      <c r="I1373" s="1763"/>
      <c r="J1373" s="1763"/>
      <c r="K1373" s="946"/>
      <c r="L1373" s="946"/>
      <c r="M1373" s="946"/>
      <c r="N1373" s="946"/>
      <c r="O1373" s="946"/>
      <c r="P1373" s="946"/>
      <c r="Q1373" s="509"/>
      <c r="R1373" s="509"/>
      <c r="S1373" s="509"/>
      <c r="T1373" s="956"/>
      <c r="U1373" s="509">
        <f t="shared" si="496"/>
        <v>0</v>
      </c>
      <c r="V1373" s="980"/>
      <c r="W1373" s="509"/>
      <c r="X1373" s="509"/>
      <c r="Y1373" s="509"/>
      <c r="Z1373" s="509"/>
      <c r="AA1373" s="509"/>
      <c r="AB1373" s="1192"/>
      <c r="AC1373" s="549"/>
      <c r="AD1373" s="1334"/>
      <c r="AE1373" s="1349"/>
    </row>
    <row r="1374" spans="1:31" ht="43.5" x14ac:dyDescent="0.25">
      <c r="A1374" s="226">
        <v>1</v>
      </c>
      <c r="B1374" s="1339" t="s">
        <v>403</v>
      </c>
      <c r="C1374" s="1339"/>
      <c r="D1374" s="1793"/>
      <c r="E1374" s="371"/>
      <c r="F1374" s="331"/>
      <c r="G1374" s="331"/>
      <c r="H1374" s="331"/>
      <c r="I1374" s="1771"/>
      <c r="J1374" s="1771"/>
      <c r="K1374" s="712"/>
      <c r="L1374" s="712"/>
      <c r="M1374" s="712"/>
      <c r="N1374" s="712"/>
      <c r="O1374" s="712"/>
      <c r="P1374" s="712"/>
      <c r="Q1374" s="510"/>
      <c r="R1374" s="510"/>
      <c r="S1374" s="510"/>
      <c r="T1374" s="957"/>
      <c r="U1374" s="510">
        <f t="shared" si="496"/>
        <v>0</v>
      </c>
      <c r="V1374" s="977"/>
      <c r="W1374" s="510"/>
      <c r="X1374" s="510"/>
      <c r="Y1374" s="510"/>
      <c r="Z1374" s="510"/>
      <c r="AA1374" s="510"/>
      <c r="AB1374" s="1172"/>
      <c r="AC1374" s="506"/>
      <c r="AD1374" s="1334"/>
      <c r="AE1374" s="1349"/>
    </row>
    <row r="1375" spans="1:31" x14ac:dyDescent="0.25">
      <c r="A1375" s="226">
        <v>1</v>
      </c>
      <c r="B1375" s="678" t="s">
        <v>350</v>
      </c>
      <c r="C1375" s="614"/>
      <c r="D1375" s="722"/>
      <c r="E1375" s="371"/>
      <c r="F1375" s="331"/>
      <c r="G1375" s="331"/>
      <c r="H1375" s="331"/>
      <c r="I1375" s="1771"/>
      <c r="J1375" s="1771"/>
      <c r="K1375" s="712"/>
      <c r="L1375" s="712"/>
      <c r="M1375" s="712"/>
      <c r="N1375" s="712"/>
      <c r="O1375" s="712"/>
      <c r="P1375" s="712"/>
      <c r="Q1375" s="510">
        <v>103806.94872999999</v>
      </c>
      <c r="R1375" s="510">
        <v>103806.94872999999</v>
      </c>
      <c r="S1375" s="510">
        <v>103806.94872999999</v>
      </c>
      <c r="T1375" s="1095">
        <f>Q1375/12*$B$4+(R1375-Q1375)/11*2+(S1375-R1375)/10*1</f>
        <v>25951.737182499994</v>
      </c>
      <c r="U1375" s="510">
        <f t="shared" si="496"/>
        <v>25708.067799999997</v>
      </c>
      <c r="V1375" s="977"/>
      <c r="W1375" s="510">
        <v>-42.408000000000001</v>
      </c>
      <c r="X1375" s="510">
        <f>U1375-T1375</f>
        <v>-243.66938249999657</v>
      </c>
      <c r="Y1375" s="510"/>
      <c r="Z1375" s="510">
        <v>-3.4432799999999997</v>
      </c>
      <c r="AA1375" s="510">
        <v>25662.216519999998</v>
      </c>
      <c r="AB1375" s="1172"/>
      <c r="AC1375" s="506"/>
      <c r="AD1375" s="1334"/>
      <c r="AE1375" s="1349"/>
    </row>
    <row r="1376" spans="1:31" ht="29.25" x14ac:dyDescent="0.25">
      <c r="A1376" s="226">
        <v>1</v>
      </c>
      <c r="B1376" s="2541" t="s">
        <v>285</v>
      </c>
      <c r="C1376" s="1966"/>
      <c r="D1376" s="711"/>
      <c r="E1376" s="680">
        <f>E1378+E1380+E1381+E1379</f>
        <v>24516</v>
      </c>
      <c r="F1376" s="680">
        <f t="shared" ref="F1376:G1376" si="497">F1378+F1380+F1381+F1379</f>
        <v>6129</v>
      </c>
      <c r="G1376" s="680">
        <f t="shared" si="497"/>
        <v>4368</v>
      </c>
      <c r="H1376" s="1893">
        <f>G1376/F1376*100</f>
        <v>71.267743514439559</v>
      </c>
      <c r="I1376" s="1771"/>
      <c r="J1376" s="1771"/>
      <c r="K1376" s="210"/>
      <c r="L1376" s="210"/>
      <c r="M1376" s="210"/>
      <c r="N1376" s="210"/>
      <c r="O1376" s="210"/>
      <c r="P1376" s="210"/>
      <c r="Q1376" s="510"/>
      <c r="R1376" s="510"/>
      <c r="S1376" s="510"/>
      <c r="T1376" s="957"/>
      <c r="U1376" s="510">
        <f t="shared" si="496"/>
        <v>0</v>
      </c>
      <c r="V1376" s="977"/>
      <c r="W1376" s="510"/>
      <c r="X1376" s="510"/>
      <c r="Y1376" s="510"/>
      <c r="Z1376" s="510"/>
      <c r="AA1376" s="510"/>
      <c r="AB1376" s="1156">
        <f>AB1378+AB1379+AB1381+AB1383</f>
        <v>0</v>
      </c>
      <c r="AC1376" s="506"/>
      <c r="AD1376" s="1334"/>
      <c r="AE1376" s="1349"/>
    </row>
    <row r="1377" spans="1:31" ht="30" x14ac:dyDescent="0.25">
      <c r="A1377" s="226">
        <v>1</v>
      </c>
      <c r="B1377" s="460" t="s">
        <v>200</v>
      </c>
      <c r="C1377" s="615"/>
      <c r="D1377" s="4"/>
      <c r="E1377" s="680"/>
      <c r="F1377" s="212">
        <f>ROUND(E1377/12*$B$4,0)</f>
        <v>0</v>
      </c>
      <c r="G1377" s="212"/>
      <c r="H1377" s="1893"/>
      <c r="I1377" s="1771"/>
      <c r="J1377" s="1771"/>
      <c r="K1377" s="210"/>
      <c r="L1377" s="210"/>
      <c r="M1377" s="210"/>
      <c r="N1377" s="210"/>
      <c r="O1377" s="210"/>
      <c r="P1377" s="210"/>
      <c r="Q1377" s="510"/>
      <c r="R1377" s="510"/>
      <c r="S1377" s="510"/>
      <c r="T1377" s="957"/>
      <c r="U1377" s="510">
        <f t="shared" si="496"/>
        <v>0</v>
      </c>
      <c r="V1377" s="977"/>
      <c r="W1377" s="510"/>
      <c r="X1377" s="510"/>
      <c r="Y1377" s="510"/>
      <c r="Z1377" s="510"/>
      <c r="AA1377" s="510"/>
      <c r="AB1377" s="1168"/>
      <c r="AC1377" s="506"/>
      <c r="AD1377" s="1334"/>
      <c r="AE1377" s="1349"/>
    </row>
    <row r="1378" spans="1:31" ht="30" x14ac:dyDescent="0.25">
      <c r="A1378" s="226">
        <v>1</v>
      </c>
      <c r="B1378" s="461" t="s">
        <v>527</v>
      </c>
      <c r="C1378" s="615"/>
      <c r="D1378" s="4"/>
      <c r="E1378" s="681">
        <v>4516</v>
      </c>
      <c r="F1378" s="212">
        <f>ROUND(E1378/12*$B$4,0)</f>
        <v>1129</v>
      </c>
      <c r="G1378" s="212">
        <v>1370</v>
      </c>
      <c r="H1378" s="1893">
        <f t="shared" ref="H1378:H1384" si="498">G1378/F1378*100</f>
        <v>121.34632418069087</v>
      </c>
      <c r="I1378" s="1771"/>
      <c r="J1378" s="1771"/>
      <c r="K1378" s="210"/>
      <c r="L1378" s="210"/>
      <c r="M1378" s="210"/>
      <c r="N1378" s="210"/>
      <c r="O1378" s="210"/>
      <c r="P1378" s="210"/>
      <c r="Q1378" s="510"/>
      <c r="R1378" s="510"/>
      <c r="S1378" s="510"/>
      <c r="T1378" s="957"/>
      <c r="U1378" s="510"/>
      <c r="V1378" s="977"/>
      <c r="W1378" s="510"/>
      <c r="X1378" s="510"/>
      <c r="Y1378" s="510"/>
      <c r="Z1378" s="510"/>
      <c r="AA1378" s="510"/>
      <c r="AB1378" s="1168"/>
      <c r="AC1378" s="506"/>
      <c r="AD1378" s="1334"/>
      <c r="AE1378" s="1349"/>
    </row>
    <row r="1379" spans="1:31" ht="75" x14ac:dyDescent="0.25">
      <c r="A1379" s="226">
        <v>1</v>
      </c>
      <c r="B1379" s="461" t="s">
        <v>528</v>
      </c>
      <c r="C1379" s="615"/>
      <c r="D1379" s="4"/>
      <c r="E1379" s="681">
        <v>10000</v>
      </c>
      <c r="F1379" s="212">
        <f>ROUND(E1379/12*$B$4,0)</f>
        <v>2500</v>
      </c>
      <c r="G1379" s="212">
        <v>170</v>
      </c>
      <c r="H1379" s="1893">
        <f t="shared" si="498"/>
        <v>6.8000000000000007</v>
      </c>
      <c r="I1379" s="1771"/>
      <c r="J1379" s="1771"/>
      <c r="K1379" s="210"/>
      <c r="L1379" s="210"/>
      <c r="M1379" s="210"/>
      <c r="N1379" s="210"/>
      <c r="O1379" s="210"/>
      <c r="P1379" s="210"/>
      <c r="Q1379" s="510"/>
      <c r="R1379" s="510"/>
      <c r="S1379" s="510"/>
      <c r="T1379" s="957"/>
      <c r="U1379" s="510"/>
      <c r="V1379" s="977"/>
      <c r="W1379" s="510"/>
      <c r="X1379" s="510"/>
      <c r="Y1379" s="510"/>
      <c r="Z1379" s="510"/>
      <c r="AA1379" s="510"/>
      <c r="AB1379" s="1168"/>
      <c r="AC1379" s="506"/>
      <c r="AD1379" s="1334"/>
      <c r="AE1379" s="1349"/>
    </row>
    <row r="1380" spans="1:31" ht="45" x14ac:dyDescent="0.25">
      <c r="A1380" s="226">
        <v>1</v>
      </c>
      <c r="B1380" s="461" t="s">
        <v>529</v>
      </c>
      <c r="C1380" s="615"/>
      <c r="D1380" s="4"/>
      <c r="E1380" s="681">
        <v>7000</v>
      </c>
      <c r="F1380" s="212">
        <f>ROUND(E1380/12*$B$4,0)</f>
        <v>1750</v>
      </c>
      <c r="G1380" s="212">
        <v>2462</v>
      </c>
      <c r="H1380" s="1893">
        <f t="shared" si="498"/>
        <v>140.68571428571428</v>
      </c>
      <c r="I1380" s="1771"/>
      <c r="J1380" s="1771"/>
      <c r="K1380" s="210"/>
      <c r="L1380" s="210"/>
      <c r="M1380" s="210"/>
      <c r="N1380" s="210"/>
      <c r="O1380" s="210"/>
      <c r="P1380" s="210"/>
      <c r="Q1380" s="510"/>
      <c r="R1380" s="510"/>
      <c r="S1380" s="510"/>
      <c r="T1380" s="957"/>
      <c r="U1380" s="510"/>
      <c r="V1380" s="977"/>
      <c r="W1380" s="510"/>
      <c r="X1380" s="510"/>
      <c r="Y1380" s="510"/>
      <c r="Z1380" s="510"/>
      <c r="AA1380" s="510"/>
      <c r="AB1380" s="1168"/>
      <c r="AC1380" s="506"/>
      <c r="AD1380" s="1334"/>
      <c r="AE1380" s="1349"/>
    </row>
    <row r="1381" spans="1:31" ht="105" x14ac:dyDescent="0.25">
      <c r="A1381" s="226">
        <v>1</v>
      </c>
      <c r="B1381" s="461" t="s">
        <v>530</v>
      </c>
      <c r="C1381" s="615"/>
      <c r="D1381" s="4"/>
      <c r="E1381" s="681">
        <v>3000</v>
      </c>
      <c r="F1381" s="212">
        <f>ROUND(E1381/12*$B$4,0)</f>
        <v>750</v>
      </c>
      <c r="G1381" s="212">
        <v>366</v>
      </c>
      <c r="H1381" s="1893">
        <f t="shared" si="498"/>
        <v>48.8</v>
      </c>
      <c r="I1381" s="1771"/>
      <c r="J1381" s="1771"/>
      <c r="K1381" s="210"/>
      <c r="L1381" s="210"/>
      <c r="M1381" s="210"/>
      <c r="N1381" s="210"/>
      <c r="O1381" s="210"/>
      <c r="P1381" s="210"/>
      <c r="Q1381" s="510"/>
      <c r="R1381" s="510"/>
      <c r="S1381" s="510"/>
      <c r="T1381" s="957"/>
      <c r="U1381" s="510"/>
      <c r="V1381" s="977"/>
      <c r="W1381" s="510"/>
      <c r="X1381" s="510"/>
      <c r="Y1381" s="510"/>
      <c r="Z1381" s="510"/>
      <c r="AA1381" s="510"/>
      <c r="AB1381" s="1168"/>
      <c r="AC1381" s="506"/>
      <c r="AD1381" s="1334"/>
      <c r="AE1381" s="1349"/>
    </row>
    <row r="1382" spans="1:31" ht="29.25" x14ac:dyDescent="0.25">
      <c r="B1382" s="435" t="s">
        <v>133</v>
      </c>
      <c r="C1382" s="615"/>
      <c r="D1382" s="4"/>
      <c r="E1382" s="680">
        <f>E1383+E1384</f>
        <v>41721</v>
      </c>
      <c r="F1382" s="714">
        <f t="shared" ref="F1382:G1382" si="499">F1383+F1384</f>
        <v>10430</v>
      </c>
      <c r="G1382" s="714">
        <f t="shared" si="499"/>
        <v>9959</v>
      </c>
      <c r="H1382" s="459">
        <f t="shared" si="498"/>
        <v>95.484180249280925</v>
      </c>
      <c r="I1382" s="1771"/>
      <c r="J1382" s="1771"/>
      <c r="K1382" s="210"/>
      <c r="L1382" s="210"/>
      <c r="M1382" s="210"/>
      <c r="N1382" s="210"/>
      <c r="O1382" s="210"/>
      <c r="P1382" s="210"/>
      <c r="Q1382" s="510"/>
      <c r="R1382" s="510"/>
      <c r="S1382" s="510"/>
      <c r="T1382" s="957"/>
      <c r="U1382" s="510"/>
      <c r="V1382" s="977"/>
      <c r="W1382" s="510"/>
      <c r="X1382" s="510"/>
      <c r="Y1382" s="510"/>
      <c r="Z1382" s="510"/>
      <c r="AA1382" s="510"/>
      <c r="AB1382" s="1168"/>
      <c r="AC1382" s="506"/>
      <c r="AD1382" s="1334"/>
      <c r="AE1382" s="1349"/>
    </row>
    <row r="1383" spans="1:31" x14ac:dyDescent="0.25">
      <c r="B1383" s="275" t="s">
        <v>233</v>
      </c>
      <c r="C1383" s="615"/>
      <c r="D1383" s="4"/>
      <c r="E1383" s="681">
        <v>40000</v>
      </c>
      <c r="F1383" s="212">
        <f>ROUND(E1383/12*$B$4,0)</f>
        <v>10000</v>
      </c>
      <c r="G1383" s="212">
        <v>9322</v>
      </c>
      <c r="H1383" s="1893">
        <f t="shared" si="498"/>
        <v>93.22</v>
      </c>
      <c r="I1383" s="1771"/>
      <c r="J1383" s="1771"/>
      <c r="K1383" s="210"/>
      <c r="L1383" s="210"/>
      <c r="M1383" s="210"/>
      <c r="N1383" s="210"/>
      <c r="O1383" s="210"/>
      <c r="P1383" s="210"/>
      <c r="Q1383" s="510"/>
      <c r="R1383" s="510"/>
      <c r="S1383" s="510"/>
      <c r="T1383" s="957"/>
      <c r="U1383" s="510"/>
      <c r="V1383" s="977"/>
      <c r="W1383" s="510"/>
      <c r="X1383" s="510"/>
      <c r="Y1383" s="510"/>
      <c r="Z1383" s="510"/>
      <c r="AA1383" s="510"/>
      <c r="AB1383" s="1168"/>
      <c r="AC1383" s="506"/>
      <c r="AD1383" s="1334"/>
      <c r="AE1383" s="1349"/>
    </row>
    <row r="1384" spans="1:31" ht="60" x14ac:dyDescent="0.25">
      <c r="A1384" s="226">
        <v>1</v>
      </c>
      <c r="B1384" s="275" t="s">
        <v>531</v>
      </c>
      <c r="C1384" s="615"/>
      <c r="D1384" s="4"/>
      <c r="E1384" s="681">
        <v>1721</v>
      </c>
      <c r="F1384" s="212">
        <f>ROUND(E1384/12*$B$4,0)</f>
        <v>430</v>
      </c>
      <c r="G1384" s="212">
        <v>637</v>
      </c>
      <c r="H1384" s="1893">
        <f t="shared" si="498"/>
        <v>148.13953488372093</v>
      </c>
      <c r="I1384" s="1771"/>
      <c r="J1384" s="1771"/>
      <c r="K1384" s="210"/>
      <c r="L1384" s="210"/>
      <c r="M1384" s="210"/>
      <c r="N1384" s="210"/>
      <c r="O1384" s="210"/>
      <c r="P1384" s="210"/>
      <c r="Q1384" s="510"/>
      <c r="R1384" s="510"/>
      <c r="S1384" s="510"/>
      <c r="T1384" s="957"/>
      <c r="U1384" s="510"/>
      <c r="V1384" s="977"/>
      <c r="W1384" s="510"/>
      <c r="X1384" s="510"/>
      <c r="Y1384" s="510"/>
      <c r="Z1384" s="510"/>
      <c r="AA1384" s="510"/>
      <c r="AB1384" s="1168">
        <f>AB1385</f>
        <v>0</v>
      </c>
      <c r="AC1384" s="506"/>
      <c r="AD1384" s="1334"/>
      <c r="AE1384" s="1349"/>
    </row>
    <row r="1385" spans="1:31" x14ac:dyDescent="0.25">
      <c r="A1385" s="226">
        <v>1</v>
      </c>
      <c r="B1385" s="3376" t="s">
        <v>201</v>
      </c>
      <c r="C1385" s="615"/>
      <c r="D1385" s="4"/>
      <c r="E1385" s="681"/>
      <c r="F1385" s="212"/>
      <c r="G1385" s="212"/>
      <c r="H1385" s="1893"/>
      <c r="I1385" s="1771"/>
      <c r="J1385" s="1771"/>
      <c r="K1385" s="210"/>
      <c r="L1385" s="210"/>
      <c r="M1385" s="210"/>
      <c r="N1385" s="210"/>
      <c r="O1385" s="210"/>
      <c r="P1385" s="210"/>
      <c r="Q1385" s="510"/>
      <c r="R1385" s="510"/>
      <c r="S1385" s="510"/>
      <c r="T1385" s="957"/>
      <c r="U1385" s="510"/>
      <c r="V1385" s="977"/>
      <c r="W1385" s="510"/>
      <c r="X1385" s="510"/>
      <c r="Y1385" s="510"/>
      <c r="Z1385" s="510"/>
      <c r="AA1385" s="510"/>
      <c r="AB1385" s="1168"/>
      <c r="AC1385" s="506"/>
      <c r="AD1385" s="1334"/>
      <c r="AE1385" s="1349"/>
    </row>
    <row r="1386" spans="1:31" ht="60" x14ac:dyDescent="0.25">
      <c r="A1386" s="226">
        <v>1</v>
      </c>
      <c r="B1386" s="461" t="s">
        <v>532</v>
      </c>
      <c r="C1386" s="615"/>
      <c r="D1386" s="4"/>
      <c r="E1386" s="681">
        <v>5387</v>
      </c>
      <c r="F1386" s="212">
        <f>ROUND(E1386/12*$B$4,0)</f>
        <v>1347</v>
      </c>
      <c r="G1386" s="212">
        <v>1366</v>
      </c>
      <c r="H1386" s="1893">
        <f>G1386/F1386*100</f>
        <v>101.41054194506309</v>
      </c>
      <c r="I1386" s="1771"/>
      <c r="J1386" s="1771"/>
      <c r="K1386" s="210"/>
      <c r="L1386" s="210"/>
      <c r="M1386" s="210"/>
      <c r="N1386" s="210"/>
      <c r="O1386" s="210"/>
      <c r="P1386" s="210"/>
      <c r="Q1386" s="510">
        <v>9567.5274800000007</v>
      </c>
      <c r="R1386" s="510">
        <v>9567.5274800000007</v>
      </c>
      <c r="S1386" s="510">
        <v>9567.5274800000007</v>
      </c>
      <c r="T1386" s="1095">
        <f>Q1386/12*$B$4+(R1386-Q1386)/11*2+(S1386-R1386)/10*1</f>
        <v>2391.8818700000002</v>
      </c>
      <c r="U1386" s="510">
        <f t="shared" ref="U1386" si="500">AA1386-Z1386-W1386</f>
        <v>2426.0706399999999</v>
      </c>
      <c r="V1386" s="977"/>
      <c r="W1386" s="510"/>
      <c r="X1386" s="510">
        <f>U1386-T1386</f>
        <v>34.188769999999749</v>
      </c>
      <c r="Y1386" s="510"/>
      <c r="Z1386" s="510">
        <v>0</v>
      </c>
      <c r="AA1386" s="510">
        <v>2426.0706399999999</v>
      </c>
      <c r="AB1386" s="1168">
        <f>AB1387+AB1392</f>
        <v>0</v>
      </c>
      <c r="AC1386" s="506"/>
      <c r="AD1386" s="1334"/>
      <c r="AE1386" s="1349"/>
    </row>
    <row r="1387" spans="1:31" ht="63" x14ac:dyDescent="0.25">
      <c r="A1387" s="226">
        <v>1</v>
      </c>
      <c r="B1387" s="679" t="s">
        <v>533</v>
      </c>
      <c r="C1387" s="615"/>
      <c r="D1387" s="4"/>
      <c r="E1387" s="680">
        <f>E1388+E1395</f>
        <v>19240</v>
      </c>
      <c r="F1387" s="714">
        <f>F1388+F1395</f>
        <v>4810</v>
      </c>
      <c r="G1387" s="714">
        <f>G1388+G1395</f>
        <v>5235</v>
      </c>
      <c r="H1387" s="459">
        <f>G1387/F1387*100</f>
        <v>108.83575883575884</v>
      </c>
      <c r="I1387" s="1771"/>
      <c r="J1387" s="1771"/>
      <c r="K1387" s="210"/>
      <c r="L1387" s="210"/>
      <c r="M1387" s="210"/>
      <c r="N1387" s="210"/>
      <c r="O1387" s="210"/>
      <c r="P1387" s="210"/>
      <c r="Q1387" s="510">
        <f t="shared" ref="Q1387:AA1387" si="501">Q1388+Q1395</f>
        <v>56697.509438294728</v>
      </c>
      <c r="R1387" s="510">
        <f t="shared" ref="R1387:S1387" si="502">R1388+R1395</f>
        <v>56697.509438294728</v>
      </c>
      <c r="S1387" s="510">
        <f t="shared" si="502"/>
        <v>56697.509438294728</v>
      </c>
      <c r="T1387" s="957">
        <f t="shared" si="501"/>
        <v>14174.377359573682</v>
      </c>
      <c r="U1387" s="510">
        <f t="shared" si="501"/>
        <v>14562.28982</v>
      </c>
      <c r="V1387" s="977">
        <f t="shared" si="501"/>
        <v>0</v>
      </c>
      <c r="W1387" s="510">
        <f t="shared" si="501"/>
        <v>0</v>
      </c>
      <c r="X1387" s="510">
        <f t="shared" si="501"/>
        <v>387.91246042631894</v>
      </c>
      <c r="Y1387" s="510">
        <f t="shared" si="501"/>
        <v>0</v>
      </c>
      <c r="Z1387" s="510">
        <f t="shared" si="501"/>
        <v>-11.930020000000001</v>
      </c>
      <c r="AA1387" s="510">
        <f t="shared" si="501"/>
        <v>14550.3598</v>
      </c>
      <c r="AB1387" s="1168">
        <f>AB1388+AB1389+AB1390+AB1391</f>
        <v>0</v>
      </c>
      <c r="AC1387" s="506"/>
      <c r="AD1387" s="1334"/>
      <c r="AE1387" s="1349"/>
    </row>
    <row r="1388" spans="1:31" ht="30" x14ac:dyDescent="0.25">
      <c r="A1388" s="226">
        <v>1</v>
      </c>
      <c r="B1388" s="657" t="s">
        <v>286</v>
      </c>
      <c r="C1388" s="615"/>
      <c r="D1388" s="4"/>
      <c r="E1388" s="681">
        <f>SUM(E1389:E1394)</f>
        <v>11134</v>
      </c>
      <c r="F1388" s="212">
        <f t="shared" ref="F1388:G1388" si="503">SUM(F1389:F1394)</f>
        <v>2783</v>
      </c>
      <c r="G1388" s="212">
        <f t="shared" si="503"/>
        <v>2937</v>
      </c>
      <c r="H1388" s="1893">
        <f>G1388/F1388*100</f>
        <v>105.53359683794466</v>
      </c>
      <c r="I1388" s="1771"/>
      <c r="J1388" s="1771"/>
      <c r="K1388" s="210"/>
      <c r="L1388" s="210"/>
      <c r="M1388" s="210"/>
      <c r="N1388" s="210"/>
      <c r="O1388" s="210"/>
      <c r="P1388" s="210"/>
      <c r="Q1388" s="510">
        <f t="shared" ref="Q1388:AA1388" si="504">SUM(Q1389:Q1394)</f>
        <v>38162.351143702726</v>
      </c>
      <c r="R1388" s="510">
        <f t="shared" ref="R1388:S1388" si="505">SUM(R1389:R1394)</f>
        <v>38162.351143702726</v>
      </c>
      <c r="S1388" s="510">
        <f t="shared" si="505"/>
        <v>38162.351143702726</v>
      </c>
      <c r="T1388" s="957">
        <f t="shared" si="504"/>
        <v>9540.5877859256816</v>
      </c>
      <c r="U1388" s="510">
        <f t="shared" si="504"/>
        <v>8943.9705900000008</v>
      </c>
      <c r="V1388" s="977">
        <f t="shared" si="504"/>
        <v>0</v>
      </c>
      <c r="W1388" s="510">
        <f t="shared" si="504"/>
        <v>0</v>
      </c>
      <c r="X1388" s="510">
        <f t="shared" si="504"/>
        <v>-596.61719592568068</v>
      </c>
      <c r="Y1388" s="510">
        <f t="shared" si="504"/>
        <v>0</v>
      </c>
      <c r="Z1388" s="510">
        <f t="shared" si="504"/>
        <v>-11.930020000000001</v>
      </c>
      <c r="AA1388" s="510">
        <f t="shared" si="504"/>
        <v>8932.040570000001</v>
      </c>
      <c r="AB1388" s="1168"/>
      <c r="AC1388" s="506"/>
      <c r="AD1388" s="1334"/>
      <c r="AE1388" s="1349"/>
    </row>
    <row r="1389" spans="1:31" ht="30" x14ac:dyDescent="0.25">
      <c r="A1389" s="226">
        <v>1</v>
      </c>
      <c r="B1389" s="461" t="s">
        <v>534</v>
      </c>
      <c r="C1389" s="615"/>
      <c r="D1389" s="4"/>
      <c r="E1389" s="681">
        <v>8653</v>
      </c>
      <c r="F1389" s="212">
        <f>ROUND(E1389/12*$B$4,0)</f>
        <v>2163</v>
      </c>
      <c r="G1389" s="212">
        <v>2262</v>
      </c>
      <c r="H1389" s="1893">
        <f>G1389/F1389*100</f>
        <v>104.57697642163662</v>
      </c>
      <c r="I1389" s="1771"/>
      <c r="J1389" s="1771"/>
      <c r="K1389" s="210"/>
      <c r="L1389" s="210"/>
      <c r="M1389" s="210"/>
      <c r="N1389" s="210"/>
      <c r="O1389" s="210"/>
      <c r="P1389" s="210"/>
      <c r="Q1389" s="510">
        <v>33634.558025449922</v>
      </c>
      <c r="R1389" s="510">
        <v>33634.558025449922</v>
      </c>
      <c r="S1389" s="510">
        <v>33634.558025449922</v>
      </c>
      <c r="T1389" s="957">
        <f>Q1389/12*$B$4+(R1389-Q1389)/11*2+(S1389-R1389)/10*1</f>
        <v>8408.6395063624805</v>
      </c>
      <c r="U1389" s="510">
        <f t="shared" ref="U1389" si="506">AA1389-Z1389-W1389</f>
        <v>7733.1740399999999</v>
      </c>
      <c r="V1389" s="977"/>
      <c r="W1389" s="510"/>
      <c r="X1389" s="510">
        <f>U1389-T1389</f>
        <v>-675.46546636248058</v>
      </c>
      <c r="Y1389" s="510"/>
      <c r="Z1389" s="510">
        <v>-1.2174200000000002</v>
      </c>
      <c r="AA1389" s="510">
        <v>7731.9566199999999</v>
      </c>
      <c r="AB1389" s="1168"/>
      <c r="AC1389" s="506"/>
      <c r="AD1389" s="1334"/>
      <c r="AE1389" s="1349"/>
    </row>
    <row r="1390" spans="1:31" ht="60" x14ac:dyDescent="0.25">
      <c r="A1390" s="226">
        <v>1</v>
      </c>
      <c r="B1390" s="461" t="s">
        <v>556</v>
      </c>
      <c r="C1390" s="615"/>
      <c r="D1390" s="4"/>
      <c r="E1390" s="681"/>
      <c r="F1390" s="212"/>
      <c r="G1390" s="212"/>
      <c r="H1390" s="1893"/>
      <c r="I1390" s="1771"/>
      <c r="J1390" s="1771"/>
      <c r="K1390" s="210"/>
      <c r="L1390" s="210"/>
      <c r="M1390" s="210"/>
      <c r="N1390" s="210"/>
      <c r="O1390" s="210"/>
      <c r="P1390" s="210"/>
      <c r="Q1390" s="510"/>
      <c r="R1390" s="510"/>
      <c r="S1390" s="510"/>
      <c r="T1390" s="957"/>
      <c r="U1390" s="510"/>
      <c r="V1390" s="977"/>
      <c r="W1390" s="510"/>
      <c r="X1390" s="510"/>
      <c r="Y1390" s="510"/>
      <c r="Z1390" s="510"/>
      <c r="AA1390" s="510"/>
      <c r="AB1390" s="1168"/>
      <c r="AC1390" s="506"/>
      <c r="AD1390" s="1334"/>
      <c r="AE1390" s="1349"/>
    </row>
    <row r="1391" spans="1:31" ht="30" x14ac:dyDescent="0.25">
      <c r="A1391" s="226">
        <v>1</v>
      </c>
      <c r="B1391" s="461" t="s">
        <v>535</v>
      </c>
      <c r="C1391" s="615"/>
      <c r="D1391" s="4"/>
      <c r="E1391" s="681">
        <v>2377</v>
      </c>
      <c r="F1391" s="212">
        <f>ROUND(E1391/12*$B$4,0)</f>
        <v>594</v>
      </c>
      <c r="G1391" s="212">
        <v>604</v>
      </c>
      <c r="H1391" s="1893">
        <f>G1391/F1391*100</f>
        <v>101.68350168350169</v>
      </c>
      <c r="I1391" s="1771"/>
      <c r="J1391" s="1771"/>
      <c r="K1391" s="210"/>
      <c r="L1391" s="210"/>
      <c r="M1391" s="210"/>
      <c r="N1391" s="210"/>
      <c r="O1391" s="210"/>
      <c r="P1391" s="210"/>
      <c r="Q1391" s="510">
        <v>3774.2021</v>
      </c>
      <c r="R1391" s="510">
        <v>3774.2021</v>
      </c>
      <c r="S1391" s="510">
        <v>3774.2021</v>
      </c>
      <c r="T1391" s="957">
        <f>Q1391/12*$B$4+(R1391-Q1391)/11*2+(S1391-R1391)/10*1</f>
        <v>943.55052499999999</v>
      </c>
      <c r="U1391" s="510">
        <f t="shared" ref="U1391" si="507">AA1391-Z1391-W1391</f>
        <v>699.18687999999986</v>
      </c>
      <c r="V1391" s="977"/>
      <c r="W1391" s="510"/>
      <c r="X1391" s="510">
        <f>U1391-T1391</f>
        <v>-244.36364500000013</v>
      </c>
      <c r="Y1391" s="510"/>
      <c r="Z1391" s="510">
        <v>-10.7126</v>
      </c>
      <c r="AA1391" s="510">
        <v>688.47427999999991</v>
      </c>
      <c r="AB1391" s="1168"/>
      <c r="AC1391" s="506"/>
      <c r="AD1391" s="1334"/>
      <c r="AE1391" s="1349"/>
    </row>
    <row r="1392" spans="1:31" ht="30" x14ac:dyDescent="0.25">
      <c r="A1392" s="226">
        <v>1</v>
      </c>
      <c r="B1392" s="461" t="s">
        <v>536</v>
      </c>
      <c r="C1392" s="615"/>
      <c r="D1392" s="4"/>
      <c r="E1392" s="681"/>
      <c r="F1392" s="212"/>
      <c r="G1392" s="212"/>
      <c r="H1392" s="1893"/>
      <c r="I1392" s="1771"/>
      <c r="J1392" s="1771"/>
      <c r="K1392" s="210"/>
      <c r="L1392" s="210"/>
      <c r="M1392" s="210"/>
      <c r="N1392" s="210"/>
      <c r="O1392" s="210"/>
      <c r="P1392" s="210"/>
      <c r="Q1392" s="510"/>
      <c r="R1392" s="510"/>
      <c r="S1392" s="510"/>
      <c r="T1392" s="957"/>
      <c r="U1392" s="510">
        <f>AA1392-Z1392-W1392</f>
        <v>0</v>
      </c>
      <c r="V1392" s="977"/>
      <c r="W1392" s="510"/>
      <c r="X1392" s="510">
        <f>U1392-T1392</f>
        <v>0</v>
      </c>
      <c r="Y1392" s="510"/>
      <c r="Z1392" s="510">
        <v>0</v>
      </c>
      <c r="AA1392" s="510">
        <v>0</v>
      </c>
      <c r="AB1392" s="1168">
        <f>AB1393+AB1395+AB1396</f>
        <v>0</v>
      </c>
      <c r="AC1392" s="506"/>
      <c r="AD1392" s="1334"/>
      <c r="AE1392" s="1349"/>
    </row>
    <row r="1393" spans="1:31" ht="45" x14ac:dyDescent="0.25">
      <c r="A1393" s="226">
        <v>1</v>
      </c>
      <c r="B1393" s="461" t="s">
        <v>537</v>
      </c>
      <c r="C1393" s="615"/>
      <c r="D1393" s="4"/>
      <c r="E1393" s="681">
        <v>60</v>
      </c>
      <c r="F1393" s="212">
        <f>ROUND(E1393/12*$B$4,0)</f>
        <v>15</v>
      </c>
      <c r="G1393" s="212">
        <v>62</v>
      </c>
      <c r="H1393" s="1893">
        <f t="shared" ref="H1393:H1398" si="508">G1393/F1393*100</f>
        <v>413.33333333333337</v>
      </c>
      <c r="I1393" s="1771"/>
      <c r="J1393" s="1771"/>
      <c r="K1393" s="210"/>
      <c r="L1393" s="210"/>
      <c r="M1393" s="210"/>
      <c r="N1393" s="210"/>
      <c r="O1393" s="210"/>
      <c r="P1393" s="210"/>
      <c r="Q1393" s="510">
        <v>434.76404899200003</v>
      </c>
      <c r="R1393" s="510">
        <v>434.76404899200003</v>
      </c>
      <c r="S1393" s="510">
        <v>434.76404899200003</v>
      </c>
      <c r="T1393" s="957">
        <f t="shared" ref="T1393:T1394" si="509">Q1393/12*$B$4+(R1393-Q1393)/11*2+(S1393-R1393)/10*1</f>
        <v>108.69101224800002</v>
      </c>
      <c r="U1393" s="510">
        <f t="shared" ref="U1393" si="510">AA1393-Z1393-W1393</f>
        <v>446.75774000000007</v>
      </c>
      <c r="V1393" s="977"/>
      <c r="W1393" s="510"/>
      <c r="X1393" s="510">
        <f>U1393-T1393</f>
        <v>338.06672775200002</v>
      </c>
      <c r="Y1393" s="510"/>
      <c r="Z1393" s="510">
        <v>0</v>
      </c>
      <c r="AA1393" s="510">
        <v>446.75774000000007</v>
      </c>
      <c r="AB1393" s="1168"/>
      <c r="AC1393" s="506"/>
      <c r="AD1393" s="1334"/>
      <c r="AE1393" s="1349"/>
    </row>
    <row r="1394" spans="1:31" ht="30" x14ac:dyDescent="0.25">
      <c r="A1394" s="226">
        <v>1</v>
      </c>
      <c r="B1394" s="461" t="s">
        <v>538</v>
      </c>
      <c r="C1394" s="615"/>
      <c r="D1394" s="4"/>
      <c r="E1394" s="681">
        <v>44</v>
      </c>
      <c r="F1394" s="212">
        <f>ROUND(E1394/12*$B$4,0)</f>
        <v>11</v>
      </c>
      <c r="G1394" s="212">
        <v>9</v>
      </c>
      <c r="H1394" s="1893">
        <f t="shared" si="508"/>
        <v>81.818181818181827</v>
      </c>
      <c r="I1394" s="1771"/>
      <c r="J1394" s="1771"/>
      <c r="K1394" s="210"/>
      <c r="L1394" s="210"/>
      <c r="M1394" s="210"/>
      <c r="N1394" s="210"/>
      <c r="O1394" s="210"/>
      <c r="P1394" s="210"/>
      <c r="Q1394" s="510">
        <v>318.82696926080007</v>
      </c>
      <c r="R1394" s="510">
        <v>318.82696926080007</v>
      </c>
      <c r="S1394" s="510">
        <v>318.82696926080007</v>
      </c>
      <c r="T1394" s="957">
        <f t="shared" si="509"/>
        <v>79.706742315200017</v>
      </c>
      <c r="U1394" s="510">
        <f t="shared" ref="U1394" si="511">AA1394-Z1394-W1394</f>
        <v>64.851929999999996</v>
      </c>
      <c r="V1394" s="977"/>
      <c r="W1394" s="510"/>
      <c r="X1394" s="510">
        <f>U1394-T1394</f>
        <v>-14.854812315200022</v>
      </c>
      <c r="Y1394" s="510"/>
      <c r="Z1394" s="510">
        <v>0</v>
      </c>
      <c r="AA1394" s="510">
        <v>64.851929999999996</v>
      </c>
      <c r="AB1394" s="1168"/>
      <c r="AC1394" s="506"/>
      <c r="AD1394" s="1334"/>
      <c r="AE1394" s="1349"/>
    </row>
    <row r="1395" spans="1:31" ht="60" x14ac:dyDescent="0.25">
      <c r="A1395" s="226">
        <v>1</v>
      </c>
      <c r="B1395" s="657" t="s">
        <v>287</v>
      </c>
      <c r="C1395" s="615"/>
      <c r="D1395" s="4"/>
      <c r="E1395" s="680">
        <f>SUM(E1396:E1398)</f>
        <v>8106</v>
      </c>
      <c r="F1395" s="714">
        <f t="shared" ref="F1395:G1395" si="512">SUM(F1396:F1398)</f>
        <v>2027</v>
      </c>
      <c r="G1395" s="714">
        <f t="shared" si="512"/>
        <v>2298</v>
      </c>
      <c r="H1395" s="459">
        <f t="shared" si="508"/>
        <v>113.36951159348791</v>
      </c>
      <c r="I1395" s="1771"/>
      <c r="J1395" s="1771"/>
      <c r="K1395" s="210"/>
      <c r="L1395" s="210"/>
      <c r="M1395" s="210"/>
      <c r="N1395" s="210"/>
      <c r="O1395" s="210"/>
      <c r="P1395" s="210"/>
      <c r="Q1395" s="510">
        <f t="shared" ref="Q1395:AA1395" si="513">SUM(Q1396:Q1398)</f>
        <v>18535.158294591998</v>
      </c>
      <c r="R1395" s="510">
        <f t="shared" ref="R1395:S1395" si="514">SUM(R1396:R1398)</f>
        <v>18535.158294591998</v>
      </c>
      <c r="S1395" s="510">
        <f t="shared" si="514"/>
        <v>18535.158294591998</v>
      </c>
      <c r="T1395" s="957">
        <f t="shared" si="513"/>
        <v>4633.7895736480004</v>
      </c>
      <c r="U1395" s="510">
        <f t="shared" si="513"/>
        <v>5618.3192299999992</v>
      </c>
      <c r="V1395" s="977">
        <f t="shared" si="513"/>
        <v>0</v>
      </c>
      <c r="W1395" s="510">
        <f t="shared" si="513"/>
        <v>0</v>
      </c>
      <c r="X1395" s="510">
        <f t="shared" si="513"/>
        <v>984.52965635199962</v>
      </c>
      <c r="Y1395" s="510">
        <f t="shared" si="513"/>
        <v>0</v>
      </c>
      <c r="Z1395" s="510">
        <f t="shared" si="513"/>
        <v>0</v>
      </c>
      <c r="AA1395" s="510">
        <f t="shared" si="513"/>
        <v>5618.3192299999992</v>
      </c>
      <c r="AB1395" s="1168"/>
      <c r="AC1395" s="506"/>
      <c r="AD1395" s="1334"/>
      <c r="AE1395" s="1349"/>
    </row>
    <row r="1396" spans="1:31" ht="45" x14ac:dyDescent="0.25">
      <c r="A1396" s="226">
        <v>1</v>
      </c>
      <c r="B1396" s="461" t="s">
        <v>539</v>
      </c>
      <c r="C1396" s="615"/>
      <c r="D1396" s="4"/>
      <c r="E1396" s="682">
        <v>2276</v>
      </c>
      <c r="F1396" s="212">
        <f>ROUND(E1396/12*$B$4,0)</f>
        <v>569</v>
      </c>
      <c r="G1396" s="212">
        <v>595</v>
      </c>
      <c r="H1396" s="1893">
        <f t="shared" si="508"/>
        <v>104.56942003514938</v>
      </c>
      <c r="I1396" s="1771"/>
      <c r="J1396" s="1771"/>
      <c r="K1396" s="210"/>
      <c r="L1396" s="210"/>
      <c r="M1396" s="210"/>
      <c r="N1396" s="210"/>
      <c r="O1396" s="210"/>
      <c r="P1396" s="210"/>
      <c r="Q1396" s="510">
        <v>3204.9721600000003</v>
      </c>
      <c r="R1396" s="510">
        <v>3204.9721600000003</v>
      </c>
      <c r="S1396" s="510">
        <v>3204.9721600000003</v>
      </c>
      <c r="T1396" s="957">
        <f t="shared" ref="T1396:T1400" si="515">Q1396/12*$B$4+(R1396-Q1396)/11*2+(S1396-R1396)/10*1</f>
        <v>801.24304000000006</v>
      </c>
      <c r="U1396" s="510">
        <f t="shared" ref="U1396:U1398" si="516">AA1396-Z1396-W1396</f>
        <v>834.3984099999999</v>
      </c>
      <c r="V1396" s="977"/>
      <c r="W1396" s="510"/>
      <c r="X1396" s="510">
        <f>U1396-T1396</f>
        <v>33.155369999999834</v>
      </c>
      <c r="Y1396" s="510"/>
      <c r="Z1396" s="510">
        <v>0</v>
      </c>
      <c r="AA1396" s="510">
        <v>834.3984099999999</v>
      </c>
      <c r="AB1396" s="1168"/>
      <c r="AC1396" s="506"/>
      <c r="AD1396" s="1334"/>
      <c r="AE1396" s="1349"/>
    </row>
    <row r="1397" spans="1:31" ht="75" x14ac:dyDescent="0.25">
      <c r="B1397" s="461" t="s">
        <v>540</v>
      </c>
      <c r="C1397" s="615"/>
      <c r="D1397" s="4"/>
      <c r="E1397" s="682">
        <v>4000</v>
      </c>
      <c r="F1397" s="212">
        <f t="shared" ref="F1397:F1398" si="517">ROUND(E1397/12*$B$4,0)</f>
        <v>1000</v>
      </c>
      <c r="G1397" s="212">
        <v>1382</v>
      </c>
      <c r="H1397" s="1893">
        <f t="shared" si="508"/>
        <v>138.19999999999999</v>
      </c>
      <c r="I1397" s="1771"/>
      <c r="J1397" s="1771"/>
      <c r="K1397" s="210"/>
      <c r="L1397" s="210"/>
      <c r="M1397" s="210"/>
      <c r="N1397" s="210"/>
      <c r="O1397" s="210"/>
      <c r="P1397" s="210"/>
      <c r="Q1397" s="510">
        <v>12886.041167999998</v>
      </c>
      <c r="R1397" s="510">
        <v>12886.041167999998</v>
      </c>
      <c r="S1397" s="510">
        <v>12886.041167999998</v>
      </c>
      <c r="T1397" s="957">
        <f t="shared" si="515"/>
        <v>3221.5102919999999</v>
      </c>
      <c r="U1397" s="510">
        <f t="shared" si="516"/>
        <v>4392.7891099999997</v>
      </c>
      <c r="V1397" s="977"/>
      <c r="W1397" s="510"/>
      <c r="X1397" s="510">
        <f>U1397-T1397</f>
        <v>1171.2788179999998</v>
      </c>
      <c r="Y1397" s="510"/>
      <c r="Z1397" s="510">
        <v>0</v>
      </c>
      <c r="AA1397" s="510">
        <v>4392.7891099999997</v>
      </c>
      <c r="AB1397" s="1168"/>
      <c r="AC1397" s="506"/>
      <c r="AD1397" s="1334"/>
      <c r="AE1397" s="1349"/>
    </row>
    <row r="1398" spans="1:31" ht="60" x14ac:dyDescent="0.25">
      <c r="A1398" s="226">
        <v>1</v>
      </c>
      <c r="B1398" s="461" t="s">
        <v>541</v>
      </c>
      <c r="C1398" s="615"/>
      <c r="D1398" s="4"/>
      <c r="E1398" s="684">
        <v>1830</v>
      </c>
      <c r="F1398" s="212">
        <f t="shared" si="517"/>
        <v>458</v>
      </c>
      <c r="G1398" s="212">
        <v>321</v>
      </c>
      <c r="H1398" s="1893">
        <f t="shared" si="508"/>
        <v>70.08733624454149</v>
      </c>
      <c r="I1398" s="1771"/>
      <c r="J1398" s="1771"/>
      <c r="K1398" s="210"/>
      <c r="L1398" s="210"/>
      <c r="M1398" s="210"/>
      <c r="N1398" s="210"/>
      <c r="O1398" s="210"/>
      <c r="P1398" s="210"/>
      <c r="Q1398" s="510">
        <v>2444.1449665920004</v>
      </c>
      <c r="R1398" s="510">
        <v>2444.1449665920004</v>
      </c>
      <c r="S1398" s="510">
        <v>2444.1449665920004</v>
      </c>
      <c r="T1398" s="957">
        <f t="shared" si="515"/>
        <v>611.0362416480001</v>
      </c>
      <c r="U1398" s="510">
        <f t="shared" si="516"/>
        <v>391.13170999999994</v>
      </c>
      <c r="V1398" s="977"/>
      <c r="W1398" s="510"/>
      <c r="X1398" s="510">
        <f>U1398-T1398</f>
        <v>-219.90453164800016</v>
      </c>
      <c r="Y1398" s="510"/>
      <c r="Z1398" s="510">
        <v>0</v>
      </c>
      <c r="AA1398" s="510">
        <v>391.13170999999994</v>
      </c>
      <c r="AB1398" s="1168">
        <f>AB1399+AB1400+AB1404+AB1405+AB1406+AB1407+AB1409</f>
        <v>0</v>
      </c>
      <c r="AC1398" s="506"/>
      <c r="AD1398" s="1334"/>
      <c r="AE1398" s="1349"/>
    </row>
    <row r="1399" spans="1:31" x14ac:dyDescent="0.25">
      <c r="A1399" s="226">
        <v>1</v>
      </c>
      <c r="B1399" s="655" t="s">
        <v>201</v>
      </c>
      <c r="C1399" s="615"/>
      <c r="D1399" s="4"/>
      <c r="E1399" s="684"/>
      <c r="F1399" s="212"/>
      <c r="G1399" s="212"/>
      <c r="H1399" s="1893"/>
      <c r="I1399" s="1771"/>
      <c r="J1399" s="1771"/>
      <c r="K1399" s="210"/>
      <c r="L1399" s="210"/>
      <c r="M1399" s="210"/>
      <c r="N1399" s="210"/>
      <c r="O1399" s="210"/>
      <c r="P1399" s="210"/>
      <c r="Q1399" s="510"/>
      <c r="R1399" s="510"/>
      <c r="S1399" s="510"/>
      <c r="T1399" s="957"/>
      <c r="U1399" s="510">
        <f>AA1399-Z1399-W1399</f>
        <v>0</v>
      </c>
      <c r="V1399" s="977"/>
      <c r="W1399" s="510"/>
      <c r="X1399" s="510"/>
      <c r="Y1399" s="510"/>
      <c r="Z1399" s="510"/>
      <c r="AA1399" s="510"/>
      <c r="AB1399" s="1168"/>
      <c r="AC1399" s="506"/>
      <c r="AD1399" s="1334"/>
      <c r="AE1399" s="1349"/>
    </row>
    <row r="1400" spans="1:31" ht="29.25" x14ac:dyDescent="0.25">
      <c r="A1400" s="226">
        <v>1</v>
      </c>
      <c r="B1400" s="2541" t="s">
        <v>329</v>
      </c>
      <c r="C1400" s="1970"/>
      <c r="D1400" s="1917"/>
      <c r="E1400" s="685">
        <f>SUM(E1401,E1402,E1406,E1407,E1408,)+E1409</f>
        <v>2646</v>
      </c>
      <c r="F1400" s="267">
        <f t="shared" ref="F1400:G1400" si="518">SUM(F1401,F1402,F1406,F1407,F1408,)+F1409</f>
        <v>662</v>
      </c>
      <c r="G1400" s="267">
        <f t="shared" si="518"/>
        <v>860</v>
      </c>
      <c r="H1400" s="459">
        <f>G1400/F1400*100</f>
        <v>129.90936555891238</v>
      </c>
      <c r="I1400" s="1794"/>
      <c r="J1400" s="1794"/>
      <c r="K1400" s="1795"/>
      <c r="L1400" s="1795"/>
      <c r="M1400" s="1795"/>
      <c r="N1400" s="1795"/>
      <c r="O1400" s="1795"/>
      <c r="P1400" s="1795"/>
      <c r="Q1400" s="511">
        <v>19.014000000003726</v>
      </c>
      <c r="R1400" s="511">
        <v>19.014000000003726</v>
      </c>
      <c r="S1400" s="511">
        <v>19.014000000003726</v>
      </c>
      <c r="T1400" s="957">
        <f t="shared" si="515"/>
        <v>4.7535000000009315</v>
      </c>
      <c r="U1400" s="510">
        <f t="shared" ref="U1400" si="519">AA1400-Z1400-W1400</f>
        <v>80.239080000000001</v>
      </c>
      <c r="V1400" s="977"/>
      <c r="W1400" s="510"/>
      <c r="X1400" s="510">
        <f>U1400-T1400</f>
        <v>75.485579999999075</v>
      </c>
      <c r="Y1400" s="510"/>
      <c r="Z1400" s="510">
        <v>0</v>
      </c>
      <c r="AA1400" s="510">
        <v>80.239080000000001</v>
      </c>
      <c r="AB1400" s="1355"/>
      <c r="AC1400" s="506"/>
      <c r="AD1400" s="1334"/>
      <c r="AE1400" s="1349"/>
    </row>
    <row r="1401" spans="1:31" x14ac:dyDescent="0.25">
      <c r="A1401" s="226">
        <v>1</v>
      </c>
      <c r="B1401" s="461" t="s">
        <v>320</v>
      </c>
      <c r="C1401" s="615"/>
      <c r="D1401" s="1917"/>
      <c r="E1401" s="684"/>
      <c r="F1401" s="212"/>
      <c r="G1401" s="218"/>
      <c r="H1401" s="331"/>
      <c r="I1401" s="1771"/>
      <c r="J1401" s="1771"/>
      <c r="K1401" s="1795"/>
      <c r="L1401" s="1795"/>
      <c r="M1401" s="210"/>
      <c r="N1401" s="1795"/>
      <c r="O1401" s="1795"/>
      <c r="P1401" s="1795"/>
      <c r="Q1401" s="511"/>
      <c r="R1401" s="511"/>
      <c r="S1401" s="511"/>
      <c r="T1401" s="1094"/>
      <c r="U1401" s="510">
        <f t="shared" ref="U1401:U1415" si="520">AA1401-Z1401-W1401</f>
        <v>0</v>
      </c>
      <c r="V1401" s="1381"/>
      <c r="W1401" s="511"/>
      <c r="X1401" s="511"/>
      <c r="Y1401" s="510"/>
      <c r="Z1401" s="511"/>
      <c r="AA1401" s="511"/>
      <c r="AB1401" s="1355"/>
      <c r="AC1401" s="506"/>
      <c r="AD1401" s="1334"/>
      <c r="AE1401" s="1349"/>
    </row>
    <row r="1402" spans="1:31" ht="30" x14ac:dyDescent="0.25">
      <c r="A1402" s="226">
        <v>1</v>
      </c>
      <c r="B1402" s="657" t="s">
        <v>514</v>
      </c>
      <c r="C1402" s="1966"/>
      <c r="D1402" s="711"/>
      <c r="E1402" s="3378"/>
      <c r="F1402" s="471"/>
      <c r="G1402" s="1918"/>
      <c r="H1402" s="1743"/>
      <c r="I1402" s="1771"/>
      <c r="J1402" s="1789"/>
      <c r="K1402" s="210"/>
      <c r="L1402" s="210"/>
      <c r="M1402" s="210"/>
      <c r="N1402" s="210"/>
      <c r="O1402" s="1795"/>
      <c r="P1402" s="210"/>
      <c r="Q1402" s="511"/>
      <c r="R1402" s="511"/>
      <c r="S1402" s="511"/>
      <c r="T1402" s="957">
        <f>Q1402/12*$B$4</f>
        <v>0</v>
      </c>
      <c r="U1402" s="509">
        <f t="shared" si="520"/>
        <v>0</v>
      </c>
      <c r="V1402" s="1381"/>
      <c r="W1402" s="510"/>
      <c r="X1402" s="510">
        <f>U1402-T1402</f>
        <v>0</v>
      </c>
      <c r="Y1402" s="510"/>
      <c r="Z1402" s="510"/>
      <c r="AA1402" s="510"/>
      <c r="AB1402" s="1972"/>
      <c r="AC1402" s="1085"/>
      <c r="AD1402" s="1334"/>
      <c r="AE1402" s="1349"/>
    </row>
    <row r="1403" spans="1:31" x14ac:dyDescent="0.25">
      <c r="A1403" s="226">
        <v>1</v>
      </c>
      <c r="B1403" s="461" t="s">
        <v>515</v>
      </c>
      <c r="C1403" s="2024"/>
      <c r="D1403" s="1912"/>
      <c r="E1403" s="3377"/>
      <c r="F1403" s="215"/>
      <c r="G1403" s="212"/>
      <c r="H1403" s="212"/>
      <c r="I1403" s="1763"/>
      <c r="J1403" s="1771"/>
      <c r="K1403" s="1764"/>
      <c r="L1403" s="1764"/>
      <c r="M1403" s="1764"/>
      <c r="N1403" s="210"/>
      <c r="O1403" s="210"/>
      <c r="P1403" s="210"/>
      <c r="Q1403" s="510"/>
      <c r="R1403" s="510"/>
      <c r="S1403" s="510"/>
      <c r="T1403" s="957"/>
      <c r="U1403" s="509">
        <f t="shared" si="520"/>
        <v>0</v>
      </c>
      <c r="V1403" s="977"/>
      <c r="W1403" s="510"/>
      <c r="X1403" s="509"/>
      <c r="Y1403" s="509"/>
      <c r="Z1403" s="510"/>
      <c r="AA1403" s="510"/>
      <c r="AB1403" s="1405"/>
      <c r="AC1403" s="506"/>
      <c r="AD1403" s="1334"/>
      <c r="AE1403" s="1349"/>
    </row>
    <row r="1404" spans="1:31" ht="30" x14ac:dyDescent="0.25">
      <c r="A1404" s="226">
        <v>1</v>
      </c>
      <c r="B1404" s="461" t="s">
        <v>516</v>
      </c>
      <c r="C1404" s="615"/>
      <c r="D1404" s="4"/>
      <c r="E1404" s="684"/>
      <c r="F1404" s="212"/>
      <c r="G1404" s="212"/>
      <c r="H1404" s="212"/>
      <c r="I1404" s="1771"/>
      <c r="J1404" s="1771"/>
      <c r="K1404" s="210"/>
      <c r="L1404" s="210"/>
      <c r="M1404" s="210"/>
      <c r="N1404" s="210"/>
      <c r="O1404" s="210"/>
      <c r="P1404" s="210"/>
      <c r="Q1404" s="510"/>
      <c r="R1404" s="510"/>
      <c r="S1404" s="510"/>
      <c r="T1404" s="957"/>
      <c r="U1404" s="510">
        <f t="shared" si="520"/>
        <v>0</v>
      </c>
      <c r="V1404" s="977"/>
      <c r="W1404" s="510"/>
      <c r="X1404" s="510"/>
      <c r="Y1404" s="510"/>
      <c r="Z1404" s="510"/>
      <c r="AA1404" s="510"/>
      <c r="AB1404" s="1168"/>
      <c r="AC1404" s="506"/>
      <c r="AD1404" s="1334"/>
      <c r="AE1404" s="1349"/>
    </row>
    <row r="1405" spans="1:31" ht="60" x14ac:dyDescent="0.25">
      <c r="A1405" s="226">
        <v>1</v>
      </c>
      <c r="B1405" s="461" t="s">
        <v>517</v>
      </c>
      <c r="C1405" s="615"/>
      <c r="D1405" s="4"/>
      <c r="E1405" s="684"/>
      <c r="F1405" s="324"/>
      <c r="G1405" s="324"/>
      <c r="H1405" s="1893"/>
      <c r="I1405" s="1771"/>
      <c r="J1405" s="1771"/>
      <c r="K1405" s="210"/>
      <c r="L1405" s="210"/>
      <c r="M1405" s="210"/>
      <c r="N1405" s="210"/>
      <c r="O1405" s="210"/>
      <c r="P1405" s="210"/>
      <c r="Q1405" s="510"/>
      <c r="R1405" s="510"/>
      <c r="S1405" s="510"/>
      <c r="T1405" s="957"/>
      <c r="U1405" s="510">
        <f t="shared" si="520"/>
        <v>0</v>
      </c>
      <c r="V1405" s="977"/>
      <c r="W1405" s="510"/>
      <c r="X1405" s="510"/>
      <c r="Y1405" s="510"/>
      <c r="Z1405" s="510"/>
      <c r="AA1405" s="510"/>
      <c r="AB1405" s="1152"/>
      <c r="AC1405" s="506"/>
      <c r="AD1405" s="1334"/>
      <c r="AE1405" s="1349"/>
    </row>
    <row r="1406" spans="1:31" ht="75" x14ac:dyDescent="0.25">
      <c r="B1406" s="461" t="s">
        <v>518</v>
      </c>
      <c r="C1406" s="615"/>
      <c r="D1406" s="4"/>
      <c r="E1406" s="683"/>
      <c r="F1406" s="324"/>
      <c r="G1406" s="324"/>
      <c r="H1406" s="1893"/>
      <c r="I1406" s="1771"/>
      <c r="J1406" s="1771"/>
      <c r="K1406" s="210"/>
      <c r="L1406" s="210"/>
      <c r="M1406" s="210"/>
      <c r="N1406" s="210"/>
      <c r="O1406" s="210"/>
      <c r="P1406" s="210"/>
      <c r="Q1406" s="510"/>
      <c r="R1406" s="510"/>
      <c r="S1406" s="510"/>
      <c r="T1406" s="957"/>
      <c r="U1406" s="510"/>
      <c r="V1406" s="977"/>
      <c r="W1406" s="510"/>
      <c r="X1406" s="510"/>
      <c r="Y1406" s="510"/>
      <c r="Z1406" s="510"/>
      <c r="AA1406" s="510"/>
      <c r="AB1406" s="1152"/>
      <c r="AC1406" s="506"/>
      <c r="AD1406" s="1334"/>
      <c r="AE1406" s="1349"/>
    </row>
    <row r="1407" spans="1:31" ht="45" x14ac:dyDescent="0.25">
      <c r="B1407" s="460" t="s">
        <v>519</v>
      </c>
      <c r="C1407" s="615"/>
      <c r="D1407" s="4"/>
      <c r="E1407" s="684"/>
      <c r="F1407" s="324"/>
      <c r="G1407" s="324"/>
      <c r="H1407" s="1893"/>
      <c r="I1407" s="1771"/>
      <c r="J1407" s="1771"/>
      <c r="K1407" s="210"/>
      <c r="L1407" s="210"/>
      <c r="M1407" s="210"/>
      <c r="N1407" s="210"/>
      <c r="O1407" s="210"/>
      <c r="P1407" s="210"/>
      <c r="Q1407" s="510"/>
      <c r="R1407" s="510"/>
      <c r="S1407" s="510"/>
      <c r="T1407" s="1095"/>
      <c r="U1407" s="510">
        <f>AA1407-Z1407-W1407</f>
        <v>0</v>
      </c>
      <c r="V1407" s="977"/>
      <c r="W1407" s="510"/>
      <c r="X1407" s="510">
        <f>U1407-T1407</f>
        <v>0</v>
      </c>
      <c r="Y1407" s="510"/>
      <c r="Z1407" s="510"/>
      <c r="AA1407" s="510"/>
      <c r="AB1407" s="1152">
        <f>AB1408</f>
        <v>0</v>
      </c>
      <c r="AC1407" s="506"/>
      <c r="AD1407" s="1334"/>
      <c r="AE1407" s="1349"/>
    </row>
    <row r="1408" spans="1:31" ht="105" x14ac:dyDescent="0.25">
      <c r="B1408" s="460" t="s">
        <v>520</v>
      </c>
      <c r="C1408" s="615"/>
      <c r="D1408" s="4"/>
      <c r="E1408" s="684">
        <v>50</v>
      </c>
      <c r="F1408" s="324">
        <f>ROUND(E1408/12*$B$4,0)</f>
        <v>13</v>
      </c>
      <c r="G1408" s="324">
        <v>211</v>
      </c>
      <c r="H1408" s="1893">
        <f>G1408/F1408*100</f>
        <v>1623.0769230769231</v>
      </c>
      <c r="I1408" s="1771"/>
      <c r="J1408" s="1771"/>
      <c r="K1408" s="210"/>
      <c r="L1408" s="210"/>
      <c r="M1408" s="210"/>
      <c r="N1408" s="210"/>
      <c r="O1408" s="210"/>
      <c r="P1408" s="210"/>
      <c r="Q1408" s="510"/>
      <c r="R1408" s="510"/>
      <c r="S1408" s="510"/>
      <c r="T1408" s="957"/>
      <c r="U1408" s="510"/>
      <c r="V1408" s="977"/>
      <c r="W1408" s="510"/>
      <c r="X1408" s="510"/>
      <c r="Y1408" s="510"/>
      <c r="Z1408" s="510"/>
      <c r="AA1408" s="510"/>
      <c r="AB1408" s="1152"/>
      <c r="AC1408" s="506"/>
      <c r="AD1408" s="1334"/>
      <c r="AE1408" s="1349"/>
    </row>
    <row r="1409" spans="1:31" ht="30" x14ac:dyDescent="0.25">
      <c r="B1409" s="461" t="s">
        <v>542</v>
      </c>
      <c r="C1409" s="615"/>
      <c r="D1409" s="4"/>
      <c r="E1409" s="684">
        <v>2596</v>
      </c>
      <c r="F1409" s="324">
        <f>ROUND(E1409/12*$B$4,0)</f>
        <v>649</v>
      </c>
      <c r="G1409" s="324">
        <v>649</v>
      </c>
      <c r="H1409" s="1893">
        <f>G1409/F1409*100</f>
        <v>100</v>
      </c>
      <c r="I1409" s="1771"/>
      <c r="J1409" s="1771"/>
      <c r="K1409" s="210"/>
      <c r="L1409" s="210"/>
      <c r="M1409" s="210"/>
      <c r="N1409" s="210"/>
      <c r="O1409" s="210"/>
      <c r="P1409" s="210"/>
      <c r="Q1409" s="510">
        <v>5024.8720412352004</v>
      </c>
      <c r="R1409" s="510">
        <v>5024.8720412352004</v>
      </c>
      <c r="S1409" s="510">
        <v>5024.8720412352004</v>
      </c>
      <c r="T1409" s="957">
        <f t="shared" ref="T1409" si="521">Q1409/12*$B$4+(R1409-Q1409)/11*2+(S1409-R1409)/10*1</f>
        <v>1256.2180103088001</v>
      </c>
      <c r="U1409" s="510">
        <f t="shared" ref="U1409" si="522">AA1409-Z1409-W1409</f>
        <v>1282.1115100000002</v>
      </c>
      <c r="V1409" s="977"/>
      <c r="W1409" s="510"/>
      <c r="X1409" s="510">
        <f>U1409-T1409</f>
        <v>25.893499691200077</v>
      </c>
      <c r="Y1409" s="510"/>
      <c r="Z1409" s="510">
        <v>-0.98694000000000004</v>
      </c>
      <c r="AA1409" s="510">
        <v>1281.1245700000002</v>
      </c>
      <c r="AB1409" s="1152"/>
      <c r="AC1409" s="506"/>
      <c r="AD1409" s="1334"/>
      <c r="AE1409" s="1349"/>
    </row>
    <row r="1410" spans="1:31" ht="29.25" x14ac:dyDescent="0.25">
      <c r="A1410" s="226">
        <v>1</v>
      </c>
      <c r="B1410" s="711" t="s">
        <v>330</v>
      </c>
      <c r="C1410" s="615"/>
      <c r="D1410" s="4"/>
      <c r="E1410" s="367"/>
      <c r="F1410" s="212"/>
      <c r="G1410" s="212"/>
      <c r="H1410" s="1893"/>
      <c r="I1410" s="1771"/>
      <c r="J1410" s="1771"/>
      <c r="K1410" s="210"/>
      <c r="L1410" s="210"/>
      <c r="M1410" s="210"/>
      <c r="N1410" s="210"/>
      <c r="O1410" s="210"/>
      <c r="P1410" s="210"/>
      <c r="Q1410" s="510"/>
      <c r="R1410" s="510"/>
      <c r="S1410" s="510"/>
      <c r="T1410" s="957"/>
      <c r="U1410" s="510">
        <f t="shared" si="520"/>
        <v>0</v>
      </c>
      <c r="V1410" s="977"/>
      <c r="W1410" s="510"/>
      <c r="X1410" s="510"/>
      <c r="Y1410" s="510"/>
      <c r="Z1410" s="510"/>
      <c r="AA1410" s="510"/>
      <c r="AB1410" s="1168"/>
      <c r="AC1410" s="506"/>
      <c r="AD1410" s="1334"/>
      <c r="AE1410" s="1349"/>
    </row>
    <row r="1411" spans="1:31" x14ac:dyDescent="0.25">
      <c r="A1411" s="226">
        <v>1</v>
      </c>
      <c r="B1411" s="711" t="s">
        <v>345</v>
      </c>
      <c r="C1411" s="615"/>
      <c r="D1411" s="4"/>
      <c r="E1411" s="367"/>
      <c r="F1411" s="212"/>
      <c r="G1411" s="212"/>
      <c r="H1411" s="1893"/>
      <c r="I1411" s="1771"/>
      <c r="J1411" s="1771"/>
      <c r="K1411" s="210"/>
      <c r="L1411" s="210"/>
      <c r="M1411" s="210"/>
      <c r="N1411" s="210"/>
      <c r="O1411" s="210"/>
      <c r="P1411" s="210"/>
      <c r="Q1411" s="510"/>
      <c r="R1411" s="510"/>
      <c r="S1411" s="510"/>
      <c r="T1411" s="957"/>
      <c r="U1411" s="510">
        <f t="shared" si="520"/>
        <v>0</v>
      </c>
      <c r="V1411" s="977"/>
      <c r="W1411" s="510"/>
      <c r="X1411" s="510"/>
      <c r="Y1411" s="510"/>
      <c r="Z1411" s="510"/>
      <c r="AA1411" s="510"/>
      <c r="AB1411" s="1168"/>
      <c r="AC1411" s="506"/>
      <c r="AD1411" s="1334"/>
      <c r="AE1411" s="1349"/>
    </row>
    <row r="1412" spans="1:31" x14ac:dyDescent="0.25">
      <c r="A1412" s="226">
        <v>1</v>
      </c>
      <c r="B1412" s="4" t="s">
        <v>346</v>
      </c>
      <c r="C1412" s="615"/>
      <c r="D1412" s="4"/>
      <c r="E1412" s="367"/>
      <c r="F1412" s="212"/>
      <c r="G1412" s="212"/>
      <c r="H1412" s="1893"/>
      <c r="I1412" s="1771"/>
      <c r="J1412" s="1771"/>
      <c r="K1412" s="210"/>
      <c r="L1412" s="210"/>
      <c r="M1412" s="210"/>
      <c r="N1412" s="210"/>
      <c r="O1412" s="210"/>
      <c r="P1412" s="210"/>
      <c r="Q1412" s="510"/>
      <c r="R1412" s="510"/>
      <c r="S1412" s="510"/>
      <c r="T1412" s="957"/>
      <c r="U1412" s="510">
        <f t="shared" si="520"/>
        <v>0</v>
      </c>
      <c r="V1412" s="977"/>
      <c r="W1412" s="510"/>
      <c r="X1412" s="510"/>
      <c r="Y1412" s="510"/>
      <c r="Z1412" s="510"/>
      <c r="AA1412" s="510"/>
      <c r="AB1412" s="1168"/>
      <c r="AC1412" s="506"/>
      <c r="AD1412" s="1334"/>
      <c r="AE1412" s="1349"/>
    </row>
    <row r="1413" spans="1:31" x14ac:dyDescent="0.25">
      <c r="A1413" s="226">
        <v>1</v>
      </c>
      <c r="B1413" s="725" t="s">
        <v>347</v>
      </c>
      <c r="C1413" s="615"/>
      <c r="D1413" s="4"/>
      <c r="E1413" s="367"/>
      <c r="F1413" s="212"/>
      <c r="G1413" s="212"/>
      <c r="H1413" s="1893"/>
      <c r="I1413" s="1771"/>
      <c r="J1413" s="1771"/>
      <c r="K1413" s="210"/>
      <c r="L1413" s="210"/>
      <c r="M1413" s="210"/>
      <c r="N1413" s="210"/>
      <c r="O1413" s="210"/>
      <c r="P1413" s="210"/>
      <c r="Q1413" s="510"/>
      <c r="R1413" s="510"/>
      <c r="S1413" s="510"/>
      <c r="T1413" s="957"/>
      <c r="U1413" s="510">
        <f t="shared" si="520"/>
        <v>0</v>
      </c>
      <c r="V1413" s="977"/>
      <c r="W1413" s="510"/>
      <c r="X1413" s="510"/>
      <c r="Y1413" s="510"/>
      <c r="Z1413" s="510"/>
      <c r="AA1413" s="510"/>
      <c r="AB1413" s="1168"/>
      <c r="AC1413" s="506"/>
      <c r="AD1413" s="1334"/>
      <c r="AE1413" s="1349"/>
    </row>
    <row r="1414" spans="1:31" ht="43.5" x14ac:dyDescent="0.25">
      <c r="A1414" s="226">
        <v>1</v>
      </c>
      <c r="B1414" s="711" t="s">
        <v>323</v>
      </c>
      <c r="C1414" s="615"/>
      <c r="D1414" s="4"/>
      <c r="E1414" s="367">
        <v>10000</v>
      </c>
      <c r="F1414" s="324">
        <f>ROUND(E1414/12*$B$4,0)</f>
        <v>2500</v>
      </c>
      <c r="G1414" s="324">
        <v>1939</v>
      </c>
      <c r="H1414" s="1893">
        <f>G1414/F1414*100</f>
        <v>77.56</v>
      </c>
      <c r="I1414" s="1771"/>
      <c r="J1414" s="1771"/>
      <c r="K1414" s="210"/>
      <c r="L1414" s="210"/>
      <c r="M1414" s="210"/>
      <c r="N1414" s="210"/>
      <c r="O1414" s="210"/>
      <c r="P1414" s="210"/>
      <c r="Q1414" s="510"/>
      <c r="R1414" s="510"/>
      <c r="S1414" s="510"/>
      <c r="T1414" s="957"/>
      <c r="U1414" s="510">
        <f t="shared" si="520"/>
        <v>0</v>
      </c>
      <c r="V1414" s="977"/>
      <c r="W1414" s="510"/>
      <c r="X1414" s="510"/>
      <c r="Y1414" s="510"/>
      <c r="Z1414" s="510"/>
      <c r="AA1414" s="510"/>
      <c r="AB1414" s="1152"/>
      <c r="AC1414" s="506"/>
      <c r="AD1414" s="1334"/>
      <c r="AE1414" s="1349"/>
    </row>
    <row r="1415" spans="1:31" ht="30" x14ac:dyDescent="0.25">
      <c r="A1415" s="226">
        <v>1</v>
      </c>
      <c r="B1415" s="707" t="s">
        <v>197</v>
      </c>
      <c r="C1415" s="615"/>
      <c r="D1415" s="4"/>
      <c r="E1415" s="367"/>
      <c r="F1415" s="212"/>
      <c r="G1415" s="212"/>
      <c r="H1415" s="1893"/>
      <c r="I1415" s="1771"/>
      <c r="J1415" s="1771"/>
      <c r="K1415" s="210"/>
      <c r="L1415" s="210"/>
      <c r="M1415" s="210"/>
      <c r="N1415" s="210"/>
      <c r="O1415" s="210"/>
      <c r="P1415" s="210"/>
      <c r="Q1415" s="510"/>
      <c r="R1415" s="510"/>
      <c r="S1415" s="510"/>
      <c r="T1415" s="957"/>
      <c r="U1415" s="510">
        <f t="shared" si="520"/>
        <v>0</v>
      </c>
      <c r="V1415" s="977"/>
      <c r="W1415" s="510"/>
      <c r="X1415" s="510"/>
      <c r="Y1415" s="510"/>
      <c r="Z1415" s="510"/>
      <c r="AA1415" s="510"/>
      <c r="AB1415" s="1168"/>
      <c r="AC1415" s="506"/>
      <c r="AD1415" s="1334"/>
      <c r="AE1415" s="1349"/>
    </row>
    <row r="1416" spans="1:31" s="2546" customFormat="1" x14ac:dyDescent="0.25">
      <c r="B1416" s="707"/>
      <c r="C1416" s="615"/>
      <c r="D1416" s="4"/>
      <c r="E1416" s="367"/>
      <c r="F1416" s="212"/>
      <c r="G1416" s="212"/>
      <c r="H1416" s="1893"/>
      <c r="I1416" s="1771"/>
      <c r="J1416" s="1771"/>
      <c r="K1416" s="210"/>
      <c r="L1416" s="210"/>
      <c r="M1416" s="210"/>
      <c r="N1416" s="210"/>
      <c r="O1416" s="210"/>
      <c r="P1416" s="210"/>
      <c r="Q1416" s="510"/>
      <c r="R1416" s="510"/>
      <c r="S1416" s="510"/>
      <c r="T1416" s="957"/>
      <c r="U1416" s="510"/>
      <c r="V1416" s="977"/>
      <c r="W1416" s="510"/>
      <c r="X1416" s="510"/>
      <c r="Y1416" s="510"/>
      <c r="Z1416" s="510"/>
      <c r="AA1416" s="510"/>
      <c r="AB1416" s="1168"/>
      <c r="AC1416" s="506"/>
      <c r="AD1416" s="1334"/>
      <c r="AE1416" s="1349"/>
    </row>
    <row r="1417" spans="1:31" x14ac:dyDescent="0.25">
      <c r="A1417" s="226">
        <v>1</v>
      </c>
      <c r="B1417" s="699" t="s">
        <v>228</v>
      </c>
      <c r="C1417" s="615"/>
      <c r="D1417" s="4"/>
      <c r="E1417" s="367">
        <f>E1418+E1419+E1420</f>
        <v>3890</v>
      </c>
      <c r="F1417" s="212">
        <f>F1418+F1419+F1420</f>
        <v>973</v>
      </c>
      <c r="G1417" s="212">
        <f>G1418+G1419+G1420</f>
        <v>1008</v>
      </c>
      <c r="H1417" s="1893">
        <f t="shared" ref="H1417:H1426" si="523">G1417/F1417*100</f>
        <v>103.59712230215827</v>
      </c>
      <c r="I1417" s="1771"/>
      <c r="J1417" s="1771"/>
      <c r="K1417" s="210"/>
      <c r="L1417" s="210"/>
      <c r="M1417" s="210"/>
      <c r="N1417" s="210"/>
      <c r="O1417" s="210"/>
      <c r="P1417" s="210"/>
      <c r="Q1417" s="510">
        <v>3693.4214000000002</v>
      </c>
      <c r="R1417" s="510">
        <v>3693.4214000000002</v>
      </c>
      <c r="S1417" s="510">
        <v>3693.4214000000002</v>
      </c>
      <c r="T1417" s="1095">
        <f t="shared" ref="T1417" si="524">Q1417/12*$B$4+(R1417-Q1417)/11*2+(S1417-R1417)/10*1</f>
        <v>923.35535000000004</v>
      </c>
      <c r="U1417" s="510">
        <f t="shared" ref="U1417" si="525">AA1417-Z1417-W1417</f>
        <v>987.55713000000014</v>
      </c>
      <c r="V1417" s="977"/>
      <c r="W1417" s="510"/>
      <c r="X1417" s="510">
        <f>U1417-T1417</f>
        <v>64.201780000000099</v>
      </c>
      <c r="Y1417" s="510"/>
      <c r="Z1417" s="510">
        <v>0</v>
      </c>
      <c r="AA1417" s="510">
        <v>987.55713000000014</v>
      </c>
      <c r="AB1417" s="1168">
        <f>AB1418+AB1419+AB1420</f>
        <v>0</v>
      </c>
      <c r="AC1417" s="506"/>
      <c r="AD1417" s="1334"/>
      <c r="AE1417" s="1349"/>
    </row>
    <row r="1418" spans="1:31" ht="30" x14ac:dyDescent="0.25">
      <c r="A1418" s="226">
        <v>1</v>
      </c>
      <c r="B1418" s="663" t="s">
        <v>272</v>
      </c>
      <c r="C1418" s="615"/>
      <c r="D1418" s="4"/>
      <c r="E1418" s="367">
        <v>2400</v>
      </c>
      <c r="F1418" s="212">
        <f>ROUND(E1418/12*$B$4,0)</f>
        <v>600</v>
      </c>
      <c r="G1418" s="212">
        <v>584</v>
      </c>
      <c r="H1418" s="1893">
        <f t="shared" si="523"/>
        <v>97.333333333333343</v>
      </c>
      <c r="I1418" s="1771"/>
      <c r="J1418" s="1771"/>
      <c r="K1418" s="210"/>
      <c r="L1418" s="210"/>
      <c r="M1418" s="210"/>
      <c r="N1418" s="210"/>
      <c r="O1418" s="210"/>
      <c r="P1418" s="210"/>
      <c r="Q1418" s="510"/>
      <c r="R1418" s="510"/>
      <c r="S1418" s="510"/>
      <c r="T1418" s="957"/>
      <c r="U1418" s="510"/>
      <c r="V1418" s="977"/>
      <c r="W1418" s="510"/>
      <c r="X1418" s="510"/>
      <c r="Y1418" s="510"/>
      <c r="Z1418" s="510"/>
      <c r="AA1418" s="510"/>
      <c r="AB1418" s="1168"/>
      <c r="AC1418" s="506"/>
      <c r="AD1418" s="1334"/>
      <c r="AE1418" s="1349"/>
    </row>
    <row r="1419" spans="1:31" ht="30" x14ac:dyDescent="0.25">
      <c r="A1419" s="226">
        <v>1</v>
      </c>
      <c r="B1419" s="663" t="s">
        <v>277</v>
      </c>
      <c r="C1419" s="615"/>
      <c r="D1419" s="4"/>
      <c r="E1419" s="367">
        <v>600</v>
      </c>
      <c r="F1419" s="212">
        <f>ROUND(E1419/12*$B$4,0)</f>
        <v>150</v>
      </c>
      <c r="G1419" s="212">
        <v>129</v>
      </c>
      <c r="H1419" s="1893">
        <f t="shared" si="523"/>
        <v>86</v>
      </c>
      <c r="I1419" s="1771"/>
      <c r="J1419" s="1771"/>
      <c r="K1419" s="210"/>
      <c r="L1419" s="210"/>
      <c r="M1419" s="210"/>
      <c r="N1419" s="210"/>
      <c r="O1419" s="210"/>
      <c r="P1419" s="210"/>
      <c r="Q1419" s="510"/>
      <c r="R1419" s="510"/>
      <c r="S1419" s="510"/>
      <c r="T1419" s="957"/>
      <c r="U1419" s="510"/>
      <c r="V1419" s="977"/>
      <c r="W1419" s="510"/>
      <c r="X1419" s="510"/>
      <c r="Y1419" s="510"/>
      <c r="Z1419" s="510"/>
      <c r="AA1419" s="510"/>
      <c r="AB1419" s="1168"/>
      <c r="AC1419" s="506"/>
      <c r="AD1419" s="1334"/>
      <c r="AE1419" s="1349"/>
    </row>
    <row r="1420" spans="1:31" ht="30" x14ac:dyDescent="0.25">
      <c r="A1420" s="226">
        <v>1</v>
      </c>
      <c r="B1420" s="663" t="s">
        <v>72</v>
      </c>
      <c r="C1420" s="615"/>
      <c r="D1420" s="4"/>
      <c r="E1420" s="367">
        <v>890</v>
      </c>
      <c r="F1420" s="212">
        <f>ROUND(E1420/12*$B$4,0)</f>
        <v>223</v>
      </c>
      <c r="G1420" s="212">
        <v>295</v>
      </c>
      <c r="H1420" s="1893">
        <f t="shared" si="523"/>
        <v>132.28699551569508</v>
      </c>
      <c r="I1420" s="1771"/>
      <c r="J1420" s="1771"/>
      <c r="K1420" s="210"/>
      <c r="L1420" s="210"/>
      <c r="M1420" s="210"/>
      <c r="N1420" s="210"/>
      <c r="O1420" s="210"/>
      <c r="P1420" s="210"/>
      <c r="Q1420" s="510"/>
      <c r="R1420" s="510"/>
      <c r="S1420" s="510"/>
      <c r="T1420" s="957"/>
      <c r="U1420" s="510">
        <f>AA1420-Z1420-W1420</f>
        <v>0</v>
      </c>
      <c r="V1420" s="977"/>
      <c r="W1420" s="510"/>
      <c r="X1420" s="510"/>
      <c r="Y1420" s="510"/>
      <c r="Z1420" s="510"/>
      <c r="AA1420" s="510"/>
      <c r="AB1420" s="1168"/>
      <c r="AC1420" s="506"/>
      <c r="AD1420" s="1334"/>
      <c r="AE1420" s="1349"/>
    </row>
    <row r="1421" spans="1:31" s="2546" customFormat="1" ht="57.75" x14ac:dyDescent="0.25">
      <c r="B1421" s="659" t="s">
        <v>543</v>
      </c>
      <c r="C1421" s="615"/>
      <c r="D1421" s="4"/>
      <c r="E1421" s="685">
        <f>E1386</f>
        <v>5387</v>
      </c>
      <c r="F1421" s="212">
        <f>F1386</f>
        <v>1347</v>
      </c>
      <c r="G1421" s="212">
        <f>G1386</f>
        <v>1366</v>
      </c>
      <c r="H1421" s="1893">
        <f t="shared" si="523"/>
        <v>101.41054194506309</v>
      </c>
      <c r="I1421" s="1771"/>
      <c r="J1421" s="1771"/>
      <c r="K1421" s="210"/>
      <c r="L1421" s="210"/>
      <c r="M1421" s="210"/>
      <c r="N1421" s="210"/>
      <c r="O1421" s="210"/>
      <c r="P1421" s="210"/>
      <c r="Q1421" s="510"/>
      <c r="R1421" s="510"/>
      <c r="S1421" s="510"/>
      <c r="T1421" s="957"/>
      <c r="U1421" s="510"/>
      <c r="V1421" s="977"/>
      <c r="W1421" s="510"/>
      <c r="X1421" s="510"/>
      <c r="Y1421" s="510"/>
      <c r="Z1421" s="510"/>
      <c r="AA1421" s="510"/>
      <c r="AB1421" s="1168"/>
      <c r="AC1421" s="506"/>
      <c r="AD1421" s="1334"/>
      <c r="AE1421" s="1349"/>
    </row>
    <row r="1422" spans="1:31" ht="29.25" x14ac:dyDescent="0.25">
      <c r="A1422" s="226">
        <v>1</v>
      </c>
      <c r="B1422" s="659" t="s">
        <v>273</v>
      </c>
      <c r="C1422" s="615"/>
      <c r="D1422" s="4"/>
      <c r="E1422" s="685">
        <f>E1400+E1376</f>
        <v>27162</v>
      </c>
      <c r="F1422" s="714">
        <f>F1400+F1376</f>
        <v>6791</v>
      </c>
      <c r="G1422" s="714">
        <f>G1400+G1376</f>
        <v>5228</v>
      </c>
      <c r="H1422" s="459">
        <f t="shared" si="523"/>
        <v>76.984243852157263</v>
      </c>
      <c r="I1422" s="1771"/>
      <c r="J1422" s="1771"/>
      <c r="K1422" s="210"/>
      <c r="L1422" s="210"/>
      <c r="M1422" s="210"/>
      <c r="N1422" s="210"/>
      <c r="O1422" s="210"/>
      <c r="P1422" s="210"/>
      <c r="Q1422" s="510"/>
      <c r="R1422" s="510"/>
      <c r="S1422" s="510"/>
      <c r="T1422" s="957"/>
      <c r="U1422" s="510">
        <f>AA1422-Z1422-W1422</f>
        <v>0</v>
      </c>
      <c r="V1422" s="977"/>
      <c r="W1422" s="510"/>
      <c r="X1422" s="510"/>
      <c r="Y1422" s="510"/>
      <c r="Z1422" s="510"/>
      <c r="AA1422" s="510"/>
      <c r="AB1422" s="1139">
        <f>AB1398+AB1376</f>
        <v>0</v>
      </c>
      <c r="AC1422" s="506"/>
      <c r="AD1422" s="1334"/>
      <c r="AE1422" s="1349"/>
    </row>
    <row r="1423" spans="1:31" ht="43.5" x14ac:dyDescent="0.25">
      <c r="A1423" s="226">
        <v>1</v>
      </c>
      <c r="B1423" s="659" t="s">
        <v>288</v>
      </c>
      <c r="C1423" s="615"/>
      <c r="D1423" s="4"/>
      <c r="E1423" s="685">
        <f>E1387</f>
        <v>19240</v>
      </c>
      <c r="F1423" s="714">
        <f>F1387</f>
        <v>4810</v>
      </c>
      <c r="G1423" s="714">
        <f>G1387</f>
        <v>5235</v>
      </c>
      <c r="H1423" s="459">
        <f t="shared" si="523"/>
        <v>108.83575883575884</v>
      </c>
      <c r="I1423" s="1771"/>
      <c r="J1423" s="1771"/>
      <c r="K1423" s="210"/>
      <c r="L1423" s="210"/>
      <c r="M1423" s="210"/>
      <c r="N1423" s="210"/>
      <c r="O1423" s="210"/>
      <c r="P1423" s="210"/>
      <c r="Q1423" s="510"/>
      <c r="R1423" s="510"/>
      <c r="S1423" s="510"/>
      <c r="T1423" s="957"/>
      <c r="U1423" s="510">
        <f>AA1423-Z1423-W1423</f>
        <v>0</v>
      </c>
      <c r="V1423" s="977"/>
      <c r="W1423" s="510"/>
      <c r="X1423" s="510"/>
      <c r="Y1423" s="510"/>
      <c r="Z1423" s="510"/>
      <c r="AA1423" s="510"/>
      <c r="AB1423" s="1139">
        <f>AB1386</f>
        <v>0</v>
      </c>
      <c r="AC1423" s="506"/>
      <c r="AD1423" s="1334"/>
      <c r="AE1423" s="1349"/>
    </row>
    <row r="1424" spans="1:31" s="236" customFormat="1" ht="29.25" x14ac:dyDescent="0.25">
      <c r="A1424" s="226">
        <v>1</v>
      </c>
      <c r="B1424" s="659" t="s">
        <v>274</v>
      </c>
      <c r="C1424" s="1970"/>
      <c r="D1424" s="1917"/>
      <c r="E1424" s="685">
        <f>E1410+E1382</f>
        <v>41721</v>
      </c>
      <c r="F1424" s="714">
        <f>F1410+F1382</f>
        <v>10430</v>
      </c>
      <c r="G1424" s="714">
        <f>G1410+G1382</f>
        <v>9959</v>
      </c>
      <c r="H1424" s="712">
        <f t="shared" si="523"/>
        <v>95.484180249280925</v>
      </c>
      <c r="I1424" s="1794"/>
      <c r="J1424" s="1794"/>
      <c r="K1424" s="1795"/>
      <c r="L1424" s="1795"/>
      <c r="M1424" s="1795"/>
      <c r="N1424" s="1795"/>
      <c r="O1424" s="210"/>
      <c r="P1424" s="1795"/>
      <c r="Q1424" s="511"/>
      <c r="R1424" s="511"/>
      <c r="S1424" s="511"/>
      <c r="T1424" s="1094"/>
      <c r="U1424" s="510">
        <f>AA1424-Z1424-W1424</f>
        <v>0</v>
      </c>
      <c r="V1424" s="1381"/>
      <c r="W1424" s="511"/>
      <c r="X1424" s="511"/>
      <c r="Y1424" s="510"/>
      <c r="Z1424" s="510"/>
      <c r="AA1424" s="511"/>
      <c r="AB1424" s="1430">
        <f>AB1410+AB1384</f>
        <v>0</v>
      </c>
      <c r="AC1424" s="506"/>
      <c r="AD1424" s="1334"/>
      <c r="AE1424" s="1349"/>
    </row>
    <row r="1425" spans="1:31" ht="29.25" x14ac:dyDescent="0.25">
      <c r="A1425" s="226">
        <v>1</v>
      </c>
      <c r="B1425" s="659" t="s">
        <v>275</v>
      </c>
      <c r="C1425" s="3502"/>
      <c r="D1425" s="3505"/>
      <c r="E1425" s="694">
        <f>E1414</f>
        <v>10000</v>
      </c>
      <c r="F1425" s="2172">
        <f>F1414</f>
        <v>2500</v>
      </c>
      <c r="G1425" s="2172">
        <f>G1414</f>
        <v>1939</v>
      </c>
      <c r="H1425" s="3506">
        <f t="shared" si="523"/>
        <v>77.56</v>
      </c>
      <c r="I1425" s="2033"/>
      <c r="J1425" s="2033"/>
      <c r="K1425" s="1994"/>
      <c r="L1425" s="1994"/>
      <c r="M1425" s="1994"/>
      <c r="N1425" s="1994"/>
      <c r="O1425" s="2079"/>
      <c r="P1425" s="1994"/>
      <c r="Q1425" s="517">
        <v>10787.1</v>
      </c>
      <c r="R1425" s="517">
        <v>10787.1</v>
      </c>
      <c r="S1425" s="517">
        <v>10787.1</v>
      </c>
      <c r="T1425" s="3421">
        <f t="shared" ref="T1425" si="526">Q1425/12*$B$4+(R1425-Q1425)/11*2+(S1425-R1425)/10*1</f>
        <v>2696.7750000000001</v>
      </c>
      <c r="U1425" s="513">
        <f>AA1425-Z1425-W1425</f>
        <v>2091.2210400000004</v>
      </c>
      <c r="V1425" s="1397"/>
      <c r="W1425" s="517"/>
      <c r="X1425" s="517">
        <f>U1425-T1425</f>
        <v>-605.55395999999973</v>
      </c>
      <c r="Y1425" s="513"/>
      <c r="Z1425" s="513">
        <v>0</v>
      </c>
      <c r="AA1425" s="517">
        <v>2091.2210400000004</v>
      </c>
      <c r="AB1425" s="1972">
        <f>AB1414</f>
        <v>0</v>
      </c>
      <c r="AC1425" s="1085"/>
      <c r="AD1425" s="1334"/>
      <c r="AE1425" s="1349"/>
    </row>
    <row r="1426" spans="1:31" x14ac:dyDescent="0.25">
      <c r="A1426" s="226">
        <v>1</v>
      </c>
      <c r="B1426" s="660" t="s">
        <v>136</v>
      </c>
      <c r="C1426" s="1399"/>
      <c r="D1426" s="1400"/>
      <c r="E1426" s="695">
        <f>E1423+E1422+E1425+E1382*2.6+E1421*2.6</f>
        <v>178882.80000000002</v>
      </c>
      <c r="F1426" s="1932">
        <f>F1423+F1422+F1425+F1382*2.6+F1421*2.6</f>
        <v>44721.2</v>
      </c>
      <c r="G1426" s="1932">
        <f>G1423+G1422+G1425+G1382*2.6+G1421*2.6</f>
        <v>41847</v>
      </c>
      <c r="H1426" s="1932">
        <f t="shared" si="523"/>
        <v>93.573070490058413</v>
      </c>
      <c r="I1426" s="1920"/>
      <c r="J1426" s="1920"/>
      <c r="K1426" s="1775"/>
      <c r="L1426" s="1775"/>
      <c r="M1426" s="1775"/>
      <c r="N1426" s="1775"/>
      <c r="O1426" s="1775"/>
      <c r="P1426" s="1775"/>
      <c r="Q1426" s="508">
        <f>SUM(Q1425,Q1417,Q1409,Q1400,Q1387,Q1386,Q1375)</f>
        <v>189596.39308952994</v>
      </c>
      <c r="R1426" s="508">
        <f>SUM(R1425,R1417,R1409,R1400,R1387,R1386,R1375)</f>
        <v>189596.39308952994</v>
      </c>
      <c r="S1426" s="508">
        <f>SUM(S1425,S1417,S1409,S1400,S1387,S1386,S1375)</f>
        <v>189596.39308952994</v>
      </c>
      <c r="T1426" s="1096">
        <f t="shared" ref="T1426:AA1426" si="527">SUM(T1425,T1417,T1409,T1400,T1387,T1386,T1375)</f>
        <v>47399.098272382478</v>
      </c>
      <c r="U1426" s="508">
        <f t="shared" si="527"/>
        <v>47137.55702</v>
      </c>
      <c r="V1426" s="981">
        <f t="shared" si="527"/>
        <v>0</v>
      </c>
      <c r="W1426" s="508">
        <f t="shared" si="527"/>
        <v>-42.408000000000001</v>
      </c>
      <c r="X1426" s="508">
        <f t="shared" si="527"/>
        <v>-261.54125238247838</v>
      </c>
      <c r="Y1426" s="508">
        <f t="shared" si="527"/>
        <v>0</v>
      </c>
      <c r="Z1426" s="508">
        <f t="shared" si="527"/>
        <v>-16.360240000000001</v>
      </c>
      <c r="AA1426" s="508">
        <f t="shared" si="527"/>
        <v>47078.788780000003</v>
      </c>
      <c r="AB1426" s="1933">
        <f>AB1423+AB1422+AB1425+AB1385*2.9</f>
        <v>0</v>
      </c>
      <c r="AC1426" s="1085">
        <f t="shared" ref="AC1426" si="528">AC1425+AC1417+AC1386+AC1375+AC1397+AC1407</f>
        <v>0</v>
      </c>
      <c r="AD1426" s="1334"/>
      <c r="AE1426" s="1349"/>
    </row>
    <row r="1427" spans="1:31" x14ac:dyDescent="0.25">
      <c r="A1427" s="226">
        <v>1</v>
      </c>
      <c r="B1427" s="1403" t="s">
        <v>29</v>
      </c>
      <c r="C1427" s="1762"/>
      <c r="D1427" s="1403"/>
      <c r="E1427" s="392"/>
      <c r="F1427" s="1051"/>
      <c r="G1427" s="1051"/>
      <c r="H1427" s="1051"/>
      <c r="I1427" s="1763"/>
      <c r="J1427" s="1763"/>
      <c r="K1427" s="946"/>
      <c r="L1427" s="946"/>
      <c r="M1427" s="946"/>
      <c r="N1427" s="946"/>
      <c r="O1427" s="946"/>
      <c r="P1427" s="946"/>
      <c r="Q1427" s="509"/>
      <c r="R1427" s="509"/>
      <c r="S1427" s="509"/>
      <c r="T1427" s="956"/>
      <c r="U1427" s="509">
        <f>AA1427-Z1427-W1427</f>
        <v>0</v>
      </c>
      <c r="V1427" s="980"/>
      <c r="W1427" s="509"/>
      <c r="X1427" s="509"/>
      <c r="Y1427" s="509"/>
      <c r="Z1427" s="509"/>
      <c r="AA1427" s="509"/>
      <c r="AB1427" s="1192"/>
      <c r="AC1427" s="549"/>
      <c r="AD1427" s="1334"/>
      <c r="AE1427" s="1349"/>
    </row>
    <row r="1428" spans="1:31" ht="30" x14ac:dyDescent="0.25">
      <c r="A1428" s="226">
        <v>1</v>
      </c>
      <c r="B1428" s="2" t="s">
        <v>125</v>
      </c>
      <c r="C1428" s="628"/>
      <c r="D1428" s="2"/>
      <c r="E1428" s="371"/>
      <c r="F1428" s="331"/>
      <c r="G1428" s="331"/>
      <c r="H1428" s="331"/>
      <c r="I1428" s="1771"/>
      <c r="J1428" s="1771"/>
      <c r="K1428" s="712"/>
      <c r="L1428" s="712"/>
      <c r="M1428" s="712"/>
      <c r="N1428" s="712"/>
      <c r="O1428" s="712"/>
      <c r="P1428" s="712"/>
      <c r="Q1428" s="510"/>
      <c r="R1428" s="510"/>
      <c r="S1428" s="510"/>
      <c r="T1428" s="957"/>
      <c r="U1428" s="510">
        <f>AA1428-Z1428-W1428</f>
        <v>0</v>
      </c>
      <c r="V1428" s="977"/>
      <c r="W1428" s="510"/>
      <c r="X1428" s="510"/>
      <c r="Y1428" s="510"/>
      <c r="Z1428" s="510"/>
      <c r="AA1428" s="510"/>
      <c r="AB1428" s="1172"/>
      <c r="AC1428" s="506"/>
      <c r="AD1428" s="1334"/>
      <c r="AE1428" s="1349"/>
    </row>
    <row r="1429" spans="1:31" ht="30" x14ac:dyDescent="0.25">
      <c r="A1429" s="226">
        <v>1</v>
      </c>
      <c r="B1429" s="9" t="s">
        <v>157</v>
      </c>
      <c r="C1429" s="628"/>
      <c r="D1429" s="3">
        <v>240</v>
      </c>
      <c r="E1429" s="371">
        <v>216</v>
      </c>
      <c r="F1429" s="212">
        <f>ROUND(E1429/12*$B$4,0)</f>
        <v>54</v>
      </c>
      <c r="G1429" s="212">
        <v>71</v>
      </c>
      <c r="H1429" s="212">
        <f>G1429/F1429*100</f>
        <v>131.4814814814815</v>
      </c>
      <c r="I1429" s="1044">
        <v>1.75</v>
      </c>
      <c r="J1429" s="252">
        <f>M1429/G1429</f>
        <v>1</v>
      </c>
      <c r="K1429" s="253">
        <f>ROUND(E1429*I1429,0)</f>
        <v>378</v>
      </c>
      <c r="L1429" s="253">
        <f>ROUND(K1429/12*$B$4,0)</f>
        <v>95</v>
      </c>
      <c r="M1429" s="253">
        <v>71</v>
      </c>
      <c r="N1429" s="253">
        <f>M1429/L1429*100</f>
        <v>74.73684210526315</v>
      </c>
      <c r="O1429" s="253">
        <f>ROUND(K1429/D1429,0)</f>
        <v>2</v>
      </c>
      <c r="P1429" s="253">
        <f>M1429/$B$4*12/O1429</f>
        <v>142</v>
      </c>
      <c r="Q1429" s="510"/>
      <c r="R1429" s="510"/>
      <c r="S1429" s="510"/>
      <c r="T1429" s="957"/>
      <c r="U1429" s="510"/>
      <c r="V1429" s="977"/>
      <c r="W1429" s="510"/>
      <c r="X1429" s="510"/>
      <c r="Y1429" s="510"/>
      <c r="Z1429" s="510"/>
      <c r="AA1429" s="510"/>
      <c r="AB1429" s="1168"/>
      <c r="AC1429" s="506"/>
      <c r="AD1429" s="1334"/>
      <c r="AE1429" s="1349"/>
    </row>
    <row r="1430" spans="1:31" s="236" customFormat="1" x14ac:dyDescent="0.25">
      <c r="A1430" s="226">
        <v>1</v>
      </c>
      <c r="B1430" s="9" t="s">
        <v>65</v>
      </c>
      <c r="C1430" s="604"/>
      <c r="D1430" s="3">
        <v>240</v>
      </c>
      <c r="E1430" s="371">
        <v>240</v>
      </c>
      <c r="F1430" s="212">
        <f>ROUND(E1430/12*$B$4,0)</f>
        <v>60</v>
      </c>
      <c r="G1430" s="212">
        <v>57</v>
      </c>
      <c r="H1430" s="212">
        <f>G1430/F1430*100</f>
        <v>95</v>
      </c>
      <c r="I1430" s="1044">
        <v>8</v>
      </c>
      <c r="J1430" s="252">
        <f>M1430/G1430</f>
        <v>8</v>
      </c>
      <c r="K1430" s="253">
        <f>ROUND(E1430*I1430,0)</f>
        <v>1920</v>
      </c>
      <c r="L1430" s="253">
        <f>ROUND(K1430/12*$B$4,0)</f>
        <v>480</v>
      </c>
      <c r="M1430" s="253">
        <v>456</v>
      </c>
      <c r="N1430" s="253">
        <f>M1430/L1430*100</f>
        <v>95</v>
      </c>
      <c r="O1430" s="253">
        <f>ROUND(K1430/D1430,0)</f>
        <v>8</v>
      </c>
      <c r="P1430" s="253">
        <f>M1430/$B$4*12/O1430</f>
        <v>228</v>
      </c>
      <c r="Q1430" s="510"/>
      <c r="R1430" s="510"/>
      <c r="S1430" s="510"/>
      <c r="T1430" s="957"/>
      <c r="U1430" s="510">
        <f>AA1430-Z1430-W1430</f>
        <v>0</v>
      </c>
      <c r="V1430" s="977"/>
      <c r="W1430" s="510"/>
      <c r="X1430" s="510">
        <f>U1430-T1430</f>
        <v>0</v>
      </c>
      <c r="Y1430" s="510"/>
      <c r="Z1430" s="510"/>
      <c r="AA1430" s="510"/>
      <c r="AB1430" s="1168"/>
      <c r="AC1430" s="506"/>
      <c r="AD1430" s="1334"/>
      <c r="AE1430" s="1349"/>
    </row>
    <row r="1431" spans="1:31" s="236" customFormat="1" x14ac:dyDescent="0.25">
      <c r="A1431" s="226">
        <v>1</v>
      </c>
      <c r="B1431" s="1426" t="s">
        <v>45</v>
      </c>
      <c r="C1431" s="1427"/>
      <c r="D1431" s="1907">
        <v>240</v>
      </c>
      <c r="E1431" s="372">
        <v>1416</v>
      </c>
      <c r="F1431" s="218">
        <f>ROUND(E1431/12*$B$4,0)</f>
        <v>354</v>
      </c>
      <c r="G1431" s="218">
        <v>298</v>
      </c>
      <c r="H1431" s="218">
        <f>G1431/F1431*100</f>
        <v>84.180790960451972</v>
      </c>
      <c r="I1431" s="1044">
        <v>8</v>
      </c>
      <c r="J1431" s="1359">
        <f>M1431/G1431</f>
        <v>7.9798657718120802</v>
      </c>
      <c r="K1431" s="432">
        <f>ROUND(E1431*I1431,0)</f>
        <v>11328</v>
      </c>
      <c r="L1431" s="432">
        <f>ROUND(K1431/12*$B$4,0)</f>
        <v>2832</v>
      </c>
      <c r="M1431" s="432">
        <v>2378</v>
      </c>
      <c r="N1431" s="432">
        <f>M1431/L1431*100</f>
        <v>83.968926553672318</v>
      </c>
      <c r="O1431" s="432">
        <f>ROUND(K1431/D1431,0)</f>
        <v>47</v>
      </c>
      <c r="P1431" s="432">
        <f>M1431/$B$4*12/O1431</f>
        <v>202.38297872340425</v>
      </c>
      <c r="Q1431" s="511"/>
      <c r="R1431" s="511"/>
      <c r="S1431" s="511"/>
      <c r="T1431" s="1094"/>
      <c r="U1431" s="511"/>
      <c r="V1431" s="1381"/>
      <c r="W1431" s="511"/>
      <c r="X1431" s="511"/>
      <c r="Y1431" s="511"/>
      <c r="Z1431" s="511"/>
      <c r="AA1431" s="511"/>
      <c r="AB1431" s="1355"/>
      <c r="AC1431" s="1080"/>
      <c r="AD1431" s="1334"/>
      <c r="AE1431" s="1349"/>
    </row>
    <row r="1432" spans="1:31" x14ac:dyDescent="0.25">
      <c r="A1432" s="226">
        <v>1</v>
      </c>
      <c r="B1432" s="1636" t="s">
        <v>180</v>
      </c>
      <c r="C1432" s="1637"/>
      <c r="D1432" s="1928"/>
      <c r="E1432" s="373">
        <f>SUM(E1429:E1431)</f>
        <v>1872</v>
      </c>
      <c r="F1432" s="267">
        <f>SUM(F1429:F1431)</f>
        <v>468</v>
      </c>
      <c r="G1432" s="267">
        <f>SUM(G1429:G1431)</f>
        <v>426</v>
      </c>
      <c r="H1432" s="267">
        <f>G1432/F1432*100</f>
        <v>91.025641025641022</v>
      </c>
      <c r="I1432" s="1794">
        <f>IF(E1432=0,0,K1432/E1432)</f>
        <v>7.2788461538461542</v>
      </c>
      <c r="J1432" s="1393">
        <f>M1432/G1432</f>
        <v>6.81924882629108</v>
      </c>
      <c r="K1432" s="1457">
        <f>SUM(K1429:K1431)</f>
        <v>13626</v>
      </c>
      <c r="L1432" s="1457">
        <f>SUM(L1429:L1431)</f>
        <v>3407</v>
      </c>
      <c r="M1432" s="1457">
        <f>SUM(M1429:M1431)</f>
        <v>2905</v>
      </c>
      <c r="N1432" s="1457">
        <f>M1432/L1432*100</f>
        <v>85.265629586146176</v>
      </c>
      <c r="O1432" s="1457">
        <f>SUM(O1429:O1431)</f>
        <v>57</v>
      </c>
      <c r="P1432" s="432">
        <f>M1432/$B$4*12/O1432</f>
        <v>203.85964912280701</v>
      </c>
      <c r="Q1432" s="511"/>
      <c r="R1432" s="511"/>
      <c r="S1432" s="511"/>
      <c r="T1432" s="1094"/>
      <c r="U1432" s="511">
        <f t="shared" ref="U1432:U1438" si="529">AA1432-Z1432-W1432</f>
        <v>0</v>
      </c>
      <c r="V1432" s="1381"/>
      <c r="W1432" s="511"/>
      <c r="X1432" s="511"/>
      <c r="Y1432" s="511"/>
      <c r="Z1432" s="511"/>
      <c r="AA1432" s="511"/>
      <c r="AB1432" s="1430">
        <f>SUM(AB1429:AB1431)</f>
        <v>0</v>
      </c>
      <c r="AC1432" s="1080"/>
      <c r="AD1432" s="1334"/>
      <c r="AE1432" s="1349"/>
    </row>
    <row r="1433" spans="1:31" ht="30" thickBot="1" x14ac:dyDescent="0.3">
      <c r="A1433" s="226">
        <v>1</v>
      </c>
      <c r="B1433" s="237" t="s">
        <v>209</v>
      </c>
      <c r="C1433" s="237"/>
      <c r="D1433" s="237"/>
      <c r="E1433" s="398">
        <f>SUM(E1432)</f>
        <v>1872</v>
      </c>
      <c r="F1433" s="1902">
        <f>SUM(F1432)</f>
        <v>468</v>
      </c>
      <c r="G1433" s="1902">
        <f>SUM(G1432)</f>
        <v>426</v>
      </c>
      <c r="H1433" s="1902">
        <f>G1433/F1433*100</f>
        <v>91.025641025641022</v>
      </c>
      <c r="I1433" s="1435">
        <f>IF(E1433=0,0,K1433/E1433)</f>
        <v>7.2788461538461542</v>
      </c>
      <c r="J1433" s="1436">
        <f>M1433/G1433</f>
        <v>6.81924882629108</v>
      </c>
      <c r="K1433" s="1902">
        <f>SUM(K1432)</f>
        <v>13626</v>
      </c>
      <c r="L1433" s="1902">
        <f>SUM(L1432)</f>
        <v>3407</v>
      </c>
      <c r="M1433" s="1902">
        <f>SUM(M1432)</f>
        <v>2905</v>
      </c>
      <c r="N1433" s="1437">
        <f>M1433/L1433*100</f>
        <v>85.265629586146176</v>
      </c>
      <c r="O1433" s="1484">
        <f>SUM(O1432)</f>
        <v>57</v>
      </c>
      <c r="P1433" s="1437">
        <f>M1433/$B$4*12/O1433</f>
        <v>203.85964912280701</v>
      </c>
      <c r="Q1433" s="515">
        <v>28913.550798240001</v>
      </c>
      <c r="R1433" s="515">
        <v>28913.550798240001</v>
      </c>
      <c r="S1433" s="515">
        <v>28913.550798240001</v>
      </c>
      <c r="T1433" s="1099">
        <f t="shared" ref="T1433" si="530">Q1433/12*$B$4+(R1433-Q1433)/11*2+(S1433-R1433)/10*1</f>
        <v>7228.3876995600003</v>
      </c>
      <c r="U1433" s="515">
        <f t="shared" si="529"/>
        <v>7232.6628499999997</v>
      </c>
      <c r="V1433" s="979"/>
      <c r="W1433" s="515"/>
      <c r="X1433" s="515">
        <f>U1433-T1433</f>
        <v>4.2751504399993792</v>
      </c>
      <c r="Y1433" s="515"/>
      <c r="Z1433" s="1025">
        <v>0</v>
      </c>
      <c r="AA1433" s="1025">
        <v>7232.6628499999997</v>
      </c>
      <c r="AB1433" s="1905">
        <f>SUM(AB1432)</f>
        <v>0</v>
      </c>
      <c r="AC1433" s="1174"/>
      <c r="AD1433" s="1334"/>
      <c r="AE1433" s="1349"/>
    </row>
    <row r="1434" spans="1:31" ht="15.75" thickBot="1" x14ac:dyDescent="0.3">
      <c r="A1434" s="226">
        <v>1</v>
      </c>
      <c r="B1434" s="1937" t="s">
        <v>292</v>
      </c>
      <c r="C1434" s="1938"/>
      <c r="D1434" s="1937"/>
      <c r="E1434" s="407"/>
      <c r="F1434" s="2025"/>
      <c r="G1434" s="2025"/>
      <c r="H1434" s="2025"/>
      <c r="I1434" s="1739"/>
      <c r="J1434" s="1739"/>
      <c r="K1434" s="906"/>
      <c r="L1434" s="906"/>
      <c r="M1434" s="906"/>
      <c r="N1434" s="906"/>
      <c r="O1434" s="906"/>
      <c r="P1434" s="906"/>
      <c r="Q1434" s="516">
        <f t="shared" ref="Q1434:T1434" si="531">SUM(Q1426,Q1433)</f>
        <v>218509.94388776994</v>
      </c>
      <c r="R1434" s="516">
        <f t="shared" ref="R1434:S1434" si="532">SUM(R1426,R1433)</f>
        <v>218509.94388776994</v>
      </c>
      <c r="S1434" s="516">
        <f t="shared" si="532"/>
        <v>218509.94388776994</v>
      </c>
      <c r="T1434" s="958">
        <f t="shared" si="531"/>
        <v>54627.485971942478</v>
      </c>
      <c r="U1434" s="516">
        <f t="shared" si="529"/>
        <v>54370.219870000008</v>
      </c>
      <c r="V1434" s="982"/>
      <c r="W1434" s="260">
        <f>SUM(W1426,W1433)</f>
        <v>-42.408000000000001</v>
      </c>
      <c r="X1434" s="516">
        <f>SUM(X1426,X1433)</f>
        <v>-257.266101942479</v>
      </c>
      <c r="Y1434" s="516">
        <f>SUM(Y1426,Y1433)</f>
        <v>0</v>
      </c>
      <c r="Z1434" s="516">
        <f>SUM(Z1426,Z1433)</f>
        <v>-16.360240000000001</v>
      </c>
      <c r="AA1434" s="516">
        <f>SUM(AA1426,AA1433)</f>
        <v>54311.451630000003</v>
      </c>
      <c r="AB1434" s="1196"/>
      <c r="AC1434" s="1082">
        <f>SUM(AC1426,AC1433)</f>
        <v>0</v>
      </c>
      <c r="AD1434" s="1334"/>
      <c r="AE1434" s="1349"/>
    </row>
    <row r="1435" spans="1:31" x14ac:dyDescent="0.25">
      <c r="A1435" s="226">
        <v>1</v>
      </c>
      <c r="B1435" s="2002"/>
      <c r="C1435" s="2003"/>
      <c r="D1435" s="2002"/>
      <c r="E1435" s="379"/>
      <c r="F1435" s="946"/>
      <c r="G1435" s="946"/>
      <c r="H1435" s="946"/>
      <c r="I1435" s="1763"/>
      <c r="J1435" s="1763"/>
      <c r="K1435" s="946"/>
      <c r="L1435" s="946"/>
      <c r="M1435" s="946"/>
      <c r="N1435" s="946"/>
      <c r="O1435" s="946"/>
      <c r="P1435" s="946"/>
      <c r="Q1435" s="509"/>
      <c r="R1435" s="509"/>
      <c r="S1435" s="509"/>
      <c r="T1435" s="956"/>
      <c r="U1435" s="509">
        <f t="shared" si="529"/>
        <v>0</v>
      </c>
      <c r="V1435" s="980"/>
      <c r="W1435" s="509"/>
      <c r="X1435" s="509"/>
      <c r="Y1435" s="509"/>
      <c r="Z1435" s="509"/>
      <c r="AA1435" s="509"/>
      <c r="AB1435" s="1163"/>
      <c r="AC1435" s="549"/>
      <c r="AD1435" s="1334"/>
      <c r="AE1435" s="1349"/>
    </row>
    <row r="1436" spans="1:31" ht="43.5" x14ac:dyDescent="0.25">
      <c r="A1436" s="226">
        <v>1</v>
      </c>
      <c r="B1436" s="1339" t="s">
        <v>404</v>
      </c>
      <c r="C1436" s="1339"/>
      <c r="D1436" s="1793"/>
      <c r="E1436" s="369"/>
      <c r="F1436" s="712"/>
      <c r="G1436" s="712"/>
      <c r="H1436" s="712"/>
      <c r="I1436" s="1771"/>
      <c r="J1436" s="1771"/>
      <c r="K1436" s="712"/>
      <c r="L1436" s="712"/>
      <c r="M1436" s="712"/>
      <c r="N1436" s="712"/>
      <c r="O1436" s="712"/>
      <c r="P1436" s="712"/>
      <c r="Q1436" s="510"/>
      <c r="R1436" s="510"/>
      <c r="S1436" s="510"/>
      <c r="T1436" s="957"/>
      <c r="U1436" s="510">
        <f t="shared" si="529"/>
        <v>0</v>
      </c>
      <c r="V1436" s="977"/>
      <c r="W1436" s="510"/>
      <c r="X1436" s="510"/>
      <c r="Y1436" s="510"/>
      <c r="Z1436" s="510"/>
      <c r="AA1436" s="510"/>
      <c r="AB1436" s="1193"/>
      <c r="AC1436" s="506"/>
      <c r="AD1436" s="1334"/>
      <c r="AE1436" s="1349"/>
    </row>
    <row r="1437" spans="1:31" x14ac:dyDescent="0.25">
      <c r="A1437" s="226">
        <v>1</v>
      </c>
      <c r="B1437" s="678" t="s">
        <v>350</v>
      </c>
      <c r="C1437" s="614"/>
      <c r="D1437" s="722"/>
      <c r="E1437" s="369"/>
      <c r="F1437" s="712"/>
      <c r="G1437" s="712"/>
      <c r="H1437" s="712"/>
      <c r="I1437" s="1771"/>
      <c r="J1437" s="1771"/>
      <c r="K1437" s="712"/>
      <c r="L1437" s="712"/>
      <c r="M1437" s="712"/>
      <c r="N1437" s="712"/>
      <c r="O1437" s="712"/>
      <c r="P1437" s="712"/>
      <c r="Q1437" s="510">
        <v>65957.241999999998</v>
      </c>
      <c r="R1437" s="510">
        <v>65957.241999999998</v>
      </c>
      <c r="S1437" s="510">
        <v>65957.241999999998</v>
      </c>
      <c r="T1437" s="1095">
        <f t="shared" ref="T1437" si="533">Q1437/12*$B$4+(R1437-Q1437)/11*2+(S1437-R1437)/10*1</f>
        <v>16489.3105</v>
      </c>
      <c r="U1437" s="510">
        <f t="shared" si="529"/>
        <v>16334.485129999999</v>
      </c>
      <c r="V1437" s="977"/>
      <c r="W1437" s="510">
        <v>-8.61</v>
      </c>
      <c r="X1437" s="510">
        <f>U1437-T1437</f>
        <v>-154.82537000000048</v>
      </c>
      <c r="Y1437" s="510"/>
      <c r="Z1437" s="510">
        <v>-6.9421800000000005</v>
      </c>
      <c r="AA1437" s="510">
        <v>16318.932949999999</v>
      </c>
      <c r="AB1437" s="1193"/>
      <c r="AC1437" s="506"/>
      <c r="AD1437" s="1334"/>
      <c r="AE1437" s="1349"/>
    </row>
    <row r="1438" spans="1:31" ht="29.25" x14ac:dyDescent="0.25">
      <c r="A1438" s="226">
        <v>1</v>
      </c>
      <c r="B1438" s="2541" t="s">
        <v>285</v>
      </c>
      <c r="C1438" s="615"/>
      <c r="D1438" s="4"/>
      <c r="E1438" s="683">
        <f>E1440+E1442+E1443+E1441</f>
        <v>16066</v>
      </c>
      <c r="F1438" s="683">
        <f t="shared" ref="F1438:G1438" si="534">F1440+F1442+F1443+F1441</f>
        <v>4016.5</v>
      </c>
      <c r="G1438" s="683">
        <f t="shared" si="534"/>
        <v>4404</v>
      </c>
      <c r="H1438" s="948">
        <f>G1438/F1438*100</f>
        <v>109.64770322420017</v>
      </c>
      <c r="I1438" s="1771"/>
      <c r="J1438" s="1771"/>
      <c r="K1438" s="210"/>
      <c r="L1438" s="210"/>
      <c r="M1438" s="210"/>
      <c r="N1438" s="210"/>
      <c r="O1438" s="210"/>
      <c r="P1438" s="210"/>
      <c r="Q1438" s="510"/>
      <c r="R1438" s="510"/>
      <c r="S1438" s="510"/>
      <c r="T1438" s="957"/>
      <c r="U1438" s="510">
        <f t="shared" si="529"/>
        <v>0</v>
      </c>
      <c r="V1438" s="977"/>
      <c r="W1438" s="510"/>
      <c r="X1438" s="510"/>
      <c r="Y1438" s="510"/>
      <c r="Z1438" s="510"/>
      <c r="AA1438" s="510"/>
      <c r="AB1438" s="1156">
        <f>AB1440+AB1441+AB1443+AB1445+AB1442</f>
        <v>0</v>
      </c>
      <c r="AC1438" s="506"/>
      <c r="AD1438" s="1334"/>
      <c r="AE1438" s="1349"/>
    </row>
    <row r="1439" spans="1:31" ht="30" x14ac:dyDescent="0.25">
      <c r="A1439" s="226">
        <v>1</v>
      </c>
      <c r="B1439" s="460" t="s">
        <v>200</v>
      </c>
      <c r="C1439" s="615"/>
      <c r="D1439" s="4"/>
      <c r="E1439" s="684"/>
      <c r="F1439" s="324"/>
      <c r="G1439" s="324"/>
      <c r="H1439" s="324"/>
      <c r="I1439" s="1771"/>
      <c r="J1439" s="1771"/>
      <c r="K1439" s="210"/>
      <c r="L1439" s="210"/>
      <c r="M1439" s="210"/>
      <c r="N1439" s="210"/>
      <c r="O1439" s="210"/>
      <c r="P1439" s="210"/>
      <c r="Q1439" s="510"/>
      <c r="R1439" s="510"/>
      <c r="S1439" s="510"/>
      <c r="T1439" s="957"/>
      <c r="U1439" s="510"/>
      <c r="V1439" s="977"/>
      <c r="W1439" s="510"/>
      <c r="X1439" s="510"/>
      <c r="Y1439" s="510"/>
      <c r="Z1439" s="510"/>
      <c r="AA1439" s="510"/>
      <c r="AB1439" s="1152"/>
      <c r="AC1439" s="506"/>
      <c r="AD1439" s="1334"/>
      <c r="AE1439" s="1349"/>
    </row>
    <row r="1440" spans="1:31" ht="30" x14ac:dyDescent="0.25">
      <c r="A1440" s="226">
        <v>1</v>
      </c>
      <c r="B1440" s="461" t="s">
        <v>527</v>
      </c>
      <c r="C1440" s="615"/>
      <c r="D1440" s="4"/>
      <c r="E1440" s="684">
        <v>11678</v>
      </c>
      <c r="F1440" s="324">
        <f>E1440/12*$B$4</f>
        <v>2919.5</v>
      </c>
      <c r="G1440" s="324">
        <v>3122</v>
      </c>
      <c r="H1440" s="324">
        <f>G1440/F1440*100</f>
        <v>106.93611919849289</v>
      </c>
      <c r="I1440" s="1771"/>
      <c r="J1440" s="1771"/>
      <c r="K1440" s="210"/>
      <c r="L1440" s="210"/>
      <c r="M1440" s="210"/>
      <c r="N1440" s="210"/>
      <c r="O1440" s="210"/>
      <c r="P1440" s="210"/>
      <c r="Q1440" s="510"/>
      <c r="R1440" s="510"/>
      <c r="S1440" s="510"/>
      <c r="T1440" s="957"/>
      <c r="U1440" s="510"/>
      <c r="V1440" s="977"/>
      <c r="W1440" s="510"/>
      <c r="X1440" s="510"/>
      <c r="Y1440" s="510"/>
      <c r="Z1440" s="510"/>
      <c r="AA1440" s="510"/>
      <c r="AB1440" s="1152"/>
      <c r="AC1440" s="506"/>
      <c r="AD1440" s="1334"/>
      <c r="AE1440" s="1349"/>
    </row>
    <row r="1441" spans="1:31" ht="75" x14ac:dyDescent="0.25">
      <c r="A1441" s="226">
        <v>1</v>
      </c>
      <c r="B1441" s="461" t="s">
        <v>528</v>
      </c>
      <c r="C1441" s="615"/>
      <c r="D1441" s="4"/>
      <c r="E1441" s="684"/>
      <c r="F1441" s="324"/>
      <c r="G1441" s="324"/>
      <c r="H1441" s="324"/>
      <c r="I1441" s="1771"/>
      <c r="J1441" s="1771"/>
      <c r="K1441" s="210"/>
      <c r="L1441" s="210"/>
      <c r="M1441" s="210"/>
      <c r="N1441" s="210"/>
      <c r="O1441" s="210"/>
      <c r="P1441" s="210"/>
      <c r="Q1441" s="510"/>
      <c r="R1441" s="510"/>
      <c r="S1441" s="510"/>
      <c r="T1441" s="957"/>
      <c r="U1441" s="510"/>
      <c r="V1441" s="977"/>
      <c r="W1441" s="510"/>
      <c r="X1441" s="510"/>
      <c r="Y1441" s="510"/>
      <c r="Z1441" s="510"/>
      <c r="AA1441" s="510"/>
      <c r="AB1441" s="1152"/>
      <c r="AC1441" s="506"/>
      <c r="AD1441" s="1334"/>
      <c r="AE1441" s="1349"/>
    </row>
    <row r="1442" spans="1:31" ht="45" x14ac:dyDescent="0.25">
      <c r="A1442" s="226">
        <v>1</v>
      </c>
      <c r="B1442" s="461" t="s">
        <v>529</v>
      </c>
      <c r="C1442" s="615"/>
      <c r="D1442" s="4"/>
      <c r="E1442" s="684">
        <v>2194</v>
      </c>
      <c r="F1442" s="324">
        <f>E1442/12*$B$4</f>
        <v>548.5</v>
      </c>
      <c r="G1442" s="324">
        <v>757</v>
      </c>
      <c r="H1442" s="324">
        <f>G1442/F1442*100</f>
        <v>138.01276207839564</v>
      </c>
      <c r="I1442" s="1771"/>
      <c r="J1442" s="1771"/>
      <c r="K1442" s="210"/>
      <c r="L1442" s="210"/>
      <c r="M1442" s="210"/>
      <c r="N1442" s="210"/>
      <c r="O1442" s="210"/>
      <c r="P1442" s="210"/>
      <c r="Q1442" s="510"/>
      <c r="R1442" s="510"/>
      <c r="S1442" s="510"/>
      <c r="T1442" s="957"/>
      <c r="U1442" s="510"/>
      <c r="V1442" s="977"/>
      <c r="W1442" s="510"/>
      <c r="X1442" s="510"/>
      <c r="Y1442" s="510"/>
      <c r="Z1442" s="510"/>
      <c r="AA1442" s="510"/>
      <c r="AB1442" s="1152"/>
      <c r="AC1442" s="506"/>
      <c r="AD1442" s="1334"/>
      <c r="AE1442" s="1349"/>
    </row>
    <row r="1443" spans="1:31" ht="105" x14ac:dyDescent="0.25">
      <c r="A1443" s="226">
        <v>1</v>
      </c>
      <c r="B1443" s="461" t="s">
        <v>530</v>
      </c>
      <c r="C1443" s="615"/>
      <c r="D1443" s="4"/>
      <c r="E1443" s="684">
        <v>2194</v>
      </c>
      <c r="F1443" s="324">
        <f>E1443/12*$B$4</f>
        <v>548.5</v>
      </c>
      <c r="G1443" s="324">
        <v>525</v>
      </c>
      <c r="H1443" s="324">
        <f>G1443/F1443*100</f>
        <v>95.715587967183225</v>
      </c>
      <c r="I1443" s="1771"/>
      <c r="J1443" s="1771"/>
      <c r="K1443" s="210"/>
      <c r="L1443" s="210"/>
      <c r="M1443" s="210"/>
      <c r="N1443" s="210"/>
      <c r="O1443" s="210"/>
      <c r="P1443" s="210"/>
      <c r="Q1443" s="510"/>
      <c r="R1443" s="510"/>
      <c r="S1443" s="510"/>
      <c r="T1443" s="957"/>
      <c r="U1443" s="510"/>
      <c r="V1443" s="977"/>
      <c r="W1443" s="510"/>
      <c r="X1443" s="510"/>
      <c r="Y1443" s="510"/>
      <c r="Z1443" s="510"/>
      <c r="AA1443" s="510"/>
      <c r="AB1443" s="1152"/>
      <c r="AC1443" s="506"/>
      <c r="AD1443" s="1334"/>
      <c r="AE1443" s="1349"/>
    </row>
    <row r="1444" spans="1:31" ht="29.25" x14ac:dyDescent="0.25">
      <c r="B1444" s="435" t="s">
        <v>133</v>
      </c>
      <c r="C1444" s="615"/>
      <c r="D1444" s="4"/>
      <c r="E1444" s="684">
        <f>E1445+E1446</f>
        <v>38256</v>
      </c>
      <c r="F1444" s="324">
        <f t="shared" ref="F1444:G1444" si="535">F1445+F1446</f>
        <v>9564</v>
      </c>
      <c r="G1444" s="324">
        <f t="shared" si="535"/>
        <v>10409</v>
      </c>
      <c r="H1444" s="324">
        <f>G1444/F1444*100</f>
        <v>108.83521539104977</v>
      </c>
      <c r="I1444" s="1771"/>
      <c r="J1444" s="1771"/>
      <c r="K1444" s="210"/>
      <c r="L1444" s="210"/>
      <c r="M1444" s="210"/>
      <c r="N1444" s="210"/>
      <c r="O1444" s="210"/>
      <c r="P1444" s="210"/>
      <c r="Q1444" s="510"/>
      <c r="R1444" s="510"/>
      <c r="S1444" s="510"/>
      <c r="T1444" s="957"/>
      <c r="U1444" s="510"/>
      <c r="V1444" s="977"/>
      <c r="W1444" s="510"/>
      <c r="X1444" s="510"/>
      <c r="Y1444" s="510"/>
      <c r="Z1444" s="510"/>
      <c r="AA1444" s="510"/>
      <c r="AB1444" s="1152"/>
      <c r="AC1444" s="506"/>
      <c r="AD1444" s="1334"/>
      <c r="AE1444" s="1349"/>
    </row>
    <row r="1445" spans="1:31" x14ac:dyDescent="0.25">
      <c r="B1445" s="275" t="s">
        <v>233</v>
      </c>
      <c r="C1445" s="615"/>
      <c r="D1445" s="4"/>
      <c r="E1445" s="684">
        <v>37172</v>
      </c>
      <c r="F1445" s="324">
        <f>E1445/12*$B$4</f>
        <v>9293</v>
      </c>
      <c r="G1445" s="324">
        <v>10085</v>
      </c>
      <c r="H1445" s="324">
        <f>G1445/F1445*100</f>
        <v>108.52254385020983</v>
      </c>
      <c r="I1445" s="1771"/>
      <c r="J1445" s="1771"/>
      <c r="K1445" s="210"/>
      <c r="L1445" s="210"/>
      <c r="M1445" s="210"/>
      <c r="N1445" s="210"/>
      <c r="O1445" s="210"/>
      <c r="P1445" s="210"/>
      <c r="Q1445" s="510"/>
      <c r="R1445" s="510"/>
      <c r="S1445" s="510"/>
      <c r="T1445" s="957"/>
      <c r="U1445" s="510"/>
      <c r="V1445" s="977"/>
      <c r="W1445" s="510"/>
      <c r="X1445" s="510"/>
      <c r="Y1445" s="510"/>
      <c r="Z1445" s="510"/>
      <c r="AA1445" s="510"/>
      <c r="AB1445" s="1152"/>
      <c r="AC1445" s="506"/>
      <c r="AD1445" s="1334"/>
      <c r="AE1445" s="1349"/>
    </row>
    <row r="1446" spans="1:31" ht="60" x14ac:dyDescent="0.25">
      <c r="A1446" s="226">
        <v>1</v>
      </c>
      <c r="B1446" s="275" t="s">
        <v>531</v>
      </c>
      <c r="C1446" s="615"/>
      <c r="D1446" s="4"/>
      <c r="E1446" s="684">
        <v>1084</v>
      </c>
      <c r="F1446" s="324">
        <f>E1446/12*$B$4</f>
        <v>271</v>
      </c>
      <c r="G1446" s="324">
        <v>324</v>
      </c>
      <c r="H1446" s="324">
        <f>G1446/F1446*100</f>
        <v>119.55719557195572</v>
      </c>
      <c r="I1446" s="1771"/>
      <c r="J1446" s="1771"/>
      <c r="K1446" s="210"/>
      <c r="L1446" s="210"/>
      <c r="M1446" s="210"/>
      <c r="N1446" s="210"/>
      <c r="O1446" s="210"/>
      <c r="P1446" s="210"/>
      <c r="Q1446" s="510"/>
      <c r="R1446" s="510"/>
      <c r="S1446" s="510"/>
      <c r="T1446" s="957"/>
      <c r="U1446" s="510"/>
      <c r="V1446" s="977"/>
      <c r="W1446" s="510"/>
      <c r="X1446" s="510"/>
      <c r="Y1446" s="510"/>
      <c r="Z1446" s="510"/>
      <c r="AA1446" s="510"/>
      <c r="AB1446" s="1152">
        <f>AB1447</f>
        <v>0</v>
      </c>
      <c r="AC1446" s="506"/>
      <c r="AD1446" s="1334"/>
      <c r="AE1446" s="1349"/>
    </row>
    <row r="1447" spans="1:31" x14ac:dyDescent="0.25">
      <c r="A1447" s="226">
        <v>1</v>
      </c>
      <c r="B1447" s="3376" t="s">
        <v>201</v>
      </c>
      <c r="C1447" s="615"/>
      <c r="D1447" s="4"/>
      <c r="E1447" s="684"/>
      <c r="F1447" s="324"/>
      <c r="G1447" s="324"/>
      <c r="H1447" s="324"/>
      <c r="I1447" s="1771"/>
      <c r="J1447" s="1771"/>
      <c r="K1447" s="210"/>
      <c r="L1447" s="210"/>
      <c r="M1447" s="210"/>
      <c r="N1447" s="210"/>
      <c r="O1447" s="210"/>
      <c r="P1447" s="210"/>
      <c r="Q1447" s="510"/>
      <c r="R1447" s="510"/>
      <c r="S1447" s="510"/>
      <c r="T1447" s="957"/>
      <c r="U1447" s="510"/>
      <c r="V1447" s="977"/>
      <c r="W1447" s="510"/>
      <c r="X1447" s="510"/>
      <c r="Y1447" s="510"/>
      <c r="Z1447" s="510"/>
      <c r="AA1447" s="510"/>
      <c r="AB1447" s="1152"/>
      <c r="AC1447" s="506"/>
      <c r="AD1447" s="1334"/>
      <c r="AE1447" s="1349"/>
    </row>
    <row r="1448" spans="1:31" ht="60" x14ac:dyDescent="0.25">
      <c r="A1448" s="226">
        <v>1</v>
      </c>
      <c r="B1448" s="461" t="s">
        <v>532</v>
      </c>
      <c r="C1448" s="1966"/>
      <c r="D1448" s="711"/>
      <c r="E1448" s="684">
        <v>4539</v>
      </c>
      <c r="F1448" s="324">
        <f>E1448/12*$B$4</f>
        <v>1134.75</v>
      </c>
      <c r="G1448" s="324">
        <v>1183</v>
      </c>
      <c r="H1448" s="324">
        <f>G1448/F1448*100</f>
        <v>104.25203789380922</v>
      </c>
      <c r="I1448" s="1771"/>
      <c r="J1448" s="1771"/>
      <c r="K1448" s="210"/>
      <c r="L1448" s="210"/>
      <c r="M1448" s="210"/>
      <c r="N1448" s="210"/>
      <c r="O1448" s="210"/>
      <c r="P1448" s="210"/>
      <c r="Q1448" s="510">
        <v>8061.4455599999992</v>
      </c>
      <c r="R1448" s="510">
        <v>8061.4455599999992</v>
      </c>
      <c r="S1448" s="510">
        <v>8061.4455599999992</v>
      </c>
      <c r="T1448" s="1095">
        <f t="shared" ref="T1448" si="536">Q1448/12*$B$4+(R1448-Q1448)/11*2+(S1448-R1448)/10*1</f>
        <v>2015.3613899999998</v>
      </c>
      <c r="U1448" s="510">
        <f t="shared" ref="U1448" si="537">AA1448-Z1448-W1448</f>
        <v>2101.0553200000004</v>
      </c>
      <c r="V1448" s="977"/>
      <c r="W1448" s="510"/>
      <c r="X1448" s="510">
        <f>U1448-T1448</f>
        <v>85.693930000000591</v>
      </c>
      <c r="Y1448" s="510"/>
      <c r="Z1448" s="510">
        <v>0</v>
      </c>
      <c r="AA1448" s="510">
        <v>2101.0553200000004</v>
      </c>
      <c r="AB1448" s="1156">
        <f>AB1449+AB1454</f>
        <v>0</v>
      </c>
      <c r="AC1448" s="506"/>
      <c r="AD1448" s="1334"/>
      <c r="AE1448" s="1349"/>
    </row>
    <row r="1449" spans="1:31" ht="63" x14ac:dyDescent="0.25">
      <c r="A1449" s="226">
        <v>1</v>
      </c>
      <c r="B1449" s="679" t="s">
        <v>533</v>
      </c>
      <c r="C1449" s="615"/>
      <c r="D1449" s="4"/>
      <c r="E1449" s="685">
        <f>E1450+E1457</f>
        <v>13303</v>
      </c>
      <c r="F1449" s="948">
        <f t="shared" ref="F1449:G1449" si="538">F1450+F1457</f>
        <v>3325.75</v>
      </c>
      <c r="G1449" s="948">
        <f t="shared" si="538"/>
        <v>3717</v>
      </c>
      <c r="H1449" s="948">
        <f>G1449/F1449*100</f>
        <v>111.76426369991732</v>
      </c>
      <c r="I1449" s="1771"/>
      <c r="J1449" s="1771"/>
      <c r="K1449" s="210"/>
      <c r="L1449" s="210"/>
      <c r="M1449" s="210"/>
      <c r="N1449" s="210"/>
      <c r="O1449" s="210"/>
      <c r="P1449" s="210"/>
      <c r="Q1449" s="510">
        <f t="shared" ref="Q1449:AA1449" si="539">Q1450+Q1457</f>
        <v>41057.990182916161</v>
      </c>
      <c r="R1449" s="510">
        <f t="shared" ref="R1449:S1449" si="540">R1450+R1457</f>
        <v>41057.990182916161</v>
      </c>
      <c r="S1449" s="510">
        <f t="shared" si="540"/>
        <v>41057.990182916161</v>
      </c>
      <c r="T1449" s="957">
        <f t="shared" si="539"/>
        <v>10264.49754572904</v>
      </c>
      <c r="U1449" s="510">
        <f t="shared" si="539"/>
        <v>8916.1777999999995</v>
      </c>
      <c r="V1449" s="977">
        <f t="shared" si="539"/>
        <v>0</v>
      </c>
      <c r="W1449" s="510">
        <f t="shared" si="539"/>
        <v>0</v>
      </c>
      <c r="X1449" s="510">
        <f t="shared" si="539"/>
        <v>-1348.3197457290407</v>
      </c>
      <c r="Y1449" s="510">
        <f t="shared" si="539"/>
        <v>0</v>
      </c>
      <c r="Z1449" s="510">
        <f t="shared" si="539"/>
        <v>-1.30342</v>
      </c>
      <c r="AA1449" s="510">
        <f t="shared" si="539"/>
        <v>8914.8743799999993</v>
      </c>
      <c r="AB1449" s="1152">
        <f>SUM(AB1450:AB1453)</f>
        <v>0</v>
      </c>
      <c r="AC1449" s="506"/>
      <c r="AD1449" s="1334"/>
      <c r="AE1449" s="1349"/>
    </row>
    <row r="1450" spans="1:31" ht="30" x14ac:dyDescent="0.25">
      <c r="A1450" s="226">
        <v>1</v>
      </c>
      <c r="B1450" s="657" t="s">
        <v>286</v>
      </c>
      <c r="C1450" s="615"/>
      <c r="D1450" s="4"/>
      <c r="E1450" s="685">
        <f>SUM(E1451:E1456)</f>
        <v>7581</v>
      </c>
      <c r="F1450" s="948">
        <f t="shared" ref="F1450:G1450" si="541">SUM(F1451:F1456)</f>
        <v>1895.25</v>
      </c>
      <c r="G1450" s="948">
        <f t="shared" si="541"/>
        <v>2080</v>
      </c>
      <c r="H1450" s="324">
        <f>G1450/F1450*100</f>
        <v>109.74805434639229</v>
      </c>
      <c r="I1450" s="1771"/>
      <c r="J1450" s="1771"/>
      <c r="K1450" s="210"/>
      <c r="L1450" s="210"/>
      <c r="M1450" s="210"/>
      <c r="N1450" s="210"/>
      <c r="O1450" s="210"/>
      <c r="P1450" s="210"/>
      <c r="Q1450" s="510">
        <f t="shared" ref="Q1450:AA1450" si="542">SUM(Q1451:Q1456)</f>
        <v>26324.626068327365</v>
      </c>
      <c r="R1450" s="510">
        <f t="shared" ref="R1450:S1450" si="543">SUM(R1451:R1456)</f>
        <v>26324.626068327365</v>
      </c>
      <c r="S1450" s="510">
        <f t="shared" si="543"/>
        <v>26324.626068327365</v>
      </c>
      <c r="T1450" s="957">
        <f t="shared" si="542"/>
        <v>6581.1565170818412</v>
      </c>
      <c r="U1450" s="510">
        <f t="shared" si="542"/>
        <v>6060.0400199999995</v>
      </c>
      <c r="V1450" s="977">
        <f t="shared" si="542"/>
        <v>0</v>
      </c>
      <c r="W1450" s="510">
        <f t="shared" si="542"/>
        <v>0</v>
      </c>
      <c r="X1450" s="510">
        <f t="shared" si="542"/>
        <v>-521.11649708184132</v>
      </c>
      <c r="Y1450" s="510">
        <f t="shared" si="542"/>
        <v>0</v>
      </c>
      <c r="Z1450" s="510">
        <f t="shared" si="542"/>
        <v>-1.30342</v>
      </c>
      <c r="AA1450" s="510">
        <f t="shared" si="542"/>
        <v>6058.7365999999993</v>
      </c>
      <c r="AB1450" s="1152"/>
      <c r="AC1450" s="506"/>
      <c r="AD1450" s="1334"/>
      <c r="AE1450" s="1349"/>
    </row>
    <row r="1451" spans="1:31" ht="30" x14ac:dyDescent="0.25">
      <c r="A1451" s="226">
        <v>1</v>
      </c>
      <c r="B1451" s="461" t="s">
        <v>534</v>
      </c>
      <c r="C1451" s="615"/>
      <c r="D1451" s="4"/>
      <c r="E1451" s="684">
        <v>5929</v>
      </c>
      <c r="F1451" s="324">
        <f>E1451/12*$B$4</f>
        <v>1482.25</v>
      </c>
      <c r="G1451" s="324">
        <v>1643</v>
      </c>
      <c r="H1451" s="324">
        <f>G1451/F1451*100</f>
        <v>110.84499915668746</v>
      </c>
      <c r="I1451" s="1771"/>
      <c r="J1451" s="1771"/>
      <c r="K1451" s="210"/>
      <c r="L1451" s="210"/>
      <c r="M1451" s="210"/>
      <c r="N1451" s="210"/>
      <c r="O1451" s="210"/>
      <c r="P1451" s="210"/>
      <c r="Q1451" s="510">
        <v>23046.260780410565</v>
      </c>
      <c r="R1451" s="510">
        <v>23046.260780410565</v>
      </c>
      <c r="S1451" s="510">
        <v>23046.260780410565</v>
      </c>
      <c r="T1451" s="957">
        <f t="shared" ref="T1451" si="544">Q1451/12*$B$4+(R1451-Q1451)/11*2+(S1451-R1451)/10*1</f>
        <v>5761.5651951026412</v>
      </c>
      <c r="U1451" s="510">
        <f t="shared" ref="U1451" si="545">AA1451-Z1451-W1451</f>
        <v>5292.7966299999998</v>
      </c>
      <c r="V1451" s="977"/>
      <c r="W1451" s="510"/>
      <c r="X1451" s="510">
        <f>U1451-T1451</f>
        <v>-468.76856510264133</v>
      </c>
      <c r="Y1451" s="510"/>
      <c r="Z1451" s="510">
        <v>-1.30342</v>
      </c>
      <c r="AA1451" s="510">
        <v>5291.4932099999996</v>
      </c>
      <c r="AB1451" s="1152"/>
      <c r="AC1451" s="506"/>
      <c r="AD1451" s="1334"/>
      <c r="AE1451" s="1349"/>
    </row>
    <row r="1452" spans="1:31" ht="60" x14ac:dyDescent="0.25">
      <c r="A1452" s="226">
        <v>1</v>
      </c>
      <c r="B1452" s="461" t="s">
        <v>556</v>
      </c>
      <c r="C1452" s="615"/>
      <c r="D1452" s="4"/>
      <c r="E1452" s="684"/>
      <c r="F1452" s="324"/>
      <c r="G1452" s="324"/>
      <c r="H1452" s="324"/>
      <c r="I1452" s="1771"/>
      <c r="J1452" s="1771"/>
      <c r="K1452" s="210"/>
      <c r="L1452" s="210"/>
      <c r="M1452" s="210"/>
      <c r="N1452" s="210"/>
      <c r="O1452" s="210"/>
      <c r="P1452" s="210"/>
      <c r="Q1452" s="510"/>
      <c r="R1452" s="510"/>
      <c r="S1452" s="510"/>
      <c r="T1452" s="957"/>
      <c r="U1452" s="510"/>
      <c r="V1452" s="977"/>
      <c r="W1452" s="510"/>
      <c r="X1452" s="510"/>
      <c r="Y1452" s="510"/>
      <c r="Z1452" s="510"/>
      <c r="AA1452" s="510"/>
      <c r="AB1452" s="1152"/>
      <c r="AC1452" s="506"/>
      <c r="AD1452" s="1334"/>
      <c r="AE1452" s="1349"/>
    </row>
    <row r="1453" spans="1:31" ht="30" x14ac:dyDescent="0.25">
      <c r="A1453" s="226">
        <v>1</v>
      </c>
      <c r="B1453" s="461" t="s">
        <v>535</v>
      </c>
      <c r="C1453" s="615"/>
      <c r="D1453" s="4"/>
      <c r="E1453" s="684">
        <v>1528</v>
      </c>
      <c r="F1453" s="324">
        <f>E1453/12*$B$4</f>
        <v>382</v>
      </c>
      <c r="G1453" s="324">
        <v>404</v>
      </c>
      <c r="H1453" s="324">
        <f>G1453/F1453*100</f>
        <v>105.75916230366491</v>
      </c>
      <c r="I1453" s="1771"/>
      <c r="J1453" s="1771"/>
      <c r="K1453" s="210"/>
      <c r="L1453" s="210"/>
      <c r="M1453" s="210"/>
      <c r="N1453" s="210"/>
      <c r="O1453" s="210"/>
      <c r="P1453" s="210"/>
      <c r="Q1453" s="510">
        <v>2379.8529199999998</v>
      </c>
      <c r="R1453" s="510">
        <v>2379.8529199999998</v>
      </c>
      <c r="S1453" s="510">
        <v>2379.8529199999998</v>
      </c>
      <c r="T1453" s="957">
        <f t="shared" ref="T1453" si="546">Q1453/12*$B$4+(R1453-Q1453)/11*2+(S1453-R1453)/10*1</f>
        <v>594.96322999999995</v>
      </c>
      <c r="U1453" s="510">
        <f t="shared" ref="U1453" si="547">AA1453-Z1453-W1453</f>
        <v>529.45298000000003</v>
      </c>
      <c r="V1453" s="977"/>
      <c r="W1453" s="510"/>
      <c r="X1453" s="510">
        <f>U1453-T1453</f>
        <v>-65.510249999999928</v>
      </c>
      <c r="Y1453" s="510"/>
      <c r="Z1453" s="510">
        <v>0</v>
      </c>
      <c r="AA1453" s="510">
        <v>529.45298000000003</v>
      </c>
      <c r="AB1453" s="1152"/>
      <c r="AC1453" s="506"/>
      <c r="AD1453" s="1334"/>
      <c r="AE1453" s="1349"/>
    </row>
    <row r="1454" spans="1:31" ht="30" x14ac:dyDescent="0.25">
      <c r="A1454" s="226">
        <v>1</v>
      </c>
      <c r="B1454" s="461" t="s">
        <v>536</v>
      </c>
      <c r="C1454" s="615"/>
      <c r="D1454" s="4"/>
      <c r="E1454" s="684"/>
      <c r="F1454" s="324"/>
      <c r="G1454" s="324"/>
      <c r="H1454" s="324"/>
      <c r="I1454" s="1771"/>
      <c r="J1454" s="1771"/>
      <c r="K1454" s="210"/>
      <c r="L1454" s="210"/>
      <c r="M1454" s="210"/>
      <c r="N1454" s="210"/>
      <c r="O1454" s="210"/>
      <c r="P1454" s="210"/>
      <c r="Q1454" s="510"/>
      <c r="R1454" s="510"/>
      <c r="S1454" s="510"/>
      <c r="T1454" s="957"/>
      <c r="U1454" s="510">
        <f>AA1454-Z1454-W1454</f>
        <v>0</v>
      </c>
      <c r="V1454" s="977"/>
      <c r="W1454" s="510"/>
      <c r="X1454" s="510">
        <f>U1454-T1454</f>
        <v>0</v>
      </c>
      <c r="Y1454" s="510"/>
      <c r="Z1454" s="510">
        <v>0</v>
      </c>
      <c r="AA1454" s="510">
        <v>0</v>
      </c>
      <c r="AB1454" s="1152">
        <f>AB1455+AB1457+AB1458</f>
        <v>0</v>
      </c>
      <c r="AC1454" s="506"/>
      <c r="AD1454" s="1334"/>
      <c r="AE1454" s="1349"/>
    </row>
    <row r="1455" spans="1:31" ht="45" x14ac:dyDescent="0.25">
      <c r="A1455" s="226">
        <v>1</v>
      </c>
      <c r="B1455" s="461" t="s">
        <v>537</v>
      </c>
      <c r="C1455" s="615"/>
      <c r="D1455" s="4"/>
      <c r="E1455" s="684">
        <v>90</v>
      </c>
      <c r="F1455" s="324">
        <f t="shared" ref="F1455:F1456" si="548">E1455/12*$B$4</f>
        <v>22.5</v>
      </c>
      <c r="G1455" s="324"/>
      <c r="H1455" s="324">
        <f t="shared" ref="H1455:H1461" si="549">G1455/F1455*100</f>
        <v>0</v>
      </c>
      <c r="I1455" s="1771"/>
      <c r="J1455" s="1771"/>
      <c r="K1455" s="210"/>
      <c r="L1455" s="210"/>
      <c r="M1455" s="210"/>
      <c r="N1455" s="210"/>
      <c r="O1455" s="210"/>
      <c r="P1455" s="210"/>
      <c r="Q1455" s="510">
        <v>652.14607348800007</v>
      </c>
      <c r="R1455" s="510">
        <v>652.14607348800007</v>
      </c>
      <c r="S1455" s="510">
        <v>652.14607348800007</v>
      </c>
      <c r="T1455" s="957">
        <f t="shared" ref="T1455:T1456" si="550">Q1455/12*$B$4+(R1455-Q1455)/11*2+(S1455-R1455)/10*1</f>
        <v>163.03651837200002</v>
      </c>
      <c r="U1455" s="510">
        <f t="shared" ref="U1455:U1456" si="551">AA1455-Z1455-W1455</f>
        <v>0</v>
      </c>
      <c r="V1455" s="977"/>
      <c r="W1455" s="510"/>
      <c r="X1455" s="510">
        <f>U1455-T1455</f>
        <v>-163.03651837200002</v>
      </c>
      <c r="Y1455" s="510"/>
      <c r="Z1455" s="510"/>
      <c r="AA1455" s="510"/>
      <c r="AB1455" s="1152"/>
      <c r="AC1455" s="506"/>
      <c r="AD1455" s="1334"/>
      <c r="AE1455" s="1349"/>
    </row>
    <row r="1456" spans="1:31" ht="30" x14ac:dyDescent="0.25">
      <c r="A1456" s="226">
        <v>1</v>
      </c>
      <c r="B1456" s="461" t="s">
        <v>538</v>
      </c>
      <c r="C1456" s="615"/>
      <c r="D1456" s="4"/>
      <c r="E1456" s="682">
        <v>34</v>
      </c>
      <c r="F1456" s="324">
        <f t="shared" si="548"/>
        <v>8.5</v>
      </c>
      <c r="G1456" s="324">
        <v>33</v>
      </c>
      <c r="H1456" s="324">
        <f t="shared" si="549"/>
        <v>388.23529411764707</v>
      </c>
      <c r="I1456" s="1771"/>
      <c r="J1456" s="1771"/>
      <c r="K1456" s="210"/>
      <c r="L1456" s="210"/>
      <c r="M1456" s="210"/>
      <c r="N1456" s="210"/>
      <c r="O1456" s="210"/>
      <c r="P1456" s="210"/>
      <c r="Q1456" s="510">
        <v>246.36629442879999</v>
      </c>
      <c r="R1456" s="510">
        <v>246.36629442879999</v>
      </c>
      <c r="S1456" s="510">
        <v>246.36629442879999</v>
      </c>
      <c r="T1456" s="957">
        <f t="shared" si="550"/>
        <v>61.59157360719999</v>
      </c>
      <c r="U1456" s="510">
        <f t="shared" si="551"/>
        <v>237.79041000000001</v>
      </c>
      <c r="V1456" s="977"/>
      <c r="W1456" s="510"/>
      <c r="X1456" s="510">
        <f>U1456-T1456</f>
        <v>176.19883639280002</v>
      </c>
      <c r="Y1456" s="510"/>
      <c r="Z1456" s="510">
        <v>0</v>
      </c>
      <c r="AA1456" s="510">
        <v>237.79041000000001</v>
      </c>
      <c r="AB1456" s="1152"/>
      <c r="AC1456" s="506"/>
      <c r="AD1456" s="1334"/>
      <c r="AE1456" s="1349"/>
    </row>
    <row r="1457" spans="1:31" ht="60" x14ac:dyDescent="0.25">
      <c r="A1457" s="226">
        <v>1</v>
      </c>
      <c r="B1457" s="657" t="s">
        <v>287</v>
      </c>
      <c r="C1457" s="615"/>
      <c r="D1457" s="4"/>
      <c r="E1457" s="685">
        <f>SUM(E1458:E1460)</f>
        <v>5722</v>
      </c>
      <c r="F1457" s="948">
        <f t="shared" ref="F1457:G1457" si="552">SUM(F1458:F1460)</f>
        <v>1430.5</v>
      </c>
      <c r="G1457" s="948">
        <f t="shared" si="552"/>
        <v>1637</v>
      </c>
      <c r="H1457" s="948">
        <f t="shared" si="549"/>
        <v>114.43551205872073</v>
      </c>
      <c r="I1457" s="1771"/>
      <c r="J1457" s="1771"/>
      <c r="K1457" s="210"/>
      <c r="L1457" s="210"/>
      <c r="M1457" s="210"/>
      <c r="N1457" s="210"/>
      <c r="O1457" s="210"/>
      <c r="P1457" s="210"/>
      <c r="Q1457" s="510">
        <f t="shared" ref="Q1457:AA1457" si="553">SUM(Q1458:Q1460)</f>
        <v>14733.364114588798</v>
      </c>
      <c r="R1457" s="510">
        <f t="shared" ref="R1457:S1457" si="554">SUM(R1458:R1460)</f>
        <v>14733.364114588798</v>
      </c>
      <c r="S1457" s="510">
        <f t="shared" si="554"/>
        <v>14733.364114588798</v>
      </c>
      <c r="T1457" s="957">
        <f t="shared" si="553"/>
        <v>3683.3410286471994</v>
      </c>
      <c r="U1457" s="510">
        <f t="shared" si="553"/>
        <v>2856.13778</v>
      </c>
      <c r="V1457" s="977">
        <f t="shared" si="553"/>
        <v>0</v>
      </c>
      <c r="W1457" s="510">
        <f t="shared" si="553"/>
        <v>0</v>
      </c>
      <c r="X1457" s="510">
        <f t="shared" si="553"/>
        <v>-827.2032486471993</v>
      </c>
      <c r="Y1457" s="510">
        <f t="shared" si="553"/>
        <v>0</v>
      </c>
      <c r="Z1457" s="510">
        <f t="shared" si="553"/>
        <v>0</v>
      </c>
      <c r="AA1457" s="510">
        <f t="shared" si="553"/>
        <v>2856.13778</v>
      </c>
      <c r="AB1457" s="1152"/>
      <c r="AC1457" s="506"/>
      <c r="AD1457" s="1334"/>
      <c r="AE1457" s="1349"/>
    </row>
    <row r="1458" spans="1:31" ht="45" x14ac:dyDescent="0.25">
      <c r="A1458" s="226">
        <v>1</v>
      </c>
      <c r="B1458" s="461" t="s">
        <v>539</v>
      </c>
      <c r="C1458" s="615"/>
      <c r="D1458" s="4"/>
      <c r="E1458" s="684">
        <v>1560</v>
      </c>
      <c r="F1458" s="324">
        <f>E1458/12*$B$4</f>
        <v>390</v>
      </c>
      <c r="G1458" s="324">
        <v>568</v>
      </c>
      <c r="H1458" s="324">
        <f t="shared" si="549"/>
        <v>145.64102564102564</v>
      </c>
      <c r="I1458" s="1771"/>
      <c r="J1458" s="1771"/>
      <c r="K1458" s="210"/>
      <c r="L1458" s="210"/>
      <c r="M1458" s="210"/>
      <c r="N1458" s="210"/>
      <c r="O1458" s="210"/>
      <c r="P1458" s="210"/>
      <c r="Q1458" s="510">
        <v>2196.7296000000001</v>
      </c>
      <c r="R1458" s="510">
        <v>2196.7296000000001</v>
      </c>
      <c r="S1458" s="510">
        <v>2196.7296000000001</v>
      </c>
      <c r="T1458" s="957">
        <f t="shared" ref="T1458:T1461" si="555">Q1458/12*$B$4+(R1458-Q1458)/11*2+(S1458-R1458)/10*1</f>
        <v>549.18240000000003</v>
      </c>
      <c r="U1458" s="510">
        <f t="shared" ref="U1458:U1461" si="556">AA1458-Z1458-W1458</f>
        <v>830.06018000000006</v>
      </c>
      <c r="V1458" s="977"/>
      <c r="W1458" s="510"/>
      <c r="X1458" s="510">
        <f>U1458-T1458</f>
        <v>280.87778000000003</v>
      </c>
      <c r="Y1458" s="510"/>
      <c r="Z1458" s="510">
        <v>0</v>
      </c>
      <c r="AA1458" s="510">
        <v>830.06018000000006</v>
      </c>
      <c r="AB1458" s="1152"/>
      <c r="AC1458" s="506"/>
      <c r="AD1458" s="1334"/>
      <c r="AE1458" s="1349"/>
    </row>
    <row r="1459" spans="1:31" ht="75" x14ac:dyDescent="0.25">
      <c r="B1459" s="461" t="s">
        <v>540</v>
      </c>
      <c r="C1459" s="615"/>
      <c r="D1459" s="4"/>
      <c r="E1459" s="684">
        <v>3700</v>
      </c>
      <c r="F1459" s="324">
        <f>E1459/12*$B$4</f>
        <v>925</v>
      </c>
      <c r="G1459" s="324">
        <v>941</v>
      </c>
      <c r="H1459" s="324">
        <f t="shared" si="549"/>
        <v>101.72972972972974</v>
      </c>
      <c r="I1459" s="1771"/>
      <c r="J1459" s="1771"/>
      <c r="K1459" s="210"/>
      <c r="L1459" s="210"/>
      <c r="M1459" s="210"/>
      <c r="N1459" s="210"/>
      <c r="O1459" s="210"/>
      <c r="P1459" s="210"/>
      <c r="Q1459" s="510">
        <v>11919.588080399997</v>
      </c>
      <c r="R1459" s="510">
        <v>11919.588080399997</v>
      </c>
      <c r="S1459" s="510">
        <v>11919.588080399997</v>
      </c>
      <c r="T1459" s="957">
        <f t="shared" si="555"/>
        <v>2979.8970200999993</v>
      </c>
      <c r="U1459" s="510">
        <f t="shared" si="556"/>
        <v>1819.2094</v>
      </c>
      <c r="V1459" s="977"/>
      <c r="W1459" s="510"/>
      <c r="X1459" s="510">
        <f>U1459-T1459</f>
        <v>-1160.6876200999993</v>
      </c>
      <c r="Y1459" s="510"/>
      <c r="Z1459" s="510">
        <v>0</v>
      </c>
      <c r="AA1459" s="510">
        <v>1819.2094</v>
      </c>
      <c r="AB1459" s="1152"/>
      <c r="AC1459" s="506"/>
      <c r="AD1459" s="1334"/>
      <c r="AE1459" s="1349"/>
    </row>
    <row r="1460" spans="1:31" ht="60" x14ac:dyDescent="0.25">
      <c r="A1460" s="226">
        <v>1</v>
      </c>
      <c r="B1460" s="461" t="s">
        <v>541</v>
      </c>
      <c r="C1460" s="1966"/>
      <c r="D1460" s="711"/>
      <c r="E1460" s="3378">
        <v>462</v>
      </c>
      <c r="F1460" s="324">
        <f>E1460/12*$B$4</f>
        <v>115.5</v>
      </c>
      <c r="G1460" s="324">
        <v>128</v>
      </c>
      <c r="H1460" s="948">
        <f t="shared" si="549"/>
        <v>110.82251082251082</v>
      </c>
      <c r="I1460" s="1771"/>
      <c r="J1460" s="1771"/>
      <c r="K1460" s="210"/>
      <c r="L1460" s="210"/>
      <c r="M1460" s="210"/>
      <c r="N1460" s="210"/>
      <c r="O1460" s="210"/>
      <c r="P1460" s="210"/>
      <c r="Q1460" s="510">
        <v>617.04643418880005</v>
      </c>
      <c r="R1460" s="510">
        <v>617.04643418880005</v>
      </c>
      <c r="S1460" s="510">
        <v>617.04643418880005</v>
      </c>
      <c r="T1460" s="957">
        <f t="shared" si="555"/>
        <v>154.26160854720001</v>
      </c>
      <c r="U1460" s="510">
        <f t="shared" si="556"/>
        <v>206.8682</v>
      </c>
      <c r="V1460" s="977"/>
      <c r="W1460" s="510"/>
      <c r="X1460" s="510">
        <f>U1460-T1460</f>
        <v>52.606591452799989</v>
      </c>
      <c r="Y1460" s="510"/>
      <c r="Z1460" s="510">
        <v>0</v>
      </c>
      <c r="AA1460" s="510">
        <v>206.8682</v>
      </c>
      <c r="AB1460" s="1156" t="e">
        <f>AB1461+AB1462+AB1466+AB1467+AB1468+AB1469+#REF!</f>
        <v>#REF!</v>
      </c>
      <c r="AC1460" s="506"/>
      <c r="AD1460" s="1334"/>
      <c r="AE1460" s="1349"/>
    </row>
    <row r="1461" spans="1:31" ht="29.25" x14ac:dyDescent="0.25">
      <c r="A1461" s="226">
        <v>1</v>
      </c>
      <c r="B1461" s="2541" t="s">
        <v>329</v>
      </c>
      <c r="C1461" s="615"/>
      <c r="D1461" s="4"/>
      <c r="E1461" s="685">
        <f>E1462+E1463+E1467+E1468+E1469+E1470</f>
        <v>1882</v>
      </c>
      <c r="F1461" s="948">
        <f t="shared" ref="F1461:G1461" si="557">F1462+F1463+F1467+F1468+F1469+F1470</f>
        <v>470.5</v>
      </c>
      <c r="G1461" s="948">
        <f t="shared" si="557"/>
        <v>523</v>
      </c>
      <c r="H1461" s="948">
        <f t="shared" si="549"/>
        <v>111.15834218916048</v>
      </c>
      <c r="I1461" s="1771"/>
      <c r="J1461" s="1771"/>
      <c r="K1461" s="210"/>
      <c r="L1461" s="210"/>
      <c r="M1461" s="210"/>
      <c r="N1461" s="210"/>
      <c r="O1461" s="210"/>
      <c r="P1461" s="210"/>
      <c r="Q1461" s="510">
        <v>10485.414000000001</v>
      </c>
      <c r="R1461" s="510">
        <v>10485.414000000001</v>
      </c>
      <c r="S1461" s="510">
        <v>10485.414000000001</v>
      </c>
      <c r="T1461" s="957">
        <f t="shared" si="555"/>
        <v>2621.3535000000002</v>
      </c>
      <c r="U1461" s="510">
        <f t="shared" si="556"/>
        <v>2735.6359000000002</v>
      </c>
      <c r="V1461" s="977"/>
      <c r="W1461" s="510"/>
      <c r="X1461" s="510">
        <f>U1461-T1461</f>
        <v>114.28240000000005</v>
      </c>
      <c r="Y1461" s="510">
        <v>-17.760400000000001</v>
      </c>
      <c r="Z1461" s="510">
        <v>0</v>
      </c>
      <c r="AA1461" s="510">
        <v>2735.6359000000002</v>
      </c>
      <c r="AB1461" s="1152"/>
      <c r="AC1461" s="506"/>
      <c r="AD1461" s="1334"/>
      <c r="AE1461" s="1349"/>
    </row>
    <row r="1462" spans="1:31" x14ac:dyDescent="0.25">
      <c r="A1462" s="226">
        <v>1</v>
      </c>
      <c r="B1462" s="461" t="s">
        <v>320</v>
      </c>
      <c r="C1462" s="615"/>
      <c r="D1462" s="4"/>
      <c r="E1462" s="684"/>
      <c r="F1462" s="212"/>
      <c r="G1462" s="324"/>
      <c r="H1462" s="324"/>
      <c r="I1462" s="1771"/>
      <c r="J1462" s="1771"/>
      <c r="K1462" s="210"/>
      <c r="L1462" s="210"/>
      <c r="M1462" s="210"/>
      <c r="N1462" s="210"/>
      <c r="O1462" s="210"/>
      <c r="P1462" s="210"/>
      <c r="Q1462" s="510"/>
      <c r="R1462" s="510"/>
      <c r="S1462" s="510"/>
      <c r="T1462" s="957"/>
      <c r="U1462" s="510">
        <f>AA1462-Z1462-W1462</f>
        <v>0</v>
      </c>
      <c r="V1462" s="977"/>
      <c r="W1462" s="510"/>
      <c r="X1462" s="510"/>
      <c r="Y1462" s="510"/>
      <c r="Z1462" s="510"/>
      <c r="AA1462" s="510"/>
      <c r="AB1462" s="1152">
        <f>AB1463+AB1464/4+AB1465</f>
        <v>0</v>
      </c>
      <c r="AC1462" s="506"/>
      <c r="AD1462" s="1334"/>
      <c r="AE1462" s="1349"/>
    </row>
    <row r="1463" spans="1:31" ht="30" x14ac:dyDescent="0.25">
      <c r="A1463" s="226">
        <v>1</v>
      </c>
      <c r="B1463" s="657" t="s">
        <v>514</v>
      </c>
      <c r="C1463" s="615"/>
      <c r="D1463" s="4"/>
      <c r="E1463" s="3378">
        <f>E1464+E1465/4+E1466</f>
        <v>53</v>
      </c>
      <c r="F1463" s="212">
        <f t="shared" ref="F1463:G1463" si="558">F1464+F1465/4+F1466</f>
        <v>13.25</v>
      </c>
      <c r="G1463" s="324">
        <f t="shared" si="558"/>
        <v>0</v>
      </c>
      <c r="H1463" s="324">
        <f>G1463/F1463*100</f>
        <v>0</v>
      </c>
      <c r="I1463" s="1771"/>
      <c r="J1463" s="1771"/>
      <c r="K1463" s="210"/>
      <c r="L1463" s="210"/>
      <c r="M1463" s="210"/>
      <c r="N1463" s="210"/>
      <c r="O1463" s="210"/>
      <c r="P1463" s="210"/>
      <c r="Q1463" s="510"/>
      <c r="R1463" s="510"/>
      <c r="S1463" s="510"/>
      <c r="T1463" s="957"/>
      <c r="U1463" s="510">
        <f>AA1463-Z1463-W1463</f>
        <v>0</v>
      </c>
      <c r="V1463" s="977"/>
      <c r="W1463" s="510"/>
      <c r="X1463" s="510"/>
      <c r="Y1463" s="510"/>
      <c r="Z1463" s="510"/>
      <c r="AA1463" s="510"/>
      <c r="AB1463" s="1152"/>
      <c r="AC1463" s="506"/>
      <c r="AD1463" s="1334"/>
      <c r="AE1463" s="1349"/>
    </row>
    <row r="1464" spans="1:31" x14ac:dyDescent="0.25">
      <c r="A1464" s="226">
        <v>1</v>
      </c>
      <c r="B1464" s="461" t="s">
        <v>515</v>
      </c>
      <c r="C1464" s="615"/>
      <c r="D1464" s="4"/>
      <c r="E1464" s="3377"/>
      <c r="F1464" s="212"/>
      <c r="G1464" s="324"/>
      <c r="H1464" s="324"/>
      <c r="I1464" s="1771"/>
      <c r="J1464" s="1771"/>
      <c r="K1464" s="210"/>
      <c r="L1464" s="210"/>
      <c r="M1464" s="210"/>
      <c r="N1464" s="210"/>
      <c r="O1464" s="210"/>
      <c r="P1464" s="210"/>
      <c r="Q1464" s="510"/>
      <c r="R1464" s="510"/>
      <c r="S1464" s="510"/>
      <c r="T1464" s="957"/>
      <c r="U1464" s="510">
        <f>AA1464-Z1464-W1464</f>
        <v>0</v>
      </c>
      <c r="V1464" s="977"/>
      <c r="W1464" s="510"/>
      <c r="X1464" s="510"/>
      <c r="Y1464" s="510"/>
      <c r="Z1464" s="510"/>
      <c r="AA1464" s="510"/>
      <c r="AB1464" s="1152"/>
      <c r="AC1464" s="506"/>
      <c r="AD1464" s="1334"/>
      <c r="AE1464" s="1349"/>
    </row>
    <row r="1465" spans="1:31" ht="30" x14ac:dyDescent="0.25">
      <c r="A1465" s="226">
        <v>1</v>
      </c>
      <c r="B1465" s="461" t="s">
        <v>516</v>
      </c>
      <c r="C1465" s="615"/>
      <c r="D1465" s="4"/>
      <c r="E1465" s="684">
        <v>212</v>
      </c>
      <c r="F1465" s="212">
        <f>E1465/12*$B$4</f>
        <v>53</v>
      </c>
      <c r="G1465" s="324"/>
      <c r="H1465" s="324">
        <f>G1465/F1465*100</f>
        <v>0</v>
      </c>
      <c r="I1465" s="1771"/>
      <c r="J1465" s="1771"/>
      <c r="K1465" s="210"/>
      <c r="L1465" s="210"/>
      <c r="M1465" s="210"/>
      <c r="N1465" s="210"/>
      <c r="O1465" s="210"/>
      <c r="P1465" s="210"/>
      <c r="Q1465" s="510"/>
      <c r="R1465" s="510"/>
      <c r="S1465" s="510"/>
      <c r="T1465" s="957"/>
      <c r="U1465" s="510">
        <f>AA1465-Z1465-W1465</f>
        <v>0</v>
      </c>
      <c r="V1465" s="977"/>
      <c r="W1465" s="510"/>
      <c r="X1465" s="510"/>
      <c r="Y1465" s="510"/>
      <c r="Z1465" s="510"/>
      <c r="AA1465" s="510"/>
      <c r="AB1465" s="1152"/>
      <c r="AC1465" s="506"/>
      <c r="AD1465" s="1334"/>
      <c r="AE1465" s="1349"/>
    </row>
    <row r="1466" spans="1:31" ht="60" x14ac:dyDescent="0.25">
      <c r="A1466" s="226">
        <v>1</v>
      </c>
      <c r="B1466" s="461" t="s">
        <v>517</v>
      </c>
      <c r="C1466" s="615"/>
      <c r="D1466" s="4"/>
      <c r="E1466" s="683"/>
      <c r="F1466" s="212"/>
      <c r="G1466" s="324"/>
      <c r="H1466" s="324"/>
      <c r="I1466" s="1771"/>
      <c r="J1466" s="1771"/>
      <c r="K1466" s="210"/>
      <c r="L1466" s="210"/>
      <c r="M1466" s="210"/>
      <c r="N1466" s="210"/>
      <c r="O1466" s="210"/>
      <c r="P1466" s="210"/>
      <c r="Q1466" s="510"/>
      <c r="R1466" s="510"/>
      <c r="S1466" s="510"/>
      <c r="T1466" s="957"/>
      <c r="U1466" s="510">
        <f>AA1466-Z1466-W1466</f>
        <v>0</v>
      </c>
      <c r="V1466" s="977"/>
      <c r="W1466" s="510"/>
      <c r="X1466" s="510"/>
      <c r="Y1466" s="510"/>
      <c r="Z1466" s="510"/>
      <c r="AA1466" s="510"/>
      <c r="AB1466" s="1152"/>
      <c r="AC1466" s="506"/>
      <c r="AD1466" s="1334"/>
      <c r="AE1466" s="1349"/>
    </row>
    <row r="1467" spans="1:31" ht="75" x14ac:dyDescent="0.25">
      <c r="A1467" s="226">
        <v>1</v>
      </c>
      <c r="B1467" s="461" t="s">
        <v>518</v>
      </c>
      <c r="C1467" s="634"/>
      <c r="D1467" s="4"/>
      <c r="E1467" s="684"/>
      <c r="F1467" s="212"/>
      <c r="G1467" s="324"/>
      <c r="H1467" s="324"/>
      <c r="I1467" s="1771"/>
      <c r="J1467" s="1771"/>
      <c r="K1467" s="210"/>
      <c r="L1467" s="210"/>
      <c r="M1467" s="210"/>
      <c r="N1467" s="210"/>
      <c r="O1467" s="210"/>
      <c r="P1467" s="210"/>
      <c r="Q1467" s="510"/>
      <c r="R1467" s="510"/>
      <c r="S1467" s="510"/>
      <c r="T1467" s="957"/>
      <c r="U1467" s="510"/>
      <c r="V1467" s="977"/>
      <c r="W1467" s="510"/>
      <c r="X1467" s="510"/>
      <c r="Y1467" s="510"/>
      <c r="Z1467" s="510"/>
      <c r="AA1467" s="510"/>
      <c r="AB1467" s="1152"/>
      <c r="AC1467" s="506"/>
      <c r="AD1467" s="1334"/>
      <c r="AE1467" s="1349"/>
    </row>
    <row r="1468" spans="1:31" ht="45" x14ac:dyDescent="0.25">
      <c r="B1468" s="460" t="s">
        <v>519</v>
      </c>
      <c r="C1468" s="1284"/>
      <c r="D1468" s="1917"/>
      <c r="E1468" s="684"/>
      <c r="F1468" s="218"/>
      <c r="G1468" s="1280"/>
      <c r="H1468" s="1280"/>
      <c r="I1468" s="1794"/>
      <c r="J1468" s="1794"/>
      <c r="K1468" s="1795"/>
      <c r="L1468" s="1795"/>
      <c r="M1468" s="1795"/>
      <c r="N1468" s="1795"/>
      <c r="O1468" s="1795"/>
      <c r="P1468" s="1795"/>
      <c r="Q1468" s="510"/>
      <c r="R1468" s="510"/>
      <c r="S1468" s="510"/>
      <c r="T1468" s="957"/>
      <c r="U1468" s="510"/>
      <c r="V1468" s="977"/>
      <c r="W1468" s="510"/>
      <c r="X1468" s="510"/>
      <c r="Y1468" s="510"/>
      <c r="Z1468" s="510"/>
      <c r="AA1468" s="510"/>
      <c r="AB1468" s="1993"/>
      <c r="AC1468" s="506"/>
      <c r="AD1468" s="1334"/>
      <c r="AE1468" s="1349"/>
    </row>
    <row r="1469" spans="1:31" ht="105" x14ac:dyDescent="0.25">
      <c r="B1469" s="460" t="s">
        <v>520</v>
      </c>
      <c r="C1469" s="1290"/>
      <c r="D1469" s="1917"/>
      <c r="E1469" s="684">
        <v>50</v>
      </c>
      <c r="F1469" s="218">
        <f>E1469/12*$B$4</f>
        <v>12.5</v>
      </c>
      <c r="G1469" s="1280">
        <v>51</v>
      </c>
      <c r="H1469" s="1280">
        <f>G1469/F1469*100</f>
        <v>408</v>
      </c>
      <c r="I1469" s="1794"/>
      <c r="J1469" s="1794"/>
      <c r="K1469" s="1795"/>
      <c r="L1469" s="1795"/>
      <c r="M1469" s="1795"/>
      <c r="N1469" s="1795"/>
      <c r="O1469" s="1795"/>
      <c r="P1469" s="1795"/>
      <c r="Q1469" s="510"/>
      <c r="R1469" s="510"/>
      <c r="S1469" s="510"/>
      <c r="T1469" s="957"/>
      <c r="U1469" s="510">
        <f>AA1469-Z1469-W1469</f>
        <v>0</v>
      </c>
      <c r="V1469" s="977"/>
      <c r="W1469" s="510"/>
      <c r="X1469" s="510">
        <f>U1469-T1469</f>
        <v>0</v>
      </c>
      <c r="Y1469" s="510"/>
      <c r="Z1469" s="510"/>
      <c r="AA1469" s="510"/>
      <c r="AB1469" s="1993">
        <f>AB1470</f>
        <v>0</v>
      </c>
      <c r="AC1469" s="506"/>
      <c r="AD1469" s="1334"/>
      <c r="AE1469" s="1349"/>
    </row>
    <row r="1470" spans="1:31" ht="30" x14ac:dyDescent="0.25">
      <c r="B1470" s="460" t="s">
        <v>542</v>
      </c>
      <c r="C1470" s="1290"/>
      <c r="D1470" s="1917"/>
      <c r="E1470" s="684">
        <v>1779</v>
      </c>
      <c r="F1470" s="218">
        <f>E1470/12*$B$4</f>
        <v>444.75</v>
      </c>
      <c r="G1470" s="1280">
        <v>472</v>
      </c>
      <c r="H1470" s="1280">
        <f>G1470/F1470*100</f>
        <v>106.12703766160764</v>
      </c>
      <c r="I1470" s="1794"/>
      <c r="J1470" s="1794"/>
      <c r="K1470" s="1795"/>
      <c r="L1470" s="1795"/>
      <c r="M1470" s="1795"/>
      <c r="N1470" s="1795"/>
      <c r="O1470" s="1795"/>
      <c r="P1470" s="1795"/>
      <c r="Q1470" s="510">
        <v>3443.4697077648002</v>
      </c>
      <c r="R1470" s="510">
        <v>3443.4697077648002</v>
      </c>
      <c r="S1470" s="510">
        <v>3443.4697077648002</v>
      </c>
      <c r="T1470" s="957">
        <f t="shared" ref="T1470" si="559">Q1470/12*$B$4+(R1470-Q1470)/11*2+(S1470-R1470)/10*1</f>
        <v>860.86742694120016</v>
      </c>
      <c r="U1470" s="510">
        <f t="shared" ref="U1470" si="560">AA1470-Z1470-W1470</f>
        <v>943.67637999999999</v>
      </c>
      <c r="V1470" s="977"/>
      <c r="W1470" s="510"/>
      <c r="X1470" s="510">
        <f>U1470-T1470</f>
        <v>82.80895305879983</v>
      </c>
      <c r="Y1470" s="510"/>
      <c r="Z1470" s="510">
        <v>0</v>
      </c>
      <c r="AA1470" s="510">
        <v>943.67637999999999</v>
      </c>
      <c r="AB1470" s="1993"/>
      <c r="AC1470" s="506"/>
      <c r="AD1470" s="1334"/>
      <c r="AE1470" s="1349"/>
    </row>
    <row r="1471" spans="1:31" ht="29.25" x14ac:dyDescent="0.25">
      <c r="A1471" s="226">
        <v>1</v>
      </c>
      <c r="B1471" s="711" t="s">
        <v>330</v>
      </c>
      <c r="C1471" s="1970"/>
      <c r="D1471" s="4"/>
      <c r="E1471" s="683">
        <f>E1472+E1473</f>
        <v>4445.5319148936169</v>
      </c>
      <c r="F1471" s="267">
        <f>F1472+F1473</f>
        <v>1111.3829787234042</v>
      </c>
      <c r="G1471" s="1918">
        <f>G1472+G1473</f>
        <v>1159.5617021276596</v>
      </c>
      <c r="H1471" s="1918">
        <f>G1471/F1471*100</f>
        <v>104.33502440892121</v>
      </c>
      <c r="I1471" s="1771"/>
      <c r="J1471" s="1771"/>
      <c r="K1471" s="1795"/>
      <c r="L1471" s="1795"/>
      <c r="M1471" s="1795"/>
      <c r="N1471" s="1795"/>
      <c r="O1471" s="1795"/>
      <c r="P1471" s="1795"/>
      <c r="Q1471" s="511"/>
      <c r="R1471" s="511"/>
      <c r="S1471" s="511"/>
      <c r="T1471" s="1094"/>
      <c r="U1471" s="511">
        <f t="shared" ref="U1471:U1476" si="561">AA1471-Z1471-W1471</f>
        <v>0</v>
      </c>
      <c r="V1471" s="1381"/>
      <c r="W1471" s="511"/>
      <c r="X1471" s="510"/>
      <c r="Y1471" s="510"/>
      <c r="Z1471" s="510"/>
      <c r="AA1471" s="511"/>
      <c r="AB1471" s="1993">
        <f>AB1472+AB1473</f>
        <v>0</v>
      </c>
      <c r="AC1471" s="506"/>
      <c r="AD1471" s="1334"/>
      <c r="AE1471" s="1349"/>
    </row>
    <row r="1472" spans="1:31" x14ac:dyDescent="0.25">
      <c r="A1472" s="226">
        <v>1</v>
      </c>
      <c r="B1472" s="711" t="s">
        <v>345</v>
      </c>
      <c r="C1472" s="1966"/>
      <c r="D1472" s="711"/>
      <c r="E1472" s="682"/>
      <c r="F1472" s="714"/>
      <c r="G1472" s="948"/>
      <c r="H1472" s="948"/>
      <c r="I1472" s="1789"/>
      <c r="J1472" s="1789"/>
      <c r="K1472" s="210"/>
      <c r="L1472" s="1795"/>
      <c r="M1472" s="210"/>
      <c r="N1472" s="1795"/>
      <c r="O1472" s="210"/>
      <c r="P1472" s="210"/>
      <c r="Q1472" s="511"/>
      <c r="R1472" s="511"/>
      <c r="S1472" s="511"/>
      <c r="T1472" s="957">
        <f>Q1472/12*$B$4</f>
        <v>0</v>
      </c>
      <c r="U1472" s="510">
        <f t="shared" si="561"/>
        <v>0</v>
      </c>
      <c r="V1472" s="1381"/>
      <c r="W1472" s="510"/>
      <c r="X1472" s="510">
        <f>U1472-T1472</f>
        <v>0</v>
      </c>
      <c r="Y1472" s="512"/>
      <c r="Z1472" s="512"/>
      <c r="AA1472" s="511"/>
      <c r="AB1472" s="1972"/>
      <c r="AC1472" s="1085"/>
      <c r="AD1472" s="1334"/>
      <c r="AE1472" s="1349"/>
    </row>
    <row r="1473" spans="1:31" x14ac:dyDescent="0.25">
      <c r="A1473" s="226">
        <v>1</v>
      </c>
      <c r="B1473" s="4" t="s">
        <v>346</v>
      </c>
      <c r="C1473" s="2024"/>
      <c r="D1473" s="1912"/>
      <c r="E1473" s="682">
        <f>E1474/9.4</f>
        <v>4445.5319148936169</v>
      </c>
      <c r="F1473" s="215">
        <f>F1474/9.4</f>
        <v>1111.3829787234042</v>
      </c>
      <c r="G1473" s="324">
        <f>G1474/9.4</f>
        <v>1159.5617021276596</v>
      </c>
      <c r="H1473" s="330">
        <f>G1473/F1473*100</f>
        <v>104.33502440892121</v>
      </c>
      <c r="I1473" s="1771"/>
      <c r="J1473" s="1771"/>
      <c r="K1473" s="1764"/>
      <c r="L1473" s="210"/>
      <c r="M1473" s="1764"/>
      <c r="N1473" s="210"/>
      <c r="O1473" s="1764"/>
      <c r="P1473" s="210"/>
      <c r="Q1473" s="510"/>
      <c r="R1473" s="510"/>
      <c r="S1473" s="510"/>
      <c r="T1473" s="956"/>
      <c r="U1473" s="510">
        <f t="shared" si="561"/>
        <v>0</v>
      </c>
      <c r="V1473" s="977"/>
      <c r="W1473" s="509"/>
      <c r="X1473" s="509"/>
      <c r="Y1473" s="510"/>
      <c r="Z1473" s="510"/>
      <c r="AA1473" s="510"/>
      <c r="AB1473" s="1133">
        <f>AB1474/9.4</f>
        <v>0</v>
      </c>
      <c r="AC1473" s="506"/>
      <c r="AD1473" s="1334"/>
      <c r="AE1473" s="1349"/>
    </row>
    <row r="1474" spans="1:31" x14ac:dyDescent="0.25">
      <c r="A1474" s="226">
        <v>1</v>
      </c>
      <c r="B1474" s="725" t="s">
        <v>347</v>
      </c>
      <c r="C1474" s="615"/>
      <c r="D1474" s="4"/>
      <c r="E1474" s="682">
        <v>41788</v>
      </c>
      <c r="F1474" s="212">
        <f>E1474/12*$B$4</f>
        <v>10447</v>
      </c>
      <c r="G1474" s="324">
        <v>10899.880000000001</v>
      </c>
      <c r="H1474" s="324">
        <f>G1474/F1474*100</f>
        <v>104.33502440892124</v>
      </c>
      <c r="I1474" s="1771"/>
      <c r="J1474" s="1771"/>
      <c r="K1474" s="210"/>
      <c r="L1474" s="210"/>
      <c r="M1474" s="210"/>
      <c r="N1474" s="210"/>
      <c r="O1474" s="210"/>
      <c r="P1474" s="210"/>
      <c r="Q1474" s="510"/>
      <c r="R1474" s="510"/>
      <c r="S1474" s="510"/>
      <c r="T1474" s="957"/>
      <c r="U1474" s="510">
        <f t="shared" si="561"/>
        <v>0</v>
      </c>
      <c r="V1474" s="977"/>
      <c r="W1474" s="510"/>
      <c r="X1474" s="510"/>
      <c r="Y1474" s="510"/>
      <c r="Z1474" s="510"/>
      <c r="AA1474" s="510"/>
      <c r="AB1474" s="1152"/>
      <c r="AC1474" s="506"/>
      <c r="AD1474" s="1334"/>
      <c r="AE1474" s="1349"/>
    </row>
    <row r="1475" spans="1:31" ht="43.5" x14ac:dyDescent="0.25">
      <c r="A1475" s="226">
        <v>1</v>
      </c>
      <c r="B1475" s="711" t="s">
        <v>323</v>
      </c>
      <c r="C1475" s="615"/>
      <c r="D1475" s="4"/>
      <c r="E1475" s="683">
        <v>11976</v>
      </c>
      <c r="F1475" s="714">
        <f>E1475/12*$B$4</f>
        <v>2994</v>
      </c>
      <c r="G1475" s="948">
        <v>3116</v>
      </c>
      <c r="H1475" s="948">
        <f>G1475/F1475*100</f>
        <v>104.07481629926521</v>
      </c>
      <c r="I1475" s="1771"/>
      <c r="J1475" s="1771"/>
      <c r="K1475" s="210"/>
      <c r="L1475" s="210"/>
      <c r="M1475" s="210"/>
      <c r="N1475" s="210"/>
      <c r="O1475" s="210"/>
      <c r="P1475" s="210"/>
      <c r="Q1475" s="510"/>
      <c r="R1475" s="510"/>
      <c r="S1475" s="510"/>
      <c r="T1475" s="957"/>
      <c r="U1475" s="510">
        <f t="shared" si="561"/>
        <v>0</v>
      </c>
      <c r="V1475" s="977"/>
      <c r="W1475" s="510"/>
      <c r="X1475" s="510"/>
      <c r="Y1475" s="510"/>
      <c r="Z1475" s="510"/>
      <c r="AA1475" s="510"/>
      <c r="AB1475" s="1152"/>
      <c r="AC1475" s="506"/>
      <c r="AD1475" s="1334"/>
      <c r="AE1475" s="1349"/>
    </row>
    <row r="1476" spans="1:31" ht="30" x14ac:dyDescent="0.25">
      <c r="A1476" s="226">
        <v>1</v>
      </c>
      <c r="B1476" s="707" t="s">
        <v>197</v>
      </c>
      <c r="C1476" s="615"/>
      <c r="D1476" s="4"/>
      <c r="E1476" s="717"/>
      <c r="F1476" s="212"/>
      <c r="G1476" s="324"/>
      <c r="H1476" s="324"/>
      <c r="I1476" s="1771"/>
      <c r="J1476" s="1771"/>
      <c r="K1476" s="210"/>
      <c r="L1476" s="210"/>
      <c r="M1476" s="210"/>
      <c r="N1476" s="210"/>
      <c r="O1476" s="210"/>
      <c r="P1476" s="210"/>
      <c r="Q1476" s="510"/>
      <c r="R1476" s="510"/>
      <c r="S1476" s="510"/>
      <c r="T1476" s="957"/>
      <c r="U1476" s="510">
        <f t="shared" si="561"/>
        <v>0</v>
      </c>
      <c r="V1476" s="977"/>
      <c r="W1476" s="510"/>
      <c r="X1476" s="510"/>
      <c r="Y1476" s="510"/>
      <c r="Z1476" s="510"/>
      <c r="AA1476" s="510"/>
      <c r="AB1476" s="1152"/>
      <c r="AC1476" s="506"/>
      <c r="AD1476" s="1334"/>
      <c r="AE1476" s="1349"/>
    </row>
    <row r="1477" spans="1:31" s="2546" customFormat="1" x14ac:dyDescent="0.25">
      <c r="B1477" s="707"/>
      <c r="C1477" s="615"/>
      <c r="D1477" s="4"/>
      <c r="E1477" s="717"/>
      <c r="F1477" s="212"/>
      <c r="G1477" s="324"/>
      <c r="H1477" s="324"/>
      <c r="I1477" s="1771"/>
      <c r="J1477" s="1771"/>
      <c r="K1477" s="210"/>
      <c r="L1477" s="210"/>
      <c r="M1477" s="210"/>
      <c r="N1477" s="210"/>
      <c r="O1477" s="210"/>
      <c r="P1477" s="210"/>
      <c r="Q1477" s="510"/>
      <c r="R1477" s="510"/>
      <c r="S1477" s="510"/>
      <c r="T1477" s="957"/>
      <c r="U1477" s="510"/>
      <c r="V1477" s="977"/>
      <c r="W1477" s="510"/>
      <c r="X1477" s="510"/>
      <c r="Y1477" s="510"/>
      <c r="Z1477" s="510"/>
      <c r="AA1477" s="510"/>
      <c r="AB1477" s="1152"/>
      <c r="AC1477" s="506"/>
      <c r="AD1477" s="1334"/>
      <c r="AE1477" s="1349"/>
    </row>
    <row r="1478" spans="1:31" x14ac:dyDescent="0.25">
      <c r="A1478" s="226">
        <v>1</v>
      </c>
      <c r="B1478" s="699" t="s">
        <v>228</v>
      </c>
      <c r="C1478" s="615"/>
      <c r="D1478" s="4"/>
      <c r="E1478" s="395">
        <f>E1480+E1479</f>
        <v>1300</v>
      </c>
      <c r="F1478" s="714">
        <f>F1480+F1479</f>
        <v>325</v>
      </c>
      <c r="G1478" s="948">
        <f>G1480+G1479</f>
        <v>355</v>
      </c>
      <c r="H1478" s="948">
        <f t="shared" ref="H1478:H1486" si="562">G1478/F1478*100</f>
        <v>109.23076923076923</v>
      </c>
      <c r="I1478" s="1771"/>
      <c r="J1478" s="1771"/>
      <c r="K1478" s="210"/>
      <c r="L1478" s="210"/>
      <c r="M1478" s="210"/>
      <c r="N1478" s="210"/>
      <c r="O1478" s="210"/>
      <c r="P1478" s="210"/>
      <c r="Q1478" s="510">
        <v>1018.4361200000001</v>
      </c>
      <c r="R1478" s="510">
        <v>1018.4361200000001</v>
      </c>
      <c r="S1478" s="510">
        <v>1018.4361200000001</v>
      </c>
      <c r="T1478" s="1095">
        <f t="shared" ref="T1478" si="563">Q1478/12*$B$4+(R1478-Q1478)/11*2+(S1478-R1478)/10*1</f>
        <v>254.60903000000002</v>
      </c>
      <c r="U1478" s="510">
        <f t="shared" ref="U1478" si="564">AA1478-Z1478-W1478</f>
        <v>303.78481000000005</v>
      </c>
      <c r="V1478" s="977"/>
      <c r="W1478" s="510"/>
      <c r="X1478" s="510">
        <f>U1478-T1478</f>
        <v>49.175780000000032</v>
      </c>
      <c r="Y1478" s="510"/>
      <c r="Z1478" s="510">
        <v>0</v>
      </c>
      <c r="AA1478" s="510">
        <v>303.78481000000005</v>
      </c>
      <c r="AB1478" s="1156">
        <f>AB1480+AB1479</f>
        <v>0</v>
      </c>
      <c r="AC1478" s="506"/>
      <c r="AD1478" s="1334"/>
      <c r="AE1478" s="1349"/>
    </row>
    <row r="1479" spans="1:31" ht="30" x14ac:dyDescent="0.25">
      <c r="A1479" s="226">
        <v>1</v>
      </c>
      <c r="B1479" s="692" t="s">
        <v>272</v>
      </c>
      <c r="C1479" s="615"/>
      <c r="D1479" s="4"/>
      <c r="E1479" s="367">
        <v>624</v>
      </c>
      <c r="F1479" s="212">
        <f>E1479/12*$B$4</f>
        <v>156</v>
      </c>
      <c r="G1479" s="324">
        <v>292</v>
      </c>
      <c r="H1479" s="324">
        <f>G1479/F1479*100</f>
        <v>187.17948717948718</v>
      </c>
      <c r="I1479" s="1771"/>
      <c r="J1479" s="1771"/>
      <c r="K1479" s="210"/>
      <c r="L1479" s="210"/>
      <c r="M1479" s="210"/>
      <c r="N1479" s="210"/>
      <c r="O1479" s="210"/>
      <c r="P1479" s="210"/>
      <c r="Q1479" s="510"/>
      <c r="R1479" s="510"/>
      <c r="S1479" s="510"/>
      <c r="T1479" s="957"/>
      <c r="U1479" s="510"/>
      <c r="V1479" s="977"/>
      <c r="W1479" s="510"/>
      <c r="X1479" s="510"/>
      <c r="Y1479" s="510"/>
      <c r="Z1479" s="510"/>
      <c r="AA1479" s="510"/>
      <c r="AB1479" s="1152"/>
      <c r="AC1479" s="506"/>
      <c r="AD1479" s="1334"/>
      <c r="AE1479" s="1349"/>
    </row>
    <row r="1480" spans="1:31" ht="30" x14ac:dyDescent="0.25">
      <c r="A1480" s="226">
        <v>1</v>
      </c>
      <c r="B1480" s="692" t="s">
        <v>277</v>
      </c>
      <c r="C1480" s="615"/>
      <c r="D1480" s="4"/>
      <c r="E1480" s="367">
        <v>676</v>
      </c>
      <c r="F1480" s="212">
        <f>E1480/12*$B$4</f>
        <v>169</v>
      </c>
      <c r="G1480" s="324">
        <v>63</v>
      </c>
      <c r="H1480" s="324">
        <f>G1480/F1480*100</f>
        <v>37.278106508875744</v>
      </c>
      <c r="I1480" s="1771"/>
      <c r="J1480" s="1771"/>
      <c r="K1480" s="210"/>
      <c r="L1480" s="210"/>
      <c r="M1480" s="210"/>
      <c r="N1480" s="210"/>
      <c r="O1480" s="210"/>
      <c r="P1480" s="210"/>
      <c r="Q1480" s="510"/>
      <c r="R1480" s="510"/>
      <c r="S1480" s="510"/>
      <c r="T1480" s="957"/>
      <c r="U1480" s="510">
        <f>AA1480-Z1480-W1480</f>
        <v>0</v>
      </c>
      <c r="V1480" s="977"/>
      <c r="W1480" s="510"/>
      <c r="X1480" s="510"/>
      <c r="Y1480" s="510"/>
      <c r="Z1480" s="510"/>
      <c r="AA1480" s="510"/>
      <c r="AB1480" s="1152"/>
      <c r="AC1480" s="506"/>
      <c r="AD1480" s="1334"/>
      <c r="AE1480" s="1349"/>
    </row>
    <row r="1481" spans="1:31" s="2546" customFormat="1" ht="57.75" x14ac:dyDescent="0.25">
      <c r="B1481" s="659" t="s">
        <v>543</v>
      </c>
      <c r="C1481" s="615"/>
      <c r="D1481" s="4"/>
      <c r="E1481" s="3507">
        <f>E1448</f>
        <v>4539</v>
      </c>
      <c r="F1481" s="434">
        <f>F1448</f>
        <v>1134.75</v>
      </c>
      <c r="G1481" s="324">
        <f>G1448</f>
        <v>1183</v>
      </c>
      <c r="H1481" s="324">
        <f t="shared" si="562"/>
        <v>104.25203789380922</v>
      </c>
      <c r="I1481" s="1771"/>
      <c r="J1481" s="1771"/>
      <c r="K1481" s="210"/>
      <c r="L1481" s="210"/>
      <c r="M1481" s="210"/>
      <c r="N1481" s="210"/>
      <c r="O1481" s="210"/>
      <c r="P1481" s="210"/>
      <c r="Q1481" s="510"/>
      <c r="R1481" s="510"/>
      <c r="S1481" s="510"/>
      <c r="T1481" s="957"/>
      <c r="U1481" s="510"/>
      <c r="V1481" s="977"/>
      <c r="W1481" s="510"/>
      <c r="X1481" s="510"/>
      <c r="Y1481" s="510"/>
      <c r="Z1481" s="510"/>
      <c r="AA1481" s="510"/>
      <c r="AB1481" s="1152"/>
      <c r="AC1481" s="506"/>
      <c r="AD1481" s="1334"/>
      <c r="AE1481" s="1349"/>
    </row>
    <row r="1482" spans="1:31" ht="29.25" x14ac:dyDescent="0.25">
      <c r="A1482" s="226">
        <v>1</v>
      </c>
      <c r="B1482" s="659" t="s">
        <v>273</v>
      </c>
      <c r="C1482" s="615"/>
      <c r="D1482" s="4"/>
      <c r="E1482" s="760">
        <f>E1438+E1461</f>
        <v>17948</v>
      </c>
      <c r="F1482" s="434">
        <f>F1438+F1461</f>
        <v>4487</v>
      </c>
      <c r="G1482" s="948">
        <f>G1438+G1461</f>
        <v>4927</v>
      </c>
      <c r="H1482" s="948">
        <f t="shared" si="562"/>
        <v>109.80610652997549</v>
      </c>
      <c r="I1482" s="1771"/>
      <c r="J1482" s="1771"/>
      <c r="K1482" s="210"/>
      <c r="L1482" s="210"/>
      <c r="M1482" s="210"/>
      <c r="N1482" s="210"/>
      <c r="O1482" s="210"/>
      <c r="P1482" s="210"/>
      <c r="Q1482" s="510"/>
      <c r="R1482" s="510"/>
      <c r="S1482" s="510"/>
      <c r="T1482" s="957"/>
      <c r="U1482" s="510">
        <f>AA1482-Z1482-W1482</f>
        <v>0</v>
      </c>
      <c r="V1482" s="977"/>
      <c r="W1482" s="510"/>
      <c r="X1482" s="510"/>
      <c r="Y1482" s="510"/>
      <c r="Z1482" s="510"/>
      <c r="AA1482" s="510"/>
      <c r="AB1482" s="1156" t="e">
        <f>AB1438+AB1460</f>
        <v>#REF!</v>
      </c>
      <c r="AC1482" s="506"/>
      <c r="AD1482" s="1334"/>
      <c r="AE1482" s="1349"/>
    </row>
    <row r="1483" spans="1:31" ht="43.5" x14ac:dyDescent="0.25">
      <c r="A1483" s="226">
        <v>1</v>
      </c>
      <c r="B1483" s="659" t="s">
        <v>288</v>
      </c>
      <c r="C1483" s="615"/>
      <c r="D1483" s="4"/>
      <c r="E1483" s="760">
        <f>E1449</f>
        <v>13303</v>
      </c>
      <c r="F1483" s="434">
        <f>F1449</f>
        <v>3325.75</v>
      </c>
      <c r="G1483" s="948">
        <f>G1449</f>
        <v>3717</v>
      </c>
      <c r="H1483" s="948">
        <f t="shared" si="562"/>
        <v>111.76426369991732</v>
      </c>
      <c r="I1483" s="1771"/>
      <c r="J1483" s="1771"/>
      <c r="K1483" s="210"/>
      <c r="L1483" s="210"/>
      <c r="M1483" s="210"/>
      <c r="N1483" s="210"/>
      <c r="O1483" s="210"/>
      <c r="P1483" s="210"/>
      <c r="Q1483" s="510"/>
      <c r="R1483" s="510"/>
      <c r="S1483" s="510"/>
      <c r="T1483" s="957"/>
      <c r="U1483" s="510">
        <f>AA1483-Z1483-W1483</f>
        <v>0</v>
      </c>
      <c r="V1483" s="977"/>
      <c r="W1483" s="510"/>
      <c r="X1483" s="510"/>
      <c r="Y1483" s="510"/>
      <c r="Z1483" s="510"/>
      <c r="AA1483" s="510"/>
      <c r="AB1483" s="1156">
        <f>AB1448</f>
        <v>0</v>
      </c>
      <c r="AC1483" s="506"/>
      <c r="AD1483" s="1334"/>
      <c r="AE1483" s="1349"/>
    </row>
    <row r="1484" spans="1:31" ht="29.25" x14ac:dyDescent="0.25">
      <c r="A1484" s="226">
        <v>1</v>
      </c>
      <c r="B1484" s="659" t="s">
        <v>274</v>
      </c>
      <c r="C1484" s="615"/>
      <c r="D1484" s="4"/>
      <c r="E1484" s="760">
        <f>E1471+E1444</f>
        <v>42701.531914893618</v>
      </c>
      <c r="F1484" s="434">
        <f>F1471+F1444</f>
        <v>10675.382978723404</v>
      </c>
      <c r="G1484" s="948">
        <f>G1471+G1444</f>
        <v>11568.561702127659</v>
      </c>
      <c r="H1484" s="948">
        <f t="shared" si="562"/>
        <v>108.36671363626398</v>
      </c>
      <c r="I1484" s="1771"/>
      <c r="J1484" s="1771"/>
      <c r="K1484" s="210"/>
      <c r="L1484" s="210"/>
      <c r="M1484" s="210"/>
      <c r="N1484" s="210"/>
      <c r="O1484" s="210"/>
      <c r="P1484" s="210"/>
      <c r="Q1484" s="510"/>
      <c r="R1484" s="510"/>
      <c r="S1484" s="510"/>
      <c r="T1484" s="957"/>
      <c r="U1484" s="510">
        <f>AA1484-Z1484-W1484</f>
        <v>0</v>
      </c>
      <c r="V1484" s="977"/>
      <c r="W1484" s="510"/>
      <c r="X1484" s="510"/>
      <c r="Y1484" s="510"/>
      <c r="Z1484" s="510"/>
      <c r="AA1484" s="510"/>
      <c r="AB1484" s="1156">
        <f>AB1471+AB1446</f>
        <v>0</v>
      </c>
      <c r="AC1484" s="506"/>
      <c r="AD1484" s="1334"/>
      <c r="AE1484" s="1349"/>
    </row>
    <row r="1485" spans="1:31" ht="29.25" x14ac:dyDescent="0.25">
      <c r="A1485" s="226">
        <v>1</v>
      </c>
      <c r="B1485" s="659" t="s">
        <v>275</v>
      </c>
      <c r="C1485" s="615"/>
      <c r="D1485" s="4"/>
      <c r="E1485" s="732">
        <f>E1475+E1477</f>
        <v>11976</v>
      </c>
      <c r="F1485" s="434">
        <f>F1475+F1477</f>
        <v>2994</v>
      </c>
      <c r="G1485" s="948">
        <f>G1475+G1477</f>
        <v>3116</v>
      </c>
      <c r="H1485" s="948">
        <f t="shared" si="562"/>
        <v>104.07481629926521</v>
      </c>
      <c r="I1485" s="1771"/>
      <c r="J1485" s="1771"/>
      <c r="K1485" s="210"/>
      <c r="L1485" s="210"/>
      <c r="M1485" s="210"/>
      <c r="N1485" s="210"/>
      <c r="O1485" s="210"/>
      <c r="P1485" s="210"/>
      <c r="Q1485" s="510">
        <v>12918.63096</v>
      </c>
      <c r="R1485" s="510">
        <v>12918.63096</v>
      </c>
      <c r="S1485" s="510">
        <v>12918.63096</v>
      </c>
      <c r="T1485" s="1095">
        <f t="shared" ref="T1485" si="565">Q1485/12*$B$4+(R1485-Q1485)/11*2+(S1485-R1485)/10*1</f>
        <v>3229.6577400000001</v>
      </c>
      <c r="U1485" s="510">
        <f>AA1485-Z1485-W1485</f>
        <v>3358.99881</v>
      </c>
      <c r="V1485" s="977"/>
      <c r="W1485" s="510"/>
      <c r="X1485" s="510">
        <f>U1485-T1485</f>
        <v>129.34106999999995</v>
      </c>
      <c r="Y1485" s="510"/>
      <c r="Z1485" s="510">
        <v>-1.1786300000000001</v>
      </c>
      <c r="AA1485" s="510">
        <v>3357.8201800000002</v>
      </c>
      <c r="AB1485" s="1156">
        <f>AB1475</f>
        <v>0</v>
      </c>
      <c r="AC1485" s="506"/>
      <c r="AD1485" s="1334"/>
      <c r="AE1485" s="1349"/>
    </row>
    <row r="1486" spans="1:31" x14ac:dyDescent="0.25">
      <c r="A1486" s="226">
        <v>1</v>
      </c>
      <c r="B1486" s="660" t="s">
        <v>136</v>
      </c>
      <c r="C1486" s="615"/>
      <c r="D1486" s="4"/>
      <c r="E1486" s="732">
        <f>E1485+E1482+E1483+E1444*2.6+E1474/4.2+E1481*2.6</f>
        <v>164443.52380952382</v>
      </c>
      <c r="F1486" s="434">
        <f>F1485+F1482+F1483+F1444*2.6+F1474/4.2+F1481*2.6</f>
        <v>41110.880952380954</v>
      </c>
      <c r="G1486" s="948">
        <f>G1485+G1482+G1483+G1444*2.6+G1474/4.2+G1481*2.6</f>
        <v>44494.409523809525</v>
      </c>
      <c r="H1486" s="948">
        <f t="shared" si="562"/>
        <v>108.2302507098978</v>
      </c>
      <c r="I1486" s="1771"/>
      <c r="J1486" s="1771"/>
      <c r="K1486" s="210"/>
      <c r="L1486" s="210"/>
      <c r="M1486" s="210"/>
      <c r="N1486" s="210"/>
      <c r="O1486" s="210"/>
      <c r="P1486" s="210"/>
      <c r="Q1486" s="510">
        <f>SUM(Q1485,Q1478,Q1470,Q1461,Q1449,Q1448,Q1437)</f>
        <v>142942.62853068096</v>
      </c>
      <c r="R1486" s="510">
        <f>SUM(R1485,R1478,R1470,R1461,R1449,R1448,R1437)</f>
        <v>142942.62853068096</v>
      </c>
      <c r="S1486" s="510">
        <f>SUM(S1485,S1478,S1470,S1461,S1449,S1448,S1437)</f>
        <v>142942.62853068096</v>
      </c>
      <c r="T1486" s="957">
        <f t="shared" ref="T1486:AA1486" si="566">SUM(T1485,T1478,T1470,T1461,T1449,T1448,T1437)</f>
        <v>35735.65713267024</v>
      </c>
      <c r="U1486" s="510">
        <f t="shared" si="566"/>
        <v>34693.814149999998</v>
      </c>
      <c r="V1486" s="977">
        <f t="shared" si="566"/>
        <v>0</v>
      </c>
      <c r="W1486" s="510">
        <f t="shared" si="566"/>
        <v>-8.61</v>
      </c>
      <c r="X1486" s="510">
        <f t="shared" si="566"/>
        <v>-1041.8429826702409</v>
      </c>
      <c r="Y1486" s="510">
        <f t="shared" si="566"/>
        <v>-17.760400000000001</v>
      </c>
      <c r="Z1486" s="510">
        <f t="shared" si="566"/>
        <v>-9.4242300000000014</v>
      </c>
      <c r="AA1486" s="510">
        <f t="shared" si="566"/>
        <v>34675.779920000001</v>
      </c>
      <c r="AB1486" s="1156" t="e">
        <f>AB1485+AB1482+AB1483+AB1447*2.9+AB1474/4.2</f>
        <v>#REF!</v>
      </c>
      <c r="AC1486" s="506">
        <f>AC1485+AC1478+AC1448+AC1437+AC1469+AC1459</f>
        <v>0</v>
      </c>
      <c r="AD1486" s="1334"/>
      <c r="AE1486" s="1349"/>
    </row>
    <row r="1487" spans="1:31" x14ac:dyDescent="0.25">
      <c r="A1487" s="226">
        <v>1</v>
      </c>
      <c r="B1487" s="1403" t="s">
        <v>29</v>
      </c>
      <c r="C1487" s="1762"/>
      <c r="D1487" s="1403"/>
      <c r="E1487" s="392"/>
      <c r="F1487" s="1051"/>
      <c r="G1487" s="1051"/>
      <c r="H1487" s="1051"/>
      <c r="I1487" s="1763"/>
      <c r="J1487" s="1763"/>
      <c r="K1487" s="471"/>
      <c r="L1487" s="471"/>
      <c r="M1487" s="471"/>
      <c r="N1487" s="471"/>
      <c r="O1487" s="471"/>
      <c r="P1487" s="471"/>
      <c r="Q1487" s="509"/>
      <c r="R1487" s="509"/>
      <c r="S1487" s="509"/>
      <c r="T1487" s="956"/>
      <c r="U1487" s="509">
        <f>AA1487-Z1487-W1487</f>
        <v>0</v>
      </c>
      <c r="V1487" s="980"/>
      <c r="W1487" s="509"/>
      <c r="X1487" s="509"/>
      <c r="Y1487" s="509"/>
      <c r="Z1487" s="509"/>
      <c r="AA1487" s="509"/>
      <c r="AB1487" s="1192"/>
      <c r="AC1487" s="549"/>
      <c r="AD1487" s="1334"/>
      <c r="AE1487" s="1349"/>
    </row>
    <row r="1488" spans="1:31" ht="30" x14ac:dyDescent="0.25">
      <c r="A1488" s="226">
        <v>1</v>
      </c>
      <c r="B1488" s="2" t="s">
        <v>125</v>
      </c>
      <c r="C1488" s="628"/>
      <c r="D1488" s="2"/>
      <c r="E1488" s="371"/>
      <c r="F1488" s="331"/>
      <c r="G1488" s="331"/>
      <c r="H1488" s="331"/>
      <c r="I1488" s="1771"/>
      <c r="J1488" s="1771"/>
      <c r="K1488" s="948"/>
      <c r="L1488" s="948"/>
      <c r="M1488" s="948"/>
      <c r="N1488" s="948"/>
      <c r="O1488" s="948"/>
      <c r="P1488" s="948"/>
      <c r="Q1488" s="510"/>
      <c r="R1488" s="510"/>
      <c r="S1488" s="510"/>
      <c r="T1488" s="957"/>
      <c r="U1488" s="510">
        <f>AA1488-Z1488-W1488</f>
        <v>0</v>
      </c>
      <c r="V1488" s="977"/>
      <c r="W1488" s="510"/>
      <c r="X1488" s="510"/>
      <c r="Y1488" s="510"/>
      <c r="Z1488" s="510"/>
      <c r="AA1488" s="510"/>
      <c r="AB1488" s="1172"/>
      <c r="AC1488" s="506"/>
      <c r="AD1488" s="1334"/>
      <c r="AE1488" s="1349"/>
    </row>
    <row r="1489" spans="1:31" s="236" customFormat="1" ht="30" x14ac:dyDescent="0.25">
      <c r="A1489" s="226">
        <v>1</v>
      </c>
      <c r="B1489" s="221" t="s">
        <v>349</v>
      </c>
      <c r="C1489" s="631"/>
      <c r="D1489" s="3">
        <v>240</v>
      </c>
      <c r="E1489" s="371">
        <v>121</v>
      </c>
      <c r="F1489" s="212">
        <f>ROUND(E1489/12*$B$4,0)</f>
        <v>30</v>
      </c>
      <c r="G1489" s="212">
        <v>39</v>
      </c>
      <c r="H1489" s="212">
        <f>G1489/F1489*100</f>
        <v>130</v>
      </c>
      <c r="I1489" s="1044">
        <v>4</v>
      </c>
      <c r="J1489" s="252">
        <f>M1489/G1489</f>
        <v>3.1538461538461537</v>
      </c>
      <c r="K1489" s="253">
        <f>ROUND(E1489*I1489,0)</f>
        <v>484</v>
      </c>
      <c r="L1489" s="253">
        <f>ROUND(K1489/12*$B$4,0)</f>
        <v>121</v>
      </c>
      <c r="M1489" s="253">
        <v>123</v>
      </c>
      <c r="N1489" s="253">
        <f>M1489/L1489*100</f>
        <v>101.65289256198346</v>
      </c>
      <c r="O1489" s="253">
        <f>ROUND(K1489/D1489,0)</f>
        <v>2</v>
      </c>
      <c r="P1489" s="253">
        <f>M1489/$B$4*12/O1489</f>
        <v>246</v>
      </c>
      <c r="Q1489" s="510"/>
      <c r="R1489" s="510"/>
      <c r="S1489" s="510"/>
      <c r="T1489" s="957"/>
      <c r="U1489" s="510">
        <f>AA1489-Z1489-W1489</f>
        <v>0</v>
      </c>
      <c r="V1489" s="977"/>
      <c r="W1489" s="510"/>
      <c r="X1489" s="510">
        <f>U1489-T1489</f>
        <v>0</v>
      </c>
      <c r="Y1489" s="510"/>
      <c r="Z1489" s="510"/>
      <c r="AA1489" s="510"/>
      <c r="AB1489" s="1168"/>
      <c r="AC1489" s="506"/>
      <c r="AD1489" s="1334"/>
      <c r="AE1489" s="1349"/>
    </row>
    <row r="1490" spans="1:31" s="236" customFormat="1" x14ac:dyDescent="0.25">
      <c r="A1490" s="226"/>
      <c r="B1490" s="221" t="s">
        <v>45</v>
      </c>
      <c r="C1490" s="631"/>
      <c r="D1490" s="3">
        <v>240</v>
      </c>
      <c r="E1490" s="371">
        <v>1021</v>
      </c>
      <c r="F1490" s="212">
        <f>ROUND(E1490/12*$B$4,0)</f>
        <v>255</v>
      </c>
      <c r="G1490" s="212">
        <v>249</v>
      </c>
      <c r="H1490" s="212">
        <f>G1490/F1490*100</f>
        <v>97.647058823529406</v>
      </c>
      <c r="I1490" s="1044">
        <v>8</v>
      </c>
      <c r="J1490" s="252">
        <f>M1490/G1490</f>
        <v>8.7068273092369477</v>
      </c>
      <c r="K1490" s="253">
        <f>ROUND(E1490*I1490,0)</f>
        <v>8168</v>
      </c>
      <c r="L1490" s="253">
        <f>ROUND(K1490/12*$B$4,0)</f>
        <v>2042</v>
      </c>
      <c r="M1490" s="253">
        <v>2168</v>
      </c>
      <c r="N1490" s="253">
        <f>M1490/L1490*100</f>
        <v>106.17042115572968</v>
      </c>
      <c r="O1490" s="253">
        <f>ROUND(K1490/D1490,0)</f>
        <v>34</v>
      </c>
      <c r="P1490" s="253">
        <f>M1490/$B$4*12/O1490</f>
        <v>255.05882352941177</v>
      </c>
      <c r="Q1490" s="511"/>
      <c r="R1490" s="511"/>
      <c r="S1490" s="511"/>
      <c r="T1490" s="1094"/>
      <c r="U1490" s="511"/>
      <c r="V1490" s="1381"/>
      <c r="W1490" s="511"/>
      <c r="X1490" s="511"/>
      <c r="Y1490" s="511"/>
      <c r="Z1490" s="511"/>
      <c r="AA1490" s="511"/>
      <c r="AB1490" s="1168"/>
      <c r="AC1490" s="1080"/>
      <c r="AD1490" s="1334"/>
      <c r="AE1490" s="1349"/>
    </row>
    <row r="1491" spans="1:31" s="236" customFormat="1" x14ac:dyDescent="0.25">
      <c r="A1491" s="226">
        <v>1</v>
      </c>
      <c r="B1491" s="1636" t="s">
        <v>180</v>
      </c>
      <c r="C1491" s="1637"/>
      <c r="D1491" s="1928"/>
      <c r="E1491" s="373">
        <f>SUM(E1489:E1490)</f>
        <v>1142</v>
      </c>
      <c r="F1491" s="459">
        <f>SUM(F1489:F1490)</f>
        <v>285</v>
      </c>
      <c r="G1491" s="459">
        <f>SUM(G1489:G1490)</f>
        <v>288</v>
      </c>
      <c r="H1491" s="267">
        <f>G1491/F1491*100</f>
        <v>101.05263157894737</v>
      </c>
      <c r="I1491" s="1794">
        <f>IF(E1491=0,0,K1491/E1491)</f>
        <v>7.5761821366024522</v>
      </c>
      <c r="J1491" s="1393">
        <f>M1491/G1491</f>
        <v>7.9548611111111107</v>
      </c>
      <c r="K1491" s="1457">
        <f>SUM(K1489:K1490)</f>
        <v>8652</v>
      </c>
      <c r="L1491" s="1457">
        <f>SUM(L1489:L1490)</f>
        <v>2163</v>
      </c>
      <c r="M1491" s="1457">
        <f>SUM(M1489:M1490)</f>
        <v>2291</v>
      </c>
      <c r="N1491" s="1457">
        <f>M1491/L1491*100</f>
        <v>105.91770688858067</v>
      </c>
      <c r="O1491" s="1457">
        <f>SUM(O1489:O1490)</f>
        <v>36</v>
      </c>
      <c r="P1491" s="432">
        <f>M1491/$B$4*12/O1491</f>
        <v>254.55555555555554</v>
      </c>
      <c r="Q1491" s="511"/>
      <c r="R1491" s="511"/>
      <c r="S1491" s="511"/>
      <c r="T1491" s="1100"/>
      <c r="U1491" s="511">
        <f>AA1491-Z1491-W1491</f>
        <v>0</v>
      </c>
      <c r="V1491" s="1381"/>
      <c r="W1491" s="511"/>
      <c r="X1491" s="511"/>
      <c r="Y1491" s="511"/>
      <c r="Z1491" s="511"/>
      <c r="AA1491" s="511"/>
      <c r="AB1491" s="1195">
        <f>SUM(AB1489:AB1490)</f>
        <v>0</v>
      </c>
      <c r="AC1491" s="1080"/>
      <c r="AD1491" s="1334"/>
      <c r="AE1491" s="1349"/>
    </row>
    <row r="1492" spans="1:31" ht="30" thickBot="1" x14ac:dyDescent="0.3">
      <c r="A1492" s="226">
        <v>1</v>
      </c>
      <c r="B1492" s="237" t="s">
        <v>209</v>
      </c>
      <c r="C1492" s="237"/>
      <c r="D1492" s="237"/>
      <c r="E1492" s="398">
        <f>E1491</f>
        <v>1142</v>
      </c>
      <c r="F1492" s="1902">
        <f>F1491</f>
        <v>285</v>
      </c>
      <c r="G1492" s="1902">
        <f>G1491</f>
        <v>288</v>
      </c>
      <c r="H1492" s="1902">
        <f>G1492/F1492*100</f>
        <v>101.05263157894737</v>
      </c>
      <c r="I1492" s="1435">
        <f>IF(E1492=0,0,K1492/E1492)</f>
        <v>7.5761821366024522</v>
      </c>
      <c r="J1492" s="1435">
        <f>M1492/G1492</f>
        <v>7.9548611111111107</v>
      </c>
      <c r="K1492" s="1904">
        <f>K1491</f>
        <v>8652</v>
      </c>
      <c r="L1492" s="1904">
        <f>L1491</f>
        <v>2163</v>
      </c>
      <c r="M1492" s="1904">
        <f>M1491</f>
        <v>2291</v>
      </c>
      <c r="N1492" s="1540">
        <f>M1492/L1492*100</f>
        <v>105.91770688858067</v>
      </c>
      <c r="O1492" s="1484">
        <f>O1491</f>
        <v>36</v>
      </c>
      <c r="P1492" s="1437">
        <f>M1492/$B$4*12/O1492</f>
        <v>254.55555555555554</v>
      </c>
      <c r="Q1492" s="515">
        <v>23657.099759999997</v>
      </c>
      <c r="R1492" s="515">
        <v>23657.099759999997</v>
      </c>
      <c r="S1492" s="515">
        <v>23657.099759999997</v>
      </c>
      <c r="T1492" s="2530">
        <f t="shared" ref="T1492" si="567">Q1492/12*$B$4+(R1492-Q1492)/11*2+(S1492-R1492)/10*1</f>
        <v>5914.2749399999993</v>
      </c>
      <c r="U1492" s="515">
        <f>AA1492-Z1492-W1492</f>
        <v>4942.0731199999991</v>
      </c>
      <c r="V1492" s="979"/>
      <c r="W1492" s="515"/>
      <c r="X1492" s="515">
        <f>U1492-T1492</f>
        <v>-972.20182000000023</v>
      </c>
      <c r="Y1492" s="515"/>
      <c r="Z1492" s="515">
        <v>0</v>
      </c>
      <c r="AA1492" s="515">
        <v>4942.0731199999991</v>
      </c>
      <c r="AB1492" s="1905">
        <f>AB1491</f>
        <v>0</v>
      </c>
      <c r="AC1492" s="1130"/>
      <c r="AD1492" s="1334"/>
      <c r="AE1492" s="1349"/>
    </row>
    <row r="1493" spans="1:31" ht="15.75" thickBot="1" x14ac:dyDescent="0.3">
      <c r="A1493" s="226">
        <v>1</v>
      </c>
      <c r="B1493" s="2026" t="s">
        <v>292</v>
      </c>
      <c r="C1493" s="2026"/>
      <c r="D1493" s="2026"/>
      <c r="E1493" s="376"/>
      <c r="F1493" s="906"/>
      <c r="G1493" s="906"/>
      <c r="H1493" s="906"/>
      <c r="I1493" s="1739"/>
      <c r="J1493" s="1739"/>
      <c r="K1493" s="906"/>
      <c r="L1493" s="906"/>
      <c r="M1493" s="906"/>
      <c r="N1493" s="906"/>
      <c r="O1493" s="906"/>
      <c r="P1493" s="906"/>
      <c r="Q1493" s="516">
        <f t="shared" ref="Q1493:T1493" si="568">Q1492+Q1486</f>
        <v>166599.72829068097</v>
      </c>
      <c r="R1493" s="516">
        <f t="shared" ref="R1493:S1493" si="569">R1492+R1486</f>
        <v>166599.72829068097</v>
      </c>
      <c r="S1493" s="516">
        <f t="shared" si="569"/>
        <v>166599.72829068097</v>
      </c>
      <c r="T1493" s="958">
        <f t="shared" si="568"/>
        <v>41649.932072670243</v>
      </c>
      <c r="U1493" s="516">
        <f t="shared" ref="U1493:Z1493" si="570">U1492+U1486</f>
        <v>39635.887269999999</v>
      </c>
      <c r="V1493" s="982">
        <f t="shared" si="570"/>
        <v>0</v>
      </c>
      <c r="W1493" s="260">
        <f>W1492+W1486</f>
        <v>-8.61</v>
      </c>
      <c r="X1493" s="516">
        <f t="shared" si="570"/>
        <v>-2014.0448026702411</v>
      </c>
      <c r="Y1493" s="516">
        <f t="shared" si="570"/>
        <v>-17.760400000000001</v>
      </c>
      <c r="Z1493" s="516">
        <f t="shared" si="570"/>
        <v>-9.4242300000000014</v>
      </c>
      <c r="AA1493" s="516">
        <f>AA1492+AA1486</f>
        <v>39617.853040000002</v>
      </c>
      <c r="AB1493" s="1964"/>
      <c r="AC1493" s="1082">
        <f>AC1492+AC1486</f>
        <v>0</v>
      </c>
      <c r="AD1493" s="1334"/>
      <c r="AE1493" s="1349"/>
    </row>
    <row r="1494" spans="1:31" x14ac:dyDescent="0.25">
      <c r="A1494" s="226">
        <v>1</v>
      </c>
      <c r="B1494" s="2002"/>
      <c r="C1494" s="2003"/>
      <c r="D1494" s="2002"/>
      <c r="E1494" s="379"/>
      <c r="F1494" s="946"/>
      <c r="G1494" s="946"/>
      <c r="H1494" s="946"/>
      <c r="I1494" s="1763"/>
      <c r="J1494" s="1763"/>
      <c r="K1494" s="946"/>
      <c r="L1494" s="946"/>
      <c r="M1494" s="946"/>
      <c r="N1494" s="946"/>
      <c r="O1494" s="946"/>
      <c r="P1494" s="946"/>
      <c r="Q1494" s="509"/>
      <c r="R1494" s="509"/>
      <c r="S1494" s="509"/>
      <c r="T1494" s="956"/>
      <c r="U1494" s="509">
        <f>AA1494-Z1494-W1494</f>
        <v>0</v>
      </c>
      <c r="V1494" s="980"/>
      <c r="W1494" s="509"/>
      <c r="X1494" s="509"/>
      <c r="Y1494" s="509"/>
      <c r="Z1494" s="509"/>
      <c r="AA1494" s="509"/>
      <c r="AB1494" s="1163"/>
      <c r="AC1494" s="549"/>
      <c r="AD1494" s="1334"/>
      <c r="AE1494" s="1349"/>
    </row>
    <row r="1495" spans="1:31" ht="43.5" customHeight="1" x14ac:dyDescent="0.25">
      <c r="A1495" s="226">
        <v>1</v>
      </c>
      <c r="B1495" s="1339" t="s">
        <v>405</v>
      </c>
      <c r="C1495" s="1339"/>
      <c r="D1495" s="1793"/>
      <c r="E1495" s="369"/>
      <c r="F1495" s="712"/>
      <c r="G1495" s="712"/>
      <c r="H1495" s="712"/>
      <c r="I1495" s="1771"/>
      <c r="J1495" s="1771"/>
      <c r="K1495" s="712"/>
      <c r="L1495" s="712"/>
      <c r="M1495" s="712"/>
      <c r="N1495" s="712"/>
      <c r="O1495" s="712"/>
      <c r="P1495" s="712"/>
      <c r="Q1495" s="510"/>
      <c r="R1495" s="510"/>
      <c r="S1495" s="510"/>
      <c r="T1495" s="957"/>
      <c r="U1495" s="510">
        <f>AA1495-Z1495-W1495</f>
        <v>0</v>
      </c>
      <c r="V1495" s="977"/>
      <c r="W1495" s="510"/>
      <c r="X1495" s="510"/>
      <c r="Y1495" s="510"/>
      <c r="Z1495" s="510"/>
      <c r="AA1495" s="510"/>
      <c r="AB1495" s="1193"/>
      <c r="AC1495" s="506"/>
      <c r="AD1495" s="1334"/>
      <c r="AE1495" s="1349"/>
    </row>
    <row r="1496" spans="1:31" ht="58.5" customHeight="1" x14ac:dyDescent="0.25">
      <c r="A1496" s="226">
        <v>1</v>
      </c>
      <c r="B1496" s="1047" t="s">
        <v>350</v>
      </c>
      <c r="C1496" s="2013"/>
      <c r="D1496" s="722"/>
      <c r="E1496" s="371"/>
      <c r="F1496" s="331"/>
      <c r="G1496" s="331"/>
      <c r="H1496" s="331"/>
      <c r="I1496" s="1771"/>
      <c r="J1496" s="1771"/>
      <c r="K1496" s="712"/>
      <c r="L1496" s="712"/>
      <c r="M1496" s="712"/>
      <c r="N1496" s="712"/>
      <c r="O1496" s="712"/>
      <c r="P1496" s="712"/>
      <c r="Q1496" s="510">
        <v>195269.31696999999</v>
      </c>
      <c r="R1496" s="510">
        <v>195269.31696999999</v>
      </c>
      <c r="S1496" s="510">
        <v>195269.31696999999</v>
      </c>
      <c r="T1496" s="1095">
        <f t="shared" ref="T1496" si="571">Q1496/12*$B$4+(R1496-Q1496)/11*2+(S1496-R1496)/10*1</f>
        <v>48817.329242499996</v>
      </c>
      <c r="U1496" s="510">
        <f>AA1496-Z1496-W1496</f>
        <v>48370.564810000003</v>
      </c>
      <c r="V1496" s="977"/>
      <c r="W1496" s="510"/>
      <c r="X1496" s="510">
        <f>U1496-T1496</f>
        <v>-446.76443249999284</v>
      </c>
      <c r="Y1496" s="510"/>
      <c r="Z1496" s="510">
        <v>-13.57001</v>
      </c>
      <c r="AA1496" s="510">
        <v>48356.9948</v>
      </c>
      <c r="AB1496" s="1172"/>
      <c r="AC1496" s="506"/>
      <c r="AD1496" s="1334"/>
      <c r="AE1496" s="1349"/>
    </row>
    <row r="1497" spans="1:31" ht="29.25" x14ac:dyDescent="0.25">
      <c r="A1497" s="226">
        <v>1</v>
      </c>
      <c r="B1497" s="2541" t="s">
        <v>285</v>
      </c>
      <c r="C1497" s="1966"/>
      <c r="D1497" s="1923"/>
      <c r="E1497" s="680">
        <f>E1498+E1499+E1500+E1501+E1502</f>
        <v>67316</v>
      </c>
      <c r="F1497" s="712">
        <f t="shared" ref="F1497:G1497" si="572">F1498+F1499+F1500+F1501+F1502</f>
        <v>16829</v>
      </c>
      <c r="G1497" s="712">
        <f t="shared" si="572"/>
        <v>21929</v>
      </c>
      <c r="H1497" s="712">
        <f t="shared" ref="H1497:H1504" si="573">G1497/F1497*100</f>
        <v>130.3048309465803</v>
      </c>
      <c r="I1497" s="1771"/>
      <c r="J1497" s="1771"/>
      <c r="K1497" s="210"/>
      <c r="L1497" s="210"/>
      <c r="M1497" s="210"/>
      <c r="N1497" s="210"/>
      <c r="O1497" s="210"/>
      <c r="P1497" s="210"/>
      <c r="Q1497" s="510"/>
      <c r="R1497" s="510"/>
      <c r="S1497" s="510"/>
      <c r="T1497" s="957"/>
      <c r="U1497" s="510">
        <f>AA1497-Z1497-W1497</f>
        <v>0</v>
      </c>
      <c r="V1497" s="977"/>
      <c r="W1497" s="510"/>
      <c r="X1497" s="510"/>
      <c r="Y1497" s="510"/>
      <c r="Z1497" s="510"/>
      <c r="AA1497" s="510"/>
      <c r="AB1497" s="1193">
        <f>AB1499+AB1500+AB1502+AB1501+AB1504+AB1498</f>
        <v>0</v>
      </c>
      <c r="AC1497" s="506"/>
      <c r="AD1497" s="1334"/>
      <c r="AE1497" s="1349"/>
    </row>
    <row r="1498" spans="1:31" ht="30" x14ac:dyDescent="0.25">
      <c r="A1498" s="226">
        <v>1</v>
      </c>
      <c r="B1498" s="460" t="s">
        <v>200</v>
      </c>
      <c r="C1498" s="615"/>
      <c r="D1498" s="1923"/>
      <c r="E1498" s="681">
        <v>2000</v>
      </c>
      <c r="F1498" s="331">
        <f>ROUND(E1498/12*$B$4,0)</f>
        <v>500</v>
      </c>
      <c r="G1498" s="331"/>
      <c r="H1498" s="331">
        <f t="shared" si="573"/>
        <v>0</v>
      </c>
      <c r="I1498" s="1771"/>
      <c r="J1498" s="1771"/>
      <c r="K1498" s="210"/>
      <c r="L1498" s="210"/>
      <c r="M1498" s="210"/>
      <c r="N1498" s="210"/>
      <c r="O1498" s="210"/>
      <c r="P1498" s="210"/>
      <c r="Q1498" s="510"/>
      <c r="R1498" s="510"/>
      <c r="S1498" s="510"/>
      <c r="T1498" s="957"/>
      <c r="U1498" s="510"/>
      <c r="V1498" s="977"/>
      <c r="W1498" s="510"/>
      <c r="X1498" s="510"/>
      <c r="Y1498" s="510"/>
      <c r="Z1498" s="510"/>
      <c r="AA1498" s="510"/>
      <c r="AB1498" s="1172"/>
      <c r="AC1498" s="506"/>
      <c r="AD1498" s="1334"/>
      <c r="AE1498" s="1349"/>
    </row>
    <row r="1499" spans="1:31" ht="30" x14ac:dyDescent="0.25">
      <c r="A1499" s="226">
        <v>1</v>
      </c>
      <c r="B1499" s="461" t="s">
        <v>527</v>
      </c>
      <c r="C1499" s="615"/>
      <c r="D1499" s="1923"/>
      <c r="E1499" s="681">
        <v>30316</v>
      </c>
      <c r="F1499" s="331">
        <f>ROUND(E1499/12*$B$4,0)</f>
        <v>7579</v>
      </c>
      <c r="G1499" s="331">
        <v>18848</v>
      </c>
      <c r="H1499" s="331">
        <f t="shared" si="573"/>
        <v>248.68716189470908</v>
      </c>
      <c r="I1499" s="1771"/>
      <c r="J1499" s="1771"/>
      <c r="K1499" s="210"/>
      <c r="L1499" s="210"/>
      <c r="M1499" s="210"/>
      <c r="N1499" s="210"/>
      <c r="O1499" s="210"/>
      <c r="P1499" s="210"/>
      <c r="Q1499" s="510"/>
      <c r="R1499" s="510"/>
      <c r="S1499" s="510"/>
      <c r="T1499" s="957"/>
      <c r="U1499" s="510"/>
      <c r="V1499" s="977"/>
      <c r="W1499" s="510"/>
      <c r="X1499" s="510"/>
      <c r="Y1499" s="510"/>
      <c r="Z1499" s="510"/>
      <c r="AA1499" s="510"/>
      <c r="AB1499" s="1172"/>
      <c r="AC1499" s="506"/>
      <c r="AD1499" s="1334"/>
      <c r="AE1499" s="1349"/>
    </row>
    <row r="1500" spans="1:31" ht="75" x14ac:dyDescent="0.25">
      <c r="A1500" s="226">
        <v>1</v>
      </c>
      <c r="B1500" s="461" t="s">
        <v>528</v>
      </c>
      <c r="C1500" s="615"/>
      <c r="D1500" s="1923"/>
      <c r="E1500" s="681">
        <v>2000</v>
      </c>
      <c r="F1500" s="331">
        <f t="shared" ref="F1500:F1501" si="574">ROUND(E1500/12*$B$4,0)</f>
        <v>500</v>
      </c>
      <c r="G1500" s="331">
        <v>1318</v>
      </c>
      <c r="H1500" s="331">
        <f t="shared" si="573"/>
        <v>263.60000000000002</v>
      </c>
      <c r="I1500" s="1771"/>
      <c r="J1500" s="1771"/>
      <c r="K1500" s="210"/>
      <c r="L1500" s="210"/>
      <c r="M1500" s="210"/>
      <c r="N1500" s="210"/>
      <c r="O1500" s="210"/>
      <c r="P1500" s="210"/>
      <c r="Q1500" s="510"/>
      <c r="R1500" s="510"/>
      <c r="S1500" s="510"/>
      <c r="T1500" s="957"/>
      <c r="U1500" s="510"/>
      <c r="V1500" s="977"/>
      <c r="W1500" s="510"/>
      <c r="X1500" s="510"/>
      <c r="Y1500" s="510"/>
      <c r="Z1500" s="510"/>
      <c r="AA1500" s="510"/>
      <c r="AB1500" s="1172"/>
      <c r="AC1500" s="506"/>
      <c r="AD1500" s="1334"/>
      <c r="AE1500" s="1349"/>
    </row>
    <row r="1501" spans="1:31" ht="45" x14ac:dyDescent="0.25">
      <c r="A1501" s="226">
        <v>1</v>
      </c>
      <c r="B1501" s="461" t="s">
        <v>529</v>
      </c>
      <c r="C1501" s="615"/>
      <c r="D1501" s="1923"/>
      <c r="E1501" s="681">
        <v>18000</v>
      </c>
      <c r="F1501" s="331">
        <f t="shared" si="574"/>
        <v>4500</v>
      </c>
      <c r="G1501" s="331">
        <v>1428</v>
      </c>
      <c r="H1501" s="331">
        <f t="shared" si="573"/>
        <v>31.733333333333334</v>
      </c>
      <c r="I1501" s="1771"/>
      <c r="J1501" s="1771"/>
      <c r="K1501" s="210"/>
      <c r="L1501" s="210"/>
      <c r="M1501" s="210"/>
      <c r="N1501" s="210"/>
      <c r="O1501" s="210"/>
      <c r="P1501" s="210"/>
      <c r="Q1501" s="510"/>
      <c r="R1501" s="510"/>
      <c r="S1501" s="510"/>
      <c r="T1501" s="957"/>
      <c r="U1501" s="510"/>
      <c r="V1501" s="977"/>
      <c r="W1501" s="510"/>
      <c r="X1501" s="510"/>
      <c r="Y1501" s="510"/>
      <c r="Z1501" s="510"/>
      <c r="AA1501" s="510"/>
      <c r="AB1501" s="1172"/>
      <c r="AC1501" s="506"/>
      <c r="AD1501" s="1334"/>
      <c r="AE1501" s="1349"/>
    </row>
    <row r="1502" spans="1:31" ht="105" x14ac:dyDescent="0.25">
      <c r="A1502" s="226">
        <v>1</v>
      </c>
      <c r="B1502" s="461" t="s">
        <v>530</v>
      </c>
      <c r="C1502" s="615"/>
      <c r="D1502" s="1923"/>
      <c r="E1502" s="681">
        <v>15000</v>
      </c>
      <c r="F1502" s="331">
        <f>ROUND(E1502/12*$B$4,0)</f>
        <v>3750</v>
      </c>
      <c r="G1502" s="331">
        <v>335</v>
      </c>
      <c r="H1502" s="331">
        <f t="shared" si="573"/>
        <v>8.9333333333333336</v>
      </c>
      <c r="I1502" s="1771"/>
      <c r="J1502" s="1771"/>
      <c r="K1502" s="210"/>
      <c r="L1502" s="210"/>
      <c r="M1502" s="210"/>
      <c r="N1502" s="210"/>
      <c r="O1502" s="210"/>
      <c r="P1502" s="210"/>
      <c r="Q1502" s="510"/>
      <c r="R1502" s="510"/>
      <c r="S1502" s="510"/>
      <c r="T1502" s="957"/>
      <c r="U1502" s="510"/>
      <c r="V1502" s="977"/>
      <c r="W1502" s="510"/>
      <c r="X1502" s="510"/>
      <c r="Y1502" s="510"/>
      <c r="Z1502" s="510"/>
      <c r="AA1502" s="510"/>
      <c r="AB1502" s="1172"/>
      <c r="AC1502" s="506"/>
      <c r="AD1502" s="1334"/>
      <c r="AE1502" s="1349"/>
    </row>
    <row r="1503" spans="1:31" ht="29.25" x14ac:dyDescent="0.25">
      <c r="B1503" s="435" t="s">
        <v>133</v>
      </c>
      <c r="C1503" s="615"/>
      <c r="D1503" s="1923"/>
      <c r="E1503" s="680">
        <f>E1504+E1505</f>
        <v>182466</v>
      </c>
      <c r="F1503" s="331">
        <f t="shared" ref="F1503:G1503" si="575">F1504+F1505</f>
        <v>45617</v>
      </c>
      <c r="G1503" s="331">
        <f t="shared" si="575"/>
        <v>13696</v>
      </c>
      <c r="H1503" s="331">
        <f t="shared" si="573"/>
        <v>30.023894600697108</v>
      </c>
      <c r="I1503" s="1771"/>
      <c r="J1503" s="1771"/>
      <c r="K1503" s="210"/>
      <c r="L1503" s="210"/>
      <c r="M1503" s="210"/>
      <c r="N1503" s="210"/>
      <c r="O1503" s="210"/>
      <c r="P1503" s="210"/>
      <c r="Q1503" s="510"/>
      <c r="R1503" s="510"/>
      <c r="S1503" s="510"/>
      <c r="T1503" s="957"/>
      <c r="U1503" s="510"/>
      <c r="V1503" s="977"/>
      <c r="W1503" s="510"/>
      <c r="X1503" s="510"/>
      <c r="Y1503" s="510"/>
      <c r="Z1503" s="510"/>
      <c r="AA1503" s="510"/>
      <c r="AB1503" s="1172"/>
      <c r="AC1503" s="506"/>
      <c r="AD1503" s="1334"/>
      <c r="AE1503" s="1349"/>
    </row>
    <row r="1504" spans="1:31" x14ac:dyDescent="0.25">
      <c r="B1504" s="275" t="s">
        <v>233</v>
      </c>
      <c r="C1504" s="615"/>
      <c r="D1504" s="1923"/>
      <c r="E1504" s="681">
        <v>182466</v>
      </c>
      <c r="F1504" s="331">
        <f>ROUND(E1504/12*$B$4,0)</f>
        <v>45617</v>
      </c>
      <c r="G1504" s="331">
        <v>13696</v>
      </c>
      <c r="H1504" s="331">
        <f t="shared" si="573"/>
        <v>30.023894600697108</v>
      </c>
      <c r="I1504" s="1771"/>
      <c r="J1504" s="1771"/>
      <c r="K1504" s="210"/>
      <c r="L1504" s="210"/>
      <c r="M1504" s="210"/>
      <c r="N1504" s="210"/>
      <c r="O1504" s="210"/>
      <c r="P1504" s="210"/>
      <c r="Q1504" s="510"/>
      <c r="R1504" s="510"/>
      <c r="S1504" s="510"/>
      <c r="T1504" s="957"/>
      <c r="U1504" s="510"/>
      <c r="V1504" s="977"/>
      <c r="W1504" s="510"/>
      <c r="X1504" s="510"/>
      <c r="Y1504" s="510"/>
      <c r="Z1504" s="510"/>
      <c r="AA1504" s="510"/>
      <c r="AB1504" s="1172"/>
      <c r="AC1504" s="506"/>
      <c r="AD1504" s="1334"/>
      <c r="AE1504" s="1349"/>
    </row>
    <row r="1505" spans="1:31" ht="60" x14ac:dyDescent="0.25">
      <c r="A1505" s="226">
        <v>1</v>
      </c>
      <c r="B1505" s="275" t="s">
        <v>531</v>
      </c>
      <c r="C1505" s="615"/>
      <c r="D1505" s="1923"/>
      <c r="E1505" s="681"/>
      <c r="F1505" s="331">
        <f>ROUND(E1505/12*$B$4,0)</f>
        <v>0</v>
      </c>
      <c r="G1505" s="331"/>
      <c r="H1505" s="331"/>
      <c r="I1505" s="1771"/>
      <c r="J1505" s="1771"/>
      <c r="K1505" s="210"/>
      <c r="L1505" s="210"/>
      <c r="M1505" s="210"/>
      <c r="N1505" s="210"/>
      <c r="O1505" s="210"/>
      <c r="P1505" s="210"/>
      <c r="Q1505" s="510"/>
      <c r="R1505" s="510"/>
      <c r="S1505" s="510"/>
      <c r="T1505" s="957"/>
      <c r="U1505" s="510"/>
      <c r="V1505" s="977"/>
      <c r="W1505" s="510"/>
      <c r="X1505" s="510"/>
      <c r="Y1505" s="510"/>
      <c r="Z1505" s="510"/>
      <c r="AA1505" s="510"/>
      <c r="AB1505" s="1172">
        <f>AB1506</f>
        <v>0</v>
      </c>
      <c r="AC1505" s="506"/>
      <c r="AD1505" s="1334"/>
      <c r="AE1505" s="1349"/>
    </row>
    <row r="1506" spans="1:31" x14ac:dyDescent="0.25">
      <c r="A1506" s="226">
        <v>1</v>
      </c>
      <c r="B1506" s="3376" t="s">
        <v>201</v>
      </c>
      <c r="C1506" s="615"/>
      <c r="D1506" s="1923"/>
      <c r="E1506" s="681"/>
      <c r="F1506" s="331"/>
      <c r="G1506" s="331"/>
      <c r="H1506" s="331"/>
      <c r="I1506" s="1771"/>
      <c r="J1506" s="1771"/>
      <c r="K1506" s="210"/>
      <c r="L1506" s="210"/>
      <c r="M1506" s="210"/>
      <c r="N1506" s="210"/>
      <c r="O1506" s="210"/>
      <c r="P1506" s="210"/>
      <c r="Q1506" s="510"/>
      <c r="R1506" s="510"/>
      <c r="S1506" s="510"/>
      <c r="T1506" s="957"/>
      <c r="U1506" s="510"/>
      <c r="V1506" s="977"/>
      <c r="W1506" s="510"/>
      <c r="X1506" s="510"/>
      <c r="Y1506" s="510"/>
      <c r="Z1506" s="510"/>
      <c r="AA1506" s="510"/>
      <c r="AB1506" s="1172"/>
      <c r="AC1506" s="506"/>
      <c r="AD1506" s="1334"/>
      <c r="AE1506" s="1349"/>
    </row>
    <row r="1507" spans="1:31" ht="60" x14ac:dyDescent="0.25">
      <c r="A1507" s="226">
        <v>1</v>
      </c>
      <c r="B1507" s="461" t="s">
        <v>532</v>
      </c>
      <c r="C1507" s="615"/>
      <c r="D1507" s="1923"/>
      <c r="E1507" s="681">
        <v>33685</v>
      </c>
      <c r="F1507" s="331">
        <f>ROUND(E1507/12*$B$4,0)</f>
        <v>8421</v>
      </c>
      <c r="G1507" s="331">
        <v>7086</v>
      </c>
      <c r="H1507" s="331">
        <f>G1507/F1507*100</f>
        <v>84.146775917349487</v>
      </c>
      <c r="I1507" s="1771"/>
      <c r="J1507" s="1771"/>
      <c r="K1507" s="210"/>
      <c r="L1507" s="210"/>
      <c r="M1507" s="210"/>
      <c r="N1507" s="210"/>
      <c r="O1507" s="210"/>
      <c r="P1507" s="210"/>
      <c r="Q1507" s="510">
        <v>59825.907399999996</v>
      </c>
      <c r="R1507" s="510">
        <v>59825.907399999996</v>
      </c>
      <c r="S1507" s="510">
        <v>59825.907399999996</v>
      </c>
      <c r="T1507" s="1095">
        <f t="shared" ref="T1507" si="576">Q1507/12*$B$4+(R1507-Q1507)/11*2+(S1507-R1507)/10*1</f>
        <v>14956.476849999999</v>
      </c>
      <c r="U1507" s="510">
        <f>AA1507-Z1507-W1507</f>
        <v>12585.01944</v>
      </c>
      <c r="V1507" s="977"/>
      <c r="W1507" s="510"/>
      <c r="X1507" s="510">
        <f>U1507-T1507</f>
        <v>-2371.4574099999991</v>
      </c>
      <c r="Y1507" s="510"/>
      <c r="Z1507" s="510">
        <v>-0.13236000000000001</v>
      </c>
      <c r="AA1507" s="510">
        <v>12584.88708</v>
      </c>
      <c r="AB1507" s="1172">
        <f>AB1508+AB1513</f>
        <v>0</v>
      </c>
      <c r="AC1507" s="506"/>
      <c r="AD1507" s="1334"/>
      <c r="AE1507" s="1349"/>
    </row>
    <row r="1508" spans="1:31" ht="63" x14ac:dyDescent="0.25">
      <c r="A1508" s="226">
        <v>1</v>
      </c>
      <c r="B1508" s="679" t="s">
        <v>533</v>
      </c>
      <c r="C1508" s="615"/>
      <c r="D1508" s="1923"/>
      <c r="E1508" s="680">
        <f>E1509+E1516</f>
        <v>51447</v>
      </c>
      <c r="F1508" s="712">
        <f t="shared" ref="F1508:G1508" si="577">F1509+F1516</f>
        <v>12862</v>
      </c>
      <c r="G1508" s="712">
        <f t="shared" si="577"/>
        <v>7915</v>
      </c>
      <c r="H1508" s="331">
        <f>G1508/F1508*100</f>
        <v>61.53786347379878</v>
      </c>
      <c r="I1508" s="1771"/>
      <c r="J1508" s="1771"/>
      <c r="K1508" s="210"/>
      <c r="L1508" s="210"/>
      <c r="M1508" s="210"/>
      <c r="N1508" s="210"/>
      <c r="O1508" s="210"/>
      <c r="P1508" s="210"/>
      <c r="Q1508" s="510">
        <f t="shared" ref="Q1508:AA1508" si="578">Q1509+Q1516</f>
        <v>165025.05248205314</v>
      </c>
      <c r="R1508" s="510">
        <f t="shared" ref="R1508:S1508" si="579">R1509+R1516</f>
        <v>165025.05248205314</v>
      </c>
      <c r="S1508" s="510">
        <f t="shared" si="579"/>
        <v>165025.05248205314</v>
      </c>
      <c r="T1508" s="957">
        <f t="shared" si="578"/>
        <v>41256.263120513286</v>
      </c>
      <c r="U1508" s="510">
        <f t="shared" si="578"/>
        <v>22874.577680000002</v>
      </c>
      <c r="V1508" s="977">
        <f t="shared" si="578"/>
        <v>0</v>
      </c>
      <c r="W1508" s="510">
        <f t="shared" si="578"/>
        <v>0</v>
      </c>
      <c r="X1508" s="510">
        <f t="shared" si="578"/>
        <v>-18381.685440513287</v>
      </c>
      <c r="Y1508" s="510">
        <f t="shared" si="578"/>
        <v>0</v>
      </c>
      <c r="Z1508" s="510">
        <f t="shared" si="578"/>
        <v>-2.9525699999999997</v>
      </c>
      <c r="AA1508" s="510">
        <f t="shared" si="578"/>
        <v>22871.625110000001</v>
      </c>
      <c r="AB1508" s="1172">
        <f>SUM(AB1509:AB1512)</f>
        <v>0</v>
      </c>
      <c r="AC1508" s="506"/>
      <c r="AD1508" s="1334"/>
      <c r="AE1508" s="1349"/>
    </row>
    <row r="1509" spans="1:31" ht="30" x14ac:dyDescent="0.25">
      <c r="A1509" s="226">
        <v>1</v>
      </c>
      <c r="B1509" s="657" t="s">
        <v>286</v>
      </c>
      <c r="C1509" s="615"/>
      <c r="D1509" s="1923"/>
      <c r="E1509" s="683">
        <f>SUM(E1510:E1515)</f>
        <v>41740</v>
      </c>
      <c r="F1509" s="331">
        <f t="shared" ref="F1509:G1509" si="580">SUM(F1510:F1515)</f>
        <v>10435</v>
      </c>
      <c r="G1509" s="331">
        <f t="shared" si="580"/>
        <v>6504</v>
      </c>
      <c r="H1509" s="331">
        <f>G1509/F1509*100</f>
        <v>62.328701485385722</v>
      </c>
      <c r="I1509" s="1771"/>
      <c r="J1509" s="1771"/>
      <c r="K1509" s="210"/>
      <c r="L1509" s="210"/>
      <c r="M1509" s="210"/>
      <c r="N1509" s="210"/>
      <c r="O1509" s="210"/>
      <c r="P1509" s="210"/>
      <c r="Q1509" s="510">
        <f t="shared" ref="Q1509:AA1509" si="581">SUM(Q1510:Q1515)</f>
        <v>151356.04336205314</v>
      </c>
      <c r="R1509" s="510">
        <f t="shared" ref="R1509:S1509" si="582">SUM(R1510:R1515)</f>
        <v>151356.04336205314</v>
      </c>
      <c r="S1509" s="510">
        <f t="shared" si="582"/>
        <v>151356.04336205314</v>
      </c>
      <c r="T1509" s="957">
        <f t="shared" si="581"/>
        <v>37839.010840513285</v>
      </c>
      <c r="U1509" s="510">
        <f t="shared" si="581"/>
        <v>20729.567020000002</v>
      </c>
      <c r="V1509" s="977">
        <f t="shared" si="581"/>
        <v>0</v>
      </c>
      <c r="W1509" s="510">
        <f t="shared" si="581"/>
        <v>0</v>
      </c>
      <c r="X1509" s="510">
        <f t="shared" si="581"/>
        <v>-17109.443820513286</v>
      </c>
      <c r="Y1509" s="510">
        <f t="shared" si="581"/>
        <v>0</v>
      </c>
      <c r="Z1509" s="510">
        <f t="shared" si="581"/>
        <v>-1.1208</v>
      </c>
      <c r="AA1509" s="510">
        <f t="shared" si="581"/>
        <v>20728.446220000002</v>
      </c>
      <c r="AB1509" s="1172"/>
      <c r="AC1509" s="506"/>
      <c r="AD1509" s="1334"/>
      <c r="AE1509" s="1349"/>
    </row>
    <row r="1510" spans="1:31" ht="30" x14ac:dyDescent="0.25">
      <c r="A1510" s="226">
        <v>1</v>
      </c>
      <c r="B1510" s="461" t="s">
        <v>534</v>
      </c>
      <c r="C1510" s="615"/>
      <c r="D1510" s="1923"/>
      <c r="E1510" s="684">
        <v>36908</v>
      </c>
      <c r="F1510" s="331">
        <f>ROUND(E1510/12*$B$4,0)</f>
        <v>9227</v>
      </c>
      <c r="G1510" s="331">
        <v>5891</v>
      </c>
      <c r="H1510" s="331">
        <f>G1510/F1510*100</f>
        <v>63.845236805028719</v>
      </c>
      <c r="I1510" s="1771"/>
      <c r="J1510" s="1771"/>
      <c r="K1510" s="210"/>
      <c r="L1510" s="210"/>
      <c r="M1510" s="210"/>
      <c r="N1510" s="210"/>
      <c r="O1510" s="210"/>
      <c r="P1510" s="210"/>
      <c r="Q1510" s="510">
        <v>143462.87618205315</v>
      </c>
      <c r="R1510" s="510">
        <v>143462.87618205315</v>
      </c>
      <c r="S1510" s="510">
        <v>143462.87618205315</v>
      </c>
      <c r="T1510" s="957">
        <f t="shared" ref="T1510" si="583">Q1510/12*$B$4+(R1510-Q1510)/11*2+(S1510-R1510)/10*1</f>
        <v>35865.719045513288</v>
      </c>
      <c r="U1510" s="510">
        <f>AA1510-Z1510-W1510</f>
        <v>20004.085480000002</v>
      </c>
      <c r="V1510" s="977"/>
      <c r="W1510" s="510"/>
      <c r="X1510" s="510">
        <f>U1510-T1510</f>
        <v>-15861.633565513286</v>
      </c>
      <c r="Y1510" s="510"/>
      <c r="Z1510" s="510">
        <v>-1.1208</v>
      </c>
      <c r="AA1510" s="510">
        <v>20002.964680000001</v>
      </c>
      <c r="AB1510" s="1172"/>
      <c r="AC1510" s="506"/>
      <c r="AD1510" s="1334"/>
      <c r="AE1510" s="1349"/>
    </row>
    <row r="1511" spans="1:31" ht="60" x14ac:dyDescent="0.25">
      <c r="A1511" s="226">
        <v>1</v>
      </c>
      <c r="B1511" s="461" t="s">
        <v>556</v>
      </c>
      <c r="C1511" s="615"/>
      <c r="D1511" s="1923"/>
      <c r="E1511" s="682"/>
      <c r="F1511" s="331"/>
      <c r="G1511" s="331"/>
      <c r="H1511" s="331"/>
      <c r="I1511" s="1771"/>
      <c r="J1511" s="1771"/>
      <c r="K1511" s="210"/>
      <c r="L1511" s="210"/>
      <c r="M1511" s="210"/>
      <c r="N1511" s="210"/>
      <c r="O1511" s="210"/>
      <c r="P1511" s="210"/>
      <c r="Q1511" s="510"/>
      <c r="R1511" s="510"/>
      <c r="S1511" s="510"/>
      <c r="T1511" s="957"/>
      <c r="U1511" s="510"/>
      <c r="V1511" s="977"/>
      <c r="W1511" s="510"/>
      <c r="X1511" s="510"/>
      <c r="Y1511" s="510"/>
      <c r="Z1511" s="510"/>
      <c r="AA1511" s="510"/>
      <c r="AB1511" s="1172"/>
      <c r="AC1511" s="506"/>
      <c r="AD1511" s="1334"/>
      <c r="AE1511" s="1349"/>
    </row>
    <row r="1512" spans="1:31" ht="30" x14ac:dyDescent="0.25">
      <c r="A1512" s="226">
        <v>1</v>
      </c>
      <c r="B1512" s="461" t="s">
        <v>535</v>
      </c>
      <c r="C1512" s="615"/>
      <c r="D1512" s="1923"/>
      <c r="E1512" s="717">
        <v>4832</v>
      </c>
      <c r="F1512" s="331">
        <f>ROUND(E1512/12*$B$4,0)</f>
        <v>1208</v>
      </c>
      <c r="G1512" s="331">
        <v>613</v>
      </c>
      <c r="H1512" s="331">
        <f>G1512/F1512*100</f>
        <v>50.745033112582782</v>
      </c>
      <c r="I1512" s="1771"/>
      <c r="J1512" s="1771"/>
      <c r="K1512" s="210"/>
      <c r="L1512" s="210"/>
      <c r="M1512" s="210"/>
      <c r="N1512" s="210"/>
      <c r="O1512" s="210"/>
      <c r="P1512" s="210"/>
      <c r="Q1512" s="510">
        <v>7893.1671799999995</v>
      </c>
      <c r="R1512" s="510">
        <v>7893.1671799999995</v>
      </c>
      <c r="S1512" s="510">
        <v>7893.1671799999995</v>
      </c>
      <c r="T1512" s="957">
        <f t="shared" ref="T1512" si="584">Q1512/12*$B$4+(R1512-Q1512)/11*2+(S1512-R1512)/10*1</f>
        <v>1973.2917949999999</v>
      </c>
      <c r="U1512" s="510">
        <f>AA1512-Z1512-W1512</f>
        <v>725.48154</v>
      </c>
      <c r="V1512" s="977"/>
      <c r="W1512" s="510"/>
      <c r="X1512" s="510">
        <f>U1512-T1512</f>
        <v>-1247.8102549999999</v>
      </c>
      <c r="Y1512" s="510"/>
      <c r="Z1512" s="510">
        <v>0</v>
      </c>
      <c r="AA1512" s="510">
        <v>725.48154</v>
      </c>
      <c r="AB1512" s="1172"/>
      <c r="AC1512" s="506"/>
      <c r="AD1512" s="1334"/>
      <c r="AE1512" s="1349"/>
    </row>
    <row r="1513" spans="1:31" ht="30" x14ac:dyDescent="0.25">
      <c r="A1513" s="226">
        <v>1</v>
      </c>
      <c r="B1513" s="461" t="s">
        <v>536</v>
      </c>
      <c r="C1513" s="615"/>
      <c r="D1513" s="1923"/>
      <c r="E1513" s="717"/>
      <c r="F1513" s="331"/>
      <c r="G1513" s="331"/>
      <c r="H1513" s="331"/>
      <c r="I1513" s="1771"/>
      <c r="J1513" s="1771"/>
      <c r="K1513" s="210"/>
      <c r="L1513" s="210"/>
      <c r="M1513" s="210"/>
      <c r="N1513" s="210"/>
      <c r="O1513" s="210"/>
      <c r="P1513" s="210"/>
      <c r="Q1513" s="510"/>
      <c r="R1513" s="510"/>
      <c r="S1513" s="510"/>
      <c r="T1513" s="957"/>
      <c r="U1513" s="510">
        <f>AA1513-Z1513-W1513</f>
        <v>0</v>
      </c>
      <c r="V1513" s="977"/>
      <c r="W1513" s="510"/>
      <c r="X1513" s="510">
        <f>U1513-T1513</f>
        <v>0</v>
      </c>
      <c r="Y1513" s="510"/>
      <c r="Z1513" s="510">
        <v>0</v>
      </c>
      <c r="AA1513" s="510">
        <v>0</v>
      </c>
      <c r="AB1513" s="1172">
        <f>AB1514</f>
        <v>0</v>
      </c>
      <c r="AC1513" s="506"/>
      <c r="AD1513" s="1334"/>
      <c r="AE1513" s="1349"/>
    </row>
    <row r="1514" spans="1:31" ht="45" x14ac:dyDescent="0.25">
      <c r="A1514" s="226">
        <v>1</v>
      </c>
      <c r="B1514" s="461" t="s">
        <v>537</v>
      </c>
      <c r="C1514" s="615"/>
      <c r="D1514" s="1923"/>
      <c r="E1514" s="684"/>
      <c r="F1514" s="331"/>
      <c r="G1514" s="331"/>
      <c r="H1514" s="331"/>
      <c r="I1514" s="1771"/>
      <c r="J1514" s="1771"/>
      <c r="K1514" s="210"/>
      <c r="L1514" s="210"/>
      <c r="M1514" s="210"/>
      <c r="N1514" s="210"/>
      <c r="O1514" s="210"/>
      <c r="P1514" s="210"/>
      <c r="Q1514" s="510"/>
      <c r="R1514" s="510"/>
      <c r="S1514" s="510"/>
      <c r="T1514" s="957"/>
      <c r="U1514" s="510"/>
      <c r="V1514" s="977"/>
      <c r="W1514" s="510"/>
      <c r="X1514" s="510"/>
      <c r="Y1514" s="510"/>
      <c r="Z1514" s="510"/>
      <c r="AA1514" s="510"/>
      <c r="AB1514" s="1172"/>
      <c r="AC1514" s="506"/>
      <c r="AD1514" s="1334"/>
      <c r="AE1514" s="1349"/>
    </row>
    <row r="1515" spans="1:31" ht="30" x14ac:dyDescent="0.25">
      <c r="A1515" s="226">
        <v>1</v>
      </c>
      <c r="B1515" s="461" t="s">
        <v>538</v>
      </c>
      <c r="C1515" s="615"/>
      <c r="D1515" s="1923"/>
      <c r="E1515" s="684"/>
      <c r="F1515" s="331"/>
      <c r="G1515" s="331"/>
      <c r="H1515" s="331"/>
      <c r="I1515" s="1771"/>
      <c r="J1515" s="1771"/>
      <c r="K1515" s="210"/>
      <c r="L1515" s="210"/>
      <c r="M1515" s="210"/>
      <c r="N1515" s="210"/>
      <c r="O1515" s="210"/>
      <c r="P1515" s="210"/>
      <c r="Q1515" s="510"/>
      <c r="R1515" s="510"/>
      <c r="S1515" s="510"/>
      <c r="T1515" s="957"/>
      <c r="U1515" s="510"/>
      <c r="V1515" s="977"/>
      <c r="W1515" s="510"/>
      <c r="X1515" s="510"/>
      <c r="Y1515" s="510"/>
      <c r="Z1515" s="510"/>
      <c r="AA1515" s="510"/>
      <c r="AB1515" s="1172"/>
      <c r="AC1515" s="506"/>
      <c r="AD1515" s="1334"/>
      <c r="AE1515" s="1349"/>
    </row>
    <row r="1516" spans="1:31" ht="60" x14ac:dyDescent="0.25">
      <c r="A1516" s="226">
        <v>1</v>
      </c>
      <c r="B1516" s="657" t="s">
        <v>287</v>
      </c>
      <c r="C1516" s="615"/>
      <c r="D1516" s="1923"/>
      <c r="E1516" s="685">
        <f>SUM(E1517:E1519)</f>
        <v>9707</v>
      </c>
      <c r="F1516" s="712">
        <f t="shared" ref="F1516:G1516" si="585">SUM(F1517:F1519)</f>
        <v>2427</v>
      </c>
      <c r="G1516" s="712">
        <f t="shared" si="585"/>
        <v>1411</v>
      </c>
      <c r="H1516" s="712">
        <f>G1516/F1516*100</f>
        <v>58.13761845900288</v>
      </c>
      <c r="I1516" s="1771"/>
      <c r="J1516" s="1771"/>
      <c r="K1516" s="210"/>
      <c r="L1516" s="210"/>
      <c r="M1516" s="210"/>
      <c r="N1516" s="210"/>
      <c r="O1516" s="210"/>
      <c r="P1516" s="210"/>
      <c r="Q1516" s="510">
        <f t="shared" ref="Q1516:AA1516" si="586">SUM(Q1517:Q1519)</f>
        <v>13669.009120000001</v>
      </c>
      <c r="R1516" s="510">
        <f t="shared" ref="R1516:S1516" si="587">SUM(R1517:R1519)</f>
        <v>13669.009120000001</v>
      </c>
      <c r="S1516" s="510">
        <f t="shared" si="587"/>
        <v>13669.009120000001</v>
      </c>
      <c r="T1516" s="957">
        <f t="shared" si="586"/>
        <v>3417.2522800000002</v>
      </c>
      <c r="U1516" s="510">
        <f t="shared" si="586"/>
        <v>2145.0106599999999</v>
      </c>
      <c r="V1516" s="977">
        <f t="shared" si="586"/>
        <v>0</v>
      </c>
      <c r="W1516" s="510">
        <f t="shared" si="586"/>
        <v>0</v>
      </c>
      <c r="X1516" s="510">
        <f t="shared" si="586"/>
        <v>-1272.2416200000002</v>
      </c>
      <c r="Y1516" s="510">
        <f t="shared" si="586"/>
        <v>0</v>
      </c>
      <c r="Z1516" s="510">
        <f t="shared" si="586"/>
        <v>-1.8317699999999999</v>
      </c>
      <c r="AA1516" s="510">
        <f t="shared" si="586"/>
        <v>2143.1788900000001</v>
      </c>
      <c r="AB1516" s="1172"/>
      <c r="AC1516" s="506"/>
      <c r="AD1516" s="1334"/>
      <c r="AE1516" s="1349"/>
    </row>
    <row r="1517" spans="1:31" ht="45" x14ac:dyDescent="0.25">
      <c r="A1517" s="226">
        <v>1</v>
      </c>
      <c r="B1517" s="461" t="s">
        <v>539</v>
      </c>
      <c r="C1517" s="615"/>
      <c r="D1517" s="1923"/>
      <c r="E1517" s="3378">
        <v>9707</v>
      </c>
      <c r="F1517" s="331">
        <f>ROUND(E1517/12*$B$4,0)</f>
        <v>2427</v>
      </c>
      <c r="G1517" s="331">
        <v>1411</v>
      </c>
      <c r="H1517" s="331">
        <f>G1517/F1517*100</f>
        <v>58.13761845900288</v>
      </c>
      <c r="I1517" s="1771"/>
      <c r="J1517" s="1771"/>
      <c r="K1517" s="210"/>
      <c r="L1517" s="210"/>
      <c r="M1517" s="210"/>
      <c r="N1517" s="210"/>
      <c r="O1517" s="210"/>
      <c r="P1517" s="210"/>
      <c r="Q1517" s="510">
        <v>13669.009120000001</v>
      </c>
      <c r="R1517" s="510">
        <v>13669.009120000001</v>
      </c>
      <c r="S1517" s="510">
        <v>13669.009120000001</v>
      </c>
      <c r="T1517" s="957">
        <f t="shared" ref="T1517" si="588">Q1517/12*$B$4+(R1517-Q1517)/11*2+(S1517-R1517)/10*1</f>
        <v>3417.2522800000002</v>
      </c>
      <c r="U1517" s="510">
        <f>AA1517-Z1517-W1517</f>
        <v>2145.0106599999999</v>
      </c>
      <c r="V1517" s="977"/>
      <c r="W1517" s="510"/>
      <c r="X1517" s="510">
        <f>U1517-T1517</f>
        <v>-1272.2416200000002</v>
      </c>
      <c r="Y1517" s="510"/>
      <c r="Z1517" s="510">
        <v>-1.8317699999999999</v>
      </c>
      <c r="AA1517" s="510">
        <v>2143.1788900000001</v>
      </c>
      <c r="AB1517" s="1172"/>
      <c r="AC1517" s="506"/>
      <c r="AD1517" s="1334"/>
      <c r="AE1517" s="1349"/>
    </row>
    <row r="1518" spans="1:31" ht="75" x14ac:dyDescent="0.25">
      <c r="B1518" s="461" t="s">
        <v>540</v>
      </c>
      <c r="C1518" s="615"/>
      <c r="D1518" s="1923"/>
      <c r="E1518" s="684"/>
      <c r="F1518" s="331"/>
      <c r="G1518" s="331"/>
      <c r="H1518" s="331"/>
      <c r="I1518" s="1771"/>
      <c r="J1518" s="1771"/>
      <c r="K1518" s="210"/>
      <c r="L1518" s="210"/>
      <c r="M1518" s="210"/>
      <c r="N1518" s="210"/>
      <c r="O1518" s="210"/>
      <c r="P1518" s="210"/>
      <c r="Q1518" s="510"/>
      <c r="R1518" s="510"/>
      <c r="S1518" s="510"/>
      <c r="T1518" s="957"/>
      <c r="U1518" s="510">
        <f>AA1518-Z1518-W1518</f>
        <v>0</v>
      </c>
      <c r="V1518" s="977"/>
      <c r="W1518" s="510"/>
      <c r="X1518" s="510">
        <f>U1518-T1518</f>
        <v>0</v>
      </c>
      <c r="Y1518" s="510"/>
      <c r="Z1518" s="510"/>
      <c r="AA1518" s="510"/>
      <c r="AB1518" s="1172"/>
      <c r="AC1518" s="506"/>
      <c r="AD1518" s="1334"/>
      <c r="AE1518" s="1349"/>
    </row>
    <row r="1519" spans="1:31" ht="60" x14ac:dyDescent="0.25">
      <c r="A1519" s="226">
        <v>1</v>
      </c>
      <c r="B1519" s="461" t="s">
        <v>541</v>
      </c>
      <c r="C1519" s="615"/>
      <c r="D1519" s="1923"/>
      <c r="E1519" s="684"/>
      <c r="F1519" s="331"/>
      <c r="G1519" s="331"/>
      <c r="H1519" s="331"/>
      <c r="I1519" s="1771"/>
      <c r="J1519" s="1771"/>
      <c r="K1519" s="210"/>
      <c r="L1519" s="210"/>
      <c r="M1519" s="210"/>
      <c r="N1519" s="210"/>
      <c r="O1519" s="210"/>
      <c r="P1519" s="210"/>
      <c r="Q1519" s="510"/>
      <c r="R1519" s="510"/>
      <c r="S1519" s="510"/>
      <c r="T1519" s="957"/>
      <c r="U1519" s="510"/>
      <c r="V1519" s="977"/>
      <c r="W1519" s="510"/>
      <c r="X1519" s="510"/>
      <c r="Y1519" s="510"/>
      <c r="Z1519" s="510"/>
      <c r="AA1519" s="510"/>
      <c r="AB1519" s="1172" t="e">
        <f>AB1520+AB1521+AB1525+AB1526+AB1527+AB1528+#REF!</f>
        <v>#REF!</v>
      </c>
      <c r="AC1519" s="506"/>
      <c r="AD1519" s="1334"/>
      <c r="AE1519" s="1349"/>
    </row>
    <row r="1520" spans="1:31" ht="29.25" x14ac:dyDescent="0.25">
      <c r="A1520" s="226">
        <v>1</v>
      </c>
      <c r="B1520" s="2541" t="s">
        <v>329</v>
      </c>
      <c r="C1520" s="615"/>
      <c r="D1520" s="1923"/>
      <c r="E1520" s="3508">
        <f>E1521+E1522+E1526+E1527+E1528+E1529</f>
        <v>14646.25</v>
      </c>
      <c r="F1520" s="331">
        <f t="shared" ref="F1520:G1520" si="589">F1521+F1522+F1526+F1527+F1528+F1529</f>
        <v>3662</v>
      </c>
      <c r="G1520" s="331">
        <f t="shared" si="589"/>
        <v>4096.5574999999999</v>
      </c>
      <c r="H1520" s="331">
        <f>G1520/F1520*100</f>
        <v>111.86667121791372</v>
      </c>
      <c r="I1520" s="1771"/>
      <c r="J1520" s="1771"/>
      <c r="K1520" s="210"/>
      <c r="L1520" s="210"/>
      <c r="M1520" s="210"/>
      <c r="N1520" s="210"/>
      <c r="O1520" s="210"/>
      <c r="P1520" s="210"/>
      <c r="Q1520" s="510">
        <v>3217.725500000015</v>
      </c>
      <c r="R1520" s="510">
        <v>3217.725500000015</v>
      </c>
      <c r="S1520" s="510">
        <v>3217.725500000015</v>
      </c>
      <c r="T1520" s="957">
        <f t="shared" ref="T1520" si="590">Q1520/12*$B$4+(R1520-Q1520)/11*2+(S1520-R1520)/10*1</f>
        <v>804.43137500000375</v>
      </c>
      <c r="U1520" s="510">
        <f>AA1520-Z1520-W1520</f>
        <v>231.25879000000003</v>
      </c>
      <c r="V1520" s="977"/>
      <c r="W1520" s="510"/>
      <c r="X1520" s="510">
        <f>U1520-T1520</f>
        <v>-573.17258500000366</v>
      </c>
      <c r="Y1520" s="510">
        <v>-76.369720000000001</v>
      </c>
      <c r="Z1520" s="510">
        <v>-0.28182999999999997</v>
      </c>
      <c r="AA1520" s="510">
        <v>230.97696000000002</v>
      </c>
      <c r="AB1520" s="1172"/>
      <c r="AC1520" s="506"/>
      <c r="AD1520" s="1334"/>
      <c r="AE1520" s="1349"/>
    </row>
    <row r="1521" spans="1:31" x14ac:dyDescent="0.25">
      <c r="A1521" s="226">
        <v>1</v>
      </c>
      <c r="B1521" s="461" t="s">
        <v>320</v>
      </c>
      <c r="C1521" s="615"/>
      <c r="D1521" s="1923"/>
      <c r="E1521" s="684">
        <v>250</v>
      </c>
      <c r="F1521" s="331">
        <f>ROUND(E1521/12*$B$4,0)</f>
        <v>63</v>
      </c>
      <c r="G1521" s="331">
        <f>G1523/4</f>
        <v>0</v>
      </c>
      <c r="H1521" s="331">
        <f>G1521/F1521*100</f>
        <v>0</v>
      </c>
      <c r="I1521" s="1771"/>
      <c r="J1521" s="1771"/>
      <c r="K1521" s="210"/>
      <c r="L1521" s="210"/>
      <c r="M1521" s="210"/>
      <c r="N1521" s="210"/>
      <c r="O1521" s="210"/>
      <c r="P1521" s="210"/>
      <c r="Q1521" s="510"/>
      <c r="R1521" s="510"/>
      <c r="S1521" s="510"/>
      <c r="T1521" s="957"/>
      <c r="U1521" s="510"/>
      <c r="V1521" s="977"/>
      <c r="W1521" s="510"/>
      <c r="X1521" s="510"/>
      <c r="Y1521" s="510"/>
      <c r="Z1521" s="510"/>
      <c r="AA1521" s="510"/>
      <c r="AB1521" s="1172">
        <f>AB1523/4</f>
        <v>0</v>
      </c>
      <c r="AC1521" s="506"/>
      <c r="AD1521" s="1334"/>
      <c r="AE1521" s="1349"/>
    </row>
    <row r="1522" spans="1:31" ht="30" x14ac:dyDescent="0.25">
      <c r="A1522" s="226">
        <v>1</v>
      </c>
      <c r="B1522" s="657" t="s">
        <v>514</v>
      </c>
      <c r="C1522" s="615"/>
      <c r="D1522" s="1923"/>
      <c r="E1522" s="682">
        <f>E1523+E1524/4</f>
        <v>324.25</v>
      </c>
      <c r="F1522" s="331">
        <f>ROUND(E1522/12*$B$4,0)</f>
        <v>81</v>
      </c>
      <c r="G1522" s="331">
        <f>G1523+G1524/4</f>
        <v>30.557500000000001</v>
      </c>
      <c r="H1522" s="331">
        <f>G1522/F1522*100</f>
        <v>37.72530864197531</v>
      </c>
      <c r="I1522" s="1771"/>
      <c r="J1522" s="1771"/>
      <c r="K1522" s="210"/>
      <c r="L1522" s="210"/>
      <c r="M1522" s="210"/>
      <c r="N1522" s="210"/>
      <c r="O1522" s="210"/>
      <c r="P1522" s="210"/>
      <c r="Q1522" s="510"/>
      <c r="R1522" s="510"/>
      <c r="S1522" s="510"/>
      <c r="T1522" s="957"/>
      <c r="U1522" s="510"/>
      <c r="V1522" s="977"/>
      <c r="W1522" s="510"/>
      <c r="X1522" s="510"/>
      <c r="Y1522" s="510"/>
      <c r="Z1522" s="510"/>
      <c r="AA1522" s="510"/>
      <c r="AB1522" s="1172"/>
      <c r="AC1522" s="506"/>
      <c r="AD1522" s="1334"/>
      <c r="AE1522" s="1349"/>
    </row>
    <row r="1523" spans="1:31" x14ac:dyDescent="0.25">
      <c r="A1523" s="226">
        <v>1</v>
      </c>
      <c r="B1523" s="461" t="s">
        <v>515</v>
      </c>
      <c r="C1523" s="615"/>
      <c r="D1523" s="1923"/>
      <c r="E1523" s="3377"/>
      <c r="F1523" s="331"/>
      <c r="G1523" s="331"/>
      <c r="H1523" s="331"/>
      <c r="I1523" s="1771"/>
      <c r="J1523" s="1771"/>
      <c r="K1523" s="210"/>
      <c r="L1523" s="210"/>
      <c r="M1523" s="210"/>
      <c r="N1523" s="210"/>
      <c r="O1523" s="210"/>
      <c r="P1523" s="210"/>
      <c r="Q1523" s="510"/>
      <c r="R1523" s="510"/>
      <c r="S1523" s="510"/>
      <c r="T1523" s="957"/>
      <c r="U1523" s="510"/>
      <c r="V1523" s="977"/>
      <c r="W1523" s="510"/>
      <c r="X1523" s="510"/>
      <c r="Y1523" s="510"/>
      <c r="Z1523" s="510"/>
      <c r="AA1523" s="510"/>
      <c r="AB1523" s="1172"/>
      <c r="AC1523" s="506"/>
      <c r="AD1523" s="1334"/>
      <c r="AE1523" s="1349"/>
    </row>
    <row r="1524" spans="1:31" ht="30" x14ac:dyDescent="0.25">
      <c r="A1524" s="226">
        <v>1</v>
      </c>
      <c r="B1524" s="461" t="s">
        <v>516</v>
      </c>
      <c r="C1524" s="615"/>
      <c r="D1524" s="1923"/>
      <c r="E1524" s="684">
        <v>1297</v>
      </c>
      <c r="F1524" s="331">
        <f>ROUND(E1524/12*$B$4,0)</f>
        <v>324</v>
      </c>
      <c r="G1524" s="331">
        <v>122.23</v>
      </c>
      <c r="H1524" s="331">
        <f>G1524/F1524*100</f>
        <v>37.72530864197531</v>
      </c>
      <c r="I1524" s="1771"/>
      <c r="J1524" s="1771"/>
      <c r="K1524" s="210"/>
      <c r="L1524" s="210"/>
      <c r="M1524" s="210"/>
      <c r="N1524" s="210"/>
      <c r="O1524" s="210"/>
      <c r="P1524" s="210"/>
      <c r="Q1524" s="510"/>
      <c r="R1524" s="510"/>
      <c r="S1524" s="510"/>
      <c r="T1524" s="957"/>
      <c r="U1524" s="510"/>
      <c r="V1524" s="977"/>
      <c r="W1524" s="510"/>
      <c r="X1524" s="510"/>
      <c r="Y1524" s="510"/>
      <c r="Z1524" s="510"/>
      <c r="AA1524" s="510"/>
      <c r="AB1524" s="1172"/>
      <c r="AC1524" s="506"/>
      <c r="AD1524" s="1334"/>
      <c r="AE1524" s="1349"/>
    </row>
    <row r="1525" spans="1:31" ht="60" x14ac:dyDescent="0.25">
      <c r="A1525" s="226">
        <v>1</v>
      </c>
      <c r="B1525" s="461" t="s">
        <v>517</v>
      </c>
      <c r="C1525" s="615"/>
      <c r="D1525" s="4"/>
      <c r="E1525" s="684"/>
      <c r="F1525" s="212"/>
      <c r="G1525" s="324"/>
      <c r="H1525" s="324"/>
      <c r="I1525" s="1771"/>
      <c r="J1525" s="1771"/>
      <c r="K1525" s="210"/>
      <c r="L1525" s="210"/>
      <c r="M1525" s="210"/>
      <c r="N1525" s="210"/>
      <c r="O1525" s="210"/>
      <c r="P1525" s="210"/>
      <c r="Q1525" s="510"/>
      <c r="R1525" s="510"/>
      <c r="S1525" s="510"/>
      <c r="T1525" s="957"/>
      <c r="U1525" s="510">
        <f>AA1525-Z1525-W1525</f>
        <v>0</v>
      </c>
      <c r="V1525" s="977"/>
      <c r="W1525" s="510"/>
      <c r="X1525" s="510"/>
      <c r="Y1525" s="510"/>
      <c r="Z1525" s="510"/>
      <c r="AA1525" s="510"/>
      <c r="AB1525" s="1152"/>
      <c r="AC1525" s="506"/>
      <c r="AD1525" s="1334"/>
      <c r="AE1525" s="1349"/>
    </row>
    <row r="1526" spans="1:31" ht="75" x14ac:dyDescent="0.25">
      <c r="A1526" s="226">
        <v>1</v>
      </c>
      <c r="B1526" s="461" t="s">
        <v>518</v>
      </c>
      <c r="C1526" s="615"/>
      <c r="D1526" s="4"/>
      <c r="E1526" s="682"/>
      <c r="F1526" s="212"/>
      <c r="G1526" s="324"/>
      <c r="H1526" s="324"/>
      <c r="I1526" s="1771"/>
      <c r="J1526" s="1771"/>
      <c r="K1526" s="210"/>
      <c r="L1526" s="210"/>
      <c r="M1526" s="210"/>
      <c r="N1526" s="210"/>
      <c r="O1526" s="210"/>
      <c r="P1526" s="210"/>
      <c r="Q1526" s="510"/>
      <c r="R1526" s="510"/>
      <c r="S1526" s="510"/>
      <c r="T1526" s="957"/>
      <c r="U1526" s="510">
        <f>AA1526-Z1526-W1526</f>
        <v>0</v>
      </c>
      <c r="V1526" s="977"/>
      <c r="W1526" s="510"/>
      <c r="X1526" s="510"/>
      <c r="Y1526" s="510"/>
      <c r="Z1526" s="510"/>
      <c r="AA1526" s="510"/>
      <c r="AB1526" s="1152"/>
      <c r="AC1526" s="506"/>
      <c r="AD1526" s="1334"/>
      <c r="AE1526" s="1349"/>
    </row>
    <row r="1527" spans="1:31" ht="45" x14ac:dyDescent="0.25">
      <c r="B1527" s="460" t="s">
        <v>519</v>
      </c>
      <c r="C1527" s="615"/>
      <c r="D1527" s="4"/>
      <c r="E1527" s="682"/>
      <c r="F1527" s="212"/>
      <c r="G1527" s="324"/>
      <c r="H1527" s="324"/>
      <c r="I1527" s="1771"/>
      <c r="J1527" s="1771"/>
      <c r="K1527" s="210"/>
      <c r="L1527" s="210"/>
      <c r="M1527" s="210"/>
      <c r="N1527" s="210"/>
      <c r="O1527" s="210"/>
      <c r="P1527" s="210"/>
      <c r="Q1527" s="510"/>
      <c r="R1527" s="510"/>
      <c r="S1527" s="510"/>
      <c r="T1527" s="957"/>
      <c r="U1527" s="510"/>
      <c r="V1527" s="977"/>
      <c r="W1527" s="510"/>
      <c r="X1527" s="510"/>
      <c r="Y1527" s="510"/>
      <c r="Z1527" s="510"/>
      <c r="AA1527" s="510"/>
      <c r="AB1527" s="1152"/>
      <c r="AC1527" s="506"/>
      <c r="AD1527" s="1334"/>
      <c r="AE1527" s="1349"/>
    </row>
    <row r="1528" spans="1:31" ht="105" x14ac:dyDescent="0.25">
      <c r="B1528" s="460" t="s">
        <v>520</v>
      </c>
      <c r="C1528" s="615"/>
      <c r="D1528" s="4"/>
      <c r="E1528" s="684">
        <v>3000</v>
      </c>
      <c r="F1528" s="212">
        <f t="shared" ref="F1528:F1529" si="591">ROUND(E1528/12*$B$4,0)</f>
        <v>750</v>
      </c>
      <c r="G1528" s="324">
        <v>275</v>
      </c>
      <c r="H1528" s="324">
        <f t="shared" ref="H1528:H1535" si="592">G1528/F1528*100</f>
        <v>36.666666666666664</v>
      </c>
      <c r="I1528" s="1771"/>
      <c r="J1528" s="1771"/>
      <c r="K1528" s="210"/>
      <c r="L1528" s="210"/>
      <c r="M1528" s="210"/>
      <c r="N1528" s="210"/>
      <c r="O1528" s="210"/>
      <c r="P1528" s="210"/>
      <c r="Q1528" s="510"/>
      <c r="R1528" s="510"/>
      <c r="S1528" s="510"/>
      <c r="T1528" s="957"/>
      <c r="U1528" s="510">
        <f>AA1528-Z1528-W1528</f>
        <v>0</v>
      </c>
      <c r="V1528" s="977"/>
      <c r="W1528" s="510"/>
      <c r="X1528" s="510">
        <f>U1528-T1528</f>
        <v>0</v>
      </c>
      <c r="Y1528" s="510"/>
      <c r="Z1528" s="510"/>
      <c r="AA1528" s="510"/>
      <c r="AB1528" s="1152">
        <f>AB1529</f>
        <v>0</v>
      </c>
      <c r="AC1528" s="506"/>
      <c r="AD1528" s="1334"/>
      <c r="AE1528" s="1349"/>
    </row>
    <row r="1529" spans="1:31" ht="30" x14ac:dyDescent="0.25">
      <c r="B1529" s="461" t="s">
        <v>542</v>
      </c>
      <c r="C1529" s="615"/>
      <c r="D1529" s="4"/>
      <c r="E1529" s="684">
        <v>11072</v>
      </c>
      <c r="F1529" s="212">
        <f t="shared" si="591"/>
        <v>2768</v>
      </c>
      <c r="G1529" s="324">
        <v>3791</v>
      </c>
      <c r="H1529" s="324">
        <f t="shared" si="592"/>
        <v>136.95809248554914</v>
      </c>
      <c r="I1529" s="1771"/>
      <c r="J1529" s="1771"/>
      <c r="K1529" s="210"/>
      <c r="L1529" s="210"/>
      <c r="M1529" s="210"/>
      <c r="N1529" s="210"/>
      <c r="O1529" s="210"/>
      <c r="P1529" s="210"/>
      <c r="Q1529" s="510">
        <v>21431.1953931264</v>
      </c>
      <c r="R1529" s="510">
        <v>21431.1953931264</v>
      </c>
      <c r="S1529" s="510">
        <v>21431.1953931264</v>
      </c>
      <c r="T1529" s="957">
        <f t="shared" ref="T1529" si="593">Q1529/12*$B$4+(R1529-Q1529)/11*2+(S1529-R1529)/10*1</f>
        <v>5357.7988482815999</v>
      </c>
      <c r="U1529" s="510">
        <f>AA1529-Z1529-W1529</f>
        <v>7437.8290099999995</v>
      </c>
      <c r="V1529" s="977"/>
      <c r="W1529" s="510"/>
      <c r="X1529" s="510">
        <f>U1529-T1529</f>
        <v>2080.0301617183995</v>
      </c>
      <c r="Y1529" s="510"/>
      <c r="Z1529" s="510">
        <v>0</v>
      </c>
      <c r="AA1529" s="510">
        <v>7437.8290099999995</v>
      </c>
      <c r="AB1529" s="1152"/>
      <c r="AC1529" s="506"/>
      <c r="AD1529" s="1334"/>
      <c r="AE1529" s="1349"/>
    </row>
    <row r="1530" spans="1:31" ht="29.25" x14ac:dyDescent="0.25">
      <c r="A1530" s="226">
        <v>1</v>
      </c>
      <c r="B1530" s="711" t="s">
        <v>330</v>
      </c>
      <c r="C1530" s="615"/>
      <c r="D1530" s="4"/>
      <c r="E1530" s="683">
        <f>E1531+E1532</f>
        <v>583.82978723404256</v>
      </c>
      <c r="F1530" s="714">
        <f>F1531+F1532</f>
        <v>146.51063829787233</v>
      </c>
      <c r="G1530" s="948">
        <f>G1531+G1532</f>
        <v>41.089361702127661</v>
      </c>
      <c r="H1530" s="948">
        <f t="shared" si="592"/>
        <v>28.0453093232646</v>
      </c>
      <c r="I1530" s="1771"/>
      <c r="J1530" s="1771"/>
      <c r="K1530" s="210"/>
      <c r="L1530" s="210"/>
      <c r="M1530" s="210"/>
      <c r="N1530" s="210"/>
      <c r="O1530" s="210"/>
      <c r="P1530" s="210"/>
      <c r="Q1530" s="510"/>
      <c r="R1530" s="510"/>
      <c r="S1530" s="510"/>
      <c r="T1530" s="957"/>
      <c r="U1530" s="510">
        <f>AA1530-Z1530-W1530</f>
        <v>0</v>
      </c>
      <c r="V1530" s="977"/>
      <c r="W1530" s="510"/>
      <c r="X1530" s="510"/>
      <c r="Y1530" s="510"/>
      <c r="Z1530" s="510"/>
      <c r="AA1530" s="510"/>
      <c r="AB1530" s="1152">
        <f>AB1531+AB1532</f>
        <v>0</v>
      </c>
      <c r="AC1530" s="506"/>
      <c r="AD1530" s="1334"/>
      <c r="AE1530" s="1349"/>
    </row>
    <row r="1531" spans="1:31" x14ac:dyDescent="0.25">
      <c r="A1531" s="226">
        <v>1</v>
      </c>
      <c r="B1531" s="711" t="s">
        <v>345</v>
      </c>
      <c r="C1531" s="615"/>
      <c r="D1531" s="4"/>
      <c r="E1531" s="682">
        <v>150</v>
      </c>
      <c r="F1531" s="212">
        <f>ROUND(E1531/12*$B$4,0)</f>
        <v>38</v>
      </c>
      <c r="G1531" s="324"/>
      <c r="H1531" s="324">
        <f t="shared" si="592"/>
        <v>0</v>
      </c>
      <c r="I1531" s="1771"/>
      <c r="J1531" s="1771"/>
      <c r="K1531" s="210"/>
      <c r="L1531" s="210"/>
      <c r="M1531" s="210"/>
      <c r="N1531" s="210"/>
      <c r="O1531" s="210"/>
      <c r="P1531" s="210"/>
      <c r="Q1531" s="510"/>
      <c r="R1531" s="510"/>
      <c r="S1531" s="510"/>
      <c r="T1531" s="957"/>
      <c r="U1531" s="510"/>
      <c r="V1531" s="977"/>
      <c r="W1531" s="510"/>
      <c r="X1531" s="510"/>
      <c r="Y1531" s="510"/>
      <c r="Z1531" s="510"/>
      <c r="AA1531" s="510"/>
      <c r="AB1531" s="1152"/>
      <c r="AC1531" s="506"/>
      <c r="AD1531" s="1334"/>
      <c r="AE1531" s="1349"/>
    </row>
    <row r="1532" spans="1:31" x14ac:dyDescent="0.25">
      <c r="A1532" s="226">
        <v>1</v>
      </c>
      <c r="B1532" s="4" t="s">
        <v>346</v>
      </c>
      <c r="C1532" s="615"/>
      <c r="D1532" s="4"/>
      <c r="E1532" s="682">
        <f>E1533/9.4</f>
        <v>433.82978723404256</v>
      </c>
      <c r="F1532" s="212">
        <f>F1533/9.4</f>
        <v>108.51063829787233</v>
      </c>
      <c r="G1532" s="324">
        <f>G1533/9.4</f>
        <v>41.089361702127661</v>
      </c>
      <c r="H1532" s="324">
        <f t="shared" si="592"/>
        <v>37.866666666666674</v>
      </c>
      <c r="I1532" s="1771"/>
      <c r="J1532" s="1771"/>
      <c r="K1532" s="210"/>
      <c r="L1532" s="210"/>
      <c r="M1532" s="210"/>
      <c r="N1532" s="210"/>
      <c r="O1532" s="210"/>
      <c r="P1532" s="210"/>
      <c r="Q1532" s="510"/>
      <c r="R1532" s="510"/>
      <c r="S1532" s="510"/>
      <c r="T1532" s="957"/>
      <c r="U1532" s="510">
        <f>AA1532-Z1532-W1532</f>
        <v>0</v>
      </c>
      <c r="V1532" s="977"/>
      <c r="W1532" s="510"/>
      <c r="X1532" s="510"/>
      <c r="Y1532" s="510"/>
      <c r="Z1532" s="510"/>
      <c r="AA1532" s="510"/>
      <c r="AB1532" s="1152">
        <f>AB1533/9.4</f>
        <v>0</v>
      </c>
      <c r="AC1532" s="506"/>
      <c r="AD1532" s="1334"/>
      <c r="AE1532" s="1349"/>
    </row>
    <row r="1533" spans="1:31" x14ac:dyDescent="0.25">
      <c r="A1533" s="226">
        <v>1</v>
      </c>
      <c r="B1533" s="725" t="s">
        <v>347</v>
      </c>
      <c r="C1533" s="634"/>
      <c r="D1533" s="4"/>
      <c r="E1533" s="717">
        <v>4078</v>
      </c>
      <c r="F1533" s="212">
        <f>ROUND(E1533/12*$B$4,0)</f>
        <v>1020</v>
      </c>
      <c r="G1533" s="324">
        <v>386.24</v>
      </c>
      <c r="H1533" s="324">
        <f t="shared" si="592"/>
        <v>37.866666666666667</v>
      </c>
      <c r="I1533" s="1771"/>
      <c r="J1533" s="1771"/>
      <c r="K1533" s="210"/>
      <c r="L1533" s="210"/>
      <c r="M1533" s="210"/>
      <c r="N1533" s="210"/>
      <c r="O1533" s="210"/>
      <c r="P1533" s="210"/>
      <c r="Q1533" s="510"/>
      <c r="R1533" s="510"/>
      <c r="S1533" s="510"/>
      <c r="T1533" s="957"/>
      <c r="U1533" s="510"/>
      <c r="V1533" s="977"/>
      <c r="W1533" s="510"/>
      <c r="X1533" s="510"/>
      <c r="Y1533" s="510"/>
      <c r="Z1533" s="510"/>
      <c r="AA1533" s="510"/>
      <c r="AB1533" s="1152"/>
      <c r="AC1533" s="506"/>
      <c r="AD1533" s="1334"/>
      <c r="AE1533" s="1349"/>
    </row>
    <row r="1534" spans="1:31" ht="43.5" x14ac:dyDescent="0.25">
      <c r="A1534" s="226">
        <v>1</v>
      </c>
      <c r="B1534" s="711" t="s">
        <v>323</v>
      </c>
      <c r="C1534" s="615"/>
      <c r="D1534" s="4"/>
      <c r="E1534" s="684">
        <v>49958</v>
      </c>
      <c r="F1534" s="212">
        <f>ROUND(E1534/12*$B$4,0)</f>
        <v>12490</v>
      </c>
      <c r="G1534" s="1280">
        <v>16371</v>
      </c>
      <c r="H1534" s="1280">
        <f t="shared" si="592"/>
        <v>131.0728582866293</v>
      </c>
      <c r="I1534" s="1794"/>
      <c r="J1534" s="1771"/>
      <c r="K1534" s="210"/>
      <c r="L1534" s="210"/>
      <c r="M1534" s="1795"/>
      <c r="N1534" s="1795"/>
      <c r="O1534" s="1795"/>
      <c r="P1534" s="1795"/>
      <c r="Q1534" s="511"/>
      <c r="R1534" s="511"/>
      <c r="S1534" s="511"/>
      <c r="T1534" s="1094"/>
      <c r="U1534" s="511">
        <f t="shared" ref="U1534:U1546" si="594">AA1534-Z1534-W1534</f>
        <v>0</v>
      </c>
      <c r="V1534" s="1381"/>
      <c r="W1534" s="511"/>
      <c r="X1534" s="511"/>
      <c r="Y1534" s="511"/>
      <c r="Z1534" s="510"/>
      <c r="AA1534" s="511"/>
      <c r="AB1534" s="1993"/>
      <c r="AC1534" s="1080"/>
      <c r="AD1534" s="1334"/>
      <c r="AE1534" s="1349"/>
    </row>
    <row r="1535" spans="1:31" ht="30" x14ac:dyDescent="0.25">
      <c r="A1535" s="226">
        <v>1</v>
      </c>
      <c r="B1535" s="707" t="s">
        <v>197</v>
      </c>
      <c r="C1535" s="2535"/>
      <c r="D1535" s="4"/>
      <c r="E1535" s="684">
        <v>13500</v>
      </c>
      <c r="F1535" s="215">
        <f>ROUND(E1535/12*$B$4,0)</f>
        <v>3375</v>
      </c>
      <c r="G1535" s="1280">
        <v>2829</v>
      </c>
      <c r="H1535" s="324">
        <f t="shared" si="592"/>
        <v>83.822222222222223</v>
      </c>
      <c r="I1535" s="1771"/>
      <c r="J1535" s="1789"/>
      <c r="K1535" s="210"/>
      <c r="L1535" s="1788"/>
      <c r="M1535" s="210"/>
      <c r="N1535" s="210"/>
      <c r="O1535" s="210"/>
      <c r="P1535" s="210"/>
      <c r="Q1535" s="510"/>
      <c r="R1535" s="510"/>
      <c r="S1535" s="510"/>
      <c r="T1535" s="957">
        <f>Q1535/12*$B$4</f>
        <v>0</v>
      </c>
      <c r="U1535" s="511">
        <f t="shared" si="594"/>
        <v>0</v>
      </c>
      <c r="V1535" s="977"/>
      <c r="W1535" s="511"/>
      <c r="X1535" s="511">
        <f>U1535-T1535</f>
        <v>0</v>
      </c>
      <c r="Y1535" s="510"/>
      <c r="Z1535" s="512"/>
      <c r="AA1535" s="510"/>
      <c r="AB1535" s="1993"/>
      <c r="AC1535" s="506"/>
      <c r="AD1535" s="1334"/>
      <c r="AE1535" s="1349"/>
    </row>
    <row r="1536" spans="1:31" s="2546" customFormat="1" x14ac:dyDescent="0.25">
      <c r="B1536" s="707"/>
      <c r="C1536" s="2535"/>
      <c r="D1536" s="1912"/>
      <c r="E1536" s="684"/>
      <c r="F1536" s="215"/>
      <c r="G1536" s="1280"/>
      <c r="H1536" s="324"/>
      <c r="I1536" s="1771"/>
      <c r="J1536" s="1789"/>
      <c r="K1536" s="210"/>
      <c r="L1536" s="1788"/>
      <c r="M1536" s="210"/>
      <c r="N1536" s="210"/>
      <c r="O1536" s="210"/>
      <c r="P1536" s="210"/>
      <c r="Q1536" s="510"/>
      <c r="R1536" s="510"/>
      <c r="S1536" s="510"/>
      <c r="T1536" s="957"/>
      <c r="U1536" s="511"/>
      <c r="V1536" s="977"/>
      <c r="W1536" s="511"/>
      <c r="X1536" s="511"/>
      <c r="Y1536" s="510"/>
      <c r="Z1536" s="510"/>
      <c r="AA1536" s="510"/>
      <c r="AB1536" s="1993"/>
      <c r="AC1536" s="506"/>
      <c r="AD1536" s="1334"/>
      <c r="AE1536" s="1349"/>
    </row>
    <row r="1537" spans="1:31" ht="18" customHeight="1" x14ac:dyDescent="0.25">
      <c r="A1537" s="226">
        <v>1</v>
      </c>
      <c r="B1537" s="696" t="s">
        <v>228</v>
      </c>
      <c r="C1537" s="615"/>
      <c r="D1537" s="1912"/>
      <c r="E1537" s="395">
        <f>SUM(E1538:E1542)</f>
        <v>6762</v>
      </c>
      <c r="F1537" s="948">
        <f t="shared" ref="F1537:G1537" si="595">SUM(F1538:F1542)</f>
        <v>1691</v>
      </c>
      <c r="G1537" s="948">
        <f t="shared" si="595"/>
        <v>1417</v>
      </c>
      <c r="H1537" s="948">
        <f t="shared" ref="H1537:H1548" si="596">G1537/F1537*100</f>
        <v>83.796570076877586</v>
      </c>
      <c r="I1537" s="1771"/>
      <c r="J1537" s="1771"/>
      <c r="K1537" s="210"/>
      <c r="L1537" s="210"/>
      <c r="M1537" s="210"/>
      <c r="N1537" s="210"/>
      <c r="O1537" s="210"/>
      <c r="P1537" s="210"/>
      <c r="Q1537" s="510">
        <v>4431.0947800000004</v>
      </c>
      <c r="R1537" s="510">
        <v>4431.0947800000004</v>
      </c>
      <c r="S1537" s="510">
        <v>4431.0947800000004</v>
      </c>
      <c r="T1537" s="1095">
        <f t="shared" ref="T1537" si="597">Q1537/12*$B$4+(R1537-Q1537)/11*2+(S1537-R1537)/10*1</f>
        <v>1107.7736950000001</v>
      </c>
      <c r="U1537" s="510">
        <f>AA1537-Z1537-W1537</f>
        <v>909.91715999999997</v>
      </c>
      <c r="V1537" s="977"/>
      <c r="W1537" s="510"/>
      <c r="X1537" s="510">
        <f>U1537-T1537</f>
        <v>-197.85653500000012</v>
      </c>
      <c r="Y1537" s="510"/>
      <c r="Z1537" s="510">
        <v>0</v>
      </c>
      <c r="AA1537" s="510">
        <v>909.91715999999997</v>
      </c>
      <c r="AB1537" s="1156" t="e">
        <f>#REF!+AB1538+AB1539+AB1541+AB1542</f>
        <v>#REF!</v>
      </c>
      <c r="AC1537" s="506"/>
      <c r="AD1537" s="1334"/>
      <c r="AE1537" s="1349"/>
    </row>
    <row r="1538" spans="1:31" ht="60" x14ac:dyDescent="0.25">
      <c r="A1538" s="226">
        <v>1</v>
      </c>
      <c r="B1538" s="709" t="s">
        <v>473</v>
      </c>
      <c r="C1538" s="615"/>
      <c r="D1538" s="4"/>
      <c r="E1538" s="367">
        <v>200</v>
      </c>
      <c r="F1538" s="212">
        <f>ROUND(E1538/12*$B$4,0)</f>
        <v>50</v>
      </c>
      <c r="G1538" s="324">
        <v>40</v>
      </c>
      <c r="H1538" s="948">
        <f>G1538/F1538*100</f>
        <v>80</v>
      </c>
      <c r="I1538" s="1771"/>
      <c r="J1538" s="1771"/>
      <c r="K1538" s="210"/>
      <c r="L1538" s="210"/>
      <c r="M1538" s="210"/>
      <c r="N1538" s="210"/>
      <c r="O1538" s="210"/>
      <c r="P1538" s="210"/>
      <c r="Q1538" s="510"/>
      <c r="R1538" s="510"/>
      <c r="S1538" s="510"/>
      <c r="T1538" s="957"/>
      <c r="U1538" s="510">
        <f t="shared" si="594"/>
        <v>0</v>
      </c>
      <c r="V1538" s="977"/>
      <c r="W1538" s="510"/>
      <c r="X1538" s="510"/>
      <c r="Y1538" s="510"/>
      <c r="Z1538" s="510"/>
      <c r="AA1538" s="510"/>
      <c r="AB1538" s="1152"/>
      <c r="AC1538" s="506"/>
      <c r="AD1538" s="1334"/>
      <c r="AE1538" s="1349"/>
    </row>
    <row r="1539" spans="1:31" s="2546" customFormat="1" ht="60" x14ac:dyDescent="0.25">
      <c r="B1539" s="709" t="s">
        <v>371</v>
      </c>
      <c r="C1539" s="615"/>
      <c r="D1539" s="4"/>
      <c r="E1539" s="367">
        <v>1562</v>
      </c>
      <c r="F1539" s="212">
        <f>ROUND(E1539/12*$B$4,0)</f>
        <v>391</v>
      </c>
      <c r="G1539" s="324">
        <v>277</v>
      </c>
      <c r="H1539" s="948">
        <f>G1539/F1539*100</f>
        <v>70.843989769820965</v>
      </c>
      <c r="I1539" s="1771"/>
      <c r="J1539" s="1771"/>
      <c r="K1539" s="210"/>
      <c r="L1539" s="210"/>
      <c r="M1539" s="210"/>
      <c r="N1539" s="210"/>
      <c r="O1539" s="210"/>
      <c r="P1539" s="210"/>
      <c r="Q1539" s="510"/>
      <c r="R1539" s="510"/>
      <c r="S1539" s="510"/>
      <c r="T1539" s="957"/>
      <c r="U1539" s="510"/>
      <c r="V1539" s="977"/>
      <c r="W1539" s="510"/>
      <c r="X1539" s="510"/>
      <c r="Y1539" s="510"/>
      <c r="Z1539" s="510"/>
      <c r="AA1539" s="510"/>
      <c r="AB1539" s="1152"/>
      <c r="AC1539" s="506"/>
      <c r="AD1539" s="1334"/>
      <c r="AE1539" s="1349"/>
    </row>
    <row r="1540" spans="1:31" s="2546" customFormat="1" ht="45" x14ac:dyDescent="0.25">
      <c r="B1540" s="692" t="s">
        <v>291</v>
      </c>
      <c r="C1540" s="1909"/>
      <c r="D1540" s="4"/>
      <c r="E1540" s="367">
        <v>1320</v>
      </c>
      <c r="F1540" s="324">
        <f>ROUND(E1540/12*$B$4,0)</f>
        <v>330</v>
      </c>
      <c r="G1540" s="324">
        <v>239</v>
      </c>
      <c r="H1540" s="948">
        <f>G1540/F1540*100</f>
        <v>72.424242424242422</v>
      </c>
      <c r="I1540" s="1771"/>
      <c r="J1540" s="1771"/>
      <c r="K1540" s="210"/>
      <c r="L1540" s="210"/>
      <c r="M1540" s="210"/>
      <c r="N1540" s="210"/>
      <c r="O1540" s="210"/>
      <c r="P1540" s="210"/>
      <c r="Q1540" s="510"/>
      <c r="R1540" s="510"/>
      <c r="S1540" s="510"/>
      <c r="T1540" s="957"/>
      <c r="U1540" s="510"/>
      <c r="V1540" s="977"/>
      <c r="W1540" s="510"/>
      <c r="X1540" s="510"/>
      <c r="Y1540" s="510"/>
      <c r="Z1540" s="510"/>
      <c r="AA1540" s="510"/>
      <c r="AB1540" s="1152"/>
      <c r="AC1540" s="506"/>
      <c r="AD1540" s="1334"/>
      <c r="AE1540" s="1349"/>
    </row>
    <row r="1541" spans="1:31" ht="30" x14ac:dyDescent="0.25">
      <c r="B1541" s="709" t="s">
        <v>277</v>
      </c>
      <c r="C1541" s="615"/>
      <c r="D1541" s="4"/>
      <c r="E1541" s="367">
        <v>880</v>
      </c>
      <c r="F1541" s="212">
        <f>ROUND(E1541/12*$B$4,0)</f>
        <v>220</v>
      </c>
      <c r="G1541" s="324">
        <v>304</v>
      </c>
      <c r="H1541" s="948">
        <f>G1541/F1541*100</f>
        <v>138.18181818181819</v>
      </c>
      <c r="I1541" s="1771"/>
      <c r="J1541" s="1771"/>
      <c r="K1541" s="210"/>
      <c r="L1541" s="210"/>
      <c r="M1541" s="210"/>
      <c r="N1541" s="210"/>
      <c r="O1541" s="210"/>
      <c r="P1541" s="210"/>
      <c r="Q1541" s="510"/>
      <c r="R1541" s="510"/>
      <c r="S1541" s="510"/>
      <c r="T1541" s="957"/>
      <c r="U1541" s="510"/>
      <c r="V1541" s="977"/>
      <c r="W1541" s="510"/>
      <c r="X1541" s="510"/>
      <c r="Y1541" s="510"/>
      <c r="Z1541" s="510"/>
      <c r="AA1541" s="510"/>
      <c r="AB1541" s="1152"/>
      <c r="AC1541" s="506"/>
      <c r="AD1541" s="1334"/>
      <c r="AE1541" s="1349"/>
    </row>
    <row r="1542" spans="1:31" x14ac:dyDescent="0.25">
      <c r="A1542" s="226">
        <v>1</v>
      </c>
      <c r="B1542" s="451" t="s">
        <v>35</v>
      </c>
      <c r="C1542" s="615"/>
      <c r="D1542" s="4"/>
      <c r="E1542" s="367">
        <v>2800</v>
      </c>
      <c r="F1542" s="212">
        <f>ROUND(E1542/12*$B$4,0)</f>
        <v>700</v>
      </c>
      <c r="G1542" s="324">
        <v>557</v>
      </c>
      <c r="H1542" s="948">
        <f>G1542/F1542*100</f>
        <v>79.571428571428569</v>
      </c>
      <c r="I1542" s="1771"/>
      <c r="J1542" s="1771"/>
      <c r="K1542" s="210"/>
      <c r="L1542" s="210"/>
      <c r="M1542" s="210"/>
      <c r="N1542" s="210"/>
      <c r="O1542" s="210"/>
      <c r="P1542" s="210"/>
      <c r="Q1542" s="510"/>
      <c r="R1542" s="510"/>
      <c r="S1542" s="510"/>
      <c r="T1542" s="957"/>
      <c r="U1542" s="510">
        <f t="shared" si="594"/>
        <v>0</v>
      </c>
      <c r="V1542" s="977"/>
      <c r="W1542" s="510"/>
      <c r="X1542" s="510"/>
      <c r="Y1542" s="510"/>
      <c r="Z1542" s="510"/>
      <c r="AA1542" s="510"/>
      <c r="AB1542" s="1152"/>
      <c r="AC1542" s="506"/>
      <c r="AD1542" s="1334"/>
      <c r="AE1542" s="1349"/>
    </row>
    <row r="1543" spans="1:31" s="2546" customFormat="1" ht="57.75" x14ac:dyDescent="0.25">
      <c r="B1543" s="708" t="s">
        <v>543</v>
      </c>
      <c r="C1543" s="615"/>
      <c r="D1543" s="4"/>
      <c r="E1543" s="3509">
        <f>E1507</f>
        <v>33685</v>
      </c>
      <c r="F1543" s="714">
        <f>F1507</f>
        <v>8421</v>
      </c>
      <c r="G1543" s="948">
        <f>G1507</f>
        <v>7086</v>
      </c>
      <c r="H1543" s="948">
        <f t="shared" si="596"/>
        <v>84.146775917349487</v>
      </c>
      <c r="I1543" s="1771"/>
      <c r="J1543" s="1771"/>
      <c r="K1543" s="210"/>
      <c r="L1543" s="210"/>
      <c r="M1543" s="210"/>
      <c r="N1543" s="210"/>
      <c r="O1543" s="210"/>
      <c r="P1543" s="210"/>
      <c r="Q1543" s="510"/>
      <c r="R1543" s="510"/>
      <c r="S1543" s="510"/>
      <c r="T1543" s="957"/>
      <c r="U1543" s="510"/>
      <c r="V1543" s="977"/>
      <c r="W1543" s="510"/>
      <c r="X1543" s="510"/>
      <c r="Y1543" s="510"/>
      <c r="Z1543" s="510"/>
      <c r="AA1543" s="510"/>
      <c r="AB1543" s="1152"/>
      <c r="AC1543" s="506"/>
      <c r="AD1543" s="1334"/>
      <c r="AE1543" s="1349"/>
    </row>
    <row r="1544" spans="1:31" ht="29.25" x14ac:dyDescent="0.25">
      <c r="A1544" s="226">
        <v>1</v>
      </c>
      <c r="B1544" s="708" t="s">
        <v>273</v>
      </c>
      <c r="C1544" s="2027"/>
      <c r="D1544" s="711"/>
      <c r="E1544" s="3510">
        <f>E1520+E1497</f>
        <v>81962.25</v>
      </c>
      <c r="F1544" s="948">
        <f>F1520+F1497</f>
        <v>20491</v>
      </c>
      <c r="G1544" s="948">
        <f>G1520+G1497</f>
        <v>26025.557499999999</v>
      </c>
      <c r="H1544" s="948">
        <f t="shared" si="596"/>
        <v>127.00969938021569</v>
      </c>
      <c r="I1544" s="1771"/>
      <c r="J1544" s="1771"/>
      <c r="K1544" s="210"/>
      <c r="L1544" s="210"/>
      <c r="M1544" s="210"/>
      <c r="N1544" s="210"/>
      <c r="O1544" s="210"/>
      <c r="P1544" s="210"/>
      <c r="Q1544" s="510"/>
      <c r="R1544" s="510"/>
      <c r="S1544" s="510"/>
      <c r="T1544" s="957"/>
      <c r="U1544" s="510">
        <f t="shared" si="594"/>
        <v>0</v>
      </c>
      <c r="V1544" s="977"/>
      <c r="W1544" s="510"/>
      <c r="X1544" s="510"/>
      <c r="Y1544" s="510"/>
      <c r="Z1544" s="510"/>
      <c r="AA1544" s="510"/>
      <c r="AB1544" s="1156" t="e">
        <f>AB1519+AB1497</f>
        <v>#REF!</v>
      </c>
      <c r="AC1544" s="506"/>
      <c r="AD1544" s="1334"/>
      <c r="AE1544" s="1349"/>
    </row>
    <row r="1545" spans="1:31" ht="43.5" x14ac:dyDescent="0.25">
      <c r="A1545" s="226">
        <v>1</v>
      </c>
      <c r="B1545" s="708" t="s">
        <v>288</v>
      </c>
      <c r="C1545" s="1966"/>
      <c r="D1545" s="711"/>
      <c r="E1545" s="1042">
        <f>E1508</f>
        <v>51447</v>
      </c>
      <c r="F1545" s="714">
        <f>F1508</f>
        <v>12862</v>
      </c>
      <c r="G1545" s="948">
        <f>G1508</f>
        <v>7915</v>
      </c>
      <c r="H1545" s="948">
        <f t="shared" si="596"/>
        <v>61.53786347379878</v>
      </c>
      <c r="I1545" s="1771"/>
      <c r="J1545" s="1771"/>
      <c r="K1545" s="210"/>
      <c r="L1545" s="210"/>
      <c r="M1545" s="210"/>
      <c r="N1545" s="210"/>
      <c r="O1545" s="210"/>
      <c r="P1545" s="210"/>
      <c r="Q1545" s="510"/>
      <c r="R1545" s="510"/>
      <c r="S1545" s="510"/>
      <c r="T1545" s="957"/>
      <c r="U1545" s="510">
        <f t="shared" si="594"/>
        <v>0</v>
      </c>
      <c r="V1545" s="977"/>
      <c r="W1545" s="510"/>
      <c r="X1545" s="510"/>
      <c r="Y1545" s="510"/>
      <c r="Z1545" s="510"/>
      <c r="AA1545" s="510"/>
      <c r="AB1545" s="1156">
        <f>AB1507</f>
        <v>0</v>
      </c>
      <c r="AC1545" s="506"/>
      <c r="AD1545" s="1334"/>
      <c r="AE1545" s="1349"/>
    </row>
    <row r="1546" spans="1:31" ht="29.25" x14ac:dyDescent="0.25">
      <c r="A1546" s="226">
        <v>1</v>
      </c>
      <c r="B1546" s="708" t="s">
        <v>274</v>
      </c>
      <c r="C1546" s="1966"/>
      <c r="D1546" s="711"/>
      <c r="E1546" s="1042">
        <f>E1530+E1503</f>
        <v>183049.82978723405</v>
      </c>
      <c r="F1546" s="714">
        <f>F1530+F1503</f>
        <v>45763.51063829787</v>
      </c>
      <c r="G1546" s="948">
        <f>G1530+G1503</f>
        <v>13737.089361702128</v>
      </c>
      <c r="H1546" s="948">
        <f t="shared" si="596"/>
        <v>30.017560213586503</v>
      </c>
      <c r="I1546" s="1771"/>
      <c r="J1546" s="1771"/>
      <c r="K1546" s="210"/>
      <c r="L1546" s="210"/>
      <c r="M1546" s="210"/>
      <c r="N1546" s="210"/>
      <c r="O1546" s="210"/>
      <c r="P1546" s="210"/>
      <c r="Q1546" s="510"/>
      <c r="R1546" s="510"/>
      <c r="S1546" s="510"/>
      <c r="T1546" s="957"/>
      <c r="U1546" s="510">
        <f t="shared" si="594"/>
        <v>0</v>
      </c>
      <c r="V1546" s="977"/>
      <c r="W1546" s="510"/>
      <c r="X1546" s="510"/>
      <c r="Y1546" s="510"/>
      <c r="Z1546" s="510"/>
      <c r="AA1546" s="510"/>
      <c r="AB1546" s="1156">
        <f>AB1530+AB1505</f>
        <v>0</v>
      </c>
      <c r="AC1546" s="506"/>
      <c r="AD1546" s="1334"/>
      <c r="AE1546" s="1349"/>
    </row>
    <row r="1547" spans="1:31" ht="29.25" x14ac:dyDescent="0.25">
      <c r="A1547" s="226">
        <v>1</v>
      </c>
      <c r="B1547" s="708" t="s">
        <v>275</v>
      </c>
      <c r="C1547" s="1966"/>
      <c r="D1547" s="711"/>
      <c r="E1547" s="1042">
        <f>E1534+E1536</f>
        <v>49958</v>
      </c>
      <c r="F1547" s="714">
        <f>F1534+F1536</f>
        <v>12490</v>
      </c>
      <c r="G1547" s="948">
        <f>G1534+G1536</f>
        <v>16371</v>
      </c>
      <c r="H1547" s="948">
        <f t="shared" si="596"/>
        <v>131.0728582866293</v>
      </c>
      <c r="I1547" s="1771"/>
      <c r="J1547" s="1771"/>
      <c r="K1547" s="210"/>
      <c r="L1547" s="210"/>
      <c r="M1547" s="210"/>
      <c r="N1547" s="210"/>
      <c r="O1547" s="210"/>
      <c r="P1547" s="210"/>
      <c r="Q1547" s="510">
        <v>53890.194179999999</v>
      </c>
      <c r="R1547" s="510">
        <v>53890.194179999999</v>
      </c>
      <c r="S1547" s="510">
        <v>53890.194179999999</v>
      </c>
      <c r="T1547" s="1095">
        <f t="shared" ref="T1547" si="598">Q1547/12*$B$4+(R1547-Q1547)/11*2+(S1547-R1547)/10*1</f>
        <v>13472.548545</v>
      </c>
      <c r="U1547" s="510">
        <f>AA1547-Z1547-W1547</f>
        <v>17626.795050000001</v>
      </c>
      <c r="V1547" s="977"/>
      <c r="W1547" s="510"/>
      <c r="X1547" s="510">
        <f>U1547-T1547</f>
        <v>4154.246505000001</v>
      </c>
      <c r="Y1547" s="510"/>
      <c r="Z1547" s="510">
        <v>-31.79513</v>
      </c>
      <c r="AA1547" s="510">
        <v>17594.999920000002</v>
      </c>
      <c r="AB1547" s="1156">
        <f>AB1534</f>
        <v>0</v>
      </c>
      <c r="AC1547" s="506"/>
      <c r="AD1547" s="1334"/>
      <c r="AE1547" s="1349"/>
    </row>
    <row r="1548" spans="1:31" x14ac:dyDescent="0.25">
      <c r="A1548" s="226">
        <v>1</v>
      </c>
      <c r="B1548" s="1400" t="s">
        <v>136</v>
      </c>
      <c r="C1548" s="1966"/>
      <c r="D1548" s="1982"/>
      <c r="E1548" s="1041">
        <f>E1544+E1545+E1547+E1504*2.6+E1533/4.2+E1531*2.6+E1543*2.6</f>
        <v>746720.80238095252</v>
      </c>
      <c r="F1548" s="714">
        <f>F1544+F1545+F1547+F1504*2.6+F1533/4.2+F1531*2.6+F1543*2.6</f>
        <v>186683.45714285714</v>
      </c>
      <c r="G1548" s="714">
        <f>G1544+G1545+G1547+G1504*2.6+G1533/4.2+G1531*2.6+G1543*2.6</f>
        <v>104436.71940476191</v>
      </c>
      <c r="H1548" s="948">
        <f t="shared" si="596"/>
        <v>55.943210503565425</v>
      </c>
      <c r="I1548" s="1771"/>
      <c r="J1548" s="1771"/>
      <c r="K1548" s="210"/>
      <c r="L1548" s="210"/>
      <c r="M1548" s="210"/>
      <c r="N1548" s="210"/>
      <c r="O1548" s="210"/>
      <c r="P1548" s="210"/>
      <c r="Q1548" s="510">
        <f t="shared" ref="Q1548:AA1548" si="599">SUM(Q1547,Q1537,Q1529,Q1520,Q1508,Q1507,Q1496)</f>
        <v>503090.4867051795</v>
      </c>
      <c r="R1548" s="510">
        <f t="shared" ref="R1548:S1548" si="600">SUM(R1547,R1537,R1529,R1520,R1508,R1507,R1496)</f>
        <v>503090.4867051795</v>
      </c>
      <c r="S1548" s="510">
        <f t="shared" si="600"/>
        <v>503090.4867051795</v>
      </c>
      <c r="T1548" s="510">
        <f t="shared" si="599"/>
        <v>125772.62167629488</v>
      </c>
      <c r="U1548" s="510">
        <f t="shared" si="599"/>
        <v>110035.96194000001</v>
      </c>
      <c r="V1548" s="510">
        <f t="shared" si="599"/>
        <v>0</v>
      </c>
      <c r="W1548" s="510">
        <f t="shared" si="599"/>
        <v>0</v>
      </c>
      <c r="X1548" s="510">
        <f t="shared" si="599"/>
        <v>-15736.659736294881</v>
      </c>
      <c r="Y1548" s="510">
        <f t="shared" si="599"/>
        <v>-76.369720000000001</v>
      </c>
      <c r="Z1548" s="510">
        <f t="shared" si="599"/>
        <v>-48.731899999999996</v>
      </c>
      <c r="AA1548" s="510">
        <f t="shared" si="599"/>
        <v>109987.23003999999</v>
      </c>
      <c r="AB1548" s="1139" t="e">
        <f>AB1544+AB1545+AB1547+AB1506*2.9+AB1533/4.2+AB1531*2.9</f>
        <v>#REF!</v>
      </c>
      <c r="AC1548" s="506">
        <f>AC1547+AC1537+AC1507+AC1518+AC1496+AC1528</f>
        <v>0</v>
      </c>
      <c r="AD1548" s="1334"/>
      <c r="AE1548" s="1349"/>
    </row>
    <row r="1549" spans="1:31" x14ac:dyDescent="0.25">
      <c r="A1549" s="226">
        <v>1</v>
      </c>
      <c r="B1549" s="1403" t="s">
        <v>29</v>
      </c>
      <c r="C1549" s="1762"/>
      <c r="D1549" s="2"/>
      <c r="E1549" s="371"/>
      <c r="F1549" s="1051"/>
      <c r="G1549" s="1051"/>
      <c r="H1549" s="1051"/>
      <c r="I1549" s="1763"/>
      <c r="J1549" s="1763"/>
      <c r="K1549" s="471"/>
      <c r="L1549" s="471"/>
      <c r="M1549" s="471"/>
      <c r="N1549" s="471"/>
      <c r="O1549" s="471"/>
      <c r="P1549" s="471"/>
      <c r="Q1549" s="509"/>
      <c r="R1549" s="509"/>
      <c r="S1549" s="509"/>
      <c r="T1549" s="956"/>
      <c r="U1549" s="509"/>
      <c r="V1549" s="980"/>
      <c r="W1549" s="509"/>
      <c r="X1549" s="509"/>
      <c r="Y1549" s="509"/>
      <c r="Z1549" s="509"/>
      <c r="AA1549" s="509"/>
      <c r="AB1549" s="1192"/>
      <c r="AC1549" s="549"/>
      <c r="AD1549" s="1334"/>
      <c r="AE1549" s="1349"/>
    </row>
    <row r="1550" spans="1:31" ht="30" x14ac:dyDescent="0.25">
      <c r="A1550" s="226">
        <v>1</v>
      </c>
      <c r="B1550" s="2" t="s">
        <v>125</v>
      </c>
      <c r="C1550" s="628"/>
      <c r="D1550" s="2"/>
      <c r="E1550" s="371"/>
      <c r="F1550" s="331"/>
      <c r="G1550" s="331"/>
      <c r="H1550" s="331"/>
      <c r="I1550" s="1771"/>
      <c r="J1550" s="1771"/>
      <c r="K1550" s="948"/>
      <c r="L1550" s="948"/>
      <c r="M1550" s="948"/>
      <c r="N1550" s="948"/>
      <c r="O1550" s="948"/>
      <c r="P1550" s="948"/>
      <c r="Q1550" s="510"/>
      <c r="R1550" s="510"/>
      <c r="S1550" s="510"/>
      <c r="T1550" s="957"/>
      <c r="U1550" s="510">
        <f>AA1550-Z1550-W1550</f>
        <v>0</v>
      </c>
      <c r="V1550" s="977"/>
      <c r="W1550" s="510"/>
      <c r="X1550" s="510"/>
      <c r="Y1550" s="510"/>
      <c r="Z1550" s="510"/>
      <c r="AA1550" s="510"/>
      <c r="AB1550" s="1172"/>
      <c r="AC1550" s="506"/>
      <c r="AD1550" s="1334"/>
      <c r="AE1550" s="1349"/>
    </row>
    <row r="1551" spans="1:31" x14ac:dyDescent="0.25">
      <c r="A1551" s="226">
        <v>1</v>
      </c>
      <c r="B1551" s="706" t="s">
        <v>9</v>
      </c>
      <c r="C1551" s="604"/>
      <c r="D1551" s="2028">
        <v>240</v>
      </c>
      <c r="E1551" s="686">
        <v>666</v>
      </c>
      <c r="F1551" s="218">
        <f>ROUND(E1551/12*$B$4,0)</f>
        <v>167</v>
      </c>
      <c r="G1551" s="212">
        <v>177</v>
      </c>
      <c r="H1551" s="212">
        <f t="shared" ref="H1551:H1556" si="601">G1551/F1551*100</f>
        <v>105.98802395209582</v>
      </c>
      <c r="I1551" s="1044">
        <v>8</v>
      </c>
      <c r="J1551" s="252">
        <f>M1551/G1551</f>
        <v>7.9209039548022595</v>
      </c>
      <c r="K1551" s="253">
        <f>ROUND(E1551*I1551,0)</f>
        <v>5328</v>
      </c>
      <c r="L1551" s="253">
        <f>ROUND(K1551/12*$B$4,0)</f>
        <v>1332</v>
      </c>
      <c r="M1551" s="253">
        <v>1402</v>
      </c>
      <c r="N1551" s="253">
        <f>M1551/L1551*100</f>
        <v>105.25525525525525</v>
      </c>
      <c r="O1551" s="253">
        <f>ROUND(K1551/D1551,0)</f>
        <v>22</v>
      </c>
      <c r="P1551" s="253">
        <f>M1551/$B$4*12/O1551</f>
        <v>254.90909090909091</v>
      </c>
      <c r="Q1551" s="510"/>
      <c r="R1551" s="510"/>
      <c r="S1551" s="510"/>
      <c r="T1551" s="957"/>
      <c r="U1551" s="510"/>
      <c r="V1551" s="977"/>
      <c r="W1551" s="510"/>
      <c r="X1551" s="510"/>
      <c r="Y1551" s="510"/>
      <c r="Z1551" s="510"/>
      <c r="AA1551" s="510"/>
      <c r="AB1551" s="1168"/>
      <c r="AC1551" s="506"/>
      <c r="AD1551" s="1334"/>
      <c r="AE1551" s="1349"/>
    </row>
    <row r="1552" spans="1:31" s="236" customFormat="1" x14ac:dyDescent="0.25">
      <c r="A1552" s="226">
        <v>1</v>
      </c>
      <c r="B1552" s="706" t="s">
        <v>127</v>
      </c>
      <c r="C1552" s="604"/>
      <c r="D1552" s="2028">
        <v>240</v>
      </c>
      <c r="E1552" s="2538">
        <v>2937</v>
      </c>
      <c r="F1552" s="218">
        <f>ROUND(E1552/12*$B$4,0)</f>
        <v>734</v>
      </c>
      <c r="G1552" s="212">
        <v>553</v>
      </c>
      <c r="H1552" s="212">
        <f t="shared" si="601"/>
        <v>75.340599455040874</v>
      </c>
      <c r="I1552" s="1044">
        <v>1</v>
      </c>
      <c r="J1552" s="252">
        <f>M1552/G1552</f>
        <v>1.0976491862567812</v>
      </c>
      <c r="K1552" s="253">
        <f>ROUND(E1552*I1552,0)</f>
        <v>2937</v>
      </c>
      <c r="L1552" s="253">
        <f>ROUND(K1552/12*$B$4,0)</f>
        <v>734</v>
      </c>
      <c r="M1552" s="253">
        <v>607</v>
      </c>
      <c r="N1552" s="253">
        <f>M1552/L1552*100</f>
        <v>82.697547683923716</v>
      </c>
      <c r="O1552" s="253">
        <f>ROUND(K1552/D1552,0)</f>
        <v>12</v>
      </c>
      <c r="P1552" s="253">
        <f>M1552/$B$4*12/O1552</f>
        <v>202.33333333333334</v>
      </c>
      <c r="Q1552" s="510"/>
      <c r="R1552" s="510"/>
      <c r="S1552" s="510"/>
      <c r="T1552" s="957"/>
      <c r="U1552" s="510">
        <f>AA1552-Z1552-W1552</f>
        <v>0</v>
      </c>
      <c r="V1552" s="977"/>
      <c r="W1552" s="510"/>
      <c r="X1552" s="510">
        <f>U1552-T1552</f>
        <v>0</v>
      </c>
      <c r="Y1552" s="510"/>
      <c r="Z1552" s="510"/>
      <c r="AA1552" s="510"/>
      <c r="AB1552" s="1168"/>
      <c r="AC1552" s="506"/>
      <c r="AD1552" s="1334"/>
      <c r="AE1552" s="1349"/>
    </row>
    <row r="1553" spans="1:31" s="236" customFormat="1" x14ac:dyDescent="0.25">
      <c r="A1553" s="226">
        <v>1</v>
      </c>
      <c r="B1553" s="273" t="s">
        <v>26</v>
      </c>
      <c r="C1553" s="1427"/>
      <c r="D1553" s="2029">
        <v>240</v>
      </c>
      <c r="E1553" s="2538">
        <v>668</v>
      </c>
      <c r="F1553" s="218">
        <f>ROUND(E1553/12*$B$4,0)</f>
        <v>167</v>
      </c>
      <c r="G1553" s="218">
        <v>160</v>
      </c>
      <c r="H1553" s="218">
        <f t="shared" si="601"/>
        <v>95.808383233532936</v>
      </c>
      <c r="I1553" s="1774">
        <v>8</v>
      </c>
      <c r="J1553" s="1359">
        <f>M1553/G1553</f>
        <v>7.9187500000000002</v>
      </c>
      <c r="K1553" s="432">
        <f>ROUND(E1553*I1553,0)</f>
        <v>5344</v>
      </c>
      <c r="L1553" s="432">
        <f>ROUND(K1553/12*$B$4,0)</f>
        <v>1336</v>
      </c>
      <c r="M1553" s="432">
        <v>1267</v>
      </c>
      <c r="N1553" s="432">
        <f>M1553/L1553*100</f>
        <v>94.835329341317362</v>
      </c>
      <c r="O1553" s="432">
        <f>ROUND(K1553/D1553,0)</f>
        <v>22</v>
      </c>
      <c r="P1553" s="432">
        <f>M1553/$B$4*12/O1553</f>
        <v>230.36363636363637</v>
      </c>
      <c r="Q1553" s="511"/>
      <c r="R1553" s="511"/>
      <c r="S1553" s="511"/>
      <c r="T1553" s="1094"/>
      <c r="U1553" s="511"/>
      <c r="V1553" s="1381"/>
      <c r="W1553" s="511"/>
      <c r="X1553" s="511"/>
      <c r="Y1553" s="511"/>
      <c r="Z1553" s="511"/>
      <c r="AA1553" s="511"/>
      <c r="AB1553" s="1355"/>
      <c r="AC1553" s="1080"/>
      <c r="AD1553" s="1334"/>
      <c r="AE1553" s="1349"/>
    </row>
    <row r="1554" spans="1:31" s="236" customFormat="1" x14ac:dyDescent="0.25">
      <c r="A1554" s="226">
        <v>1</v>
      </c>
      <c r="B1554" s="273" t="s">
        <v>45</v>
      </c>
      <c r="C1554" s="2030"/>
      <c r="D1554" s="2029">
        <v>240</v>
      </c>
      <c r="E1554" s="2538">
        <v>1870</v>
      </c>
      <c r="F1554" s="218">
        <f>ROUND(E1554/12*$B$4,0)</f>
        <v>468</v>
      </c>
      <c r="G1554" s="218">
        <v>313</v>
      </c>
      <c r="H1554" s="218">
        <f t="shared" si="601"/>
        <v>66.880341880341874</v>
      </c>
      <c r="I1554" s="1774">
        <v>8</v>
      </c>
      <c r="J1554" s="1363">
        <f>M1554/G1554</f>
        <v>7.6645367412140573</v>
      </c>
      <c r="K1554" s="432">
        <f>ROUND(E1554*I1554,0)</f>
        <v>14960</v>
      </c>
      <c r="L1554" s="1364">
        <f>ROUND(K1554/12*$B$4,0)</f>
        <v>3740</v>
      </c>
      <c r="M1554" s="432">
        <v>2399</v>
      </c>
      <c r="N1554" s="432">
        <f>M1554/L1554*100</f>
        <v>64.144385026737964</v>
      </c>
      <c r="O1554" s="1364">
        <f>ROUND(K1554/D1554,0)</f>
        <v>62</v>
      </c>
      <c r="P1554" s="432">
        <f>M1554/$B$4*12/O1554</f>
        <v>154.7741935483871</v>
      </c>
      <c r="Q1554" s="511"/>
      <c r="R1554" s="511"/>
      <c r="S1554" s="511"/>
      <c r="T1554" s="1094"/>
      <c r="U1554" s="517"/>
      <c r="V1554" s="1381"/>
      <c r="W1554" s="511"/>
      <c r="X1554" s="511"/>
      <c r="Y1554" s="511"/>
      <c r="Z1554" s="511"/>
      <c r="AA1554" s="511"/>
      <c r="AB1554" s="1355"/>
      <c r="AC1554" s="1080"/>
      <c r="AD1554" s="1334"/>
      <c r="AE1554" s="1349"/>
    </row>
    <row r="1555" spans="1:31" x14ac:dyDescent="0.25">
      <c r="A1555" s="1418">
        <v>1</v>
      </c>
      <c r="B1555" s="2015" t="s">
        <v>180</v>
      </c>
      <c r="C1555" s="1619"/>
      <c r="D1555" s="2031"/>
      <c r="E1555" s="378">
        <f>SUM(E1551:E1554)</f>
        <v>6141</v>
      </c>
      <c r="F1555" s="1775">
        <f>SUM(F1551:F1554)</f>
        <v>1536</v>
      </c>
      <c r="G1555" s="1775">
        <f>SUM(G1551:G1554)</f>
        <v>1203</v>
      </c>
      <c r="H1555" s="7">
        <f t="shared" si="601"/>
        <v>78.3203125</v>
      </c>
      <c r="I1555" s="1920">
        <f>IF(E1555=0,0,K1555/E1555)</f>
        <v>4.6521739130434785</v>
      </c>
      <c r="J1555" s="1462">
        <f>M1555/G1555</f>
        <v>4.7173732335827099</v>
      </c>
      <c r="K1555" s="1370">
        <f>SUM(K1551:K1554)</f>
        <v>28569</v>
      </c>
      <c r="L1555" s="1423">
        <f>SUM(L1551:L1554)</f>
        <v>7142</v>
      </c>
      <c r="M1555" s="1370">
        <f>SUM(M1551:M1554)</f>
        <v>5675</v>
      </c>
      <c r="N1555" s="1370">
        <f t="shared" ref="N1555:N1556" si="602">M1555/L1555*100</f>
        <v>79.459535144217313</v>
      </c>
      <c r="O1555" s="1423">
        <f>SUM(O1551:O1554)</f>
        <v>118</v>
      </c>
      <c r="P1555" s="1453">
        <f t="shared" ref="P1555:P1556" si="603">M1555/$B$4*12/O1555</f>
        <v>192.37288135593221</v>
      </c>
      <c r="Q1555" s="508"/>
      <c r="R1555" s="508"/>
      <c r="S1555" s="508"/>
      <c r="T1555" s="1096"/>
      <c r="U1555" s="512">
        <f>AA1555-Z1555-W1555</f>
        <v>0</v>
      </c>
      <c r="V1555" s="981"/>
      <c r="W1555" s="508"/>
      <c r="X1555" s="508"/>
      <c r="Y1555" s="508"/>
      <c r="Z1555" s="508"/>
      <c r="AA1555" s="508"/>
      <c r="AB1555" s="1777">
        <f>SUM(AB1551:AB1554)</f>
        <v>0</v>
      </c>
      <c r="AC1555" s="1085"/>
      <c r="AD1555" s="1334"/>
      <c r="AE1555" s="1349"/>
    </row>
    <row r="1556" spans="1:31" ht="30" thickBot="1" x14ac:dyDescent="0.3">
      <c r="A1556" s="1418">
        <v>1</v>
      </c>
      <c r="B1556" s="1621" t="s">
        <v>209</v>
      </c>
      <c r="C1556" s="1621"/>
      <c r="D1556" s="237"/>
      <c r="E1556" s="398">
        <f>SUM(E1555)</f>
        <v>6141</v>
      </c>
      <c r="F1556" s="1902">
        <f>SUM(F1555)</f>
        <v>1536</v>
      </c>
      <c r="G1556" s="1902">
        <f>SUM(G1555)</f>
        <v>1203</v>
      </c>
      <c r="H1556" s="1902">
        <f t="shared" si="601"/>
        <v>78.3203125</v>
      </c>
      <c r="I1556" s="1975">
        <f>IF(E1556=0,0,K1556/E1556)</f>
        <v>4.6521739130434785</v>
      </c>
      <c r="J1556" s="2022">
        <f>SUM(J1555)</f>
        <v>4.7173732335827099</v>
      </c>
      <c r="K1556" s="1904">
        <f>SUM(K1555)</f>
        <v>28569</v>
      </c>
      <c r="L1556" s="1904">
        <f>SUM(L1555)</f>
        <v>7142</v>
      </c>
      <c r="M1556" s="1904">
        <f>SUM(M1555)</f>
        <v>5675</v>
      </c>
      <c r="N1556" s="1540">
        <f t="shared" si="602"/>
        <v>79.459535144217313</v>
      </c>
      <c r="O1556" s="1540">
        <f>SUM(O1555)</f>
        <v>118</v>
      </c>
      <c r="P1556" s="1437">
        <f t="shared" si="603"/>
        <v>192.37288135593221</v>
      </c>
      <c r="Q1556" s="515">
        <v>89430.104747087986</v>
      </c>
      <c r="R1556" s="515">
        <v>89430.104747087986</v>
      </c>
      <c r="S1556" s="515">
        <v>89430.104747087986</v>
      </c>
      <c r="T1556" s="1095">
        <f t="shared" ref="T1556" si="604">Q1556/12*$B$4+(R1556-Q1556)/11*2+(S1556-R1556)/10*1</f>
        <v>22357.526186771996</v>
      </c>
      <c r="U1556" s="515">
        <f>AA1556-Z1556-W1556</f>
        <v>16671.420540000003</v>
      </c>
      <c r="V1556" s="979"/>
      <c r="W1556" s="515"/>
      <c r="X1556" s="515">
        <f>U1556-T1556</f>
        <v>-5686.1056467719936</v>
      </c>
      <c r="Y1556" s="515">
        <v>-10.31058</v>
      </c>
      <c r="Z1556" s="515">
        <v>-93.55628999999999</v>
      </c>
      <c r="AA1556" s="515">
        <v>16577.864250000002</v>
      </c>
      <c r="AB1556" s="1905">
        <f>SUM(AB1555)</f>
        <v>0</v>
      </c>
      <c r="AC1556" s="1130"/>
      <c r="AD1556" s="1334"/>
      <c r="AE1556" s="1349"/>
    </row>
    <row r="1557" spans="1:31" ht="15.75" thickBot="1" x14ac:dyDescent="0.3">
      <c r="A1557" s="1418">
        <v>1</v>
      </c>
      <c r="B1557" s="2032" t="s">
        <v>292</v>
      </c>
      <c r="C1557" s="1938"/>
      <c r="D1557" s="1937"/>
      <c r="E1557" s="407"/>
      <c r="F1557" s="2025"/>
      <c r="G1557" s="2025"/>
      <c r="H1557" s="2025"/>
      <c r="I1557" s="1739"/>
      <c r="J1557" s="1739"/>
      <c r="K1557" s="906"/>
      <c r="L1557" s="906"/>
      <c r="M1557" s="906"/>
      <c r="N1557" s="906"/>
      <c r="O1557" s="906"/>
      <c r="P1557" s="906"/>
      <c r="Q1557" s="516">
        <f t="shared" ref="Q1557:AA1557" si="605">Q1556+Q1548</f>
        <v>592520.59145226749</v>
      </c>
      <c r="R1557" s="516">
        <f t="shared" ref="R1557:S1557" si="606">R1556+R1548</f>
        <v>592520.59145226749</v>
      </c>
      <c r="S1557" s="516">
        <f t="shared" si="606"/>
        <v>592520.59145226749</v>
      </c>
      <c r="T1557" s="958">
        <f>T1556+T1548</f>
        <v>148130.14786306687</v>
      </c>
      <c r="U1557" s="516">
        <f t="shared" si="605"/>
        <v>126707.38248000001</v>
      </c>
      <c r="V1557" s="982">
        <f t="shared" si="605"/>
        <v>0</v>
      </c>
      <c r="W1557" s="260">
        <f t="shared" si="605"/>
        <v>0</v>
      </c>
      <c r="X1557" s="516">
        <f t="shared" si="605"/>
        <v>-21422.765383066875</v>
      </c>
      <c r="Y1557" s="516">
        <f t="shared" si="605"/>
        <v>-86.680300000000003</v>
      </c>
      <c r="Z1557" s="516">
        <f t="shared" si="605"/>
        <v>-142.28818999999999</v>
      </c>
      <c r="AA1557" s="516">
        <f t="shared" si="605"/>
        <v>126565.09428999999</v>
      </c>
      <c r="AB1557" s="1196"/>
      <c r="AC1557" s="1082">
        <f t="shared" ref="AC1557" si="607">AC1556+AC1548</f>
        <v>0</v>
      </c>
      <c r="AD1557" s="1334"/>
      <c r="AE1557" s="1349"/>
    </row>
    <row r="1558" spans="1:31" x14ac:dyDescent="0.25">
      <c r="A1558" s="226">
        <v>1</v>
      </c>
      <c r="B1558" s="2002"/>
      <c r="C1558" s="2003"/>
      <c r="D1558" s="2002"/>
      <c r="E1558" s="379"/>
      <c r="F1558" s="946"/>
      <c r="G1558" s="946"/>
      <c r="H1558" s="946"/>
      <c r="I1558" s="1763"/>
      <c r="J1558" s="1763"/>
      <c r="K1558" s="946"/>
      <c r="L1558" s="946"/>
      <c r="M1558" s="946"/>
      <c r="N1558" s="946"/>
      <c r="O1558" s="946"/>
      <c r="P1558" s="946"/>
      <c r="Q1558" s="509"/>
      <c r="R1558" s="509"/>
      <c r="S1558" s="509"/>
      <c r="T1558" s="956"/>
      <c r="U1558" s="509">
        <f>AA1558-Z1558-W1558</f>
        <v>0</v>
      </c>
      <c r="V1558" s="980"/>
      <c r="W1558" s="509"/>
      <c r="X1558" s="509"/>
      <c r="Y1558" s="509"/>
      <c r="Z1558" s="509"/>
      <c r="AA1558" s="509"/>
      <c r="AB1558" s="1163"/>
      <c r="AC1558" s="549"/>
      <c r="AD1558" s="1334"/>
      <c r="AE1558" s="1349"/>
    </row>
    <row r="1559" spans="1:31" ht="43.5" x14ac:dyDescent="0.25">
      <c r="A1559" s="226">
        <v>1</v>
      </c>
      <c r="B1559" s="1339" t="s">
        <v>406</v>
      </c>
      <c r="C1559" s="1339"/>
      <c r="D1559" s="2012"/>
      <c r="E1559" s="369"/>
      <c r="F1559" s="712"/>
      <c r="G1559" s="712"/>
      <c r="H1559" s="712"/>
      <c r="I1559" s="1771"/>
      <c r="J1559" s="1771"/>
      <c r="K1559" s="712"/>
      <c r="L1559" s="712"/>
      <c r="M1559" s="712"/>
      <c r="N1559" s="712"/>
      <c r="O1559" s="712"/>
      <c r="P1559" s="712"/>
      <c r="Q1559" s="510"/>
      <c r="R1559" s="510"/>
      <c r="S1559" s="510"/>
      <c r="T1559" s="957"/>
      <c r="U1559" s="510">
        <f>AA1559-Z1559-W1559</f>
        <v>0</v>
      </c>
      <c r="V1559" s="977"/>
      <c r="W1559" s="510"/>
      <c r="X1559" s="510"/>
      <c r="Y1559" s="510"/>
      <c r="Z1559" s="510"/>
      <c r="AA1559" s="510"/>
      <c r="AB1559" s="1193"/>
      <c r="AC1559" s="506"/>
      <c r="AD1559" s="1334"/>
      <c r="AE1559" s="1349"/>
    </row>
    <row r="1560" spans="1:31" x14ac:dyDescent="0.25">
      <c r="A1560" s="226">
        <v>1</v>
      </c>
      <c r="B1560" s="678" t="s">
        <v>350</v>
      </c>
      <c r="C1560" s="614"/>
      <c r="D1560" s="722"/>
      <c r="E1560" s="369"/>
      <c r="F1560" s="712"/>
      <c r="G1560" s="712"/>
      <c r="H1560" s="712"/>
      <c r="I1560" s="1771"/>
      <c r="J1560" s="1771"/>
      <c r="K1560" s="712"/>
      <c r="L1560" s="712"/>
      <c r="M1560" s="712"/>
      <c r="N1560" s="712"/>
      <c r="O1560" s="712"/>
      <c r="P1560" s="712"/>
      <c r="Q1560" s="510">
        <v>54435.737300000008</v>
      </c>
      <c r="R1560" s="510">
        <v>54435.737300000008</v>
      </c>
      <c r="S1560" s="510">
        <v>54435.737300000008</v>
      </c>
      <c r="T1560" s="1095">
        <f t="shared" ref="T1560" si="608">Q1560/12*$B$4+(R1560-Q1560)/11*2+(S1560-R1560)/10*1</f>
        <v>13608.934325000002</v>
      </c>
      <c r="U1560" s="510">
        <f>AA1560-Z1560-W1560</f>
        <v>13470.83944</v>
      </c>
      <c r="V1560" s="977"/>
      <c r="W1560" s="510"/>
      <c r="X1560" s="510">
        <f>U1560-T1560</f>
        <v>-138.09488500000225</v>
      </c>
      <c r="Y1560" s="510"/>
      <c r="Z1560" s="510">
        <v>-1.9283699999999999</v>
      </c>
      <c r="AA1560" s="510">
        <v>13468.91107</v>
      </c>
      <c r="AB1560" s="1193"/>
      <c r="AC1560" s="506"/>
      <c r="AD1560" s="1334"/>
      <c r="AE1560" s="1349"/>
    </row>
    <row r="1561" spans="1:31" ht="29.25" x14ac:dyDescent="0.25">
      <c r="A1561" s="226">
        <v>1</v>
      </c>
      <c r="B1561" s="2541" t="s">
        <v>285</v>
      </c>
      <c r="C1561" s="615"/>
      <c r="D1561" s="4"/>
      <c r="E1561" s="683">
        <f>E1563+E1565+E1566</f>
        <v>34980</v>
      </c>
      <c r="F1561" s="683">
        <f t="shared" ref="F1561:G1561" si="609">F1563+F1565+F1566</f>
        <v>8745</v>
      </c>
      <c r="G1561" s="683">
        <f t="shared" si="609"/>
        <v>5127</v>
      </c>
      <c r="H1561" s="324">
        <f>G1561/F1561*100</f>
        <v>58.627787307032584</v>
      </c>
      <c r="I1561" s="1771"/>
      <c r="J1561" s="1771"/>
      <c r="K1561" s="210"/>
      <c r="L1561" s="210"/>
      <c r="M1561" s="210"/>
      <c r="N1561" s="210"/>
      <c r="O1561" s="210"/>
      <c r="P1561" s="210"/>
      <c r="Q1561" s="510"/>
      <c r="R1561" s="510"/>
      <c r="S1561" s="510"/>
      <c r="T1561" s="957"/>
      <c r="U1561" s="510">
        <f>AA1561-Z1561-W1561</f>
        <v>0</v>
      </c>
      <c r="V1561" s="977"/>
      <c r="W1561" s="510"/>
      <c r="X1561" s="510"/>
      <c r="Y1561" s="510"/>
      <c r="Z1561" s="510"/>
      <c r="AA1561" s="510"/>
      <c r="AB1561" s="1152">
        <f>AB1563+AB1564+AB1566+AB1568</f>
        <v>0</v>
      </c>
      <c r="AC1561" s="506"/>
      <c r="AD1561" s="1334"/>
      <c r="AE1561" s="1349"/>
    </row>
    <row r="1562" spans="1:31" ht="30" x14ac:dyDescent="0.25">
      <c r="A1562" s="226">
        <v>1</v>
      </c>
      <c r="B1562" s="460" t="s">
        <v>200</v>
      </c>
      <c r="C1562" s="615"/>
      <c r="D1562" s="4"/>
      <c r="E1562" s="717"/>
      <c r="F1562" s="324"/>
      <c r="G1562" s="324"/>
      <c r="H1562" s="324"/>
      <c r="I1562" s="1771"/>
      <c r="J1562" s="1771"/>
      <c r="K1562" s="210"/>
      <c r="L1562" s="210"/>
      <c r="M1562" s="210"/>
      <c r="N1562" s="210"/>
      <c r="O1562" s="210"/>
      <c r="P1562" s="210"/>
      <c r="Q1562" s="510"/>
      <c r="R1562" s="510"/>
      <c r="S1562" s="510"/>
      <c r="T1562" s="957"/>
      <c r="U1562" s="510"/>
      <c r="V1562" s="977"/>
      <c r="W1562" s="510"/>
      <c r="X1562" s="510"/>
      <c r="Y1562" s="510"/>
      <c r="Z1562" s="510"/>
      <c r="AA1562" s="510"/>
      <c r="AB1562" s="1152"/>
      <c r="AC1562" s="506"/>
      <c r="AD1562" s="1334"/>
      <c r="AE1562" s="1349"/>
    </row>
    <row r="1563" spans="1:31" ht="30" x14ac:dyDescent="0.25">
      <c r="A1563" s="226">
        <v>1</v>
      </c>
      <c r="B1563" s="461" t="s">
        <v>527</v>
      </c>
      <c r="C1563" s="615"/>
      <c r="D1563" s="4"/>
      <c r="E1563" s="717">
        <v>15000</v>
      </c>
      <c r="F1563" s="324">
        <f>ROUND(E1563/12*$B$4,0)</f>
        <v>3750</v>
      </c>
      <c r="G1563" s="324">
        <v>2170</v>
      </c>
      <c r="H1563" s="324">
        <f>G1563/F1563*100</f>
        <v>57.866666666666667</v>
      </c>
      <c r="I1563" s="1771"/>
      <c r="J1563" s="1771"/>
      <c r="K1563" s="210"/>
      <c r="L1563" s="210"/>
      <c r="M1563" s="210"/>
      <c r="N1563" s="210"/>
      <c r="O1563" s="210"/>
      <c r="P1563" s="210"/>
      <c r="Q1563" s="510"/>
      <c r="R1563" s="510"/>
      <c r="S1563" s="510"/>
      <c r="T1563" s="957"/>
      <c r="U1563" s="510"/>
      <c r="V1563" s="977"/>
      <c r="W1563" s="510"/>
      <c r="X1563" s="510"/>
      <c r="Y1563" s="510"/>
      <c r="Z1563" s="510"/>
      <c r="AA1563" s="510"/>
      <c r="AB1563" s="1152"/>
      <c r="AC1563" s="506"/>
      <c r="AD1563" s="1334"/>
      <c r="AE1563" s="1349"/>
    </row>
    <row r="1564" spans="1:31" ht="75" x14ac:dyDescent="0.25">
      <c r="A1564" s="226">
        <v>1</v>
      </c>
      <c r="B1564" s="461" t="s">
        <v>528</v>
      </c>
      <c r="C1564" s="615"/>
      <c r="D1564" s="4"/>
      <c r="E1564" s="717"/>
      <c r="F1564" s="324"/>
      <c r="G1564" s="324"/>
      <c r="H1564" s="324"/>
      <c r="I1564" s="1771"/>
      <c r="J1564" s="1771"/>
      <c r="K1564" s="210"/>
      <c r="L1564" s="210"/>
      <c r="M1564" s="210"/>
      <c r="N1564" s="210"/>
      <c r="O1564" s="210"/>
      <c r="P1564" s="210"/>
      <c r="Q1564" s="510"/>
      <c r="R1564" s="510"/>
      <c r="S1564" s="510"/>
      <c r="T1564" s="957"/>
      <c r="U1564" s="510"/>
      <c r="V1564" s="977"/>
      <c r="W1564" s="510"/>
      <c r="X1564" s="510"/>
      <c r="Y1564" s="510"/>
      <c r="Z1564" s="510"/>
      <c r="AA1564" s="510"/>
      <c r="AB1564" s="1152"/>
      <c r="AC1564" s="506"/>
      <c r="AD1564" s="1334"/>
      <c r="AE1564" s="1349"/>
    </row>
    <row r="1565" spans="1:31" ht="45" x14ac:dyDescent="0.25">
      <c r="A1565" s="226">
        <v>1</v>
      </c>
      <c r="B1565" s="461" t="s">
        <v>529</v>
      </c>
      <c r="C1565" s="615"/>
      <c r="D1565" s="4"/>
      <c r="E1565" s="717">
        <v>13980</v>
      </c>
      <c r="F1565" s="324">
        <f>ROUND(E1565/12*$B$4,0)</f>
        <v>3495</v>
      </c>
      <c r="G1565" s="324">
        <v>2195</v>
      </c>
      <c r="H1565" s="324">
        <f>G1565/F1565*100</f>
        <v>62.804005722460651</v>
      </c>
      <c r="I1565" s="1771"/>
      <c r="J1565" s="1771"/>
      <c r="K1565" s="210"/>
      <c r="L1565" s="210"/>
      <c r="M1565" s="210"/>
      <c r="N1565" s="210"/>
      <c r="O1565" s="210"/>
      <c r="P1565" s="210"/>
      <c r="Q1565" s="510"/>
      <c r="R1565" s="510"/>
      <c r="S1565" s="510"/>
      <c r="T1565" s="957"/>
      <c r="U1565" s="510"/>
      <c r="V1565" s="977"/>
      <c r="W1565" s="510"/>
      <c r="X1565" s="510"/>
      <c r="Y1565" s="510"/>
      <c r="Z1565" s="510"/>
      <c r="AA1565" s="510"/>
      <c r="AB1565" s="1152"/>
      <c r="AC1565" s="506"/>
      <c r="AD1565" s="1334"/>
      <c r="AE1565" s="1349"/>
    </row>
    <row r="1566" spans="1:31" ht="105" x14ac:dyDescent="0.25">
      <c r="A1566" s="226">
        <v>1</v>
      </c>
      <c r="B1566" s="461" t="s">
        <v>530</v>
      </c>
      <c r="C1566" s="615"/>
      <c r="D1566" s="4"/>
      <c r="E1566" s="717">
        <v>6000</v>
      </c>
      <c r="F1566" s="324">
        <f>ROUND(E1566/12*$B$4,0)</f>
        <v>1500</v>
      </c>
      <c r="G1566" s="324">
        <v>762</v>
      </c>
      <c r="H1566" s="324">
        <f>G1566/F1566*100</f>
        <v>50.8</v>
      </c>
      <c r="I1566" s="1771"/>
      <c r="J1566" s="1771"/>
      <c r="K1566" s="210"/>
      <c r="L1566" s="210"/>
      <c r="M1566" s="210"/>
      <c r="N1566" s="210"/>
      <c r="O1566" s="210"/>
      <c r="P1566" s="210"/>
      <c r="Q1566" s="510"/>
      <c r="R1566" s="510"/>
      <c r="S1566" s="510"/>
      <c r="T1566" s="957"/>
      <c r="U1566" s="510"/>
      <c r="V1566" s="977"/>
      <c r="W1566" s="510"/>
      <c r="X1566" s="510"/>
      <c r="Y1566" s="510"/>
      <c r="Z1566" s="510"/>
      <c r="AA1566" s="510"/>
      <c r="AB1566" s="1152"/>
      <c r="AC1566" s="506"/>
      <c r="AD1566" s="1334"/>
      <c r="AE1566" s="1349"/>
    </row>
    <row r="1567" spans="1:31" ht="29.25" x14ac:dyDescent="0.25">
      <c r="B1567" s="435" t="s">
        <v>133</v>
      </c>
      <c r="C1567" s="615"/>
      <c r="D1567" s="4"/>
      <c r="E1567" s="717">
        <f>E1568+E1569</f>
        <v>42799</v>
      </c>
      <c r="F1567" s="324">
        <f t="shared" ref="F1567:G1567" si="610">F1568+F1569</f>
        <v>10700</v>
      </c>
      <c r="G1567" s="324">
        <f t="shared" si="610"/>
        <v>7101</v>
      </c>
      <c r="H1567" s="324">
        <f>G1567/F1567*100</f>
        <v>66.364485981308405</v>
      </c>
      <c r="I1567" s="1771"/>
      <c r="J1567" s="1771"/>
      <c r="K1567" s="210"/>
      <c r="L1567" s="210"/>
      <c r="M1567" s="210"/>
      <c r="N1567" s="210"/>
      <c r="O1567" s="210"/>
      <c r="P1567" s="210"/>
      <c r="Q1567" s="510"/>
      <c r="R1567" s="510"/>
      <c r="S1567" s="510"/>
      <c r="T1567" s="957"/>
      <c r="U1567" s="510"/>
      <c r="V1567" s="977"/>
      <c r="W1567" s="510"/>
      <c r="X1567" s="510"/>
      <c r="Y1567" s="510"/>
      <c r="Z1567" s="510"/>
      <c r="AA1567" s="510"/>
      <c r="AB1567" s="1152"/>
      <c r="AC1567" s="506"/>
      <c r="AD1567" s="1334"/>
      <c r="AE1567" s="1349"/>
    </row>
    <row r="1568" spans="1:31" x14ac:dyDescent="0.25">
      <c r="B1568" s="275" t="s">
        <v>233</v>
      </c>
      <c r="C1568" s="615"/>
      <c r="D1568" s="4"/>
      <c r="E1568" s="717">
        <v>41748</v>
      </c>
      <c r="F1568" s="212">
        <f>ROUND(E1568/12*$B$4,0)</f>
        <v>10437</v>
      </c>
      <c r="G1568" s="324">
        <v>6784</v>
      </c>
      <c r="H1568" s="324">
        <f>G1568/F1568*100</f>
        <v>64.999520935134612</v>
      </c>
      <c r="I1568" s="1771"/>
      <c r="J1568" s="1771"/>
      <c r="K1568" s="210"/>
      <c r="L1568" s="210"/>
      <c r="M1568" s="210"/>
      <c r="N1568" s="210"/>
      <c r="O1568" s="210"/>
      <c r="P1568" s="210"/>
      <c r="Q1568" s="510"/>
      <c r="R1568" s="510"/>
      <c r="S1568" s="510"/>
      <c r="T1568" s="957"/>
      <c r="U1568" s="510"/>
      <c r="V1568" s="977"/>
      <c r="W1568" s="510"/>
      <c r="X1568" s="510"/>
      <c r="Y1568" s="510"/>
      <c r="Z1568" s="510"/>
      <c r="AA1568" s="510"/>
      <c r="AB1568" s="1152"/>
      <c r="AC1568" s="506"/>
      <c r="AD1568" s="1334"/>
      <c r="AE1568" s="1349"/>
    </row>
    <row r="1569" spans="1:31" ht="60" x14ac:dyDescent="0.25">
      <c r="A1569" s="226">
        <v>1</v>
      </c>
      <c r="B1569" s="275" t="s">
        <v>531</v>
      </c>
      <c r="C1569" s="615"/>
      <c r="D1569" s="4"/>
      <c r="E1569" s="717">
        <v>1051</v>
      </c>
      <c r="F1569" s="324">
        <f>ROUND(E1569/12*$B$4,0)</f>
        <v>263</v>
      </c>
      <c r="G1569" s="324">
        <v>317</v>
      </c>
      <c r="H1569" s="324">
        <f>G1569/F1569*100</f>
        <v>120.53231939163499</v>
      </c>
      <c r="I1569" s="1771"/>
      <c r="J1569" s="1771"/>
      <c r="K1569" s="210"/>
      <c r="L1569" s="210"/>
      <c r="M1569" s="210"/>
      <c r="N1569" s="210"/>
      <c r="O1569" s="210"/>
      <c r="P1569" s="210"/>
      <c r="Q1569" s="510"/>
      <c r="R1569" s="510"/>
      <c r="S1569" s="510"/>
      <c r="T1569" s="957"/>
      <c r="U1569" s="510"/>
      <c r="V1569" s="977"/>
      <c r="W1569" s="510"/>
      <c r="X1569" s="510"/>
      <c r="Y1569" s="510"/>
      <c r="Z1569" s="510"/>
      <c r="AA1569" s="510"/>
      <c r="AB1569" s="1152">
        <f>AB1570</f>
        <v>0</v>
      </c>
      <c r="AC1569" s="506"/>
      <c r="AD1569" s="1334"/>
      <c r="AE1569" s="1349"/>
    </row>
    <row r="1570" spans="1:31" x14ac:dyDescent="0.25">
      <c r="A1570" s="226">
        <v>1</v>
      </c>
      <c r="B1570" s="3376" t="s">
        <v>201</v>
      </c>
      <c r="C1570" s="615"/>
      <c r="D1570" s="4"/>
      <c r="E1570" s="717"/>
      <c r="F1570" s="324"/>
      <c r="G1570" s="324"/>
      <c r="H1570" s="324"/>
      <c r="I1570" s="1771"/>
      <c r="J1570" s="1771"/>
      <c r="K1570" s="210"/>
      <c r="L1570" s="210"/>
      <c r="M1570" s="210"/>
      <c r="N1570" s="210"/>
      <c r="O1570" s="210"/>
      <c r="P1570" s="210"/>
      <c r="Q1570" s="510"/>
      <c r="R1570" s="510"/>
      <c r="S1570" s="510"/>
      <c r="T1570" s="957"/>
      <c r="U1570" s="510"/>
      <c r="V1570" s="977"/>
      <c r="W1570" s="510"/>
      <c r="X1570" s="510"/>
      <c r="Y1570" s="510"/>
      <c r="Z1570" s="510"/>
      <c r="AA1570" s="510"/>
      <c r="AB1570" s="1152"/>
      <c r="AC1570" s="506"/>
      <c r="AD1570" s="1334"/>
      <c r="AE1570" s="1349"/>
    </row>
    <row r="1571" spans="1:31" ht="60" x14ac:dyDescent="0.25">
      <c r="A1571" s="226">
        <v>1</v>
      </c>
      <c r="B1571" s="461" t="s">
        <v>532</v>
      </c>
      <c r="C1571" s="615"/>
      <c r="D1571" s="4"/>
      <c r="E1571" s="717">
        <v>5997</v>
      </c>
      <c r="F1571" s="324">
        <f>ROUND(E1571/12*$B$4,0)</f>
        <v>1499</v>
      </c>
      <c r="G1571" s="324">
        <v>1254</v>
      </c>
      <c r="H1571" s="324">
        <f>G1571/F1571*100</f>
        <v>83.65577051367579</v>
      </c>
      <c r="I1571" s="1771"/>
      <c r="J1571" s="1771"/>
      <c r="K1571" s="210"/>
      <c r="L1571" s="210"/>
      <c r="M1571" s="210"/>
      <c r="N1571" s="210"/>
      <c r="O1571" s="210"/>
      <c r="P1571" s="210"/>
      <c r="Q1571" s="510">
        <v>10650.911880000001</v>
      </c>
      <c r="R1571" s="510">
        <v>10650.911880000001</v>
      </c>
      <c r="S1571" s="510">
        <v>10650.911880000001</v>
      </c>
      <c r="T1571" s="1095">
        <f t="shared" ref="T1571" si="611">Q1571/12*$B$4+(R1571-Q1571)/11*2+(S1571-R1571)/10*1</f>
        <v>2662.7279700000004</v>
      </c>
      <c r="U1571" s="510">
        <f>AA1571-Z1571-W1571</f>
        <v>2227.15416</v>
      </c>
      <c r="V1571" s="977"/>
      <c r="W1571" s="510"/>
      <c r="X1571" s="510">
        <f>U1571-T1571</f>
        <v>-435.57381000000032</v>
      </c>
      <c r="Y1571" s="510"/>
      <c r="Z1571" s="510">
        <v>0</v>
      </c>
      <c r="AA1571" s="510">
        <v>2227.15416</v>
      </c>
      <c r="AB1571" s="1152">
        <f>AB1572+AB1577</f>
        <v>0</v>
      </c>
      <c r="AC1571" s="506"/>
      <c r="AD1571" s="1334"/>
      <c r="AE1571" s="1349"/>
    </row>
    <row r="1572" spans="1:31" ht="47.25" x14ac:dyDescent="0.25">
      <c r="A1572" s="226">
        <v>1</v>
      </c>
      <c r="B1572" s="679" t="s">
        <v>545</v>
      </c>
      <c r="C1572" s="615"/>
      <c r="D1572" s="4"/>
      <c r="E1572" s="3511">
        <f>E1573+E1580</f>
        <v>15427</v>
      </c>
      <c r="F1572" s="3511">
        <f t="shared" ref="F1572:G1572" si="612">F1573+F1580</f>
        <v>3857</v>
      </c>
      <c r="G1572" s="3511">
        <f t="shared" si="612"/>
        <v>3306</v>
      </c>
      <c r="H1572" s="324">
        <f>G1572/F1572*100</f>
        <v>85.714285714285708</v>
      </c>
      <c r="I1572" s="1771"/>
      <c r="J1572" s="1771"/>
      <c r="K1572" s="210"/>
      <c r="L1572" s="210"/>
      <c r="M1572" s="210"/>
      <c r="N1572" s="210"/>
      <c r="O1572" s="210"/>
      <c r="P1572" s="210"/>
      <c r="Q1572" s="510">
        <f t="shared" ref="Q1572:AA1572" si="613">Q1573+Q1580</f>
        <v>45711.637688129282</v>
      </c>
      <c r="R1572" s="510">
        <f t="shared" ref="R1572:S1572" si="614">R1573+R1580</f>
        <v>45711.637688129282</v>
      </c>
      <c r="S1572" s="510">
        <f t="shared" si="614"/>
        <v>45711.637688129282</v>
      </c>
      <c r="T1572" s="957">
        <f t="shared" si="613"/>
        <v>11427.90942203232</v>
      </c>
      <c r="U1572" s="510">
        <f t="shared" si="613"/>
        <v>9977.6550999999999</v>
      </c>
      <c r="V1572" s="977">
        <f t="shared" si="613"/>
        <v>0</v>
      </c>
      <c r="W1572" s="510">
        <f t="shared" si="613"/>
        <v>0</v>
      </c>
      <c r="X1572" s="510">
        <f t="shared" si="613"/>
        <v>-1450.2543220323187</v>
      </c>
      <c r="Y1572" s="510">
        <f t="shared" si="613"/>
        <v>0</v>
      </c>
      <c r="Z1572" s="510">
        <f t="shared" si="613"/>
        <v>-2.7674400000000001</v>
      </c>
      <c r="AA1572" s="510">
        <f t="shared" si="613"/>
        <v>9974.8876600000003</v>
      </c>
      <c r="AB1572" s="1152">
        <f>SUM(AB1573:AB1576)</f>
        <v>0</v>
      </c>
      <c r="AC1572" s="506"/>
      <c r="AD1572" s="1334"/>
      <c r="AE1572" s="1349"/>
    </row>
    <row r="1573" spans="1:31" ht="30" x14ac:dyDescent="0.25">
      <c r="A1573" s="226">
        <v>1</v>
      </c>
      <c r="B1573" s="657" t="s">
        <v>286</v>
      </c>
      <c r="C1573" s="615"/>
      <c r="D1573" s="4"/>
      <c r="E1573" s="3511">
        <f>SUM(E1574:E1579)</f>
        <v>8020</v>
      </c>
      <c r="F1573" s="3511">
        <f t="shared" ref="F1573:G1573" si="615">SUM(F1574:F1579)</f>
        <v>2005</v>
      </c>
      <c r="G1573" s="3511">
        <f t="shared" si="615"/>
        <v>1397</v>
      </c>
      <c r="H1573" s="324">
        <f>G1573/F1573*100</f>
        <v>69.67581047381546</v>
      </c>
      <c r="I1573" s="1771"/>
      <c r="J1573" s="1771"/>
      <c r="K1573" s="210"/>
      <c r="L1573" s="210"/>
      <c r="M1573" s="210"/>
      <c r="N1573" s="210"/>
      <c r="O1573" s="210"/>
      <c r="P1573" s="210"/>
      <c r="Q1573" s="510">
        <f t="shared" ref="Q1573:AA1573" si="616">SUM(Q1574:Q1579)</f>
        <v>29272.230824142083</v>
      </c>
      <c r="R1573" s="510">
        <f t="shared" ref="R1573:S1573" si="617">SUM(R1574:R1579)</f>
        <v>29272.230824142083</v>
      </c>
      <c r="S1573" s="510">
        <f t="shared" si="617"/>
        <v>29272.230824142083</v>
      </c>
      <c r="T1573" s="957">
        <f t="shared" si="616"/>
        <v>7318.0577060355199</v>
      </c>
      <c r="U1573" s="510">
        <f t="shared" si="616"/>
        <v>4473.84422</v>
      </c>
      <c r="V1573" s="977">
        <f t="shared" si="616"/>
        <v>0</v>
      </c>
      <c r="W1573" s="510">
        <f t="shared" si="616"/>
        <v>0</v>
      </c>
      <c r="X1573" s="510">
        <f t="shared" si="616"/>
        <v>-2844.2134860355191</v>
      </c>
      <c r="Y1573" s="510">
        <f t="shared" si="616"/>
        <v>0</v>
      </c>
      <c r="Z1573" s="510">
        <f t="shared" si="616"/>
        <v>-2.7674400000000001</v>
      </c>
      <c r="AA1573" s="510">
        <f t="shared" si="616"/>
        <v>4471.0767800000003</v>
      </c>
      <c r="AB1573" s="1152"/>
      <c r="AC1573" s="506"/>
      <c r="AD1573" s="1334"/>
      <c r="AE1573" s="1349"/>
    </row>
    <row r="1574" spans="1:31" ht="30" x14ac:dyDescent="0.25">
      <c r="A1574" s="226">
        <v>1</v>
      </c>
      <c r="B1574" s="461" t="s">
        <v>534</v>
      </c>
      <c r="C1574" s="615"/>
      <c r="D1574" s="4"/>
      <c r="E1574" s="717">
        <v>7047</v>
      </c>
      <c r="F1574" s="324">
        <f>ROUND(E1574/12*$B$4,0)</f>
        <v>1762</v>
      </c>
      <c r="G1574" s="324">
        <v>1236</v>
      </c>
      <c r="H1574" s="324">
        <f>G1574/F1574*100</f>
        <v>70.147559591373437</v>
      </c>
      <c r="I1574" s="1771"/>
      <c r="J1574" s="1771"/>
      <c r="K1574" s="210"/>
      <c r="L1574" s="210"/>
      <c r="M1574" s="210"/>
      <c r="N1574" s="210"/>
      <c r="O1574" s="210"/>
      <c r="P1574" s="210"/>
      <c r="Q1574" s="510">
        <v>27391.971617398081</v>
      </c>
      <c r="R1574" s="510">
        <v>27391.971617398081</v>
      </c>
      <c r="S1574" s="510">
        <v>27391.971617398081</v>
      </c>
      <c r="T1574" s="957">
        <f t="shared" ref="T1574" si="618">Q1574/12*$B$4+(R1574-Q1574)/11*2+(S1574-R1574)/10*1</f>
        <v>6847.9929043495194</v>
      </c>
      <c r="U1574" s="510">
        <f>AA1574-Z1574-W1574</f>
        <v>4167.95388</v>
      </c>
      <c r="V1574" s="977"/>
      <c r="W1574" s="510"/>
      <c r="X1574" s="510">
        <f>U1574-T1574</f>
        <v>-2680.0390243495194</v>
      </c>
      <c r="Y1574" s="510"/>
      <c r="Z1574" s="510">
        <v>-2.7674400000000001</v>
      </c>
      <c r="AA1574" s="510">
        <v>4165.1864400000004</v>
      </c>
      <c r="AB1574" s="1152"/>
      <c r="AC1574" s="506"/>
      <c r="AD1574" s="1334"/>
      <c r="AE1574" s="1349"/>
    </row>
    <row r="1575" spans="1:31" ht="60" x14ac:dyDescent="0.25">
      <c r="A1575" s="226">
        <v>1</v>
      </c>
      <c r="B1575" s="461" t="s">
        <v>556</v>
      </c>
      <c r="C1575" s="615"/>
      <c r="D1575" s="4"/>
      <c r="E1575" s="717"/>
      <c r="F1575" s="324"/>
      <c r="G1575" s="324"/>
      <c r="H1575" s="324"/>
      <c r="I1575" s="1771"/>
      <c r="J1575" s="1771"/>
      <c r="K1575" s="210"/>
      <c r="L1575" s="210"/>
      <c r="M1575" s="210"/>
      <c r="N1575" s="210"/>
      <c r="O1575" s="210"/>
      <c r="P1575" s="210"/>
      <c r="Q1575" s="510"/>
      <c r="R1575" s="510"/>
      <c r="S1575" s="510"/>
      <c r="T1575" s="957"/>
      <c r="U1575" s="510"/>
      <c r="V1575" s="977"/>
      <c r="W1575" s="510"/>
      <c r="X1575" s="510"/>
      <c r="Y1575" s="510"/>
      <c r="Z1575" s="510"/>
      <c r="AA1575" s="510"/>
      <c r="AB1575" s="1152"/>
      <c r="AC1575" s="506"/>
      <c r="AD1575" s="1334"/>
      <c r="AE1575" s="1349"/>
    </row>
    <row r="1576" spans="1:31" ht="30" x14ac:dyDescent="0.25">
      <c r="A1576" s="226">
        <v>1</v>
      </c>
      <c r="B1576" s="461" t="s">
        <v>535</v>
      </c>
      <c r="C1576" s="615"/>
      <c r="D1576" s="4"/>
      <c r="E1576" s="717">
        <v>928</v>
      </c>
      <c r="F1576" s="212">
        <f>ROUND(E1576/12*$B$4,0)</f>
        <v>232</v>
      </c>
      <c r="G1576" s="324">
        <v>161</v>
      </c>
      <c r="H1576" s="324">
        <f>G1576/F1576*100</f>
        <v>69.396551724137936</v>
      </c>
      <c r="I1576" s="1771"/>
      <c r="J1576" s="1771"/>
      <c r="K1576" s="210"/>
      <c r="L1576" s="210"/>
      <c r="M1576" s="210"/>
      <c r="N1576" s="210"/>
      <c r="O1576" s="210"/>
      <c r="P1576" s="210"/>
      <c r="Q1576" s="510">
        <v>1554.1861699999999</v>
      </c>
      <c r="R1576" s="510">
        <v>1554.1861699999999</v>
      </c>
      <c r="S1576" s="510">
        <v>1554.1861699999999</v>
      </c>
      <c r="T1576" s="957">
        <f t="shared" ref="T1576" si="619">Q1576/12*$B$4+(R1576-Q1576)/11*2+(S1576-R1576)/10*1</f>
        <v>388.54654249999999</v>
      </c>
      <c r="U1576" s="510">
        <f>AA1576-Z1576-W1576</f>
        <v>305.89034000000004</v>
      </c>
      <c r="V1576" s="977"/>
      <c r="W1576" s="510"/>
      <c r="X1576" s="510">
        <f>U1576-T1576</f>
        <v>-82.656202499999949</v>
      </c>
      <c r="Y1576" s="510"/>
      <c r="Z1576" s="510">
        <v>0</v>
      </c>
      <c r="AA1576" s="510">
        <v>305.89034000000004</v>
      </c>
      <c r="AB1576" s="1152"/>
      <c r="AC1576" s="506"/>
      <c r="AD1576" s="1334"/>
      <c r="AE1576" s="1349"/>
    </row>
    <row r="1577" spans="1:31" ht="30" x14ac:dyDescent="0.25">
      <c r="A1577" s="226">
        <v>1</v>
      </c>
      <c r="B1577" s="461" t="s">
        <v>536</v>
      </c>
      <c r="C1577" s="615"/>
      <c r="D1577" s="4"/>
      <c r="E1577" s="717"/>
      <c r="F1577" s="324"/>
      <c r="G1577" s="324"/>
      <c r="H1577" s="324"/>
      <c r="I1577" s="1771"/>
      <c r="J1577" s="1771"/>
      <c r="K1577" s="210"/>
      <c r="L1577" s="210"/>
      <c r="M1577" s="210"/>
      <c r="N1577" s="210"/>
      <c r="O1577" s="210"/>
      <c r="P1577" s="210"/>
      <c r="Q1577" s="510"/>
      <c r="R1577" s="510"/>
      <c r="S1577" s="510"/>
      <c r="T1577" s="957"/>
      <c r="U1577" s="510">
        <f>AA1577-Z1577-W1577</f>
        <v>0</v>
      </c>
      <c r="V1577" s="977"/>
      <c r="W1577" s="510"/>
      <c r="X1577" s="510">
        <f>U1577-T1577</f>
        <v>0</v>
      </c>
      <c r="Y1577" s="510"/>
      <c r="Z1577" s="510">
        <v>0</v>
      </c>
      <c r="AA1577" s="510">
        <v>0</v>
      </c>
      <c r="AB1577" s="1152">
        <f>AB1578+AB1580+AB1581</f>
        <v>0</v>
      </c>
      <c r="AC1577" s="506"/>
      <c r="AD1577" s="1334"/>
      <c r="AE1577" s="1349"/>
    </row>
    <row r="1578" spans="1:31" ht="45" x14ac:dyDescent="0.25">
      <c r="A1578" s="226">
        <v>1</v>
      </c>
      <c r="B1578" s="461" t="s">
        <v>537</v>
      </c>
      <c r="C1578" s="615"/>
      <c r="D1578" s="4"/>
      <c r="E1578" s="717"/>
      <c r="F1578" s="212"/>
      <c r="G1578" s="324"/>
      <c r="H1578" s="324"/>
      <c r="I1578" s="1771"/>
      <c r="J1578" s="1771"/>
      <c r="K1578" s="210"/>
      <c r="L1578" s="210"/>
      <c r="M1578" s="210"/>
      <c r="N1578" s="210"/>
      <c r="O1578" s="210"/>
      <c r="P1578" s="210"/>
      <c r="Q1578" s="510"/>
      <c r="R1578" s="510"/>
      <c r="S1578" s="510"/>
      <c r="T1578" s="957"/>
      <c r="U1578" s="510"/>
      <c r="V1578" s="977"/>
      <c r="W1578" s="510"/>
      <c r="X1578" s="510"/>
      <c r="Y1578" s="510"/>
      <c r="Z1578" s="510"/>
      <c r="AA1578" s="510"/>
      <c r="AB1578" s="1152"/>
      <c r="AC1578" s="506"/>
      <c r="AD1578" s="1334"/>
      <c r="AE1578" s="1349"/>
    </row>
    <row r="1579" spans="1:31" ht="30" x14ac:dyDescent="0.25">
      <c r="A1579" s="226">
        <v>1</v>
      </c>
      <c r="B1579" s="461" t="s">
        <v>538</v>
      </c>
      <c r="C1579" s="615"/>
      <c r="D1579" s="4"/>
      <c r="E1579" s="717">
        <v>45</v>
      </c>
      <c r="F1579" s="324">
        <f>ROUND(E1579/12*$B$4,0)</f>
        <v>11</v>
      </c>
      <c r="G1579" s="324"/>
      <c r="H1579" s="324">
        <f t="shared" ref="H1579:H1584" si="620">G1579/F1579*100</f>
        <v>0</v>
      </c>
      <c r="I1579" s="1771"/>
      <c r="J1579" s="1771"/>
      <c r="K1579" s="210"/>
      <c r="L1579" s="210"/>
      <c r="M1579" s="210"/>
      <c r="N1579" s="210"/>
      <c r="O1579" s="210"/>
      <c r="P1579" s="210"/>
      <c r="Q1579" s="510">
        <v>326.07303674400004</v>
      </c>
      <c r="R1579" s="510">
        <v>326.07303674400004</v>
      </c>
      <c r="S1579" s="510">
        <v>326.07303674400004</v>
      </c>
      <c r="T1579" s="957">
        <f t="shared" ref="T1579" si="621">Q1579/12*$B$4+(R1579-Q1579)/11*2+(S1579-R1579)/10*1</f>
        <v>81.518259186000009</v>
      </c>
      <c r="U1579" s="510">
        <f>AA1579-Z1579-W1579</f>
        <v>0</v>
      </c>
      <c r="V1579" s="977"/>
      <c r="W1579" s="510"/>
      <c r="X1579" s="510">
        <f>U1579-T1579</f>
        <v>-81.518259186000009</v>
      </c>
      <c r="Y1579" s="510"/>
      <c r="Z1579" s="510"/>
      <c r="AA1579" s="510"/>
      <c r="AB1579" s="1152"/>
      <c r="AC1579" s="506"/>
      <c r="AD1579" s="1334"/>
      <c r="AE1579" s="1349"/>
    </row>
    <row r="1580" spans="1:31" ht="60" x14ac:dyDescent="0.25">
      <c r="A1580" s="226">
        <v>1</v>
      </c>
      <c r="B1580" s="657" t="s">
        <v>287</v>
      </c>
      <c r="C1580" s="615"/>
      <c r="D1580" s="4"/>
      <c r="E1580" s="3511">
        <f>SUM(E1581:E1583)</f>
        <v>7407</v>
      </c>
      <c r="F1580" s="212">
        <f t="shared" ref="F1580:G1580" si="622">SUM(F1581:F1583)</f>
        <v>1852</v>
      </c>
      <c r="G1580" s="324">
        <f t="shared" si="622"/>
        <v>1909</v>
      </c>
      <c r="H1580" s="324">
        <f t="shared" si="620"/>
        <v>103.07775377969763</v>
      </c>
      <c r="I1580" s="1771"/>
      <c r="J1580" s="1771"/>
      <c r="K1580" s="210"/>
      <c r="L1580" s="210"/>
      <c r="M1580" s="210"/>
      <c r="N1580" s="210"/>
      <c r="O1580" s="210"/>
      <c r="P1580" s="210"/>
      <c r="Q1580" s="510">
        <f t="shared" ref="Q1580:AA1580" si="623">SUM(Q1581:Q1583)</f>
        <v>16439.406863987198</v>
      </c>
      <c r="R1580" s="510">
        <f t="shared" ref="R1580:S1580" si="624">SUM(R1581:R1583)</f>
        <v>16439.406863987198</v>
      </c>
      <c r="S1580" s="510">
        <f t="shared" si="624"/>
        <v>16439.406863987198</v>
      </c>
      <c r="T1580" s="957">
        <f t="shared" si="623"/>
        <v>4109.8517159967996</v>
      </c>
      <c r="U1580" s="510">
        <f t="shared" si="623"/>
        <v>5503.81088</v>
      </c>
      <c r="V1580" s="977">
        <f t="shared" si="623"/>
        <v>0</v>
      </c>
      <c r="W1580" s="510">
        <f t="shared" si="623"/>
        <v>0</v>
      </c>
      <c r="X1580" s="510">
        <f t="shared" si="623"/>
        <v>1393.9591640032004</v>
      </c>
      <c r="Y1580" s="510">
        <f t="shared" si="623"/>
        <v>0</v>
      </c>
      <c r="Z1580" s="510">
        <f t="shared" si="623"/>
        <v>0</v>
      </c>
      <c r="AA1580" s="510">
        <f t="shared" si="623"/>
        <v>5503.81088</v>
      </c>
      <c r="AB1580" s="1152"/>
      <c r="AC1580" s="506"/>
      <c r="AD1580" s="1334"/>
      <c r="AE1580" s="1349"/>
    </row>
    <row r="1581" spans="1:31" ht="45" x14ac:dyDescent="0.25">
      <c r="A1581" s="226">
        <v>1</v>
      </c>
      <c r="B1581" s="461" t="s">
        <v>539</v>
      </c>
      <c r="C1581" s="615"/>
      <c r="D1581" s="4"/>
      <c r="E1581" s="717">
        <v>1854</v>
      </c>
      <c r="F1581" s="212">
        <f t="shared" ref="F1581:F1583" si="625">ROUND(E1581/12*$B$4,0)</f>
        <v>464</v>
      </c>
      <c r="G1581" s="324">
        <v>488</v>
      </c>
      <c r="H1581" s="324">
        <f t="shared" si="620"/>
        <v>105.17241379310344</v>
      </c>
      <c r="I1581" s="1771"/>
      <c r="J1581" s="1771"/>
      <c r="K1581" s="210"/>
      <c r="L1581" s="210"/>
      <c r="M1581" s="210"/>
      <c r="N1581" s="210"/>
      <c r="O1581" s="210"/>
      <c r="P1581" s="210"/>
      <c r="Q1581" s="510">
        <v>2610.7286400000003</v>
      </c>
      <c r="R1581" s="510">
        <v>2610.7286400000003</v>
      </c>
      <c r="S1581" s="510">
        <v>2610.7286400000003</v>
      </c>
      <c r="T1581" s="957">
        <f t="shared" ref="T1581:T1584" si="626">Q1581/12*$B$4+(R1581-Q1581)/11*2+(S1581-R1581)/10*1</f>
        <v>652.68216000000007</v>
      </c>
      <c r="U1581" s="510">
        <f t="shared" ref="U1581:U1589" si="627">AA1581-Z1581-W1581</f>
        <v>663.70348000000001</v>
      </c>
      <c r="V1581" s="977"/>
      <c r="W1581" s="510"/>
      <c r="X1581" s="510">
        <f>U1581-T1581</f>
        <v>11.021319999999946</v>
      </c>
      <c r="Y1581" s="510"/>
      <c r="Z1581" s="510">
        <v>0</v>
      </c>
      <c r="AA1581" s="510">
        <v>663.70348000000001</v>
      </c>
      <c r="AB1581" s="1152"/>
      <c r="AC1581" s="506"/>
      <c r="AD1581" s="1334"/>
      <c r="AE1581" s="1349"/>
    </row>
    <row r="1582" spans="1:31" ht="75" x14ac:dyDescent="0.25">
      <c r="B1582" s="461" t="s">
        <v>540</v>
      </c>
      <c r="C1582" s="615"/>
      <c r="D1582" s="4"/>
      <c r="E1582" s="717">
        <v>3400</v>
      </c>
      <c r="F1582" s="212">
        <f t="shared" si="625"/>
        <v>850</v>
      </c>
      <c r="G1582" s="324">
        <v>900</v>
      </c>
      <c r="H1582" s="324">
        <f t="shared" si="620"/>
        <v>105.88235294117648</v>
      </c>
      <c r="I1582" s="1771"/>
      <c r="J1582" s="1771"/>
      <c r="K1582" s="210"/>
      <c r="L1582" s="210"/>
      <c r="M1582" s="210"/>
      <c r="N1582" s="210"/>
      <c r="O1582" s="210"/>
      <c r="P1582" s="210"/>
      <c r="Q1582" s="510">
        <v>10953.134992799998</v>
      </c>
      <c r="R1582" s="510">
        <v>10953.134992799998</v>
      </c>
      <c r="S1582" s="510">
        <v>10953.134992799998</v>
      </c>
      <c r="T1582" s="957">
        <f t="shared" si="626"/>
        <v>2738.2837481999995</v>
      </c>
      <c r="U1582" s="510">
        <f t="shared" si="627"/>
        <v>4130.9066800000001</v>
      </c>
      <c r="V1582" s="977"/>
      <c r="W1582" s="510"/>
      <c r="X1582" s="510">
        <f>U1582-T1582</f>
        <v>1392.6229318000005</v>
      </c>
      <c r="Y1582" s="510"/>
      <c r="Z1582" s="510">
        <v>0</v>
      </c>
      <c r="AA1582" s="510">
        <v>4130.9066800000001</v>
      </c>
      <c r="AB1582" s="1152"/>
      <c r="AC1582" s="506"/>
      <c r="AD1582" s="1334"/>
      <c r="AE1582" s="1349"/>
    </row>
    <row r="1583" spans="1:31" ht="60" x14ac:dyDescent="0.25">
      <c r="A1583" s="226">
        <v>1</v>
      </c>
      <c r="B1583" s="461" t="s">
        <v>541</v>
      </c>
      <c r="C1583" s="615"/>
      <c r="D1583" s="4"/>
      <c r="E1583" s="717">
        <v>2153</v>
      </c>
      <c r="F1583" s="1048">
        <f t="shared" si="625"/>
        <v>538</v>
      </c>
      <c r="G1583" s="1048">
        <v>521</v>
      </c>
      <c r="H1583" s="324">
        <f t="shared" si="620"/>
        <v>96.840148698884747</v>
      </c>
      <c r="I1583" s="1771"/>
      <c r="J1583" s="1771"/>
      <c r="K1583" s="210"/>
      <c r="L1583" s="210"/>
      <c r="M1583" s="210"/>
      <c r="N1583" s="210"/>
      <c r="O1583" s="210"/>
      <c r="P1583" s="210"/>
      <c r="Q1583" s="510">
        <v>2875.5432311872</v>
      </c>
      <c r="R1583" s="510">
        <v>2875.5432311872</v>
      </c>
      <c r="S1583" s="510">
        <v>2875.5432311872</v>
      </c>
      <c r="T1583" s="957">
        <f t="shared" si="626"/>
        <v>718.88580779680001</v>
      </c>
      <c r="U1583" s="510">
        <f t="shared" si="627"/>
        <v>709.20072000000005</v>
      </c>
      <c r="V1583" s="977"/>
      <c r="W1583" s="510"/>
      <c r="X1583" s="510">
        <f>U1583-T1583</f>
        <v>-9.6850877967999622</v>
      </c>
      <c r="Y1583" s="510"/>
      <c r="Z1583" s="510">
        <v>0</v>
      </c>
      <c r="AA1583" s="510">
        <v>709.20072000000005</v>
      </c>
      <c r="AB1583" s="1175" t="e">
        <f>SUM(AB1584,AB1585,AB1589,AB1590)+AB1591+AB1592+#REF!</f>
        <v>#REF!</v>
      </c>
      <c r="AC1583" s="506"/>
      <c r="AD1583" s="1334"/>
      <c r="AE1583" s="1349"/>
    </row>
    <row r="1584" spans="1:31" ht="29.25" x14ac:dyDescent="0.25">
      <c r="A1584" s="226">
        <v>1</v>
      </c>
      <c r="B1584" s="2541" t="s">
        <v>329</v>
      </c>
      <c r="C1584" s="615"/>
      <c r="D1584" s="4"/>
      <c r="E1584" s="3511">
        <f>SUM(E1585,E1586,E1590,E1591)+E1592+E1593</f>
        <v>2525.25</v>
      </c>
      <c r="F1584" s="324">
        <f t="shared" ref="F1584:G1584" si="628">SUM(F1585,F1586,F1590,F1591)+F1592+F1593</f>
        <v>631.75</v>
      </c>
      <c r="G1584" s="324">
        <f t="shared" si="628"/>
        <v>675.96249999999998</v>
      </c>
      <c r="H1584" s="324">
        <f t="shared" si="620"/>
        <v>106.99841709536999</v>
      </c>
      <c r="I1584" s="1771"/>
      <c r="J1584" s="1771"/>
      <c r="K1584" s="210"/>
      <c r="L1584" s="210"/>
      <c r="M1584" s="210"/>
      <c r="N1584" s="210"/>
      <c r="O1584" s="210"/>
      <c r="P1584" s="210"/>
      <c r="Q1584" s="510">
        <v>14551.386399999994</v>
      </c>
      <c r="R1584" s="510">
        <v>14551.386399999994</v>
      </c>
      <c r="S1584" s="510">
        <v>14551.386399999994</v>
      </c>
      <c r="T1584" s="957">
        <f t="shared" si="626"/>
        <v>3637.8465999999989</v>
      </c>
      <c r="U1584" s="510">
        <f t="shared" si="627"/>
        <v>3485.3317099999999</v>
      </c>
      <c r="V1584" s="977"/>
      <c r="W1584" s="510"/>
      <c r="X1584" s="510">
        <f>U1584-T1584</f>
        <v>-152.51488999999901</v>
      </c>
      <c r="Y1584" s="510">
        <v>-3.5520800000000001</v>
      </c>
      <c r="Z1584" s="510">
        <v>0</v>
      </c>
      <c r="AA1584" s="510">
        <v>3485.3317099999999</v>
      </c>
      <c r="AB1584" s="1152"/>
      <c r="AC1584" s="506"/>
      <c r="AD1584" s="1334"/>
      <c r="AE1584" s="1349"/>
    </row>
    <row r="1585" spans="1:31" x14ac:dyDescent="0.25">
      <c r="A1585" s="226">
        <v>1</v>
      </c>
      <c r="B1585" s="461" t="s">
        <v>320</v>
      </c>
      <c r="C1585" s="615"/>
      <c r="D1585" s="4"/>
      <c r="E1585" s="717"/>
      <c r="F1585" s="212"/>
      <c r="G1585" s="324"/>
      <c r="H1585" s="324"/>
      <c r="I1585" s="1771"/>
      <c r="J1585" s="1771"/>
      <c r="K1585" s="210"/>
      <c r="L1585" s="210"/>
      <c r="M1585" s="210"/>
      <c r="N1585" s="210"/>
      <c r="O1585" s="210"/>
      <c r="P1585" s="210"/>
      <c r="Q1585" s="510"/>
      <c r="R1585" s="510"/>
      <c r="S1585" s="510"/>
      <c r="T1585" s="957"/>
      <c r="U1585" s="510">
        <f t="shared" si="627"/>
        <v>0</v>
      </c>
      <c r="V1585" s="977"/>
      <c r="W1585" s="510"/>
      <c r="X1585" s="510"/>
      <c r="Y1585" s="510"/>
      <c r="Z1585" s="510"/>
      <c r="AA1585" s="510"/>
      <c r="AB1585" s="1152">
        <f>AB1587/4</f>
        <v>0</v>
      </c>
      <c r="AC1585" s="506"/>
      <c r="AD1585" s="1334"/>
      <c r="AE1585" s="1349"/>
    </row>
    <row r="1586" spans="1:31" ht="30" x14ac:dyDescent="0.25">
      <c r="A1586" s="226">
        <v>1</v>
      </c>
      <c r="B1586" s="657" t="s">
        <v>514</v>
      </c>
      <c r="C1586" s="615"/>
      <c r="D1586" s="4"/>
      <c r="E1586" s="684">
        <f>E1587+E1588/4+E1589</f>
        <v>11.25</v>
      </c>
      <c r="F1586" s="212">
        <f t="shared" ref="F1586:G1586" si="629">F1587+F1588/4+F1589</f>
        <v>2.75</v>
      </c>
      <c r="G1586" s="324">
        <f t="shared" si="629"/>
        <v>2.9624999999999999</v>
      </c>
      <c r="H1586" s="324">
        <f>G1586/F1586*100</f>
        <v>107.72727272727272</v>
      </c>
      <c r="I1586" s="1771"/>
      <c r="J1586" s="1771"/>
      <c r="K1586" s="210"/>
      <c r="L1586" s="210"/>
      <c r="M1586" s="210"/>
      <c r="N1586" s="210"/>
      <c r="O1586" s="210"/>
      <c r="P1586" s="210"/>
      <c r="Q1586" s="510"/>
      <c r="R1586" s="510"/>
      <c r="S1586" s="510"/>
      <c r="T1586" s="957"/>
      <c r="U1586" s="510">
        <f t="shared" si="627"/>
        <v>0</v>
      </c>
      <c r="V1586" s="977"/>
      <c r="W1586" s="510"/>
      <c r="X1586" s="510"/>
      <c r="Y1586" s="510"/>
      <c r="Z1586" s="510"/>
      <c r="AA1586" s="510"/>
      <c r="AB1586" s="1152"/>
      <c r="AC1586" s="506"/>
      <c r="AD1586" s="1334"/>
      <c r="AE1586" s="1349"/>
    </row>
    <row r="1587" spans="1:31" x14ac:dyDescent="0.25">
      <c r="A1587" s="226">
        <v>1</v>
      </c>
      <c r="B1587" s="461" t="s">
        <v>515</v>
      </c>
      <c r="C1587" s="615"/>
      <c r="D1587" s="4"/>
      <c r="E1587" s="3377"/>
      <c r="F1587" s="212"/>
      <c r="G1587" s="324"/>
      <c r="H1587" s="324"/>
      <c r="I1587" s="1771"/>
      <c r="J1587" s="1771"/>
      <c r="K1587" s="210"/>
      <c r="L1587" s="210"/>
      <c r="M1587" s="210"/>
      <c r="N1587" s="210"/>
      <c r="O1587" s="210"/>
      <c r="P1587" s="210"/>
      <c r="Q1587" s="510"/>
      <c r="R1587" s="510"/>
      <c r="S1587" s="510"/>
      <c r="T1587" s="957"/>
      <c r="U1587" s="510">
        <f t="shared" si="627"/>
        <v>0</v>
      </c>
      <c r="V1587" s="977"/>
      <c r="W1587" s="510"/>
      <c r="X1587" s="510"/>
      <c r="Y1587" s="510"/>
      <c r="Z1587" s="510"/>
      <c r="AA1587" s="510"/>
      <c r="AB1587" s="1152"/>
      <c r="AC1587" s="506"/>
      <c r="AD1587" s="1334"/>
      <c r="AE1587" s="1349"/>
    </row>
    <row r="1588" spans="1:31" ht="30" x14ac:dyDescent="0.25">
      <c r="A1588" s="226">
        <v>1</v>
      </c>
      <c r="B1588" s="461" t="s">
        <v>516</v>
      </c>
      <c r="C1588" s="615"/>
      <c r="D1588" s="4"/>
      <c r="E1588" s="682">
        <v>45</v>
      </c>
      <c r="F1588" s="212">
        <f>ROUND(E1588/12*$B$4,0)</f>
        <v>11</v>
      </c>
      <c r="G1588" s="324">
        <v>11.85</v>
      </c>
      <c r="H1588" s="324">
        <f>G1588/F1588*100</f>
        <v>107.72727272727272</v>
      </c>
      <c r="I1588" s="1771"/>
      <c r="J1588" s="1771"/>
      <c r="K1588" s="210"/>
      <c r="L1588" s="210"/>
      <c r="M1588" s="210"/>
      <c r="N1588" s="210"/>
      <c r="O1588" s="210"/>
      <c r="P1588" s="210"/>
      <c r="Q1588" s="510"/>
      <c r="R1588" s="510"/>
      <c r="S1588" s="510"/>
      <c r="T1588" s="957"/>
      <c r="U1588" s="510">
        <f t="shared" si="627"/>
        <v>0</v>
      </c>
      <c r="V1588" s="977"/>
      <c r="W1588" s="510"/>
      <c r="X1588" s="510"/>
      <c r="Y1588" s="510"/>
      <c r="Z1588" s="510"/>
      <c r="AA1588" s="510"/>
      <c r="AB1588" s="1152"/>
      <c r="AC1588" s="506"/>
      <c r="AD1588" s="1334"/>
      <c r="AE1588" s="1349"/>
    </row>
    <row r="1589" spans="1:31" ht="60" x14ac:dyDescent="0.25">
      <c r="A1589" s="226">
        <v>1</v>
      </c>
      <c r="B1589" s="461" t="s">
        <v>517</v>
      </c>
      <c r="C1589" s="615"/>
      <c r="D1589" s="4"/>
      <c r="E1589" s="684"/>
      <c r="F1589" s="212"/>
      <c r="G1589" s="324"/>
      <c r="H1589" s="324"/>
      <c r="I1589" s="1771"/>
      <c r="J1589" s="1771"/>
      <c r="K1589" s="210"/>
      <c r="L1589" s="210"/>
      <c r="M1589" s="210"/>
      <c r="N1589" s="210"/>
      <c r="O1589" s="210"/>
      <c r="P1589" s="210"/>
      <c r="Q1589" s="510"/>
      <c r="R1589" s="510"/>
      <c r="S1589" s="510"/>
      <c r="T1589" s="957"/>
      <c r="U1589" s="510">
        <f t="shared" si="627"/>
        <v>0</v>
      </c>
      <c r="V1589" s="977"/>
      <c r="W1589" s="510"/>
      <c r="X1589" s="510"/>
      <c r="Y1589" s="510"/>
      <c r="Z1589" s="510"/>
      <c r="AA1589" s="510"/>
      <c r="AB1589" s="1152"/>
      <c r="AC1589" s="506"/>
      <c r="AD1589" s="1334"/>
      <c r="AE1589" s="1349"/>
    </row>
    <row r="1590" spans="1:31" ht="75" x14ac:dyDescent="0.25">
      <c r="A1590" s="226">
        <v>1</v>
      </c>
      <c r="B1590" s="461" t="s">
        <v>518</v>
      </c>
      <c r="C1590" s="634"/>
      <c r="D1590" s="4"/>
      <c r="E1590" s="3378"/>
      <c r="F1590" s="212"/>
      <c r="G1590" s="324"/>
      <c r="H1590" s="324"/>
      <c r="I1590" s="1771"/>
      <c r="J1590" s="1771"/>
      <c r="K1590" s="210"/>
      <c r="L1590" s="210"/>
      <c r="M1590" s="210"/>
      <c r="N1590" s="210"/>
      <c r="O1590" s="210"/>
      <c r="P1590" s="210"/>
      <c r="Q1590" s="510"/>
      <c r="R1590" s="510"/>
      <c r="S1590" s="510"/>
      <c r="T1590" s="957"/>
      <c r="U1590" s="510"/>
      <c r="V1590" s="977"/>
      <c r="W1590" s="510"/>
      <c r="X1590" s="510"/>
      <c r="Y1590" s="510"/>
      <c r="Z1590" s="510"/>
      <c r="AA1590" s="510"/>
      <c r="AB1590" s="1152"/>
      <c r="AC1590" s="506"/>
      <c r="AD1590" s="1334"/>
      <c r="AE1590" s="1349"/>
    </row>
    <row r="1591" spans="1:31" ht="45" x14ac:dyDescent="0.25">
      <c r="B1591" s="460" t="s">
        <v>519</v>
      </c>
      <c r="C1591" s="634"/>
      <c r="D1591" s="4"/>
      <c r="E1591" s="684"/>
      <c r="F1591" s="212"/>
      <c r="G1591" s="324"/>
      <c r="H1591" s="324"/>
      <c r="I1591" s="1771"/>
      <c r="J1591" s="1771"/>
      <c r="K1591" s="210"/>
      <c r="L1591" s="210"/>
      <c r="M1591" s="210"/>
      <c r="N1591" s="210"/>
      <c r="O1591" s="210"/>
      <c r="P1591" s="210"/>
      <c r="Q1591" s="511"/>
      <c r="R1591" s="511"/>
      <c r="S1591" s="511"/>
      <c r="T1591" s="1094"/>
      <c r="U1591" s="511"/>
      <c r="V1591" s="977"/>
      <c r="W1591" s="511"/>
      <c r="X1591" s="511"/>
      <c r="Y1591" s="511"/>
      <c r="Z1591" s="511"/>
      <c r="AA1591" s="510"/>
      <c r="AB1591" s="1152"/>
      <c r="AC1591" s="506"/>
      <c r="AD1591" s="1334"/>
      <c r="AE1591" s="1349"/>
    </row>
    <row r="1592" spans="1:31" ht="105" x14ac:dyDescent="0.25">
      <c r="B1592" s="460" t="s">
        <v>520</v>
      </c>
      <c r="C1592" s="634"/>
      <c r="D1592" s="4"/>
      <c r="E1592" s="684">
        <v>400</v>
      </c>
      <c r="F1592" s="212">
        <f t="shared" ref="F1592:F1593" si="630">ROUND(E1592/12*$B$4,0)</f>
        <v>100</v>
      </c>
      <c r="G1592" s="324">
        <v>274</v>
      </c>
      <c r="H1592" s="324">
        <f>G1592/F1592*100</f>
        <v>274</v>
      </c>
      <c r="I1592" s="1771"/>
      <c r="J1592" s="1771"/>
      <c r="K1592" s="210"/>
      <c r="L1592" s="210"/>
      <c r="M1592" s="210"/>
      <c r="N1592" s="210"/>
      <c r="O1592" s="210"/>
      <c r="P1592" s="210"/>
      <c r="Q1592" s="511"/>
      <c r="R1592" s="511"/>
      <c r="S1592" s="511"/>
      <c r="T1592" s="1094"/>
      <c r="U1592" s="511">
        <f>AA1592-Z1592-W1592</f>
        <v>0</v>
      </c>
      <c r="V1592" s="977"/>
      <c r="W1592" s="511"/>
      <c r="X1592" s="511">
        <f>U1592-T1592</f>
        <v>0</v>
      </c>
      <c r="Y1592" s="511"/>
      <c r="Z1592" s="511"/>
      <c r="AA1592" s="510"/>
      <c r="AB1592" s="1152">
        <f>AB1593</f>
        <v>0</v>
      </c>
      <c r="AC1592" s="506"/>
      <c r="AD1592" s="1334"/>
      <c r="AE1592" s="1349"/>
    </row>
    <row r="1593" spans="1:31" ht="30" x14ac:dyDescent="0.25">
      <c r="B1593" s="461" t="s">
        <v>542</v>
      </c>
      <c r="C1593" s="634"/>
      <c r="D1593" s="4"/>
      <c r="E1593" s="684">
        <v>2114</v>
      </c>
      <c r="F1593" s="212">
        <f t="shared" si="630"/>
        <v>529</v>
      </c>
      <c r="G1593" s="324">
        <v>399</v>
      </c>
      <c r="H1593" s="324">
        <f>G1593/F1593*100</f>
        <v>75.42533081285444</v>
      </c>
      <c r="I1593" s="1771"/>
      <c r="J1593" s="1771"/>
      <c r="K1593" s="210"/>
      <c r="L1593" s="210"/>
      <c r="M1593" s="210"/>
      <c r="N1593" s="210"/>
      <c r="O1593" s="210"/>
      <c r="P1593" s="210"/>
      <c r="Q1593" s="511">
        <v>4091.9027331167999</v>
      </c>
      <c r="R1593" s="511">
        <v>4091.9027331167999</v>
      </c>
      <c r="S1593" s="511">
        <v>4091.9027331167999</v>
      </c>
      <c r="T1593" s="1094">
        <f t="shared" ref="T1593" si="631">Q1593/12*$B$4+(R1593-Q1593)/11*2+(S1593-R1593)/10*1</f>
        <v>1022.9756832792</v>
      </c>
      <c r="U1593" s="511">
        <f>AA1593-Z1593-W1593</f>
        <v>801.50851</v>
      </c>
      <c r="V1593" s="977"/>
      <c r="W1593" s="511"/>
      <c r="X1593" s="511">
        <f>U1593-T1593</f>
        <v>-221.46717327919998</v>
      </c>
      <c r="Y1593" s="511"/>
      <c r="Z1593" s="511">
        <v>0</v>
      </c>
      <c r="AA1593" s="510">
        <v>801.50851</v>
      </c>
      <c r="AB1593" s="1152"/>
      <c r="AC1593" s="506"/>
      <c r="AD1593" s="1334"/>
      <c r="AE1593" s="1349"/>
    </row>
    <row r="1594" spans="1:31" ht="29.25" x14ac:dyDescent="0.25">
      <c r="A1594" s="226">
        <v>1</v>
      </c>
      <c r="B1594" s="711" t="s">
        <v>330</v>
      </c>
      <c r="C1594" s="615"/>
      <c r="D1594" s="4"/>
      <c r="E1594" s="686">
        <f>E1595+E1597/9.4</f>
        <v>6142.2340425531911</v>
      </c>
      <c r="F1594" s="212">
        <f>F1595+F1597/9.4</f>
        <v>1535.5319148936169</v>
      </c>
      <c r="G1594" s="324">
        <f>G1595+G1597/9.4</f>
        <v>1442.1744680851061</v>
      </c>
      <c r="H1594" s="324">
        <f>G1594/F1594*100</f>
        <v>93.920188443951773</v>
      </c>
      <c r="I1594" s="1771"/>
      <c r="J1594" s="1771"/>
      <c r="K1594" s="210"/>
      <c r="L1594" s="210"/>
      <c r="M1594" s="210"/>
      <c r="N1594" s="210"/>
      <c r="O1594" s="210"/>
      <c r="P1594" s="210"/>
      <c r="Q1594" s="511"/>
      <c r="R1594" s="511"/>
      <c r="S1594" s="511"/>
      <c r="T1594" s="1094"/>
      <c r="U1594" s="511">
        <f t="shared" ref="U1594:U1607" si="632">AA1594-Z1594-W1594</f>
        <v>0</v>
      </c>
      <c r="V1594" s="977"/>
      <c r="W1594" s="510"/>
      <c r="X1594" s="511"/>
      <c r="Y1594" s="511"/>
      <c r="Z1594" s="511"/>
      <c r="AA1594" s="510"/>
      <c r="AB1594" s="1152">
        <f>AB1595+AB1597/9.4</f>
        <v>0</v>
      </c>
      <c r="AC1594" s="506"/>
      <c r="AD1594" s="1334"/>
      <c r="AE1594" s="1349"/>
    </row>
    <row r="1595" spans="1:31" x14ac:dyDescent="0.25">
      <c r="A1595" s="226">
        <v>1</v>
      </c>
      <c r="B1595" s="711" t="s">
        <v>345</v>
      </c>
      <c r="C1595" s="1966"/>
      <c r="D1595" s="711"/>
      <c r="E1595" s="1043"/>
      <c r="F1595" s="714"/>
      <c r="G1595" s="948"/>
      <c r="H1595" s="948"/>
      <c r="I1595" s="1771"/>
      <c r="J1595" s="1771"/>
      <c r="K1595" s="210"/>
      <c r="L1595" s="210"/>
      <c r="M1595" s="210"/>
      <c r="N1595" s="210"/>
      <c r="O1595" s="210"/>
      <c r="P1595" s="210"/>
      <c r="Q1595" s="510"/>
      <c r="R1595" s="510"/>
      <c r="S1595" s="510"/>
      <c r="T1595" s="957">
        <f>Q1595/12*$B$4</f>
        <v>0</v>
      </c>
      <c r="U1595" s="511">
        <f t="shared" si="632"/>
        <v>0</v>
      </c>
      <c r="V1595" s="1531"/>
      <c r="W1595" s="512"/>
      <c r="X1595" s="510">
        <f>U1595-T1595</f>
        <v>0</v>
      </c>
      <c r="Y1595" s="510"/>
      <c r="Z1595" s="510"/>
      <c r="AA1595" s="510"/>
      <c r="AB1595" s="1156"/>
      <c r="AC1595" s="506"/>
      <c r="AD1595" s="1334"/>
      <c r="AE1595" s="1349"/>
    </row>
    <row r="1596" spans="1:31" x14ac:dyDescent="0.25">
      <c r="A1596" s="226">
        <v>1</v>
      </c>
      <c r="B1596" s="4" t="s">
        <v>346</v>
      </c>
      <c r="C1596" s="1909"/>
      <c r="D1596" s="4"/>
      <c r="E1596" s="686">
        <f>E1597/9.4</f>
        <v>6142.2340425531911</v>
      </c>
      <c r="F1596" s="212">
        <f>F1597/9.4</f>
        <v>1535.5319148936169</v>
      </c>
      <c r="G1596" s="324">
        <f>G1597/9.4</f>
        <v>1442.1744680851061</v>
      </c>
      <c r="H1596" s="324">
        <f>G1596/F1596*100</f>
        <v>93.920188443951773</v>
      </c>
      <c r="I1596" s="1771"/>
      <c r="J1596" s="1771"/>
      <c r="K1596" s="210"/>
      <c r="L1596" s="210"/>
      <c r="M1596" s="210"/>
      <c r="N1596" s="210"/>
      <c r="O1596" s="210"/>
      <c r="P1596" s="210"/>
      <c r="Q1596" s="509"/>
      <c r="R1596" s="509"/>
      <c r="S1596" s="509"/>
      <c r="T1596" s="956"/>
      <c r="U1596" s="510">
        <f t="shared" si="632"/>
        <v>0</v>
      </c>
      <c r="V1596" s="977"/>
      <c r="W1596" s="510"/>
      <c r="X1596" s="510"/>
      <c r="Y1596" s="509"/>
      <c r="Z1596" s="509"/>
      <c r="AA1596" s="509"/>
      <c r="AB1596" s="1152">
        <f>AB1597/9.4</f>
        <v>0</v>
      </c>
      <c r="AC1596" s="549"/>
      <c r="AD1596" s="1334"/>
      <c r="AE1596" s="1349"/>
    </row>
    <row r="1597" spans="1:31" x14ac:dyDescent="0.25">
      <c r="A1597" s="226">
        <v>1</v>
      </c>
      <c r="B1597" s="725" t="s">
        <v>347</v>
      </c>
      <c r="C1597" s="615"/>
      <c r="D1597" s="4"/>
      <c r="E1597" s="1041">
        <v>57737</v>
      </c>
      <c r="F1597" s="212">
        <f>ROUND(E1597/12*$B$4,0)</f>
        <v>14434</v>
      </c>
      <c r="G1597" s="324">
        <v>13556.439999999999</v>
      </c>
      <c r="H1597" s="324">
        <f>G1597/F1597*100</f>
        <v>93.920188443951773</v>
      </c>
      <c r="I1597" s="1771"/>
      <c r="J1597" s="1771"/>
      <c r="K1597" s="210"/>
      <c r="L1597" s="210"/>
      <c r="M1597" s="210"/>
      <c r="N1597" s="210"/>
      <c r="O1597" s="210"/>
      <c r="P1597" s="210"/>
      <c r="Q1597" s="510"/>
      <c r="R1597" s="510"/>
      <c r="S1597" s="510"/>
      <c r="T1597" s="957"/>
      <c r="U1597" s="510">
        <f t="shared" si="632"/>
        <v>0</v>
      </c>
      <c r="V1597" s="977"/>
      <c r="W1597" s="510"/>
      <c r="X1597" s="510"/>
      <c r="Y1597" s="510"/>
      <c r="Z1597" s="510"/>
      <c r="AA1597" s="510"/>
      <c r="AB1597" s="1152"/>
      <c r="AC1597" s="506"/>
      <c r="AD1597" s="1334"/>
      <c r="AE1597" s="1349"/>
    </row>
    <row r="1598" spans="1:31" ht="43.5" x14ac:dyDescent="0.25">
      <c r="A1598" s="226">
        <v>1</v>
      </c>
      <c r="B1598" s="711" t="s">
        <v>323</v>
      </c>
      <c r="C1598" s="615"/>
      <c r="D1598" s="4"/>
      <c r="E1598" s="1042">
        <v>12195</v>
      </c>
      <c r="F1598" s="212">
        <f>ROUND(E1598/12*$B$4,0)</f>
        <v>3049</v>
      </c>
      <c r="G1598" s="324">
        <v>3528</v>
      </c>
      <c r="H1598" s="324">
        <f>G1598/F1598*100</f>
        <v>115.710068875041</v>
      </c>
      <c r="I1598" s="1771"/>
      <c r="J1598" s="1771"/>
      <c r="K1598" s="210"/>
      <c r="L1598" s="210"/>
      <c r="M1598" s="210"/>
      <c r="N1598" s="210"/>
      <c r="O1598" s="210"/>
      <c r="P1598" s="210"/>
      <c r="Q1598" s="510"/>
      <c r="R1598" s="510"/>
      <c r="S1598" s="510"/>
      <c r="T1598" s="957"/>
      <c r="U1598" s="510">
        <f t="shared" si="632"/>
        <v>0</v>
      </c>
      <c r="V1598" s="977"/>
      <c r="W1598" s="510"/>
      <c r="X1598" s="510"/>
      <c r="Y1598" s="510"/>
      <c r="Z1598" s="510"/>
      <c r="AA1598" s="510"/>
      <c r="AB1598" s="1152"/>
      <c r="AC1598" s="506"/>
      <c r="AD1598" s="1334"/>
      <c r="AE1598" s="1349"/>
    </row>
    <row r="1599" spans="1:31" ht="30" x14ac:dyDescent="0.25">
      <c r="A1599" s="226">
        <v>1</v>
      </c>
      <c r="B1599" s="707" t="s">
        <v>197</v>
      </c>
      <c r="C1599" s="615"/>
      <c r="D1599" s="4"/>
      <c r="E1599" s="686"/>
      <c r="F1599" s="212"/>
      <c r="G1599" s="324"/>
      <c r="H1599" s="324"/>
      <c r="I1599" s="1771"/>
      <c r="J1599" s="1771"/>
      <c r="K1599" s="210"/>
      <c r="L1599" s="210"/>
      <c r="M1599" s="210"/>
      <c r="N1599" s="210"/>
      <c r="O1599" s="210"/>
      <c r="P1599" s="210"/>
      <c r="Q1599" s="510"/>
      <c r="R1599" s="510"/>
      <c r="S1599" s="510"/>
      <c r="T1599" s="957"/>
      <c r="U1599" s="510">
        <f t="shared" si="632"/>
        <v>0</v>
      </c>
      <c r="V1599" s="977"/>
      <c r="W1599" s="510"/>
      <c r="X1599" s="510"/>
      <c r="Y1599" s="510"/>
      <c r="Z1599" s="510"/>
      <c r="AA1599" s="510"/>
      <c r="AB1599" s="1152"/>
      <c r="AC1599" s="506"/>
      <c r="AD1599" s="1334"/>
      <c r="AE1599" s="1349"/>
    </row>
    <row r="1600" spans="1:31" s="2546" customFormat="1" x14ac:dyDescent="0.25">
      <c r="B1600" s="707"/>
      <c r="C1600" s="615"/>
      <c r="D1600" s="4"/>
      <c r="E1600" s="686"/>
      <c r="F1600" s="212"/>
      <c r="G1600" s="324"/>
      <c r="H1600" s="324"/>
      <c r="I1600" s="1771"/>
      <c r="J1600" s="1771"/>
      <c r="K1600" s="210"/>
      <c r="L1600" s="210"/>
      <c r="M1600" s="210"/>
      <c r="N1600" s="210"/>
      <c r="O1600" s="210"/>
      <c r="P1600" s="210"/>
      <c r="Q1600" s="510"/>
      <c r="R1600" s="510"/>
      <c r="S1600" s="510"/>
      <c r="T1600" s="957"/>
      <c r="U1600" s="510"/>
      <c r="V1600" s="977"/>
      <c r="W1600" s="510"/>
      <c r="X1600" s="510"/>
      <c r="Y1600" s="510"/>
      <c r="Z1600" s="510"/>
      <c r="AA1600" s="510"/>
      <c r="AB1600" s="1152"/>
      <c r="AC1600" s="506"/>
      <c r="AD1600" s="1334"/>
      <c r="AE1600" s="1349"/>
    </row>
    <row r="1601" spans="1:31" x14ac:dyDescent="0.25">
      <c r="A1601" s="226">
        <v>1</v>
      </c>
      <c r="B1601" s="699" t="s">
        <v>228</v>
      </c>
      <c r="C1601" s="615"/>
      <c r="D1601" s="4"/>
      <c r="E1601" s="367">
        <f>E1602+E1603</f>
        <v>1000</v>
      </c>
      <c r="F1601" s="212">
        <f>F1602+F1603</f>
        <v>250</v>
      </c>
      <c r="G1601" s="324">
        <f>G1602+G1603</f>
        <v>363</v>
      </c>
      <c r="H1601" s="324">
        <f t="shared" ref="H1601:H1609" si="633">G1601/F1601*100</f>
        <v>145.19999999999999</v>
      </c>
      <c r="I1601" s="1771"/>
      <c r="J1601" s="1771"/>
      <c r="K1601" s="210"/>
      <c r="L1601" s="210"/>
      <c r="M1601" s="210"/>
      <c r="N1601" s="210"/>
      <c r="O1601" s="210"/>
      <c r="P1601" s="210"/>
      <c r="Q1601" s="510">
        <v>766.52200000000005</v>
      </c>
      <c r="R1601" s="510">
        <v>766.52200000000005</v>
      </c>
      <c r="S1601" s="510">
        <v>766.52200000000005</v>
      </c>
      <c r="T1601" s="1095">
        <f t="shared" ref="T1601" si="634">Q1601/12*$B$4+(R1601-Q1601)/11*2+(S1601-R1601)/10*1</f>
        <v>191.63050000000001</v>
      </c>
      <c r="U1601" s="510">
        <f>AA1601-Z1601-W1601</f>
        <v>275.67169999999999</v>
      </c>
      <c r="V1601" s="977"/>
      <c r="W1601" s="510"/>
      <c r="X1601" s="510">
        <f>U1601-T1601</f>
        <v>84.041199999999975</v>
      </c>
      <c r="Y1601" s="510"/>
      <c r="Z1601" s="510">
        <v>0</v>
      </c>
      <c r="AA1601" s="510">
        <v>275.67169999999999</v>
      </c>
      <c r="AB1601" s="1152">
        <f>AB1602+AB1603</f>
        <v>0</v>
      </c>
      <c r="AC1601" s="506"/>
      <c r="AD1601" s="1334"/>
      <c r="AE1601" s="1349"/>
    </row>
    <row r="1602" spans="1:31" ht="30" x14ac:dyDescent="0.25">
      <c r="A1602" s="226">
        <v>1</v>
      </c>
      <c r="B1602" s="451" t="s">
        <v>272</v>
      </c>
      <c r="C1602" s="615"/>
      <c r="D1602" s="4"/>
      <c r="E1602" s="367">
        <v>400</v>
      </c>
      <c r="F1602" s="212">
        <f>ROUND(E1602/12*$B$4,0)</f>
        <v>100</v>
      </c>
      <c r="G1602" s="324">
        <v>133</v>
      </c>
      <c r="H1602" s="324">
        <f>G1602/F1602*100</f>
        <v>133</v>
      </c>
      <c r="I1602" s="1771"/>
      <c r="J1602" s="1771"/>
      <c r="K1602" s="210"/>
      <c r="L1602" s="210"/>
      <c r="M1602" s="210"/>
      <c r="N1602" s="210"/>
      <c r="O1602" s="210"/>
      <c r="P1602" s="210"/>
      <c r="Q1602" s="510"/>
      <c r="R1602" s="510"/>
      <c r="S1602" s="510"/>
      <c r="T1602" s="957"/>
      <c r="U1602" s="510">
        <f t="shared" si="632"/>
        <v>0</v>
      </c>
      <c r="V1602" s="977"/>
      <c r="W1602" s="510"/>
      <c r="X1602" s="510"/>
      <c r="Y1602" s="510"/>
      <c r="Z1602" s="510"/>
      <c r="AA1602" s="510"/>
      <c r="AB1602" s="1152"/>
      <c r="AC1602" s="506"/>
      <c r="AD1602" s="1334"/>
      <c r="AE1602" s="1349"/>
    </row>
    <row r="1603" spans="1:31" ht="30" x14ac:dyDescent="0.25">
      <c r="A1603" s="226">
        <v>1</v>
      </c>
      <c r="B1603" s="451" t="s">
        <v>277</v>
      </c>
      <c r="C1603" s="615"/>
      <c r="D1603" s="4"/>
      <c r="E1603" s="367">
        <v>600</v>
      </c>
      <c r="F1603" s="212">
        <f>ROUND(E1603/12*$B$4,0)</f>
        <v>150</v>
      </c>
      <c r="G1603" s="324">
        <v>230</v>
      </c>
      <c r="H1603" s="324">
        <f>G1603/F1603*100</f>
        <v>153.33333333333334</v>
      </c>
      <c r="I1603" s="1771"/>
      <c r="J1603" s="1771"/>
      <c r="K1603" s="210"/>
      <c r="L1603" s="210"/>
      <c r="M1603" s="210"/>
      <c r="N1603" s="210"/>
      <c r="O1603" s="210"/>
      <c r="P1603" s="210"/>
      <c r="Q1603" s="510"/>
      <c r="R1603" s="510"/>
      <c r="S1603" s="510"/>
      <c r="T1603" s="957"/>
      <c r="U1603" s="510">
        <f t="shared" si="632"/>
        <v>0</v>
      </c>
      <c r="V1603" s="977"/>
      <c r="W1603" s="510"/>
      <c r="X1603" s="510"/>
      <c r="Y1603" s="510"/>
      <c r="Z1603" s="510"/>
      <c r="AA1603" s="510"/>
      <c r="AB1603" s="1152"/>
      <c r="AC1603" s="506"/>
      <c r="AD1603" s="1334"/>
      <c r="AE1603" s="1349"/>
    </row>
    <row r="1604" spans="1:31" s="2546" customFormat="1" ht="57.75" x14ac:dyDescent="0.25">
      <c r="B1604" s="659" t="s">
        <v>543</v>
      </c>
      <c r="C1604" s="615"/>
      <c r="D1604" s="4"/>
      <c r="E1604" s="683">
        <f>E1571</f>
        <v>5997</v>
      </c>
      <c r="F1604" s="714">
        <f>F1571</f>
        <v>1499</v>
      </c>
      <c r="G1604" s="948">
        <f>G1571</f>
        <v>1254</v>
      </c>
      <c r="H1604" s="324">
        <f t="shared" si="633"/>
        <v>83.65577051367579</v>
      </c>
      <c r="I1604" s="1771"/>
      <c r="J1604" s="1771"/>
      <c r="K1604" s="210"/>
      <c r="L1604" s="210"/>
      <c r="M1604" s="210"/>
      <c r="N1604" s="210"/>
      <c r="O1604" s="210"/>
      <c r="P1604" s="210"/>
      <c r="Q1604" s="510"/>
      <c r="R1604" s="510"/>
      <c r="S1604" s="510"/>
      <c r="T1604" s="957"/>
      <c r="U1604" s="510"/>
      <c r="V1604" s="977"/>
      <c r="W1604" s="510"/>
      <c r="X1604" s="510"/>
      <c r="Y1604" s="510"/>
      <c r="Z1604" s="510"/>
      <c r="AA1604" s="510"/>
      <c r="AB1604" s="1152"/>
      <c r="AC1604" s="506"/>
      <c r="AD1604" s="1334"/>
      <c r="AE1604" s="1349"/>
    </row>
    <row r="1605" spans="1:31" ht="29.25" x14ac:dyDescent="0.25">
      <c r="A1605" s="226">
        <v>1</v>
      </c>
      <c r="B1605" s="659" t="s">
        <v>273</v>
      </c>
      <c r="C1605" s="615"/>
      <c r="D1605" s="4"/>
      <c r="E1605" s="683">
        <f>E1584+E1561</f>
        <v>37505.25</v>
      </c>
      <c r="F1605" s="714">
        <f>F1584+F1561</f>
        <v>9376.75</v>
      </c>
      <c r="G1605" s="948">
        <f>G1584+G1561</f>
        <v>5802.9624999999996</v>
      </c>
      <c r="H1605" s="948">
        <f t="shared" si="633"/>
        <v>61.886714479963736</v>
      </c>
      <c r="I1605" s="1771"/>
      <c r="J1605" s="1771"/>
      <c r="K1605" s="210"/>
      <c r="L1605" s="210"/>
      <c r="M1605" s="210"/>
      <c r="N1605" s="210"/>
      <c r="O1605" s="210"/>
      <c r="P1605" s="210"/>
      <c r="Q1605" s="510"/>
      <c r="R1605" s="510"/>
      <c r="S1605" s="510"/>
      <c r="T1605" s="957"/>
      <c r="U1605" s="510">
        <f t="shared" si="632"/>
        <v>0</v>
      </c>
      <c r="V1605" s="977"/>
      <c r="W1605" s="510"/>
      <c r="X1605" s="510"/>
      <c r="Y1605" s="510"/>
      <c r="Z1605" s="510"/>
      <c r="AA1605" s="510"/>
      <c r="AB1605" s="1156" t="e">
        <f>AB1583+AB1561</f>
        <v>#REF!</v>
      </c>
      <c r="AC1605" s="506"/>
      <c r="AD1605" s="1334"/>
      <c r="AE1605" s="1349"/>
    </row>
    <row r="1606" spans="1:31" ht="43.5" x14ac:dyDescent="0.25">
      <c r="A1606" s="226">
        <v>1</v>
      </c>
      <c r="B1606" s="659" t="s">
        <v>288</v>
      </c>
      <c r="C1606" s="615"/>
      <c r="D1606" s="4"/>
      <c r="E1606" s="683">
        <f>E1572</f>
        <v>15427</v>
      </c>
      <c r="F1606" s="714">
        <f>F1572</f>
        <v>3857</v>
      </c>
      <c r="G1606" s="948">
        <f>G1572</f>
        <v>3306</v>
      </c>
      <c r="H1606" s="948">
        <f t="shared" si="633"/>
        <v>85.714285714285708</v>
      </c>
      <c r="I1606" s="1771"/>
      <c r="J1606" s="1771"/>
      <c r="K1606" s="210"/>
      <c r="L1606" s="210"/>
      <c r="M1606" s="210"/>
      <c r="N1606" s="210"/>
      <c r="O1606" s="210"/>
      <c r="P1606" s="210"/>
      <c r="Q1606" s="510"/>
      <c r="R1606" s="510"/>
      <c r="S1606" s="510"/>
      <c r="T1606" s="957"/>
      <c r="U1606" s="510">
        <f t="shared" si="632"/>
        <v>0</v>
      </c>
      <c r="V1606" s="977"/>
      <c r="W1606" s="510"/>
      <c r="X1606" s="510"/>
      <c r="Y1606" s="510"/>
      <c r="Z1606" s="510"/>
      <c r="AA1606" s="510"/>
      <c r="AB1606" s="1156">
        <f>AB1571</f>
        <v>0</v>
      </c>
      <c r="AC1606" s="506"/>
      <c r="AD1606" s="1334"/>
      <c r="AE1606" s="1349"/>
    </row>
    <row r="1607" spans="1:31" ht="29.25" x14ac:dyDescent="0.25">
      <c r="A1607" s="226">
        <v>1</v>
      </c>
      <c r="B1607" s="659" t="s">
        <v>274</v>
      </c>
      <c r="C1607" s="615"/>
      <c r="D1607" s="4"/>
      <c r="E1607" s="683">
        <f>E1594+E1567</f>
        <v>48941.234042553187</v>
      </c>
      <c r="F1607" s="714">
        <f>F1594+F1567</f>
        <v>12235.531914893618</v>
      </c>
      <c r="G1607" s="948">
        <f>G1594+G1567</f>
        <v>8543.1744680851061</v>
      </c>
      <c r="H1607" s="948">
        <f t="shared" si="633"/>
        <v>69.822665066861418</v>
      </c>
      <c r="I1607" s="1771"/>
      <c r="J1607" s="1771"/>
      <c r="K1607" s="210"/>
      <c r="L1607" s="210"/>
      <c r="M1607" s="210"/>
      <c r="N1607" s="210"/>
      <c r="O1607" s="210"/>
      <c r="P1607" s="210"/>
      <c r="Q1607" s="510"/>
      <c r="R1607" s="510"/>
      <c r="S1607" s="510"/>
      <c r="T1607" s="957"/>
      <c r="U1607" s="510">
        <f t="shared" si="632"/>
        <v>0</v>
      </c>
      <c r="V1607" s="977"/>
      <c r="W1607" s="510"/>
      <c r="X1607" s="510"/>
      <c r="Y1607" s="510"/>
      <c r="Z1607" s="510"/>
      <c r="AA1607" s="510"/>
      <c r="AB1607" s="1156">
        <f>AB1594+AB1569</f>
        <v>0</v>
      </c>
      <c r="AC1607" s="506"/>
      <c r="AD1607" s="1334"/>
      <c r="AE1607" s="1349"/>
    </row>
    <row r="1608" spans="1:31" ht="29.25" x14ac:dyDescent="0.25">
      <c r="A1608" s="226">
        <v>1</v>
      </c>
      <c r="B1608" s="659" t="s">
        <v>275</v>
      </c>
      <c r="C1608" s="615"/>
      <c r="D1608" s="4"/>
      <c r="E1608" s="3511">
        <f>E1598</f>
        <v>12195</v>
      </c>
      <c r="F1608" s="714">
        <f>F1598</f>
        <v>3049</v>
      </c>
      <c r="G1608" s="948">
        <f>G1598</f>
        <v>3528</v>
      </c>
      <c r="H1608" s="948">
        <f t="shared" si="633"/>
        <v>115.710068875041</v>
      </c>
      <c r="I1608" s="1771"/>
      <c r="J1608" s="1771"/>
      <c r="K1608" s="210"/>
      <c r="L1608" s="210"/>
      <c r="M1608" s="210"/>
      <c r="N1608" s="210"/>
      <c r="O1608" s="210"/>
      <c r="P1608" s="210"/>
      <c r="Q1608" s="510">
        <v>13154.868450000002</v>
      </c>
      <c r="R1608" s="510">
        <v>13154.868450000002</v>
      </c>
      <c r="S1608" s="510">
        <v>13154.868450000002</v>
      </c>
      <c r="T1608" s="1095">
        <f t="shared" ref="T1608" si="635">Q1608/12*$B$4+(R1608-Q1608)/11*2+(S1608-R1608)/10*1</f>
        <v>3288.7171125000004</v>
      </c>
      <c r="U1608" s="510">
        <f>AA1608-Z1608-W1608</f>
        <v>3805.0526400000003</v>
      </c>
      <c r="V1608" s="977"/>
      <c r="W1608" s="510"/>
      <c r="X1608" s="510">
        <f>U1608-T1608</f>
        <v>516.3355274999999</v>
      </c>
      <c r="Y1608" s="510"/>
      <c r="Z1608" s="510">
        <v>-0.99917999999999996</v>
      </c>
      <c r="AA1608" s="510">
        <v>3804.0534600000005</v>
      </c>
      <c r="AB1608" s="1156">
        <f>AB1598</f>
        <v>0</v>
      </c>
      <c r="AC1608" s="506"/>
      <c r="AD1608" s="1334"/>
      <c r="AE1608" s="1349"/>
    </row>
    <row r="1609" spans="1:31" x14ac:dyDescent="0.25">
      <c r="A1609" s="226">
        <v>1</v>
      </c>
      <c r="B1609" s="660" t="s">
        <v>136</v>
      </c>
      <c r="C1609" s="615"/>
      <c r="D1609" s="4"/>
      <c r="E1609" s="685">
        <f>E1605+E1606+E1608+E1567*2.6+E1597/4.2+E1604*2.6</f>
        <v>205743.7547619048</v>
      </c>
      <c r="F1609" s="714">
        <f>F1605+F1606+F1608+F1567*2.6+F1597/4.2+F1604*2.6</f>
        <v>51436.816666666666</v>
      </c>
      <c r="G1609" s="714">
        <f>G1605+G1606+G1608+G1567*2.6+G1597/4.2+G1604*2.6</f>
        <v>37587.686309523808</v>
      </c>
      <c r="H1609" s="714">
        <f t="shared" si="633"/>
        <v>73.075452069883426</v>
      </c>
      <c r="I1609" s="1771"/>
      <c r="J1609" s="1771"/>
      <c r="K1609" s="210"/>
      <c r="L1609" s="210"/>
      <c r="M1609" s="210"/>
      <c r="N1609" s="210"/>
      <c r="O1609" s="210"/>
      <c r="P1609" s="210"/>
      <c r="Q1609" s="510">
        <f>SUM(Q1608,Q1601,Q1593,Q1584,Q1572,Q1571,Q1560)</f>
        <v>143362.96645124609</v>
      </c>
      <c r="R1609" s="510">
        <f>SUM(R1608,R1601,R1593,R1584,R1572,R1571,R1560)</f>
        <v>143362.96645124609</v>
      </c>
      <c r="S1609" s="510">
        <f>SUM(S1608,S1601,S1593,S1584,S1572,S1571,S1560)</f>
        <v>143362.96645124609</v>
      </c>
      <c r="T1609" s="957">
        <f t="shared" ref="T1609:AA1609" si="636">SUM(T1608,T1601,T1593,T1584,T1572,T1571,T1560)</f>
        <v>35840.741612811522</v>
      </c>
      <c r="U1609" s="510">
        <f t="shared" si="636"/>
        <v>34043.213260000004</v>
      </c>
      <c r="V1609" s="977">
        <f t="shared" si="636"/>
        <v>0</v>
      </c>
      <c r="W1609" s="510">
        <f t="shared" si="636"/>
        <v>0</v>
      </c>
      <c r="X1609" s="510">
        <f t="shared" si="636"/>
        <v>-1797.5283528115203</v>
      </c>
      <c r="Y1609" s="510">
        <f t="shared" si="636"/>
        <v>-3.5520800000000001</v>
      </c>
      <c r="Z1609" s="510">
        <f t="shared" si="636"/>
        <v>-5.6949899999999998</v>
      </c>
      <c r="AA1609" s="510">
        <f t="shared" si="636"/>
        <v>34037.51827</v>
      </c>
      <c r="AB1609" s="1139" t="e">
        <f>AB1605+AB1606+AB1608+AB1570*2.9+AB1597/4.2</f>
        <v>#REF!</v>
      </c>
      <c r="AC1609" s="506">
        <f>AC1608+AC1601+AC1571+AC1560+AC1592+AC1582</f>
        <v>0</v>
      </c>
      <c r="AD1609" s="1334"/>
      <c r="AE1609" s="1349"/>
    </row>
    <row r="1610" spans="1:31" x14ac:dyDescent="0.25">
      <c r="A1610" s="226">
        <v>1</v>
      </c>
      <c r="B1610" s="227" t="s">
        <v>29</v>
      </c>
      <c r="C1610" s="627"/>
      <c r="D1610" s="1403"/>
      <c r="E1610" s="392"/>
      <c r="F1610" s="1051"/>
      <c r="G1610" s="1051"/>
      <c r="H1610" s="1051"/>
      <c r="I1610" s="1763"/>
      <c r="J1610" s="1763"/>
      <c r="K1610" s="946"/>
      <c r="L1610" s="946"/>
      <c r="M1610" s="946"/>
      <c r="N1610" s="946"/>
      <c r="O1610" s="946"/>
      <c r="P1610" s="946"/>
      <c r="Q1610" s="509"/>
      <c r="R1610" s="509"/>
      <c r="S1610" s="509"/>
      <c r="T1610" s="956"/>
      <c r="U1610" s="509">
        <f>AA1610-Z1610-W1610</f>
        <v>0</v>
      </c>
      <c r="V1610" s="980"/>
      <c r="W1610" s="509"/>
      <c r="X1610" s="509"/>
      <c r="Y1610" s="509"/>
      <c r="Z1610" s="509"/>
      <c r="AA1610" s="509"/>
      <c r="AB1610" s="1192"/>
      <c r="AC1610" s="549"/>
      <c r="AD1610" s="1334"/>
      <c r="AE1610" s="1349"/>
    </row>
    <row r="1611" spans="1:31" ht="30" x14ac:dyDescent="0.25">
      <c r="A1611" s="226">
        <v>1</v>
      </c>
      <c r="B1611" s="2" t="s">
        <v>125</v>
      </c>
      <c r="C1611" s="628"/>
      <c r="D1611" s="2"/>
      <c r="E1611" s="371"/>
      <c r="F1611" s="331"/>
      <c r="G1611" s="331"/>
      <c r="H1611" s="331"/>
      <c r="I1611" s="1771"/>
      <c r="J1611" s="1771"/>
      <c r="K1611" s="712"/>
      <c r="L1611" s="712"/>
      <c r="M1611" s="712"/>
      <c r="N1611" s="712"/>
      <c r="O1611" s="712"/>
      <c r="P1611" s="712"/>
      <c r="Q1611" s="510"/>
      <c r="R1611" s="510"/>
      <c r="S1611" s="510"/>
      <c r="T1611" s="957"/>
      <c r="U1611" s="510">
        <f>AA1611-Z1611-W1611</f>
        <v>0</v>
      </c>
      <c r="V1611" s="977"/>
      <c r="W1611" s="510"/>
      <c r="X1611" s="510"/>
      <c r="Y1611" s="510"/>
      <c r="Z1611" s="510"/>
      <c r="AA1611" s="510"/>
      <c r="AB1611" s="1172"/>
      <c r="AC1611" s="506"/>
      <c r="AD1611" s="1334"/>
      <c r="AE1611" s="1349"/>
    </row>
    <row r="1612" spans="1:31" s="236" customFormat="1" x14ac:dyDescent="0.25">
      <c r="A1612" s="226">
        <v>1</v>
      </c>
      <c r="B1612" s="9" t="s">
        <v>45</v>
      </c>
      <c r="C1612" s="604"/>
      <c r="D1612" s="3">
        <v>240</v>
      </c>
      <c r="E1612" s="371">
        <v>785</v>
      </c>
      <c r="F1612" s="212">
        <f>ROUND(E1612/12*$B$4,0)</f>
        <v>196</v>
      </c>
      <c r="G1612" s="212">
        <v>195</v>
      </c>
      <c r="H1612" s="212">
        <f>G1612/F1612*100</f>
        <v>99.489795918367349</v>
      </c>
      <c r="I1612" s="1774">
        <v>8</v>
      </c>
      <c r="J1612" s="252">
        <f>M1612/G1612</f>
        <v>8.0307692307692307</v>
      </c>
      <c r="K1612" s="253">
        <f>ROUND(E1612*I1612,0)</f>
        <v>6280</v>
      </c>
      <c r="L1612" s="253">
        <f>ROUND(K1612/12*$B$4,0)</f>
        <v>1570</v>
      </c>
      <c r="M1612" s="253">
        <v>1566</v>
      </c>
      <c r="N1612" s="253">
        <f>M1612/L1612*100</f>
        <v>99.745222929936304</v>
      </c>
      <c r="O1612" s="253">
        <f>ROUND(K1612/D1612,0)</f>
        <v>26</v>
      </c>
      <c r="P1612" s="253">
        <f>M1612/$B$4*12/O1612</f>
        <v>240.92307692307693</v>
      </c>
      <c r="Q1612" s="510"/>
      <c r="R1612" s="510"/>
      <c r="S1612" s="510"/>
      <c r="T1612" s="957"/>
      <c r="U1612" s="510">
        <f>AA1612-Z1612-W1612</f>
        <v>0</v>
      </c>
      <c r="V1612" s="977"/>
      <c r="W1612" s="510"/>
      <c r="X1612" s="510">
        <f>U1612-T1612</f>
        <v>0</v>
      </c>
      <c r="Y1612" s="510"/>
      <c r="Z1612" s="510"/>
      <c r="AA1612" s="510"/>
      <c r="AB1612" s="1168"/>
      <c r="AC1612" s="506"/>
      <c r="AD1612" s="1334"/>
      <c r="AE1612" s="1349"/>
    </row>
    <row r="1613" spans="1:31" x14ac:dyDescent="0.25">
      <c r="A1613" s="226">
        <v>1</v>
      </c>
      <c r="B1613" s="2017" t="s">
        <v>180</v>
      </c>
      <c r="C1613" s="1533"/>
      <c r="D1613" s="1928"/>
      <c r="E1613" s="373">
        <f t="shared" ref="E1613:G1614" si="637">SUM(E1612)</f>
        <v>785</v>
      </c>
      <c r="F1613" s="459">
        <f t="shared" si="637"/>
        <v>196</v>
      </c>
      <c r="G1613" s="459">
        <f t="shared" si="637"/>
        <v>195</v>
      </c>
      <c r="H1613" s="267">
        <f>G1613/F1613*100</f>
        <v>99.489795918367349</v>
      </c>
      <c r="I1613" s="2033">
        <f>IF(E1613=0,0,K1613/E1613)</f>
        <v>8</v>
      </c>
      <c r="J1613" s="1393">
        <f>M1613/G1613</f>
        <v>8.0307692307692307</v>
      </c>
      <c r="K1613" s="1457">
        <f t="shared" ref="K1613:M1614" si="638">SUM(K1612)</f>
        <v>6280</v>
      </c>
      <c r="L1613" s="1457">
        <f t="shared" si="638"/>
        <v>1570</v>
      </c>
      <c r="M1613" s="1457">
        <f t="shared" si="638"/>
        <v>1566</v>
      </c>
      <c r="N1613" s="1457">
        <f>M1613/L1613*100</f>
        <v>99.745222929936304</v>
      </c>
      <c r="O1613" s="1457">
        <f>SUM(O1612)</f>
        <v>26</v>
      </c>
      <c r="P1613" s="432">
        <f>M1613/$B$4*12/O1613</f>
        <v>240.92307692307693</v>
      </c>
      <c r="Q1613" s="511"/>
      <c r="R1613" s="511"/>
      <c r="S1613" s="511"/>
      <c r="T1613" s="1094"/>
      <c r="U1613" s="511">
        <f>AA1613-Z1613-W1613</f>
        <v>0</v>
      </c>
      <c r="V1613" s="1381"/>
      <c r="W1613" s="511"/>
      <c r="X1613" s="511"/>
      <c r="Y1613" s="511"/>
      <c r="Z1613" s="511"/>
      <c r="AA1613" s="511"/>
      <c r="AB1613" s="1195">
        <f t="shared" ref="AB1613" si="639">SUM(AB1612)</f>
        <v>0</v>
      </c>
      <c r="AC1613" s="1080"/>
      <c r="AD1613" s="1334"/>
      <c r="AE1613" s="1349"/>
    </row>
    <row r="1614" spans="1:31" ht="30" thickBot="1" x14ac:dyDescent="0.3">
      <c r="A1614" s="226">
        <v>1</v>
      </c>
      <c r="B1614" s="237" t="s">
        <v>209</v>
      </c>
      <c r="C1614" s="237"/>
      <c r="D1614" s="237"/>
      <c r="E1614" s="398">
        <f t="shared" si="637"/>
        <v>785</v>
      </c>
      <c r="F1614" s="1902">
        <f t="shared" si="637"/>
        <v>196</v>
      </c>
      <c r="G1614" s="1902">
        <f t="shared" si="637"/>
        <v>195</v>
      </c>
      <c r="H1614" s="1902">
        <f>G1614/F1614*100</f>
        <v>99.489795918367349</v>
      </c>
      <c r="I1614" s="1975">
        <f>IF(E1614=0,0,K1614/E1614)</f>
        <v>8</v>
      </c>
      <c r="J1614" s="2034">
        <f>SUM(J1613)</f>
        <v>8.0307692307692307</v>
      </c>
      <c r="K1614" s="1902">
        <f t="shared" si="638"/>
        <v>6280</v>
      </c>
      <c r="L1614" s="1902">
        <f t="shared" si="638"/>
        <v>1570</v>
      </c>
      <c r="M1614" s="1902">
        <f t="shared" si="638"/>
        <v>1566</v>
      </c>
      <c r="N1614" s="1437">
        <f>M1614/L1614*100</f>
        <v>99.745222929936304</v>
      </c>
      <c r="O1614" s="1484">
        <f>SUM(O1612)</f>
        <v>26</v>
      </c>
      <c r="P1614" s="1437">
        <f>M1614/$B$4*12/O1614</f>
        <v>240.92307692307693</v>
      </c>
      <c r="Q1614" s="515">
        <v>14171.36616</v>
      </c>
      <c r="R1614" s="515">
        <v>14171.36616</v>
      </c>
      <c r="S1614" s="515">
        <v>14171.36616</v>
      </c>
      <c r="T1614" s="1099">
        <f t="shared" ref="T1614" si="640">Q1614/12*$B$4+(R1614-Q1614)/11*2+(S1614-R1614)/10*1</f>
        <v>3542.8415399999994</v>
      </c>
      <c r="U1614" s="515">
        <f>AA1614-Z1614-W1614</f>
        <v>3520.95786</v>
      </c>
      <c r="V1614" s="979"/>
      <c r="W1614" s="515"/>
      <c r="X1614" s="515">
        <f>U1614-T1614</f>
        <v>-21.883679999999458</v>
      </c>
      <c r="Y1614" s="515"/>
      <c r="Z1614" s="515">
        <v>-8.4163999999999994</v>
      </c>
      <c r="AA1614" s="515">
        <v>3512.5414599999999</v>
      </c>
      <c r="AB1614" s="1905">
        <f t="shared" ref="AB1614" si="641">SUM(AB1613)</f>
        <v>0</v>
      </c>
      <c r="AC1614" s="1130"/>
      <c r="AD1614" s="1334"/>
      <c r="AE1614" s="1349"/>
    </row>
    <row r="1615" spans="1:31" ht="15.75" thickBot="1" x14ac:dyDescent="0.3">
      <c r="A1615" s="226">
        <v>1</v>
      </c>
      <c r="B1615" s="1782" t="s">
        <v>292</v>
      </c>
      <c r="C1615" s="1782"/>
      <c r="D1615" s="1782"/>
      <c r="E1615" s="407"/>
      <c r="F1615" s="2025"/>
      <c r="G1615" s="2025"/>
      <c r="H1615" s="2025"/>
      <c r="I1615" s="1739"/>
      <c r="J1615" s="1739"/>
      <c r="K1615" s="906"/>
      <c r="L1615" s="906"/>
      <c r="M1615" s="906"/>
      <c r="N1615" s="906"/>
      <c r="O1615" s="906"/>
      <c r="P1615" s="906"/>
      <c r="Q1615" s="516">
        <f t="shared" ref="Q1615:T1615" si="642">Q1614+Q1609</f>
        <v>157534.33261124609</v>
      </c>
      <c r="R1615" s="516">
        <f t="shared" ref="R1615:S1615" si="643">R1614+R1609</f>
        <v>157534.33261124609</v>
      </c>
      <c r="S1615" s="516">
        <f t="shared" si="643"/>
        <v>157534.33261124609</v>
      </c>
      <c r="T1615" s="958">
        <f t="shared" si="642"/>
        <v>39383.583152811523</v>
      </c>
      <c r="U1615" s="516">
        <f t="shared" ref="U1615:AA1615" si="644">U1614+U1609</f>
        <v>37564.171120000006</v>
      </c>
      <c r="V1615" s="982">
        <f t="shared" si="644"/>
        <v>0</v>
      </c>
      <c r="W1615" s="260">
        <f>W1614+W1609</f>
        <v>0</v>
      </c>
      <c r="X1615" s="516">
        <f t="shared" si="644"/>
        <v>-1819.4120328115198</v>
      </c>
      <c r="Y1615" s="516">
        <f t="shared" si="644"/>
        <v>-3.5520800000000001</v>
      </c>
      <c r="Z1615" s="516">
        <f t="shared" si="644"/>
        <v>-14.11139</v>
      </c>
      <c r="AA1615" s="516">
        <f t="shared" si="644"/>
        <v>37550.059730000001</v>
      </c>
      <c r="AB1615" s="1196"/>
      <c r="AC1615" s="1082">
        <f t="shared" ref="AC1615" si="645">AC1614+AC1609</f>
        <v>0</v>
      </c>
      <c r="AD1615" s="1334"/>
      <c r="AE1615" s="1349"/>
    </row>
    <row r="1616" spans="1:31" x14ac:dyDescent="0.25">
      <c r="A1616" s="226">
        <v>1</v>
      </c>
      <c r="B1616" s="2002"/>
      <c r="C1616" s="2003"/>
      <c r="D1616" s="2002"/>
      <c r="E1616" s="392"/>
      <c r="F1616" s="1051"/>
      <c r="G1616" s="1051"/>
      <c r="H1616" s="1051"/>
      <c r="I1616" s="1763"/>
      <c r="J1616" s="1763"/>
      <c r="K1616" s="946"/>
      <c r="L1616" s="946"/>
      <c r="M1616" s="946"/>
      <c r="N1616" s="946"/>
      <c r="O1616" s="946"/>
      <c r="P1616" s="946"/>
      <c r="Q1616" s="509"/>
      <c r="R1616" s="509"/>
      <c r="S1616" s="509"/>
      <c r="T1616" s="956"/>
      <c r="U1616" s="509">
        <f>AA1616-Z1616-W1616</f>
        <v>0</v>
      </c>
      <c r="V1616" s="980"/>
      <c r="W1616" s="509"/>
      <c r="X1616" s="509"/>
      <c r="Y1616" s="509"/>
      <c r="Z1616" s="509"/>
      <c r="AA1616" s="509"/>
      <c r="AB1616" s="1192"/>
      <c r="AC1616" s="549"/>
      <c r="AD1616" s="1334"/>
      <c r="AE1616" s="1349"/>
    </row>
    <row r="1617" spans="1:31" ht="43.5" x14ac:dyDescent="0.25">
      <c r="A1617" s="226">
        <v>1</v>
      </c>
      <c r="B1617" s="1339" t="s">
        <v>407</v>
      </c>
      <c r="C1617" s="1339"/>
      <c r="D1617" s="1890"/>
      <c r="E1617" s="371"/>
      <c r="F1617" s="331"/>
      <c r="G1617" s="331"/>
      <c r="H1617" s="331"/>
      <c r="I1617" s="1771"/>
      <c r="J1617" s="1771"/>
      <c r="K1617" s="712"/>
      <c r="L1617" s="712"/>
      <c r="M1617" s="712"/>
      <c r="N1617" s="712"/>
      <c r="O1617" s="712"/>
      <c r="P1617" s="712"/>
      <c r="Q1617" s="510"/>
      <c r="R1617" s="510"/>
      <c r="S1617" s="510"/>
      <c r="T1617" s="957"/>
      <c r="U1617" s="510">
        <f>AA1617-Z1617-W1617</f>
        <v>0</v>
      </c>
      <c r="V1617" s="977"/>
      <c r="W1617" s="510"/>
      <c r="X1617" s="510"/>
      <c r="Y1617" s="510"/>
      <c r="Z1617" s="510"/>
      <c r="AA1617" s="510"/>
      <c r="AB1617" s="1172"/>
      <c r="AC1617" s="506"/>
      <c r="AD1617" s="1334"/>
      <c r="AE1617" s="1349"/>
    </row>
    <row r="1618" spans="1:31" x14ac:dyDescent="0.25">
      <c r="A1618" s="226">
        <v>1</v>
      </c>
      <c r="B1618" s="678" t="s">
        <v>350</v>
      </c>
      <c r="C1618" s="1908"/>
      <c r="D1618" s="722"/>
      <c r="E1618" s="369"/>
      <c r="F1618" s="712"/>
      <c r="G1618" s="712"/>
      <c r="H1618" s="712"/>
      <c r="I1618" s="1771"/>
      <c r="J1618" s="1771"/>
      <c r="K1618" s="712"/>
      <c r="L1618" s="712"/>
      <c r="M1618" s="712"/>
      <c r="N1618" s="712"/>
      <c r="O1618" s="712"/>
      <c r="P1618" s="712"/>
      <c r="Q1618" s="510">
        <v>39669.375370000002</v>
      </c>
      <c r="R1618" s="510">
        <v>39669.375370000002</v>
      </c>
      <c r="S1618" s="510">
        <v>39669.375370000002</v>
      </c>
      <c r="T1618" s="1095">
        <f t="shared" ref="T1618" si="646">Q1618/12*$B$4+(R1618-Q1618)/11*2+(S1618-R1618)/10*1</f>
        <v>9917.3438425000004</v>
      </c>
      <c r="U1618" s="510">
        <f>AA1618-Z1618-W1618</f>
        <v>9832.2934299999997</v>
      </c>
      <c r="V1618" s="977"/>
      <c r="W1618" s="510">
        <v>-61.256</v>
      </c>
      <c r="X1618" s="510">
        <f>U1618-T1618</f>
        <v>-85.050412500000675</v>
      </c>
      <c r="Y1618" s="510"/>
      <c r="Z1618" s="510">
        <v>-11.40363</v>
      </c>
      <c r="AA1618" s="510">
        <v>9759.6337999999996</v>
      </c>
      <c r="AB1618" s="1193"/>
      <c r="AC1618" s="506"/>
      <c r="AD1618" s="1334"/>
      <c r="AE1618" s="1349"/>
    </row>
    <row r="1619" spans="1:31" ht="29.25" x14ac:dyDescent="0.25">
      <c r="A1619" s="226">
        <v>1</v>
      </c>
      <c r="B1619" s="2541" t="s">
        <v>285</v>
      </c>
      <c r="C1619" s="615"/>
      <c r="D1619" s="4"/>
      <c r="E1619" s="680">
        <f>E1621+E1623+E1624</f>
        <v>38050</v>
      </c>
      <c r="F1619" s="714">
        <f t="shared" ref="F1619:G1619" si="647">F1621+F1623+F1624</f>
        <v>9513</v>
      </c>
      <c r="G1619" s="948">
        <f t="shared" si="647"/>
        <v>9782</v>
      </c>
      <c r="H1619" s="324">
        <f>G1619/F1619*100</f>
        <v>102.82770945022601</v>
      </c>
      <c r="I1619" s="1771"/>
      <c r="J1619" s="1771"/>
      <c r="K1619" s="210"/>
      <c r="L1619" s="210"/>
      <c r="M1619" s="210"/>
      <c r="N1619" s="210"/>
      <c r="O1619" s="210"/>
      <c r="P1619" s="210"/>
      <c r="Q1619" s="510"/>
      <c r="R1619" s="510"/>
      <c r="S1619" s="510"/>
      <c r="T1619" s="957"/>
      <c r="U1619" s="510">
        <f>AA1619-Z1619-W1619</f>
        <v>0</v>
      </c>
      <c r="V1619" s="977"/>
      <c r="W1619" s="510"/>
      <c r="X1619" s="510"/>
      <c r="Y1619" s="510"/>
      <c r="Z1619" s="510"/>
      <c r="AA1619" s="510"/>
      <c r="AB1619" s="1152">
        <f>AB1621+AB1622+AB1624+AB1626</f>
        <v>0</v>
      </c>
      <c r="AC1619" s="506"/>
      <c r="AD1619" s="1334"/>
      <c r="AE1619" s="1349"/>
    </row>
    <row r="1620" spans="1:31" ht="30" x14ac:dyDescent="0.25">
      <c r="A1620" s="226">
        <v>1</v>
      </c>
      <c r="B1620" s="460" t="s">
        <v>200</v>
      </c>
      <c r="C1620" s="615"/>
      <c r="D1620" s="4"/>
      <c r="E1620" s="680"/>
      <c r="F1620" s="212"/>
      <c r="G1620" s="324"/>
      <c r="H1620" s="324"/>
      <c r="I1620" s="1771"/>
      <c r="J1620" s="1771"/>
      <c r="K1620" s="210"/>
      <c r="L1620" s="210"/>
      <c r="M1620" s="210"/>
      <c r="N1620" s="210"/>
      <c r="O1620" s="210"/>
      <c r="P1620" s="210"/>
      <c r="Q1620" s="510"/>
      <c r="R1620" s="510"/>
      <c r="S1620" s="510"/>
      <c r="T1620" s="957"/>
      <c r="U1620" s="510"/>
      <c r="V1620" s="977"/>
      <c r="W1620" s="510"/>
      <c r="X1620" s="510"/>
      <c r="Y1620" s="510"/>
      <c r="Z1620" s="510"/>
      <c r="AA1620" s="510"/>
      <c r="AB1620" s="1152"/>
      <c r="AC1620" s="506"/>
      <c r="AD1620" s="1334"/>
      <c r="AE1620" s="1349"/>
    </row>
    <row r="1621" spans="1:31" ht="30" x14ac:dyDescent="0.25">
      <c r="A1621" s="226">
        <v>1</v>
      </c>
      <c r="B1621" s="461" t="s">
        <v>527</v>
      </c>
      <c r="C1621" s="615"/>
      <c r="D1621" s="4"/>
      <c r="E1621" s="681">
        <v>23500</v>
      </c>
      <c r="F1621" s="212">
        <f>ROUND(E1621/12*$B$4,0)</f>
        <v>5875</v>
      </c>
      <c r="G1621" s="324">
        <v>7216</v>
      </c>
      <c r="H1621" s="324">
        <f>G1621/F1621*100</f>
        <v>122.82553191489363</v>
      </c>
      <c r="I1621" s="1771"/>
      <c r="J1621" s="1771"/>
      <c r="K1621" s="210"/>
      <c r="L1621" s="210"/>
      <c r="M1621" s="210"/>
      <c r="N1621" s="210"/>
      <c r="O1621" s="210"/>
      <c r="P1621" s="210"/>
      <c r="Q1621" s="510"/>
      <c r="R1621" s="510"/>
      <c r="S1621" s="510"/>
      <c r="T1621" s="957"/>
      <c r="U1621" s="510">
        <f>AA1621-Z1621-W1621</f>
        <v>0</v>
      </c>
      <c r="V1621" s="977"/>
      <c r="W1621" s="510"/>
      <c r="X1621" s="510"/>
      <c r="Y1621" s="510"/>
      <c r="Z1621" s="510"/>
      <c r="AA1621" s="510"/>
      <c r="AB1621" s="1152"/>
      <c r="AC1621" s="506"/>
      <c r="AD1621" s="1334"/>
      <c r="AE1621" s="1349"/>
    </row>
    <row r="1622" spans="1:31" ht="75" x14ac:dyDescent="0.25">
      <c r="A1622" s="226">
        <v>1</v>
      </c>
      <c r="B1622" s="461" t="s">
        <v>528</v>
      </c>
      <c r="C1622" s="615"/>
      <c r="D1622" s="4"/>
      <c r="E1622" s="680"/>
      <c r="F1622" s="212"/>
      <c r="G1622" s="324"/>
      <c r="H1622" s="324"/>
      <c r="I1622" s="1771"/>
      <c r="J1622" s="1771"/>
      <c r="K1622" s="210"/>
      <c r="L1622" s="210"/>
      <c r="M1622" s="210"/>
      <c r="N1622" s="210"/>
      <c r="O1622" s="210"/>
      <c r="P1622" s="210"/>
      <c r="Q1622" s="510"/>
      <c r="R1622" s="510"/>
      <c r="S1622" s="510"/>
      <c r="T1622" s="957"/>
      <c r="U1622" s="510"/>
      <c r="V1622" s="977"/>
      <c r="W1622" s="510"/>
      <c r="X1622" s="510"/>
      <c r="Y1622" s="510"/>
      <c r="Z1622" s="510"/>
      <c r="AA1622" s="510"/>
      <c r="AB1622" s="1152"/>
      <c r="AC1622" s="506"/>
      <c r="AD1622" s="1334"/>
      <c r="AE1622" s="1349"/>
    </row>
    <row r="1623" spans="1:31" ht="45" x14ac:dyDescent="0.25">
      <c r="A1623" s="226">
        <v>1</v>
      </c>
      <c r="B1623" s="461" t="s">
        <v>529</v>
      </c>
      <c r="C1623" s="615"/>
      <c r="D1623" s="4"/>
      <c r="E1623" s="681">
        <v>12250</v>
      </c>
      <c r="F1623" s="212">
        <f>ROUND(E1623/12*$B$4,0)</f>
        <v>3063</v>
      </c>
      <c r="G1623" s="324">
        <v>2279</v>
      </c>
      <c r="H1623" s="324">
        <f>G1623/F1623*100</f>
        <v>74.404178909565786</v>
      </c>
      <c r="I1623" s="1771"/>
      <c r="J1623" s="1771"/>
      <c r="K1623" s="210"/>
      <c r="L1623" s="210"/>
      <c r="M1623" s="210"/>
      <c r="N1623" s="210"/>
      <c r="O1623" s="210"/>
      <c r="P1623" s="210"/>
      <c r="Q1623" s="510"/>
      <c r="R1623" s="510"/>
      <c r="S1623" s="510"/>
      <c r="T1623" s="957"/>
      <c r="U1623" s="510"/>
      <c r="V1623" s="977"/>
      <c r="W1623" s="510"/>
      <c r="X1623" s="510"/>
      <c r="Y1623" s="510"/>
      <c r="Z1623" s="510"/>
      <c r="AA1623" s="510"/>
      <c r="AB1623" s="1152"/>
      <c r="AC1623" s="506"/>
      <c r="AD1623" s="1334"/>
      <c r="AE1623" s="1349"/>
    </row>
    <row r="1624" spans="1:31" ht="105" x14ac:dyDescent="0.25">
      <c r="A1624" s="226">
        <v>1</v>
      </c>
      <c r="B1624" s="461" t="s">
        <v>530</v>
      </c>
      <c r="C1624" s="615"/>
      <c r="D1624" s="4"/>
      <c r="E1624" s="681">
        <v>2300</v>
      </c>
      <c r="F1624" s="212">
        <f>ROUND(E1624/12*$B$4,0)</f>
        <v>575</v>
      </c>
      <c r="G1624" s="324">
        <v>287</v>
      </c>
      <c r="H1624" s="324">
        <f>G1624/F1624*100</f>
        <v>49.913043478260875</v>
      </c>
      <c r="I1624" s="1771"/>
      <c r="J1624" s="1771"/>
      <c r="K1624" s="210"/>
      <c r="L1624" s="210"/>
      <c r="M1624" s="210"/>
      <c r="N1624" s="210"/>
      <c r="O1624" s="210"/>
      <c r="P1624" s="210"/>
      <c r="Q1624" s="510"/>
      <c r="R1624" s="510"/>
      <c r="S1624" s="510"/>
      <c r="T1624" s="957"/>
      <c r="U1624" s="510"/>
      <c r="V1624" s="977"/>
      <c r="W1624" s="510"/>
      <c r="X1624" s="510"/>
      <c r="Y1624" s="510"/>
      <c r="Z1624" s="510"/>
      <c r="AA1624" s="510"/>
      <c r="AB1624" s="1152"/>
      <c r="AC1624" s="506"/>
      <c r="AD1624" s="1334"/>
      <c r="AE1624" s="1349"/>
    </row>
    <row r="1625" spans="1:31" ht="29.25" x14ac:dyDescent="0.25">
      <c r="B1625" s="435" t="s">
        <v>133</v>
      </c>
      <c r="C1625" s="615"/>
      <c r="D1625" s="4"/>
      <c r="E1625" s="680">
        <f>E1626+E1627</f>
        <v>40000</v>
      </c>
      <c r="F1625" s="680">
        <f t="shared" ref="F1625:G1625" si="648">F1626+F1627</f>
        <v>10000</v>
      </c>
      <c r="G1625" s="680">
        <f t="shared" si="648"/>
        <v>4339</v>
      </c>
      <c r="H1625" s="324">
        <f>G1625/F1625*100</f>
        <v>43.39</v>
      </c>
      <c r="I1625" s="1771"/>
      <c r="J1625" s="1771"/>
      <c r="K1625" s="210"/>
      <c r="L1625" s="210"/>
      <c r="M1625" s="210"/>
      <c r="N1625" s="210"/>
      <c r="O1625" s="210"/>
      <c r="P1625" s="210"/>
      <c r="Q1625" s="510"/>
      <c r="R1625" s="510"/>
      <c r="S1625" s="510"/>
      <c r="T1625" s="957"/>
      <c r="U1625" s="510"/>
      <c r="V1625" s="977"/>
      <c r="W1625" s="510"/>
      <c r="X1625" s="510"/>
      <c r="Y1625" s="510"/>
      <c r="Z1625" s="510"/>
      <c r="AA1625" s="510"/>
      <c r="AB1625" s="1152"/>
      <c r="AC1625" s="506"/>
      <c r="AD1625" s="1334"/>
      <c r="AE1625" s="1349"/>
    </row>
    <row r="1626" spans="1:31" x14ac:dyDescent="0.25">
      <c r="B1626" s="275" t="s">
        <v>233</v>
      </c>
      <c r="C1626" s="615"/>
      <c r="D1626" s="4"/>
      <c r="E1626" s="681">
        <v>40000</v>
      </c>
      <c r="F1626" s="212">
        <f>ROUND(E1626/12*$B$4,0)</f>
        <v>10000</v>
      </c>
      <c r="G1626" s="324">
        <v>4339</v>
      </c>
      <c r="H1626" s="324">
        <f>G1626/F1626*100</f>
        <v>43.39</v>
      </c>
      <c r="I1626" s="1771"/>
      <c r="J1626" s="1771"/>
      <c r="K1626" s="210"/>
      <c r="L1626" s="210"/>
      <c r="M1626" s="210"/>
      <c r="N1626" s="210"/>
      <c r="O1626" s="210"/>
      <c r="P1626" s="210"/>
      <c r="Q1626" s="510"/>
      <c r="R1626" s="510"/>
      <c r="S1626" s="510"/>
      <c r="T1626" s="957"/>
      <c r="U1626" s="510"/>
      <c r="V1626" s="977"/>
      <c r="W1626" s="510"/>
      <c r="X1626" s="510"/>
      <c r="Y1626" s="510"/>
      <c r="Z1626" s="510"/>
      <c r="AA1626" s="510"/>
      <c r="AB1626" s="1152"/>
      <c r="AC1626" s="506"/>
      <c r="AD1626" s="1334"/>
      <c r="AE1626" s="1349"/>
    </row>
    <row r="1627" spans="1:31" ht="60" x14ac:dyDescent="0.25">
      <c r="A1627" s="226">
        <v>1</v>
      </c>
      <c r="B1627" s="275" t="s">
        <v>531</v>
      </c>
      <c r="C1627" s="615"/>
      <c r="D1627" s="4"/>
      <c r="E1627" s="681"/>
      <c r="F1627" s="212">
        <f>ROUND(E1627/12*$B$4,0)</f>
        <v>0</v>
      </c>
      <c r="G1627" s="324"/>
      <c r="H1627" s="324"/>
      <c r="I1627" s="1771"/>
      <c r="J1627" s="1771"/>
      <c r="K1627" s="210"/>
      <c r="L1627" s="210"/>
      <c r="M1627" s="210"/>
      <c r="N1627" s="210"/>
      <c r="O1627" s="210"/>
      <c r="P1627" s="210"/>
      <c r="Q1627" s="510"/>
      <c r="R1627" s="510"/>
      <c r="S1627" s="510"/>
      <c r="T1627" s="957"/>
      <c r="U1627" s="510"/>
      <c r="V1627" s="977"/>
      <c r="W1627" s="510"/>
      <c r="X1627" s="510"/>
      <c r="Y1627" s="510"/>
      <c r="Z1627" s="510"/>
      <c r="AA1627" s="510"/>
      <c r="AB1627" s="1152">
        <f>AB1628</f>
        <v>0</v>
      </c>
      <c r="AC1627" s="506"/>
      <c r="AD1627" s="1334"/>
      <c r="AE1627" s="1349"/>
    </row>
    <row r="1628" spans="1:31" x14ac:dyDescent="0.25">
      <c r="A1628" s="226">
        <v>1</v>
      </c>
      <c r="B1628" s="3376" t="s">
        <v>201</v>
      </c>
      <c r="C1628" s="615"/>
      <c r="D1628" s="4"/>
      <c r="E1628" s="681"/>
      <c r="F1628" s="212"/>
      <c r="G1628" s="324"/>
      <c r="H1628" s="324"/>
      <c r="I1628" s="1771"/>
      <c r="J1628" s="1771"/>
      <c r="K1628" s="210"/>
      <c r="L1628" s="210"/>
      <c r="M1628" s="210"/>
      <c r="N1628" s="210"/>
      <c r="O1628" s="210"/>
      <c r="P1628" s="210"/>
      <c r="Q1628" s="510"/>
      <c r="R1628" s="510"/>
      <c r="S1628" s="510"/>
      <c r="T1628" s="957"/>
      <c r="U1628" s="510"/>
      <c r="V1628" s="977"/>
      <c r="W1628" s="510"/>
      <c r="X1628" s="510"/>
      <c r="Y1628" s="510"/>
      <c r="Z1628" s="510"/>
      <c r="AA1628" s="510"/>
      <c r="AB1628" s="1152"/>
      <c r="AC1628" s="506"/>
      <c r="AD1628" s="1334"/>
      <c r="AE1628" s="1349"/>
    </row>
    <row r="1629" spans="1:31" ht="60" x14ac:dyDescent="0.25">
      <c r="A1629" s="226">
        <v>1</v>
      </c>
      <c r="B1629" s="461" t="s">
        <v>532</v>
      </c>
      <c r="C1629" s="615"/>
      <c r="D1629" s="4"/>
      <c r="E1629" s="681">
        <v>17250</v>
      </c>
      <c r="F1629" s="212">
        <f>ROUND(E1629/12*$B$4,0)</f>
        <v>4313</v>
      </c>
      <c r="G1629" s="324">
        <v>2184</v>
      </c>
      <c r="H1629" s="324">
        <f>G1629/F1629*100</f>
        <v>50.637607233943896</v>
      </c>
      <c r="I1629" s="1771"/>
      <c r="J1629" s="1771"/>
      <c r="K1629" s="210"/>
      <c r="L1629" s="210"/>
      <c r="M1629" s="210"/>
      <c r="N1629" s="210"/>
      <c r="O1629" s="210"/>
      <c r="P1629" s="210"/>
      <c r="Q1629" s="510">
        <v>30636.69</v>
      </c>
      <c r="R1629" s="510">
        <v>30636.69</v>
      </c>
      <c r="S1629" s="510">
        <v>30636.69</v>
      </c>
      <c r="T1629" s="1095">
        <f t="shared" ref="T1629" si="649">Q1629/12*$B$4+(R1629-Q1629)/11*2+(S1629-R1629)/10*1</f>
        <v>7659.1724999999997</v>
      </c>
      <c r="U1629" s="510">
        <f>AA1629-Z1629-W1629</f>
        <v>3878.8713600000005</v>
      </c>
      <c r="V1629" s="977"/>
      <c r="W1629" s="510"/>
      <c r="X1629" s="510">
        <f>U1629-T1629</f>
        <v>-3780.3011399999991</v>
      </c>
      <c r="Y1629" s="510"/>
      <c r="Z1629" s="510">
        <v>0</v>
      </c>
      <c r="AA1629" s="510">
        <v>3878.8713600000005</v>
      </c>
      <c r="AB1629" s="1152">
        <f>AB1630+AB1635</f>
        <v>0</v>
      </c>
      <c r="AC1629" s="506"/>
      <c r="AD1629" s="1334"/>
      <c r="AE1629" s="1349"/>
    </row>
    <row r="1630" spans="1:31" ht="63" x14ac:dyDescent="0.25">
      <c r="A1630" s="226">
        <v>1</v>
      </c>
      <c r="B1630" s="679" t="s">
        <v>533</v>
      </c>
      <c r="C1630" s="615"/>
      <c r="D1630" s="4"/>
      <c r="E1630" s="680">
        <f>E1631+E1638</f>
        <v>25660</v>
      </c>
      <c r="F1630" s="680">
        <f t="shared" ref="F1630:G1630" si="650">F1631+F1638</f>
        <v>6416</v>
      </c>
      <c r="G1630" s="680">
        <f t="shared" si="650"/>
        <v>3499</v>
      </c>
      <c r="H1630" s="324">
        <f>G1630/F1630*100</f>
        <v>54.535536159600994</v>
      </c>
      <c r="I1630" s="1771"/>
      <c r="J1630" s="1771"/>
      <c r="K1630" s="210"/>
      <c r="L1630" s="210"/>
      <c r="M1630" s="210"/>
      <c r="N1630" s="210"/>
      <c r="O1630" s="210"/>
      <c r="P1630" s="210"/>
      <c r="Q1630" s="510">
        <f t="shared" ref="Q1630:AA1630" si="651">Q1631+Q1638</f>
        <v>79558.698287551364</v>
      </c>
      <c r="R1630" s="510">
        <f t="shared" ref="R1630:S1630" si="652">R1631+R1638</f>
        <v>79558.698287551364</v>
      </c>
      <c r="S1630" s="510">
        <f t="shared" si="652"/>
        <v>79558.698287551364</v>
      </c>
      <c r="T1630" s="957">
        <f t="shared" si="651"/>
        <v>19889.674571887841</v>
      </c>
      <c r="U1630" s="510">
        <f t="shared" si="651"/>
        <v>9339.8019800000002</v>
      </c>
      <c r="V1630" s="977">
        <f t="shared" si="651"/>
        <v>0</v>
      </c>
      <c r="W1630" s="510">
        <f t="shared" si="651"/>
        <v>0</v>
      </c>
      <c r="X1630" s="510">
        <f t="shared" si="651"/>
        <v>-10549.872591887843</v>
      </c>
      <c r="Y1630" s="510">
        <f t="shared" si="651"/>
        <v>0</v>
      </c>
      <c r="Z1630" s="510">
        <f t="shared" si="651"/>
        <v>-2.8477999999999999</v>
      </c>
      <c r="AA1630" s="510">
        <f t="shared" si="651"/>
        <v>9336.9541800000006</v>
      </c>
      <c r="AB1630" s="1152">
        <f>SUM(AB1631:AB1634)</f>
        <v>0</v>
      </c>
      <c r="AC1630" s="506"/>
      <c r="AD1630" s="1334"/>
      <c r="AE1630" s="1349"/>
    </row>
    <row r="1631" spans="1:31" ht="30" x14ac:dyDescent="0.25">
      <c r="A1631" s="226">
        <v>1</v>
      </c>
      <c r="B1631" s="657" t="s">
        <v>286</v>
      </c>
      <c r="C1631" s="615"/>
      <c r="D1631" s="4"/>
      <c r="E1631" s="683">
        <f>SUM(E1632:E1637)</f>
        <v>21117</v>
      </c>
      <c r="F1631" s="683">
        <f t="shared" ref="F1631:G1631" si="653">SUM(F1632:F1637)</f>
        <v>5280</v>
      </c>
      <c r="G1631" s="683">
        <f t="shared" si="653"/>
        <v>2659</v>
      </c>
      <c r="H1631" s="324">
        <f>G1631/F1631*100</f>
        <v>50.359848484848477</v>
      </c>
      <c r="I1631" s="1771"/>
      <c r="J1631" s="1771"/>
      <c r="K1631" s="210"/>
      <c r="L1631" s="210"/>
      <c r="M1631" s="210"/>
      <c r="N1631" s="210"/>
      <c r="O1631" s="210"/>
      <c r="P1631" s="210"/>
      <c r="Q1631" s="510">
        <f t="shared" ref="Q1631:AA1631" si="654">SUM(Q1632:Q1637)</f>
        <v>73161.427407551368</v>
      </c>
      <c r="R1631" s="510">
        <f t="shared" ref="R1631:S1631" si="655">SUM(R1632:R1637)</f>
        <v>73161.427407551368</v>
      </c>
      <c r="S1631" s="510">
        <f t="shared" si="655"/>
        <v>73161.427407551368</v>
      </c>
      <c r="T1631" s="957">
        <f t="shared" si="654"/>
        <v>18290.356851887842</v>
      </c>
      <c r="U1631" s="510">
        <f t="shared" si="654"/>
        <v>8178.6182700000008</v>
      </c>
      <c r="V1631" s="977">
        <f t="shared" si="654"/>
        <v>0</v>
      </c>
      <c r="W1631" s="510">
        <f t="shared" si="654"/>
        <v>0</v>
      </c>
      <c r="X1631" s="510">
        <f t="shared" si="654"/>
        <v>-10111.738581887843</v>
      </c>
      <c r="Y1631" s="510">
        <f t="shared" si="654"/>
        <v>0</v>
      </c>
      <c r="Z1631" s="510">
        <f t="shared" si="654"/>
        <v>-2.8477999999999999</v>
      </c>
      <c r="AA1631" s="510">
        <f t="shared" si="654"/>
        <v>8175.7704700000004</v>
      </c>
      <c r="AB1631" s="1152"/>
      <c r="AC1631" s="506"/>
      <c r="AD1631" s="1334"/>
      <c r="AE1631" s="1349"/>
    </row>
    <row r="1632" spans="1:31" ht="30" x14ac:dyDescent="0.25">
      <c r="A1632" s="226">
        <v>1</v>
      </c>
      <c r="B1632" s="461" t="s">
        <v>534</v>
      </c>
      <c r="C1632" s="615"/>
      <c r="D1632" s="4"/>
      <c r="E1632" s="682">
        <v>17274</v>
      </c>
      <c r="F1632" s="212">
        <f>ROUND(E1632/12*$B$4,0)</f>
        <v>4319</v>
      </c>
      <c r="G1632" s="324">
        <v>2202</v>
      </c>
      <c r="H1632" s="324">
        <f>G1632/F1632*100</f>
        <v>50.984024079648073</v>
      </c>
      <c r="I1632" s="1771"/>
      <c r="J1632" s="1771"/>
      <c r="K1632" s="210"/>
      <c r="L1632" s="210"/>
      <c r="M1632" s="210"/>
      <c r="N1632" s="210"/>
      <c r="O1632" s="210"/>
      <c r="P1632" s="210"/>
      <c r="Q1632" s="510">
        <v>67144.730767551373</v>
      </c>
      <c r="R1632" s="510">
        <v>67144.730767551373</v>
      </c>
      <c r="S1632" s="510">
        <v>67144.730767551373</v>
      </c>
      <c r="T1632" s="957">
        <f t="shared" ref="T1632" si="656">Q1632/12*$B$4+(R1632-Q1632)/11*2+(S1632-R1632)/10*1</f>
        <v>16786.182691887843</v>
      </c>
      <c r="U1632" s="510">
        <f>AA1632-Z1632-W1632</f>
        <v>7423.8978800000004</v>
      </c>
      <c r="V1632" s="977"/>
      <c r="W1632" s="510"/>
      <c r="X1632" s="510">
        <f>U1632-T1632</f>
        <v>-9362.2848118878428</v>
      </c>
      <c r="Y1632" s="510"/>
      <c r="Z1632" s="510">
        <v>-1.9516</v>
      </c>
      <c r="AA1632" s="510">
        <v>7421.9462800000001</v>
      </c>
      <c r="AB1632" s="1152"/>
      <c r="AC1632" s="506"/>
      <c r="AD1632" s="1334"/>
      <c r="AE1632" s="1349"/>
    </row>
    <row r="1633" spans="1:31" ht="60" x14ac:dyDescent="0.25">
      <c r="A1633" s="226">
        <v>1</v>
      </c>
      <c r="B1633" s="461" t="s">
        <v>556</v>
      </c>
      <c r="C1633" s="615"/>
      <c r="D1633" s="4"/>
      <c r="E1633" s="684"/>
      <c r="F1633" s="212"/>
      <c r="G1633" s="324"/>
      <c r="H1633" s="324"/>
      <c r="I1633" s="1771"/>
      <c r="J1633" s="1771"/>
      <c r="K1633" s="210"/>
      <c r="L1633" s="210"/>
      <c r="M1633" s="210"/>
      <c r="N1633" s="210"/>
      <c r="O1633" s="210"/>
      <c r="P1633" s="210"/>
      <c r="Q1633" s="510"/>
      <c r="R1633" s="510"/>
      <c r="S1633" s="510"/>
      <c r="T1633" s="957"/>
      <c r="U1633" s="510"/>
      <c r="V1633" s="977"/>
      <c r="W1633" s="510"/>
      <c r="X1633" s="510"/>
      <c r="Y1633" s="510"/>
      <c r="Z1633" s="510"/>
      <c r="AA1633" s="510"/>
      <c r="AB1633" s="1152"/>
      <c r="AC1633" s="506"/>
      <c r="AD1633" s="1334"/>
      <c r="AE1633" s="1349"/>
    </row>
    <row r="1634" spans="1:31" ht="30" x14ac:dyDescent="0.25">
      <c r="A1634" s="226">
        <v>1</v>
      </c>
      <c r="B1634" s="461" t="s">
        <v>535</v>
      </c>
      <c r="C1634" s="615"/>
      <c r="D1634" s="4"/>
      <c r="E1634" s="684">
        <v>3843</v>
      </c>
      <c r="F1634" s="212">
        <f>ROUND(E1634/12*$B$4,0)</f>
        <v>961</v>
      </c>
      <c r="G1634" s="324">
        <v>457</v>
      </c>
      <c r="H1634" s="324">
        <f>G1634/F1634*100</f>
        <v>47.554630593132153</v>
      </c>
      <c r="I1634" s="1771"/>
      <c r="J1634" s="1771"/>
      <c r="K1634" s="210"/>
      <c r="L1634" s="210"/>
      <c r="M1634" s="210"/>
      <c r="N1634" s="210"/>
      <c r="O1634" s="210"/>
      <c r="P1634" s="210"/>
      <c r="Q1634" s="510">
        <v>6016.6966400000001</v>
      </c>
      <c r="R1634" s="510">
        <v>6016.6966400000001</v>
      </c>
      <c r="S1634" s="510">
        <v>6016.6966400000001</v>
      </c>
      <c r="T1634" s="957">
        <f t="shared" ref="T1634" si="657">Q1634/12*$B$4+(R1634-Q1634)/11*2+(S1634-R1634)/10*1</f>
        <v>1504.17416</v>
      </c>
      <c r="U1634" s="510">
        <f>AA1634-Z1634-W1634</f>
        <v>747.18112000000008</v>
      </c>
      <c r="V1634" s="977"/>
      <c r="W1634" s="510"/>
      <c r="X1634" s="510">
        <f>U1634-T1634</f>
        <v>-756.99303999999995</v>
      </c>
      <c r="Y1634" s="510"/>
      <c r="Z1634" s="510">
        <v>-0.8962</v>
      </c>
      <c r="AA1634" s="510">
        <v>746.28492000000006</v>
      </c>
      <c r="AB1634" s="1152"/>
      <c r="AC1634" s="506"/>
      <c r="AD1634" s="1334"/>
      <c r="AE1634" s="1349"/>
    </row>
    <row r="1635" spans="1:31" ht="30" x14ac:dyDescent="0.25">
      <c r="A1635" s="226">
        <v>1</v>
      </c>
      <c r="B1635" s="461" t="s">
        <v>536</v>
      </c>
      <c r="C1635" s="615"/>
      <c r="D1635" s="4"/>
      <c r="E1635" s="684"/>
      <c r="F1635" s="212"/>
      <c r="G1635" s="324"/>
      <c r="H1635" s="324"/>
      <c r="I1635" s="1771"/>
      <c r="J1635" s="1771"/>
      <c r="K1635" s="210"/>
      <c r="L1635" s="210"/>
      <c r="M1635" s="210"/>
      <c r="N1635" s="210"/>
      <c r="O1635" s="210"/>
      <c r="P1635" s="210"/>
      <c r="Q1635" s="510"/>
      <c r="R1635" s="510"/>
      <c r="S1635" s="510"/>
      <c r="T1635" s="957"/>
      <c r="U1635" s="510">
        <f>AA1635-Z1635-W1635</f>
        <v>7.5392699999999992</v>
      </c>
      <c r="V1635" s="977"/>
      <c r="W1635" s="510"/>
      <c r="X1635" s="510">
        <f>U1635-T1635</f>
        <v>7.5392699999999992</v>
      </c>
      <c r="Y1635" s="510"/>
      <c r="Z1635" s="510">
        <v>0</v>
      </c>
      <c r="AA1635" s="510">
        <v>7.5392699999999992</v>
      </c>
      <c r="AB1635" s="1152">
        <f>AB1636</f>
        <v>0</v>
      </c>
      <c r="AC1635" s="506"/>
      <c r="AD1635" s="1334"/>
      <c r="AE1635" s="1349"/>
    </row>
    <row r="1636" spans="1:31" ht="45" x14ac:dyDescent="0.25">
      <c r="A1636" s="226">
        <v>1</v>
      </c>
      <c r="B1636" s="461" t="s">
        <v>537</v>
      </c>
      <c r="C1636" s="615"/>
      <c r="D1636" s="4"/>
      <c r="E1636" s="684"/>
      <c r="F1636" s="212"/>
      <c r="G1636" s="324"/>
      <c r="H1636" s="324"/>
      <c r="I1636" s="1771"/>
      <c r="J1636" s="1771"/>
      <c r="K1636" s="210"/>
      <c r="L1636" s="210"/>
      <c r="M1636" s="210"/>
      <c r="N1636" s="210"/>
      <c r="O1636" s="210"/>
      <c r="P1636" s="210"/>
      <c r="Q1636" s="510"/>
      <c r="R1636" s="510"/>
      <c r="S1636" s="510"/>
      <c r="T1636" s="957"/>
      <c r="U1636" s="510"/>
      <c r="V1636" s="977"/>
      <c r="W1636" s="510"/>
      <c r="X1636" s="510"/>
      <c r="Y1636" s="510"/>
      <c r="Z1636" s="510"/>
      <c r="AA1636" s="510"/>
      <c r="AB1636" s="1152"/>
      <c r="AC1636" s="506"/>
      <c r="AD1636" s="1334"/>
      <c r="AE1636" s="1349"/>
    </row>
    <row r="1637" spans="1:31" ht="30" x14ac:dyDescent="0.25">
      <c r="A1637" s="226">
        <v>1</v>
      </c>
      <c r="B1637" s="461" t="s">
        <v>538</v>
      </c>
      <c r="C1637" s="615"/>
      <c r="D1637" s="4"/>
      <c r="E1637" s="684"/>
      <c r="F1637" s="212"/>
      <c r="G1637" s="324"/>
      <c r="H1637" s="324"/>
      <c r="I1637" s="1771"/>
      <c r="J1637" s="1771"/>
      <c r="K1637" s="210"/>
      <c r="L1637" s="210"/>
      <c r="M1637" s="210"/>
      <c r="N1637" s="210"/>
      <c r="O1637" s="210"/>
      <c r="P1637" s="210"/>
      <c r="Q1637" s="510"/>
      <c r="R1637" s="510"/>
      <c r="S1637" s="510"/>
      <c r="T1637" s="957"/>
      <c r="U1637" s="510"/>
      <c r="V1637" s="977"/>
      <c r="W1637" s="510"/>
      <c r="X1637" s="510"/>
      <c r="Y1637" s="510"/>
      <c r="Z1637" s="510"/>
      <c r="AA1637" s="510"/>
      <c r="AB1637" s="1152"/>
      <c r="AC1637" s="506"/>
      <c r="AD1637" s="1334"/>
      <c r="AE1637" s="1349"/>
    </row>
    <row r="1638" spans="1:31" ht="60" x14ac:dyDescent="0.25">
      <c r="A1638" s="226">
        <v>1</v>
      </c>
      <c r="B1638" s="657" t="s">
        <v>287</v>
      </c>
      <c r="C1638" s="615"/>
      <c r="D1638" s="4"/>
      <c r="E1638" s="3508">
        <f>SUM(E1639:E1641)</f>
        <v>4543</v>
      </c>
      <c r="F1638" s="3508">
        <f t="shared" ref="F1638:G1638" si="658">SUM(F1639:F1641)</f>
        <v>1136</v>
      </c>
      <c r="G1638" s="3508">
        <f t="shared" si="658"/>
        <v>840</v>
      </c>
      <c r="H1638" s="324">
        <f>G1638/F1638*100</f>
        <v>73.943661971830991</v>
      </c>
      <c r="I1638" s="1771"/>
      <c r="J1638" s="1771"/>
      <c r="K1638" s="210"/>
      <c r="L1638" s="210"/>
      <c r="M1638" s="210"/>
      <c r="N1638" s="210"/>
      <c r="O1638" s="210"/>
      <c r="P1638" s="210"/>
      <c r="Q1638" s="510">
        <f t="shared" ref="Q1638:AA1638" si="659">SUM(Q1639:Q1641)</f>
        <v>6397.2708800000009</v>
      </c>
      <c r="R1638" s="510">
        <f t="shared" ref="R1638:S1638" si="660">SUM(R1639:R1641)</f>
        <v>6397.2708800000009</v>
      </c>
      <c r="S1638" s="510">
        <f t="shared" si="660"/>
        <v>6397.2708800000009</v>
      </c>
      <c r="T1638" s="957">
        <f t="shared" si="659"/>
        <v>1599.3177200000005</v>
      </c>
      <c r="U1638" s="510">
        <f t="shared" si="659"/>
        <v>1161.18371</v>
      </c>
      <c r="V1638" s="977">
        <f t="shared" si="659"/>
        <v>0</v>
      </c>
      <c r="W1638" s="510">
        <f t="shared" si="659"/>
        <v>0</v>
      </c>
      <c r="X1638" s="510">
        <f t="shared" si="659"/>
        <v>-438.13401000000044</v>
      </c>
      <c r="Y1638" s="510">
        <f t="shared" si="659"/>
        <v>0</v>
      </c>
      <c r="Z1638" s="510">
        <f t="shared" si="659"/>
        <v>0</v>
      </c>
      <c r="AA1638" s="510">
        <f t="shared" si="659"/>
        <v>1161.18371</v>
      </c>
      <c r="AB1638" s="1152"/>
      <c r="AC1638" s="506"/>
      <c r="AD1638" s="1334"/>
      <c r="AE1638" s="1349"/>
    </row>
    <row r="1639" spans="1:31" ht="45" x14ac:dyDescent="0.25">
      <c r="A1639" s="226">
        <v>1</v>
      </c>
      <c r="B1639" s="461" t="s">
        <v>539</v>
      </c>
      <c r="C1639" s="615"/>
      <c r="D1639" s="4"/>
      <c r="E1639" s="684">
        <v>4543</v>
      </c>
      <c r="F1639" s="212">
        <f>ROUND(E1639/12*$B$4,0)</f>
        <v>1136</v>
      </c>
      <c r="G1639" s="324">
        <v>840</v>
      </c>
      <c r="H1639" s="324">
        <f>G1639/F1639*100</f>
        <v>73.943661971830991</v>
      </c>
      <c r="I1639" s="1771"/>
      <c r="J1639" s="1771"/>
      <c r="K1639" s="210"/>
      <c r="L1639" s="210"/>
      <c r="M1639" s="210"/>
      <c r="N1639" s="210"/>
      <c r="O1639" s="210"/>
      <c r="P1639" s="210"/>
      <c r="Q1639" s="510">
        <v>6397.2708800000009</v>
      </c>
      <c r="R1639" s="510">
        <v>6397.2708800000009</v>
      </c>
      <c r="S1639" s="510">
        <v>6397.2708800000009</v>
      </c>
      <c r="T1639" s="957">
        <f t="shared" ref="T1639" si="661">Q1639/12*$B$4+(R1639-Q1639)/11*2+(S1639-R1639)/10*1</f>
        <v>1599.3177200000005</v>
      </c>
      <c r="U1639" s="510">
        <f>AA1639-Z1639-W1639</f>
        <v>1161.18371</v>
      </c>
      <c r="V1639" s="977"/>
      <c r="W1639" s="510"/>
      <c r="X1639" s="510">
        <f>U1639-T1639</f>
        <v>-438.13401000000044</v>
      </c>
      <c r="Y1639" s="510"/>
      <c r="Z1639" s="510">
        <v>0</v>
      </c>
      <c r="AA1639" s="510">
        <v>1161.18371</v>
      </c>
      <c r="AB1639" s="1152"/>
      <c r="AC1639" s="506"/>
      <c r="AD1639" s="1334"/>
      <c r="AE1639" s="1349"/>
    </row>
    <row r="1640" spans="1:31" ht="75" x14ac:dyDescent="0.25">
      <c r="B1640" s="461" t="s">
        <v>540</v>
      </c>
      <c r="C1640" s="615"/>
      <c r="D1640" s="4"/>
      <c r="E1640" s="684"/>
      <c r="F1640" s="212"/>
      <c r="G1640" s="324"/>
      <c r="H1640" s="324"/>
      <c r="I1640" s="1771"/>
      <c r="J1640" s="1771"/>
      <c r="K1640" s="210"/>
      <c r="L1640" s="210"/>
      <c r="M1640" s="210"/>
      <c r="N1640" s="210"/>
      <c r="O1640" s="210"/>
      <c r="P1640" s="210"/>
      <c r="Q1640" s="510"/>
      <c r="R1640" s="510"/>
      <c r="S1640" s="510"/>
      <c r="T1640" s="1095"/>
      <c r="U1640" s="510">
        <f>AA1640-Z1640-W1640</f>
        <v>0</v>
      </c>
      <c r="V1640" s="977"/>
      <c r="W1640" s="510"/>
      <c r="X1640" s="510">
        <f>U1640-T1640</f>
        <v>0</v>
      </c>
      <c r="Y1640" s="510"/>
      <c r="Z1640" s="510"/>
      <c r="AA1640" s="510"/>
      <c r="AB1640" s="1152"/>
      <c r="AC1640" s="506"/>
      <c r="AD1640" s="1334"/>
      <c r="AE1640" s="1349"/>
    </row>
    <row r="1641" spans="1:31" ht="60" x14ac:dyDescent="0.25">
      <c r="A1641" s="226">
        <v>1</v>
      </c>
      <c r="B1641" s="461" t="s">
        <v>541</v>
      </c>
      <c r="C1641" s="615"/>
      <c r="D1641" s="4"/>
      <c r="E1641" s="682"/>
      <c r="F1641" s="212"/>
      <c r="G1641" s="324"/>
      <c r="H1641" s="324"/>
      <c r="I1641" s="1771"/>
      <c r="J1641" s="1771"/>
      <c r="K1641" s="210"/>
      <c r="L1641" s="210"/>
      <c r="M1641" s="210"/>
      <c r="N1641" s="210"/>
      <c r="O1641" s="210"/>
      <c r="P1641" s="210"/>
      <c r="Q1641" s="510"/>
      <c r="R1641" s="510"/>
      <c r="S1641" s="510"/>
      <c r="T1641" s="957"/>
      <c r="U1641" s="510"/>
      <c r="V1641" s="977"/>
      <c r="W1641" s="510"/>
      <c r="X1641" s="510"/>
      <c r="Y1641" s="510"/>
      <c r="Z1641" s="510"/>
      <c r="AA1641" s="510"/>
      <c r="AB1641" s="1152">
        <f>SUM(AB1642,AB1643,AB1647,AB1648,AB1649)+AB1650</f>
        <v>0</v>
      </c>
      <c r="AC1641" s="506"/>
      <c r="AD1641" s="1334"/>
      <c r="AE1641" s="1349"/>
    </row>
    <row r="1642" spans="1:31" ht="29.25" x14ac:dyDescent="0.25">
      <c r="A1642" s="226">
        <v>1</v>
      </c>
      <c r="B1642" s="2541" t="s">
        <v>329</v>
      </c>
      <c r="C1642" s="615"/>
      <c r="D1642" s="4"/>
      <c r="E1642" s="685">
        <f>SUM(E1643,E1644,E1648,E1649,E1650,E1651)</f>
        <v>5232</v>
      </c>
      <c r="F1642" s="685">
        <f t="shared" ref="F1642:G1642" si="662">SUM(F1643,F1644,F1648,F1649,F1650,F1651)</f>
        <v>1309</v>
      </c>
      <c r="G1642" s="685">
        <f t="shared" si="662"/>
        <v>1338</v>
      </c>
      <c r="H1642" s="324">
        <f>G1642/F1642*100</f>
        <v>102.21543162719632</v>
      </c>
      <c r="I1642" s="1771"/>
      <c r="J1642" s="1771"/>
      <c r="K1642" s="210"/>
      <c r="L1642" s="210"/>
      <c r="M1642" s="210"/>
      <c r="N1642" s="210"/>
      <c r="O1642" s="210"/>
      <c r="P1642" s="210"/>
      <c r="Q1642" s="510">
        <v>19.013999999999999</v>
      </c>
      <c r="R1642" s="510">
        <v>19.013999999999999</v>
      </c>
      <c r="S1642" s="510">
        <v>19.013999999999999</v>
      </c>
      <c r="T1642" s="957">
        <f t="shared" ref="T1642" si="663">Q1642/12*$B$4+(R1642-Q1642)/11*2+(S1642-R1642)/10*1</f>
        <v>4.7534999999999998</v>
      </c>
      <c r="U1642" s="510">
        <f>AA1642-Z1642-W1642</f>
        <v>14.422600000000001</v>
      </c>
      <c r="V1642" s="977"/>
      <c r="W1642" s="510"/>
      <c r="X1642" s="510">
        <f>U1642-T1642</f>
        <v>9.6691000000000003</v>
      </c>
      <c r="Y1642" s="510">
        <v>-39.072879999999998</v>
      </c>
      <c r="Z1642" s="510">
        <v>0</v>
      </c>
      <c r="AA1642" s="510">
        <v>14.422600000000001</v>
      </c>
      <c r="AB1642" s="1152"/>
      <c r="AC1642" s="506"/>
      <c r="AD1642" s="1334"/>
      <c r="AE1642" s="1349"/>
    </row>
    <row r="1643" spans="1:31" x14ac:dyDescent="0.25">
      <c r="A1643" s="226">
        <v>1</v>
      </c>
      <c r="B1643" s="461" t="s">
        <v>320</v>
      </c>
      <c r="C1643" s="615"/>
      <c r="D1643" s="4"/>
      <c r="E1643" s="684"/>
      <c r="F1643" s="212"/>
      <c r="G1643" s="324"/>
      <c r="H1643" s="324"/>
      <c r="I1643" s="1771"/>
      <c r="J1643" s="1771"/>
      <c r="K1643" s="210"/>
      <c r="L1643" s="210"/>
      <c r="M1643" s="210"/>
      <c r="N1643" s="210"/>
      <c r="O1643" s="210"/>
      <c r="P1643" s="210"/>
      <c r="Q1643" s="510"/>
      <c r="R1643" s="510"/>
      <c r="S1643" s="510"/>
      <c r="T1643" s="957"/>
      <c r="U1643" s="510">
        <f>AA1643-Z1643-W1643</f>
        <v>0</v>
      </c>
      <c r="V1643" s="977"/>
      <c r="W1643" s="510"/>
      <c r="X1643" s="510"/>
      <c r="Y1643" s="510"/>
      <c r="Z1643" s="510"/>
      <c r="AA1643" s="510"/>
      <c r="AB1643" s="1152"/>
      <c r="AC1643" s="506"/>
      <c r="AD1643" s="1334"/>
      <c r="AE1643" s="1349"/>
    </row>
    <row r="1644" spans="1:31" ht="30" x14ac:dyDescent="0.25">
      <c r="A1644" s="226">
        <v>1</v>
      </c>
      <c r="B1644" s="657" t="s">
        <v>514</v>
      </c>
      <c r="C1644" s="615"/>
      <c r="D1644" s="4"/>
      <c r="E1644" s="684"/>
      <c r="F1644" s="212"/>
      <c r="G1644" s="324"/>
      <c r="H1644" s="324"/>
      <c r="I1644" s="1771"/>
      <c r="J1644" s="1771"/>
      <c r="K1644" s="210"/>
      <c r="L1644" s="210"/>
      <c r="M1644" s="210"/>
      <c r="N1644" s="210"/>
      <c r="O1644" s="210"/>
      <c r="P1644" s="210"/>
      <c r="Q1644" s="510"/>
      <c r="R1644" s="510"/>
      <c r="S1644" s="510"/>
      <c r="T1644" s="957"/>
      <c r="U1644" s="510">
        <f>AA1644-Z1644-W1644</f>
        <v>0</v>
      </c>
      <c r="V1644" s="977"/>
      <c r="W1644" s="510"/>
      <c r="X1644" s="510"/>
      <c r="Y1644" s="510"/>
      <c r="Z1644" s="510"/>
      <c r="AA1644" s="510"/>
      <c r="AB1644" s="1152"/>
      <c r="AC1644" s="506"/>
      <c r="AD1644" s="1334"/>
      <c r="AE1644" s="1349"/>
    </row>
    <row r="1645" spans="1:31" x14ac:dyDescent="0.25">
      <c r="A1645" s="226">
        <v>1</v>
      </c>
      <c r="B1645" s="461" t="s">
        <v>515</v>
      </c>
      <c r="C1645" s="615"/>
      <c r="D1645" s="4"/>
      <c r="E1645" s="3377"/>
      <c r="F1645" s="212"/>
      <c r="G1645" s="324"/>
      <c r="H1645" s="324"/>
      <c r="I1645" s="1771"/>
      <c r="J1645" s="1771"/>
      <c r="K1645" s="210"/>
      <c r="L1645" s="210"/>
      <c r="M1645" s="210"/>
      <c r="N1645" s="210"/>
      <c r="O1645" s="210"/>
      <c r="P1645" s="210"/>
      <c r="Q1645" s="510"/>
      <c r="R1645" s="510"/>
      <c r="S1645" s="510"/>
      <c r="T1645" s="957"/>
      <c r="U1645" s="510"/>
      <c r="V1645" s="977"/>
      <c r="W1645" s="510"/>
      <c r="X1645" s="510"/>
      <c r="Y1645" s="510"/>
      <c r="Z1645" s="510"/>
      <c r="AA1645" s="510"/>
      <c r="AB1645" s="1152"/>
      <c r="AC1645" s="506"/>
      <c r="AD1645" s="1334"/>
      <c r="AE1645" s="1349"/>
    </row>
    <row r="1646" spans="1:31" ht="30" x14ac:dyDescent="0.25">
      <c r="A1646" s="226">
        <v>1</v>
      </c>
      <c r="B1646" s="461" t="s">
        <v>516</v>
      </c>
      <c r="C1646" s="615"/>
      <c r="D1646" s="4"/>
      <c r="E1646" s="684"/>
      <c r="F1646" s="212"/>
      <c r="G1646" s="324"/>
      <c r="H1646" s="324"/>
      <c r="I1646" s="1771"/>
      <c r="J1646" s="1771"/>
      <c r="K1646" s="210"/>
      <c r="L1646" s="210"/>
      <c r="M1646" s="210"/>
      <c r="N1646" s="210"/>
      <c r="O1646" s="210"/>
      <c r="P1646" s="210"/>
      <c r="Q1646" s="510"/>
      <c r="R1646" s="510"/>
      <c r="S1646" s="510"/>
      <c r="T1646" s="957"/>
      <c r="U1646" s="510">
        <f t="shared" ref="U1646:U1660" si="664">AA1646-Z1646-W1646</f>
        <v>0</v>
      </c>
      <c r="V1646" s="977"/>
      <c r="W1646" s="510"/>
      <c r="X1646" s="510"/>
      <c r="Y1646" s="510"/>
      <c r="Z1646" s="510"/>
      <c r="AA1646" s="510"/>
      <c r="AB1646" s="1152"/>
      <c r="AC1646" s="506"/>
      <c r="AD1646" s="1334"/>
      <c r="AE1646" s="1349"/>
    </row>
    <row r="1647" spans="1:31" ht="60" x14ac:dyDescent="0.25">
      <c r="A1647" s="226">
        <v>1</v>
      </c>
      <c r="B1647" s="461" t="s">
        <v>517</v>
      </c>
      <c r="C1647" s="1966"/>
      <c r="D1647" s="711"/>
      <c r="E1647" s="682"/>
      <c r="F1647" s="714"/>
      <c r="G1647" s="948"/>
      <c r="H1647" s="948"/>
      <c r="I1647" s="1771"/>
      <c r="J1647" s="1771"/>
      <c r="K1647" s="210"/>
      <c r="L1647" s="210"/>
      <c r="M1647" s="210"/>
      <c r="N1647" s="210"/>
      <c r="O1647" s="210"/>
      <c r="P1647" s="210"/>
      <c r="Q1647" s="510"/>
      <c r="R1647" s="510"/>
      <c r="S1647" s="510"/>
      <c r="T1647" s="957">
        <f>Q1647/12*$B$4</f>
        <v>0</v>
      </c>
      <c r="U1647" s="510">
        <f t="shared" si="664"/>
        <v>0</v>
      </c>
      <c r="V1647" s="1531"/>
      <c r="W1647" s="512"/>
      <c r="X1647" s="512">
        <f>U1647-T1647</f>
        <v>0</v>
      </c>
      <c r="Y1647" s="511"/>
      <c r="Z1647" s="510"/>
      <c r="AA1647" s="511"/>
      <c r="AB1647" s="1156"/>
      <c r="AC1647" s="1080"/>
      <c r="AD1647" s="1334"/>
      <c r="AE1647" s="1349"/>
    </row>
    <row r="1648" spans="1:31" ht="75" x14ac:dyDescent="0.25">
      <c r="A1648" s="226">
        <v>1</v>
      </c>
      <c r="B1648" s="461" t="s">
        <v>518</v>
      </c>
      <c r="C1648" s="1909"/>
      <c r="D1648" s="723"/>
      <c r="E1648" s="682"/>
      <c r="F1648" s="212"/>
      <c r="G1648" s="324"/>
      <c r="H1648" s="324"/>
      <c r="I1648" s="1771"/>
      <c r="J1648" s="1771"/>
      <c r="K1648" s="210"/>
      <c r="L1648" s="210"/>
      <c r="M1648" s="210"/>
      <c r="N1648" s="210"/>
      <c r="O1648" s="210"/>
      <c r="P1648" s="210"/>
      <c r="Q1648" s="509"/>
      <c r="R1648" s="509"/>
      <c r="S1648" s="509"/>
      <c r="T1648" s="957"/>
      <c r="U1648" s="509">
        <f t="shared" si="664"/>
        <v>0</v>
      </c>
      <c r="V1648" s="977"/>
      <c r="W1648" s="510"/>
      <c r="X1648" s="510"/>
      <c r="Y1648" s="510"/>
      <c r="Z1648" s="509"/>
      <c r="AA1648" s="510"/>
      <c r="AB1648" s="1152"/>
      <c r="AC1648" s="506"/>
      <c r="AD1648" s="1334"/>
      <c r="AE1648" s="1349"/>
    </row>
    <row r="1649" spans="1:31" ht="45" x14ac:dyDescent="0.25">
      <c r="B1649" s="460" t="s">
        <v>519</v>
      </c>
      <c r="C1649" s="1909"/>
      <c r="D1649" s="723"/>
      <c r="E1649" s="682"/>
      <c r="F1649" s="212"/>
      <c r="G1649" s="324"/>
      <c r="H1649" s="324"/>
      <c r="I1649" s="1771"/>
      <c r="J1649" s="1771"/>
      <c r="K1649" s="210"/>
      <c r="L1649" s="210"/>
      <c r="M1649" s="210"/>
      <c r="N1649" s="210"/>
      <c r="O1649" s="210"/>
      <c r="P1649" s="210"/>
      <c r="Q1649" s="509"/>
      <c r="R1649" s="509"/>
      <c r="S1649" s="509"/>
      <c r="T1649" s="957"/>
      <c r="U1649" s="509"/>
      <c r="V1649" s="977"/>
      <c r="W1649" s="510"/>
      <c r="X1649" s="510"/>
      <c r="Y1649" s="510"/>
      <c r="Z1649" s="509"/>
      <c r="AA1649" s="510"/>
      <c r="AB1649" s="1152"/>
      <c r="AC1649" s="506"/>
      <c r="AD1649" s="1334"/>
      <c r="AE1649" s="1349"/>
    </row>
    <row r="1650" spans="1:31" ht="105" x14ac:dyDescent="0.25">
      <c r="B1650" s="460" t="s">
        <v>520</v>
      </c>
      <c r="C1650" s="1909"/>
      <c r="D1650" s="723"/>
      <c r="E1650" s="684">
        <v>50</v>
      </c>
      <c r="F1650" s="686">
        <f t="shared" ref="F1650:F1651" si="665">ROUND(E1650/12*$B$4,0)</f>
        <v>13</v>
      </c>
      <c r="G1650" s="686">
        <v>38</v>
      </c>
      <c r="H1650" s="324">
        <f>G1650/F1650*100</f>
        <v>292.30769230769226</v>
      </c>
      <c r="I1650" s="1771"/>
      <c r="J1650" s="1771"/>
      <c r="K1650" s="210"/>
      <c r="L1650" s="210"/>
      <c r="M1650" s="210"/>
      <c r="N1650" s="210"/>
      <c r="O1650" s="210"/>
      <c r="P1650" s="210"/>
      <c r="Q1650" s="509"/>
      <c r="R1650" s="509"/>
      <c r="S1650" s="509"/>
      <c r="T1650" s="957"/>
      <c r="U1650" s="509">
        <f>AA1650-Z1650-W1650</f>
        <v>0</v>
      </c>
      <c r="V1650" s="977"/>
      <c r="W1650" s="510"/>
      <c r="X1650" s="510">
        <f>U1650-T1650</f>
        <v>0</v>
      </c>
      <c r="Y1650" s="510"/>
      <c r="Z1650" s="509"/>
      <c r="AA1650" s="510"/>
      <c r="AB1650" s="1152">
        <f>AB1651</f>
        <v>0</v>
      </c>
      <c r="AC1650" s="506"/>
      <c r="AD1650" s="1334"/>
      <c r="AE1650" s="1349"/>
    </row>
    <row r="1651" spans="1:31" ht="30" x14ac:dyDescent="0.25">
      <c r="B1651" s="461" t="s">
        <v>542</v>
      </c>
      <c r="C1651" s="1909"/>
      <c r="D1651" s="723"/>
      <c r="E1651" s="684">
        <v>5182</v>
      </c>
      <c r="F1651" s="212">
        <f t="shared" si="665"/>
        <v>1296</v>
      </c>
      <c r="G1651" s="324">
        <v>1300</v>
      </c>
      <c r="H1651" s="324">
        <f>G1651/F1651*100</f>
        <v>100.30864197530865</v>
      </c>
      <c r="I1651" s="1771"/>
      <c r="J1651" s="1771"/>
      <c r="K1651" s="210"/>
      <c r="L1651" s="210"/>
      <c r="M1651" s="210"/>
      <c r="N1651" s="210"/>
      <c r="O1651" s="210"/>
      <c r="P1651" s="210"/>
      <c r="Q1651" s="509">
        <v>10030.3878727584</v>
      </c>
      <c r="R1651" s="509">
        <v>10030.3878727584</v>
      </c>
      <c r="S1651" s="509">
        <v>10030.3878727584</v>
      </c>
      <c r="T1651" s="957">
        <f t="shared" ref="T1651" si="666">Q1651/12*$B$4+(R1651-Q1651)/11*2+(S1651-R1651)/10*1</f>
        <v>2507.5969681895999</v>
      </c>
      <c r="U1651" s="509">
        <f>AA1651-Z1651-W1651</f>
        <v>2570.8555799999999</v>
      </c>
      <c r="V1651" s="977"/>
      <c r="W1651" s="510"/>
      <c r="X1651" s="510">
        <f>U1651-T1651</f>
        <v>63.258611810399998</v>
      </c>
      <c r="Y1651" s="510"/>
      <c r="Z1651" s="509">
        <v>0</v>
      </c>
      <c r="AA1651" s="510">
        <v>2570.8555799999999</v>
      </c>
      <c r="AB1651" s="1152"/>
      <c r="AC1651" s="506"/>
      <c r="AD1651" s="1334"/>
      <c r="AE1651" s="1349"/>
    </row>
    <row r="1652" spans="1:31" ht="29.25" x14ac:dyDescent="0.25">
      <c r="A1652" s="226">
        <v>1</v>
      </c>
      <c r="B1652" s="711" t="s">
        <v>330</v>
      </c>
      <c r="C1652" s="615"/>
      <c r="D1652" s="4"/>
      <c r="E1652" s="367"/>
      <c r="F1652" s="212"/>
      <c r="G1652" s="324"/>
      <c r="H1652" s="324"/>
      <c r="I1652" s="1771"/>
      <c r="J1652" s="1771"/>
      <c r="K1652" s="210"/>
      <c r="L1652" s="210"/>
      <c r="M1652" s="210"/>
      <c r="N1652" s="210"/>
      <c r="O1652" s="210"/>
      <c r="P1652" s="210"/>
      <c r="Q1652" s="510"/>
      <c r="R1652" s="510"/>
      <c r="S1652" s="510"/>
      <c r="T1652" s="957"/>
      <c r="U1652" s="510">
        <f t="shared" si="664"/>
        <v>0</v>
      </c>
      <c r="V1652" s="977"/>
      <c r="W1652" s="510"/>
      <c r="X1652" s="510"/>
      <c r="Y1652" s="510"/>
      <c r="Z1652" s="510"/>
      <c r="AA1652" s="510"/>
      <c r="AB1652" s="1152"/>
      <c r="AC1652" s="506"/>
      <c r="AD1652" s="1334"/>
      <c r="AE1652" s="1349"/>
    </row>
    <row r="1653" spans="1:31" x14ac:dyDescent="0.25">
      <c r="A1653" s="226">
        <v>1</v>
      </c>
      <c r="B1653" s="711" t="s">
        <v>345</v>
      </c>
      <c r="C1653" s="615"/>
      <c r="D1653" s="4"/>
      <c r="E1653" s="367"/>
      <c r="F1653" s="212"/>
      <c r="G1653" s="324"/>
      <c r="H1653" s="324"/>
      <c r="I1653" s="1771"/>
      <c r="J1653" s="1771"/>
      <c r="K1653" s="210"/>
      <c r="L1653" s="210"/>
      <c r="M1653" s="210"/>
      <c r="N1653" s="210"/>
      <c r="O1653" s="210"/>
      <c r="P1653" s="210"/>
      <c r="Q1653" s="510"/>
      <c r="R1653" s="510"/>
      <c r="S1653" s="510"/>
      <c r="T1653" s="957"/>
      <c r="U1653" s="510">
        <f t="shared" si="664"/>
        <v>0</v>
      </c>
      <c r="V1653" s="977"/>
      <c r="W1653" s="510"/>
      <c r="X1653" s="510"/>
      <c r="Y1653" s="510"/>
      <c r="Z1653" s="510"/>
      <c r="AA1653" s="510"/>
      <c r="AB1653" s="1152"/>
      <c r="AC1653" s="506"/>
      <c r="AD1653" s="1334"/>
      <c r="AE1653" s="1349"/>
    </row>
    <row r="1654" spans="1:31" x14ac:dyDescent="0.25">
      <c r="A1654" s="226">
        <v>1</v>
      </c>
      <c r="B1654" s="4" t="s">
        <v>346</v>
      </c>
      <c r="C1654" s="615"/>
      <c r="D1654" s="4"/>
      <c r="E1654" s="367"/>
      <c r="F1654" s="324"/>
      <c r="G1654" s="324"/>
      <c r="H1654" s="324"/>
      <c r="I1654" s="1771"/>
      <c r="J1654" s="1771"/>
      <c r="K1654" s="210"/>
      <c r="L1654" s="210"/>
      <c r="M1654" s="210"/>
      <c r="N1654" s="210"/>
      <c r="O1654" s="210"/>
      <c r="P1654" s="210"/>
      <c r="Q1654" s="510"/>
      <c r="R1654" s="510"/>
      <c r="S1654" s="510"/>
      <c r="T1654" s="957"/>
      <c r="U1654" s="510">
        <f t="shared" si="664"/>
        <v>0</v>
      </c>
      <c r="V1654" s="977"/>
      <c r="W1654" s="510"/>
      <c r="X1654" s="510"/>
      <c r="Y1654" s="510"/>
      <c r="Z1654" s="510"/>
      <c r="AA1654" s="510"/>
      <c r="AB1654" s="1152"/>
      <c r="AC1654" s="506"/>
      <c r="AD1654" s="1334"/>
      <c r="AE1654" s="1349"/>
    </row>
    <row r="1655" spans="1:31" x14ac:dyDescent="0.25">
      <c r="A1655" s="226">
        <v>1</v>
      </c>
      <c r="B1655" s="725" t="s">
        <v>347</v>
      </c>
      <c r="C1655" s="615"/>
      <c r="D1655" s="4"/>
      <c r="E1655" s="367"/>
      <c r="F1655" s="212"/>
      <c r="G1655" s="324"/>
      <c r="H1655" s="324"/>
      <c r="I1655" s="1771"/>
      <c r="J1655" s="1771"/>
      <c r="K1655" s="210"/>
      <c r="L1655" s="210"/>
      <c r="M1655" s="210"/>
      <c r="N1655" s="210"/>
      <c r="O1655" s="210"/>
      <c r="P1655" s="210"/>
      <c r="Q1655" s="510"/>
      <c r="R1655" s="510"/>
      <c r="S1655" s="510"/>
      <c r="T1655" s="957"/>
      <c r="U1655" s="510">
        <f t="shared" si="664"/>
        <v>0</v>
      </c>
      <c r="V1655" s="977"/>
      <c r="W1655" s="510"/>
      <c r="X1655" s="510"/>
      <c r="Y1655" s="510"/>
      <c r="Z1655" s="510"/>
      <c r="AA1655" s="510"/>
      <c r="AB1655" s="1152"/>
      <c r="AC1655" s="506"/>
      <c r="AD1655" s="1334"/>
      <c r="AE1655" s="1349"/>
    </row>
    <row r="1656" spans="1:31" ht="43.5" x14ac:dyDescent="0.25">
      <c r="A1656" s="226">
        <v>1</v>
      </c>
      <c r="B1656" s="711" t="s">
        <v>323</v>
      </c>
      <c r="C1656" s="615"/>
      <c r="D1656" s="4"/>
      <c r="E1656" s="367">
        <v>13000</v>
      </c>
      <c r="F1656" s="212">
        <f>ROUND(E1656/12*$B$4,0)</f>
        <v>3250</v>
      </c>
      <c r="G1656" s="324">
        <v>3367</v>
      </c>
      <c r="H1656" s="324">
        <f>G1656/F1656*100</f>
        <v>103.60000000000001</v>
      </c>
      <c r="I1656" s="1771"/>
      <c r="J1656" s="1771"/>
      <c r="K1656" s="210"/>
      <c r="L1656" s="210"/>
      <c r="M1656" s="210"/>
      <c r="N1656" s="210"/>
      <c r="O1656" s="210"/>
      <c r="P1656" s="210"/>
      <c r="Q1656" s="510"/>
      <c r="R1656" s="510"/>
      <c r="S1656" s="510"/>
      <c r="T1656" s="957"/>
      <c r="U1656" s="510">
        <f t="shared" si="664"/>
        <v>0</v>
      </c>
      <c r="V1656" s="977"/>
      <c r="W1656" s="510"/>
      <c r="X1656" s="510"/>
      <c r="Y1656" s="510"/>
      <c r="Z1656" s="510"/>
      <c r="AA1656" s="510"/>
      <c r="AB1656" s="1152"/>
      <c r="AC1656" s="506"/>
      <c r="AD1656" s="1334"/>
      <c r="AE1656" s="1349"/>
    </row>
    <row r="1657" spans="1:31" ht="30" x14ac:dyDescent="0.25">
      <c r="A1657" s="226">
        <v>1</v>
      </c>
      <c r="B1657" s="707" t="s">
        <v>197</v>
      </c>
      <c r="C1657" s="615"/>
      <c r="D1657" s="4"/>
      <c r="E1657" s="367"/>
      <c r="F1657" s="324"/>
      <c r="G1657" s="324"/>
      <c r="H1657" s="324"/>
      <c r="I1657" s="1771"/>
      <c r="J1657" s="1771"/>
      <c r="K1657" s="210"/>
      <c r="L1657" s="210"/>
      <c r="M1657" s="210"/>
      <c r="N1657" s="210"/>
      <c r="O1657" s="210"/>
      <c r="P1657" s="210"/>
      <c r="Q1657" s="510"/>
      <c r="R1657" s="510"/>
      <c r="S1657" s="510"/>
      <c r="T1657" s="957"/>
      <c r="U1657" s="510">
        <f t="shared" si="664"/>
        <v>0</v>
      </c>
      <c r="V1657" s="977"/>
      <c r="W1657" s="510"/>
      <c r="X1657" s="510"/>
      <c r="Y1657" s="510"/>
      <c r="Z1657" s="510"/>
      <c r="AA1657" s="510"/>
      <c r="AB1657" s="1152"/>
      <c r="AC1657" s="506"/>
      <c r="AD1657" s="1334"/>
      <c r="AE1657" s="1349"/>
    </row>
    <row r="1658" spans="1:31" s="2546" customFormat="1" x14ac:dyDescent="0.25">
      <c r="B1658" s="707"/>
      <c r="C1658" s="615"/>
      <c r="D1658" s="4"/>
      <c r="E1658" s="367"/>
      <c r="F1658" s="324"/>
      <c r="G1658" s="324"/>
      <c r="H1658" s="324"/>
      <c r="I1658" s="1771"/>
      <c r="J1658" s="1771"/>
      <c r="K1658" s="210"/>
      <c r="L1658" s="210"/>
      <c r="M1658" s="210"/>
      <c r="N1658" s="210"/>
      <c r="O1658" s="210"/>
      <c r="P1658" s="210"/>
      <c r="Q1658" s="510"/>
      <c r="R1658" s="510"/>
      <c r="S1658" s="510"/>
      <c r="T1658" s="957"/>
      <c r="U1658" s="510"/>
      <c r="V1658" s="977"/>
      <c r="W1658" s="510"/>
      <c r="X1658" s="510"/>
      <c r="Y1658" s="510"/>
      <c r="Z1658" s="510"/>
      <c r="AA1658" s="510"/>
      <c r="AB1658" s="1152"/>
      <c r="AC1658" s="506"/>
      <c r="AD1658" s="1334"/>
      <c r="AE1658" s="1349"/>
    </row>
    <row r="1659" spans="1:31" s="2546" customFormat="1" x14ac:dyDescent="0.25">
      <c r="B1659" s="707"/>
      <c r="C1659" s="615"/>
      <c r="D1659" s="4"/>
      <c r="E1659" s="367"/>
      <c r="F1659" s="324"/>
      <c r="G1659" s="324"/>
      <c r="H1659" s="324"/>
      <c r="I1659" s="1771"/>
      <c r="J1659" s="1771"/>
      <c r="K1659" s="210"/>
      <c r="L1659" s="210"/>
      <c r="M1659" s="210"/>
      <c r="N1659" s="210"/>
      <c r="O1659" s="210"/>
      <c r="P1659" s="210"/>
      <c r="Q1659" s="510"/>
      <c r="R1659" s="510"/>
      <c r="S1659" s="510"/>
      <c r="T1659" s="957"/>
      <c r="U1659" s="510"/>
      <c r="V1659" s="977"/>
      <c r="W1659" s="510"/>
      <c r="X1659" s="510"/>
      <c r="Y1659" s="510"/>
      <c r="Z1659" s="510"/>
      <c r="AA1659" s="510"/>
      <c r="AB1659" s="1152"/>
      <c r="AC1659" s="506"/>
      <c r="AD1659" s="1334"/>
      <c r="AE1659" s="1349"/>
    </row>
    <row r="1660" spans="1:31" x14ac:dyDescent="0.25">
      <c r="A1660" s="226">
        <v>1</v>
      </c>
      <c r="B1660" s="699" t="s">
        <v>228</v>
      </c>
      <c r="C1660" s="615"/>
      <c r="D1660" s="4"/>
      <c r="E1660" s="395">
        <f>SUM(E1661:E1664)</f>
        <v>3650</v>
      </c>
      <c r="F1660" s="714">
        <f>SUM(F1661:F1664)</f>
        <v>914</v>
      </c>
      <c r="G1660" s="948">
        <f>SUM(G1661:G1664)</f>
        <v>1040</v>
      </c>
      <c r="H1660" s="948">
        <f t="shared" ref="H1660:H1670" si="667">G1660/F1660*100</f>
        <v>113.78555798687088</v>
      </c>
      <c r="I1660" s="1771"/>
      <c r="J1660" s="1771"/>
      <c r="K1660" s="210"/>
      <c r="L1660" s="210"/>
      <c r="M1660" s="210"/>
      <c r="N1660" s="210"/>
      <c r="O1660" s="210"/>
      <c r="P1660" s="210"/>
      <c r="Q1660" s="510">
        <v>2257.4434999999999</v>
      </c>
      <c r="R1660" s="510">
        <v>2257.4434999999999</v>
      </c>
      <c r="S1660" s="510">
        <v>2257.4434999999999</v>
      </c>
      <c r="T1660" s="1095">
        <f t="shared" ref="T1660" si="668">Q1660/12*$B$4+(R1660-Q1660)/11*2+(S1660-R1660)/10*1</f>
        <v>564.36087499999996</v>
      </c>
      <c r="U1660" s="510">
        <f t="shared" si="664"/>
        <v>617.99394999999993</v>
      </c>
      <c r="V1660" s="977"/>
      <c r="W1660" s="510"/>
      <c r="X1660" s="510">
        <f>U1660-T1660</f>
        <v>53.633074999999963</v>
      </c>
      <c r="Y1660" s="510"/>
      <c r="Z1660" s="510">
        <v>0</v>
      </c>
      <c r="AA1660" s="510">
        <v>617.99394999999993</v>
      </c>
      <c r="AB1660" s="1156">
        <f>SUM(AB1661:AB1664)</f>
        <v>0</v>
      </c>
      <c r="AC1660" s="506"/>
      <c r="AD1660" s="1334"/>
      <c r="AE1660" s="1349"/>
    </row>
    <row r="1661" spans="1:31" x14ac:dyDescent="0.25">
      <c r="A1661" s="226">
        <v>1</v>
      </c>
      <c r="B1661" s="663" t="s">
        <v>579</v>
      </c>
      <c r="C1661" s="604"/>
      <c r="D1661" s="4"/>
      <c r="E1661" s="371">
        <v>850</v>
      </c>
      <c r="F1661" s="331">
        <f>ROUND(E1661/12*$B$4,0)</f>
        <v>213</v>
      </c>
      <c r="G1661" s="2035">
        <v>228</v>
      </c>
      <c r="H1661" s="324">
        <f t="shared" si="667"/>
        <v>107.04225352112675</v>
      </c>
      <c r="I1661" s="1771"/>
      <c r="J1661" s="1771"/>
      <c r="K1661" s="210"/>
      <c r="L1661" s="210"/>
      <c r="M1661" s="210"/>
      <c r="N1661" s="210"/>
      <c r="O1661" s="210"/>
      <c r="P1661" s="210"/>
      <c r="Q1661" s="511"/>
      <c r="R1661" s="511"/>
      <c r="S1661" s="511"/>
      <c r="T1661" s="1094"/>
      <c r="U1661" s="510"/>
      <c r="V1661" s="1381"/>
      <c r="W1661" s="511"/>
      <c r="X1661" s="510"/>
      <c r="Y1661" s="510"/>
      <c r="Z1661" s="510"/>
      <c r="AA1661" s="511"/>
      <c r="AB1661" s="2036"/>
      <c r="AC1661" s="1080"/>
      <c r="AD1661" s="1334"/>
      <c r="AE1661" s="1349"/>
    </row>
    <row r="1662" spans="1:31" ht="30" x14ac:dyDescent="0.25">
      <c r="A1662" s="226">
        <v>1</v>
      </c>
      <c r="B1662" s="451" t="s">
        <v>272</v>
      </c>
      <c r="C1662" s="1966"/>
      <c r="D1662" s="4"/>
      <c r="E1662" s="396">
        <v>1050</v>
      </c>
      <c r="F1662" s="1280">
        <f>ROUND(E1662/12*$B$4,0)</f>
        <v>263</v>
      </c>
      <c r="G1662" s="1280">
        <v>276</v>
      </c>
      <c r="H1662" s="324">
        <f t="shared" si="667"/>
        <v>104.94296577946768</v>
      </c>
      <c r="I1662" s="1771"/>
      <c r="J1662" s="1771"/>
      <c r="K1662" s="210"/>
      <c r="L1662" s="1795"/>
      <c r="M1662" s="1795"/>
      <c r="N1662" s="1795"/>
      <c r="O1662" s="1795"/>
      <c r="P1662" s="1795"/>
      <c r="Q1662" s="511"/>
      <c r="R1662" s="511"/>
      <c r="S1662" s="511"/>
      <c r="T1662" s="1094"/>
      <c r="U1662" s="510"/>
      <c r="V1662" s="1381"/>
      <c r="W1662" s="511"/>
      <c r="X1662" s="510"/>
      <c r="Y1662" s="510"/>
      <c r="Z1662" s="510"/>
      <c r="AA1662" s="511"/>
      <c r="AB1662" s="1993"/>
      <c r="AC1662" s="1080"/>
      <c r="AD1662" s="1334"/>
      <c r="AE1662" s="1349"/>
    </row>
    <row r="1663" spans="1:31" ht="30" x14ac:dyDescent="0.25">
      <c r="A1663" s="226">
        <v>1</v>
      </c>
      <c r="B1663" s="875" t="s">
        <v>277</v>
      </c>
      <c r="C1663" s="2037"/>
      <c r="D1663" s="1912"/>
      <c r="E1663" s="367">
        <v>850</v>
      </c>
      <c r="F1663" s="212">
        <f>ROUND(E1663/12*$B$4,0)</f>
        <v>213</v>
      </c>
      <c r="G1663" s="324">
        <v>232</v>
      </c>
      <c r="H1663" s="324">
        <f t="shared" si="667"/>
        <v>108.92018779342723</v>
      </c>
      <c r="I1663" s="1771"/>
      <c r="J1663" s="1771"/>
      <c r="K1663" s="210"/>
      <c r="L1663" s="1795"/>
      <c r="M1663" s="1795"/>
      <c r="N1663" s="1795"/>
      <c r="O1663" s="1795"/>
      <c r="P1663" s="1795"/>
      <c r="Q1663" s="511"/>
      <c r="R1663" s="511"/>
      <c r="S1663" s="511"/>
      <c r="T1663" s="957"/>
      <c r="U1663" s="510"/>
      <c r="V1663" s="1381"/>
      <c r="W1663" s="511"/>
      <c r="X1663" s="510"/>
      <c r="Y1663" s="510"/>
      <c r="Z1663" s="510"/>
      <c r="AA1663" s="511"/>
      <c r="AB1663" s="1152"/>
      <c r="AC1663" s="1080"/>
      <c r="AD1663" s="1334"/>
      <c r="AE1663" s="1349"/>
    </row>
    <row r="1664" spans="1:31" ht="22.5" customHeight="1" x14ac:dyDescent="0.25">
      <c r="A1664" s="226">
        <v>1</v>
      </c>
      <c r="B1664" s="706" t="s">
        <v>35</v>
      </c>
      <c r="C1664" s="2038"/>
      <c r="D1664" s="4"/>
      <c r="E1664" s="396">
        <v>900</v>
      </c>
      <c r="F1664" s="324">
        <f>ROUND(E1664/12*$B$4,0)</f>
        <v>225</v>
      </c>
      <c r="G1664" s="324">
        <v>304</v>
      </c>
      <c r="H1664" s="324">
        <f t="shared" si="667"/>
        <v>135.11111111111111</v>
      </c>
      <c r="I1664" s="1794"/>
      <c r="J1664" s="1771"/>
      <c r="K1664" s="210"/>
      <c r="L1664" s="210"/>
      <c r="M1664" s="210"/>
      <c r="N1664" s="210"/>
      <c r="O1664" s="1795"/>
      <c r="P1664" s="1795"/>
      <c r="Q1664" s="510"/>
      <c r="R1664" s="510"/>
      <c r="S1664" s="510"/>
      <c r="T1664" s="957">
        <f>Q1664/12*$B$4</f>
        <v>0</v>
      </c>
      <c r="U1664" s="510">
        <f>AA1664-Z1664-W1664</f>
        <v>0</v>
      </c>
      <c r="V1664" s="977"/>
      <c r="W1664" s="510"/>
      <c r="X1664" s="510">
        <f>U1664-T1664</f>
        <v>0</v>
      </c>
      <c r="Y1664" s="510"/>
      <c r="Z1664" s="510"/>
      <c r="AA1664" s="510"/>
      <c r="AB1664" s="1152"/>
      <c r="AC1664" s="506"/>
      <c r="AD1664" s="1334"/>
      <c r="AE1664" s="1349"/>
    </row>
    <row r="1665" spans="1:31" s="2546" customFormat="1" ht="57" customHeight="1" x14ac:dyDescent="0.25">
      <c r="B1665" s="659" t="s">
        <v>543</v>
      </c>
      <c r="C1665" s="2038"/>
      <c r="D1665" s="4"/>
      <c r="E1665" s="1285">
        <f>E1629</f>
        <v>17250</v>
      </c>
      <c r="F1665" s="948">
        <f>F1629</f>
        <v>4313</v>
      </c>
      <c r="G1665" s="1918">
        <f>G1629</f>
        <v>2184</v>
      </c>
      <c r="H1665" s="224">
        <f t="shared" si="667"/>
        <v>50.637607233943896</v>
      </c>
      <c r="I1665" s="1794"/>
      <c r="J1665" s="1789"/>
      <c r="K1665" s="210"/>
      <c r="L1665" s="210"/>
      <c r="M1665" s="210"/>
      <c r="N1665" s="1788"/>
      <c r="O1665" s="1795"/>
      <c r="P1665" s="1795"/>
      <c r="Q1665" s="510"/>
      <c r="R1665" s="510"/>
      <c r="S1665" s="510"/>
      <c r="T1665" s="1097"/>
      <c r="U1665" s="512"/>
      <c r="V1665" s="977"/>
      <c r="W1665" s="510"/>
      <c r="X1665" s="510"/>
      <c r="Y1665" s="512"/>
      <c r="Z1665" s="510"/>
      <c r="AA1665" s="511"/>
      <c r="AB1665" s="1993"/>
      <c r="AC1665" s="1080"/>
      <c r="AD1665" s="1334"/>
      <c r="AE1665" s="1349"/>
    </row>
    <row r="1666" spans="1:31" ht="29.25" x14ac:dyDescent="0.25">
      <c r="A1666" s="226">
        <v>1</v>
      </c>
      <c r="B1666" s="659" t="s">
        <v>273</v>
      </c>
      <c r="C1666" s="604"/>
      <c r="D1666" s="2039"/>
      <c r="E1666" s="685">
        <f>E1642+E1619</f>
        <v>43282</v>
      </c>
      <c r="F1666" s="712">
        <f>F1642+F1619</f>
        <v>10822</v>
      </c>
      <c r="G1666" s="2040">
        <f>G1642+G1619</f>
        <v>11120</v>
      </c>
      <c r="H1666" s="1918">
        <f t="shared" si="667"/>
        <v>102.75364997227869</v>
      </c>
      <c r="I1666" s="1794"/>
      <c r="J1666" s="1789"/>
      <c r="K1666" s="210"/>
      <c r="L1666" s="210"/>
      <c r="M1666" s="210"/>
      <c r="N1666" s="1788"/>
      <c r="O1666" s="1795"/>
      <c r="P1666" s="1795"/>
      <c r="Q1666" s="512"/>
      <c r="R1666" s="512"/>
      <c r="S1666" s="512"/>
      <c r="T1666" s="1094"/>
      <c r="U1666" s="510"/>
      <c r="V1666" s="977"/>
      <c r="W1666" s="510"/>
      <c r="X1666" s="510"/>
      <c r="Y1666" s="510"/>
      <c r="Z1666" s="512"/>
      <c r="AA1666" s="511"/>
      <c r="AB1666" s="2041">
        <f>AB1641+AB1619</f>
        <v>0</v>
      </c>
      <c r="AC1666" s="1080"/>
      <c r="AD1666" s="1334"/>
      <c r="AE1666" s="1349"/>
    </row>
    <row r="1667" spans="1:31" ht="43.5" x14ac:dyDescent="0.25">
      <c r="A1667" s="226">
        <v>1</v>
      </c>
      <c r="B1667" s="659" t="s">
        <v>288</v>
      </c>
      <c r="C1667" s="1758"/>
      <c r="D1667" s="1511"/>
      <c r="E1667" s="685">
        <f>E1630</f>
        <v>25660</v>
      </c>
      <c r="F1667" s="713">
        <f>F1630</f>
        <v>6416</v>
      </c>
      <c r="G1667" s="2040">
        <f>G1630</f>
        <v>3499</v>
      </c>
      <c r="H1667" s="948">
        <f t="shared" si="667"/>
        <v>54.535536159600994</v>
      </c>
      <c r="I1667" s="1794"/>
      <c r="J1667" s="1771"/>
      <c r="K1667" s="948"/>
      <c r="L1667" s="471"/>
      <c r="M1667" s="948"/>
      <c r="N1667" s="948"/>
      <c r="O1667" s="948"/>
      <c r="P1667" s="948"/>
      <c r="Q1667" s="510"/>
      <c r="R1667" s="510"/>
      <c r="S1667" s="510"/>
      <c r="T1667" s="1094"/>
      <c r="U1667" s="510"/>
      <c r="V1667" s="1531"/>
      <c r="W1667" s="512"/>
      <c r="X1667" s="512"/>
      <c r="Y1667" s="510"/>
      <c r="Z1667" s="510"/>
      <c r="AA1667" s="510"/>
      <c r="AB1667" s="2041">
        <f>AB1629</f>
        <v>0</v>
      </c>
      <c r="AC1667" s="506"/>
      <c r="AD1667" s="1334"/>
      <c r="AE1667" s="1349"/>
    </row>
    <row r="1668" spans="1:31" ht="29.25" x14ac:dyDescent="0.25">
      <c r="A1668" s="226">
        <v>1</v>
      </c>
      <c r="B1668" s="659" t="s">
        <v>274</v>
      </c>
      <c r="C1668" s="628"/>
      <c r="D1668" s="1403"/>
      <c r="E1668" s="685">
        <f>E1652+E1625</f>
        <v>40000</v>
      </c>
      <c r="F1668" s="712">
        <f>F1652+F1625</f>
        <v>10000</v>
      </c>
      <c r="G1668" s="712">
        <f>G1652+G1625</f>
        <v>4339</v>
      </c>
      <c r="H1668" s="1051">
        <f t="shared" si="667"/>
        <v>43.39</v>
      </c>
      <c r="I1668" s="1771"/>
      <c r="J1668" s="1771"/>
      <c r="K1668" s="948"/>
      <c r="L1668" s="471"/>
      <c r="M1668" s="471"/>
      <c r="N1668" s="948"/>
      <c r="O1668" s="948"/>
      <c r="P1668" s="948"/>
      <c r="Q1668" s="510"/>
      <c r="R1668" s="510"/>
      <c r="S1668" s="510"/>
      <c r="T1668" s="957"/>
      <c r="U1668" s="510">
        <f>AA1668-Z1668-W1668</f>
        <v>0</v>
      </c>
      <c r="V1668" s="977"/>
      <c r="W1668" s="510"/>
      <c r="X1668" s="510"/>
      <c r="Y1668" s="510"/>
      <c r="Z1668" s="510"/>
      <c r="AA1668" s="510"/>
      <c r="AB1668" s="1193">
        <f>AB1652+AB1627</f>
        <v>0</v>
      </c>
      <c r="AC1668" s="506"/>
      <c r="AD1668" s="1334"/>
      <c r="AE1668" s="1349"/>
    </row>
    <row r="1669" spans="1:31" s="236" customFormat="1" ht="29.25" x14ac:dyDescent="0.25">
      <c r="A1669" s="226">
        <v>1</v>
      </c>
      <c r="B1669" s="659" t="s">
        <v>275</v>
      </c>
      <c r="C1669" s="2042"/>
      <c r="D1669" s="3"/>
      <c r="E1669" s="685">
        <f>E1656</f>
        <v>13000</v>
      </c>
      <c r="F1669" s="714">
        <f>F1656</f>
        <v>3250</v>
      </c>
      <c r="G1669" s="714">
        <f>G1656</f>
        <v>3367</v>
      </c>
      <c r="H1669" s="212">
        <f t="shared" si="667"/>
        <v>103.60000000000001</v>
      </c>
      <c r="I1669" s="1044"/>
      <c r="J1669" s="252"/>
      <c r="K1669" s="253"/>
      <c r="L1669" s="253"/>
      <c r="M1669" s="253"/>
      <c r="N1669" s="253"/>
      <c r="O1669" s="253"/>
      <c r="P1669" s="253"/>
      <c r="Q1669" s="510">
        <v>14023.23</v>
      </c>
      <c r="R1669" s="510">
        <v>14023.23</v>
      </c>
      <c r="S1669" s="510">
        <v>14023.23</v>
      </c>
      <c r="T1669" s="1095">
        <f t="shared" ref="T1669" si="669">Q1669/12*$B$4+(R1669-Q1669)/11*2+(S1669-R1669)/10*1</f>
        <v>3505.8074999999999</v>
      </c>
      <c r="U1669" s="510">
        <f>AA1669-Z1669-W1669</f>
        <v>3626.2904100000001</v>
      </c>
      <c r="V1669" s="977"/>
      <c r="W1669" s="510"/>
      <c r="X1669" s="510">
        <f>U1669-T1669</f>
        <v>120.48291000000017</v>
      </c>
      <c r="Y1669" s="510"/>
      <c r="Z1669" s="510">
        <v>-19.170000000000002</v>
      </c>
      <c r="AA1669" s="510">
        <v>3607.12041</v>
      </c>
      <c r="AB1669" s="1139">
        <f>AB1656</f>
        <v>0</v>
      </c>
      <c r="AC1669" s="506"/>
      <c r="AD1669" s="1334"/>
      <c r="AE1669" s="1349"/>
    </row>
    <row r="1670" spans="1:31" s="236" customFormat="1" x14ac:dyDescent="0.25">
      <c r="A1670" s="226">
        <v>1</v>
      </c>
      <c r="B1670" s="660" t="s">
        <v>136</v>
      </c>
      <c r="C1670" s="612"/>
      <c r="D1670" s="1907"/>
      <c r="E1670" s="685">
        <f>E1666+E1667+E1669+E1668*2.6+E1665*2.6</f>
        <v>230792</v>
      </c>
      <c r="F1670" s="714">
        <f>F1666+F1667+F1669+F1668*2.6+F1665*2.6</f>
        <v>57701.8</v>
      </c>
      <c r="G1670" s="714">
        <f>G1666+G1667+G1669+G1668*2.6+G1665*2.6</f>
        <v>34945.800000000003</v>
      </c>
      <c r="H1670" s="212">
        <f t="shared" si="667"/>
        <v>60.562755407976873</v>
      </c>
      <c r="I1670" s="1044"/>
      <c r="J1670" s="252"/>
      <c r="K1670" s="253"/>
      <c r="L1670" s="253"/>
      <c r="M1670" s="253"/>
      <c r="N1670" s="253"/>
      <c r="O1670" s="253"/>
      <c r="P1670" s="253"/>
      <c r="Q1670" s="511">
        <f>SUM(Q1669,Q1660,Q1651,Q1642,Q1630,Q1629,Q1618)</f>
        <v>176194.83903030975</v>
      </c>
      <c r="R1670" s="511">
        <f>SUM(R1669,R1660,R1651,R1642,R1630,R1629,R1618)</f>
        <v>176194.83903030975</v>
      </c>
      <c r="S1670" s="511">
        <f>SUM(S1669,S1660,S1651,S1642,S1630,S1629,S1618)</f>
        <v>176194.83903030975</v>
      </c>
      <c r="T1670" s="1094">
        <f t="shared" ref="T1670:AA1670" si="670">SUM(T1669,T1660,T1651,T1642,T1630,T1629,T1618)</f>
        <v>44048.709757577439</v>
      </c>
      <c r="U1670" s="511">
        <f t="shared" si="670"/>
        <v>29880.529309999998</v>
      </c>
      <c r="V1670" s="1381">
        <f t="shared" si="670"/>
        <v>0</v>
      </c>
      <c r="W1670" s="511">
        <f t="shared" si="670"/>
        <v>-61.256</v>
      </c>
      <c r="X1670" s="511">
        <f t="shared" si="670"/>
        <v>-14168.180447577442</v>
      </c>
      <c r="Y1670" s="511">
        <f t="shared" si="670"/>
        <v>-39.072879999999998</v>
      </c>
      <c r="Z1670" s="511">
        <f t="shared" si="670"/>
        <v>-33.421430000000001</v>
      </c>
      <c r="AA1670" s="511">
        <f t="shared" si="670"/>
        <v>29785.851879999998</v>
      </c>
      <c r="AB1670" s="1139">
        <f>AB1666+AB1667+AB1669+AB1668*2.9</f>
        <v>0</v>
      </c>
      <c r="AC1670" s="1080">
        <f>AC1669+AC1660+AC1629+AC1618+AC1640+AC1650</f>
        <v>0</v>
      </c>
      <c r="AD1670" s="1334"/>
      <c r="AE1670" s="1349"/>
    </row>
    <row r="1671" spans="1:31" s="236" customFormat="1" ht="30" x14ac:dyDescent="0.25">
      <c r="A1671" s="226">
        <v>1</v>
      </c>
      <c r="B1671" s="943" t="s">
        <v>125</v>
      </c>
      <c r="C1671" s="612"/>
      <c r="D1671" s="1907"/>
      <c r="E1671" s="371"/>
      <c r="F1671" s="212"/>
      <c r="G1671" s="212"/>
      <c r="H1671" s="212"/>
      <c r="I1671" s="1044"/>
      <c r="J1671" s="252"/>
      <c r="K1671" s="253"/>
      <c r="L1671" s="253"/>
      <c r="M1671" s="253"/>
      <c r="N1671" s="253"/>
      <c r="O1671" s="253"/>
      <c r="P1671" s="253"/>
      <c r="Q1671" s="511"/>
      <c r="R1671" s="511"/>
      <c r="S1671" s="511"/>
      <c r="T1671" s="1094"/>
      <c r="U1671" s="511"/>
      <c r="V1671" s="1381"/>
      <c r="W1671" s="511"/>
      <c r="X1671" s="511"/>
      <c r="Y1671" s="511"/>
      <c r="Z1671" s="511"/>
      <c r="AA1671" s="511"/>
      <c r="AB1671" s="1168"/>
      <c r="AC1671" s="1080"/>
      <c r="AD1671" s="1334"/>
      <c r="AE1671" s="1349"/>
    </row>
    <row r="1672" spans="1:31" s="236" customFormat="1" x14ac:dyDescent="0.25">
      <c r="A1672" s="226">
        <v>1</v>
      </c>
      <c r="B1672" s="273" t="s">
        <v>9</v>
      </c>
      <c r="C1672" s="612"/>
      <c r="D1672" s="1907">
        <v>240</v>
      </c>
      <c r="E1672" s="372">
        <v>622</v>
      </c>
      <c r="F1672" s="212">
        <f>ROUND(E1672/12*$B$4,0)</f>
        <v>156</v>
      </c>
      <c r="G1672" s="212">
        <v>161</v>
      </c>
      <c r="H1672" s="212">
        <f>G1672/F1672*100</f>
        <v>103.20512820512822</v>
      </c>
      <c r="I1672" s="1044">
        <v>9</v>
      </c>
      <c r="J1672" s="252">
        <f>M1672/G1672</f>
        <v>7.8633540372670812</v>
      </c>
      <c r="K1672" s="253">
        <f>ROUND(E1672*I1672,0)</f>
        <v>5598</v>
      </c>
      <c r="L1672" s="253">
        <f>ROUND(K1672/12*$B$4,0)</f>
        <v>1400</v>
      </c>
      <c r="M1672" s="253">
        <v>1266</v>
      </c>
      <c r="N1672" s="253">
        <f>M1672/L1672*100</f>
        <v>90.428571428571431</v>
      </c>
      <c r="O1672" s="253">
        <f>ROUND(K1672/D1672,0)</f>
        <v>23</v>
      </c>
      <c r="P1672" s="253">
        <f>M1672/$B$4*12/O1672</f>
        <v>220.17391304347825</v>
      </c>
      <c r="Q1672" s="511"/>
      <c r="R1672" s="511"/>
      <c r="S1672" s="511"/>
      <c r="T1672" s="1094"/>
      <c r="U1672" s="511"/>
      <c r="V1672" s="1381"/>
      <c r="W1672" s="511"/>
      <c r="X1672" s="511"/>
      <c r="Y1672" s="511"/>
      <c r="Z1672" s="511"/>
      <c r="AA1672" s="511"/>
      <c r="AB1672" s="1168"/>
      <c r="AC1672" s="1080"/>
      <c r="AD1672" s="1334"/>
      <c r="AE1672" s="1349"/>
    </row>
    <row r="1673" spans="1:31" s="236" customFormat="1" x14ac:dyDescent="0.25">
      <c r="A1673" s="226">
        <v>1</v>
      </c>
      <c r="B1673" s="278" t="s">
        <v>45</v>
      </c>
      <c r="C1673" s="2043"/>
      <c r="D1673" s="1907">
        <v>240</v>
      </c>
      <c r="E1673" s="372">
        <v>1455</v>
      </c>
      <c r="F1673" s="212">
        <f>ROUND(E1673/12*$B$4,0)</f>
        <v>364</v>
      </c>
      <c r="G1673" s="212">
        <v>428</v>
      </c>
      <c r="H1673" s="212">
        <f>G1673/F1673*100</f>
        <v>117.58241758241759</v>
      </c>
      <c r="I1673" s="1044">
        <v>8</v>
      </c>
      <c r="J1673" s="252">
        <f>M1673/G1673</f>
        <v>7.66588785046729</v>
      </c>
      <c r="K1673" s="253">
        <f>ROUND(E1673*I1673,0)</f>
        <v>11640</v>
      </c>
      <c r="L1673" s="253">
        <f>ROUND(K1673/12*$B$4,0)</f>
        <v>2910</v>
      </c>
      <c r="M1673" s="253">
        <v>3281</v>
      </c>
      <c r="N1673" s="253">
        <f>M1673/L1673*100</f>
        <v>112.74914089347079</v>
      </c>
      <c r="O1673" s="253">
        <f>ROUND(K1673/D1673,0)</f>
        <v>49</v>
      </c>
      <c r="P1673" s="253">
        <f>M1673/$B$4*12/O1673</f>
        <v>267.83673469387753</v>
      </c>
      <c r="Q1673" s="510"/>
      <c r="R1673" s="510"/>
      <c r="S1673" s="510"/>
      <c r="T1673" s="1094"/>
      <c r="U1673" s="511"/>
      <c r="V1673" s="1381"/>
      <c r="W1673" s="511"/>
      <c r="X1673" s="511"/>
      <c r="Y1673" s="511"/>
      <c r="Z1673" s="511"/>
      <c r="AA1673" s="511"/>
      <c r="AB1673" s="1168"/>
      <c r="AC1673" s="1080"/>
      <c r="AD1673" s="1334"/>
      <c r="AE1673" s="1349"/>
    </row>
    <row r="1674" spans="1:31" x14ac:dyDescent="0.25">
      <c r="A1674" s="226">
        <v>1</v>
      </c>
      <c r="B1674" s="2044" t="s">
        <v>180</v>
      </c>
      <c r="C1674" s="1533"/>
      <c r="D1674" s="1928"/>
      <c r="E1674" s="373">
        <f>SUM(E1672:E1673)</f>
        <v>2077</v>
      </c>
      <c r="F1674" s="459">
        <f>SUM(F1672:F1673)</f>
        <v>520</v>
      </c>
      <c r="G1674" s="459">
        <f>SUM(G1672:G1673)</f>
        <v>589</v>
      </c>
      <c r="H1674" s="267">
        <f>G1674/F1674*100</f>
        <v>113.26923076923077</v>
      </c>
      <c r="I1674" s="1794">
        <f>IF(E1674=0,0,K1674/E1674)</f>
        <v>8.2994703899855562</v>
      </c>
      <c r="J1674" s="1393">
        <f>M1674/G1674</f>
        <v>7.7198641765704581</v>
      </c>
      <c r="K1674" s="459">
        <f>SUM(K1672:K1673)</f>
        <v>17238</v>
      </c>
      <c r="L1674" s="459">
        <f>SUM(L1672:L1673)</f>
        <v>4310</v>
      </c>
      <c r="M1674" s="1457">
        <f>SUM(M1672:M1673)</f>
        <v>4547</v>
      </c>
      <c r="N1674" s="1457">
        <f>M1674/L1674*100</f>
        <v>105.49883990719258</v>
      </c>
      <c r="O1674" s="1457">
        <f>SUM(O1672:O1673)</f>
        <v>72</v>
      </c>
      <c r="P1674" s="432">
        <f>M1674/$B$4*12/O1674</f>
        <v>252.61111111111111</v>
      </c>
      <c r="Q1674" s="512"/>
      <c r="R1674" s="512"/>
      <c r="S1674" s="512"/>
      <c r="T1674" s="1094"/>
      <c r="U1674" s="511">
        <f>AA1674-Z1674-W1674</f>
        <v>0</v>
      </c>
      <c r="V1674" s="1381"/>
      <c r="W1674" s="511"/>
      <c r="X1674" s="511"/>
      <c r="Y1674" s="511"/>
      <c r="Z1674" s="511"/>
      <c r="AA1674" s="511"/>
      <c r="AB1674" s="1195">
        <f>SUM(AB1672:AB1673)</f>
        <v>0</v>
      </c>
      <c r="AC1674" s="1080"/>
      <c r="AD1674" s="1334"/>
      <c r="AE1674" s="1349"/>
    </row>
    <row r="1675" spans="1:31" ht="30" thickBot="1" x14ac:dyDescent="0.3">
      <c r="A1675" s="226">
        <v>1</v>
      </c>
      <c r="B1675" s="237" t="s">
        <v>209</v>
      </c>
      <c r="C1675" s="237"/>
      <c r="D1675" s="237"/>
      <c r="E1675" s="398">
        <f>SUM(E1674)</f>
        <v>2077</v>
      </c>
      <c r="F1675" s="1902">
        <f>SUM(F1674)</f>
        <v>520</v>
      </c>
      <c r="G1675" s="1902">
        <f>SUM(G1674)</f>
        <v>589</v>
      </c>
      <c r="H1675" s="1902">
        <f>G1675/F1675*100</f>
        <v>113.26923076923077</v>
      </c>
      <c r="I1675" s="2045">
        <f>IF(E1675=0,0,K1675/E1675)</f>
        <v>8.2994703899855562</v>
      </c>
      <c r="J1675" s="2034">
        <f>SUM(J1674)</f>
        <v>7.7198641765704581</v>
      </c>
      <c r="K1675" s="1902">
        <f>SUM(K1674)</f>
        <v>17238</v>
      </c>
      <c r="L1675" s="1902">
        <f>SUM(L1674)</f>
        <v>4310</v>
      </c>
      <c r="M1675" s="1902">
        <f>SUM(M1674)</f>
        <v>4547</v>
      </c>
      <c r="N1675" s="1437">
        <f>M1675/L1675*100</f>
        <v>105.49883990719258</v>
      </c>
      <c r="O1675" s="1484">
        <f>SUM(O1674)</f>
        <v>72</v>
      </c>
      <c r="P1675" s="1437">
        <f>M1675/$B$4*12/O1675</f>
        <v>252.61111111111111</v>
      </c>
      <c r="Q1675" s="515">
        <v>37114.931700000001</v>
      </c>
      <c r="R1675" s="515">
        <v>37114.931700000001</v>
      </c>
      <c r="S1675" s="515">
        <v>37114.931700000001</v>
      </c>
      <c r="T1675" s="1099">
        <f t="shared" ref="T1675" si="671">Q1675/12*$B$4+(R1675-Q1675)/11*2+(S1675-R1675)/10*1</f>
        <v>9278.7329250000003</v>
      </c>
      <c r="U1675" s="515">
        <f>AA1675-Z1675-W1675</f>
        <v>10452.95881</v>
      </c>
      <c r="V1675" s="979"/>
      <c r="W1675" s="515"/>
      <c r="X1675" s="515">
        <f>U1675-T1675</f>
        <v>1174.2258849999998</v>
      </c>
      <c r="Y1675" s="515"/>
      <c r="Z1675" s="515">
        <v>-8.9813899999999993</v>
      </c>
      <c r="AA1675" s="515">
        <v>10443.977419999999</v>
      </c>
      <c r="AB1675" s="1905">
        <f>SUM(AB1674)</f>
        <v>0</v>
      </c>
      <c r="AC1675" s="1130"/>
      <c r="AD1675" s="1334"/>
      <c r="AE1675" s="1349"/>
    </row>
    <row r="1676" spans="1:31" ht="15.75" thickBot="1" x14ac:dyDescent="0.3">
      <c r="A1676" s="226">
        <v>1</v>
      </c>
      <c r="B1676" s="1782" t="s">
        <v>292</v>
      </c>
      <c r="C1676" s="1782"/>
      <c r="D1676" s="1782"/>
      <c r="E1676" s="376"/>
      <c r="F1676" s="906"/>
      <c r="G1676" s="906"/>
      <c r="H1676" s="906"/>
      <c r="I1676" s="1739"/>
      <c r="J1676" s="1739"/>
      <c r="K1676" s="906"/>
      <c r="L1676" s="906"/>
      <c r="M1676" s="906">
        <f>SUM(M1667,M1675)</f>
        <v>4547</v>
      </c>
      <c r="N1676" s="906"/>
      <c r="O1676" s="906"/>
      <c r="P1676" s="906"/>
      <c r="Q1676" s="516">
        <f t="shared" ref="Q1676:T1676" si="672">Q1675+Q1670</f>
        <v>213309.77073030977</v>
      </c>
      <c r="R1676" s="516">
        <f t="shared" ref="R1676:S1676" si="673">R1675+R1670</f>
        <v>213309.77073030977</v>
      </c>
      <c r="S1676" s="516">
        <f t="shared" si="673"/>
        <v>213309.77073030977</v>
      </c>
      <c r="T1676" s="958">
        <f t="shared" si="672"/>
        <v>53327.442682577443</v>
      </c>
      <c r="U1676" s="516">
        <f t="shared" ref="U1676:AA1676" si="674">U1675+U1670</f>
        <v>40333.488119999995</v>
      </c>
      <c r="V1676" s="982">
        <f t="shared" si="674"/>
        <v>0</v>
      </c>
      <c r="W1676" s="260">
        <f>W1675+W1670</f>
        <v>-61.256</v>
      </c>
      <c r="X1676" s="516">
        <f t="shared" si="674"/>
        <v>-12993.954562577443</v>
      </c>
      <c r="Y1676" s="516">
        <f t="shared" si="674"/>
        <v>-39.072879999999998</v>
      </c>
      <c r="Z1676" s="516">
        <f t="shared" si="674"/>
        <v>-42.402819999999998</v>
      </c>
      <c r="AA1676" s="516">
        <f t="shared" si="674"/>
        <v>40229.829299999998</v>
      </c>
      <c r="AB1676" s="1964"/>
      <c r="AC1676" s="1082">
        <f t="shared" ref="AC1676" si="675">AC1675+AC1670</f>
        <v>0</v>
      </c>
      <c r="AD1676" s="1334"/>
      <c r="AE1676" s="1349"/>
    </row>
    <row r="1677" spans="1:31" x14ac:dyDescent="0.25">
      <c r="A1677" s="226">
        <v>1</v>
      </c>
      <c r="B1677" s="2046"/>
      <c r="C1677" s="626"/>
      <c r="D1677" s="2046"/>
      <c r="E1677" s="379"/>
      <c r="F1677" s="946"/>
      <c r="G1677" s="946"/>
      <c r="H1677" s="946"/>
      <c r="I1677" s="1763"/>
      <c r="J1677" s="1763"/>
      <c r="K1677" s="946"/>
      <c r="L1677" s="946"/>
      <c r="M1677" s="946"/>
      <c r="N1677" s="946"/>
      <c r="O1677" s="946"/>
      <c r="P1677" s="946"/>
      <c r="Q1677" s="509"/>
      <c r="R1677" s="509"/>
      <c r="S1677" s="509"/>
      <c r="T1677" s="956"/>
      <c r="U1677" s="509"/>
      <c r="V1677" s="980"/>
      <c r="W1677" s="509"/>
      <c r="X1677" s="509"/>
      <c r="Y1677" s="509"/>
      <c r="Z1677" s="509"/>
      <c r="AA1677" s="509"/>
      <c r="AB1677" s="1163"/>
      <c r="AC1677" s="549"/>
      <c r="AD1677" s="1334"/>
      <c r="AE1677" s="1349"/>
    </row>
    <row r="1678" spans="1:31" ht="43.5" x14ac:dyDescent="0.25">
      <c r="A1678" s="226">
        <v>1</v>
      </c>
      <c r="B1678" s="1339" t="s">
        <v>408</v>
      </c>
      <c r="C1678" s="1339"/>
      <c r="D1678" s="1793"/>
      <c r="E1678" s="379"/>
      <c r="F1678" s="331"/>
      <c r="G1678" s="331"/>
      <c r="H1678" s="331"/>
      <c r="I1678" s="1771"/>
      <c r="J1678" s="1771"/>
      <c r="K1678" s="712"/>
      <c r="L1678" s="712"/>
      <c r="M1678" s="712"/>
      <c r="N1678" s="712"/>
      <c r="O1678" s="712"/>
      <c r="P1678" s="712"/>
      <c r="Q1678" s="510"/>
      <c r="R1678" s="510"/>
      <c r="S1678" s="510"/>
      <c r="T1678" s="957"/>
      <c r="U1678" s="510"/>
      <c r="V1678" s="977"/>
      <c r="W1678" s="510"/>
      <c r="X1678" s="510"/>
      <c r="Y1678" s="510"/>
      <c r="Z1678" s="510"/>
      <c r="AA1678" s="510"/>
      <c r="AB1678" s="1172"/>
      <c r="AC1678" s="506"/>
      <c r="AD1678" s="1334"/>
      <c r="AE1678" s="1349"/>
    </row>
    <row r="1679" spans="1:31" x14ac:dyDescent="0.25">
      <c r="A1679" s="226">
        <v>1</v>
      </c>
      <c r="B1679" s="655" t="s">
        <v>201</v>
      </c>
      <c r="C1679" s="1908"/>
      <c r="D1679" s="722"/>
      <c r="E1679" s="371"/>
      <c r="F1679" s="331"/>
      <c r="G1679" s="331"/>
      <c r="H1679" s="331"/>
      <c r="I1679" s="1771"/>
      <c r="J1679" s="1771"/>
      <c r="K1679" s="712"/>
      <c r="L1679" s="712"/>
      <c r="M1679" s="712"/>
      <c r="N1679" s="712"/>
      <c r="O1679" s="712"/>
      <c r="P1679" s="712"/>
      <c r="Q1679" s="510"/>
      <c r="R1679" s="510"/>
      <c r="S1679" s="510"/>
      <c r="T1679" s="1095"/>
      <c r="U1679" s="510"/>
      <c r="V1679" s="977"/>
      <c r="W1679" s="510"/>
      <c r="X1679" s="510"/>
      <c r="Y1679" s="510"/>
      <c r="Z1679" s="510"/>
      <c r="AA1679" s="510"/>
      <c r="AB1679" s="1172"/>
      <c r="AC1679" s="506"/>
      <c r="AD1679" s="1334"/>
      <c r="AE1679" s="1349"/>
    </row>
    <row r="1680" spans="1:31" ht="29.25" x14ac:dyDescent="0.25">
      <c r="A1680" s="226">
        <v>1</v>
      </c>
      <c r="B1680" s="711" t="s">
        <v>329</v>
      </c>
      <c r="C1680" s="615"/>
      <c r="D1680" s="722"/>
      <c r="E1680" s="686">
        <f>E1681</f>
        <v>1600</v>
      </c>
      <c r="F1680" s="331">
        <f>F1681</f>
        <v>400</v>
      </c>
      <c r="G1680" s="331">
        <f>G1681</f>
        <v>582.9425</v>
      </c>
      <c r="H1680" s="212">
        <f t="shared" ref="H1680:H1685" si="676">G1680/F1680*100</f>
        <v>145.735625</v>
      </c>
      <c r="I1680" s="1771"/>
      <c r="J1680" s="1771"/>
      <c r="K1680" s="712"/>
      <c r="L1680" s="712"/>
      <c r="M1680" s="712"/>
      <c r="N1680" s="712"/>
      <c r="O1680" s="712"/>
      <c r="P1680" s="712"/>
      <c r="Q1680" s="510">
        <v>104687.92319999999</v>
      </c>
      <c r="R1680" s="510">
        <v>104687.92319999999</v>
      </c>
      <c r="S1680" s="510">
        <v>104687.92319999999</v>
      </c>
      <c r="T1680" s="957">
        <f t="shared" ref="T1680" si="677">Q1680/12*$B$4+(R1680-Q1680)/11*2+(S1680-R1680)/10*1</f>
        <v>26171.980799999998</v>
      </c>
      <c r="U1680" s="510">
        <f>AA1680-Z1680-W1680</f>
        <v>26177.255249999995</v>
      </c>
      <c r="V1680" s="977"/>
      <c r="W1680" s="510"/>
      <c r="X1680" s="510">
        <f>U1680-T1680</f>
        <v>5.2744499999971595</v>
      </c>
      <c r="Y1680" s="510">
        <v>-6.6017900000000003</v>
      </c>
      <c r="Z1680" s="510">
        <v>-2.3863700000000003</v>
      </c>
      <c r="AA1680" s="510">
        <v>26174.868879999995</v>
      </c>
      <c r="AB1680" s="1172">
        <f>AB1681</f>
        <v>0</v>
      </c>
      <c r="AC1680" s="506"/>
      <c r="AD1680" s="1334"/>
      <c r="AE1680" s="1349"/>
    </row>
    <row r="1681" spans="1:31" ht="30" x14ac:dyDescent="0.25">
      <c r="A1681" s="226">
        <v>1</v>
      </c>
      <c r="B1681" s="1036" t="s">
        <v>514</v>
      </c>
      <c r="C1681" s="615"/>
      <c r="D1681" s="722"/>
      <c r="E1681" s="686">
        <f>E1682/4</f>
        <v>1600</v>
      </c>
      <c r="F1681" s="331">
        <f>F1682/4</f>
        <v>400</v>
      </c>
      <c r="G1681" s="331">
        <f>G1682/4</f>
        <v>582.9425</v>
      </c>
      <c r="H1681" s="212">
        <f t="shared" si="676"/>
        <v>145.735625</v>
      </c>
      <c r="I1681" s="1771"/>
      <c r="J1681" s="1771"/>
      <c r="K1681" s="712"/>
      <c r="L1681" s="712"/>
      <c r="M1681" s="712"/>
      <c r="N1681" s="712"/>
      <c r="O1681" s="712"/>
      <c r="P1681" s="712"/>
      <c r="Q1681" s="510"/>
      <c r="R1681" s="510"/>
      <c r="S1681" s="510"/>
      <c r="T1681" s="957"/>
      <c r="U1681" s="510"/>
      <c r="V1681" s="977"/>
      <c r="W1681" s="510"/>
      <c r="X1681" s="510"/>
      <c r="Y1681" s="510"/>
      <c r="Z1681" s="510"/>
      <c r="AA1681" s="510"/>
      <c r="AB1681" s="1172">
        <f>AB1682/4</f>
        <v>0</v>
      </c>
      <c r="AC1681" s="506"/>
      <c r="AD1681" s="1334"/>
      <c r="AE1681" s="1349"/>
    </row>
    <row r="1682" spans="1:31" ht="30" x14ac:dyDescent="0.25">
      <c r="A1682" s="226">
        <v>1</v>
      </c>
      <c r="B1682" s="4" t="s">
        <v>516</v>
      </c>
      <c r="C1682" s="615"/>
      <c r="D1682" s="722"/>
      <c r="E1682" s="686">
        <v>6400</v>
      </c>
      <c r="F1682" s="331">
        <f>ROUND(E1682/12*$B$4,0)</f>
        <v>1600</v>
      </c>
      <c r="G1682" s="331">
        <v>2331.77</v>
      </c>
      <c r="H1682" s="212">
        <f t="shared" si="676"/>
        <v>145.735625</v>
      </c>
      <c r="I1682" s="1771"/>
      <c r="J1682" s="1771"/>
      <c r="K1682" s="712"/>
      <c r="L1682" s="712"/>
      <c r="M1682" s="712"/>
      <c r="N1682" s="712"/>
      <c r="O1682" s="712"/>
      <c r="P1682" s="712"/>
      <c r="Q1682" s="510"/>
      <c r="R1682" s="510"/>
      <c r="S1682" s="510"/>
      <c r="T1682" s="957"/>
      <c r="U1682" s="510"/>
      <c r="V1682" s="977"/>
      <c r="W1682" s="510"/>
      <c r="X1682" s="510"/>
      <c r="Y1682" s="510"/>
      <c r="Z1682" s="510"/>
      <c r="AA1682" s="510"/>
      <c r="AB1682" s="1172"/>
      <c r="AC1682" s="506"/>
      <c r="AD1682" s="1334"/>
      <c r="AE1682" s="1349"/>
    </row>
    <row r="1683" spans="1:31" ht="29.25" x14ac:dyDescent="0.25">
      <c r="A1683" s="226">
        <v>1</v>
      </c>
      <c r="B1683" s="711" t="s">
        <v>330</v>
      </c>
      <c r="C1683" s="615"/>
      <c r="D1683" s="722"/>
      <c r="E1683" s="686">
        <f>(E1685+E1686)/9.4</f>
        <v>44010.212765957447</v>
      </c>
      <c r="F1683" s="331">
        <f>(F1685+F1686)/9.4</f>
        <v>11002.553191489362</v>
      </c>
      <c r="G1683" s="331">
        <f>(G1685+G1686)/9.4</f>
        <v>10929.781914893618</v>
      </c>
      <c r="H1683" s="212">
        <f t="shared" si="676"/>
        <v>99.338596457301989</v>
      </c>
      <c r="I1683" s="1771"/>
      <c r="J1683" s="1771"/>
      <c r="K1683" s="712"/>
      <c r="L1683" s="712"/>
      <c r="M1683" s="712"/>
      <c r="N1683" s="712"/>
      <c r="O1683" s="712"/>
      <c r="P1683" s="712"/>
      <c r="Q1683" s="510"/>
      <c r="R1683" s="510"/>
      <c r="S1683" s="510"/>
      <c r="T1683" s="957"/>
      <c r="U1683" s="510"/>
      <c r="V1683" s="977"/>
      <c r="W1683" s="510"/>
      <c r="X1683" s="510"/>
      <c r="Y1683" s="510"/>
      <c r="Z1683" s="510"/>
      <c r="AA1683" s="510"/>
      <c r="AB1683" s="1172">
        <f>(AB1685+AB1686)/9.4</f>
        <v>0</v>
      </c>
      <c r="AC1683" s="506"/>
      <c r="AD1683" s="1334"/>
      <c r="AE1683" s="1349"/>
    </row>
    <row r="1684" spans="1:31" x14ac:dyDescent="0.25">
      <c r="A1684" s="226">
        <v>1</v>
      </c>
      <c r="B1684" s="4" t="s">
        <v>346</v>
      </c>
      <c r="C1684" s="615"/>
      <c r="D1684" s="722"/>
      <c r="E1684" s="686">
        <f>(E1685+E1686)/9.4</f>
        <v>44010.212765957447</v>
      </c>
      <c r="F1684" s="331">
        <f>(F1685+F1686)/9.4</f>
        <v>11002.553191489362</v>
      </c>
      <c r="G1684" s="331">
        <f>(G1685+G1686)/9.4</f>
        <v>10929.781914893618</v>
      </c>
      <c r="H1684" s="212">
        <f t="shared" si="676"/>
        <v>99.338596457301989</v>
      </c>
      <c r="I1684" s="1771"/>
      <c r="J1684" s="1771"/>
      <c r="K1684" s="712"/>
      <c r="L1684" s="712"/>
      <c r="M1684" s="712"/>
      <c r="N1684" s="712"/>
      <c r="O1684" s="712"/>
      <c r="P1684" s="712"/>
      <c r="Q1684" s="510"/>
      <c r="R1684" s="510"/>
      <c r="S1684" s="510"/>
      <c r="T1684" s="957"/>
      <c r="U1684" s="510"/>
      <c r="V1684" s="977"/>
      <c r="W1684" s="510"/>
      <c r="X1684" s="510"/>
      <c r="Y1684" s="510"/>
      <c r="Z1684" s="510"/>
      <c r="AA1684" s="510"/>
      <c r="AB1684" s="1172">
        <f>(AB1685+AB1686)/9.4</f>
        <v>0</v>
      </c>
      <c r="AC1684" s="506"/>
      <c r="AD1684" s="1334"/>
      <c r="AE1684" s="1349"/>
    </row>
    <row r="1685" spans="1:31" x14ac:dyDescent="0.25">
      <c r="A1685" s="226">
        <v>1</v>
      </c>
      <c r="B1685" s="725" t="s">
        <v>347</v>
      </c>
      <c r="C1685" s="639"/>
      <c r="D1685" s="722"/>
      <c r="E1685" s="686">
        <v>413696</v>
      </c>
      <c r="F1685" s="331">
        <f>ROUND(E1685/12*$B$4,0)</f>
        <v>103424</v>
      </c>
      <c r="G1685" s="331">
        <v>102739.95000000001</v>
      </c>
      <c r="H1685" s="212">
        <f t="shared" si="676"/>
        <v>99.338596457301989</v>
      </c>
      <c r="I1685" s="1771"/>
      <c r="J1685" s="1771"/>
      <c r="K1685" s="712"/>
      <c r="L1685" s="712"/>
      <c r="M1685" s="712"/>
      <c r="N1685" s="712"/>
      <c r="O1685" s="712"/>
      <c r="P1685" s="712"/>
      <c r="Q1685" s="510"/>
      <c r="R1685" s="510"/>
      <c r="S1685" s="510"/>
      <c r="T1685" s="957"/>
      <c r="U1685" s="510">
        <f>AA1685-Z1685-W1685</f>
        <v>0</v>
      </c>
      <c r="V1685" s="977"/>
      <c r="W1685" s="510"/>
      <c r="X1685" s="510"/>
      <c r="Y1685" s="510"/>
      <c r="Z1685" s="510"/>
      <c r="AA1685" s="510"/>
      <c r="AB1685" s="1172"/>
      <c r="AC1685" s="506"/>
      <c r="AD1685" s="1334"/>
      <c r="AE1685" s="1349"/>
    </row>
    <row r="1686" spans="1:31" x14ac:dyDescent="0.25">
      <c r="A1686" s="226">
        <v>1</v>
      </c>
      <c r="B1686" s="725" t="s">
        <v>351</v>
      </c>
      <c r="C1686" s="604"/>
      <c r="D1686" s="9"/>
      <c r="E1686" s="684"/>
      <c r="F1686" s="212">
        <f>ROUND(E1686/12*$B$4,0)</f>
        <v>0</v>
      </c>
      <c r="G1686" s="2047"/>
      <c r="H1686" s="212"/>
      <c r="I1686" s="1771"/>
      <c r="J1686" s="1771"/>
      <c r="K1686" s="210"/>
      <c r="L1686" s="210"/>
      <c r="M1686" s="210"/>
      <c r="N1686" s="210"/>
      <c r="O1686" s="210"/>
      <c r="P1686" s="210"/>
      <c r="Q1686" s="510"/>
      <c r="R1686" s="510"/>
      <c r="S1686" s="510"/>
      <c r="T1686" s="957"/>
      <c r="U1686" s="510">
        <f>AA1686-Z1686-W1686</f>
        <v>0</v>
      </c>
      <c r="V1686" s="977"/>
      <c r="W1686" s="510"/>
      <c r="X1686" s="510"/>
      <c r="Y1686" s="510"/>
      <c r="Z1686" s="510"/>
      <c r="AA1686" s="510"/>
      <c r="AB1686" s="2048"/>
      <c r="AC1686" s="506"/>
      <c r="AD1686" s="1334"/>
      <c r="AE1686" s="1349"/>
    </row>
    <row r="1687" spans="1:31" ht="29.25" x14ac:dyDescent="0.25">
      <c r="A1687" s="226">
        <v>1</v>
      </c>
      <c r="B1687" s="659" t="s">
        <v>273</v>
      </c>
      <c r="C1687" s="604"/>
      <c r="D1687" s="9"/>
      <c r="E1687" s="685">
        <f>E1680</f>
        <v>1600</v>
      </c>
      <c r="F1687" s="714">
        <f>F1680</f>
        <v>400</v>
      </c>
      <c r="G1687" s="714">
        <f>G1680</f>
        <v>582.9425</v>
      </c>
      <c r="H1687" s="212">
        <f>G1687/F1687*100</f>
        <v>145.735625</v>
      </c>
      <c r="I1687" s="1771"/>
      <c r="J1687" s="1771"/>
      <c r="K1687" s="210"/>
      <c r="L1687" s="210"/>
      <c r="M1687" s="210"/>
      <c r="N1687" s="210"/>
      <c r="O1687" s="210"/>
      <c r="P1687" s="210"/>
      <c r="Q1687" s="510"/>
      <c r="R1687" s="510"/>
      <c r="S1687" s="510"/>
      <c r="T1687" s="957"/>
      <c r="U1687" s="510"/>
      <c r="V1687" s="977"/>
      <c r="W1687" s="510"/>
      <c r="X1687" s="510"/>
      <c r="Y1687" s="510"/>
      <c r="Z1687" s="510"/>
      <c r="AA1687" s="510"/>
      <c r="AB1687" s="1139">
        <f>AB1680</f>
        <v>0</v>
      </c>
      <c r="AC1687" s="506"/>
      <c r="AD1687" s="1334"/>
      <c r="AE1687" s="1349"/>
    </row>
    <row r="1688" spans="1:31" ht="29.25" x14ac:dyDescent="0.25">
      <c r="A1688" s="226">
        <v>1</v>
      </c>
      <c r="B1688" s="659" t="s">
        <v>274</v>
      </c>
      <c r="C1688" s="615"/>
      <c r="D1688" s="4"/>
      <c r="E1688" s="3512">
        <f>E1683</f>
        <v>44010.212765957447</v>
      </c>
      <c r="F1688" s="714">
        <f>F1683</f>
        <v>11002.553191489362</v>
      </c>
      <c r="G1688" s="714">
        <f>G1683</f>
        <v>10929.781914893618</v>
      </c>
      <c r="H1688" s="324">
        <f>G1688/F1688*100</f>
        <v>99.338596457301989</v>
      </c>
      <c r="I1688" s="1771"/>
      <c r="J1688" s="1771"/>
      <c r="K1688" s="210"/>
      <c r="L1688" s="210"/>
      <c r="M1688" s="210"/>
      <c r="N1688" s="210"/>
      <c r="O1688" s="210"/>
      <c r="P1688" s="210"/>
      <c r="Q1688" s="510"/>
      <c r="R1688" s="510"/>
      <c r="S1688" s="510"/>
      <c r="T1688" s="957"/>
      <c r="U1688" s="510">
        <f>AA1688-Z1688-W1688</f>
        <v>0</v>
      </c>
      <c r="V1688" s="977"/>
      <c r="W1688" s="510"/>
      <c r="X1688" s="510"/>
      <c r="Y1688" s="510"/>
      <c r="Z1688" s="510"/>
      <c r="AA1688" s="510"/>
      <c r="AB1688" s="1139">
        <f>AB1683</f>
        <v>0</v>
      </c>
      <c r="AC1688" s="506"/>
      <c r="AD1688" s="1334"/>
      <c r="AE1688" s="1349"/>
    </row>
    <row r="1689" spans="1:31" ht="15.75" thickBot="1" x14ac:dyDescent="0.3">
      <c r="A1689" s="226">
        <v>1</v>
      </c>
      <c r="B1689" s="1678" t="s">
        <v>136</v>
      </c>
      <c r="C1689" s="238"/>
      <c r="D1689" s="1678"/>
      <c r="E1689" s="685">
        <f>E1680+E1685/4.2+E1686/4.2</f>
        <v>100099.04761904762</v>
      </c>
      <c r="F1689" s="2010">
        <f>F1680+F1685/4.2+F1686/4.2</f>
        <v>25024.761904761905</v>
      </c>
      <c r="G1689" s="2010">
        <f>G1680+G1685/4.2+G1686/4.2</f>
        <v>25044.83535714286</v>
      </c>
      <c r="H1689" s="2010">
        <f>G1689/F1689*100</f>
        <v>100.08021435911098</v>
      </c>
      <c r="I1689" s="1975"/>
      <c r="J1689" s="1975"/>
      <c r="K1689" s="1904"/>
      <c r="L1689" s="1904"/>
      <c r="M1689" s="1904"/>
      <c r="N1689" s="1904"/>
      <c r="O1689" s="1904"/>
      <c r="P1689" s="1904"/>
      <c r="Q1689" s="515">
        <f>Q1680</f>
        <v>104687.92319999999</v>
      </c>
      <c r="R1689" s="515">
        <f>R1680</f>
        <v>104687.92319999999</v>
      </c>
      <c r="S1689" s="515">
        <f>S1680</f>
        <v>104687.92319999999</v>
      </c>
      <c r="T1689" s="1096">
        <f t="shared" ref="T1689:AA1689" si="678">T1680</f>
        <v>26171.980799999998</v>
      </c>
      <c r="U1689" s="515">
        <f t="shared" si="678"/>
        <v>26177.255249999995</v>
      </c>
      <c r="V1689" s="979">
        <f t="shared" si="678"/>
        <v>0</v>
      </c>
      <c r="W1689" s="515">
        <f t="shared" si="678"/>
        <v>0</v>
      </c>
      <c r="X1689" s="515">
        <f t="shared" si="678"/>
        <v>5.2744499999971595</v>
      </c>
      <c r="Y1689" s="515">
        <f t="shared" si="678"/>
        <v>-6.6017900000000003</v>
      </c>
      <c r="Z1689" s="515">
        <f t="shared" si="678"/>
        <v>-2.3863700000000003</v>
      </c>
      <c r="AA1689" s="515">
        <f t="shared" si="678"/>
        <v>26174.868879999995</v>
      </c>
      <c r="AB1689" s="2011">
        <f>AB1680+AB1685/4.2+AB1686/4.2</f>
        <v>0</v>
      </c>
      <c r="AC1689" s="1130">
        <f t="shared" ref="AC1689" si="679">AC1679</f>
        <v>0</v>
      </c>
      <c r="AD1689" s="1334"/>
      <c r="AE1689" s="1349"/>
    </row>
    <row r="1690" spans="1:31" ht="15.75" thickBot="1" x14ac:dyDescent="0.3">
      <c r="A1690" s="226">
        <v>1</v>
      </c>
      <c r="B1690" s="1782" t="s">
        <v>292</v>
      </c>
      <c r="C1690" s="1782"/>
      <c r="D1690" s="1782"/>
      <c r="E1690" s="376"/>
      <c r="F1690" s="906"/>
      <c r="G1690" s="906"/>
      <c r="H1690" s="906"/>
      <c r="I1690" s="1739"/>
      <c r="J1690" s="1739"/>
      <c r="K1690" s="906"/>
      <c r="L1690" s="906"/>
      <c r="M1690" s="906"/>
      <c r="N1690" s="906"/>
      <c r="O1690" s="906"/>
      <c r="P1690" s="906"/>
      <c r="Q1690" s="516">
        <f t="shared" ref="Q1690:T1690" si="680">SUM(Q1689)</f>
        <v>104687.92319999999</v>
      </c>
      <c r="R1690" s="516">
        <f t="shared" ref="R1690:S1690" si="681">SUM(R1689)</f>
        <v>104687.92319999999</v>
      </c>
      <c r="S1690" s="516">
        <f t="shared" si="681"/>
        <v>104687.92319999999</v>
      </c>
      <c r="T1690" s="958">
        <f t="shared" si="680"/>
        <v>26171.980799999998</v>
      </c>
      <c r="U1690" s="516">
        <f>AA1690-Z1690-W1690</f>
        <v>26177.255249999995</v>
      </c>
      <c r="V1690" s="982"/>
      <c r="W1690" s="260"/>
      <c r="X1690" s="516">
        <f>SUM(X1689)</f>
        <v>5.2744499999971595</v>
      </c>
      <c r="Y1690" s="516">
        <f>SUM(Y1689)</f>
        <v>-6.6017900000000003</v>
      </c>
      <c r="Z1690" s="516">
        <f>SUM(Z1689)</f>
        <v>-2.3863700000000003</v>
      </c>
      <c r="AA1690" s="516">
        <f>SUM(AA1689)</f>
        <v>26174.868879999995</v>
      </c>
      <c r="AB1690" s="1964"/>
      <c r="AC1690" s="1082">
        <f>SUM(AC1689)</f>
        <v>0</v>
      </c>
      <c r="AD1690" s="1334"/>
      <c r="AE1690" s="1349"/>
    </row>
    <row r="1691" spans="1:31" x14ac:dyDescent="0.25">
      <c r="A1691" s="226">
        <v>1</v>
      </c>
      <c r="B1691" s="2002"/>
      <c r="C1691" s="2003"/>
      <c r="D1691" s="2002"/>
      <c r="E1691" s="379"/>
      <c r="F1691" s="946"/>
      <c r="G1691" s="946"/>
      <c r="H1691" s="946"/>
      <c r="I1691" s="1763"/>
      <c r="J1691" s="1763"/>
      <c r="K1691" s="946"/>
      <c r="L1691" s="946"/>
      <c r="M1691" s="946"/>
      <c r="N1691" s="946"/>
      <c r="O1691" s="946"/>
      <c r="P1691" s="946"/>
      <c r="Q1691" s="509"/>
      <c r="R1691" s="509"/>
      <c r="S1691" s="509"/>
      <c r="T1691" s="956"/>
      <c r="U1691" s="509">
        <f>AA1691-Z1691-W1691</f>
        <v>0</v>
      </c>
      <c r="V1691" s="980"/>
      <c r="W1691" s="509"/>
      <c r="X1691" s="509"/>
      <c r="Y1691" s="509"/>
      <c r="Z1691" s="509"/>
      <c r="AA1691" s="509"/>
      <c r="AB1691" s="1163"/>
      <c r="AC1691" s="549"/>
      <c r="AD1691" s="1334"/>
      <c r="AE1691" s="1349"/>
    </row>
    <row r="1692" spans="1:31" ht="43.5" x14ac:dyDescent="0.25">
      <c r="A1692" s="226">
        <v>1</v>
      </c>
      <c r="B1692" s="1339" t="s">
        <v>409</v>
      </c>
      <c r="C1692" s="1339"/>
      <c r="D1692" s="1793"/>
      <c r="E1692" s="371"/>
      <c r="F1692" s="331"/>
      <c r="G1692" s="331"/>
      <c r="H1692" s="331"/>
      <c r="I1692" s="1771"/>
      <c r="J1692" s="1771"/>
      <c r="K1692" s="712"/>
      <c r="L1692" s="712"/>
      <c r="M1692" s="712"/>
      <c r="N1692" s="712"/>
      <c r="O1692" s="712"/>
      <c r="P1692" s="712"/>
      <c r="Q1692" s="510"/>
      <c r="R1692" s="510"/>
      <c r="S1692" s="510"/>
      <c r="T1692" s="957"/>
      <c r="U1692" s="510">
        <f>AA1692-Z1692-W1692</f>
        <v>0</v>
      </c>
      <c r="V1692" s="977"/>
      <c r="W1692" s="510"/>
      <c r="X1692" s="510"/>
      <c r="Y1692" s="510"/>
      <c r="Z1692" s="510"/>
      <c r="AA1692" s="510"/>
      <c r="AB1692" s="1172"/>
      <c r="AC1692" s="506"/>
      <c r="AD1692" s="1334"/>
      <c r="AE1692" s="1349"/>
    </row>
    <row r="1693" spans="1:31" x14ac:dyDescent="0.25">
      <c r="A1693" s="226">
        <v>1</v>
      </c>
      <c r="B1693" s="655" t="s">
        <v>201</v>
      </c>
      <c r="C1693" s="1908"/>
      <c r="D1693" s="722"/>
      <c r="E1693" s="371"/>
      <c r="F1693" s="712"/>
      <c r="G1693" s="712"/>
      <c r="H1693" s="712"/>
      <c r="I1693" s="1771"/>
      <c r="J1693" s="1771"/>
      <c r="K1693" s="712"/>
      <c r="L1693" s="712"/>
      <c r="M1693" s="712"/>
      <c r="N1693" s="712"/>
      <c r="O1693" s="712"/>
      <c r="P1693" s="712"/>
      <c r="Q1693" s="510"/>
      <c r="R1693" s="510"/>
      <c r="S1693" s="510"/>
      <c r="T1693" s="1095"/>
      <c r="U1693" s="510">
        <f>AA1693-Z1693-W1693</f>
        <v>0</v>
      </c>
      <c r="V1693" s="977"/>
      <c r="W1693" s="510"/>
      <c r="X1693" s="510">
        <f>U1693-T1693</f>
        <v>0</v>
      </c>
      <c r="Y1693" s="510"/>
      <c r="Z1693" s="510"/>
      <c r="AA1693" s="510"/>
      <c r="AB1693" s="1193"/>
      <c r="AC1693" s="506"/>
      <c r="AD1693" s="1334"/>
      <c r="AE1693" s="1349"/>
    </row>
    <row r="1694" spans="1:31" ht="29.25" x14ac:dyDescent="0.25">
      <c r="A1694" s="226">
        <v>1</v>
      </c>
      <c r="B1694" s="2541" t="s">
        <v>329</v>
      </c>
      <c r="C1694" s="615"/>
      <c r="D1694" s="722"/>
      <c r="E1694" s="686">
        <f>E1695</f>
        <v>12120</v>
      </c>
      <c r="F1694" s="1051">
        <f>F1695</f>
        <v>3030</v>
      </c>
      <c r="G1694" s="1051">
        <f>G1695</f>
        <v>2494.4250000000002</v>
      </c>
      <c r="H1694" s="212">
        <f t="shared" ref="H1694:H1703" si="682">G1694/F1694*100</f>
        <v>82.324257425742573</v>
      </c>
      <c r="I1694" s="1771"/>
      <c r="J1694" s="1771"/>
      <c r="K1694" s="712"/>
      <c r="L1694" s="712"/>
      <c r="M1694" s="712"/>
      <c r="N1694" s="712"/>
      <c r="O1694" s="712"/>
      <c r="P1694" s="712"/>
      <c r="Q1694" s="510">
        <v>80762.729599999991</v>
      </c>
      <c r="R1694" s="510">
        <v>80762.729599999991</v>
      </c>
      <c r="S1694" s="510">
        <v>80762.729599999991</v>
      </c>
      <c r="T1694" s="957">
        <f t="shared" ref="T1694" si="683">Q1694/12*$B$4+(R1694-Q1694)/11*2+(S1694-R1694)/10*1</f>
        <v>20190.682399999998</v>
      </c>
      <c r="U1694" s="510">
        <f>AA1694-Z1694-W1694</f>
        <v>20158.377950000002</v>
      </c>
      <c r="V1694" s="977"/>
      <c r="W1694" s="510">
        <v>51.185679999999991</v>
      </c>
      <c r="X1694" s="510">
        <f>U1694-T1694</f>
        <v>-32.304449999995995</v>
      </c>
      <c r="Y1694" s="510"/>
      <c r="Z1694" s="510">
        <v>-8.866719999999999</v>
      </c>
      <c r="AA1694" s="510">
        <v>20200.696909999999</v>
      </c>
      <c r="AB1694" s="1192">
        <f>AB1695</f>
        <v>0</v>
      </c>
      <c r="AC1694" s="506"/>
      <c r="AD1694" s="1334"/>
      <c r="AE1694" s="1349"/>
    </row>
    <row r="1695" spans="1:31" ht="30" x14ac:dyDescent="0.25">
      <c r="A1695" s="226">
        <v>1</v>
      </c>
      <c r="B1695" s="667" t="s">
        <v>514</v>
      </c>
      <c r="C1695" s="615"/>
      <c r="D1695" s="722"/>
      <c r="E1695" s="686">
        <f>E1696/4</f>
        <v>12120</v>
      </c>
      <c r="F1695" s="1051">
        <f>F1696/4</f>
        <v>3030</v>
      </c>
      <c r="G1695" s="1051">
        <f>G1696/4</f>
        <v>2494.4250000000002</v>
      </c>
      <c r="H1695" s="212">
        <f t="shared" si="682"/>
        <v>82.324257425742573</v>
      </c>
      <c r="I1695" s="1771"/>
      <c r="J1695" s="1771"/>
      <c r="K1695" s="712"/>
      <c r="L1695" s="712"/>
      <c r="M1695" s="712"/>
      <c r="N1695" s="712"/>
      <c r="O1695" s="712"/>
      <c r="P1695" s="712"/>
      <c r="Q1695" s="510"/>
      <c r="R1695" s="510"/>
      <c r="S1695" s="510"/>
      <c r="T1695" s="957"/>
      <c r="U1695" s="510"/>
      <c r="V1695" s="977"/>
      <c r="W1695" s="510"/>
      <c r="X1695" s="510"/>
      <c r="Y1695" s="510"/>
      <c r="Z1695" s="510"/>
      <c r="AA1695" s="510"/>
      <c r="AB1695" s="1192">
        <f>AB1696/4</f>
        <v>0</v>
      </c>
      <c r="AC1695" s="506"/>
      <c r="AD1695" s="1334"/>
      <c r="AE1695" s="1349"/>
    </row>
    <row r="1696" spans="1:31" ht="30" x14ac:dyDescent="0.25">
      <c r="A1696" s="226">
        <v>1</v>
      </c>
      <c r="B1696" s="461" t="s">
        <v>516</v>
      </c>
      <c r="C1696" s="615"/>
      <c r="D1696" s="722"/>
      <c r="E1696" s="686">
        <v>48480</v>
      </c>
      <c r="F1696" s="1051">
        <f>ROUND(E1696/12*$B$4,0)</f>
        <v>12120</v>
      </c>
      <c r="G1696" s="1051">
        <v>9977.7000000000007</v>
      </c>
      <c r="H1696" s="212">
        <f t="shared" si="682"/>
        <v>82.324257425742573</v>
      </c>
      <c r="I1696" s="1771"/>
      <c r="J1696" s="1771"/>
      <c r="K1696" s="712"/>
      <c r="L1696" s="712"/>
      <c r="M1696" s="712"/>
      <c r="N1696" s="712"/>
      <c r="O1696" s="712"/>
      <c r="P1696" s="712"/>
      <c r="Q1696" s="510"/>
      <c r="R1696" s="510"/>
      <c r="S1696" s="510"/>
      <c r="T1696" s="957"/>
      <c r="U1696" s="510"/>
      <c r="V1696" s="977"/>
      <c r="W1696" s="510"/>
      <c r="X1696" s="510"/>
      <c r="Y1696" s="510"/>
      <c r="Z1696" s="510"/>
      <c r="AA1696" s="510"/>
      <c r="AB1696" s="1192"/>
      <c r="AC1696" s="506"/>
      <c r="AD1696" s="1334"/>
      <c r="AE1696" s="1349"/>
    </row>
    <row r="1697" spans="1:31" ht="29.25" x14ac:dyDescent="0.25">
      <c r="A1697" s="226">
        <v>1</v>
      </c>
      <c r="B1697" s="2541" t="s">
        <v>330</v>
      </c>
      <c r="C1697" s="615"/>
      <c r="D1697" s="722"/>
      <c r="E1697" s="686">
        <f>E1698</f>
        <v>29320</v>
      </c>
      <c r="F1697" s="1051">
        <f>F1698</f>
        <v>7330</v>
      </c>
      <c r="G1697" s="1051">
        <f>G1698</f>
        <v>7565.9829787234057</v>
      </c>
      <c r="H1697" s="212">
        <f t="shared" si="682"/>
        <v>103.2194130794462</v>
      </c>
      <c r="I1697" s="1771"/>
      <c r="J1697" s="1771"/>
      <c r="K1697" s="712"/>
      <c r="L1697" s="712"/>
      <c r="M1697" s="712"/>
      <c r="N1697" s="712"/>
      <c r="O1697" s="712"/>
      <c r="P1697" s="712"/>
      <c r="Q1697" s="510"/>
      <c r="R1697" s="510"/>
      <c r="S1697" s="510"/>
      <c r="T1697" s="957"/>
      <c r="U1697" s="510"/>
      <c r="V1697" s="977"/>
      <c r="W1697" s="510"/>
      <c r="X1697" s="510"/>
      <c r="Y1697" s="510"/>
      <c r="Z1697" s="510"/>
      <c r="AA1697" s="510"/>
      <c r="AB1697" s="1192">
        <f>AB1698</f>
        <v>0</v>
      </c>
      <c r="AC1697" s="506"/>
      <c r="AD1697" s="1334"/>
      <c r="AE1697" s="1349"/>
    </row>
    <row r="1698" spans="1:31" x14ac:dyDescent="0.25">
      <c r="A1698" s="226">
        <v>1</v>
      </c>
      <c r="B1698" s="461" t="s">
        <v>346</v>
      </c>
      <c r="C1698" s="615"/>
      <c r="D1698" s="722"/>
      <c r="E1698" s="686">
        <f>E1699/9.4+E1700/9.4</f>
        <v>29320</v>
      </c>
      <c r="F1698" s="1051">
        <f>F1699/9.4+F1700/9.4</f>
        <v>7330</v>
      </c>
      <c r="G1698" s="1051">
        <f>G1699/9.4+G1700/9.4</f>
        <v>7565.9829787234057</v>
      </c>
      <c r="H1698" s="212">
        <f t="shared" si="682"/>
        <v>103.2194130794462</v>
      </c>
      <c r="I1698" s="1771"/>
      <c r="J1698" s="1771"/>
      <c r="K1698" s="712"/>
      <c r="L1698" s="712"/>
      <c r="M1698" s="712"/>
      <c r="N1698" s="712"/>
      <c r="O1698" s="712"/>
      <c r="P1698" s="712"/>
      <c r="Q1698" s="510"/>
      <c r="R1698" s="510"/>
      <c r="S1698" s="510"/>
      <c r="T1698" s="957"/>
      <c r="U1698" s="510"/>
      <c r="V1698" s="977"/>
      <c r="W1698" s="510"/>
      <c r="X1698" s="510"/>
      <c r="Y1698" s="510"/>
      <c r="Z1698" s="510"/>
      <c r="AA1698" s="510"/>
      <c r="AB1698" s="1192">
        <f>AB1699/9.4+AB1700/9.4</f>
        <v>0</v>
      </c>
      <c r="AC1698" s="506"/>
      <c r="AD1698" s="1334"/>
      <c r="AE1698" s="1349"/>
    </row>
    <row r="1699" spans="1:31" x14ac:dyDescent="0.25">
      <c r="A1699" s="226">
        <v>1</v>
      </c>
      <c r="B1699" s="666" t="s">
        <v>347</v>
      </c>
      <c r="C1699" s="615"/>
      <c r="D1699" s="722"/>
      <c r="E1699" s="686">
        <v>271608</v>
      </c>
      <c r="F1699" s="1051">
        <f>ROUND(E1699/12*$B$4,0)</f>
        <v>67902</v>
      </c>
      <c r="G1699" s="1051">
        <v>69628.340000000011</v>
      </c>
      <c r="H1699" s="212">
        <f t="shared" si="682"/>
        <v>102.54239934022564</v>
      </c>
      <c r="I1699" s="1771"/>
      <c r="J1699" s="1771"/>
      <c r="K1699" s="712"/>
      <c r="L1699" s="712"/>
      <c r="M1699" s="712"/>
      <c r="N1699" s="712"/>
      <c r="O1699" s="712"/>
      <c r="P1699" s="712"/>
      <c r="Q1699" s="510"/>
      <c r="R1699" s="510"/>
      <c r="S1699" s="510"/>
      <c r="T1699" s="957"/>
      <c r="U1699" s="510"/>
      <c r="V1699" s="977"/>
      <c r="W1699" s="510"/>
      <c r="X1699" s="510"/>
      <c r="Y1699" s="510"/>
      <c r="Z1699" s="510"/>
      <c r="AA1699" s="510"/>
      <c r="AB1699" s="1192"/>
      <c r="AC1699" s="506"/>
      <c r="AD1699" s="1334"/>
      <c r="AE1699" s="1349"/>
    </row>
    <row r="1700" spans="1:31" x14ac:dyDescent="0.25">
      <c r="A1700" s="226">
        <v>1</v>
      </c>
      <c r="B1700" s="666" t="s">
        <v>351</v>
      </c>
      <c r="C1700" s="615"/>
      <c r="D1700" s="722"/>
      <c r="E1700" s="686">
        <v>4000</v>
      </c>
      <c r="F1700" s="1051">
        <f>ROUND(E1700/12*$B$4,0)</f>
        <v>1000</v>
      </c>
      <c r="G1700" s="1051">
        <v>1491.8999999999999</v>
      </c>
      <c r="H1700" s="212">
        <f t="shared" si="682"/>
        <v>149.18999999999997</v>
      </c>
      <c r="I1700" s="1771"/>
      <c r="J1700" s="1771"/>
      <c r="K1700" s="712"/>
      <c r="L1700" s="712"/>
      <c r="M1700" s="712"/>
      <c r="N1700" s="712"/>
      <c r="O1700" s="712"/>
      <c r="P1700" s="712"/>
      <c r="Q1700" s="510"/>
      <c r="R1700" s="510"/>
      <c r="S1700" s="510"/>
      <c r="T1700" s="957"/>
      <c r="U1700" s="510"/>
      <c r="V1700" s="977"/>
      <c r="W1700" s="510"/>
      <c r="X1700" s="510"/>
      <c r="Y1700" s="510"/>
      <c r="Z1700" s="510"/>
      <c r="AA1700" s="510"/>
      <c r="AB1700" s="1192"/>
      <c r="AC1700" s="506"/>
      <c r="AD1700" s="1334"/>
      <c r="AE1700" s="1349"/>
    </row>
    <row r="1701" spans="1:31" ht="29.25" x14ac:dyDescent="0.25">
      <c r="A1701" s="226">
        <v>1</v>
      </c>
      <c r="B1701" s="659" t="s">
        <v>273</v>
      </c>
      <c r="C1701" s="615"/>
      <c r="D1701" s="722"/>
      <c r="E1701" s="685">
        <f>E1694</f>
        <v>12120</v>
      </c>
      <c r="F1701" s="946">
        <f>F1694</f>
        <v>3030</v>
      </c>
      <c r="G1701" s="946">
        <f>G1694</f>
        <v>2494.4250000000002</v>
      </c>
      <c r="H1701" s="714">
        <f t="shared" si="682"/>
        <v>82.324257425742573</v>
      </c>
      <c r="I1701" s="1771"/>
      <c r="J1701" s="1771"/>
      <c r="K1701" s="712"/>
      <c r="L1701" s="712"/>
      <c r="M1701" s="712"/>
      <c r="N1701" s="712"/>
      <c r="O1701" s="712"/>
      <c r="P1701" s="712"/>
      <c r="Q1701" s="510"/>
      <c r="R1701" s="510"/>
      <c r="S1701" s="510"/>
      <c r="T1701" s="957"/>
      <c r="V1701" s="510"/>
      <c r="W1701" s="510"/>
      <c r="X1701" s="510"/>
      <c r="Y1701" s="510"/>
      <c r="Z1701" s="510"/>
      <c r="AA1701" s="510"/>
      <c r="AB1701" s="1163">
        <f>AB1694</f>
        <v>0</v>
      </c>
      <c r="AC1701" s="506"/>
      <c r="AD1701" s="1334"/>
      <c r="AE1701" s="1349"/>
    </row>
    <row r="1702" spans="1:31" ht="29.25" x14ac:dyDescent="0.25">
      <c r="A1702" s="226">
        <v>1</v>
      </c>
      <c r="B1702" s="659" t="s">
        <v>274</v>
      </c>
      <c r="C1702" s="615"/>
      <c r="D1702" s="722"/>
      <c r="E1702" s="3512">
        <f>E1697</f>
        <v>29320</v>
      </c>
      <c r="F1702" s="946">
        <f>F1697</f>
        <v>7330</v>
      </c>
      <c r="G1702" s="946">
        <f>G1697</f>
        <v>7565.9829787234057</v>
      </c>
      <c r="H1702" s="714">
        <f t="shared" si="682"/>
        <v>103.2194130794462</v>
      </c>
      <c r="I1702" s="1771"/>
      <c r="J1702" s="1771"/>
      <c r="K1702" s="712"/>
      <c r="L1702" s="712"/>
      <c r="M1702" s="712"/>
      <c r="N1702" s="712"/>
      <c r="O1702" s="712"/>
      <c r="P1702" s="712"/>
      <c r="Q1702" s="510"/>
      <c r="R1702" s="510"/>
      <c r="S1702" s="510"/>
      <c r="T1702" s="957"/>
      <c r="U1702" s="510"/>
      <c r="V1702" s="977"/>
      <c r="W1702" s="510"/>
      <c r="X1702" s="510"/>
      <c r="Y1702" s="510"/>
      <c r="Z1702" s="510"/>
      <c r="AA1702" s="510"/>
      <c r="AB1702" s="1163">
        <f>AB1697</f>
        <v>0</v>
      </c>
      <c r="AC1702" s="506"/>
      <c r="AD1702" s="1334"/>
      <c r="AE1702" s="1349"/>
    </row>
    <row r="1703" spans="1:31" ht="15.75" thickBot="1" x14ac:dyDescent="0.3">
      <c r="A1703" s="226">
        <v>1</v>
      </c>
      <c r="B1703" s="1678" t="s">
        <v>136</v>
      </c>
      <c r="C1703" s="238"/>
      <c r="D1703" s="1678"/>
      <c r="E1703" s="685">
        <f>E1701+E1699/4.2+E1700/4.2</f>
        <v>77740.952380952367</v>
      </c>
      <c r="F1703" s="2010">
        <f>F1701+F1699/4.2+F1700/4.2</f>
        <v>19435.238095238092</v>
      </c>
      <c r="G1703" s="2010">
        <f>G1701+G1699/4.2+G1700/4.2</f>
        <v>19427.815476190477</v>
      </c>
      <c r="H1703" s="1433">
        <f t="shared" si="682"/>
        <v>99.96180844808157</v>
      </c>
      <c r="I1703" s="1975"/>
      <c r="J1703" s="1975"/>
      <c r="K1703" s="1904"/>
      <c r="L1703" s="1904"/>
      <c r="M1703" s="1904"/>
      <c r="N1703" s="1904"/>
      <c r="O1703" s="1904"/>
      <c r="P1703" s="1904"/>
      <c r="Q1703" s="515">
        <f>Q1694</f>
        <v>80762.729599999991</v>
      </c>
      <c r="R1703" s="515">
        <f>R1694</f>
        <v>80762.729599999991</v>
      </c>
      <c r="S1703" s="515">
        <f>S1694</f>
        <v>80762.729599999991</v>
      </c>
      <c r="T1703" s="1096">
        <f t="shared" ref="T1703:AA1703" si="684">T1694</f>
        <v>20190.682399999998</v>
      </c>
      <c r="U1703" s="515">
        <f t="shared" si="684"/>
        <v>20158.377950000002</v>
      </c>
      <c r="V1703" s="979">
        <f t="shared" si="684"/>
        <v>0</v>
      </c>
      <c r="W1703" s="515">
        <f t="shared" si="684"/>
        <v>51.185679999999991</v>
      </c>
      <c r="X1703" s="515">
        <f t="shared" si="684"/>
        <v>-32.304449999995995</v>
      </c>
      <c r="Y1703" s="515">
        <f t="shared" si="684"/>
        <v>0</v>
      </c>
      <c r="Z1703" s="515">
        <f t="shared" si="684"/>
        <v>-8.866719999999999</v>
      </c>
      <c r="AA1703" s="515">
        <f t="shared" si="684"/>
        <v>20200.696909999999</v>
      </c>
      <c r="AB1703" s="2011">
        <f>AB1701+AB1699/4.2+AB1700/4.2</f>
        <v>0</v>
      </c>
      <c r="AC1703" s="1130">
        <f t="shared" ref="AC1703" si="685">AC1693</f>
        <v>0</v>
      </c>
      <c r="AD1703" s="1334"/>
      <c r="AE1703" s="1349"/>
    </row>
    <row r="1704" spans="1:31" ht="15.75" thickBot="1" x14ac:dyDescent="0.3">
      <c r="A1704" s="226">
        <v>1</v>
      </c>
      <c r="B1704" s="1782" t="s">
        <v>292</v>
      </c>
      <c r="C1704" s="1782"/>
      <c r="D1704" s="1782"/>
      <c r="E1704" s="376"/>
      <c r="F1704" s="906"/>
      <c r="G1704" s="906"/>
      <c r="H1704" s="906"/>
      <c r="I1704" s="1739"/>
      <c r="J1704" s="1739"/>
      <c r="K1704" s="906"/>
      <c r="L1704" s="906"/>
      <c r="M1704" s="906"/>
      <c r="N1704" s="906"/>
      <c r="O1704" s="906"/>
      <c r="P1704" s="906"/>
      <c r="Q1704" s="516">
        <f t="shared" ref="Q1704:T1704" si="686">SUM(Q1703)</f>
        <v>80762.729599999991</v>
      </c>
      <c r="R1704" s="516">
        <f t="shared" ref="R1704:S1704" si="687">SUM(R1703)</f>
        <v>80762.729599999991</v>
      </c>
      <c r="S1704" s="516">
        <f t="shared" si="687"/>
        <v>80762.729599999991</v>
      </c>
      <c r="T1704" s="958">
        <f t="shared" si="686"/>
        <v>20190.682399999998</v>
      </c>
      <c r="U1704" s="516">
        <f>AA1704-Z1704-W1704</f>
        <v>20158.377950000002</v>
      </c>
      <c r="V1704" s="982"/>
      <c r="W1704" s="260">
        <f>SUM(W1703)</f>
        <v>51.185679999999991</v>
      </c>
      <c r="X1704" s="516">
        <f>SUM(X1703)</f>
        <v>-32.304449999995995</v>
      </c>
      <c r="Y1704" s="516"/>
      <c r="Z1704" s="516">
        <f>SUM(Z1703)</f>
        <v>-8.866719999999999</v>
      </c>
      <c r="AA1704" s="516">
        <f>SUM(AA1703)</f>
        <v>20200.696909999999</v>
      </c>
      <c r="AB1704" s="1964"/>
      <c r="AC1704" s="1082">
        <f>SUM(AC1703)</f>
        <v>0</v>
      </c>
      <c r="AD1704" s="1334"/>
      <c r="AE1704" s="1349"/>
    </row>
    <row r="1705" spans="1:31" x14ac:dyDescent="0.25">
      <c r="A1705" s="226">
        <v>1</v>
      </c>
      <c r="B1705" s="2002"/>
      <c r="C1705" s="2003"/>
      <c r="D1705" s="2002"/>
      <c r="E1705" s="379"/>
      <c r="F1705" s="946"/>
      <c r="G1705" s="946"/>
      <c r="H1705" s="946"/>
      <c r="I1705" s="1763"/>
      <c r="J1705" s="1763"/>
      <c r="K1705" s="330"/>
      <c r="L1705" s="330"/>
      <c r="M1705" s="2538"/>
      <c r="N1705" s="330"/>
      <c r="O1705" s="330"/>
      <c r="P1705" s="330"/>
      <c r="Q1705" s="509"/>
      <c r="R1705" s="509"/>
      <c r="S1705" s="509"/>
      <c r="T1705" s="956"/>
      <c r="U1705" s="509">
        <f>AA1705-Z1705-W1705</f>
        <v>0</v>
      </c>
      <c r="V1705" s="980"/>
      <c r="W1705" s="509"/>
      <c r="X1705" s="509"/>
      <c r="Y1705" s="509"/>
      <c r="Z1705" s="509"/>
      <c r="AA1705" s="509"/>
      <c r="AB1705" s="1163"/>
      <c r="AC1705" s="549"/>
      <c r="AD1705" s="1334"/>
      <c r="AE1705" s="1349"/>
    </row>
    <row r="1706" spans="1:31" ht="43.5" x14ac:dyDescent="0.25">
      <c r="A1706" s="226">
        <v>1</v>
      </c>
      <c r="B1706" s="1339" t="s">
        <v>410</v>
      </c>
      <c r="C1706" s="1339"/>
      <c r="D1706" s="1890"/>
      <c r="E1706" s="371"/>
      <c r="F1706" s="331"/>
      <c r="G1706" s="331"/>
      <c r="H1706" s="331"/>
      <c r="I1706" s="1044"/>
      <c r="J1706" s="1044"/>
      <c r="K1706" s="324"/>
      <c r="L1706" s="324"/>
      <c r="M1706" s="324"/>
      <c r="N1706" s="324"/>
      <c r="O1706" s="324"/>
      <c r="P1706" s="324"/>
      <c r="Q1706" s="510"/>
      <c r="R1706" s="510"/>
      <c r="S1706" s="510"/>
      <c r="T1706" s="957"/>
      <c r="U1706" s="510">
        <f>AA1706-Z1706-W1706</f>
        <v>0</v>
      </c>
      <c r="V1706" s="977"/>
      <c r="W1706" s="510"/>
      <c r="X1706" s="510"/>
      <c r="Y1706" s="510"/>
      <c r="Z1706" s="510"/>
      <c r="AA1706" s="510"/>
      <c r="AB1706" s="1172"/>
      <c r="AC1706" s="506"/>
      <c r="AD1706" s="1334"/>
      <c r="AE1706" s="1349"/>
    </row>
    <row r="1707" spans="1:31" x14ac:dyDescent="0.25">
      <c r="A1707" s="226">
        <v>1</v>
      </c>
      <c r="B1707" s="655" t="s">
        <v>201</v>
      </c>
      <c r="C1707" s="1908"/>
      <c r="D1707" s="722"/>
      <c r="E1707" s="371"/>
      <c r="F1707" s="331"/>
      <c r="G1707" s="331"/>
      <c r="H1707" s="331"/>
      <c r="I1707" s="1044"/>
      <c r="J1707" s="1044"/>
      <c r="K1707" s="324"/>
      <c r="L1707" s="324"/>
      <c r="M1707" s="324"/>
      <c r="N1707" s="324"/>
      <c r="O1707" s="324"/>
      <c r="P1707" s="324"/>
      <c r="Q1707" s="510"/>
      <c r="R1707" s="510"/>
      <c r="S1707" s="510"/>
      <c r="T1707" s="1095"/>
      <c r="U1707" s="510">
        <f>AA1707-Z1707-W1707</f>
        <v>0</v>
      </c>
      <c r="V1707" s="977"/>
      <c r="W1707" s="510"/>
      <c r="X1707" s="510">
        <f>U1707-T1707</f>
        <v>0</v>
      </c>
      <c r="Y1707" s="510"/>
      <c r="Z1707" s="510"/>
      <c r="AA1707" s="510"/>
      <c r="AB1707" s="1172"/>
      <c r="AC1707" s="506"/>
      <c r="AD1707" s="1334"/>
      <c r="AE1707" s="1349"/>
    </row>
    <row r="1708" spans="1:31" ht="29.25" x14ac:dyDescent="0.25">
      <c r="A1708" s="226">
        <v>1</v>
      </c>
      <c r="B1708" s="2541" t="s">
        <v>329</v>
      </c>
      <c r="C1708" s="615"/>
      <c r="D1708" s="722"/>
      <c r="E1708" s="1042">
        <f>E1709</f>
        <v>2500</v>
      </c>
      <c r="F1708" s="712">
        <f>F1709</f>
        <v>625</v>
      </c>
      <c r="G1708" s="712">
        <f>G1709</f>
        <v>198.98999999999998</v>
      </c>
      <c r="H1708" s="714">
        <f t="shared" ref="H1708:H1717" si="688">G1708/F1708*100</f>
        <v>31.838399999999993</v>
      </c>
      <c r="I1708" s="1044"/>
      <c r="J1708" s="1044"/>
      <c r="K1708" s="324"/>
      <c r="L1708" s="324"/>
      <c r="M1708" s="324"/>
      <c r="N1708" s="324"/>
      <c r="O1708" s="324"/>
      <c r="P1708" s="324"/>
      <c r="Q1708" s="510">
        <v>82066.045599999998</v>
      </c>
      <c r="R1708" s="510">
        <v>82066.045599999998</v>
      </c>
      <c r="S1708" s="510">
        <v>82066.045599999998</v>
      </c>
      <c r="T1708" s="957">
        <f t="shared" ref="T1708" si="689">Q1708/12*$B$4+(R1708-Q1708)/11*2+(S1708-R1708)/10*1</f>
        <v>20516.511399999999</v>
      </c>
      <c r="U1708" s="510">
        <f>AA1708-Z1708-W1708</f>
        <v>20518.867109999999</v>
      </c>
      <c r="V1708" s="977"/>
      <c r="W1708" s="510"/>
      <c r="X1708" s="510">
        <f>U1708-T1708</f>
        <v>2.3557099999998172</v>
      </c>
      <c r="Y1708" s="510"/>
      <c r="Z1708" s="510">
        <v>0</v>
      </c>
      <c r="AA1708" s="510">
        <v>20518.867109999999</v>
      </c>
      <c r="AB1708" s="1193">
        <f>AB1709</f>
        <v>0</v>
      </c>
      <c r="AC1708" s="506"/>
      <c r="AD1708" s="1334"/>
      <c r="AE1708" s="1349"/>
    </row>
    <row r="1709" spans="1:31" ht="30" x14ac:dyDescent="0.25">
      <c r="A1709" s="226">
        <v>1</v>
      </c>
      <c r="B1709" s="667" t="s">
        <v>514</v>
      </c>
      <c r="C1709" s="615"/>
      <c r="D1709" s="722"/>
      <c r="E1709" s="686">
        <f>E1710/4</f>
        <v>2500</v>
      </c>
      <c r="F1709" s="331">
        <f>F1710/4</f>
        <v>625</v>
      </c>
      <c r="G1709" s="331">
        <f>G1710/4</f>
        <v>198.98999999999998</v>
      </c>
      <c r="H1709" s="212">
        <f t="shared" si="688"/>
        <v>31.838399999999993</v>
      </c>
      <c r="I1709" s="1044"/>
      <c r="J1709" s="1044"/>
      <c r="K1709" s="324"/>
      <c r="L1709" s="324"/>
      <c r="M1709" s="324"/>
      <c r="N1709" s="324"/>
      <c r="O1709" s="324"/>
      <c r="P1709" s="324"/>
      <c r="Q1709" s="510"/>
      <c r="R1709" s="510"/>
      <c r="S1709" s="510"/>
      <c r="T1709" s="957"/>
      <c r="U1709" s="510"/>
      <c r="V1709" s="977"/>
      <c r="W1709" s="510"/>
      <c r="X1709" s="510"/>
      <c r="Y1709" s="510"/>
      <c r="Z1709" s="510"/>
      <c r="AA1709" s="510"/>
      <c r="AB1709" s="1172">
        <f>AB1710/4</f>
        <v>0</v>
      </c>
      <c r="AC1709" s="506"/>
      <c r="AD1709" s="1334"/>
      <c r="AE1709" s="1349"/>
    </row>
    <row r="1710" spans="1:31" ht="30" x14ac:dyDescent="0.25">
      <c r="A1710" s="226">
        <v>1</v>
      </c>
      <c r="B1710" s="461" t="s">
        <v>516</v>
      </c>
      <c r="C1710" s="615"/>
      <c r="D1710" s="722"/>
      <c r="E1710" s="686">
        <v>10000</v>
      </c>
      <c r="F1710" s="331">
        <f>ROUND(E1710/12*$B$4,0)</f>
        <v>2500</v>
      </c>
      <c r="G1710" s="331">
        <v>795.95999999999992</v>
      </c>
      <c r="H1710" s="212">
        <f t="shared" si="688"/>
        <v>31.838399999999993</v>
      </c>
      <c r="I1710" s="1044"/>
      <c r="J1710" s="1044"/>
      <c r="K1710" s="324"/>
      <c r="L1710" s="324"/>
      <c r="M1710" s="324"/>
      <c r="N1710" s="324"/>
      <c r="O1710" s="324"/>
      <c r="P1710" s="324"/>
      <c r="Q1710" s="510"/>
      <c r="R1710" s="510"/>
      <c r="S1710" s="510"/>
      <c r="T1710" s="957"/>
      <c r="U1710" s="510"/>
      <c r="V1710" s="977"/>
      <c r="W1710" s="510"/>
      <c r="X1710" s="510"/>
      <c r="Y1710" s="510"/>
      <c r="Z1710" s="510"/>
      <c r="AA1710" s="510"/>
      <c r="AB1710" s="1172"/>
      <c r="AC1710" s="506"/>
      <c r="AD1710" s="1334"/>
      <c r="AE1710" s="1349"/>
    </row>
    <row r="1711" spans="1:31" ht="29.25" x14ac:dyDescent="0.25">
      <c r="A1711" s="226">
        <v>1</v>
      </c>
      <c r="B1711" s="2541" t="s">
        <v>330</v>
      </c>
      <c r="C1711" s="615"/>
      <c r="D1711" s="722"/>
      <c r="E1711" s="686">
        <f>E1712</f>
        <v>33970</v>
      </c>
      <c r="F1711" s="331">
        <f>F1712</f>
        <v>8492.5531914893618</v>
      </c>
      <c r="G1711" s="331">
        <f>G1712</f>
        <v>8674.7957446808505</v>
      </c>
      <c r="H1711" s="714">
        <f t="shared" si="688"/>
        <v>102.1459100588751</v>
      </c>
      <c r="I1711" s="1044"/>
      <c r="J1711" s="1044"/>
      <c r="K1711" s="324"/>
      <c r="L1711" s="324"/>
      <c r="M1711" s="324"/>
      <c r="N1711" s="324"/>
      <c r="O1711" s="324"/>
      <c r="P1711" s="324"/>
      <c r="Q1711" s="510"/>
      <c r="R1711" s="510"/>
      <c r="S1711" s="510"/>
      <c r="T1711" s="957"/>
      <c r="U1711" s="510"/>
      <c r="V1711" s="977"/>
      <c r="W1711" s="510"/>
      <c r="X1711" s="510"/>
      <c r="Y1711" s="510"/>
      <c r="Z1711" s="510"/>
      <c r="AA1711" s="510"/>
      <c r="AB1711" s="1193">
        <f>AB1712</f>
        <v>0</v>
      </c>
      <c r="AC1711" s="506"/>
      <c r="AD1711" s="1334"/>
      <c r="AE1711" s="1349"/>
    </row>
    <row r="1712" spans="1:31" x14ac:dyDescent="0.25">
      <c r="A1712" s="226">
        <v>1</v>
      </c>
      <c r="B1712" s="461" t="s">
        <v>346</v>
      </c>
      <c r="C1712" s="615"/>
      <c r="D1712" s="722"/>
      <c r="E1712" s="1042">
        <f>E1713/9.4+E1714/9.4</f>
        <v>33970</v>
      </c>
      <c r="F1712" s="712">
        <f>F1713/9.4+F1714/9.4</f>
        <v>8492.5531914893618</v>
      </c>
      <c r="G1712" s="712">
        <f>G1713/9.4+G1714/9.4</f>
        <v>8674.7957446808505</v>
      </c>
      <c r="H1712" s="714">
        <f t="shared" si="688"/>
        <v>102.1459100588751</v>
      </c>
      <c r="I1712" s="1044"/>
      <c r="J1712" s="1044"/>
      <c r="K1712" s="324"/>
      <c r="L1712" s="324"/>
      <c r="M1712" s="324"/>
      <c r="N1712" s="324"/>
      <c r="O1712" s="324"/>
      <c r="P1712" s="324"/>
      <c r="Q1712" s="510"/>
      <c r="R1712" s="510"/>
      <c r="S1712" s="510"/>
      <c r="T1712" s="957"/>
      <c r="U1712" s="510"/>
      <c r="V1712" s="977"/>
      <c r="W1712" s="510"/>
      <c r="X1712" s="510"/>
      <c r="Y1712" s="510"/>
      <c r="Z1712" s="510"/>
      <c r="AA1712" s="510"/>
      <c r="AB1712" s="1193">
        <f>AB1713/9.4+AB1714/9.4</f>
        <v>0</v>
      </c>
      <c r="AC1712" s="506"/>
      <c r="AD1712" s="1334"/>
      <c r="AE1712" s="1349"/>
    </row>
    <row r="1713" spans="1:31" x14ac:dyDescent="0.25">
      <c r="A1713" s="226">
        <v>1</v>
      </c>
      <c r="B1713" s="666" t="s">
        <v>347</v>
      </c>
      <c r="C1713" s="615"/>
      <c r="D1713" s="722"/>
      <c r="E1713" s="686">
        <v>315818</v>
      </c>
      <c r="F1713" s="331">
        <f>ROUND(E1713/12*$B$4,0)</f>
        <v>78955</v>
      </c>
      <c r="G1713" s="331">
        <v>80508.86</v>
      </c>
      <c r="H1713" s="212">
        <f t="shared" si="688"/>
        <v>101.96803242353238</v>
      </c>
      <c r="I1713" s="1044"/>
      <c r="J1713" s="1044"/>
      <c r="K1713" s="324"/>
      <c r="L1713" s="324"/>
      <c r="M1713" s="324"/>
      <c r="N1713" s="324"/>
      <c r="O1713" s="324"/>
      <c r="P1713" s="324"/>
      <c r="Q1713" s="510"/>
      <c r="R1713" s="510"/>
      <c r="S1713" s="510"/>
      <c r="T1713" s="957"/>
      <c r="U1713" s="510"/>
      <c r="V1713" s="977"/>
      <c r="W1713" s="510"/>
      <c r="X1713" s="510"/>
      <c r="Y1713" s="510"/>
      <c r="Z1713" s="510"/>
      <c r="AA1713" s="510"/>
      <c r="AB1713" s="1172"/>
      <c r="AC1713" s="506"/>
      <c r="AD1713" s="1334"/>
      <c r="AE1713" s="1349"/>
    </row>
    <row r="1714" spans="1:31" x14ac:dyDescent="0.25">
      <c r="A1714" s="226">
        <v>1</v>
      </c>
      <c r="B1714" s="666" t="s">
        <v>351</v>
      </c>
      <c r="C1714" s="615"/>
      <c r="D1714" s="722"/>
      <c r="E1714" s="686">
        <v>3500</v>
      </c>
      <c r="F1714" s="331">
        <f>ROUND(E1714/12*$B$4,0)</f>
        <v>875</v>
      </c>
      <c r="G1714" s="331">
        <v>1034.22</v>
      </c>
      <c r="H1714" s="212">
        <f t="shared" si="688"/>
        <v>118.19657142857143</v>
      </c>
      <c r="I1714" s="1044"/>
      <c r="J1714" s="1044"/>
      <c r="K1714" s="324"/>
      <c r="L1714" s="324"/>
      <c r="M1714" s="324"/>
      <c r="N1714" s="324"/>
      <c r="O1714" s="324"/>
      <c r="P1714" s="324"/>
      <c r="Q1714" s="510"/>
      <c r="R1714" s="510"/>
      <c r="S1714" s="510"/>
      <c r="T1714" s="957"/>
      <c r="U1714" s="510"/>
      <c r="V1714" s="977"/>
      <c r="W1714" s="510"/>
      <c r="X1714" s="510"/>
      <c r="Y1714" s="510"/>
      <c r="Z1714" s="510"/>
      <c r="AA1714" s="510"/>
      <c r="AB1714" s="1172"/>
      <c r="AC1714" s="506"/>
      <c r="AD1714" s="1334"/>
      <c r="AE1714" s="1349"/>
    </row>
    <row r="1715" spans="1:31" ht="29.25" x14ac:dyDescent="0.25">
      <c r="A1715" s="226">
        <v>1</v>
      </c>
      <c r="B1715" s="659" t="s">
        <v>273</v>
      </c>
      <c r="C1715" s="615"/>
      <c r="D1715" s="722"/>
      <c r="E1715" s="685">
        <f>E1708</f>
        <v>2500</v>
      </c>
      <c r="F1715" s="685">
        <f>F1708</f>
        <v>625</v>
      </c>
      <c r="G1715" s="685">
        <f>G1708</f>
        <v>198.98999999999998</v>
      </c>
      <c r="H1715" s="212">
        <f t="shared" si="688"/>
        <v>31.838399999999993</v>
      </c>
      <c r="I1715" s="1044"/>
      <c r="J1715" s="1044"/>
      <c r="K1715" s="324"/>
      <c r="L1715" s="324"/>
      <c r="M1715" s="324"/>
      <c r="N1715" s="324"/>
      <c r="O1715" s="324"/>
      <c r="P1715" s="324"/>
      <c r="Q1715" s="510"/>
      <c r="R1715" s="510"/>
      <c r="S1715" s="510"/>
      <c r="T1715" s="957"/>
      <c r="U1715" s="510"/>
      <c r="V1715" s="977"/>
      <c r="W1715" s="510"/>
      <c r="X1715" s="510"/>
      <c r="Y1715" s="510"/>
      <c r="Z1715" s="510"/>
      <c r="AA1715" s="510"/>
      <c r="AB1715" s="1134">
        <f>AB1708</f>
        <v>0</v>
      </c>
      <c r="AC1715" s="506"/>
      <c r="AD1715" s="1334"/>
      <c r="AE1715" s="1349"/>
    </row>
    <row r="1716" spans="1:31" ht="29.25" x14ac:dyDescent="0.25">
      <c r="A1716" s="226">
        <v>1</v>
      </c>
      <c r="B1716" s="659" t="s">
        <v>274</v>
      </c>
      <c r="C1716" s="615"/>
      <c r="D1716" s="722"/>
      <c r="E1716" s="3512">
        <f>E1711</f>
        <v>33970</v>
      </c>
      <c r="F1716" s="694">
        <f>F1711</f>
        <v>8492.5531914893618</v>
      </c>
      <c r="G1716" s="694">
        <f>G1711</f>
        <v>8674.7957446808505</v>
      </c>
      <c r="H1716" s="212">
        <f t="shared" si="688"/>
        <v>102.1459100588751</v>
      </c>
      <c r="I1716" s="1044"/>
      <c r="J1716" s="1044"/>
      <c r="K1716" s="324"/>
      <c r="L1716" s="324"/>
      <c r="M1716" s="324"/>
      <c r="N1716" s="324"/>
      <c r="O1716" s="324"/>
      <c r="P1716" s="324"/>
      <c r="Q1716" s="510"/>
      <c r="R1716" s="510"/>
      <c r="S1716" s="510"/>
      <c r="T1716" s="957"/>
      <c r="U1716" s="510"/>
      <c r="V1716" s="977"/>
      <c r="W1716" s="510"/>
      <c r="X1716" s="510"/>
      <c r="Y1716" s="510"/>
      <c r="Z1716" s="510"/>
      <c r="AA1716" s="510"/>
      <c r="AB1716" s="1134">
        <f>AB1711</f>
        <v>0</v>
      </c>
      <c r="AC1716" s="506"/>
      <c r="AD1716" s="1334"/>
      <c r="AE1716" s="1349"/>
    </row>
    <row r="1717" spans="1:31" ht="15.75" thickBot="1" x14ac:dyDescent="0.3">
      <c r="A1717" s="226">
        <v>1</v>
      </c>
      <c r="B1717" s="1678" t="s">
        <v>136</v>
      </c>
      <c r="C1717" s="238"/>
      <c r="D1717" s="1678"/>
      <c r="E1717" s="685">
        <f>E1715+E1713/4.2+E1714/4.2</f>
        <v>78528.095238095237</v>
      </c>
      <c r="F1717" s="3513">
        <f>F1715+F1713/4.2+F1714/4.2</f>
        <v>19632.142857142855</v>
      </c>
      <c r="G1717" s="3513">
        <f>G1715+G1713/4.2+G1714/4.2</f>
        <v>19614.009047619049</v>
      </c>
      <c r="H1717" s="2010">
        <f t="shared" si="688"/>
        <v>99.907632041719737</v>
      </c>
      <c r="I1717" s="1975"/>
      <c r="J1717" s="1975"/>
      <c r="K1717" s="348"/>
      <c r="L1717" s="348"/>
      <c r="M1717" s="348"/>
      <c r="N1717" s="348"/>
      <c r="O1717" s="348"/>
      <c r="P1717" s="348"/>
      <c r="Q1717" s="515">
        <f>Q1708</f>
        <v>82066.045599999998</v>
      </c>
      <c r="R1717" s="515">
        <f>R1708</f>
        <v>82066.045599999998</v>
      </c>
      <c r="S1717" s="515">
        <f>S1708</f>
        <v>82066.045599999998</v>
      </c>
      <c r="T1717" s="1096">
        <f t="shared" ref="T1717:AA1717" si="690">T1708</f>
        <v>20516.511399999999</v>
      </c>
      <c r="U1717" s="515">
        <f t="shared" si="690"/>
        <v>20518.867109999999</v>
      </c>
      <c r="V1717" s="979">
        <f t="shared" si="690"/>
        <v>0</v>
      </c>
      <c r="W1717" s="515">
        <f t="shared" si="690"/>
        <v>0</v>
      </c>
      <c r="X1717" s="515">
        <f t="shared" si="690"/>
        <v>2.3557099999998172</v>
      </c>
      <c r="Y1717" s="515">
        <f t="shared" si="690"/>
        <v>0</v>
      </c>
      <c r="Z1717" s="515">
        <f t="shared" si="690"/>
        <v>0</v>
      </c>
      <c r="AA1717" s="515">
        <f t="shared" si="690"/>
        <v>20518.867109999999</v>
      </c>
      <c r="AB1717" s="1176">
        <f>AB1715+AB1713/4.2+AB1714/4.2</f>
        <v>0</v>
      </c>
      <c r="AC1717" s="1130">
        <f t="shared" ref="AC1717" si="691">AC1707</f>
        <v>0</v>
      </c>
      <c r="AD1717" s="1334"/>
      <c r="AE1717" s="1349"/>
    </row>
    <row r="1718" spans="1:31" ht="15.75" thickBot="1" x14ac:dyDescent="0.3">
      <c r="A1718" s="226">
        <v>1</v>
      </c>
      <c r="B1718" s="1937" t="s">
        <v>292</v>
      </c>
      <c r="C1718" s="1938"/>
      <c r="D1718" s="1937"/>
      <c r="E1718" s="376"/>
      <c r="F1718" s="906"/>
      <c r="G1718" s="2049"/>
      <c r="H1718" s="906"/>
      <c r="I1718" s="1766"/>
      <c r="J1718" s="1766"/>
      <c r="K1718" s="2050"/>
      <c r="L1718" s="2050"/>
      <c r="M1718" s="2050"/>
      <c r="N1718" s="2050"/>
      <c r="O1718" s="2050"/>
      <c r="P1718" s="2050"/>
      <c r="Q1718" s="516">
        <f t="shared" ref="Q1718:T1718" si="692">SUM(Q1717)</f>
        <v>82066.045599999998</v>
      </c>
      <c r="R1718" s="516">
        <f t="shared" ref="R1718:S1718" si="693">SUM(R1717)</f>
        <v>82066.045599999998</v>
      </c>
      <c r="S1718" s="516">
        <f t="shared" si="693"/>
        <v>82066.045599999998</v>
      </c>
      <c r="T1718" s="958">
        <f t="shared" si="692"/>
        <v>20516.511399999999</v>
      </c>
      <c r="U1718" s="516">
        <f>AA1718-Z1718-W1718</f>
        <v>20518.867109999999</v>
      </c>
      <c r="V1718" s="982"/>
      <c r="W1718" s="260"/>
      <c r="X1718" s="516">
        <f>SUM(X1717)</f>
        <v>2.3557099999998172</v>
      </c>
      <c r="Y1718" s="516"/>
      <c r="Z1718" s="516">
        <f>SUM(Z1717)</f>
        <v>0</v>
      </c>
      <c r="AA1718" s="516">
        <f>SUM(AA1717)</f>
        <v>20518.867109999999</v>
      </c>
      <c r="AB1718" s="2051"/>
      <c r="AC1718" s="1082">
        <f>SUM(AC1717)</f>
        <v>0</v>
      </c>
      <c r="AD1718" s="1334"/>
      <c r="AE1718" s="1349"/>
    </row>
    <row r="1719" spans="1:31" x14ac:dyDescent="0.25">
      <c r="A1719" s="226">
        <v>1</v>
      </c>
      <c r="B1719" s="1978"/>
      <c r="C1719" s="1979"/>
      <c r="D1719" s="1978"/>
      <c r="E1719" s="392"/>
      <c r="F1719" s="1051"/>
      <c r="G1719" s="1051"/>
      <c r="H1719" s="1051"/>
      <c r="I1719" s="1767"/>
      <c r="J1719" s="1767"/>
      <c r="K1719" s="330"/>
      <c r="L1719" s="330"/>
      <c r="M1719" s="2538"/>
      <c r="N1719" s="330"/>
      <c r="O1719" s="330"/>
      <c r="P1719" s="330"/>
      <c r="Q1719" s="509"/>
      <c r="R1719" s="509"/>
      <c r="S1719" s="509"/>
      <c r="T1719" s="956"/>
      <c r="U1719" s="509">
        <f>AA1719-Z1719-W1719</f>
        <v>0</v>
      </c>
      <c r="V1719" s="980"/>
      <c r="W1719" s="509"/>
      <c r="X1719" s="509"/>
      <c r="Y1719" s="509"/>
      <c r="Z1719" s="509"/>
      <c r="AA1719" s="509"/>
      <c r="AB1719" s="1192"/>
      <c r="AC1719" s="549"/>
      <c r="AD1719" s="1334"/>
      <c r="AE1719" s="1349"/>
    </row>
    <row r="1720" spans="1:31" ht="43.5" x14ac:dyDescent="0.25">
      <c r="A1720" s="226">
        <v>1</v>
      </c>
      <c r="B1720" s="1339" t="s">
        <v>411</v>
      </c>
      <c r="C1720" s="1339"/>
      <c r="D1720" s="1890"/>
      <c r="E1720" s="371"/>
      <c r="F1720" s="331"/>
      <c r="G1720" s="331"/>
      <c r="H1720" s="331"/>
      <c r="I1720" s="1044"/>
      <c r="J1720" s="1044"/>
      <c r="K1720" s="324"/>
      <c r="L1720" s="324"/>
      <c r="M1720" s="324"/>
      <c r="N1720" s="324"/>
      <c r="O1720" s="324"/>
      <c r="P1720" s="324"/>
      <c r="Q1720" s="510"/>
      <c r="R1720" s="510"/>
      <c r="S1720" s="510"/>
      <c r="T1720" s="957"/>
      <c r="U1720" s="510">
        <f>AA1720-Z1720-W1720</f>
        <v>0</v>
      </c>
      <c r="V1720" s="977"/>
      <c r="W1720" s="510"/>
      <c r="X1720" s="510"/>
      <c r="Y1720" s="510"/>
      <c r="Z1720" s="510"/>
      <c r="AA1720" s="510"/>
      <c r="AB1720" s="1172"/>
      <c r="AC1720" s="506"/>
      <c r="AD1720" s="1334"/>
      <c r="AE1720" s="1349"/>
    </row>
    <row r="1721" spans="1:31" x14ac:dyDescent="0.25">
      <c r="A1721" s="226">
        <v>1</v>
      </c>
      <c r="B1721" s="678" t="s">
        <v>350</v>
      </c>
      <c r="C1721" s="1908"/>
      <c r="D1721" s="722"/>
      <c r="E1721" s="371"/>
      <c r="F1721" s="231"/>
      <c r="G1721" s="231"/>
      <c r="H1721" s="231"/>
      <c r="I1721" s="1771"/>
      <c r="J1721" s="1771"/>
      <c r="K1721" s="948"/>
      <c r="L1721" s="948"/>
      <c r="M1721" s="948"/>
      <c r="N1721" s="948"/>
      <c r="O1721" s="948"/>
      <c r="P1721" s="948"/>
      <c r="Q1721" s="510">
        <v>114557.77025</v>
      </c>
      <c r="R1721" s="510">
        <v>114557.77025</v>
      </c>
      <c r="S1721" s="510">
        <v>114557.77025</v>
      </c>
      <c r="T1721" s="1095">
        <f t="shared" ref="T1721" si="694">Q1721/12*$B$4+(R1721-Q1721)/11*2+(S1721-R1721)/10*1</f>
        <v>28639.4425625</v>
      </c>
      <c r="U1721" s="510">
        <f>AA1721-Z1721-W1721</f>
        <v>28377.85959</v>
      </c>
      <c r="V1721" s="977"/>
      <c r="W1721" s="510">
        <v>-59.308880000000002</v>
      </c>
      <c r="X1721" s="510">
        <f>U1721-T1721</f>
        <v>-261.58297250000032</v>
      </c>
      <c r="Y1721" s="510"/>
      <c r="Z1721" s="510">
        <v>-0.34155000000000002</v>
      </c>
      <c r="AA1721" s="510">
        <v>28318.209159999999</v>
      </c>
      <c r="AB1721" s="1149"/>
      <c r="AC1721" s="506"/>
      <c r="AD1721" s="1334"/>
      <c r="AE1721" s="1349"/>
    </row>
    <row r="1722" spans="1:31" ht="29.25" x14ac:dyDescent="0.25">
      <c r="A1722" s="226">
        <v>1</v>
      </c>
      <c r="B1722" s="2541" t="s">
        <v>285</v>
      </c>
      <c r="C1722" s="615"/>
      <c r="D1722" s="4"/>
      <c r="E1722" s="680">
        <f>E1724+E1726+E1727</f>
        <v>21200</v>
      </c>
      <c r="F1722" s="680">
        <f t="shared" ref="F1722:G1722" si="695">F1724+F1726+F1727</f>
        <v>5300</v>
      </c>
      <c r="G1722" s="680">
        <f t="shared" si="695"/>
        <v>5306</v>
      </c>
      <c r="H1722" s="324">
        <f>G1722/F1722*100</f>
        <v>100.11320754716981</v>
      </c>
      <c r="I1722" s="1771"/>
      <c r="J1722" s="1771"/>
      <c r="K1722" s="712"/>
      <c r="L1722" s="712"/>
      <c r="M1722" s="712"/>
      <c r="N1722" s="712"/>
      <c r="O1722" s="712"/>
      <c r="P1722" s="712"/>
      <c r="Q1722" s="510"/>
      <c r="R1722" s="510"/>
      <c r="S1722" s="510"/>
      <c r="T1722" s="957"/>
      <c r="U1722" s="510">
        <f>AA1722-Z1722-W1722</f>
        <v>0</v>
      </c>
      <c r="V1722" s="977"/>
      <c r="W1722" s="510"/>
      <c r="X1722" s="510"/>
      <c r="Y1722" s="510"/>
      <c r="Z1722" s="510"/>
      <c r="AA1722" s="510"/>
      <c r="AB1722" s="1152">
        <f>AB1724+AB1725+AB1727</f>
        <v>0</v>
      </c>
      <c r="AC1722" s="506"/>
      <c r="AD1722" s="1334"/>
      <c r="AE1722" s="1349"/>
    </row>
    <row r="1723" spans="1:31" ht="30" x14ac:dyDescent="0.25">
      <c r="A1723" s="226">
        <v>1</v>
      </c>
      <c r="B1723" s="460" t="s">
        <v>200</v>
      </c>
      <c r="C1723" s="615"/>
      <c r="D1723" s="4"/>
      <c r="E1723" s="680"/>
      <c r="F1723" s="324"/>
      <c r="G1723" s="324"/>
      <c r="H1723" s="324"/>
      <c r="I1723" s="1771"/>
      <c r="J1723" s="1771"/>
      <c r="K1723" s="712"/>
      <c r="L1723" s="712"/>
      <c r="M1723" s="712"/>
      <c r="N1723" s="712"/>
      <c r="O1723" s="712"/>
      <c r="P1723" s="712"/>
      <c r="Q1723" s="510"/>
      <c r="R1723" s="510"/>
      <c r="S1723" s="510"/>
      <c r="T1723" s="957"/>
      <c r="U1723" s="510"/>
      <c r="V1723" s="977"/>
      <c r="W1723" s="510"/>
      <c r="X1723" s="510"/>
      <c r="Y1723" s="510"/>
      <c r="Z1723" s="510"/>
      <c r="AA1723" s="510"/>
      <c r="AB1723" s="1152"/>
      <c r="AC1723" s="506"/>
      <c r="AD1723" s="1334"/>
      <c r="AE1723" s="1349"/>
    </row>
    <row r="1724" spans="1:31" ht="30" x14ac:dyDescent="0.25">
      <c r="A1724" s="226">
        <v>1</v>
      </c>
      <c r="B1724" s="461" t="s">
        <v>527</v>
      </c>
      <c r="C1724" s="615"/>
      <c r="D1724" s="4"/>
      <c r="E1724" s="681">
        <v>11000</v>
      </c>
      <c r="F1724" s="324">
        <f>ROUND(E1724/12*$B$4,0)</f>
        <v>2750</v>
      </c>
      <c r="G1724" s="324">
        <v>2791</v>
      </c>
      <c r="H1724" s="324">
        <f>G1724/F1724*100</f>
        <v>101.4909090909091</v>
      </c>
      <c r="I1724" s="1771"/>
      <c r="J1724" s="1771"/>
      <c r="K1724" s="712"/>
      <c r="L1724" s="712"/>
      <c r="M1724" s="712"/>
      <c r="N1724" s="712"/>
      <c r="O1724" s="712"/>
      <c r="P1724" s="712"/>
      <c r="Q1724" s="510"/>
      <c r="R1724" s="510"/>
      <c r="S1724" s="510"/>
      <c r="T1724" s="957"/>
      <c r="U1724" s="510"/>
      <c r="V1724" s="977"/>
      <c r="W1724" s="510"/>
      <c r="X1724" s="510"/>
      <c r="Y1724" s="510"/>
      <c r="Z1724" s="510"/>
      <c r="AA1724" s="510"/>
      <c r="AB1724" s="1152"/>
      <c r="AC1724" s="506"/>
      <c r="AD1724" s="1334"/>
      <c r="AE1724" s="1349"/>
    </row>
    <row r="1725" spans="1:31" ht="75" x14ac:dyDescent="0.25">
      <c r="A1725" s="226">
        <v>1</v>
      </c>
      <c r="B1725" s="461" t="s">
        <v>528</v>
      </c>
      <c r="C1725" s="615"/>
      <c r="D1725" s="4"/>
      <c r="E1725" s="680"/>
      <c r="F1725" s="324"/>
      <c r="G1725" s="324"/>
      <c r="H1725" s="324"/>
      <c r="I1725" s="1771"/>
      <c r="J1725" s="1771"/>
      <c r="K1725" s="712"/>
      <c r="L1725" s="712"/>
      <c r="M1725" s="712"/>
      <c r="N1725" s="712"/>
      <c r="O1725" s="712"/>
      <c r="P1725" s="712"/>
      <c r="Q1725" s="510"/>
      <c r="R1725" s="510"/>
      <c r="S1725" s="510"/>
      <c r="T1725" s="957"/>
      <c r="U1725" s="510"/>
      <c r="V1725" s="977"/>
      <c r="W1725" s="510"/>
      <c r="X1725" s="510"/>
      <c r="Y1725" s="510"/>
      <c r="Z1725" s="510"/>
      <c r="AA1725" s="510"/>
      <c r="AB1725" s="1152"/>
      <c r="AC1725" s="506"/>
      <c r="AD1725" s="1334"/>
      <c r="AE1725" s="1349"/>
    </row>
    <row r="1726" spans="1:31" ht="45" x14ac:dyDescent="0.25">
      <c r="A1726" s="226">
        <v>1</v>
      </c>
      <c r="B1726" s="461" t="s">
        <v>529</v>
      </c>
      <c r="C1726" s="615"/>
      <c r="D1726" s="4"/>
      <c r="E1726" s="681">
        <v>10000</v>
      </c>
      <c r="F1726" s="324">
        <f>ROUND(E1726/12*$B$4,0)</f>
        <v>2500</v>
      </c>
      <c r="G1726" s="324">
        <v>2515</v>
      </c>
      <c r="H1726" s="324">
        <f>G1726/F1726*100</f>
        <v>100.6</v>
      </c>
      <c r="I1726" s="1771"/>
      <c r="J1726" s="1771"/>
      <c r="K1726" s="712"/>
      <c r="L1726" s="712"/>
      <c r="M1726" s="712"/>
      <c r="N1726" s="712"/>
      <c r="O1726" s="712"/>
      <c r="P1726" s="712"/>
      <c r="Q1726" s="510"/>
      <c r="R1726" s="510"/>
      <c r="S1726" s="510"/>
      <c r="T1726" s="957"/>
      <c r="U1726" s="510"/>
      <c r="V1726" s="977"/>
      <c r="W1726" s="510"/>
      <c r="X1726" s="510"/>
      <c r="Y1726" s="510"/>
      <c r="Z1726" s="510"/>
      <c r="AA1726" s="510"/>
      <c r="AB1726" s="1152"/>
      <c r="AC1726" s="506"/>
      <c r="AD1726" s="1334"/>
      <c r="AE1726" s="1349"/>
    </row>
    <row r="1727" spans="1:31" ht="105" x14ac:dyDescent="0.25">
      <c r="A1727" s="226">
        <v>1</v>
      </c>
      <c r="B1727" s="461" t="s">
        <v>530</v>
      </c>
      <c r="C1727" s="615"/>
      <c r="D1727" s="4"/>
      <c r="E1727" s="681">
        <v>200</v>
      </c>
      <c r="F1727" s="324">
        <f>ROUND(E1727/12*$B$4,0)</f>
        <v>50</v>
      </c>
      <c r="G1727" s="324"/>
      <c r="H1727" s="324">
        <f>G1727/F1727*100</f>
        <v>0</v>
      </c>
      <c r="I1727" s="1771"/>
      <c r="J1727" s="1771"/>
      <c r="K1727" s="712"/>
      <c r="L1727" s="712"/>
      <c r="M1727" s="712"/>
      <c r="N1727" s="712"/>
      <c r="O1727" s="712"/>
      <c r="P1727" s="712"/>
      <c r="Q1727" s="510"/>
      <c r="R1727" s="510"/>
      <c r="S1727" s="510"/>
      <c r="T1727" s="957"/>
      <c r="U1727" s="510"/>
      <c r="V1727" s="977"/>
      <c r="W1727" s="510"/>
      <c r="X1727" s="510"/>
      <c r="Y1727" s="510"/>
      <c r="Z1727" s="510"/>
      <c r="AA1727" s="510"/>
      <c r="AB1727" s="1152"/>
      <c r="AC1727" s="506"/>
      <c r="AD1727" s="1334"/>
      <c r="AE1727" s="1349"/>
    </row>
    <row r="1728" spans="1:31" ht="29.25" x14ac:dyDescent="0.25">
      <c r="B1728" s="435" t="s">
        <v>133</v>
      </c>
      <c r="C1728" s="615"/>
      <c r="D1728" s="4"/>
      <c r="E1728" s="680">
        <f>E1729+E1730</f>
        <v>41000</v>
      </c>
      <c r="F1728" s="680">
        <f t="shared" ref="F1728:G1728" si="696">F1729+F1730</f>
        <v>10250</v>
      </c>
      <c r="G1728" s="680">
        <f t="shared" si="696"/>
        <v>10972</v>
      </c>
      <c r="H1728" s="324">
        <f>G1728/F1728*100</f>
        <v>107.04390243902439</v>
      </c>
      <c r="I1728" s="1771"/>
      <c r="J1728" s="1771"/>
      <c r="K1728" s="712"/>
      <c r="L1728" s="712"/>
      <c r="M1728" s="712"/>
      <c r="N1728" s="712"/>
      <c r="O1728" s="712"/>
      <c r="P1728" s="712"/>
      <c r="Q1728" s="510"/>
      <c r="R1728" s="510"/>
      <c r="S1728" s="510"/>
      <c r="T1728" s="957"/>
      <c r="U1728" s="510"/>
      <c r="V1728" s="977"/>
      <c r="W1728" s="510"/>
      <c r="X1728" s="510"/>
      <c r="Y1728" s="510"/>
      <c r="Z1728" s="510"/>
      <c r="AA1728" s="510"/>
      <c r="AB1728" s="1152"/>
      <c r="AC1728" s="506"/>
      <c r="AD1728" s="1334"/>
      <c r="AE1728" s="1349"/>
    </row>
    <row r="1729" spans="1:31" x14ac:dyDescent="0.25">
      <c r="A1729" s="226">
        <v>1</v>
      </c>
      <c r="B1729" s="275" t="s">
        <v>233</v>
      </c>
      <c r="C1729" s="615"/>
      <c r="D1729" s="4"/>
      <c r="E1729" s="681">
        <v>35000</v>
      </c>
      <c r="F1729" s="324">
        <f t="shared" ref="F1729:F1730" si="697">ROUND(E1729/12*$B$4,0)</f>
        <v>8750</v>
      </c>
      <c r="G1729" s="324">
        <v>8883</v>
      </c>
      <c r="H1729" s="324">
        <f>G1729/F1729*100</f>
        <v>101.52000000000001</v>
      </c>
      <c r="I1729" s="1771"/>
      <c r="J1729" s="1771"/>
      <c r="K1729" s="712"/>
      <c r="L1729" s="712"/>
      <c r="M1729" s="712"/>
      <c r="N1729" s="712"/>
      <c r="O1729" s="712"/>
      <c r="P1729" s="712"/>
      <c r="Q1729" s="510"/>
      <c r="R1729" s="510"/>
      <c r="S1729" s="510"/>
      <c r="T1729" s="957"/>
      <c r="U1729" s="510"/>
      <c r="V1729" s="977"/>
      <c r="W1729" s="510"/>
      <c r="X1729" s="510"/>
      <c r="Y1729" s="510"/>
      <c r="Z1729" s="510"/>
      <c r="AA1729" s="510"/>
      <c r="AB1729" s="1152">
        <f>AB1730</f>
        <v>0</v>
      </c>
      <c r="AC1729" s="506"/>
      <c r="AD1729" s="1334"/>
      <c r="AE1729" s="1349"/>
    </row>
    <row r="1730" spans="1:31" ht="60" x14ac:dyDescent="0.25">
      <c r="A1730" s="226">
        <v>1</v>
      </c>
      <c r="B1730" s="275" t="s">
        <v>531</v>
      </c>
      <c r="C1730" s="615"/>
      <c r="D1730" s="4"/>
      <c r="E1730" s="681">
        <v>6000</v>
      </c>
      <c r="F1730" s="324">
        <f t="shared" si="697"/>
        <v>1500</v>
      </c>
      <c r="G1730" s="324">
        <v>2089</v>
      </c>
      <c r="H1730" s="324">
        <f>G1730/F1730*100</f>
        <v>139.26666666666668</v>
      </c>
      <c r="I1730" s="1771"/>
      <c r="J1730" s="1771"/>
      <c r="K1730" s="712"/>
      <c r="L1730" s="712"/>
      <c r="M1730" s="712"/>
      <c r="N1730" s="712"/>
      <c r="O1730" s="712"/>
      <c r="P1730" s="712"/>
      <c r="Q1730" s="510"/>
      <c r="R1730" s="510"/>
      <c r="S1730" s="510"/>
      <c r="T1730" s="957"/>
      <c r="U1730" s="510"/>
      <c r="V1730" s="977"/>
      <c r="W1730" s="510"/>
      <c r="X1730" s="510"/>
      <c r="Y1730" s="510"/>
      <c r="Z1730" s="510"/>
      <c r="AA1730" s="510"/>
      <c r="AB1730" s="1152"/>
      <c r="AC1730" s="506"/>
      <c r="AD1730" s="1334"/>
      <c r="AE1730" s="1349"/>
    </row>
    <row r="1731" spans="1:31" x14ac:dyDescent="0.25">
      <c r="A1731" s="226">
        <v>1</v>
      </c>
      <c r="B1731" s="655" t="s">
        <v>201</v>
      </c>
      <c r="C1731" s="615"/>
      <c r="D1731" s="4"/>
      <c r="E1731" s="681"/>
      <c r="F1731" s="324"/>
      <c r="G1731" s="324"/>
      <c r="H1731" s="324"/>
      <c r="I1731" s="1771"/>
      <c r="J1731" s="1771"/>
      <c r="K1731" s="712"/>
      <c r="L1731" s="712"/>
      <c r="M1731" s="712"/>
      <c r="N1731" s="712"/>
      <c r="O1731" s="712"/>
      <c r="P1731" s="712"/>
      <c r="Q1731" s="510"/>
      <c r="R1731" s="510"/>
      <c r="S1731" s="510"/>
      <c r="T1731" s="1095">
        <f>Q1731/12*$B$4</f>
        <v>0</v>
      </c>
      <c r="U1731" s="510">
        <f>AA1731-Z1731-W1731</f>
        <v>0</v>
      </c>
      <c r="V1731" s="977"/>
      <c r="W1731" s="510"/>
      <c r="X1731" s="510">
        <f>U1731-T1731</f>
        <v>0</v>
      </c>
      <c r="Y1731" s="510"/>
      <c r="Z1731" s="510"/>
      <c r="AA1731" s="510"/>
      <c r="AB1731" s="1152">
        <f>AB1732+AB1737</f>
        <v>0</v>
      </c>
      <c r="AC1731" s="506"/>
      <c r="AD1731" s="1334"/>
      <c r="AE1731" s="1349"/>
    </row>
    <row r="1732" spans="1:31" ht="63" x14ac:dyDescent="0.25">
      <c r="A1732" s="226">
        <v>1</v>
      </c>
      <c r="B1732" s="679" t="s">
        <v>533</v>
      </c>
      <c r="C1732" s="615"/>
      <c r="D1732" s="4"/>
      <c r="E1732" s="680">
        <f>E1733+E1738</f>
        <v>21676</v>
      </c>
      <c r="F1732" s="324">
        <f t="shared" ref="F1732:G1732" si="698">F1733+F1738</f>
        <v>5419</v>
      </c>
      <c r="G1732" s="324">
        <f t="shared" si="698"/>
        <v>5900</v>
      </c>
      <c r="H1732" s="324">
        <f>G1732/F1732*100</f>
        <v>108.87617641631297</v>
      </c>
      <c r="I1732" s="1771"/>
      <c r="J1732" s="1771"/>
      <c r="K1732" s="712"/>
      <c r="L1732" s="712"/>
      <c r="M1732" s="712"/>
      <c r="N1732" s="712"/>
      <c r="O1732" s="712"/>
      <c r="P1732" s="712"/>
      <c r="Q1732" s="680">
        <f t="shared" ref="Q1732:AA1732" si="699">Q1733+Q1738</f>
        <v>61108.219407043187</v>
      </c>
      <c r="R1732" s="680">
        <f t="shared" ref="R1732:S1732" si="700">R1733+R1738</f>
        <v>61108.219407043187</v>
      </c>
      <c r="S1732" s="680">
        <f t="shared" si="700"/>
        <v>61108.219407043187</v>
      </c>
      <c r="T1732" s="680">
        <f t="shared" si="699"/>
        <v>15277.054851760795</v>
      </c>
      <c r="U1732" s="680">
        <f t="shared" si="699"/>
        <v>14639.580410000002</v>
      </c>
      <c r="V1732" s="680">
        <f t="shared" si="699"/>
        <v>0</v>
      </c>
      <c r="W1732" s="680">
        <f t="shared" si="699"/>
        <v>0</v>
      </c>
      <c r="X1732" s="680">
        <f t="shared" si="699"/>
        <v>-637.47444176079409</v>
      </c>
      <c r="Y1732" s="680">
        <f t="shared" si="699"/>
        <v>0</v>
      </c>
      <c r="Z1732" s="680">
        <f t="shared" si="699"/>
        <v>0</v>
      </c>
      <c r="AA1732" s="680">
        <f t="shared" si="699"/>
        <v>14639.580410000002</v>
      </c>
      <c r="AB1732" s="1152">
        <f>SUM(AB1733:AB1736)</f>
        <v>0</v>
      </c>
      <c r="AC1732" s="506"/>
      <c r="AD1732" s="1334"/>
      <c r="AE1732" s="1349"/>
    </row>
    <row r="1733" spans="1:31" ht="30" x14ac:dyDescent="0.25">
      <c r="A1733" s="226">
        <v>1</v>
      </c>
      <c r="B1733" s="657" t="s">
        <v>286</v>
      </c>
      <c r="C1733" s="615"/>
      <c r="D1733" s="4"/>
      <c r="E1733" s="683">
        <f>SUM(E1734:E1737)</f>
        <v>176</v>
      </c>
      <c r="F1733" s="324">
        <f t="shared" ref="F1733:G1733" si="701">SUM(F1734:F1737)</f>
        <v>44</v>
      </c>
      <c r="G1733" s="324">
        <f t="shared" si="701"/>
        <v>129</v>
      </c>
      <c r="H1733" s="324">
        <f>G1733/F1733*100</f>
        <v>293.18181818181819</v>
      </c>
      <c r="I1733" s="1771"/>
      <c r="J1733" s="1771"/>
      <c r="K1733" s="712"/>
      <c r="L1733" s="712"/>
      <c r="M1733" s="712"/>
      <c r="N1733" s="712"/>
      <c r="O1733" s="712"/>
      <c r="P1733" s="712"/>
      <c r="Q1733" s="683">
        <f t="shared" ref="Q1733:AA1733" si="702">SUM(Q1734:Q1737)</f>
        <v>1275.3078770432001</v>
      </c>
      <c r="R1733" s="683">
        <f t="shared" ref="R1733:S1733" si="703">SUM(R1734:R1737)</f>
        <v>1275.3078770432001</v>
      </c>
      <c r="S1733" s="683">
        <f t="shared" si="703"/>
        <v>1275.3078770432001</v>
      </c>
      <c r="T1733" s="683">
        <f t="shared" si="702"/>
        <v>318.82696926080001</v>
      </c>
      <c r="U1733" s="683">
        <f t="shared" si="702"/>
        <v>929.54432999999995</v>
      </c>
      <c r="V1733" s="683">
        <f t="shared" si="702"/>
        <v>0</v>
      </c>
      <c r="W1733" s="683">
        <f t="shared" si="702"/>
        <v>0</v>
      </c>
      <c r="X1733" s="683">
        <f t="shared" si="702"/>
        <v>610.71736073919999</v>
      </c>
      <c r="Y1733" s="683">
        <f t="shared" si="702"/>
        <v>0</v>
      </c>
      <c r="Z1733" s="683">
        <f t="shared" si="702"/>
        <v>0</v>
      </c>
      <c r="AA1733" s="683">
        <f t="shared" si="702"/>
        <v>929.54432999999995</v>
      </c>
      <c r="AB1733" s="1152"/>
      <c r="AC1733" s="506"/>
      <c r="AD1733" s="1334"/>
      <c r="AE1733" s="1349"/>
    </row>
    <row r="1734" spans="1:31" ht="30" x14ac:dyDescent="0.25">
      <c r="A1734" s="226">
        <v>1</v>
      </c>
      <c r="B1734" s="461" t="s">
        <v>534</v>
      </c>
      <c r="C1734" s="615"/>
      <c r="D1734" s="4"/>
      <c r="E1734" s="682"/>
      <c r="F1734" s="324"/>
      <c r="G1734" s="324"/>
      <c r="H1734" s="324"/>
      <c r="I1734" s="1771"/>
      <c r="J1734" s="1771"/>
      <c r="K1734" s="712"/>
      <c r="L1734" s="712"/>
      <c r="M1734" s="712"/>
      <c r="N1734" s="712"/>
      <c r="O1734" s="712"/>
      <c r="P1734" s="712"/>
      <c r="Q1734" s="510"/>
      <c r="R1734" s="510"/>
      <c r="S1734" s="510"/>
      <c r="T1734" s="957"/>
      <c r="U1734" s="510"/>
      <c r="V1734" s="977"/>
      <c r="W1734" s="510"/>
      <c r="X1734" s="510"/>
      <c r="Y1734" s="510"/>
      <c r="Z1734" s="510"/>
      <c r="AA1734" s="510"/>
      <c r="AB1734" s="1152"/>
      <c r="AC1734" s="506"/>
      <c r="AD1734" s="1334"/>
      <c r="AE1734" s="1349"/>
    </row>
    <row r="1735" spans="1:31" ht="60" x14ac:dyDescent="0.25">
      <c r="A1735" s="226">
        <v>1</v>
      </c>
      <c r="B1735" s="461" t="s">
        <v>556</v>
      </c>
      <c r="C1735" s="615"/>
      <c r="D1735" s="4"/>
      <c r="E1735" s="684"/>
      <c r="F1735" s="324"/>
      <c r="G1735" s="324"/>
      <c r="H1735" s="324"/>
      <c r="I1735" s="1771"/>
      <c r="J1735" s="1771"/>
      <c r="K1735" s="712"/>
      <c r="L1735" s="712"/>
      <c r="M1735" s="712"/>
      <c r="N1735" s="712"/>
      <c r="O1735" s="712"/>
      <c r="P1735" s="712"/>
      <c r="Q1735" s="510"/>
      <c r="R1735" s="510"/>
      <c r="S1735" s="510"/>
      <c r="T1735" s="957"/>
      <c r="U1735" s="510"/>
      <c r="V1735" s="977"/>
      <c r="W1735" s="510"/>
      <c r="X1735" s="510"/>
      <c r="Y1735" s="510"/>
      <c r="Z1735" s="510"/>
      <c r="AA1735" s="510"/>
      <c r="AB1735" s="1152"/>
      <c r="AC1735" s="506"/>
      <c r="AD1735" s="1334"/>
      <c r="AE1735" s="1349"/>
    </row>
    <row r="1736" spans="1:31" ht="45" x14ac:dyDescent="0.25">
      <c r="A1736" s="226">
        <v>1</v>
      </c>
      <c r="B1736" s="461" t="s">
        <v>537</v>
      </c>
      <c r="C1736" s="615"/>
      <c r="D1736" s="4"/>
      <c r="E1736" s="684">
        <v>77</v>
      </c>
      <c r="F1736" s="324">
        <f t="shared" ref="F1736:F1737" si="704">ROUND(E1736/12*$B$4,0)</f>
        <v>19</v>
      </c>
      <c r="G1736" s="324">
        <v>89</v>
      </c>
      <c r="H1736" s="324">
        <f>G1736/F1736*100</f>
        <v>468.42105263157896</v>
      </c>
      <c r="I1736" s="1771"/>
      <c r="J1736" s="1771"/>
      <c r="K1736" s="712"/>
      <c r="L1736" s="712"/>
      <c r="M1736" s="712"/>
      <c r="N1736" s="712"/>
      <c r="O1736" s="712"/>
      <c r="P1736" s="712"/>
      <c r="Q1736" s="510">
        <v>557.94719620640001</v>
      </c>
      <c r="R1736" s="510">
        <v>557.94719620640001</v>
      </c>
      <c r="S1736" s="510">
        <v>557.94719620640001</v>
      </c>
      <c r="T1736" s="957">
        <f t="shared" ref="T1736:T1737" si="705">Q1736/12*$B$4+(R1736-Q1736)/11*2+(S1736-R1736)/10*1</f>
        <v>139.4867990516</v>
      </c>
      <c r="U1736" s="510">
        <f t="shared" ref="U1736:U1737" si="706">AA1736-Z1736-W1736</f>
        <v>641.31353000000001</v>
      </c>
      <c r="V1736" s="977"/>
      <c r="W1736" s="510"/>
      <c r="X1736" s="510">
        <f>U1736-T1736</f>
        <v>501.82673094840004</v>
      </c>
      <c r="Y1736" s="510"/>
      <c r="Z1736" s="510">
        <v>0</v>
      </c>
      <c r="AA1736" s="510">
        <v>641.31353000000001</v>
      </c>
      <c r="AB1736" s="1152"/>
      <c r="AC1736" s="506"/>
      <c r="AD1736" s="1334"/>
      <c r="AE1736" s="1349"/>
    </row>
    <row r="1737" spans="1:31" ht="30" x14ac:dyDescent="0.25">
      <c r="A1737" s="226">
        <v>1</v>
      </c>
      <c r="B1737" s="461" t="s">
        <v>538</v>
      </c>
      <c r="C1737" s="615"/>
      <c r="D1737" s="4"/>
      <c r="E1737" s="684">
        <v>99</v>
      </c>
      <c r="F1737" s="324">
        <f t="shared" si="704"/>
        <v>25</v>
      </c>
      <c r="G1737" s="324">
        <v>40</v>
      </c>
      <c r="H1737" s="324">
        <f>G1737/F1737*100</f>
        <v>160</v>
      </c>
      <c r="I1737" s="1771"/>
      <c r="J1737" s="1771"/>
      <c r="K1737" s="712"/>
      <c r="L1737" s="712"/>
      <c r="M1737" s="712"/>
      <c r="N1737" s="712"/>
      <c r="O1737" s="712"/>
      <c r="P1737" s="712"/>
      <c r="Q1737" s="510">
        <v>717.36068083680004</v>
      </c>
      <c r="R1737" s="510">
        <v>717.36068083680004</v>
      </c>
      <c r="S1737" s="510">
        <v>717.36068083680004</v>
      </c>
      <c r="T1737" s="957">
        <f t="shared" si="705"/>
        <v>179.34017020920001</v>
      </c>
      <c r="U1737" s="510">
        <f t="shared" si="706"/>
        <v>288.23079999999999</v>
      </c>
      <c r="V1737" s="977"/>
      <c r="W1737" s="510"/>
      <c r="X1737" s="510">
        <f>U1737-T1737</f>
        <v>108.89062979079998</v>
      </c>
      <c r="Y1737" s="510"/>
      <c r="Z1737" s="510">
        <v>0</v>
      </c>
      <c r="AA1737" s="510">
        <v>288.23079999999999</v>
      </c>
      <c r="AB1737" s="1152">
        <f>SUM(AB1738:AB1740)</f>
        <v>0</v>
      </c>
      <c r="AC1737" s="506"/>
      <c r="AD1737" s="1334"/>
      <c r="AE1737" s="1349"/>
    </row>
    <row r="1738" spans="1:31" ht="60" x14ac:dyDescent="0.25">
      <c r="A1738" s="226">
        <v>1</v>
      </c>
      <c r="B1738" s="657" t="s">
        <v>287</v>
      </c>
      <c r="C1738" s="615"/>
      <c r="D1738" s="4"/>
      <c r="E1738" s="685">
        <f>SUM(E1739:E1741)</f>
        <v>21500</v>
      </c>
      <c r="F1738" s="685">
        <f t="shared" ref="F1738:G1738" si="707">SUM(F1739:F1741)</f>
        <v>5375</v>
      </c>
      <c r="G1738" s="685">
        <f t="shared" si="707"/>
        <v>5771</v>
      </c>
      <c r="H1738" s="324">
        <f>G1738/F1738*100</f>
        <v>107.36744186046512</v>
      </c>
      <c r="I1738" s="1771"/>
      <c r="J1738" s="1771"/>
      <c r="K1738" s="210"/>
      <c r="L1738" s="210"/>
      <c r="M1738" s="210"/>
      <c r="N1738" s="210"/>
      <c r="O1738" s="210"/>
      <c r="P1738" s="210"/>
      <c r="Q1738" s="510">
        <f t="shared" ref="Q1738:AA1738" si="708">SUM(Q1739:Q1741)</f>
        <v>59832.91152999999</v>
      </c>
      <c r="R1738" s="510">
        <f t="shared" ref="R1738:S1738" si="709">SUM(R1739:R1741)</f>
        <v>59832.91152999999</v>
      </c>
      <c r="S1738" s="510">
        <f t="shared" si="709"/>
        <v>59832.91152999999</v>
      </c>
      <c r="T1738" s="957">
        <f t="shared" si="708"/>
        <v>14958.227882499996</v>
      </c>
      <c r="U1738" s="510">
        <f t="shared" si="708"/>
        <v>13710.036080000002</v>
      </c>
      <c r="V1738" s="977">
        <f t="shared" si="708"/>
        <v>0</v>
      </c>
      <c r="W1738" s="510">
        <f t="shared" si="708"/>
        <v>0</v>
      </c>
      <c r="X1738" s="510">
        <f t="shared" si="708"/>
        <v>-1248.1918024999941</v>
      </c>
      <c r="Y1738" s="510">
        <f t="shared" si="708"/>
        <v>0</v>
      </c>
      <c r="Z1738" s="510">
        <f t="shared" si="708"/>
        <v>0</v>
      </c>
      <c r="AA1738" s="510">
        <f t="shared" si="708"/>
        <v>13710.036080000002</v>
      </c>
      <c r="AB1738" s="1152"/>
      <c r="AC1738" s="506"/>
      <c r="AD1738" s="1334"/>
      <c r="AE1738" s="1349"/>
    </row>
    <row r="1739" spans="1:31" ht="45" x14ac:dyDescent="0.25">
      <c r="A1739" s="226">
        <v>1</v>
      </c>
      <c r="B1739" s="461" t="s">
        <v>539</v>
      </c>
      <c r="C1739" s="615"/>
      <c r="D1739" s="4"/>
      <c r="E1739" s="684"/>
      <c r="F1739" s="324"/>
      <c r="G1739" s="324"/>
      <c r="H1739" s="324"/>
      <c r="I1739" s="1771"/>
      <c r="J1739" s="1771"/>
      <c r="K1739" s="210"/>
      <c r="L1739" s="210"/>
      <c r="M1739" s="210"/>
      <c r="N1739" s="210"/>
      <c r="O1739" s="210"/>
      <c r="P1739" s="210"/>
      <c r="Q1739" s="510"/>
      <c r="R1739" s="510"/>
      <c r="S1739" s="510"/>
      <c r="T1739" s="957"/>
      <c r="U1739" s="510">
        <f>AA1739-Z1739-W1739</f>
        <v>0</v>
      </c>
      <c r="V1739" s="977"/>
      <c r="W1739" s="510"/>
      <c r="X1739" s="510"/>
      <c r="Y1739" s="510"/>
      <c r="Z1739" s="510"/>
      <c r="AA1739" s="510"/>
      <c r="AB1739" s="1152"/>
      <c r="AC1739" s="506"/>
      <c r="AD1739" s="1334"/>
      <c r="AE1739" s="1349"/>
    </row>
    <row r="1740" spans="1:31" ht="75" x14ac:dyDescent="0.25">
      <c r="A1740" s="226">
        <v>1</v>
      </c>
      <c r="B1740" s="461" t="s">
        <v>540</v>
      </c>
      <c r="C1740" s="615"/>
      <c r="D1740" s="4"/>
      <c r="E1740" s="682">
        <v>16500</v>
      </c>
      <c r="F1740" s="324">
        <f t="shared" ref="F1740:F1741" si="710">ROUND(E1740/12*$B$4,0)</f>
        <v>4125</v>
      </c>
      <c r="G1740" s="212">
        <v>4511</v>
      </c>
      <c r="H1740" s="324">
        <f>G1740/F1740*100</f>
        <v>109.35757575757576</v>
      </c>
      <c r="I1740" s="1771"/>
      <c r="J1740" s="1771"/>
      <c r="K1740" s="210"/>
      <c r="L1740" s="210"/>
      <c r="M1740" s="210"/>
      <c r="N1740" s="210"/>
      <c r="O1740" s="210"/>
      <c r="P1740" s="210"/>
      <c r="Q1740" s="510">
        <v>53154.919817999988</v>
      </c>
      <c r="R1740" s="510">
        <v>53154.919817999988</v>
      </c>
      <c r="S1740" s="510">
        <v>53154.919817999988</v>
      </c>
      <c r="T1740" s="957">
        <f t="shared" ref="T1740:T1741" si="711">Q1740/12*$B$4+(R1740-Q1740)/11*2+(S1740-R1740)/10*1</f>
        <v>13288.729954499995</v>
      </c>
      <c r="U1740" s="510">
        <f t="shared" ref="U1740:U1741" si="712">AA1740-Z1740-W1740</f>
        <v>11786.137980000001</v>
      </c>
      <c r="V1740" s="977"/>
      <c r="W1740" s="510"/>
      <c r="X1740" s="510">
        <f>U1740-T1740</f>
        <v>-1502.5919744999937</v>
      </c>
      <c r="Y1740" s="510"/>
      <c r="Z1740" s="510">
        <v>0</v>
      </c>
      <c r="AA1740" s="510">
        <v>11786.137980000001</v>
      </c>
      <c r="AB1740" s="1168"/>
      <c r="AC1740" s="506"/>
      <c r="AD1740" s="1334"/>
      <c r="AE1740" s="1349"/>
    </row>
    <row r="1741" spans="1:31" ht="60" x14ac:dyDescent="0.25">
      <c r="B1741" s="461" t="s">
        <v>541</v>
      </c>
      <c r="C1741" s="615"/>
      <c r="D1741" s="4"/>
      <c r="E1741" s="684">
        <v>5000</v>
      </c>
      <c r="F1741" s="324">
        <f t="shared" si="710"/>
        <v>1250</v>
      </c>
      <c r="G1741" s="212">
        <v>1260</v>
      </c>
      <c r="H1741" s="324">
        <f>G1741/F1741*100</f>
        <v>100.8</v>
      </c>
      <c r="I1741" s="1771"/>
      <c r="J1741" s="1771"/>
      <c r="K1741" s="210"/>
      <c r="L1741" s="210"/>
      <c r="M1741" s="210"/>
      <c r="N1741" s="210"/>
      <c r="O1741" s="210"/>
      <c r="P1741" s="210"/>
      <c r="Q1741" s="510">
        <v>6677.991712</v>
      </c>
      <c r="R1741" s="510">
        <v>6677.991712</v>
      </c>
      <c r="S1741" s="510">
        <v>6677.991712</v>
      </c>
      <c r="T1741" s="957">
        <f t="shared" si="711"/>
        <v>1669.4979280000002</v>
      </c>
      <c r="U1741" s="510">
        <f t="shared" si="712"/>
        <v>1923.8980999999999</v>
      </c>
      <c r="V1741" s="977"/>
      <c r="W1741" s="510"/>
      <c r="X1741" s="510">
        <f>U1741-T1741</f>
        <v>254.40017199999966</v>
      </c>
      <c r="Y1741" s="510"/>
      <c r="Z1741" s="510">
        <v>0</v>
      </c>
      <c r="AA1741" s="510">
        <v>1923.8980999999999</v>
      </c>
      <c r="AB1741" s="1168"/>
      <c r="AC1741" s="506"/>
      <c r="AD1741" s="1334"/>
      <c r="AE1741" s="1349"/>
    </row>
    <row r="1742" spans="1:31" ht="29.25" x14ac:dyDescent="0.25">
      <c r="A1742" s="226">
        <v>1</v>
      </c>
      <c r="B1742" s="2541" t="s">
        <v>329</v>
      </c>
      <c r="C1742" s="615"/>
      <c r="D1742" s="4"/>
      <c r="E1742" s="367"/>
      <c r="F1742" s="212"/>
      <c r="G1742" s="324"/>
      <c r="H1742" s="324"/>
      <c r="I1742" s="1771"/>
      <c r="J1742" s="1771"/>
      <c r="K1742" s="210"/>
      <c r="L1742" s="210"/>
      <c r="M1742" s="210"/>
      <c r="N1742" s="210"/>
      <c r="O1742" s="210"/>
      <c r="P1742" s="210"/>
      <c r="Q1742" s="510"/>
      <c r="R1742" s="510"/>
      <c r="S1742" s="510"/>
      <c r="T1742" s="957"/>
      <c r="U1742" s="510">
        <f>AA1742-Z1742-W1742</f>
        <v>0</v>
      </c>
      <c r="V1742" s="977"/>
      <c r="W1742" s="510"/>
      <c r="X1742" s="510"/>
      <c r="Y1742" s="510"/>
      <c r="Z1742" s="510"/>
      <c r="AA1742" s="510"/>
      <c r="AB1742" s="1152"/>
      <c r="AC1742" s="506"/>
      <c r="AD1742" s="1334"/>
      <c r="AE1742" s="1349"/>
    </row>
    <row r="1743" spans="1:31" x14ac:dyDescent="0.25">
      <c r="A1743" s="226">
        <v>1</v>
      </c>
      <c r="B1743" s="461" t="s">
        <v>320</v>
      </c>
      <c r="C1743" s="615"/>
      <c r="D1743" s="4"/>
      <c r="E1743" s="367"/>
      <c r="F1743" s="212"/>
      <c r="G1743" s="324"/>
      <c r="H1743" s="324"/>
      <c r="I1743" s="1771"/>
      <c r="J1743" s="1771"/>
      <c r="K1743" s="210"/>
      <c r="L1743" s="210"/>
      <c r="M1743" s="210"/>
      <c r="N1743" s="210"/>
      <c r="O1743" s="210"/>
      <c r="P1743" s="210"/>
      <c r="Q1743" s="510"/>
      <c r="R1743" s="510"/>
      <c r="S1743" s="510"/>
      <c r="T1743" s="1094"/>
      <c r="U1743" s="511"/>
      <c r="V1743" s="977"/>
      <c r="W1743" s="511"/>
      <c r="X1743" s="511"/>
      <c r="Y1743" s="511"/>
      <c r="Z1743" s="511"/>
      <c r="AA1743" s="511"/>
      <c r="AB1743" s="1152"/>
      <c r="AC1743" s="1080"/>
      <c r="AD1743" s="1334"/>
      <c r="AE1743" s="1349"/>
    </row>
    <row r="1744" spans="1:31" ht="30" x14ac:dyDescent="0.25">
      <c r="A1744" s="226">
        <v>1</v>
      </c>
      <c r="B1744" s="657" t="s">
        <v>514</v>
      </c>
      <c r="C1744" s="615"/>
      <c r="D1744" s="4"/>
      <c r="E1744" s="367"/>
      <c r="F1744" s="212"/>
      <c r="G1744" s="324"/>
      <c r="H1744" s="324"/>
      <c r="I1744" s="1771"/>
      <c r="J1744" s="1771"/>
      <c r="K1744" s="210"/>
      <c r="L1744" s="210"/>
      <c r="M1744" s="210"/>
      <c r="N1744" s="210"/>
      <c r="O1744" s="210"/>
      <c r="P1744" s="210"/>
      <c r="Q1744" s="510"/>
      <c r="R1744" s="510"/>
      <c r="S1744" s="510"/>
      <c r="T1744" s="1094"/>
      <c r="U1744" s="511"/>
      <c r="V1744" s="977"/>
      <c r="W1744" s="511"/>
      <c r="X1744" s="511"/>
      <c r="Y1744" s="511"/>
      <c r="Z1744" s="511"/>
      <c r="AA1744" s="511"/>
      <c r="AB1744" s="1152"/>
      <c r="AC1744" s="1080"/>
      <c r="AD1744" s="1334"/>
      <c r="AE1744" s="1349"/>
    </row>
    <row r="1745" spans="1:31" x14ac:dyDescent="0.25">
      <c r="A1745" s="226">
        <v>1</v>
      </c>
      <c r="B1745" s="461" t="s">
        <v>515</v>
      </c>
      <c r="C1745" s="615"/>
      <c r="D1745" s="4"/>
      <c r="E1745" s="367"/>
      <c r="F1745" s="212"/>
      <c r="G1745" s="324"/>
      <c r="H1745" s="324"/>
      <c r="I1745" s="1771"/>
      <c r="J1745" s="1771"/>
      <c r="K1745" s="210"/>
      <c r="L1745" s="210"/>
      <c r="M1745" s="210"/>
      <c r="N1745" s="210"/>
      <c r="O1745" s="210"/>
      <c r="P1745" s="210"/>
      <c r="Q1745" s="510"/>
      <c r="R1745" s="510"/>
      <c r="S1745" s="510"/>
      <c r="T1745" s="1094"/>
      <c r="U1745" s="511"/>
      <c r="V1745" s="977"/>
      <c r="W1745" s="511"/>
      <c r="X1745" s="511"/>
      <c r="Y1745" s="511"/>
      <c r="Z1745" s="511"/>
      <c r="AA1745" s="511"/>
      <c r="AB1745" s="1152"/>
      <c r="AC1745" s="1080"/>
      <c r="AD1745" s="1334"/>
      <c r="AE1745" s="1349"/>
    </row>
    <row r="1746" spans="1:31" ht="30" x14ac:dyDescent="0.25">
      <c r="A1746" s="226">
        <v>1</v>
      </c>
      <c r="B1746" s="461" t="s">
        <v>516</v>
      </c>
      <c r="C1746" s="615"/>
      <c r="D1746" s="4"/>
      <c r="E1746" s="367"/>
      <c r="F1746" s="212"/>
      <c r="G1746" s="324"/>
      <c r="H1746" s="324"/>
      <c r="I1746" s="1771"/>
      <c r="J1746" s="1771"/>
      <c r="K1746" s="210"/>
      <c r="L1746" s="210"/>
      <c r="M1746" s="210"/>
      <c r="N1746" s="210"/>
      <c r="O1746" s="210"/>
      <c r="P1746" s="210"/>
      <c r="Q1746" s="510"/>
      <c r="R1746" s="510"/>
      <c r="S1746" s="510"/>
      <c r="T1746" s="1094"/>
      <c r="U1746" s="511"/>
      <c r="V1746" s="977"/>
      <c r="W1746" s="511"/>
      <c r="X1746" s="511"/>
      <c r="Y1746" s="511"/>
      <c r="Z1746" s="511"/>
      <c r="AA1746" s="511"/>
      <c r="AB1746" s="1152"/>
      <c r="AC1746" s="1080"/>
      <c r="AD1746" s="1334"/>
      <c r="AE1746" s="1349"/>
    </row>
    <row r="1747" spans="1:31" ht="60" x14ac:dyDescent="0.25">
      <c r="A1747" s="226">
        <v>1</v>
      </c>
      <c r="B1747" s="461" t="s">
        <v>517</v>
      </c>
      <c r="C1747" s="615"/>
      <c r="D1747" s="4"/>
      <c r="E1747" s="367"/>
      <c r="F1747" s="212"/>
      <c r="G1747" s="324"/>
      <c r="H1747" s="324"/>
      <c r="I1747" s="1771"/>
      <c r="J1747" s="1771"/>
      <c r="K1747" s="210"/>
      <c r="L1747" s="210"/>
      <c r="M1747" s="210"/>
      <c r="N1747" s="210"/>
      <c r="O1747" s="210"/>
      <c r="P1747" s="210"/>
      <c r="Q1747" s="510"/>
      <c r="R1747" s="510"/>
      <c r="S1747" s="510"/>
      <c r="T1747" s="1094"/>
      <c r="U1747" s="511"/>
      <c r="V1747" s="977"/>
      <c r="W1747" s="511"/>
      <c r="X1747" s="511"/>
      <c r="Y1747" s="511"/>
      <c r="Z1747" s="511"/>
      <c r="AA1747" s="511"/>
      <c r="AB1747" s="1152"/>
      <c r="AC1747" s="1080"/>
      <c r="AD1747" s="1334"/>
      <c r="AE1747" s="1349"/>
    </row>
    <row r="1748" spans="1:31" ht="75" x14ac:dyDescent="0.25">
      <c r="A1748" s="226">
        <v>1</v>
      </c>
      <c r="B1748" s="461" t="s">
        <v>518</v>
      </c>
      <c r="C1748" s="615"/>
      <c r="D1748" s="4"/>
      <c r="E1748" s="367"/>
      <c r="F1748" s="212"/>
      <c r="G1748" s="324"/>
      <c r="H1748" s="324"/>
      <c r="I1748" s="1771"/>
      <c r="J1748" s="1771"/>
      <c r="K1748" s="210"/>
      <c r="L1748" s="210"/>
      <c r="M1748" s="210"/>
      <c r="N1748" s="210"/>
      <c r="O1748" s="210"/>
      <c r="P1748" s="210"/>
      <c r="Q1748" s="510"/>
      <c r="R1748" s="510"/>
      <c r="S1748" s="510"/>
      <c r="T1748" s="1094"/>
      <c r="U1748" s="511"/>
      <c r="V1748" s="977"/>
      <c r="W1748" s="511"/>
      <c r="X1748" s="511"/>
      <c r="Y1748" s="511"/>
      <c r="Z1748" s="511"/>
      <c r="AA1748" s="511"/>
      <c r="AB1748" s="1152"/>
      <c r="AC1748" s="1080"/>
      <c r="AD1748" s="1334"/>
      <c r="AE1748" s="1349"/>
    </row>
    <row r="1749" spans="1:31" ht="45" x14ac:dyDescent="0.25">
      <c r="A1749" s="226">
        <v>1</v>
      </c>
      <c r="B1749" s="460" t="s">
        <v>519</v>
      </c>
      <c r="C1749" s="615"/>
      <c r="D1749" s="4"/>
      <c r="E1749" s="367"/>
      <c r="F1749" s="212"/>
      <c r="G1749" s="324"/>
      <c r="H1749" s="324"/>
      <c r="I1749" s="1771"/>
      <c r="J1749" s="1771"/>
      <c r="K1749" s="210"/>
      <c r="L1749" s="210"/>
      <c r="M1749" s="210"/>
      <c r="N1749" s="210"/>
      <c r="O1749" s="210"/>
      <c r="P1749" s="210"/>
      <c r="Q1749" s="510"/>
      <c r="R1749" s="510"/>
      <c r="S1749" s="510"/>
      <c r="T1749" s="1094"/>
      <c r="U1749" s="511"/>
      <c r="V1749" s="977"/>
      <c r="W1749" s="511"/>
      <c r="X1749" s="511"/>
      <c r="Y1749" s="511"/>
      <c r="Z1749" s="511"/>
      <c r="AA1749" s="511"/>
      <c r="AB1749" s="1152"/>
      <c r="AC1749" s="1080"/>
      <c r="AD1749" s="1334"/>
      <c r="AE1749" s="1349"/>
    </row>
    <row r="1750" spans="1:31" ht="29.25" x14ac:dyDescent="0.25">
      <c r="A1750" s="226">
        <v>1</v>
      </c>
      <c r="B1750" s="711" t="s">
        <v>330</v>
      </c>
      <c r="C1750" s="615"/>
      <c r="D1750" s="4"/>
      <c r="E1750" s="367"/>
      <c r="F1750" s="212"/>
      <c r="G1750" s="324"/>
      <c r="H1750" s="324"/>
      <c r="I1750" s="1771"/>
      <c r="J1750" s="1771"/>
      <c r="K1750" s="210"/>
      <c r="L1750" s="210"/>
      <c r="M1750" s="210"/>
      <c r="N1750" s="210"/>
      <c r="O1750" s="210"/>
      <c r="P1750" s="210"/>
      <c r="Q1750" s="510"/>
      <c r="R1750" s="510"/>
      <c r="S1750" s="510"/>
      <c r="T1750" s="1094"/>
      <c r="U1750" s="511"/>
      <c r="V1750" s="977"/>
      <c r="W1750" s="511"/>
      <c r="X1750" s="511"/>
      <c r="Y1750" s="511"/>
      <c r="Z1750" s="511"/>
      <c r="AA1750" s="511"/>
      <c r="AB1750" s="1152"/>
      <c r="AC1750" s="1080"/>
      <c r="AD1750" s="1334"/>
      <c r="AE1750" s="1349"/>
    </row>
    <row r="1751" spans="1:31" x14ac:dyDescent="0.25">
      <c r="A1751" s="226">
        <v>1</v>
      </c>
      <c r="B1751" s="711" t="s">
        <v>345</v>
      </c>
      <c r="C1751" s="615"/>
      <c r="D1751" s="4"/>
      <c r="E1751" s="367"/>
      <c r="F1751" s="212"/>
      <c r="G1751" s="324"/>
      <c r="H1751" s="324"/>
      <c r="I1751" s="1771"/>
      <c r="J1751" s="1771"/>
      <c r="K1751" s="210"/>
      <c r="L1751" s="210"/>
      <c r="M1751" s="210"/>
      <c r="N1751" s="210"/>
      <c r="O1751" s="210"/>
      <c r="P1751" s="210"/>
      <c r="Q1751" s="510"/>
      <c r="R1751" s="510"/>
      <c r="S1751" s="510"/>
      <c r="T1751" s="1094"/>
      <c r="U1751" s="511"/>
      <c r="V1751" s="977"/>
      <c r="W1751" s="511"/>
      <c r="X1751" s="511"/>
      <c r="Y1751" s="511"/>
      <c r="Z1751" s="511"/>
      <c r="AA1751" s="511"/>
      <c r="AB1751" s="1152"/>
      <c r="AC1751" s="1080"/>
      <c r="AD1751" s="1334"/>
      <c r="AE1751" s="1349"/>
    </row>
    <row r="1752" spans="1:31" x14ac:dyDescent="0.25">
      <c r="A1752" s="226">
        <v>1</v>
      </c>
      <c r="B1752" s="4" t="s">
        <v>346</v>
      </c>
      <c r="C1752" s="615"/>
      <c r="D1752" s="4"/>
      <c r="E1752" s="367"/>
      <c r="F1752" s="212"/>
      <c r="G1752" s="324"/>
      <c r="H1752" s="324"/>
      <c r="I1752" s="1771"/>
      <c r="J1752" s="1771"/>
      <c r="K1752" s="210"/>
      <c r="L1752" s="210"/>
      <c r="M1752" s="210"/>
      <c r="N1752" s="210"/>
      <c r="O1752" s="210"/>
      <c r="P1752" s="210"/>
      <c r="Q1752" s="510"/>
      <c r="R1752" s="510"/>
      <c r="S1752" s="510"/>
      <c r="T1752" s="1094"/>
      <c r="U1752" s="511">
        <f t="shared" ref="U1752:U1763" si="713">AA1752-Z1752-W1752</f>
        <v>0</v>
      </c>
      <c r="V1752" s="977"/>
      <c r="W1752" s="511"/>
      <c r="X1752" s="511"/>
      <c r="Y1752" s="511"/>
      <c r="Z1752" s="511"/>
      <c r="AA1752" s="511"/>
      <c r="AB1752" s="1152"/>
      <c r="AC1752" s="1080"/>
      <c r="AD1752" s="1334"/>
      <c r="AE1752" s="1349"/>
    </row>
    <row r="1753" spans="1:31" x14ac:dyDescent="0.25">
      <c r="A1753" s="226">
        <v>1</v>
      </c>
      <c r="B1753" s="725" t="s">
        <v>347</v>
      </c>
      <c r="C1753" s="235"/>
      <c r="D1753" s="711"/>
      <c r="E1753" s="395"/>
      <c r="F1753" s="948"/>
      <c r="G1753" s="948"/>
      <c r="H1753" s="948"/>
      <c r="I1753" s="1771"/>
      <c r="J1753" s="1771"/>
      <c r="K1753" s="210"/>
      <c r="L1753" s="210"/>
      <c r="M1753" s="210"/>
      <c r="N1753" s="210"/>
      <c r="O1753" s="210"/>
      <c r="P1753" s="210"/>
      <c r="Q1753" s="510"/>
      <c r="R1753" s="510"/>
      <c r="S1753" s="510"/>
      <c r="T1753" s="957">
        <f>Q1753/12*$B$4</f>
        <v>0</v>
      </c>
      <c r="U1753" s="510">
        <f t="shared" si="713"/>
        <v>0</v>
      </c>
      <c r="V1753" s="980"/>
      <c r="W1753" s="510"/>
      <c r="X1753" s="511">
        <f>U1753-T1753</f>
        <v>0</v>
      </c>
      <c r="Y1753" s="510"/>
      <c r="Z1753" s="510"/>
      <c r="AA1753" s="510"/>
      <c r="AB1753" s="1156"/>
      <c r="AC1753" s="506"/>
      <c r="AD1753" s="1334"/>
      <c r="AE1753" s="1349"/>
    </row>
    <row r="1754" spans="1:31" ht="43.5" x14ac:dyDescent="0.25">
      <c r="A1754" s="226">
        <v>1</v>
      </c>
      <c r="B1754" s="711" t="s">
        <v>323</v>
      </c>
      <c r="C1754" s="1908"/>
      <c r="D1754" s="4"/>
      <c r="E1754" s="367">
        <v>12860</v>
      </c>
      <c r="F1754" s="212">
        <f>ROUND(E1754/12*$B$4,0)</f>
        <v>3215</v>
      </c>
      <c r="G1754" s="324">
        <v>3236</v>
      </c>
      <c r="H1754" s="324">
        <f>G1754/F1754*100</f>
        <v>100.65318818040436</v>
      </c>
      <c r="I1754" s="1771"/>
      <c r="J1754" s="1771"/>
      <c r="K1754" s="210"/>
      <c r="L1754" s="210"/>
      <c r="M1754" s="210"/>
      <c r="N1754" s="210"/>
      <c r="O1754" s="210"/>
      <c r="P1754" s="210"/>
      <c r="Q1754" s="509"/>
      <c r="R1754" s="509"/>
      <c r="S1754" s="509"/>
      <c r="T1754" s="957"/>
      <c r="U1754" s="509">
        <f t="shared" si="713"/>
        <v>0</v>
      </c>
      <c r="V1754" s="980"/>
      <c r="W1754" s="510"/>
      <c r="X1754" s="510"/>
      <c r="Y1754" s="509"/>
      <c r="Z1754" s="509"/>
      <c r="AA1754" s="509"/>
      <c r="AB1754" s="1152"/>
      <c r="AC1754" s="549"/>
      <c r="AD1754" s="1334"/>
      <c r="AE1754" s="1349"/>
    </row>
    <row r="1755" spans="1:31" ht="30" x14ac:dyDescent="0.25">
      <c r="A1755" s="226">
        <v>1</v>
      </c>
      <c r="B1755" s="707" t="s">
        <v>197</v>
      </c>
      <c r="C1755" s="615"/>
      <c r="D1755" s="4"/>
      <c r="E1755" s="367"/>
      <c r="F1755" s="324"/>
      <c r="G1755" s="324"/>
      <c r="H1755" s="324"/>
      <c r="I1755" s="1771"/>
      <c r="J1755" s="1771"/>
      <c r="K1755" s="210"/>
      <c r="L1755" s="210"/>
      <c r="M1755" s="210"/>
      <c r="N1755" s="210"/>
      <c r="O1755" s="210"/>
      <c r="P1755" s="210"/>
      <c r="Q1755" s="510"/>
      <c r="R1755" s="510"/>
      <c r="S1755" s="510"/>
      <c r="T1755" s="957"/>
      <c r="U1755" s="510">
        <f t="shared" si="713"/>
        <v>0</v>
      </c>
      <c r="V1755" s="977"/>
      <c r="W1755" s="510"/>
      <c r="X1755" s="510"/>
      <c r="Y1755" s="510"/>
      <c r="Z1755" s="510"/>
      <c r="AA1755" s="510"/>
      <c r="AB1755" s="1152"/>
      <c r="AC1755" s="506"/>
      <c r="AD1755" s="1334"/>
      <c r="AE1755" s="1349"/>
    </row>
    <row r="1756" spans="1:31" s="2546" customFormat="1" x14ac:dyDescent="0.25">
      <c r="B1756" s="707"/>
      <c r="C1756" s="615"/>
      <c r="D1756" s="4"/>
      <c r="E1756" s="367"/>
      <c r="F1756" s="324"/>
      <c r="G1756" s="324"/>
      <c r="H1756" s="324"/>
      <c r="I1756" s="1771"/>
      <c r="J1756" s="1771"/>
      <c r="K1756" s="210"/>
      <c r="L1756" s="210"/>
      <c r="M1756" s="210"/>
      <c r="N1756" s="210"/>
      <c r="O1756" s="210"/>
      <c r="P1756" s="210"/>
      <c r="Q1756" s="510"/>
      <c r="R1756" s="510"/>
      <c r="S1756" s="510"/>
      <c r="T1756" s="957"/>
      <c r="U1756" s="510"/>
      <c r="V1756" s="977"/>
      <c r="W1756" s="510"/>
      <c r="X1756" s="510"/>
      <c r="Y1756" s="510"/>
      <c r="Z1756" s="510"/>
      <c r="AA1756" s="510"/>
      <c r="AB1756" s="1152"/>
      <c r="AC1756" s="506"/>
      <c r="AD1756" s="1334"/>
      <c r="AE1756" s="1349"/>
    </row>
    <row r="1757" spans="1:31" x14ac:dyDescent="0.25">
      <c r="A1757" s="226">
        <v>1</v>
      </c>
      <c r="B1757" s="699" t="s">
        <v>228</v>
      </c>
      <c r="C1757" s="615"/>
      <c r="D1757" s="4"/>
      <c r="E1757" s="367">
        <f>E1758+E1759</f>
        <v>2450</v>
      </c>
      <c r="F1757" s="212">
        <f>F1758+F1759</f>
        <v>613</v>
      </c>
      <c r="G1757" s="324">
        <f>G1758+G1759</f>
        <v>555</v>
      </c>
      <c r="H1757" s="324">
        <f t="shared" ref="H1757:H1764" si="714">G1757/F1757*100</f>
        <v>90.538336052202283</v>
      </c>
      <c r="I1757" s="1771"/>
      <c r="J1757" s="1771"/>
      <c r="K1757" s="210"/>
      <c r="L1757" s="210"/>
      <c r="M1757" s="210"/>
      <c r="N1757" s="210"/>
      <c r="O1757" s="210"/>
      <c r="P1757" s="210"/>
      <c r="Q1757" s="510">
        <v>960.37</v>
      </c>
      <c r="R1757" s="510">
        <v>960.37</v>
      </c>
      <c r="S1757" s="510">
        <v>960.37</v>
      </c>
      <c r="T1757" s="1095">
        <f t="shared" ref="T1757" si="715">Q1757/12*$B$4+(R1757-Q1757)/11*2+(S1757-R1757)/10*1</f>
        <v>240.0925</v>
      </c>
      <c r="U1757" s="510">
        <f t="shared" si="713"/>
        <v>221.69480000000001</v>
      </c>
      <c r="V1757" s="977"/>
      <c r="W1757" s="510"/>
      <c r="X1757" s="510">
        <f>U1757-T1757</f>
        <v>-18.397699999999986</v>
      </c>
      <c r="Y1757" s="510"/>
      <c r="Z1757" s="510">
        <v>0</v>
      </c>
      <c r="AA1757" s="510">
        <v>221.69480000000001</v>
      </c>
      <c r="AB1757" s="1152">
        <f>AB1758+AB1759</f>
        <v>0</v>
      </c>
      <c r="AC1757" s="506"/>
      <c r="AD1757" s="1334"/>
      <c r="AE1757" s="1349"/>
    </row>
    <row r="1758" spans="1:31" x14ac:dyDescent="0.25">
      <c r="A1758" s="226">
        <v>1</v>
      </c>
      <c r="B1758" s="715" t="s">
        <v>88</v>
      </c>
      <c r="C1758" s="615"/>
      <c r="D1758" s="4"/>
      <c r="E1758" s="367">
        <v>1900</v>
      </c>
      <c r="F1758" s="212">
        <f>ROUND(E1758/12*$B$4,0)</f>
        <v>475</v>
      </c>
      <c r="G1758" s="324">
        <v>424</v>
      </c>
      <c r="H1758" s="324">
        <f t="shared" si="714"/>
        <v>89.26315789473685</v>
      </c>
      <c r="I1758" s="1771"/>
      <c r="J1758" s="1771"/>
      <c r="K1758" s="210"/>
      <c r="L1758" s="210"/>
      <c r="M1758" s="210"/>
      <c r="N1758" s="210"/>
      <c r="O1758" s="210"/>
      <c r="P1758" s="210"/>
      <c r="Q1758" s="510"/>
      <c r="R1758" s="510"/>
      <c r="S1758" s="510"/>
      <c r="T1758" s="957"/>
      <c r="U1758" s="510">
        <f t="shared" si="713"/>
        <v>0</v>
      </c>
      <c r="V1758" s="977"/>
      <c r="W1758" s="510"/>
      <c r="X1758" s="510"/>
      <c r="Y1758" s="510"/>
      <c r="Z1758" s="510"/>
      <c r="AA1758" s="510"/>
      <c r="AB1758" s="1152"/>
      <c r="AC1758" s="506"/>
      <c r="AD1758" s="1334"/>
      <c r="AE1758" s="1349"/>
    </row>
    <row r="1759" spans="1:31" ht="30" x14ac:dyDescent="0.25">
      <c r="A1759" s="226">
        <v>1</v>
      </c>
      <c r="B1759" s="451" t="s">
        <v>272</v>
      </c>
      <c r="C1759" s="615"/>
      <c r="D1759" s="4"/>
      <c r="E1759" s="367">
        <v>550</v>
      </c>
      <c r="F1759" s="324">
        <f>ROUND(E1759/12*$B$4,0)</f>
        <v>138</v>
      </c>
      <c r="G1759" s="324">
        <v>131</v>
      </c>
      <c r="H1759" s="324">
        <f t="shared" si="714"/>
        <v>94.927536231884062</v>
      </c>
      <c r="I1759" s="1771"/>
      <c r="J1759" s="1771"/>
      <c r="K1759" s="210"/>
      <c r="L1759" s="210"/>
      <c r="M1759" s="210"/>
      <c r="N1759" s="210"/>
      <c r="O1759" s="210"/>
      <c r="P1759" s="210"/>
      <c r="Q1759" s="510"/>
      <c r="R1759" s="510"/>
      <c r="S1759" s="510"/>
      <c r="T1759" s="957"/>
      <c r="U1759" s="510">
        <f t="shared" si="713"/>
        <v>0</v>
      </c>
      <c r="V1759" s="977"/>
      <c r="W1759" s="510"/>
      <c r="X1759" s="510"/>
      <c r="Y1759" s="510"/>
      <c r="Z1759" s="510"/>
      <c r="AA1759" s="510"/>
      <c r="AB1759" s="1152"/>
      <c r="AC1759" s="506"/>
      <c r="AD1759" s="1334"/>
      <c r="AE1759" s="1349"/>
    </row>
    <row r="1760" spans="1:31" ht="29.25" x14ac:dyDescent="0.25">
      <c r="A1760" s="226">
        <v>1</v>
      </c>
      <c r="B1760" s="659" t="s">
        <v>273</v>
      </c>
      <c r="C1760" s="615"/>
      <c r="D1760" s="4"/>
      <c r="E1760" s="685">
        <f>E1742+E1722</f>
        <v>21200</v>
      </c>
      <c r="F1760" s="714">
        <f>F1742+F1722</f>
        <v>5300</v>
      </c>
      <c r="G1760" s="714">
        <f>G1742+G1722</f>
        <v>5306</v>
      </c>
      <c r="H1760" s="948">
        <f t="shared" si="714"/>
        <v>100.11320754716981</v>
      </c>
      <c r="I1760" s="1771"/>
      <c r="J1760" s="1771"/>
      <c r="K1760" s="210"/>
      <c r="L1760" s="210"/>
      <c r="M1760" s="210"/>
      <c r="N1760" s="210"/>
      <c r="O1760" s="210"/>
      <c r="P1760" s="210"/>
      <c r="Q1760" s="510"/>
      <c r="R1760" s="510"/>
      <c r="S1760" s="510"/>
      <c r="T1760" s="957"/>
      <c r="U1760" s="510">
        <f t="shared" si="713"/>
        <v>0</v>
      </c>
      <c r="V1760" s="977"/>
      <c r="W1760" s="510"/>
      <c r="X1760" s="510"/>
      <c r="Y1760" s="510"/>
      <c r="Z1760" s="510"/>
      <c r="AA1760" s="510"/>
      <c r="AB1760" s="1139">
        <f>AB1742+AB1722</f>
        <v>0</v>
      </c>
      <c r="AC1760" s="506"/>
      <c r="AD1760" s="1334"/>
      <c r="AE1760" s="1349"/>
    </row>
    <row r="1761" spans="1:31" ht="43.5" x14ac:dyDescent="0.25">
      <c r="A1761" s="226">
        <v>1</v>
      </c>
      <c r="B1761" s="659" t="s">
        <v>288</v>
      </c>
      <c r="C1761" s="615"/>
      <c r="D1761" s="4"/>
      <c r="E1761" s="685">
        <f>E1732</f>
        <v>21676</v>
      </c>
      <c r="F1761" s="714">
        <f>F1732</f>
        <v>5419</v>
      </c>
      <c r="G1761" s="714">
        <f>G1732</f>
        <v>5900</v>
      </c>
      <c r="H1761" s="948">
        <f t="shared" si="714"/>
        <v>108.87617641631297</v>
      </c>
      <c r="I1761" s="1771"/>
      <c r="J1761" s="1771"/>
      <c r="K1761" s="210"/>
      <c r="L1761" s="210"/>
      <c r="M1761" s="210"/>
      <c r="N1761" s="210"/>
      <c r="O1761" s="210"/>
      <c r="P1761" s="210"/>
      <c r="Q1761" s="510"/>
      <c r="R1761" s="510"/>
      <c r="S1761" s="510"/>
      <c r="T1761" s="957"/>
      <c r="U1761" s="510">
        <f t="shared" si="713"/>
        <v>0</v>
      </c>
      <c r="V1761" s="977"/>
      <c r="W1761" s="510"/>
      <c r="X1761" s="510"/>
      <c r="Y1761" s="510"/>
      <c r="Z1761" s="510"/>
      <c r="AA1761" s="510"/>
      <c r="AB1761" s="1139">
        <f>AB1731</f>
        <v>0</v>
      </c>
      <c r="AC1761" s="506"/>
      <c r="AD1761" s="1334"/>
      <c r="AE1761" s="1349"/>
    </row>
    <row r="1762" spans="1:31" ht="29.25" x14ac:dyDescent="0.25">
      <c r="A1762" s="226">
        <v>1</v>
      </c>
      <c r="B1762" s="659" t="s">
        <v>274</v>
      </c>
      <c r="C1762" s="615"/>
      <c r="D1762" s="4"/>
      <c r="E1762" s="685">
        <f>E1750+E1728</f>
        <v>41000</v>
      </c>
      <c r="F1762" s="714">
        <f>F1750+F1728</f>
        <v>10250</v>
      </c>
      <c r="G1762" s="714">
        <f>G1750+G1728</f>
        <v>10972</v>
      </c>
      <c r="H1762" s="948">
        <f t="shared" si="714"/>
        <v>107.04390243902439</v>
      </c>
      <c r="I1762" s="1771"/>
      <c r="J1762" s="1771"/>
      <c r="K1762" s="210"/>
      <c r="L1762" s="210"/>
      <c r="M1762" s="210"/>
      <c r="N1762" s="210"/>
      <c r="O1762" s="210"/>
      <c r="P1762" s="210"/>
      <c r="Q1762" s="510"/>
      <c r="R1762" s="510"/>
      <c r="S1762" s="510"/>
      <c r="T1762" s="957"/>
      <c r="U1762" s="510">
        <f t="shared" si="713"/>
        <v>0</v>
      </c>
      <c r="V1762" s="977"/>
      <c r="W1762" s="510"/>
      <c r="X1762" s="510"/>
      <c r="Y1762" s="510"/>
      <c r="Z1762" s="510"/>
      <c r="AA1762" s="510"/>
      <c r="AB1762" s="1139">
        <f>AB1750+AB1729</f>
        <v>0</v>
      </c>
      <c r="AC1762" s="506"/>
      <c r="AD1762" s="1334"/>
      <c r="AE1762" s="1349"/>
    </row>
    <row r="1763" spans="1:31" ht="29.25" x14ac:dyDescent="0.25">
      <c r="A1763" s="226">
        <v>1</v>
      </c>
      <c r="B1763" s="659" t="s">
        <v>275</v>
      </c>
      <c r="C1763" s="1714"/>
      <c r="D1763" s="214"/>
      <c r="E1763" s="3512">
        <f>E1754</f>
        <v>12860</v>
      </c>
      <c r="F1763" s="946">
        <f>F1754</f>
        <v>3215</v>
      </c>
      <c r="G1763" s="355">
        <f>G1754</f>
        <v>3236</v>
      </c>
      <c r="H1763" s="946">
        <f t="shared" si="714"/>
        <v>100.65318818040436</v>
      </c>
      <c r="I1763" s="1794"/>
      <c r="J1763" s="1794"/>
      <c r="K1763" s="1795"/>
      <c r="L1763" s="1795"/>
      <c r="M1763" s="1795"/>
      <c r="N1763" s="1795"/>
      <c r="O1763" s="1795"/>
      <c r="P1763" s="1795"/>
      <c r="Q1763" s="512">
        <v>13872.2106</v>
      </c>
      <c r="R1763" s="512">
        <v>13872.2106</v>
      </c>
      <c r="S1763" s="512">
        <v>13872.2106</v>
      </c>
      <c r="T1763" s="1095">
        <f t="shared" ref="T1763" si="716">Q1763/12*$B$4+(R1763-Q1763)/11*2+(S1763-R1763)/10*1</f>
        <v>3468.0526500000001</v>
      </c>
      <c r="U1763" s="512">
        <f t="shared" si="713"/>
        <v>3490.7055600000003</v>
      </c>
      <c r="V1763" s="977"/>
      <c r="W1763" s="510"/>
      <c r="X1763" s="510">
        <f>U1763-T1763</f>
        <v>22.652910000000247</v>
      </c>
      <c r="Y1763" s="510"/>
      <c r="Z1763" s="510">
        <v>0</v>
      </c>
      <c r="AA1763" s="512">
        <v>3490.7055600000003</v>
      </c>
      <c r="AB1763" s="1536">
        <f>AB1754</f>
        <v>0</v>
      </c>
      <c r="AC1763" s="1081"/>
      <c r="AD1763" s="1334"/>
      <c r="AE1763" s="1349"/>
    </row>
    <row r="1764" spans="1:31" x14ac:dyDescent="0.25">
      <c r="A1764" s="226">
        <v>1</v>
      </c>
      <c r="B1764" s="1400" t="s">
        <v>136</v>
      </c>
      <c r="C1764" s="1399"/>
      <c r="D1764" s="1400"/>
      <c r="E1764" s="3514">
        <f>E1760+E1761+E1763+E1762*2.6</f>
        <v>162336</v>
      </c>
      <c r="F1764" s="1932">
        <f>F1760+F1761+F1763+F1762*2.6</f>
        <v>40584</v>
      </c>
      <c r="G1764" s="3515">
        <f>G1760+G1761+G1763+G1762*2.6</f>
        <v>42969.2</v>
      </c>
      <c r="H1764" s="1932">
        <f t="shared" si="714"/>
        <v>105.87719298245612</v>
      </c>
      <c r="I1764" s="2004"/>
      <c r="J1764" s="2004"/>
      <c r="K1764" s="1922"/>
      <c r="L1764" s="1922"/>
      <c r="M1764" s="1922"/>
      <c r="N1764" s="1922"/>
      <c r="O1764" s="1922"/>
      <c r="P1764" s="1922"/>
      <c r="Q1764" s="508">
        <f>SUM(Q1763,Q1757,Q1732,Q1721)</f>
        <v>190498.57025704317</v>
      </c>
      <c r="R1764" s="508">
        <f>SUM(R1763,R1757,R1732,R1721)</f>
        <v>190498.57025704317</v>
      </c>
      <c r="S1764" s="508">
        <f>SUM(S1763,S1757,S1732,S1721)</f>
        <v>190498.57025704317</v>
      </c>
      <c r="T1764" s="1096">
        <f t="shared" ref="T1764:AA1764" si="717">SUM(T1763,T1757,T1732,T1721)</f>
        <v>47624.642564260794</v>
      </c>
      <c r="U1764" s="508">
        <f t="shared" si="717"/>
        <v>46729.840360000002</v>
      </c>
      <c r="V1764" s="981">
        <f t="shared" si="717"/>
        <v>0</v>
      </c>
      <c r="W1764" s="508">
        <f t="shared" si="717"/>
        <v>-59.308880000000002</v>
      </c>
      <c r="X1764" s="508">
        <f t="shared" si="717"/>
        <v>-894.80220426079416</v>
      </c>
      <c r="Y1764" s="508">
        <f t="shared" si="717"/>
        <v>0</v>
      </c>
      <c r="Z1764" s="508">
        <f t="shared" si="717"/>
        <v>-0.34155000000000002</v>
      </c>
      <c r="AA1764" s="508">
        <f t="shared" si="717"/>
        <v>46670.18993</v>
      </c>
      <c r="AB1764" s="2052">
        <f>AB1760+AB1761+AB1763+AB1762*2.9</f>
        <v>0</v>
      </c>
      <c r="AC1764" s="1085">
        <f t="shared" ref="AC1764" si="718">AC1763+AC1757+AC1731+AC1721</f>
        <v>0</v>
      </c>
      <c r="AD1764" s="1334"/>
      <c r="AE1764" s="1349"/>
    </row>
    <row r="1765" spans="1:31" x14ac:dyDescent="0.25">
      <c r="A1765" s="226">
        <v>1</v>
      </c>
      <c r="B1765" s="1611" t="s">
        <v>29</v>
      </c>
      <c r="C1765" s="1612"/>
      <c r="D1765" s="2"/>
      <c r="E1765" s="392"/>
      <c r="F1765" s="331"/>
      <c r="G1765" s="331"/>
      <c r="H1765" s="331"/>
      <c r="I1765" s="1771"/>
      <c r="J1765" s="1771"/>
      <c r="K1765" s="948"/>
      <c r="L1765" s="948"/>
      <c r="M1765" s="948"/>
      <c r="N1765" s="948"/>
      <c r="O1765" s="948"/>
      <c r="P1765" s="948"/>
      <c r="Q1765" s="510"/>
      <c r="R1765" s="510"/>
      <c r="S1765" s="510"/>
      <c r="T1765" s="957"/>
      <c r="U1765" s="510">
        <f>AA1765-Z1765-W1765</f>
        <v>0</v>
      </c>
      <c r="V1765" s="977"/>
      <c r="W1765" s="510"/>
      <c r="X1765" s="510"/>
      <c r="Y1765" s="510"/>
      <c r="Z1765" s="510"/>
      <c r="AA1765" s="510"/>
      <c r="AB1765" s="1172"/>
      <c r="AC1765" s="506"/>
      <c r="AD1765" s="1334"/>
      <c r="AE1765" s="1349"/>
    </row>
    <row r="1766" spans="1:31" ht="30" x14ac:dyDescent="0.25">
      <c r="A1766" s="226">
        <v>1</v>
      </c>
      <c r="B1766" s="2" t="s">
        <v>125</v>
      </c>
      <c r="C1766" s="628"/>
      <c r="D1766" s="2"/>
      <c r="E1766" s="371"/>
      <c r="F1766" s="331"/>
      <c r="G1766" s="331"/>
      <c r="H1766" s="331"/>
      <c r="I1766" s="1771"/>
      <c r="J1766" s="1771"/>
      <c r="K1766" s="948"/>
      <c r="L1766" s="948"/>
      <c r="M1766" s="948"/>
      <c r="N1766" s="948"/>
      <c r="O1766" s="948"/>
      <c r="P1766" s="948"/>
      <c r="Q1766" s="510"/>
      <c r="R1766" s="510"/>
      <c r="S1766" s="510"/>
      <c r="T1766" s="957"/>
      <c r="U1766" s="510">
        <f>AA1766-Z1766-W1766</f>
        <v>0</v>
      </c>
      <c r="V1766" s="977"/>
      <c r="W1766" s="510"/>
      <c r="X1766" s="510"/>
      <c r="Y1766" s="510"/>
      <c r="Z1766" s="510"/>
      <c r="AA1766" s="510"/>
      <c r="AB1766" s="1172"/>
      <c r="AC1766" s="506"/>
      <c r="AD1766" s="1334"/>
      <c r="AE1766" s="1349"/>
    </row>
    <row r="1767" spans="1:31" x14ac:dyDescent="0.25">
      <c r="A1767" s="226">
        <v>1</v>
      </c>
      <c r="B1767" s="221" t="s">
        <v>17</v>
      </c>
      <c r="C1767" s="631"/>
      <c r="D1767" s="3">
        <v>240</v>
      </c>
      <c r="E1767" s="686">
        <v>100</v>
      </c>
      <c r="F1767" s="212">
        <f>ROUND(E1767/12*$B$4,0)</f>
        <v>25</v>
      </c>
      <c r="G1767" s="212">
        <v>23</v>
      </c>
      <c r="H1767" s="212">
        <f>G1767/F1767*100</f>
        <v>92</v>
      </c>
      <c r="I1767" s="1044">
        <v>7</v>
      </c>
      <c r="J1767" s="252">
        <f>M1767/G1767</f>
        <v>7</v>
      </c>
      <c r="K1767" s="253">
        <f>ROUND(E1767*I1767,0)</f>
        <v>700</v>
      </c>
      <c r="L1767" s="253">
        <f>ROUND(K1767/12*$B$4,0)</f>
        <v>175</v>
      </c>
      <c r="M1767" s="253">
        <v>161</v>
      </c>
      <c r="N1767" s="253">
        <f>M1767/L1767*100</f>
        <v>92</v>
      </c>
      <c r="O1767" s="2053">
        <f>ROUND(K1767/D1767,0)</f>
        <v>3</v>
      </c>
      <c r="P1767" s="253">
        <f>M1767/$B$4*12/O1767</f>
        <v>214.66666666666666</v>
      </c>
      <c r="Q1767" s="510"/>
      <c r="R1767" s="510"/>
      <c r="S1767" s="510"/>
      <c r="T1767" s="957"/>
      <c r="U1767" s="510">
        <f>AA1767-Z1767-W1767</f>
        <v>0</v>
      </c>
      <c r="V1767" s="977"/>
      <c r="W1767" s="510"/>
      <c r="X1767" s="510"/>
      <c r="Y1767" s="510"/>
      <c r="Z1767" s="510"/>
      <c r="AA1767" s="510"/>
      <c r="AB1767" s="1168"/>
      <c r="AC1767" s="506"/>
      <c r="AD1767" s="1334"/>
      <c r="AE1767" s="1349"/>
    </row>
    <row r="1768" spans="1:31" s="236" customFormat="1" x14ac:dyDescent="0.25">
      <c r="A1768" s="226">
        <v>1</v>
      </c>
      <c r="B1768" s="221" t="s">
        <v>65</v>
      </c>
      <c r="C1768" s="631"/>
      <c r="D1768" s="1907">
        <v>240</v>
      </c>
      <c r="E1768" s="686">
        <v>842</v>
      </c>
      <c r="F1768" s="212">
        <f>ROUND(E1768/12*$B$4,0)</f>
        <v>211</v>
      </c>
      <c r="G1768" s="218">
        <v>211</v>
      </c>
      <c r="H1768" s="212">
        <f>G1768/F1768*100</f>
        <v>100</v>
      </c>
      <c r="I1768" s="1774">
        <v>7</v>
      </c>
      <c r="J1768" s="252">
        <f>M1768/G1768</f>
        <v>6.8293838862559237</v>
      </c>
      <c r="K1768" s="253">
        <f>ROUND(E1768*I1768,0)</f>
        <v>5894</v>
      </c>
      <c r="L1768" s="253">
        <f>ROUND(K1768/12*$B$4,0)</f>
        <v>1474</v>
      </c>
      <c r="M1768" s="432">
        <v>1441</v>
      </c>
      <c r="N1768" s="253">
        <f>M1768/L1768*100</f>
        <v>97.761194029850756</v>
      </c>
      <c r="O1768" s="2053">
        <f>ROUND(K1768/D1768,0)</f>
        <v>25</v>
      </c>
      <c r="P1768" s="253">
        <f>M1768/$B$4*12/O1768</f>
        <v>230.56</v>
      </c>
      <c r="Q1768" s="510"/>
      <c r="R1768" s="510"/>
      <c r="S1768" s="510"/>
      <c r="T1768" s="957"/>
      <c r="U1768" s="510">
        <f>AA1768-Z1768-W1768</f>
        <v>0</v>
      </c>
      <c r="V1768" s="977"/>
      <c r="W1768" s="510"/>
      <c r="X1768" s="510"/>
      <c r="Y1768" s="510"/>
      <c r="Z1768" s="510"/>
      <c r="AA1768" s="510"/>
      <c r="AB1768" s="1355"/>
      <c r="AC1768" s="506"/>
      <c r="AD1768" s="1334"/>
      <c r="AE1768" s="1349"/>
    </row>
    <row r="1769" spans="1:31" s="236" customFormat="1" x14ac:dyDescent="0.25">
      <c r="A1769" s="226">
        <v>1</v>
      </c>
      <c r="B1769" s="273" t="s">
        <v>6</v>
      </c>
      <c r="C1769" s="620"/>
      <c r="D1769" s="1907">
        <v>240</v>
      </c>
      <c r="E1769" s="686">
        <v>48</v>
      </c>
      <c r="F1769" s="212">
        <f>ROUND(E1769/12*$B$4,0)</f>
        <v>12</v>
      </c>
      <c r="G1769" s="218">
        <v>14</v>
      </c>
      <c r="H1769" s="218">
        <f>G1769/F1769*100</f>
        <v>116.66666666666667</v>
      </c>
      <c r="I1769" s="1044">
        <v>3</v>
      </c>
      <c r="J1769" s="1359">
        <f>M1769/G1769</f>
        <v>3</v>
      </c>
      <c r="K1769" s="432">
        <f>ROUND(E1769*I1769,0)</f>
        <v>144</v>
      </c>
      <c r="L1769" s="432">
        <f>ROUND(K1769/12*$B$4,0)</f>
        <v>36</v>
      </c>
      <c r="M1769" s="432">
        <v>42</v>
      </c>
      <c r="N1769" s="432">
        <f>M1769/L1769*100</f>
        <v>116.66666666666667</v>
      </c>
      <c r="O1769" s="2054">
        <f>ROUND(K1769/D1769,0)</f>
        <v>1</v>
      </c>
      <c r="P1769" s="432">
        <f>M1769/$B$4*12/O1769</f>
        <v>168</v>
      </c>
      <c r="Q1769" s="511"/>
      <c r="R1769" s="511"/>
      <c r="S1769" s="511"/>
      <c r="T1769" s="1094"/>
      <c r="U1769" s="511"/>
      <c r="V1769" s="1381"/>
      <c r="W1769" s="511"/>
      <c r="X1769" s="511"/>
      <c r="Y1769" s="511"/>
      <c r="Z1769" s="511"/>
      <c r="AA1769" s="511"/>
      <c r="AB1769" s="1355"/>
      <c r="AC1769" s="1080"/>
      <c r="AD1769" s="1334"/>
      <c r="AE1769" s="1349"/>
    </row>
    <row r="1770" spans="1:31" x14ac:dyDescent="0.25">
      <c r="A1770" s="226">
        <v>1</v>
      </c>
      <c r="B1770" s="1927" t="s">
        <v>180</v>
      </c>
      <c r="C1770" s="1429"/>
      <c r="D1770" s="1928"/>
      <c r="E1770" s="373">
        <f>SUM(E1767:E1769)</f>
        <v>990</v>
      </c>
      <c r="F1770" s="459">
        <f>SUM(F1767:F1769)</f>
        <v>248</v>
      </c>
      <c r="G1770" s="459">
        <f>SUM(G1767:G1769)</f>
        <v>248</v>
      </c>
      <c r="H1770" s="267">
        <f>G1770/F1770*100</f>
        <v>100</v>
      </c>
      <c r="I1770" s="1393">
        <f>IF(E1770=0,0,K1770/E1770)</f>
        <v>6.8060606060606057</v>
      </c>
      <c r="J1770" s="1393">
        <f>M1770/G1770</f>
        <v>6.629032258064516</v>
      </c>
      <c r="K1770" s="1457">
        <f>SUM(K1767:K1769)</f>
        <v>6738</v>
      </c>
      <c r="L1770" s="1457">
        <f>SUM(L1767:L1769)</f>
        <v>1685</v>
      </c>
      <c r="M1770" s="1457">
        <f>SUM(M1767:M1769)</f>
        <v>1644</v>
      </c>
      <c r="N1770" s="1457">
        <f>M1770/L1770*100</f>
        <v>97.566765578635014</v>
      </c>
      <c r="O1770" s="1457">
        <f>SUM(O1767:O1769)</f>
        <v>29</v>
      </c>
      <c r="P1770" s="432">
        <f>M1770/$B$4*12/O1770</f>
        <v>226.75862068965517</v>
      </c>
      <c r="Q1770" s="511"/>
      <c r="R1770" s="511"/>
      <c r="S1770" s="511"/>
      <c r="T1770" s="1094"/>
      <c r="U1770" s="511">
        <f t="shared" ref="U1770:U1776" si="719">AA1770-Z1770-W1770</f>
        <v>0</v>
      </c>
      <c r="V1770" s="1381"/>
      <c r="W1770" s="511"/>
      <c r="X1770" s="511"/>
      <c r="Y1770" s="511"/>
      <c r="Z1770" s="511"/>
      <c r="AA1770" s="511"/>
      <c r="AB1770" s="1195">
        <f>SUM(AB1767:AB1769)</f>
        <v>0</v>
      </c>
      <c r="AC1770" s="1080"/>
      <c r="AD1770" s="1334"/>
      <c r="AE1770" s="1349"/>
    </row>
    <row r="1771" spans="1:31" ht="30" thickBot="1" x14ac:dyDescent="0.3">
      <c r="A1771" s="226">
        <v>1</v>
      </c>
      <c r="B1771" s="237" t="s">
        <v>209</v>
      </c>
      <c r="C1771" s="237"/>
      <c r="D1771" s="237"/>
      <c r="E1771" s="398">
        <f>SUM(E1770)</f>
        <v>990</v>
      </c>
      <c r="F1771" s="1902">
        <f>SUM(F1770)</f>
        <v>248</v>
      </c>
      <c r="G1771" s="1902">
        <f>SUM(G1770)</f>
        <v>248</v>
      </c>
      <c r="H1771" s="1902">
        <f>G1771/F1771*100</f>
        <v>100</v>
      </c>
      <c r="I1771" s="1435">
        <f>IF(E1771=0,0,K1771/E1771)</f>
        <v>6.8060606060606057</v>
      </c>
      <c r="J1771" s="1436">
        <f>M1771/G1771</f>
        <v>6.629032258064516</v>
      </c>
      <c r="K1771" s="1902">
        <f>SUM(K1770)</f>
        <v>6738</v>
      </c>
      <c r="L1771" s="1902">
        <f>SUM(L1770)</f>
        <v>1685</v>
      </c>
      <c r="M1771" s="1902">
        <f>SUM(M1770)</f>
        <v>1644</v>
      </c>
      <c r="N1771" s="1484">
        <f>M1771/L1771*100</f>
        <v>97.566765578635014</v>
      </c>
      <c r="O1771" s="1484">
        <f>SUM(O1770)</f>
        <v>29</v>
      </c>
      <c r="P1771" s="1437">
        <f>M1771/$B$4*12/O1771</f>
        <v>226.75862068965517</v>
      </c>
      <c r="Q1771" s="515">
        <v>15293.3256</v>
      </c>
      <c r="R1771" s="515">
        <v>15293.3256</v>
      </c>
      <c r="S1771" s="515">
        <v>15293.3256</v>
      </c>
      <c r="T1771" s="1099">
        <f t="shared" ref="T1771" si="720">Q1771/12*$B$4+(R1771-Q1771)/11*2+(S1771-R1771)/10*1</f>
        <v>3823.3314</v>
      </c>
      <c r="U1771" s="515">
        <f t="shared" si="719"/>
        <v>3983.0402300000001</v>
      </c>
      <c r="V1771" s="979"/>
      <c r="W1771" s="515"/>
      <c r="X1771" s="515">
        <f>U1771-T1771</f>
        <v>159.70883000000003</v>
      </c>
      <c r="Y1771" s="515"/>
      <c r="Z1771" s="515">
        <v>0</v>
      </c>
      <c r="AA1771" s="515">
        <v>3983.0402300000001</v>
      </c>
      <c r="AB1771" s="1905">
        <f>SUM(AB1770)</f>
        <v>0</v>
      </c>
      <c r="AC1771" s="1130"/>
      <c r="AD1771" s="1334"/>
      <c r="AE1771" s="1349"/>
    </row>
    <row r="1772" spans="1:31" ht="15.75" thickBot="1" x14ac:dyDescent="0.3">
      <c r="A1772" s="226">
        <v>1</v>
      </c>
      <c r="B1772" s="1937" t="s">
        <v>292</v>
      </c>
      <c r="C1772" s="1938"/>
      <c r="D1772" s="1937"/>
      <c r="E1772" s="407"/>
      <c r="F1772" s="2025"/>
      <c r="G1772" s="2025"/>
      <c r="H1772" s="2025"/>
      <c r="I1772" s="1766"/>
      <c r="J1772" s="1766"/>
      <c r="K1772" s="2050"/>
      <c r="L1772" s="2050"/>
      <c r="M1772" s="2050">
        <f>SUM(M1764,M1771)</f>
        <v>1644</v>
      </c>
      <c r="N1772" s="2050"/>
      <c r="O1772" s="2050"/>
      <c r="P1772" s="2050"/>
      <c r="Q1772" s="516">
        <f t="shared" ref="Q1772:T1772" si="721">SUM(Q1764,Q1771)</f>
        <v>205791.89585704319</v>
      </c>
      <c r="R1772" s="516">
        <f t="shared" ref="R1772:S1772" si="722">SUM(R1764,R1771)</f>
        <v>205791.89585704319</v>
      </c>
      <c r="S1772" s="516">
        <f t="shared" si="722"/>
        <v>205791.89585704319</v>
      </c>
      <c r="T1772" s="958">
        <f t="shared" si="721"/>
        <v>51447.973964260796</v>
      </c>
      <c r="U1772" s="516">
        <f t="shared" si="719"/>
        <v>50712.880589999993</v>
      </c>
      <c r="V1772" s="982"/>
      <c r="W1772" s="260">
        <f>SUM(W1764,W1771)</f>
        <v>-59.308880000000002</v>
      </c>
      <c r="X1772" s="516">
        <f>SUM(X1764,X1771)</f>
        <v>-735.09337426079412</v>
      </c>
      <c r="Y1772" s="516">
        <f>SUM(Y1764,Y1771)</f>
        <v>0</v>
      </c>
      <c r="Z1772" s="516">
        <f>SUM(Z1764,Z1771)</f>
        <v>-0.34155000000000002</v>
      </c>
      <c r="AA1772" s="516">
        <f>SUM(AA1764,AA1771)</f>
        <v>50653.230159999999</v>
      </c>
      <c r="AB1772" s="1196"/>
      <c r="AC1772" s="1082">
        <f>SUM(AC1764,AC1771)</f>
        <v>0</v>
      </c>
      <c r="AD1772" s="1334"/>
      <c r="AE1772" s="1349"/>
    </row>
    <row r="1773" spans="1:31" x14ac:dyDescent="0.25">
      <c r="A1773" s="226">
        <v>1</v>
      </c>
      <c r="B1773" s="2002"/>
      <c r="C1773" s="2003"/>
      <c r="D1773" s="2002"/>
      <c r="E1773" s="392"/>
      <c r="F1773" s="1051"/>
      <c r="G1773" s="1051"/>
      <c r="H1773" s="1051"/>
      <c r="I1773" s="1767"/>
      <c r="J1773" s="1767"/>
      <c r="K1773" s="330"/>
      <c r="L1773" s="330"/>
      <c r="M1773" s="2538"/>
      <c r="N1773" s="330"/>
      <c r="O1773" s="330"/>
      <c r="P1773" s="330"/>
      <c r="Q1773" s="509"/>
      <c r="R1773" s="509"/>
      <c r="S1773" s="509"/>
      <c r="T1773" s="956"/>
      <c r="U1773" s="509">
        <f t="shared" si="719"/>
        <v>0</v>
      </c>
      <c r="V1773" s="980"/>
      <c r="W1773" s="509"/>
      <c r="X1773" s="509"/>
      <c r="Y1773" s="509"/>
      <c r="Z1773" s="509"/>
      <c r="AA1773" s="509"/>
      <c r="AB1773" s="1192"/>
      <c r="AC1773" s="549"/>
      <c r="AD1773" s="1334"/>
      <c r="AE1773" s="1349"/>
    </row>
    <row r="1774" spans="1:31" ht="43.5" x14ac:dyDescent="0.25">
      <c r="A1774" s="226">
        <v>1</v>
      </c>
      <c r="B1774" s="1339" t="s">
        <v>412</v>
      </c>
      <c r="C1774" s="1339"/>
      <c r="D1774" s="903"/>
      <c r="E1774" s="371"/>
      <c r="F1774" s="331"/>
      <c r="G1774" s="331"/>
      <c r="H1774" s="331"/>
      <c r="I1774" s="1044"/>
      <c r="J1774" s="1044"/>
      <c r="K1774" s="324"/>
      <c r="L1774" s="324"/>
      <c r="M1774" s="324"/>
      <c r="N1774" s="324"/>
      <c r="O1774" s="324"/>
      <c r="P1774" s="324"/>
      <c r="Q1774" s="510"/>
      <c r="R1774" s="510"/>
      <c r="S1774" s="510"/>
      <c r="T1774" s="957"/>
      <c r="U1774" s="510">
        <f t="shared" si="719"/>
        <v>0</v>
      </c>
      <c r="V1774" s="977"/>
      <c r="W1774" s="510"/>
      <c r="X1774" s="510"/>
      <c r="Y1774" s="510"/>
      <c r="Z1774" s="510"/>
      <c r="AA1774" s="510"/>
      <c r="AB1774" s="1172"/>
      <c r="AC1774" s="506"/>
      <c r="AD1774" s="1334"/>
      <c r="AE1774" s="1349"/>
    </row>
    <row r="1775" spans="1:31" x14ac:dyDescent="0.25">
      <c r="A1775" s="226">
        <v>1</v>
      </c>
      <c r="B1775" s="678" t="s">
        <v>350</v>
      </c>
      <c r="C1775" s="1908"/>
      <c r="D1775" s="722"/>
      <c r="E1775" s="371"/>
      <c r="F1775" s="231"/>
      <c r="G1775" s="231"/>
      <c r="H1775" s="231"/>
      <c r="I1775" s="1044"/>
      <c r="J1775" s="1044"/>
      <c r="K1775" s="324"/>
      <c r="L1775" s="324"/>
      <c r="M1775" s="324"/>
      <c r="N1775" s="324"/>
      <c r="O1775" s="324"/>
      <c r="P1775" s="324"/>
      <c r="Q1775" s="510">
        <v>64042.498160000003</v>
      </c>
      <c r="R1775" s="510">
        <v>64042.498160000003</v>
      </c>
      <c r="S1775" s="510">
        <v>64042.498160000003</v>
      </c>
      <c r="T1775" s="1095">
        <f t="shared" ref="T1775" si="723">Q1775/12*$B$4+(R1775-Q1775)/11*2+(S1775-R1775)/10*1</f>
        <v>16010.624540000001</v>
      </c>
      <c r="U1775" s="510">
        <f t="shared" si="719"/>
        <v>15855.830099999999</v>
      </c>
      <c r="V1775" s="977"/>
      <c r="W1775" s="510"/>
      <c r="X1775" s="510">
        <f>U1775-T1775</f>
        <v>-154.79444000000149</v>
      </c>
      <c r="Y1775" s="510"/>
      <c r="Z1775" s="510">
        <v>-2.2802199999999999</v>
      </c>
      <c r="AA1775" s="510">
        <v>15853.549879999999</v>
      </c>
      <c r="AB1775" s="1149"/>
      <c r="AC1775" s="506"/>
      <c r="AD1775" s="1334"/>
      <c r="AE1775" s="1349"/>
    </row>
    <row r="1776" spans="1:31" ht="29.25" x14ac:dyDescent="0.25">
      <c r="A1776" s="226">
        <v>1</v>
      </c>
      <c r="B1776" s="2541" t="s">
        <v>285</v>
      </c>
      <c r="C1776" s="615"/>
      <c r="D1776" s="4"/>
      <c r="E1776" s="680">
        <f>E1777+E1778+E1780+E1781</f>
        <v>16805</v>
      </c>
      <c r="F1776" s="680">
        <f t="shared" ref="F1776:G1776" si="724">F1777+F1778+F1780+F1781</f>
        <v>4202</v>
      </c>
      <c r="G1776" s="680">
        <f t="shared" si="724"/>
        <v>4167</v>
      </c>
      <c r="H1776" s="324">
        <f>G1776/F1776*100</f>
        <v>99.167063303188968</v>
      </c>
      <c r="I1776" s="1771"/>
      <c r="J1776" s="1771"/>
      <c r="K1776" s="712"/>
      <c r="L1776" s="712"/>
      <c r="M1776" s="712"/>
      <c r="N1776" s="712"/>
      <c r="O1776" s="712"/>
      <c r="P1776" s="712"/>
      <c r="Q1776" s="510"/>
      <c r="R1776" s="510"/>
      <c r="S1776" s="510"/>
      <c r="T1776" s="957"/>
      <c r="U1776" s="510">
        <f t="shared" si="719"/>
        <v>0</v>
      </c>
      <c r="V1776" s="977"/>
      <c r="W1776" s="510"/>
      <c r="X1776" s="510"/>
      <c r="Y1776" s="510"/>
      <c r="Z1776" s="510"/>
      <c r="AA1776" s="510"/>
      <c r="AB1776" s="1152">
        <f>AB1777+AB1778+AB1779+AB1781</f>
        <v>0</v>
      </c>
      <c r="AC1776" s="506"/>
      <c r="AD1776" s="1334"/>
      <c r="AE1776" s="1349"/>
    </row>
    <row r="1777" spans="1:31" ht="30" x14ac:dyDescent="0.25">
      <c r="A1777" s="226">
        <v>1</v>
      </c>
      <c r="B1777" s="460" t="s">
        <v>200</v>
      </c>
      <c r="C1777" s="615"/>
      <c r="D1777" s="4"/>
      <c r="E1777" s="681">
        <v>5955</v>
      </c>
      <c r="F1777" s="324">
        <f t="shared" ref="F1777:F1778" si="725">ROUND(E1777/12*$B$4,0)</f>
        <v>1489</v>
      </c>
      <c r="G1777" s="324">
        <v>1485</v>
      </c>
      <c r="H1777" s="324">
        <f>G1777/F1777*100</f>
        <v>99.731363331094684</v>
      </c>
      <c r="I1777" s="1771"/>
      <c r="J1777" s="1771"/>
      <c r="K1777" s="712"/>
      <c r="L1777" s="712"/>
      <c r="M1777" s="712"/>
      <c r="N1777" s="712"/>
      <c r="O1777" s="712"/>
      <c r="P1777" s="712"/>
      <c r="Q1777" s="510"/>
      <c r="R1777" s="510"/>
      <c r="S1777" s="510"/>
      <c r="T1777" s="957"/>
      <c r="U1777" s="510"/>
      <c r="V1777" s="977"/>
      <c r="W1777" s="510"/>
      <c r="X1777" s="510"/>
      <c r="Y1777" s="510"/>
      <c r="Z1777" s="510"/>
      <c r="AA1777" s="510"/>
      <c r="AB1777" s="1152"/>
      <c r="AC1777" s="506"/>
      <c r="AD1777" s="1334"/>
      <c r="AE1777" s="1349"/>
    </row>
    <row r="1778" spans="1:31" ht="30" x14ac:dyDescent="0.25">
      <c r="A1778" s="226">
        <v>1</v>
      </c>
      <c r="B1778" s="461" t="s">
        <v>527</v>
      </c>
      <c r="C1778" s="615"/>
      <c r="D1778" s="4"/>
      <c r="E1778" s="681">
        <v>8000</v>
      </c>
      <c r="F1778" s="324">
        <f t="shared" si="725"/>
        <v>2000</v>
      </c>
      <c r="G1778" s="324">
        <v>1997</v>
      </c>
      <c r="H1778" s="324">
        <f>G1778/F1778*100</f>
        <v>99.850000000000009</v>
      </c>
      <c r="I1778" s="1771"/>
      <c r="J1778" s="1771"/>
      <c r="K1778" s="712"/>
      <c r="L1778" s="712"/>
      <c r="M1778" s="712"/>
      <c r="N1778" s="712"/>
      <c r="O1778" s="712"/>
      <c r="P1778" s="712"/>
      <c r="Q1778" s="510"/>
      <c r="R1778" s="510"/>
      <c r="S1778" s="510"/>
      <c r="T1778" s="957"/>
      <c r="U1778" s="510"/>
      <c r="V1778" s="977"/>
      <c r="W1778" s="510"/>
      <c r="X1778" s="510"/>
      <c r="Y1778" s="510"/>
      <c r="Z1778" s="510"/>
      <c r="AA1778" s="510"/>
      <c r="AB1778" s="1152"/>
      <c r="AC1778" s="506"/>
      <c r="AD1778" s="1334"/>
      <c r="AE1778" s="1349"/>
    </row>
    <row r="1779" spans="1:31" ht="75" x14ac:dyDescent="0.25">
      <c r="A1779" s="226">
        <v>1</v>
      </c>
      <c r="B1779" s="461" t="s">
        <v>528</v>
      </c>
      <c r="C1779" s="1909"/>
      <c r="D1779" s="723"/>
      <c r="E1779" s="681"/>
      <c r="F1779" s="1967"/>
      <c r="G1779" s="1967"/>
      <c r="H1779" s="1967"/>
      <c r="I1779" s="1771"/>
      <c r="J1779" s="1771"/>
      <c r="K1779" s="712"/>
      <c r="L1779" s="712"/>
      <c r="M1779" s="712"/>
      <c r="N1779" s="712"/>
      <c r="O1779" s="712"/>
      <c r="P1779" s="712"/>
      <c r="Q1779" s="510"/>
      <c r="R1779" s="510"/>
      <c r="S1779" s="510"/>
      <c r="T1779" s="957"/>
      <c r="U1779" s="510"/>
      <c r="V1779" s="977"/>
      <c r="W1779" s="510"/>
      <c r="X1779" s="510"/>
      <c r="Y1779" s="510"/>
      <c r="Z1779" s="510"/>
      <c r="AA1779" s="510"/>
      <c r="AB1779" s="1968"/>
      <c r="AC1779" s="506"/>
      <c r="AD1779" s="1334"/>
      <c r="AE1779" s="1349"/>
    </row>
    <row r="1780" spans="1:31" ht="45" x14ac:dyDescent="0.25">
      <c r="A1780" s="226">
        <v>1</v>
      </c>
      <c r="B1780" s="461" t="s">
        <v>529</v>
      </c>
      <c r="C1780" s="615"/>
      <c r="D1780" s="4"/>
      <c r="E1780" s="681">
        <v>2700</v>
      </c>
      <c r="F1780" s="324">
        <f t="shared" ref="F1780:F1781" si="726">ROUND(E1780/12*$B$4,0)</f>
        <v>675</v>
      </c>
      <c r="G1780" s="324">
        <v>685</v>
      </c>
      <c r="H1780" s="324">
        <f>G1780/F1780*100</f>
        <v>101.48148148148148</v>
      </c>
      <c r="I1780" s="1771"/>
      <c r="J1780" s="1771"/>
      <c r="K1780" s="712"/>
      <c r="L1780" s="712"/>
      <c r="M1780" s="712"/>
      <c r="N1780" s="712"/>
      <c r="O1780" s="712"/>
      <c r="P1780" s="712"/>
      <c r="Q1780" s="510"/>
      <c r="R1780" s="510"/>
      <c r="S1780" s="510"/>
      <c r="T1780" s="957"/>
      <c r="U1780" s="510"/>
      <c r="V1780" s="977"/>
      <c r="W1780" s="510"/>
      <c r="X1780" s="510"/>
      <c r="Y1780" s="510"/>
      <c r="Z1780" s="510"/>
      <c r="AA1780" s="510"/>
      <c r="AB1780" s="1152"/>
      <c r="AC1780" s="506"/>
      <c r="AD1780" s="1334"/>
      <c r="AE1780" s="1349"/>
    </row>
    <row r="1781" spans="1:31" ht="105" x14ac:dyDescent="0.25">
      <c r="A1781" s="226">
        <v>1</v>
      </c>
      <c r="B1781" s="461" t="s">
        <v>530</v>
      </c>
      <c r="C1781" s="615"/>
      <c r="D1781" s="4"/>
      <c r="E1781" s="681">
        <v>150</v>
      </c>
      <c r="F1781" s="324">
        <f t="shared" si="726"/>
        <v>38</v>
      </c>
      <c r="G1781" s="324"/>
      <c r="H1781" s="324">
        <f>G1781/F1781*100</f>
        <v>0</v>
      </c>
      <c r="I1781" s="1771"/>
      <c r="J1781" s="1771"/>
      <c r="K1781" s="712"/>
      <c r="L1781" s="712"/>
      <c r="M1781" s="712"/>
      <c r="N1781" s="712"/>
      <c r="O1781" s="712"/>
      <c r="P1781" s="712"/>
      <c r="Q1781" s="510"/>
      <c r="R1781" s="510"/>
      <c r="S1781" s="510"/>
      <c r="T1781" s="957"/>
      <c r="U1781" s="510"/>
      <c r="V1781" s="977"/>
      <c r="W1781" s="510"/>
      <c r="X1781" s="510"/>
      <c r="Y1781" s="510"/>
      <c r="Z1781" s="510"/>
      <c r="AA1781" s="510"/>
      <c r="AB1781" s="1152"/>
      <c r="AC1781" s="506"/>
      <c r="AD1781" s="1334"/>
      <c r="AE1781" s="1349"/>
    </row>
    <row r="1782" spans="1:31" ht="29.25" x14ac:dyDescent="0.25">
      <c r="B1782" s="435" t="s">
        <v>133</v>
      </c>
      <c r="C1782" s="615"/>
      <c r="D1782" s="4"/>
      <c r="E1782" s="680">
        <f>E1783+E1784</f>
        <v>40848</v>
      </c>
      <c r="F1782" s="680">
        <f t="shared" ref="F1782:G1782" si="727">F1783+F1784</f>
        <v>10212</v>
      </c>
      <c r="G1782" s="680">
        <f t="shared" si="727"/>
        <v>10516</v>
      </c>
      <c r="H1782" s="324">
        <f>G1782/F1782*100</f>
        <v>102.97688993341167</v>
      </c>
      <c r="I1782" s="1771"/>
      <c r="J1782" s="1771"/>
      <c r="K1782" s="712"/>
      <c r="L1782" s="712"/>
      <c r="M1782" s="712"/>
      <c r="N1782" s="712"/>
      <c r="O1782" s="712"/>
      <c r="P1782" s="712"/>
      <c r="Q1782" s="510"/>
      <c r="R1782" s="510"/>
      <c r="S1782" s="510"/>
      <c r="T1782" s="957"/>
      <c r="U1782" s="510"/>
      <c r="V1782" s="977"/>
      <c r="W1782" s="510"/>
      <c r="X1782" s="510"/>
      <c r="Y1782" s="510"/>
      <c r="Z1782" s="510"/>
      <c r="AA1782" s="510"/>
      <c r="AB1782" s="1152"/>
      <c r="AC1782" s="506"/>
      <c r="AD1782" s="1334"/>
      <c r="AE1782" s="1349"/>
    </row>
    <row r="1783" spans="1:31" x14ac:dyDescent="0.25">
      <c r="A1783" s="226">
        <v>1</v>
      </c>
      <c r="B1783" s="275" t="s">
        <v>233</v>
      </c>
      <c r="C1783" s="615"/>
      <c r="D1783" s="4"/>
      <c r="E1783" s="681">
        <v>36000</v>
      </c>
      <c r="F1783" s="324">
        <f t="shared" ref="F1783:F1784" si="728">ROUND(E1783/12*$B$4,0)</f>
        <v>9000</v>
      </c>
      <c r="G1783" s="324">
        <v>9196</v>
      </c>
      <c r="H1783" s="324">
        <f>G1783/F1783*100</f>
        <v>102.17777777777776</v>
      </c>
      <c r="I1783" s="1771"/>
      <c r="J1783" s="1771"/>
      <c r="K1783" s="712"/>
      <c r="L1783" s="712"/>
      <c r="M1783" s="712"/>
      <c r="N1783" s="712"/>
      <c r="O1783" s="712"/>
      <c r="P1783" s="712"/>
      <c r="Q1783" s="510"/>
      <c r="R1783" s="510"/>
      <c r="S1783" s="510"/>
      <c r="T1783" s="957"/>
      <c r="U1783" s="510"/>
      <c r="V1783" s="977"/>
      <c r="W1783" s="510"/>
      <c r="X1783" s="510"/>
      <c r="Y1783" s="510"/>
      <c r="Z1783" s="510"/>
      <c r="AA1783" s="510"/>
      <c r="AB1783" s="1152">
        <f>AB1784</f>
        <v>0</v>
      </c>
      <c r="AC1783" s="506"/>
      <c r="AD1783" s="1334"/>
      <c r="AE1783" s="1349"/>
    </row>
    <row r="1784" spans="1:31" ht="60" x14ac:dyDescent="0.25">
      <c r="A1784" s="226">
        <v>1</v>
      </c>
      <c r="B1784" s="275" t="s">
        <v>531</v>
      </c>
      <c r="C1784" s="615"/>
      <c r="D1784" s="4"/>
      <c r="E1784" s="3516">
        <v>4848</v>
      </c>
      <c r="F1784" s="324">
        <f t="shared" si="728"/>
        <v>1212</v>
      </c>
      <c r="G1784" s="324">
        <v>1320</v>
      </c>
      <c r="H1784" s="324">
        <f>G1784/F1784*100</f>
        <v>108.91089108910892</v>
      </c>
      <c r="I1784" s="1771"/>
      <c r="J1784" s="1771"/>
      <c r="K1784" s="712"/>
      <c r="L1784" s="712"/>
      <c r="M1784" s="712"/>
      <c r="N1784" s="712"/>
      <c r="O1784" s="712"/>
      <c r="P1784" s="712"/>
      <c r="Q1784" s="510"/>
      <c r="R1784" s="510"/>
      <c r="S1784" s="510"/>
      <c r="T1784" s="957"/>
      <c r="U1784" s="510"/>
      <c r="V1784" s="977"/>
      <c r="W1784" s="510"/>
      <c r="X1784" s="510"/>
      <c r="Y1784" s="510"/>
      <c r="Z1784" s="510"/>
      <c r="AA1784" s="510"/>
      <c r="AB1784" s="1152"/>
      <c r="AC1784" s="506"/>
      <c r="AD1784" s="1334"/>
      <c r="AE1784" s="1349"/>
    </row>
    <row r="1785" spans="1:31" x14ac:dyDescent="0.25">
      <c r="A1785" s="226">
        <v>1</v>
      </c>
      <c r="B1785" s="3376" t="s">
        <v>201</v>
      </c>
      <c r="C1785" s="615"/>
      <c r="D1785" s="4"/>
      <c r="E1785" s="3516"/>
      <c r="F1785" s="324"/>
      <c r="G1785" s="324"/>
      <c r="H1785" s="324"/>
      <c r="I1785" s="1771"/>
      <c r="J1785" s="1771"/>
      <c r="K1785" s="712"/>
      <c r="L1785" s="712"/>
      <c r="M1785" s="712"/>
      <c r="N1785" s="712"/>
      <c r="O1785" s="712"/>
      <c r="P1785" s="712"/>
      <c r="Q1785" s="510"/>
      <c r="R1785" s="510"/>
      <c r="S1785" s="510"/>
      <c r="T1785" s="1095">
        <f>Q1785/12*$B$4</f>
        <v>0</v>
      </c>
      <c r="U1785" s="510">
        <f>AA1785-Z1785-W1785</f>
        <v>0</v>
      </c>
      <c r="V1785" s="977"/>
      <c r="W1785" s="510"/>
      <c r="X1785" s="510">
        <f>U1785-T1785</f>
        <v>0</v>
      </c>
      <c r="Y1785" s="510"/>
      <c r="Z1785" s="510"/>
      <c r="AA1785" s="510"/>
      <c r="AB1785" s="1152">
        <f>AB1786+AB1791</f>
        <v>0</v>
      </c>
      <c r="AC1785" s="506"/>
      <c r="AD1785" s="1334"/>
      <c r="AE1785" s="1349"/>
    </row>
    <row r="1786" spans="1:31" ht="63" x14ac:dyDescent="0.25">
      <c r="A1786" s="226">
        <v>1</v>
      </c>
      <c r="B1786" s="679" t="s">
        <v>533</v>
      </c>
      <c r="C1786" s="615"/>
      <c r="D1786" s="4"/>
      <c r="E1786" s="685">
        <f>E1787+E1792</f>
        <v>17410</v>
      </c>
      <c r="F1786" s="685">
        <f t="shared" ref="F1786:G1786" si="729">F1787+F1792</f>
        <v>4353</v>
      </c>
      <c r="G1786" s="685">
        <f t="shared" si="729"/>
        <v>5210</v>
      </c>
      <c r="H1786" s="324">
        <f>G1786/F1786*100</f>
        <v>119.68757178957041</v>
      </c>
      <c r="I1786" s="1771"/>
      <c r="J1786" s="1771"/>
      <c r="K1786" s="712"/>
      <c r="L1786" s="712"/>
      <c r="M1786" s="712"/>
      <c r="N1786" s="712"/>
      <c r="O1786" s="712"/>
      <c r="P1786" s="712"/>
      <c r="Q1786" s="510">
        <f t="shared" ref="Q1786:AA1786" si="730">Q1787+Q1792</f>
        <v>54388.293272235998</v>
      </c>
      <c r="R1786" s="510">
        <f t="shared" ref="R1786:S1786" si="731">R1787+R1792</f>
        <v>54388.293272235998</v>
      </c>
      <c r="S1786" s="510">
        <f t="shared" si="731"/>
        <v>54388.293272235998</v>
      </c>
      <c r="T1786" s="957">
        <f t="shared" si="730"/>
        <v>13597.073318059</v>
      </c>
      <c r="U1786" s="510">
        <f t="shared" si="730"/>
        <v>14288.236390000004</v>
      </c>
      <c r="V1786" s="977">
        <f t="shared" si="730"/>
        <v>0</v>
      </c>
      <c r="W1786" s="510">
        <f t="shared" si="730"/>
        <v>0</v>
      </c>
      <c r="X1786" s="510">
        <f t="shared" si="730"/>
        <v>691.16307194100455</v>
      </c>
      <c r="Y1786" s="510">
        <f t="shared" si="730"/>
        <v>0</v>
      </c>
      <c r="Z1786" s="510">
        <f t="shared" si="730"/>
        <v>0</v>
      </c>
      <c r="AA1786" s="510">
        <f t="shared" si="730"/>
        <v>14288.236390000004</v>
      </c>
      <c r="AB1786" s="1152">
        <f>SUM(AB1787:AB1790)</f>
        <v>0</v>
      </c>
      <c r="AC1786" s="506"/>
      <c r="AD1786" s="1334"/>
      <c r="AE1786" s="1349"/>
    </row>
    <row r="1787" spans="1:31" ht="30" x14ac:dyDescent="0.25">
      <c r="A1787" s="226">
        <v>1</v>
      </c>
      <c r="B1787" s="657" t="s">
        <v>286</v>
      </c>
      <c r="C1787" s="615"/>
      <c r="D1787" s="4"/>
      <c r="E1787" s="685">
        <f>SUM(E1788:E1791)</f>
        <v>295</v>
      </c>
      <c r="F1787" s="685">
        <f t="shared" ref="F1787:G1787" si="732">SUM(F1788:F1791)</f>
        <v>74</v>
      </c>
      <c r="G1787" s="685">
        <f t="shared" si="732"/>
        <v>102</v>
      </c>
      <c r="H1787" s="324">
        <f>G1787/F1787*100</f>
        <v>137.83783783783784</v>
      </c>
      <c r="I1787" s="1771"/>
      <c r="J1787" s="1771"/>
      <c r="K1787" s="712"/>
      <c r="L1787" s="712"/>
      <c r="M1787" s="712"/>
      <c r="N1787" s="712"/>
      <c r="O1787" s="712"/>
      <c r="P1787" s="712"/>
      <c r="Q1787" s="510">
        <f t="shared" ref="Q1787:AA1787" si="733">SUM(Q1788:Q1791)</f>
        <v>2137.5899075440002</v>
      </c>
      <c r="R1787" s="510">
        <f t="shared" ref="R1787:S1787" si="734">SUM(R1788:R1791)</f>
        <v>2137.5899075440002</v>
      </c>
      <c r="S1787" s="510">
        <f t="shared" si="734"/>
        <v>2137.5899075440002</v>
      </c>
      <c r="T1787" s="957">
        <f t="shared" si="733"/>
        <v>534.39747688600005</v>
      </c>
      <c r="U1787" s="510">
        <f t="shared" si="733"/>
        <v>734.98853999999994</v>
      </c>
      <c r="V1787" s="977">
        <f t="shared" si="733"/>
        <v>0</v>
      </c>
      <c r="W1787" s="510">
        <f t="shared" si="733"/>
        <v>0</v>
      </c>
      <c r="X1787" s="510">
        <f t="shared" si="733"/>
        <v>200.59106311399995</v>
      </c>
      <c r="Y1787" s="510">
        <f t="shared" si="733"/>
        <v>0</v>
      </c>
      <c r="Z1787" s="510">
        <f t="shared" si="733"/>
        <v>0</v>
      </c>
      <c r="AA1787" s="510">
        <f t="shared" si="733"/>
        <v>734.98853999999994</v>
      </c>
      <c r="AB1787" s="1152"/>
      <c r="AC1787" s="506"/>
      <c r="AD1787" s="1334"/>
      <c r="AE1787" s="1349"/>
    </row>
    <row r="1788" spans="1:31" ht="30" x14ac:dyDescent="0.25">
      <c r="A1788" s="226">
        <v>1</v>
      </c>
      <c r="B1788" s="461" t="s">
        <v>534</v>
      </c>
      <c r="C1788" s="615"/>
      <c r="D1788" s="4"/>
      <c r="E1788" s="684"/>
      <c r="F1788" s="324"/>
      <c r="G1788" s="324"/>
      <c r="H1788" s="324"/>
      <c r="I1788" s="1771"/>
      <c r="J1788" s="1771"/>
      <c r="K1788" s="712"/>
      <c r="L1788" s="712"/>
      <c r="M1788" s="712"/>
      <c r="N1788" s="712"/>
      <c r="O1788" s="712"/>
      <c r="P1788" s="712"/>
      <c r="Q1788" s="510"/>
      <c r="R1788" s="510"/>
      <c r="S1788" s="510"/>
      <c r="T1788" s="957"/>
      <c r="U1788" s="510"/>
      <c r="V1788" s="977"/>
      <c r="W1788" s="510"/>
      <c r="X1788" s="510"/>
      <c r="Y1788" s="510"/>
      <c r="Z1788" s="510"/>
      <c r="AA1788" s="510"/>
      <c r="AB1788" s="1152"/>
      <c r="AC1788" s="506"/>
      <c r="AD1788" s="1334"/>
      <c r="AE1788" s="1349"/>
    </row>
    <row r="1789" spans="1:31" ht="60" x14ac:dyDescent="0.25">
      <c r="A1789" s="226">
        <v>1</v>
      </c>
      <c r="B1789" s="461" t="s">
        <v>556</v>
      </c>
      <c r="C1789" s="615"/>
      <c r="D1789" s="4"/>
      <c r="E1789" s="684"/>
      <c r="F1789" s="324"/>
      <c r="G1789" s="324"/>
      <c r="H1789" s="324"/>
      <c r="I1789" s="1771"/>
      <c r="J1789" s="1771"/>
      <c r="K1789" s="712"/>
      <c r="L1789" s="712"/>
      <c r="M1789" s="712"/>
      <c r="N1789" s="712"/>
      <c r="O1789" s="712"/>
      <c r="P1789" s="712"/>
      <c r="Q1789" s="510"/>
      <c r="R1789" s="510"/>
      <c r="S1789" s="510"/>
      <c r="T1789" s="957"/>
      <c r="U1789" s="510"/>
      <c r="V1789" s="977"/>
      <c r="W1789" s="510"/>
      <c r="X1789" s="510"/>
      <c r="Y1789" s="510"/>
      <c r="Z1789" s="510"/>
      <c r="AA1789" s="510"/>
      <c r="AB1789" s="1152"/>
      <c r="AC1789" s="506"/>
      <c r="AD1789" s="1334"/>
      <c r="AE1789" s="1349"/>
    </row>
    <row r="1790" spans="1:31" ht="45" x14ac:dyDescent="0.25">
      <c r="A1790" s="226">
        <v>1</v>
      </c>
      <c r="B1790" s="461" t="s">
        <v>537</v>
      </c>
      <c r="C1790" s="615"/>
      <c r="D1790" s="4"/>
      <c r="E1790" s="682">
        <v>125</v>
      </c>
      <c r="F1790" s="324">
        <f t="shared" ref="F1790:F1791" si="735">ROUND(E1790/12*$B$4,0)</f>
        <v>31</v>
      </c>
      <c r="G1790" s="324">
        <v>23</v>
      </c>
      <c r="H1790" s="324">
        <f>G1790/F1790*100</f>
        <v>74.193548387096769</v>
      </c>
      <c r="I1790" s="1771"/>
      <c r="J1790" s="1771"/>
      <c r="K1790" s="712"/>
      <c r="L1790" s="712"/>
      <c r="M1790" s="712"/>
      <c r="N1790" s="712"/>
      <c r="O1790" s="712"/>
      <c r="P1790" s="712"/>
      <c r="Q1790" s="510">
        <v>905.75843540000005</v>
      </c>
      <c r="R1790" s="510">
        <v>905.75843540000005</v>
      </c>
      <c r="S1790" s="510">
        <v>905.75843540000005</v>
      </c>
      <c r="T1790" s="957">
        <f t="shared" ref="T1790:T1791" si="736">Q1790/12*$B$4+(R1790-Q1790)/11*2+(S1790-R1790)/10*1</f>
        <v>226.43960885000001</v>
      </c>
      <c r="U1790" s="510">
        <f t="shared" ref="U1790:U1791" si="737">AA1790-Z1790-W1790</f>
        <v>165.73271</v>
      </c>
      <c r="V1790" s="977"/>
      <c r="W1790" s="510"/>
      <c r="X1790" s="510">
        <f>U1790-T1790</f>
        <v>-60.706898850000016</v>
      </c>
      <c r="Y1790" s="510"/>
      <c r="Z1790" s="510">
        <v>0</v>
      </c>
      <c r="AA1790" s="510">
        <v>165.73271</v>
      </c>
      <c r="AB1790" s="1152"/>
      <c r="AC1790" s="506"/>
      <c r="AD1790" s="1334"/>
      <c r="AE1790" s="1349"/>
    </row>
    <row r="1791" spans="1:31" ht="30" x14ac:dyDescent="0.25">
      <c r="A1791" s="226">
        <v>1</v>
      </c>
      <c r="B1791" s="461" t="s">
        <v>538</v>
      </c>
      <c r="C1791" s="615"/>
      <c r="D1791" s="4"/>
      <c r="E1791" s="684">
        <v>170</v>
      </c>
      <c r="F1791" s="324">
        <f t="shared" si="735"/>
        <v>43</v>
      </c>
      <c r="G1791" s="324">
        <v>79</v>
      </c>
      <c r="H1791" s="324">
        <f>G1791/F1791*100</f>
        <v>183.72093023255815</v>
      </c>
      <c r="I1791" s="1771"/>
      <c r="J1791" s="1771"/>
      <c r="K1791" s="712"/>
      <c r="L1791" s="712"/>
      <c r="M1791" s="712"/>
      <c r="N1791" s="712"/>
      <c r="O1791" s="712"/>
      <c r="P1791" s="712"/>
      <c r="Q1791" s="510">
        <v>1231.8314721439999</v>
      </c>
      <c r="R1791" s="510">
        <v>1231.8314721439999</v>
      </c>
      <c r="S1791" s="510">
        <v>1231.8314721439999</v>
      </c>
      <c r="T1791" s="957">
        <f t="shared" si="736"/>
        <v>307.95786803599998</v>
      </c>
      <c r="U1791" s="510">
        <f t="shared" si="737"/>
        <v>569.25582999999995</v>
      </c>
      <c r="V1791" s="977"/>
      <c r="W1791" s="510"/>
      <c r="X1791" s="510">
        <f>U1791-T1791</f>
        <v>261.29796196399997</v>
      </c>
      <c r="Y1791" s="510"/>
      <c r="Z1791" s="510">
        <v>0</v>
      </c>
      <c r="AA1791" s="510">
        <v>569.25582999999995</v>
      </c>
      <c r="AB1791" s="1152">
        <f>SUM(AB1792:AB1794)</f>
        <v>0</v>
      </c>
      <c r="AC1791" s="506"/>
      <c r="AD1791" s="1334"/>
      <c r="AE1791" s="1349"/>
    </row>
    <row r="1792" spans="1:31" ht="60" x14ac:dyDescent="0.25">
      <c r="A1792" s="226">
        <v>1</v>
      </c>
      <c r="B1792" s="657" t="s">
        <v>287</v>
      </c>
      <c r="C1792" s="615"/>
      <c r="D1792" s="4"/>
      <c r="E1792" s="685">
        <f>SUM(E1793:E1795)</f>
        <v>17115</v>
      </c>
      <c r="F1792" s="685">
        <f t="shared" ref="F1792:G1792" si="738">SUM(F1793:F1795)</f>
        <v>4279</v>
      </c>
      <c r="G1792" s="685">
        <f t="shared" si="738"/>
        <v>5108</v>
      </c>
      <c r="H1792" s="324">
        <f>G1792/F1792*100</f>
        <v>119.37368544052349</v>
      </c>
      <c r="I1792" s="1771"/>
      <c r="J1792" s="1771"/>
      <c r="K1792" s="712"/>
      <c r="L1792" s="712"/>
      <c r="M1792" s="712"/>
      <c r="N1792" s="712"/>
      <c r="O1792" s="712"/>
      <c r="P1792" s="712"/>
      <c r="Q1792" s="510">
        <f t="shared" ref="Q1792:AA1792" si="739">SUM(Q1793:Q1795)</f>
        <v>52250.703364691995</v>
      </c>
      <c r="R1792" s="510">
        <f t="shared" ref="R1792:S1792" si="740">SUM(R1793:R1795)</f>
        <v>52250.703364691995</v>
      </c>
      <c r="S1792" s="510">
        <f t="shared" si="740"/>
        <v>52250.703364691995</v>
      </c>
      <c r="T1792" s="957">
        <f t="shared" si="739"/>
        <v>13062.675841172999</v>
      </c>
      <c r="U1792" s="510">
        <f t="shared" si="739"/>
        <v>13553.247850000003</v>
      </c>
      <c r="V1792" s="977">
        <f t="shared" si="739"/>
        <v>0</v>
      </c>
      <c r="W1792" s="510">
        <f t="shared" si="739"/>
        <v>0</v>
      </c>
      <c r="X1792" s="510">
        <f t="shared" si="739"/>
        <v>490.57200882700459</v>
      </c>
      <c r="Y1792" s="510">
        <f t="shared" si="739"/>
        <v>0</v>
      </c>
      <c r="Z1792" s="510">
        <f t="shared" si="739"/>
        <v>0</v>
      </c>
      <c r="AA1792" s="510">
        <f t="shared" si="739"/>
        <v>13553.247850000003</v>
      </c>
      <c r="AB1792" s="1152"/>
      <c r="AC1792" s="506"/>
      <c r="AD1792" s="1334"/>
      <c r="AE1792" s="1349"/>
    </row>
    <row r="1793" spans="1:31" ht="45" x14ac:dyDescent="0.25">
      <c r="A1793" s="226">
        <v>1</v>
      </c>
      <c r="B1793" s="461" t="s">
        <v>539</v>
      </c>
      <c r="C1793" s="615"/>
      <c r="D1793" s="4"/>
      <c r="E1793" s="684"/>
      <c r="F1793" s="324"/>
      <c r="G1793" s="324"/>
      <c r="H1793" s="324"/>
      <c r="I1793" s="1771"/>
      <c r="J1793" s="1771"/>
      <c r="K1793" s="712"/>
      <c r="L1793" s="712"/>
      <c r="M1793" s="712"/>
      <c r="N1793" s="712"/>
      <c r="O1793" s="712"/>
      <c r="P1793" s="712"/>
      <c r="Q1793" s="510"/>
      <c r="R1793" s="510"/>
      <c r="S1793" s="510"/>
      <c r="T1793" s="957"/>
      <c r="U1793" s="510"/>
      <c r="V1793" s="977"/>
      <c r="W1793" s="510"/>
      <c r="X1793" s="510"/>
      <c r="Y1793" s="510"/>
      <c r="Z1793" s="510"/>
      <c r="AA1793" s="510"/>
      <c r="AB1793" s="1152"/>
      <c r="AC1793" s="506"/>
      <c r="AD1793" s="1334"/>
      <c r="AE1793" s="1349"/>
    </row>
    <row r="1794" spans="1:31" ht="75" x14ac:dyDescent="0.25">
      <c r="A1794" s="226">
        <v>1</v>
      </c>
      <c r="B1794" s="461" t="s">
        <v>540</v>
      </c>
      <c r="C1794" s="615"/>
      <c r="D1794" s="4"/>
      <c r="E1794" s="684">
        <v>15585</v>
      </c>
      <c r="F1794" s="324">
        <f t="shared" ref="F1794:F1795" si="741">ROUND(E1794/12*$B$4,0)</f>
        <v>3896</v>
      </c>
      <c r="G1794" s="324">
        <v>4682</v>
      </c>
      <c r="H1794" s="324">
        <f>G1794/F1794*100</f>
        <v>120.17453798767967</v>
      </c>
      <c r="I1794" s="1771"/>
      <c r="J1794" s="1771"/>
      <c r="K1794" s="712"/>
      <c r="L1794" s="712"/>
      <c r="M1794" s="712"/>
      <c r="N1794" s="712"/>
      <c r="O1794" s="712"/>
      <c r="P1794" s="712"/>
      <c r="Q1794" s="510">
        <v>50207.237900819993</v>
      </c>
      <c r="R1794" s="510">
        <v>50207.237900819993</v>
      </c>
      <c r="S1794" s="510">
        <v>50207.237900819993</v>
      </c>
      <c r="T1794" s="957">
        <f t="shared" ref="T1794:T1795" si="742">Q1794/12*$B$4+(R1794-Q1794)/11*2+(S1794-R1794)/10*1</f>
        <v>12551.809475204998</v>
      </c>
      <c r="U1794" s="510">
        <f t="shared" ref="U1794:U1795" si="743">AA1794-Z1794-W1794</f>
        <v>12700.168880000003</v>
      </c>
      <c r="V1794" s="977"/>
      <c r="W1794" s="510"/>
      <c r="X1794" s="510">
        <f>U1794-T1794</f>
        <v>148.35940479500459</v>
      </c>
      <c r="Y1794" s="510"/>
      <c r="Z1794" s="510">
        <v>0</v>
      </c>
      <c r="AA1794" s="510">
        <v>12700.168880000003</v>
      </c>
      <c r="AB1794" s="1152"/>
      <c r="AC1794" s="506"/>
      <c r="AD1794" s="1334"/>
      <c r="AE1794" s="1349"/>
    </row>
    <row r="1795" spans="1:31" ht="60" x14ac:dyDescent="0.25">
      <c r="B1795" s="461" t="s">
        <v>541</v>
      </c>
      <c r="C1795" s="615"/>
      <c r="D1795" s="4"/>
      <c r="E1795" s="682">
        <v>1530</v>
      </c>
      <c r="F1795" s="324">
        <f t="shared" si="741"/>
        <v>383</v>
      </c>
      <c r="G1795" s="324">
        <v>426</v>
      </c>
      <c r="H1795" s="324">
        <f>G1795/F1795*100</f>
        <v>111.22715404699738</v>
      </c>
      <c r="I1795" s="1771"/>
      <c r="J1795" s="1771"/>
      <c r="K1795" s="712"/>
      <c r="L1795" s="712"/>
      <c r="M1795" s="712"/>
      <c r="N1795" s="712"/>
      <c r="O1795" s="712"/>
      <c r="P1795" s="712"/>
      <c r="Q1795" s="510">
        <v>2043.4654638720001</v>
      </c>
      <c r="R1795" s="510">
        <v>2043.4654638720001</v>
      </c>
      <c r="S1795" s="510">
        <v>2043.4654638720001</v>
      </c>
      <c r="T1795" s="957">
        <f t="shared" si="742"/>
        <v>510.86636596800003</v>
      </c>
      <c r="U1795" s="510">
        <f t="shared" si="743"/>
        <v>853.07897000000003</v>
      </c>
      <c r="V1795" s="977"/>
      <c r="W1795" s="510"/>
      <c r="X1795" s="510">
        <f>U1795-T1795</f>
        <v>342.212604032</v>
      </c>
      <c r="Y1795" s="510"/>
      <c r="Z1795" s="510">
        <v>0</v>
      </c>
      <c r="AA1795" s="510">
        <v>853.07897000000003</v>
      </c>
      <c r="AB1795" s="1152"/>
      <c r="AC1795" s="506"/>
      <c r="AD1795" s="1334"/>
      <c r="AE1795" s="1349"/>
    </row>
    <row r="1796" spans="1:31" ht="29.25" x14ac:dyDescent="0.25">
      <c r="A1796" s="226">
        <v>1</v>
      </c>
      <c r="B1796" s="2541" t="s">
        <v>329</v>
      </c>
      <c r="C1796" s="615"/>
      <c r="D1796" s="4"/>
      <c r="E1796" s="682">
        <f>E1797+E1798+E1802+E1803</f>
        <v>0</v>
      </c>
      <c r="F1796" s="324"/>
      <c r="G1796" s="324"/>
      <c r="H1796" s="324"/>
      <c r="I1796" s="1771"/>
      <c r="J1796" s="1771"/>
      <c r="K1796" s="712"/>
      <c r="L1796" s="712"/>
      <c r="M1796" s="712"/>
      <c r="N1796" s="712"/>
      <c r="O1796" s="712"/>
      <c r="P1796" s="712"/>
      <c r="Q1796" s="510"/>
      <c r="R1796" s="510"/>
      <c r="S1796" s="510"/>
      <c r="T1796" s="957"/>
      <c r="U1796" s="510"/>
      <c r="V1796" s="977"/>
      <c r="W1796" s="510"/>
      <c r="X1796" s="510"/>
      <c r="Y1796" s="510"/>
      <c r="Z1796" s="510"/>
      <c r="AA1796" s="510"/>
      <c r="AB1796" s="1152"/>
      <c r="AC1796" s="506"/>
      <c r="AD1796" s="1334"/>
      <c r="AE1796" s="1349"/>
    </row>
    <row r="1797" spans="1:31" x14ac:dyDescent="0.25">
      <c r="A1797" s="226">
        <v>1</v>
      </c>
      <c r="B1797" s="461" t="s">
        <v>320</v>
      </c>
      <c r="C1797" s="615"/>
      <c r="D1797" s="4"/>
      <c r="E1797" s="682"/>
      <c r="F1797" s="324"/>
      <c r="G1797" s="324"/>
      <c r="H1797" s="324"/>
      <c r="I1797" s="1771"/>
      <c r="J1797" s="1771"/>
      <c r="K1797" s="712"/>
      <c r="L1797" s="712"/>
      <c r="M1797" s="712"/>
      <c r="N1797" s="712"/>
      <c r="O1797" s="712"/>
      <c r="P1797" s="712"/>
      <c r="Q1797" s="510"/>
      <c r="R1797" s="510"/>
      <c r="S1797" s="510"/>
      <c r="T1797" s="957"/>
      <c r="U1797" s="510"/>
      <c r="V1797" s="977"/>
      <c r="W1797" s="510"/>
      <c r="X1797" s="510"/>
      <c r="Y1797" s="510"/>
      <c r="Z1797" s="510"/>
      <c r="AA1797" s="510"/>
      <c r="AB1797" s="1152"/>
      <c r="AC1797" s="506"/>
      <c r="AD1797" s="1334"/>
      <c r="AE1797" s="1349"/>
    </row>
    <row r="1798" spans="1:31" ht="30" x14ac:dyDescent="0.25">
      <c r="A1798" s="226">
        <v>1</v>
      </c>
      <c r="B1798" s="657" t="s">
        <v>514</v>
      </c>
      <c r="C1798" s="615"/>
      <c r="D1798" s="4"/>
      <c r="E1798" s="682"/>
      <c r="F1798" s="324"/>
      <c r="G1798" s="324"/>
      <c r="H1798" s="324"/>
      <c r="I1798" s="1771"/>
      <c r="J1798" s="1771"/>
      <c r="K1798" s="712"/>
      <c r="L1798" s="712"/>
      <c r="M1798" s="712"/>
      <c r="N1798" s="712"/>
      <c r="O1798" s="712"/>
      <c r="P1798" s="712"/>
      <c r="Q1798" s="510"/>
      <c r="R1798" s="510"/>
      <c r="S1798" s="510"/>
      <c r="T1798" s="957"/>
      <c r="U1798" s="510"/>
      <c r="V1798" s="977"/>
      <c r="W1798" s="510"/>
      <c r="X1798" s="510"/>
      <c r="Y1798" s="510"/>
      <c r="Z1798" s="510"/>
      <c r="AA1798" s="510"/>
      <c r="AB1798" s="1152"/>
      <c r="AC1798" s="506"/>
      <c r="AD1798" s="1334"/>
      <c r="AE1798" s="1349"/>
    </row>
    <row r="1799" spans="1:31" x14ac:dyDescent="0.25">
      <c r="A1799" s="226">
        <v>1</v>
      </c>
      <c r="B1799" s="461" t="s">
        <v>515</v>
      </c>
      <c r="C1799" s="615"/>
      <c r="D1799" s="4"/>
      <c r="E1799" s="3377"/>
      <c r="F1799" s="324"/>
      <c r="G1799" s="324"/>
      <c r="H1799" s="324"/>
      <c r="I1799" s="1771"/>
      <c r="J1799" s="1771"/>
      <c r="K1799" s="712"/>
      <c r="L1799" s="712"/>
      <c r="M1799" s="712"/>
      <c r="N1799" s="712"/>
      <c r="O1799" s="712"/>
      <c r="P1799" s="712"/>
      <c r="Q1799" s="510"/>
      <c r="R1799" s="510"/>
      <c r="S1799" s="510"/>
      <c r="T1799" s="957"/>
      <c r="U1799" s="510"/>
      <c r="V1799" s="977"/>
      <c r="W1799" s="510"/>
      <c r="X1799" s="510"/>
      <c r="Y1799" s="510"/>
      <c r="Z1799" s="510"/>
      <c r="AA1799" s="510"/>
      <c r="AB1799" s="1152"/>
      <c r="AC1799" s="506"/>
      <c r="AD1799" s="1334"/>
      <c r="AE1799" s="1349"/>
    </row>
    <row r="1800" spans="1:31" ht="30" x14ac:dyDescent="0.25">
      <c r="A1800" s="226">
        <v>1</v>
      </c>
      <c r="B1800" s="461" t="s">
        <v>516</v>
      </c>
      <c r="C1800" s="615"/>
      <c r="D1800" s="4"/>
      <c r="E1800" s="682"/>
      <c r="F1800" s="324"/>
      <c r="G1800" s="324"/>
      <c r="H1800" s="324"/>
      <c r="I1800" s="1771"/>
      <c r="J1800" s="1771"/>
      <c r="K1800" s="712"/>
      <c r="L1800" s="712"/>
      <c r="M1800" s="712"/>
      <c r="N1800" s="712"/>
      <c r="O1800" s="712"/>
      <c r="P1800" s="712"/>
      <c r="Q1800" s="510"/>
      <c r="R1800" s="510"/>
      <c r="S1800" s="510"/>
      <c r="T1800" s="957"/>
      <c r="U1800" s="510"/>
      <c r="V1800" s="977"/>
      <c r="W1800" s="510"/>
      <c r="X1800" s="510"/>
      <c r="Y1800" s="510"/>
      <c r="Z1800" s="510"/>
      <c r="AA1800" s="510"/>
      <c r="AB1800" s="1152"/>
      <c r="AC1800" s="506"/>
      <c r="AD1800" s="1334"/>
      <c r="AE1800" s="1349"/>
    </row>
    <row r="1801" spans="1:31" ht="60" x14ac:dyDescent="0.25">
      <c r="A1801" s="226">
        <v>1</v>
      </c>
      <c r="B1801" s="461" t="s">
        <v>517</v>
      </c>
      <c r="C1801" s="615"/>
      <c r="D1801" s="4"/>
      <c r="E1801" s="717"/>
      <c r="F1801" s="324"/>
      <c r="G1801" s="324"/>
      <c r="H1801" s="324"/>
      <c r="I1801" s="1771"/>
      <c r="J1801" s="1771"/>
      <c r="K1801" s="712"/>
      <c r="L1801" s="712"/>
      <c r="M1801" s="712"/>
      <c r="N1801" s="712"/>
      <c r="O1801" s="712"/>
      <c r="P1801" s="712"/>
      <c r="Q1801" s="510"/>
      <c r="R1801" s="510"/>
      <c r="S1801" s="510"/>
      <c r="T1801" s="957"/>
      <c r="U1801" s="510"/>
      <c r="V1801" s="977"/>
      <c r="W1801" s="510"/>
      <c r="X1801" s="510"/>
      <c r="Y1801" s="510"/>
      <c r="Z1801" s="510"/>
      <c r="AA1801" s="510"/>
      <c r="AB1801" s="1152"/>
      <c r="AC1801" s="506"/>
      <c r="AD1801" s="1334"/>
      <c r="AE1801" s="1349"/>
    </row>
    <row r="1802" spans="1:31" ht="75" x14ac:dyDescent="0.25">
      <c r="A1802" s="226">
        <v>1</v>
      </c>
      <c r="B1802" s="461" t="s">
        <v>518</v>
      </c>
      <c r="C1802" s="615"/>
      <c r="D1802" s="4"/>
      <c r="E1802" s="718"/>
      <c r="F1802" s="324"/>
      <c r="G1802" s="324"/>
      <c r="H1802" s="324"/>
      <c r="I1802" s="1771"/>
      <c r="J1802" s="1771"/>
      <c r="K1802" s="712"/>
      <c r="L1802" s="712"/>
      <c r="M1802" s="712"/>
      <c r="N1802" s="712"/>
      <c r="O1802" s="712"/>
      <c r="P1802" s="712"/>
      <c r="Q1802" s="510"/>
      <c r="R1802" s="510"/>
      <c r="S1802" s="510"/>
      <c r="T1802" s="957"/>
      <c r="U1802" s="510"/>
      <c r="V1802" s="977"/>
      <c r="W1802" s="510"/>
      <c r="X1802" s="510"/>
      <c r="Y1802" s="510"/>
      <c r="Z1802" s="510"/>
      <c r="AA1802" s="510"/>
      <c r="AB1802" s="1152"/>
      <c r="AC1802" s="506"/>
      <c r="AD1802" s="1334"/>
      <c r="AE1802" s="1349"/>
    </row>
    <row r="1803" spans="1:31" ht="45" x14ac:dyDescent="0.25">
      <c r="A1803" s="226">
        <v>1</v>
      </c>
      <c r="B1803" s="460" t="s">
        <v>519</v>
      </c>
      <c r="C1803" s="615"/>
      <c r="D1803" s="4"/>
      <c r="E1803" s="718"/>
      <c r="F1803" s="324"/>
      <c r="G1803" s="324"/>
      <c r="H1803" s="324"/>
      <c r="I1803" s="1771"/>
      <c r="J1803" s="1771"/>
      <c r="K1803" s="712"/>
      <c r="L1803" s="712"/>
      <c r="M1803" s="712"/>
      <c r="N1803" s="712"/>
      <c r="O1803" s="712"/>
      <c r="P1803" s="712"/>
      <c r="Q1803" s="510"/>
      <c r="R1803" s="510"/>
      <c r="S1803" s="510"/>
      <c r="T1803" s="957"/>
      <c r="U1803" s="510"/>
      <c r="V1803" s="977"/>
      <c r="W1803" s="510"/>
      <c r="X1803" s="510"/>
      <c r="Y1803" s="510"/>
      <c r="Z1803" s="510"/>
      <c r="AA1803" s="510"/>
      <c r="AB1803" s="1152"/>
      <c r="AC1803" s="506"/>
      <c r="AD1803" s="1334"/>
      <c r="AE1803" s="1349"/>
    </row>
    <row r="1804" spans="1:31" ht="29.25" x14ac:dyDescent="0.25">
      <c r="A1804" s="226">
        <v>1</v>
      </c>
      <c r="B1804" s="711" t="s">
        <v>330</v>
      </c>
      <c r="C1804" s="615"/>
      <c r="D1804" s="4"/>
      <c r="E1804" s="367"/>
      <c r="F1804" s="324"/>
      <c r="G1804" s="324"/>
      <c r="H1804" s="324"/>
      <c r="I1804" s="1771"/>
      <c r="J1804" s="1771"/>
      <c r="K1804" s="712"/>
      <c r="L1804" s="712"/>
      <c r="M1804" s="712"/>
      <c r="N1804" s="712"/>
      <c r="O1804" s="712"/>
      <c r="P1804" s="712"/>
      <c r="Q1804" s="510"/>
      <c r="R1804" s="510"/>
      <c r="S1804" s="510"/>
      <c r="T1804" s="957"/>
      <c r="U1804" s="510"/>
      <c r="V1804" s="977"/>
      <c r="W1804" s="510"/>
      <c r="X1804" s="510"/>
      <c r="Y1804" s="510"/>
      <c r="Z1804" s="510"/>
      <c r="AA1804" s="510"/>
      <c r="AB1804" s="1152"/>
      <c r="AC1804" s="506"/>
      <c r="AD1804" s="1334"/>
      <c r="AE1804" s="1349"/>
    </row>
    <row r="1805" spans="1:31" x14ac:dyDescent="0.25">
      <c r="A1805" s="226">
        <v>1</v>
      </c>
      <c r="B1805" s="711" t="s">
        <v>345</v>
      </c>
      <c r="C1805" s="615"/>
      <c r="D1805" s="4"/>
      <c r="E1805" s="367"/>
      <c r="F1805" s="324"/>
      <c r="G1805" s="324"/>
      <c r="H1805" s="324"/>
      <c r="I1805" s="1771"/>
      <c r="J1805" s="1771"/>
      <c r="K1805" s="712"/>
      <c r="L1805" s="712"/>
      <c r="M1805" s="712"/>
      <c r="N1805" s="712"/>
      <c r="O1805" s="712"/>
      <c r="P1805" s="712"/>
      <c r="Q1805" s="510"/>
      <c r="R1805" s="510"/>
      <c r="S1805" s="510"/>
      <c r="T1805" s="957"/>
      <c r="U1805" s="510"/>
      <c r="V1805" s="977"/>
      <c r="W1805" s="510"/>
      <c r="X1805" s="510"/>
      <c r="Y1805" s="510"/>
      <c r="Z1805" s="510"/>
      <c r="AA1805" s="510"/>
      <c r="AB1805" s="1152"/>
      <c r="AC1805" s="506"/>
      <c r="AD1805" s="1334"/>
      <c r="AE1805" s="1349"/>
    </row>
    <row r="1806" spans="1:31" x14ac:dyDescent="0.25">
      <c r="A1806" s="226">
        <v>1</v>
      </c>
      <c r="B1806" s="4" t="s">
        <v>346</v>
      </c>
      <c r="C1806" s="615"/>
      <c r="D1806" s="4"/>
      <c r="E1806" s="367"/>
      <c r="F1806" s="324"/>
      <c r="G1806" s="324"/>
      <c r="H1806" s="324"/>
      <c r="I1806" s="1771"/>
      <c r="J1806" s="1771"/>
      <c r="K1806" s="712"/>
      <c r="L1806" s="712"/>
      <c r="M1806" s="712"/>
      <c r="N1806" s="712"/>
      <c r="O1806" s="712"/>
      <c r="P1806" s="712"/>
      <c r="Q1806" s="510"/>
      <c r="R1806" s="510"/>
      <c r="S1806" s="510"/>
      <c r="T1806" s="957"/>
      <c r="U1806" s="510"/>
      <c r="V1806" s="977"/>
      <c r="W1806" s="510"/>
      <c r="X1806" s="510"/>
      <c r="Y1806" s="510"/>
      <c r="Z1806" s="510"/>
      <c r="AA1806" s="510"/>
      <c r="AB1806" s="1152"/>
      <c r="AC1806" s="506"/>
      <c r="AD1806" s="1334"/>
      <c r="AE1806" s="1349"/>
    </row>
    <row r="1807" spans="1:31" x14ac:dyDescent="0.25">
      <c r="A1807" s="226">
        <v>1</v>
      </c>
      <c r="B1807" s="725" t="s">
        <v>347</v>
      </c>
      <c r="C1807" s="615"/>
      <c r="D1807" s="4"/>
      <c r="E1807" s="367"/>
      <c r="F1807" s="324"/>
      <c r="G1807" s="324"/>
      <c r="H1807" s="324"/>
      <c r="I1807" s="1771"/>
      <c r="J1807" s="1771"/>
      <c r="K1807" s="712"/>
      <c r="L1807" s="712"/>
      <c r="M1807" s="712"/>
      <c r="N1807" s="712"/>
      <c r="O1807" s="712"/>
      <c r="P1807" s="712"/>
      <c r="Q1807" s="510"/>
      <c r="R1807" s="510"/>
      <c r="S1807" s="510"/>
      <c r="T1807" s="957"/>
      <c r="U1807" s="510"/>
      <c r="V1807" s="977"/>
      <c r="W1807" s="510"/>
      <c r="X1807" s="510"/>
      <c r="Y1807" s="510"/>
      <c r="Z1807" s="510"/>
      <c r="AA1807" s="510"/>
      <c r="AB1807" s="1152"/>
      <c r="AC1807" s="506"/>
      <c r="AD1807" s="1334"/>
      <c r="AE1807" s="1349"/>
    </row>
    <row r="1808" spans="1:31" ht="43.5" x14ac:dyDescent="0.25">
      <c r="A1808" s="226">
        <v>1</v>
      </c>
      <c r="B1808" s="711" t="s">
        <v>323</v>
      </c>
      <c r="C1808" s="615"/>
      <c r="D1808" s="4"/>
      <c r="E1808" s="367">
        <v>24370</v>
      </c>
      <c r="F1808" s="324">
        <f>ROUND(E1808/12*$B$4,0)</f>
        <v>6093</v>
      </c>
      <c r="G1808" s="324">
        <v>5383</v>
      </c>
      <c r="H1808" s="324">
        <f>G1808/F1808*100</f>
        <v>88.347283768258649</v>
      </c>
      <c r="I1808" s="1771"/>
      <c r="J1808" s="1771"/>
      <c r="K1808" s="712"/>
      <c r="L1808" s="712"/>
      <c r="M1808" s="712"/>
      <c r="N1808" s="712"/>
      <c r="O1808" s="712"/>
      <c r="P1808" s="712"/>
      <c r="Q1808" s="510"/>
      <c r="R1808" s="510"/>
      <c r="S1808" s="510"/>
      <c r="T1808" s="957"/>
      <c r="U1808" s="510"/>
      <c r="V1808" s="977"/>
      <c r="W1808" s="510"/>
      <c r="X1808" s="510"/>
      <c r="Y1808" s="510"/>
      <c r="Z1808" s="510"/>
      <c r="AA1808" s="510"/>
      <c r="AB1808" s="1152"/>
      <c r="AC1808" s="506"/>
      <c r="AD1808" s="1334"/>
      <c r="AE1808" s="1349"/>
    </row>
    <row r="1809" spans="1:31" ht="30" x14ac:dyDescent="0.25">
      <c r="A1809" s="226">
        <v>1</v>
      </c>
      <c r="B1809" s="707" t="s">
        <v>197</v>
      </c>
      <c r="C1809" s="615"/>
      <c r="D1809" s="4"/>
      <c r="E1809" s="367"/>
      <c r="F1809" s="212"/>
      <c r="G1809" s="324"/>
      <c r="H1809" s="324"/>
      <c r="I1809" s="1771"/>
      <c r="J1809" s="1771"/>
      <c r="K1809" s="210"/>
      <c r="L1809" s="210"/>
      <c r="M1809" s="210"/>
      <c r="N1809" s="210"/>
      <c r="O1809" s="210"/>
      <c r="P1809" s="210"/>
      <c r="Q1809" s="510"/>
      <c r="R1809" s="510"/>
      <c r="S1809" s="510"/>
      <c r="T1809" s="957"/>
      <c r="U1809" s="510">
        <f>AA1809-Z1809-W1809</f>
        <v>0</v>
      </c>
      <c r="V1809" s="977"/>
      <c r="W1809" s="510"/>
      <c r="X1809" s="510"/>
      <c r="Y1809" s="510"/>
      <c r="Z1809" s="510"/>
      <c r="AA1809" s="510"/>
      <c r="AB1809" s="1152"/>
      <c r="AC1809" s="506"/>
      <c r="AD1809" s="1334"/>
      <c r="AE1809" s="1349"/>
    </row>
    <row r="1810" spans="1:31" x14ac:dyDescent="0.25">
      <c r="B1810" s="711"/>
      <c r="C1810" s="615"/>
      <c r="D1810" s="4"/>
      <c r="E1810" s="367"/>
      <c r="F1810" s="212"/>
      <c r="G1810" s="324"/>
      <c r="H1810" s="324"/>
      <c r="I1810" s="1771"/>
      <c r="J1810" s="1771"/>
      <c r="K1810" s="210"/>
      <c r="L1810" s="210"/>
      <c r="M1810" s="210"/>
      <c r="N1810" s="210"/>
      <c r="O1810" s="210"/>
      <c r="P1810" s="210"/>
      <c r="Q1810" s="510"/>
      <c r="R1810" s="510"/>
      <c r="S1810" s="510"/>
      <c r="T1810" s="957"/>
      <c r="U1810" s="510"/>
      <c r="V1810" s="977"/>
      <c r="W1810" s="510"/>
      <c r="X1810" s="510"/>
      <c r="Y1810" s="510"/>
      <c r="Z1810" s="510"/>
      <c r="AA1810" s="510"/>
      <c r="AB1810" s="1152"/>
      <c r="AC1810" s="506"/>
      <c r="AD1810" s="1334"/>
      <c r="AE1810" s="1349"/>
    </row>
    <row r="1811" spans="1:31" x14ac:dyDescent="0.25">
      <c r="A1811" s="226">
        <v>1</v>
      </c>
      <c r="B1811" s="699" t="s">
        <v>228</v>
      </c>
      <c r="C1811" s="615"/>
      <c r="D1811" s="4"/>
      <c r="E1811" s="367">
        <f>SUM(E1812:E1813)</f>
        <v>3500</v>
      </c>
      <c r="F1811" s="212">
        <f>SUM(F1812:F1813)</f>
        <v>875</v>
      </c>
      <c r="G1811" s="212">
        <f>SUM(G1812:G1813)</f>
        <v>1069</v>
      </c>
      <c r="H1811" s="324">
        <f t="shared" ref="H1811:H1818" si="744">G1811/F1811*100</f>
        <v>122.17142857142858</v>
      </c>
      <c r="I1811" s="1771"/>
      <c r="J1811" s="1771"/>
      <c r="K1811" s="210"/>
      <c r="L1811" s="210"/>
      <c r="M1811" s="210"/>
      <c r="N1811" s="210"/>
      <c r="O1811" s="210"/>
      <c r="P1811" s="210"/>
      <c r="Q1811" s="510">
        <v>3121.9773999999998</v>
      </c>
      <c r="R1811" s="510">
        <v>3121.9773999999998</v>
      </c>
      <c r="S1811" s="510">
        <v>3121.9773999999998</v>
      </c>
      <c r="T1811" s="1095">
        <f t="shared" ref="T1811" si="745">Q1811/12*$B$4+(R1811-Q1811)/11*2+(S1811-R1811)/10*1</f>
        <v>780.49434999999994</v>
      </c>
      <c r="U1811" s="510">
        <f>AA1811-Z1811-W1811</f>
        <v>943.42978000000005</v>
      </c>
      <c r="V1811" s="977"/>
      <c r="W1811" s="510"/>
      <c r="X1811" s="510">
        <f>U1811-T1811</f>
        <v>162.93543000000011</v>
      </c>
      <c r="Y1811" s="510"/>
      <c r="Z1811" s="510">
        <v>0</v>
      </c>
      <c r="AA1811" s="510">
        <v>943.42978000000005</v>
      </c>
      <c r="AB1811" s="1168">
        <f>SUM(AB1812:AB1813)</f>
        <v>0</v>
      </c>
      <c r="AC1811" s="506"/>
      <c r="AD1811" s="1334"/>
      <c r="AE1811" s="1349"/>
    </row>
    <row r="1812" spans="1:31" ht="30" x14ac:dyDescent="0.25">
      <c r="A1812" s="226">
        <v>1</v>
      </c>
      <c r="B1812" s="451" t="s">
        <v>272</v>
      </c>
      <c r="C1812" s="615"/>
      <c r="D1812" s="4"/>
      <c r="E1812" s="367">
        <v>3480</v>
      </c>
      <c r="F1812" s="212">
        <f>ROUND(E1812/12*$B$4,0)</f>
        <v>870</v>
      </c>
      <c r="G1812" s="324">
        <v>1015</v>
      </c>
      <c r="H1812" s="324">
        <f>G1812/F1812*100</f>
        <v>116.66666666666667</v>
      </c>
      <c r="I1812" s="1771"/>
      <c r="J1812" s="1771"/>
      <c r="K1812" s="210"/>
      <c r="L1812" s="210"/>
      <c r="M1812" s="210"/>
      <c r="N1812" s="210"/>
      <c r="O1812" s="210"/>
      <c r="P1812" s="210"/>
      <c r="Q1812" s="510"/>
      <c r="R1812" s="510"/>
      <c r="S1812" s="510"/>
      <c r="T1812" s="957"/>
      <c r="U1812" s="510">
        <f>AA1812-Z1812-W1812</f>
        <v>0</v>
      </c>
      <c r="V1812" s="977"/>
      <c r="W1812" s="510"/>
      <c r="X1812" s="510"/>
      <c r="Y1812" s="510"/>
      <c r="Z1812" s="510"/>
      <c r="AA1812" s="510"/>
      <c r="AB1812" s="1152"/>
      <c r="AC1812" s="506"/>
      <c r="AD1812" s="1334"/>
      <c r="AE1812" s="1349"/>
    </row>
    <row r="1813" spans="1:31" ht="30" x14ac:dyDescent="0.25">
      <c r="A1813" s="226">
        <v>1</v>
      </c>
      <c r="B1813" s="451" t="s">
        <v>277</v>
      </c>
      <c r="C1813" s="615"/>
      <c r="D1813" s="4"/>
      <c r="E1813" s="367">
        <v>20</v>
      </c>
      <c r="F1813" s="212">
        <f>ROUND(E1813/12*$B$4,0)</f>
        <v>5</v>
      </c>
      <c r="G1813" s="324">
        <v>54</v>
      </c>
      <c r="H1813" s="324">
        <f>G1813/F1813*100</f>
        <v>1080</v>
      </c>
      <c r="I1813" s="1771"/>
      <c r="J1813" s="1771"/>
      <c r="K1813" s="210"/>
      <c r="L1813" s="210"/>
      <c r="M1813" s="210"/>
      <c r="N1813" s="210"/>
      <c r="O1813" s="210"/>
      <c r="P1813" s="210"/>
      <c r="Q1813" s="510"/>
      <c r="R1813" s="510"/>
      <c r="S1813" s="510"/>
      <c r="T1813" s="1094"/>
      <c r="U1813" s="510"/>
      <c r="V1813" s="1381"/>
      <c r="W1813" s="511"/>
      <c r="X1813" s="511"/>
      <c r="Y1813" s="511"/>
      <c r="Z1813" s="511"/>
      <c r="AA1813" s="511"/>
      <c r="AB1813" s="1152"/>
      <c r="AC1813" s="1080"/>
      <c r="AD1813" s="1334"/>
      <c r="AE1813" s="1349"/>
    </row>
    <row r="1814" spans="1:31" ht="29.25" x14ac:dyDescent="0.25">
      <c r="A1814" s="226">
        <v>1</v>
      </c>
      <c r="B1814" s="659" t="s">
        <v>273</v>
      </c>
      <c r="C1814" s="615"/>
      <c r="D1814" s="4"/>
      <c r="E1814" s="685">
        <f>E1796+E1776</f>
        <v>16805</v>
      </c>
      <c r="F1814" s="685">
        <f>F1796+F1776</f>
        <v>4202</v>
      </c>
      <c r="G1814" s="685">
        <f>G1796+G1776</f>
        <v>4167</v>
      </c>
      <c r="H1814" s="948">
        <f t="shared" si="744"/>
        <v>99.167063303188968</v>
      </c>
      <c r="I1814" s="1771"/>
      <c r="J1814" s="1771"/>
      <c r="K1814" s="210"/>
      <c r="L1814" s="210"/>
      <c r="M1814" s="210"/>
      <c r="N1814" s="210"/>
      <c r="O1814" s="210"/>
      <c r="P1814" s="210"/>
      <c r="Q1814" s="510"/>
      <c r="R1814" s="510"/>
      <c r="S1814" s="510"/>
      <c r="T1814" s="1094"/>
      <c r="U1814" s="510">
        <f>AA1814-Z1814-W1814</f>
        <v>0</v>
      </c>
      <c r="V1814" s="1381"/>
      <c r="W1814" s="511"/>
      <c r="X1814" s="511"/>
      <c r="Y1814" s="511"/>
      <c r="Z1814" s="511"/>
      <c r="AA1814" s="511"/>
      <c r="AB1814" s="1156">
        <f>AB1796+AB1776</f>
        <v>0</v>
      </c>
      <c r="AC1814" s="1080"/>
      <c r="AD1814" s="1334"/>
      <c r="AE1814" s="1349"/>
    </row>
    <row r="1815" spans="1:31" ht="43.5" x14ac:dyDescent="0.25">
      <c r="A1815" s="226">
        <v>1</v>
      </c>
      <c r="B1815" s="659" t="s">
        <v>288</v>
      </c>
      <c r="C1815" s="235"/>
      <c r="D1815" s="711"/>
      <c r="E1815" s="685">
        <f>E1786</f>
        <v>17410</v>
      </c>
      <c r="F1815" s="685">
        <f>F1786</f>
        <v>4353</v>
      </c>
      <c r="G1815" s="685">
        <f>G1786</f>
        <v>5210</v>
      </c>
      <c r="H1815" s="948">
        <f t="shared" si="744"/>
        <v>119.68757178957041</v>
      </c>
      <c r="I1815" s="1771"/>
      <c r="J1815" s="1771"/>
      <c r="K1815" s="210"/>
      <c r="L1815" s="210"/>
      <c r="M1815" s="210"/>
      <c r="N1815" s="210"/>
      <c r="O1815" s="210"/>
      <c r="P1815" s="210"/>
      <c r="Q1815" s="510"/>
      <c r="R1815" s="510"/>
      <c r="S1815" s="510"/>
      <c r="T1815" s="1095">
        <f>Q1815/12*$B$4</f>
        <v>0</v>
      </c>
      <c r="U1815" s="512">
        <f>AA1815-Z1815-W1815</f>
        <v>0</v>
      </c>
      <c r="V1815" s="977"/>
      <c r="W1815" s="511"/>
      <c r="X1815" s="511">
        <f>U1815-T1815</f>
        <v>0</v>
      </c>
      <c r="Y1815" s="511"/>
      <c r="Z1815" s="510"/>
      <c r="AA1815" s="511"/>
      <c r="AB1815" s="1156">
        <f>AB1785</f>
        <v>0</v>
      </c>
      <c r="AC1815" s="1080"/>
      <c r="AD1815" s="1334"/>
      <c r="AE1815" s="1349"/>
    </row>
    <row r="1816" spans="1:31" ht="29.25" x14ac:dyDescent="0.25">
      <c r="A1816" s="226">
        <v>1</v>
      </c>
      <c r="B1816" s="659" t="s">
        <v>274</v>
      </c>
      <c r="C1816" s="1908"/>
      <c r="D1816" s="4"/>
      <c r="E1816" s="685">
        <f>E1804+E1782</f>
        <v>40848</v>
      </c>
      <c r="F1816" s="685">
        <f>F1804+F1782</f>
        <v>10212</v>
      </c>
      <c r="G1816" s="685">
        <f>G1804+G1782</f>
        <v>10516</v>
      </c>
      <c r="H1816" s="948">
        <f t="shared" si="744"/>
        <v>102.97688993341167</v>
      </c>
      <c r="I1816" s="1771"/>
      <c r="J1816" s="1771"/>
      <c r="K1816" s="210"/>
      <c r="L1816" s="210"/>
      <c r="M1816" s="210"/>
      <c r="N1816" s="210"/>
      <c r="O1816" s="210"/>
      <c r="P1816" s="210"/>
      <c r="Q1816" s="509"/>
      <c r="R1816" s="509"/>
      <c r="S1816" s="509"/>
      <c r="T1816" s="957"/>
      <c r="U1816" s="510">
        <f>AA1816-Z1816-W1816</f>
        <v>0</v>
      </c>
      <c r="V1816" s="977"/>
      <c r="W1816" s="510"/>
      <c r="X1816" s="510"/>
      <c r="Y1816" s="510"/>
      <c r="Z1816" s="509"/>
      <c r="AA1816" s="510"/>
      <c r="AB1816" s="1156">
        <f>AB1804+AB1783</f>
        <v>0</v>
      </c>
      <c r="AC1816" s="506"/>
      <c r="AD1816" s="1334"/>
      <c r="AE1816" s="1349"/>
    </row>
    <row r="1817" spans="1:31" ht="29.25" x14ac:dyDescent="0.25">
      <c r="A1817" s="226">
        <v>1</v>
      </c>
      <c r="B1817" s="659" t="s">
        <v>275</v>
      </c>
      <c r="C1817" s="615"/>
      <c r="D1817" s="4"/>
      <c r="E1817" s="694">
        <f>E1808</f>
        <v>24370</v>
      </c>
      <c r="F1817" s="694">
        <f>F1808</f>
        <v>6093</v>
      </c>
      <c r="G1817" s="3512">
        <f>G1808</f>
        <v>5383</v>
      </c>
      <c r="H1817" s="948">
        <f t="shared" si="744"/>
        <v>88.347283768258649</v>
      </c>
      <c r="I1817" s="1771"/>
      <c r="J1817" s="1771"/>
      <c r="K1817" s="210"/>
      <c r="L1817" s="210"/>
      <c r="M1817" s="210"/>
      <c r="N1817" s="210"/>
      <c r="O1817" s="210"/>
      <c r="P1817" s="210"/>
      <c r="Q1817" s="510">
        <v>26288.162700000001</v>
      </c>
      <c r="R1817" s="510">
        <v>26288.162700000001</v>
      </c>
      <c r="S1817" s="510">
        <v>26288.162700000001</v>
      </c>
      <c r="T1817" s="1095">
        <f t="shared" ref="T1817" si="746">Q1817/12*$B$4+(R1817-Q1817)/11*2+(S1817-R1817)/10*1</f>
        <v>6572.0406750000002</v>
      </c>
      <c r="U1817" s="510">
        <f>AA1817-Z1817-W1817</f>
        <v>5806.6959299999999</v>
      </c>
      <c r="V1817" s="977"/>
      <c r="W1817" s="510"/>
      <c r="X1817" s="510">
        <f>U1817-T1817</f>
        <v>-765.34474500000033</v>
      </c>
      <c r="Y1817" s="510"/>
      <c r="Z1817" s="510">
        <v>0</v>
      </c>
      <c r="AA1817" s="510">
        <v>5806.6959299999999</v>
      </c>
      <c r="AB1817" s="1156">
        <f>AB1808</f>
        <v>0</v>
      </c>
      <c r="AC1817" s="506"/>
      <c r="AD1817" s="1334"/>
      <c r="AE1817" s="1349"/>
    </row>
    <row r="1818" spans="1:31" x14ac:dyDescent="0.25">
      <c r="A1818" s="226">
        <v>1</v>
      </c>
      <c r="B1818" s="1400" t="s">
        <v>136</v>
      </c>
      <c r="C1818" s="1399"/>
      <c r="D1818" s="1400"/>
      <c r="E1818" s="695">
        <f>E1814+E1815+E1817+E1816*2.6</f>
        <v>164789.79999999999</v>
      </c>
      <c r="F1818" s="3517">
        <f>F1814+F1815+F1817+F1816*2.6</f>
        <v>41199.199999999997</v>
      </c>
      <c r="G1818" s="3514">
        <f>G1814+G1815+G1817+G1816*2.6</f>
        <v>42101.600000000006</v>
      </c>
      <c r="H1818" s="1932">
        <f t="shared" si="744"/>
        <v>102.19033379288919</v>
      </c>
      <c r="I1818" s="2004"/>
      <c r="J1818" s="2004"/>
      <c r="K1818" s="1922"/>
      <c r="L1818" s="1922"/>
      <c r="M1818" s="1922"/>
      <c r="N1818" s="1922"/>
      <c r="O1818" s="1922"/>
      <c r="P1818" s="1922"/>
      <c r="Q1818" s="508">
        <f>SUM(Q1817,Q1811,Q1786,Q1775)</f>
        <v>147840.93153223599</v>
      </c>
      <c r="R1818" s="508">
        <f>SUM(R1817,R1811,R1786,R1775)</f>
        <v>147840.93153223599</v>
      </c>
      <c r="S1818" s="508">
        <f>SUM(S1817,S1811,S1786,S1775)</f>
        <v>147840.93153223599</v>
      </c>
      <c r="T1818" s="1096">
        <f t="shared" ref="T1818:AA1818" si="747">SUM(T1817,T1811,T1786,T1775)</f>
        <v>36960.232883058998</v>
      </c>
      <c r="U1818" s="508">
        <f t="shared" si="747"/>
        <v>36894.192200000005</v>
      </c>
      <c r="V1818" s="981">
        <f t="shared" si="747"/>
        <v>0</v>
      </c>
      <c r="W1818" s="508">
        <f t="shared" si="747"/>
        <v>0</v>
      </c>
      <c r="X1818" s="508">
        <f t="shared" si="747"/>
        <v>-66.040683058997161</v>
      </c>
      <c r="Y1818" s="508">
        <f t="shared" si="747"/>
        <v>0</v>
      </c>
      <c r="Z1818" s="508">
        <f t="shared" si="747"/>
        <v>-2.2802199999999999</v>
      </c>
      <c r="AA1818" s="508">
        <f t="shared" si="747"/>
        <v>36891.911980000004</v>
      </c>
      <c r="AB1818" s="1933">
        <f>AB1814+AB1815+AB1817+AB1816*2.9</f>
        <v>0</v>
      </c>
      <c r="AC1818" s="1085">
        <f>AC1817+AC1811+AC1785+AC1775</f>
        <v>0</v>
      </c>
      <c r="AD1818" s="1334"/>
      <c r="AE1818" s="1349"/>
    </row>
    <row r="1819" spans="1:31" x14ac:dyDescent="0.25">
      <c r="A1819" s="226">
        <v>1</v>
      </c>
      <c r="B1819" s="227" t="s">
        <v>29</v>
      </c>
      <c r="C1819" s="627"/>
      <c r="D1819" s="1403"/>
      <c r="E1819" s="392"/>
      <c r="F1819" s="2351"/>
      <c r="G1819" s="1051"/>
      <c r="H1819" s="1051"/>
      <c r="I1819" s="1763"/>
      <c r="J1819" s="1763"/>
      <c r="K1819" s="471"/>
      <c r="L1819" s="471"/>
      <c r="M1819" s="471"/>
      <c r="N1819" s="471"/>
      <c r="O1819" s="471"/>
      <c r="P1819" s="471"/>
      <c r="Q1819" s="509"/>
      <c r="R1819" s="509"/>
      <c r="S1819" s="509"/>
      <c r="T1819" s="956"/>
      <c r="U1819" s="509">
        <f t="shared" ref="U1819:U1828" si="748">AA1819-Z1819-W1819</f>
        <v>0</v>
      </c>
      <c r="V1819" s="980"/>
      <c r="W1819" s="509"/>
      <c r="X1819" s="509"/>
      <c r="Y1819" s="509"/>
      <c r="Z1819" s="509"/>
      <c r="AA1819" s="509"/>
      <c r="AB1819" s="1192"/>
      <c r="AC1819" s="549"/>
      <c r="AD1819" s="1334"/>
      <c r="AE1819" s="1349"/>
    </row>
    <row r="1820" spans="1:31" ht="30" x14ac:dyDescent="0.25">
      <c r="A1820" s="226">
        <v>1</v>
      </c>
      <c r="B1820" s="2" t="s">
        <v>125</v>
      </c>
      <c r="C1820" s="628"/>
      <c r="D1820" s="2"/>
      <c r="E1820" s="371"/>
      <c r="F1820" s="331"/>
      <c r="G1820" s="331"/>
      <c r="H1820" s="331"/>
      <c r="I1820" s="1771"/>
      <c r="J1820" s="1771"/>
      <c r="K1820" s="948"/>
      <c r="L1820" s="948"/>
      <c r="M1820" s="948"/>
      <c r="N1820" s="948"/>
      <c r="O1820" s="948"/>
      <c r="P1820" s="948"/>
      <c r="Q1820" s="510"/>
      <c r="R1820" s="510"/>
      <c r="S1820" s="510"/>
      <c r="T1820" s="957"/>
      <c r="U1820" s="510">
        <f t="shared" si="748"/>
        <v>0</v>
      </c>
      <c r="V1820" s="977"/>
      <c r="W1820" s="510"/>
      <c r="X1820" s="510"/>
      <c r="Y1820" s="510"/>
      <c r="Z1820" s="510"/>
      <c r="AA1820" s="510"/>
      <c r="AB1820" s="1172"/>
      <c r="AC1820" s="506"/>
      <c r="AD1820" s="1334"/>
      <c r="AE1820" s="1349"/>
    </row>
    <row r="1821" spans="1:31" s="236" customFormat="1" x14ac:dyDescent="0.25">
      <c r="A1821" s="226">
        <v>1</v>
      </c>
      <c r="B1821" s="221" t="s">
        <v>65</v>
      </c>
      <c r="C1821" s="604"/>
      <c r="D1821" s="1947">
        <v>240</v>
      </c>
      <c r="E1821" s="371">
        <v>1997</v>
      </c>
      <c r="F1821" s="212">
        <f>ROUND(E1821/12*$B$4,0)</f>
        <v>499</v>
      </c>
      <c r="G1821" s="212">
        <v>501</v>
      </c>
      <c r="H1821" s="1394">
        <f>G1821/F1821*100</f>
        <v>100.40080160320642</v>
      </c>
      <c r="I1821" s="1044">
        <v>8</v>
      </c>
      <c r="J1821" s="252">
        <f>M1821/G1821</f>
        <v>8.0179640718562872</v>
      </c>
      <c r="K1821" s="253">
        <f>ROUND(E1821*I1821,0)</f>
        <v>15976</v>
      </c>
      <c r="L1821" s="253">
        <f>ROUND(K1821/12*$B$4,0)</f>
        <v>3994</v>
      </c>
      <c r="M1821" s="253">
        <v>4017</v>
      </c>
      <c r="N1821" s="253">
        <f>M1821/L1821*100</f>
        <v>100.57586379569355</v>
      </c>
      <c r="O1821" s="2053">
        <f>ROUND(K1821/D1821,0)</f>
        <v>67</v>
      </c>
      <c r="P1821" s="253">
        <f>M1821/$B$4*12/O1821</f>
        <v>239.82089552238807</v>
      </c>
      <c r="Q1821" s="510"/>
      <c r="R1821" s="510"/>
      <c r="S1821" s="510"/>
      <c r="T1821" s="957"/>
      <c r="U1821" s="510">
        <f t="shared" si="748"/>
        <v>0</v>
      </c>
      <c r="V1821" s="977"/>
      <c r="W1821" s="510"/>
      <c r="X1821" s="510">
        <f>U1821-T1821</f>
        <v>0</v>
      </c>
      <c r="Y1821" s="510"/>
      <c r="Z1821" s="510"/>
      <c r="AA1821" s="510"/>
      <c r="AB1821" s="1168"/>
      <c r="AC1821" s="506"/>
      <c r="AD1821" s="1334"/>
      <c r="AE1821" s="1349"/>
    </row>
    <row r="1822" spans="1:31" s="236" customFormat="1" x14ac:dyDescent="0.25">
      <c r="A1822" s="226">
        <v>1</v>
      </c>
      <c r="B1822" s="1636" t="s">
        <v>180</v>
      </c>
      <c r="C1822" s="1533"/>
      <c r="D1822" s="1999"/>
      <c r="E1822" s="373">
        <f t="shared" ref="E1822:G1823" si="749">SUM(E1821)</f>
        <v>1997</v>
      </c>
      <c r="F1822" s="459">
        <f t="shared" si="749"/>
        <v>499</v>
      </c>
      <c r="G1822" s="459">
        <f t="shared" si="749"/>
        <v>501</v>
      </c>
      <c r="H1822" s="267">
        <f>G1822/F1822*100</f>
        <v>100.40080160320642</v>
      </c>
      <c r="I1822" s="1794">
        <f>IF(E1822=0,0,K1822/E1822)</f>
        <v>8</v>
      </c>
      <c r="J1822" s="1393">
        <f>M1822/G1822</f>
        <v>8.0179640718562872</v>
      </c>
      <c r="K1822" s="1457">
        <f t="shared" ref="K1822:M1823" si="750">SUM(K1821)</f>
        <v>15976</v>
      </c>
      <c r="L1822" s="1457">
        <f t="shared" si="750"/>
        <v>3994</v>
      </c>
      <c r="M1822" s="1457">
        <f t="shared" si="750"/>
        <v>4017</v>
      </c>
      <c r="N1822" s="1457">
        <f>M1822/L1822*100</f>
        <v>100.57586379569355</v>
      </c>
      <c r="O1822" s="1457">
        <f>SUM(O1821)</f>
        <v>67</v>
      </c>
      <c r="P1822" s="432">
        <f>M1822/$B$4*12/O1822</f>
        <v>239.82089552238807</v>
      </c>
      <c r="Q1822" s="511"/>
      <c r="R1822" s="511"/>
      <c r="S1822" s="511"/>
      <c r="T1822" s="1094"/>
      <c r="U1822" s="511">
        <f t="shared" si="748"/>
        <v>0</v>
      </c>
      <c r="V1822" s="1381"/>
      <c r="W1822" s="511"/>
      <c r="X1822" s="511"/>
      <c r="Y1822" s="511"/>
      <c r="Z1822" s="511"/>
      <c r="AA1822" s="511"/>
      <c r="AB1822" s="1195">
        <f t="shared" ref="AB1822" si="751">SUM(AB1821)</f>
        <v>0</v>
      </c>
      <c r="AC1822" s="1080"/>
      <c r="AD1822" s="1334"/>
      <c r="AE1822" s="1349"/>
    </row>
    <row r="1823" spans="1:31" ht="30" thickBot="1" x14ac:dyDescent="0.3">
      <c r="A1823" s="226">
        <v>1</v>
      </c>
      <c r="B1823" s="237" t="s">
        <v>209</v>
      </c>
      <c r="C1823" s="237"/>
      <c r="D1823" s="237"/>
      <c r="E1823" s="398">
        <f t="shared" si="749"/>
        <v>1997</v>
      </c>
      <c r="F1823" s="1902">
        <f t="shared" si="749"/>
        <v>499</v>
      </c>
      <c r="G1823" s="1902">
        <f t="shared" si="749"/>
        <v>501</v>
      </c>
      <c r="H1823" s="1902">
        <f>G1823/F1823*100</f>
        <v>100.40080160320642</v>
      </c>
      <c r="I1823" s="1435">
        <f>IF(E1823=0,0,K1823/E1823)</f>
        <v>8</v>
      </c>
      <c r="J1823" s="2055"/>
      <c r="K1823" s="1904">
        <f t="shared" si="750"/>
        <v>15976</v>
      </c>
      <c r="L1823" s="1904">
        <f t="shared" si="750"/>
        <v>3994</v>
      </c>
      <c r="M1823" s="1904">
        <f t="shared" si="750"/>
        <v>4017</v>
      </c>
      <c r="N1823" s="1540">
        <f>M1823/L1823*100</f>
        <v>100.57586379569355</v>
      </c>
      <c r="O1823" s="1484">
        <f>SUM(O1822)</f>
        <v>67</v>
      </c>
      <c r="P1823" s="1437">
        <f>M1823/$B$4*12/O1823</f>
        <v>239.82089552238807</v>
      </c>
      <c r="Q1823" s="515">
        <v>35927.882921159995</v>
      </c>
      <c r="R1823" s="515">
        <v>35927.882921159995</v>
      </c>
      <c r="S1823" s="515">
        <v>35927.882921159995</v>
      </c>
      <c r="T1823" s="1099">
        <f t="shared" ref="T1823" si="752">Q1823/12*$B$4+(R1823-Q1823)/11*2+(S1823-R1823)/10*1</f>
        <v>8981.9707302899988</v>
      </c>
      <c r="U1823" s="515">
        <f t="shared" si="748"/>
        <v>8974.9390500000027</v>
      </c>
      <c r="V1823" s="979"/>
      <c r="W1823" s="515"/>
      <c r="X1823" s="515">
        <f>U1823-T1823</f>
        <v>-7.0316802899960749</v>
      </c>
      <c r="Y1823" s="515">
        <v>-20.62116</v>
      </c>
      <c r="Z1823" s="515">
        <v>-2.0621199999999997</v>
      </c>
      <c r="AA1823" s="515">
        <v>8972.8769300000022</v>
      </c>
      <c r="AB1823" s="1905">
        <f t="shared" ref="AB1823" si="753">SUM(AB1822)</f>
        <v>0</v>
      </c>
      <c r="AC1823" s="1130"/>
      <c r="AD1823" s="1334"/>
      <c r="AE1823" s="1349"/>
    </row>
    <row r="1824" spans="1:31" ht="15.75" thickBot="1" x14ac:dyDescent="0.3">
      <c r="A1824" s="226">
        <v>1</v>
      </c>
      <c r="B1824" s="1937" t="s">
        <v>292</v>
      </c>
      <c r="C1824" s="1938"/>
      <c r="D1824" s="1937"/>
      <c r="E1824" s="407"/>
      <c r="F1824" s="2025"/>
      <c r="G1824" s="2025"/>
      <c r="H1824" s="2025"/>
      <c r="I1824" s="1766"/>
      <c r="J1824" s="1766"/>
      <c r="K1824" s="2050"/>
      <c r="L1824" s="2050"/>
      <c r="M1824" s="2050">
        <f>SUM(M1818,M1823)</f>
        <v>4017</v>
      </c>
      <c r="N1824" s="2050"/>
      <c r="O1824" s="2050"/>
      <c r="P1824" s="2050"/>
      <c r="Q1824" s="516">
        <f t="shared" ref="Q1824:T1824" si="754">SUM(Q1818,Q1823)</f>
        <v>183768.81445339599</v>
      </c>
      <c r="R1824" s="516">
        <f t="shared" ref="R1824:S1824" si="755">SUM(R1818,R1823)</f>
        <v>183768.81445339599</v>
      </c>
      <c r="S1824" s="516">
        <f t="shared" si="755"/>
        <v>183768.81445339599</v>
      </c>
      <c r="T1824" s="958">
        <f t="shared" si="754"/>
        <v>45942.203613348996</v>
      </c>
      <c r="U1824" s="516">
        <f t="shared" si="748"/>
        <v>45869.131250000006</v>
      </c>
      <c r="V1824" s="982"/>
      <c r="W1824" s="260"/>
      <c r="X1824" s="516">
        <f>SUM(X1818,X1823)</f>
        <v>-73.072363348993235</v>
      </c>
      <c r="Y1824" s="516">
        <f>SUM(Y1818,Y1823)</f>
        <v>-20.62116</v>
      </c>
      <c r="Z1824" s="516">
        <f>SUM(Z1818,Z1823)</f>
        <v>-4.3423400000000001</v>
      </c>
      <c r="AA1824" s="516">
        <f>SUM(AA1818,AA1823)</f>
        <v>45864.788910000003</v>
      </c>
      <c r="AB1824" s="1196"/>
      <c r="AC1824" s="1082">
        <f>SUM(AC1818,AC1823)</f>
        <v>0</v>
      </c>
      <c r="AD1824" s="1334"/>
      <c r="AE1824" s="1349"/>
    </row>
    <row r="1825" spans="1:31" x14ac:dyDescent="0.25">
      <c r="A1825" s="226">
        <v>1</v>
      </c>
      <c r="B1825" s="2002"/>
      <c r="C1825" s="2003"/>
      <c r="D1825" s="2002"/>
      <c r="E1825" s="392"/>
      <c r="F1825" s="1051"/>
      <c r="G1825" s="1051"/>
      <c r="H1825" s="1051"/>
      <c r="I1825" s="1767"/>
      <c r="J1825" s="1767"/>
      <c r="K1825" s="330"/>
      <c r="L1825" s="330"/>
      <c r="M1825" s="2538"/>
      <c r="N1825" s="330"/>
      <c r="O1825" s="330"/>
      <c r="P1825" s="330"/>
      <c r="Q1825" s="509"/>
      <c r="R1825" s="509"/>
      <c r="S1825" s="509"/>
      <c r="T1825" s="956"/>
      <c r="U1825" s="509">
        <f t="shared" si="748"/>
        <v>0</v>
      </c>
      <c r="V1825" s="980"/>
      <c r="W1825" s="509"/>
      <c r="X1825" s="509"/>
      <c r="Y1825" s="509"/>
      <c r="Z1825" s="509"/>
      <c r="AA1825" s="509"/>
      <c r="AB1825" s="1192"/>
      <c r="AC1825" s="549"/>
      <c r="AD1825" s="1334"/>
      <c r="AE1825" s="1349"/>
    </row>
    <row r="1826" spans="1:31" ht="43.5" x14ac:dyDescent="0.25">
      <c r="A1826" s="226">
        <v>1</v>
      </c>
      <c r="B1826" s="1339" t="s">
        <v>413</v>
      </c>
      <c r="C1826" s="1339"/>
      <c r="D1826" s="1890"/>
      <c r="E1826" s="371"/>
      <c r="F1826" s="331"/>
      <c r="G1826" s="331"/>
      <c r="H1826" s="331"/>
      <c r="I1826" s="1044"/>
      <c r="J1826" s="1044"/>
      <c r="K1826" s="324"/>
      <c r="L1826" s="324"/>
      <c r="M1826" s="324"/>
      <c r="N1826" s="324"/>
      <c r="O1826" s="324"/>
      <c r="P1826" s="324"/>
      <c r="Q1826" s="510"/>
      <c r="R1826" s="510"/>
      <c r="S1826" s="510"/>
      <c r="T1826" s="957"/>
      <c r="U1826" s="510">
        <f t="shared" si="748"/>
        <v>0</v>
      </c>
      <c r="V1826" s="977"/>
      <c r="W1826" s="510"/>
      <c r="X1826" s="510"/>
      <c r="Y1826" s="510"/>
      <c r="Z1826" s="510"/>
      <c r="AA1826" s="510"/>
      <c r="AB1826" s="1172"/>
      <c r="AC1826" s="506"/>
      <c r="AD1826" s="1334"/>
      <c r="AE1826" s="1349"/>
    </row>
    <row r="1827" spans="1:31" x14ac:dyDescent="0.25">
      <c r="A1827" s="226">
        <v>1</v>
      </c>
      <c r="B1827" s="678" t="s">
        <v>350</v>
      </c>
      <c r="C1827" s="614"/>
      <c r="D1827" s="722"/>
      <c r="E1827" s="369"/>
      <c r="F1827" s="712"/>
      <c r="G1827" s="712"/>
      <c r="H1827" s="712"/>
      <c r="I1827" s="1044"/>
      <c r="J1827" s="1044"/>
      <c r="K1827" s="324"/>
      <c r="L1827" s="324"/>
      <c r="M1827" s="324"/>
      <c r="N1827" s="324"/>
      <c r="O1827" s="324"/>
      <c r="P1827" s="324"/>
      <c r="Q1827" s="510">
        <v>68715.190739999991</v>
      </c>
      <c r="R1827" s="510">
        <v>68715.190739999991</v>
      </c>
      <c r="S1827" s="510">
        <v>68715.190739999991</v>
      </c>
      <c r="T1827" s="1095">
        <f t="shared" ref="T1827" si="756">Q1827/12*$B$4+(R1827-Q1827)/11*2+(S1827-R1827)/10*1</f>
        <v>17178.797684999998</v>
      </c>
      <c r="U1827" s="510">
        <f t="shared" si="748"/>
        <v>17029.512460000002</v>
      </c>
      <c r="V1827" s="977"/>
      <c r="W1827" s="510"/>
      <c r="X1827" s="510">
        <f>U1827-T1827</f>
        <v>-149.28522499999599</v>
      </c>
      <c r="Y1827" s="510"/>
      <c r="Z1827" s="510">
        <v>-21.172560000000001</v>
      </c>
      <c r="AA1827" s="510">
        <v>17008.339900000003</v>
      </c>
      <c r="AB1827" s="1193"/>
      <c r="AC1827" s="506"/>
      <c r="AD1827" s="1334"/>
      <c r="AE1827" s="1349"/>
    </row>
    <row r="1828" spans="1:31" ht="29.25" x14ac:dyDescent="0.25">
      <c r="A1828" s="226">
        <v>1</v>
      </c>
      <c r="B1828" s="2541" t="s">
        <v>285</v>
      </c>
      <c r="C1828" s="615"/>
      <c r="D1828" s="4"/>
      <c r="E1828" s="680">
        <f>E1830+E1832+E1833</f>
        <v>24100</v>
      </c>
      <c r="F1828" s="680">
        <f t="shared" ref="F1828:G1828" si="757">F1830+F1832+F1833</f>
        <v>6025</v>
      </c>
      <c r="G1828" s="680">
        <f t="shared" si="757"/>
        <v>5641</v>
      </c>
      <c r="H1828" s="324">
        <f>G1828/F1828*100</f>
        <v>93.626556016597505</v>
      </c>
      <c r="I1828" s="1771"/>
      <c r="J1828" s="1771"/>
      <c r="K1828" s="712"/>
      <c r="L1828" s="712"/>
      <c r="M1828" s="712"/>
      <c r="N1828" s="712"/>
      <c r="O1828" s="712"/>
      <c r="P1828" s="712"/>
      <c r="Q1828" s="510"/>
      <c r="R1828" s="510"/>
      <c r="S1828" s="510"/>
      <c r="T1828" s="957"/>
      <c r="U1828" s="510">
        <f t="shared" si="748"/>
        <v>0</v>
      </c>
      <c r="V1828" s="977"/>
      <c r="W1828" s="510"/>
      <c r="X1828" s="510"/>
      <c r="Y1828" s="510"/>
      <c r="Z1828" s="510"/>
      <c r="AA1828" s="510"/>
      <c r="AB1828" s="1152">
        <f>AB1830+AB1831+AB1833</f>
        <v>0</v>
      </c>
      <c r="AC1828" s="506"/>
      <c r="AD1828" s="1334"/>
      <c r="AE1828" s="1349"/>
    </row>
    <row r="1829" spans="1:31" ht="30" x14ac:dyDescent="0.25">
      <c r="A1829" s="226">
        <v>1</v>
      </c>
      <c r="B1829" s="460" t="s">
        <v>200</v>
      </c>
      <c r="C1829" s="615"/>
      <c r="D1829" s="4"/>
      <c r="E1829" s="680"/>
      <c r="F1829" s="324"/>
      <c r="G1829" s="324"/>
      <c r="H1829" s="324"/>
      <c r="I1829" s="1771"/>
      <c r="J1829" s="1771"/>
      <c r="K1829" s="712"/>
      <c r="L1829" s="712"/>
      <c r="M1829" s="712"/>
      <c r="N1829" s="712"/>
      <c r="O1829" s="712"/>
      <c r="P1829" s="712"/>
      <c r="Q1829" s="510"/>
      <c r="R1829" s="510"/>
      <c r="S1829" s="510"/>
      <c r="T1829" s="957"/>
      <c r="U1829" s="510"/>
      <c r="V1829" s="977"/>
      <c r="W1829" s="510"/>
      <c r="X1829" s="510"/>
      <c r="Y1829" s="510"/>
      <c r="Z1829" s="510"/>
      <c r="AA1829" s="510"/>
      <c r="AB1829" s="1152"/>
      <c r="AC1829" s="506"/>
      <c r="AD1829" s="1334"/>
      <c r="AE1829" s="1349"/>
    </row>
    <row r="1830" spans="1:31" ht="30" x14ac:dyDescent="0.25">
      <c r="A1830" s="226">
        <v>1</v>
      </c>
      <c r="B1830" s="461" t="s">
        <v>527</v>
      </c>
      <c r="C1830" s="615"/>
      <c r="D1830" s="4"/>
      <c r="E1830" s="681">
        <v>10000</v>
      </c>
      <c r="F1830" s="324">
        <f>ROUND(E1830/12*$B$4,0)</f>
        <v>2500</v>
      </c>
      <c r="G1830" s="324">
        <v>2091</v>
      </c>
      <c r="H1830" s="324">
        <f>G1830/F1830*100</f>
        <v>83.64</v>
      </c>
      <c r="I1830" s="1771"/>
      <c r="J1830" s="1771"/>
      <c r="K1830" s="712"/>
      <c r="L1830" s="712"/>
      <c r="M1830" s="712"/>
      <c r="N1830" s="712"/>
      <c r="O1830" s="712"/>
      <c r="P1830" s="712"/>
      <c r="Q1830" s="510"/>
      <c r="R1830" s="510"/>
      <c r="S1830" s="510"/>
      <c r="T1830" s="957"/>
      <c r="U1830" s="510"/>
      <c r="V1830" s="977"/>
      <c r="W1830" s="510"/>
      <c r="X1830" s="510"/>
      <c r="Y1830" s="510"/>
      <c r="Z1830" s="510"/>
      <c r="AA1830" s="510"/>
      <c r="AB1830" s="1152"/>
      <c r="AC1830" s="506"/>
      <c r="AD1830" s="1334"/>
      <c r="AE1830" s="1349"/>
    </row>
    <row r="1831" spans="1:31" ht="75" x14ac:dyDescent="0.25">
      <c r="A1831" s="226">
        <v>1</v>
      </c>
      <c r="B1831" s="461" t="s">
        <v>528</v>
      </c>
      <c r="C1831" s="615"/>
      <c r="D1831" s="4"/>
      <c r="E1831" s="681"/>
      <c r="F1831" s="324"/>
      <c r="G1831" s="324"/>
      <c r="H1831" s="324"/>
      <c r="I1831" s="1771"/>
      <c r="J1831" s="1771"/>
      <c r="K1831" s="712"/>
      <c r="L1831" s="712"/>
      <c r="M1831" s="712"/>
      <c r="N1831" s="712"/>
      <c r="O1831" s="712"/>
      <c r="P1831" s="712"/>
      <c r="Q1831" s="510"/>
      <c r="R1831" s="510"/>
      <c r="S1831" s="510"/>
      <c r="T1831" s="957"/>
      <c r="U1831" s="510"/>
      <c r="V1831" s="977"/>
      <c r="W1831" s="510"/>
      <c r="X1831" s="510"/>
      <c r="Y1831" s="510"/>
      <c r="Z1831" s="510"/>
      <c r="AA1831" s="510"/>
      <c r="AB1831" s="1152"/>
      <c r="AC1831" s="506"/>
      <c r="AD1831" s="1334"/>
      <c r="AE1831" s="1349"/>
    </row>
    <row r="1832" spans="1:31" ht="45" x14ac:dyDescent="0.25">
      <c r="A1832" s="226">
        <v>1</v>
      </c>
      <c r="B1832" s="461" t="s">
        <v>529</v>
      </c>
      <c r="C1832" s="615"/>
      <c r="D1832" s="4"/>
      <c r="E1832" s="681">
        <v>14000</v>
      </c>
      <c r="F1832" s="324">
        <f t="shared" ref="F1832:F1833" si="758">ROUND(E1832/12*$B$4,0)</f>
        <v>3500</v>
      </c>
      <c r="G1832" s="324">
        <v>3550</v>
      </c>
      <c r="H1832" s="324">
        <f>G1832/F1832*100</f>
        <v>101.42857142857142</v>
      </c>
      <c r="I1832" s="1771"/>
      <c r="J1832" s="1771"/>
      <c r="K1832" s="712"/>
      <c r="L1832" s="712"/>
      <c r="M1832" s="712"/>
      <c r="N1832" s="712"/>
      <c r="O1832" s="712"/>
      <c r="P1832" s="712"/>
      <c r="Q1832" s="510"/>
      <c r="R1832" s="510"/>
      <c r="S1832" s="510"/>
      <c r="T1832" s="957"/>
      <c r="U1832" s="510"/>
      <c r="V1832" s="977"/>
      <c r="W1832" s="510"/>
      <c r="X1832" s="510"/>
      <c r="Y1832" s="510"/>
      <c r="Z1832" s="510"/>
      <c r="AA1832" s="510"/>
      <c r="AB1832" s="1152"/>
      <c r="AC1832" s="506"/>
      <c r="AD1832" s="1334"/>
      <c r="AE1832" s="1349"/>
    </row>
    <row r="1833" spans="1:31" ht="105" x14ac:dyDescent="0.25">
      <c r="A1833" s="226">
        <v>1</v>
      </c>
      <c r="B1833" s="461" t="s">
        <v>530</v>
      </c>
      <c r="C1833" s="615"/>
      <c r="D1833" s="4"/>
      <c r="E1833" s="681">
        <v>100</v>
      </c>
      <c r="F1833" s="324">
        <f t="shared" si="758"/>
        <v>25</v>
      </c>
      <c r="G1833" s="324"/>
      <c r="H1833" s="324">
        <f>G1833/F1833*100</f>
        <v>0</v>
      </c>
      <c r="I1833" s="1771"/>
      <c r="J1833" s="1771"/>
      <c r="K1833" s="712"/>
      <c r="L1833" s="712"/>
      <c r="M1833" s="712"/>
      <c r="N1833" s="712"/>
      <c r="O1833" s="712"/>
      <c r="P1833" s="712"/>
      <c r="Q1833" s="510"/>
      <c r="R1833" s="510"/>
      <c r="S1833" s="510"/>
      <c r="T1833" s="957"/>
      <c r="U1833" s="510"/>
      <c r="V1833" s="977"/>
      <c r="W1833" s="510"/>
      <c r="X1833" s="510"/>
      <c r="Y1833" s="510"/>
      <c r="Z1833" s="510"/>
      <c r="AA1833" s="510"/>
      <c r="AB1833" s="1152"/>
      <c r="AC1833" s="506"/>
      <c r="AD1833" s="1334"/>
      <c r="AE1833" s="1349"/>
    </row>
    <row r="1834" spans="1:31" ht="29.25" x14ac:dyDescent="0.25">
      <c r="B1834" s="435" t="s">
        <v>133</v>
      </c>
      <c r="C1834" s="615"/>
      <c r="D1834" s="4"/>
      <c r="E1834" s="680">
        <f>E1835+E1836</f>
        <v>37909</v>
      </c>
      <c r="F1834" s="680">
        <f t="shared" ref="F1834:G1834" si="759">F1835+F1836</f>
        <v>9477</v>
      </c>
      <c r="G1834" s="680">
        <f t="shared" si="759"/>
        <v>10909</v>
      </c>
      <c r="H1834" s="324">
        <f>G1834/F1834*100</f>
        <v>115.11026696211881</v>
      </c>
      <c r="I1834" s="1771"/>
      <c r="J1834" s="1771"/>
      <c r="K1834" s="712"/>
      <c r="L1834" s="712"/>
      <c r="M1834" s="712"/>
      <c r="N1834" s="712"/>
      <c r="O1834" s="712"/>
      <c r="P1834" s="712"/>
      <c r="Q1834" s="510"/>
      <c r="R1834" s="510"/>
      <c r="S1834" s="510"/>
      <c r="T1834" s="957"/>
      <c r="U1834" s="510"/>
      <c r="V1834" s="977"/>
      <c r="W1834" s="510"/>
      <c r="X1834" s="510"/>
      <c r="Y1834" s="510"/>
      <c r="Z1834" s="510"/>
      <c r="AA1834" s="510"/>
      <c r="AB1834" s="1152"/>
      <c r="AC1834" s="506"/>
      <c r="AD1834" s="1334"/>
      <c r="AE1834" s="1349"/>
    </row>
    <row r="1835" spans="1:31" x14ac:dyDescent="0.25">
      <c r="A1835" s="226">
        <v>1</v>
      </c>
      <c r="B1835" s="275" t="s">
        <v>233</v>
      </c>
      <c r="C1835" s="615"/>
      <c r="D1835" s="4"/>
      <c r="E1835" s="681">
        <v>33000</v>
      </c>
      <c r="F1835" s="324">
        <f t="shared" ref="F1835:F1836" si="760">ROUND(E1835/12*$B$4,0)</f>
        <v>8250</v>
      </c>
      <c r="G1835" s="324">
        <v>9442</v>
      </c>
      <c r="H1835" s="324">
        <f>G1835/F1835*100</f>
        <v>114.44848484848484</v>
      </c>
      <c r="I1835" s="1771"/>
      <c r="J1835" s="1771"/>
      <c r="K1835" s="712"/>
      <c r="L1835" s="712"/>
      <c r="M1835" s="712"/>
      <c r="N1835" s="712"/>
      <c r="O1835" s="712"/>
      <c r="P1835" s="712"/>
      <c r="Q1835" s="510"/>
      <c r="R1835" s="510"/>
      <c r="S1835" s="510"/>
      <c r="T1835" s="957"/>
      <c r="U1835" s="510"/>
      <c r="V1835" s="977"/>
      <c r="W1835" s="510"/>
      <c r="X1835" s="510"/>
      <c r="Y1835" s="510"/>
      <c r="Z1835" s="510"/>
      <c r="AA1835" s="510"/>
      <c r="AB1835" s="1152">
        <f>AB1836</f>
        <v>0</v>
      </c>
      <c r="AC1835" s="506"/>
      <c r="AD1835" s="1334"/>
      <c r="AE1835" s="1349"/>
    </row>
    <row r="1836" spans="1:31" ht="60" x14ac:dyDescent="0.25">
      <c r="A1836" s="226">
        <v>1</v>
      </c>
      <c r="B1836" s="275" t="s">
        <v>531</v>
      </c>
      <c r="C1836" s="615"/>
      <c r="D1836" s="4"/>
      <c r="E1836" s="681">
        <v>4909</v>
      </c>
      <c r="F1836" s="324">
        <f t="shared" si="760"/>
        <v>1227</v>
      </c>
      <c r="G1836" s="324">
        <v>1467</v>
      </c>
      <c r="H1836" s="324">
        <f>G1836/F1836*100</f>
        <v>119.55990220048901</v>
      </c>
      <c r="I1836" s="1771"/>
      <c r="J1836" s="1771"/>
      <c r="K1836" s="712"/>
      <c r="L1836" s="712"/>
      <c r="M1836" s="712"/>
      <c r="N1836" s="712"/>
      <c r="O1836" s="712"/>
      <c r="P1836" s="712"/>
      <c r="Q1836" s="510"/>
      <c r="R1836" s="510"/>
      <c r="S1836" s="510"/>
      <c r="T1836" s="957"/>
      <c r="U1836" s="510"/>
      <c r="V1836" s="977"/>
      <c r="W1836" s="510"/>
      <c r="X1836" s="510"/>
      <c r="Y1836" s="510"/>
      <c r="Z1836" s="510"/>
      <c r="AA1836" s="510"/>
      <c r="AB1836" s="1152"/>
      <c r="AC1836" s="506"/>
      <c r="AD1836" s="1334"/>
      <c r="AE1836" s="1349"/>
    </row>
    <row r="1837" spans="1:31" x14ac:dyDescent="0.25">
      <c r="A1837" s="226">
        <v>1</v>
      </c>
      <c r="B1837" s="3376" t="s">
        <v>201</v>
      </c>
      <c r="C1837" s="615"/>
      <c r="D1837" s="4"/>
      <c r="E1837" s="681"/>
      <c r="F1837" s="324"/>
      <c r="G1837" s="324"/>
      <c r="H1837" s="324"/>
      <c r="I1837" s="1771"/>
      <c r="J1837" s="1771"/>
      <c r="K1837" s="712"/>
      <c r="L1837" s="712"/>
      <c r="M1837" s="712"/>
      <c r="N1837" s="712"/>
      <c r="O1837" s="712"/>
      <c r="P1837" s="712"/>
      <c r="Q1837" s="510"/>
      <c r="R1837" s="510"/>
      <c r="S1837" s="510"/>
      <c r="T1837" s="1095">
        <f>Q1837/12*$B$4</f>
        <v>0</v>
      </c>
      <c r="U1837" s="510">
        <f>AA1837-Z1837-W1837</f>
        <v>0</v>
      </c>
      <c r="V1837" s="977"/>
      <c r="W1837" s="510"/>
      <c r="X1837" s="510">
        <f>U1837-T1837</f>
        <v>0</v>
      </c>
      <c r="Y1837" s="510"/>
      <c r="Z1837" s="510"/>
      <c r="AA1837" s="510"/>
      <c r="AB1837" s="1152">
        <f>AB1838+AB1843</f>
        <v>0</v>
      </c>
      <c r="AC1837" s="506"/>
      <c r="AD1837" s="1334"/>
      <c r="AE1837" s="1349"/>
    </row>
    <row r="1838" spans="1:31" ht="63" x14ac:dyDescent="0.25">
      <c r="A1838" s="226">
        <v>1</v>
      </c>
      <c r="B1838" s="679" t="s">
        <v>533</v>
      </c>
      <c r="C1838" s="615"/>
      <c r="D1838" s="4"/>
      <c r="E1838" s="680">
        <f>E1839+E1844</f>
        <v>19114</v>
      </c>
      <c r="F1838" s="680">
        <f t="shared" ref="F1838:G1838" si="761">F1839+F1844</f>
        <v>4779</v>
      </c>
      <c r="G1838" s="680">
        <f t="shared" si="761"/>
        <v>6435</v>
      </c>
      <c r="H1838" s="324">
        <f>G1838/F1838*100</f>
        <v>134.65160075329567</v>
      </c>
      <c r="I1838" s="1771"/>
      <c r="J1838" s="1771"/>
      <c r="K1838" s="712"/>
      <c r="L1838" s="712"/>
      <c r="M1838" s="712"/>
      <c r="N1838" s="712"/>
      <c r="O1838" s="712"/>
      <c r="P1838" s="712"/>
      <c r="Q1838" s="510">
        <f t="shared" ref="Q1838:AA1838" si="762">Q1839+Q1844</f>
        <v>56377.011392284796</v>
      </c>
      <c r="R1838" s="510">
        <f t="shared" ref="R1838:S1838" si="763">R1839+R1844</f>
        <v>56377.011392284796</v>
      </c>
      <c r="S1838" s="510">
        <f t="shared" si="763"/>
        <v>56377.011392284796</v>
      </c>
      <c r="T1838" s="957">
        <f t="shared" si="762"/>
        <v>14094.252848071201</v>
      </c>
      <c r="U1838" s="510">
        <f t="shared" si="762"/>
        <v>16519.086649999997</v>
      </c>
      <c r="V1838" s="977">
        <f t="shared" si="762"/>
        <v>0</v>
      </c>
      <c r="W1838" s="510">
        <f t="shared" si="762"/>
        <v>0</v>
      </c>
      <c r="X1838" s="510">
        <f t="shared" si="762"/>
        <v>2424.8338019287994</v>
      </c>
      <c r="Y1838" s="510">
        <f t="shared" si="762"/>
        <v>0</v>
      </c>
      <c r="Z1838" s="510">
        <f t="shared" si="762"/>
        <v>-1.35958</v>
      </c>
      <c r="AA1838" s="510">
        <f t="shared" si="762"/>
        <v>16517.727069999997</v>
      </c>
      <c r="AB1838" s="1152">
        <f>SUM(AB1839:AB1842)</f>
        <v>0</v>
      </c>
      <c r="AC1838" s="506"/>
      <c r="AD1838" s="1334"/>
      <c r="AE1838" s="1349"/>
    </row>
    <row r="1839" spans="1:31" ht="30" x14ac:dyDescent="0.25">
      <c r="A1839" s="226">
        <v>1</v>
      </c>
      <c r="B1839" s="657" t="s">
        <v>286</v>
      </c>
      <c r="C1839" s="615"/>
      <c r="D1839" s="4"/>
      <c r="E1839" s="680">
        <f>SUM(E1840:E1843)</f>
        <v>114</v>
      </c>
      <c r="F1839" s="680">
        <f t="shared" ref="F1839:G1839" si="764">SUM(F1840:F1843)</f>
        <v>29</v>
      </c>
      <c r="G1839" s="680">
        <f t="shared" si="764"/>
        <v>28</v>
      </c>
      <c r="H1839" s="324">
        <f>G1839/F1839*100</f>
        <v>96.551724137931032</v>
      </c>
      <c r="I1839" s="1771"/>
      <c r="J1839" s="1771"/>
      <c r="K1839" s="712"/>
      <c r="L1839" s="712"/>
      <c r="M1839" s="712"/>
      <c r="N1839" s="712"/>
      <c r="O1839" s="712"/>
      <c r="P1839" s="712"/>
      <c r="Q1839" s="510">
        <f t="shared" ref="Q1839:AA1839" si="765">SUM(Q1840:Q1843)</f>
        <v>826.05169308480004</v>
      </c>
      <c r="R1839" s="510">
        <f t="shared" ref="R1839:S1839" si="766">SUM(R1840:R1843)</f>
        <v>826.05169308480004</v>
      </c>
      <c r="S1839" s="510">
        <f t="shared" si="766"/>
        <v>826.05169308480004</v>
      </c>
      <c r="T1839" s="957">
        <f t="shared" si="765"/>
        <v>206.51292327120001</v>
      </c>
      <c r="U1839" s="510">
        <f t="shared" si="765"/>
        <v>201.76155999999997</v>
      </c>
      <c r="V1839" s="977">
        <f t="shared" si="765"/>
        <v>0</v>
      </c>
      <c r="W1839" s="510">
        <f t="shared" si="765"/>
        <v>0</v>
      </c>
      <c r="X1839" s="510">
        <f t="shared" si="765"/>
        <v>-4.751363271200006</v>
      </c>
      <c r="Y1839" s="510">
        <f t="shared" si="765"/>
        <v>0</v>
      </c>
      <c r="Z1839" s="510">
        <f t="shared" si="765"/>
        <v>-1.35958</v>
      </c>
      <c r="AA1839" s="510">
        <f t="shared" si="765"/>
        <v>200.40197999999998</v>
      </c>
      <c r="AB1839" s="1152"/>
      <c r="AC1839" s="506"/>
      <c r="AD1839" s="1334"/>
      <c r="AE1839" s="1349"/>
    </row>
    <row r="1840" spans="1:31" ht="30" x14ac:dyDescent="0.25">
      <c r="A1840" s="226">
        <v>1</v>
      </c>
      <c r="B1840" s="461" t="s">
        <v>534</v>
      </c>
      <c r="C1840" s="615"/>
      <c r="D1840" s="4"/>
      <c r="E1840" s="680"/>
      <c r="F1840" s="324"/>
      <c r="G1840" s="324"/>
      <c r="H1840" s="324"/>
      <c r="I1840" s="1771"/>
      <c r="J1840" s="1771"/>
      <c r="K1840" s="712"/>
      <c r="L1840" s="712"/>
      <c r="M1840" s="712"/>
      <c r="N1840" s="712"/>
      <c r="O1840" s="712"/>
      <c r="P1840" s="712"/>
      <c r="Q1840" s="510"/>
      <c r="R1840" s="510"/>
      <c r="S1840" s="510"/>
      <c r="T1840" s="957"/>
      <c r="U1840" s="510"/>
      <c r="V1840" s="977"/>
      <c r="W1840" s="510"/>
      <c r="X1840" s="510"/>
      <c r="Y1840" s="510"/>
      <c r="Z1840" s="510"/>
      <c r="AA1840" s="510"/>
      <c r="AB1840" s="1152"/>
      <c r="AC1840" s="506"/>
      <c r="AD1840" s="1334"/>
      <c r="AE1840" s="1349"/>
    </row>
    <row r="1841" spans="1:31" ht="60" x14ac:dyDescent="0.25">
      <c r="A1841" s="226">
        <v>1</v>
      </c>
      <c r="B1841" s="461" t="s">
        <v>556</v>
      </c>
      <c r="C1841" s="615"/>
      <c r="D1841" s="4"/>
      <c r="E1841" s="680"/>
      <c r="F1841" s="324"/>
      <c r="G1841" s="324"/>
      <c r="H1841" s="324"/>
      <c r="I1841" s="1771"/>
      <c r="J1841" s="1771"/>
      <c r="K1841" s="712"/>
      <c r="L1841" s="712"/>
      <c r="M1841" s="712"/>
      <c r="N1841" s="712"/>
      <c r="O1841" s="712"/>
      <c r="P1841" s="712"/>
      <c r="Q1841" s="510"/>
      <c r="R1841" s="510"/>
      <c r="S1841" s="510"/>
      <c r="T1841" s="957"/>
      <c r="U1841" s="510"/>
      <c r="V1841" s="977"/>
      <c r="W1841" s="510"/>
      <c r="X1841" s="510"/>
      <c r="Y1841" s="510"/>
      <c r="Z1841" s="510"/>
      <c r="AA1841" s="510"/>
      <c r="AB1841" s="1152"/>
      <c r="AC1841" s="506"/>
      <c r="AD1841" s="1334"/>
      <c r="AE1841" s="1349"/>
    </row>
    <row r="1842" spans="1:31" ht="45" x14ac:dyDescent="0.25">
      <c r="A1842" s="226">
        <v>1</v>
      </c>
      <c r="B1842" s="461" t="s">
        <v>537</v>
      </c>
      <c r="C1842" s="615"/>
      <c r="D1842" s="4"/>
      <c r="E1842" s="681">
        <v>28</v>
      </c>
      <c r="F1842" s="324">
        <f t="shared" ref="F1842:F1843" si="767">ROUND(E1842/12*$B$4,0)</f>
        <v>7</v>
      </c>
      <c r="G1842" s="324">
        <v>11</v>
      </c>
      <c r="H1842" s="324">
        <f>G1842/F1842*100</f>
        <v>157.14285714285714</v>
      </c>
      <c r="I1842" s="1771"/>
      <c r="J1842" s="1771"/>
      <c r="K1842" s="712"/>
      <c r="L1842" s="712"/>
      <c r="M1842" s="712"/>
      <c r="N1842" s="712"/>
      <c r="O1842" s="712"/>
      <c r="P1842" s="712"/>
      <c r="Q1842" s="510">
        <v>202.8898895296</v>
      </c>
      <c r="R1842" s="510">
        <v>202.8898895296</v>
      </c>
      <c r="S1842" s="510">
        <v>202.8898895296</v>
      </c>
      <c r="T1842" s="957">
        <f t="shared" ref="T1842:T1843" si="768">Q1842/12*$B$4+(R1842-Q1842)/11*2+(S1842-R1842)/10*1</f>
        <v>50.722472382399999</v>
      </c>
      <c r="U1842" s="510">
        <f t="shared" ref="U1842:U1843" si="769">AA1842-Z1842-W1842</f>
        <v>79.263469999999998</v>
      </c>
      <c r="V1842" s="977"/>
      <c r="W1842" s="510"/>
      <c r="X1842" s="510">
        <f>U1842-T1842</f>
        <v>28.540997617599999</v>
      </c>
      <c r="Y1842" s="510"/>
      <c r="Z1842" s="510">
        <v>0</v>
      </c>
      <c r="AA1842" s="510">
        <v>79.263469999999998</v>
      </c>
      <c r="AB1842" s="1152"/>
      <c r="AC1842" s="506"/>
      <c r="AD1842" s="1334"/>
      <c r="AE1842" s="1349"/>
    </row>
    <row r="1843" spans="1:31" ht="30" x14ac:dyDescent="0.25">
      <c r="A1843" s="226">
        <v>1</v>
      </c>
      <c r="B1843" s="461" t="s">
        <v>538</v>
      </c>
      <c r="C1843" s="615"/>
      <c r="D1843" s="4"/>
      <c r="E1843" s="682">
        <v>86</v>
      </c>
      <c r="F1843" s="324">
        <f t="shared" si="767"/>
        <v>22</v>
      </c>
      <c r="G1843" s="324">
        <v>17</v>
      </c>
      <c r="H1843" s="324">
        <f>G1843/F1843*100</f>
        <v>77.272727272727266</v>
      </c>
      <c r="I1843" s="1771"/>
      <c r="J1843" s="1771"/>
      <c r="K1843" s="712"/>
      <c r="L1843" s="712"/>
      <c r="M1843" s="712"/>
      <c r="N1843" s="712"/>
      <c r="O1843" s="712"/>
      <c r="P1843" s="712"/>
      <c r="Q1843" s="510">
        <v>623.16180355519998</v>
      </c>
      <c r="R1843" s="510">
        <v>623.16180355519998</v>
      </c>
      <c r="S1843" s="510">
        <v>623.16180355519998</v>
      </c>
      <c r="T1843" s="957">
        <f t="shared" si="768"/>
        <v>155.7904508888</v>
      </c>
      <c r="U1843" s="510">
        <f t="shared" si="769"/>
        <v>122.49808999999999</v>
      </c>
      <c r="V1843" s="977"/>
      <c r="W1843" s="510"/>
      <c r="X1843" s="510">
        <f>U1843-T1843</f>
        <v>-33.292360888800005</v>
      </c>
      <c r="Y1843" s="510"/>
      <c r="Z1843" s="510">
        <v>-1.35958</v>
      </c>
      <c r="AA1843" s="510">
        <v>121.13851</v>
      </c>
      <c r="AB1843" s="1152">
        <f>SUM(AB1844:AB1846)</f>
        <v>0</v>
      </c>
      <c r="AC1843" s="506"/>
      <c r="AD1843" s="1334"/>
      <c r="AE1843" s="1349"/>
    </row>
    <row r="1844" spans="1:31" ht="60" x14ac:dyDescent="0.25">
      <c r="A1844" s="226">
        <v>1</v>
      </c>
      <c r="B1844" s="657" t="s">
        <v>287</v>
      </c>
      <c r="C1844" s="615"/>
      <c r="D1844" s="4"/>
      <c r="E1844" s="683">
        <f>SUM(E1845:E1847)</f>
        <v>19000</v>
      </c>
      <c r="F1844" s="683">
        <f t="shared" ref="F1844:G1844" si="770">SUM(F1845:F1847)</f>
        <v>4750</v>
      </c>
      <c r="G1844" s="683">
        <f t="shared" si="770"/>
        <v>6407</v>
      </c>
      <c r="H1844" s="324">
        <f>G1844/F1844*100</f>
        <v>134.8842105263158</v>
      </c>
      <c r="I1844" s="1771"/>
      <c r="J1844" s="1771"/>
      <c r="K1844" s="712"/>
      <c r="L1844" s="712"/>
      <c r="M1844" s="712"/>
      <c r="N1844" s="712"/>
      <c r="O1844" s="712"/>
      <c r="P1844" s="712"/>
      <c r="Q1844" s="510">
        <f t="shared" ref="Q1844:AA1844" si="771">SUM(Q1845:Q1847)</f>
        <v>55550.959699199993</v>
      </c>
      <c r="R1844" s="510">
        <f t="shared" ref="R1844:S1844" si="772">SUM(R1845:R1847)</f>
        <v>55550.959699199993</v>
      </c>
      <c r="S1844" s="510">
        <f t="shared" si="772"/>
        <v>55550.959699199993</v>
      </c>
      <c r="T1844" s="957">
        <f t="shared" si="771"/>
        <v>13887.7399248</v>
      </c>
      <c r="U1844" s="510">
        <f t="shared" si="771"/>
        <v>16317.325089999998</v>
      </c>
      <c r="V1844" s="977">
        <f t="shared" si="771"/>
        <v>0</v>
      </c>
      <c r="W1844" s="510">
        <f t="shared" si="771"/>
        <v>0</v>
      </c>
      <c r="X1844" s="510">
        <f t="shared" si="771"/>
        <v>2429.5851651999992</v>
      </c>
      <c r="Y1844" s="510">
        <f t="shared" si="771"/>
        <v>0</v>
      </c>
      <c r="Z1844" s="510">
        <f t="shared" si="771"/>
        <v>0</v>
      </c>
      <c r="AA1844" s="510">
        <f t="shared" si="771"/>
        <v>16317.325089999998</v>
      </c>
      <c r="AB1844" s="1152"/>
      <c r="AC1844" s="506"/>
      <c r="AD1844" s="1334"/>
      <c r="AE1844" s="1349"/>
    </row>
    <row r="1845" spans="1:31" ht="45" x14ac:dyDescent="0.25">
      <c r="A1845" s="226">
        <v>1</v>
      </c>
      <c r="B1845" s="461" t="s">
        <v>539</v>
      </c>
      <c r="C1845" s="615"/>
      <c r="D1845" s="4"/>
      <c r="E1845" s="684"/>
      <c r="F1845" s="324"/>
      <c r="G1845" s="324"/>
      <c r="H1845" s="324"/>
      <c r="I1845" s="1771"/>
      <c r="J1845" s="1771"/>
      <c r="K1845" s="712"/>
      <c r="L1845" s="712"/>
      <c r="M1845" s="712"/>
      <c r="N1845" s="712"/>
      <c r="O1845" s="712"/>
      <c r="P1845" s="712"/>
      <c r="Q1845" s="510"/>
      <c r="R1845" s="510"/>
      <c r="S1845" s="510"/>
      <c r="T1845" s="957"/>
      <c r="U1845" s="510"/>
      <c r="V1845" s="977"/>
      <c r="W1845" s="510"/>
      <c r="X1845" s="510"/>
      <c r="Y1845" s="510"/>
      <c r="Z1845" s="510"/>
      <c r="AA1845" s="510"/>
      <c r="AB1845" s="1152"/>
      <c r="AC1845" s="506"/>
      <c r="AD1845" s="1334"/>
      <c r="AE1845" s="1349"/>
    </row>
    <row r="1846" spans="1:31" ht="75" x14ac:dyDescent="0.25">
      <c r="A1846" s="226">
        <v>1</v>
      </c>
      <c r="B1846" s="461" t="s">
        <v>540</v>
      </c>
      <c r="C1846" s="615"/>
      <c r="D1846" s="4"/>
      <c r="E1846" s="684">
        <v>16000</v>
      </c>
      <c r="F1846" s="324">
        <f t="shared" ref="F1846:F1847" si="773">ROUND(E1846/12*$B$4,0)</f>
        <v>4000</v>
      </c>
      <c r="G1846" s="324">
        <v>5231</v>
      </c>
      <c r="H1846" s="324">
        <f>G1846/F1846*100</f>
        <v>130.77500000000001</v>
      </c>
      <c r="I1846" s="1771"/>
      <c r="J1846" s="1771"/>
      <c r="K1846" s="712"/>
      <c r="L1846" s="712"/>
      <c r="M1846" s="712"/>
      <c r="N1846" s="712"/>
      <c r="O1846" s="712"/>
      <c r="P1846" s="712"/>
      <c r="Q1846" s="510">
        <v>51544.164671999992</v>
      </c>
      <c r="R1846" s="510">
        <v>51544.164671999992</v>
      </c>
      <c r="S1846" s="510">
        <v>51544.164671999992</v>
      </c>
      <c r="T1846" s="957">
        <f t="shared" ref="T1846:T1847" si="774">Q1846/12*$B$4+(R1846-Q1846)/11*2+(S1846-R1846)/10*1</f>
        <v>12886.041168</v>
      </c>
      <c r="U1846" s="510">
        <f t="shared" ref="U1846:U1847" si="775">AA1846-Z1846-W1846</f>
        <v>14320.065779999999</v>
      </c>
      <c r="V1846" s="977"/>
      <c r="W1846" s="510"/>
      <c r="X1846" s="510">
        <f>U1846-T1846</f>
        <v>1434.0246119999993</v>
      </c>
      <c r="Y1846" s="510"/>
      <c r="Z1846" s="510">
        <v>0</v>
      </c>
      <c r="AA1846" s="510">
        <v>14320.065779999999</v>
      </c>
      <c r="AB1846" s="1152"/>
      <c r="AC1846" s="506"/>
      <c r="AD1846" s="1334"/>
      <c r="AE1846" s="1349"/>
    </row>
    <row r="1847" spans="1:31" ht="60" x14ac:dyDescent="0.25">
      <c r="B1847" s="461" t="s">
        <v>541</v>
      </c>
      <c r="C1847" s="615"/>
      <c r="D1847" s="4"/>
      <c r="E1847" s="684">
        <v>3000</v>
      </c>
      <c r="F1847" s="324">
        <f t="shared" si="773"/>
        <v>750</v>
      </c>
      <c r="G1847" s="324">
        <v>1176</v>
      </c>
      <c r="H1847" s="324">
        <f>G1847/F1847*100</f>
        <v>156.80000000000001</v>
      </c>
      <c r="I1847" s="1771"/>
      <c r="J1847" s="1771"/>
      <c r="K1847" s="712"/>
      <c r="L1847" s="712"/>
      <c r="M1847" s="712"/>
      <c r="N1847" s="712"/>
      <c r="O1847" s="712"/>
      <c r="P1847" s="712"/>
      <c r="Q1847" s="510">
        <v>4006.7950272000003</v>
      </c>
      <c r="R1847" s="510">
        <v>4006.7950272000003</v>
      </c>
      <c r="S1847" s="510">
        <v>4006.7950272000003</v>
      </c>
      <c r="T1847" s="957">
        <f t="shared" si="774"/>
        <v>1001.6987568000001</v>
      </c>
      <c r="U1847" s="510">
        <f t="shared" si="775"/>
        <v>1997.2593100000001</v>
      </c>
      <c r="V1847" s="977"/>
      <c r="W1847" s="510"/>
      <c r="X1847" s="510">
        <f>U1847-T1847</f>
        <v>995.56055320000007</v>
      </c>
      <c r="Y1847" s="510"/>
      <c r="Z1847" s="510">
        <v>0</v>
      </c>
      <c r="AA1847" s="510">
        <v>1997.2593100000001</v>
      </c>
      <c r="AB1847" s="1152"/>
      <c r="AC1847" s="506"/>
      <c r="AD1847" s="1334"/>
      <c r="AE1847" s="1349"/>
    </row>
    <row r="1848" spans="1:31" ht="29.25" x14ac:dyDescent="0.25">
      <c r="A1848" s="226">
        <v>1</v>
      </c>
      <c r="B1848" s="2541" t="s">
        <v>329</v>
      </c>
      <c r="C1848" s="615"/>
      <c r="D1848" s="4"/>
      <c r="E1848" s="684">
        <f>E1849+E1850+E1854+E1855</f>
        <v>0</v>
      </c>
      <c r="F1848" s="324"/>
      <c r="G1848" s="324"/>
      <c r="H1848" s="324"/>
      <c r="I1848" s="1771"/>
      <c r="J1848" s="1771"/>
      <c r="K1848" s="712"/>
      <c r="L1848" s="712"/>
      <c r="M1848" s="712"/>
      <c r="N1848" s="712"/>
      <c r="O1848" s="712"/>
      <c r="P1848" s="712"/>
      <c r="Q1848" s="510"/>
      <c r="R1848" s="510"/>
      <c r="S1848" s="510"/>
      <c r="T1848" s="957"/>
      <c r="U1848" s="510"/>
      <c r="V1848" s="977"/>
      <c r="W1848" s="510"/>
      <c r="X1848" s="510"/>
      <c r="Y1848" s="510"/>
      <c r="Z1848" s="510"/>
      <c r="AA1848" s="510"/>
      <c r="AB1848" s="1152"/>
      <c r="AC1848" s="506"/>
      <c r="AD1848" s="1334"/>
      <c r="AE1848" s="1349"/>
    </row>
    <row r="1849" spans="1:31" x14ac:dyDescent="0.25">
      <c r="A1849" s="226">
        <v>1</v>
      </c>
      <c r="B1849" s="461" t="s">
        <v>320</v>
      </c>
      <c r="C1849" s="615"/>
      <c r="D1849" s="4"/>
      <c r="E1849" s="684"/>
      <c r="F1849" s="324"/>
      <c r="G1849" s="324"/>
      <c r="H1849" s="324"/>
      <c r="I1849" s="1771"/>
      <c r="J1849" s="1771"/>
      <c r="K1849" s="712"/>
      <c r="L1849" s="712"/>
      <c r="M1849" s="712"/>
      <c r="N1849" s="712"/>
      <c r="O1849" s="712"/>
      <c r="P1849" s="712"/>
      <c r="Q1849" s="510"/>
      <c r="R1849" s="510"/>
      <c r="S1849" s="510"/>
      <c r="T1849" s="957"/>
      <c r="U1849" s="510"/>
      <c r="V1849" s="977"/>
      <c r="W1849" s="510"/>
      <c r="X1849" s="510"/>
      <c r="Y1849" s="510"/>
      <c r="Z1849" s="510"/>
      <c r="AA1849" s="510"/>
      <c r="AB1849" s="1152"/>
      <c r="AC1849" s="506"/>
      <c r="AD1849" s="1334"/>
      <c r="AE1849" s="1349"/>
    </row>
    <row r="1850" spans="1:31" ht="30" x14ac:dyDescent="0.25">
      <c r="A1850" s="226">
        <v>1</v>
      </c>
      <c r="B1850" s="657" t="s">
        <v>514</v>
      </c>
      <c r="C1850" s="615"/>
      <c r="D1850" s="4"/>
      <c r="E1850" s="683"/>
      <c r="F1850" s="324"/>
      <c r="G1850" s="324"/>
      <c r="H1850" s="324"/>
      <c r="I1850" s="1771"/>
      <c r="J1850" s="1771"/>
      <c r="K1850" s="712"/>
      <c r="L1850" s="712"/>
      <c r="M1850" s="712"/>
      <c r="N1850" s="712"/>
      <c r="O1850" s="712"/>
      <c r="P1850" s="712"/>
      <c r="Q1850" s="510"/>
      <c r="R1850" s="510"/>
      <c r="S1850" s="510"/>
      <c r="T1850" s="957"/>
      <c r="U1850" s="510"/>
      <c r="V1850" s="977"/>
      <c r="W1850" s="510"/>
      <c r="X1850" s="510"/>
      <c r="Y1850" s="510"/>
      <c r="Z1850" s="510"/>
      <c r="AA1850" s="510"/>
      <c r="AB1850" s="1152"/>
      <c r="AC1850" s="506"/>
      <c r="AD1850" s="1334"/>
      <c r="AE1850" s="1349"/>
    </row>
    <row r="1851" spans="1:31" x14ac:dyDescent="0.25">
      <c r="A1851" s="226">
        <v>1</v>
      </c>
      <c r="B1851" s="461" t="s">
        <v>515</v>
      </c>
      <c r="C1851" s="615"/>
      <c r="D1851" s="4"/>
      <c r="E1851" s="3377"/>
      <c r="F1851" s="324"/>
      <c r="G1851" s="324"/>
      <c r="H1851" s="324"/>
      <c r="I1851" s="1771"/>
      <c r="J1851" s="1771"/>
      <c r="K1851" s="712"/>
      <c r="L1851" s="712"/>
      <c r="M1851" s="712"/>
      <c r="N1851" s="712"/>
      <c r="O1851" s="712"/>
      <c r="P1851" s="712"/>
      <c r="Q1851" s="510"/>
      <c r="R1851" s="510"/>
      <c r="S1851" s="510"/>
      <c r="T1851" s="957"/>
      <c r="U1851" s="510"/>
      <c r="V1851" s="977"/>
      <c r="W1851" s="510"/>
      <c r="X1851" s="510"/>
      <c r="Y1851" s="510"/>
      <c r="Z1851" s="510"/>
      <c r="AA1851" s="510"/>
      <c r="AB1851" s="1152"/>
      <c r="AC1851" s="506"/>
      <c r="AD1851" s="1334"/>
      <c r="AE1851" s="1349"/>
    </row>
    <row r="1852" spans="1:31" ht="30" x14ac:dyDescent="0.25">
      <c r="A1852" s="226">
        <v>1</v>
      </c>
      <c r="B1852" s="461" t="s">
        <v>516</v>
      </c>
      <c r="C1852" s="615"/>
      <c r="D1852" s="4"/>
      <c r="E1852" s="684"/>
      <c r="F1852" s="324"/>
      <c r="G1852" s="324"/>
      <c r="H1852" s="324"/>
      <c r="I1852" s="1771"/>
      <c r="J1852" s="1771"/>
      <c r="K1852" s="712"/>
      <c r="L1852" s="712"/>
      <c r="M1852" s="712"/>
      <c r="N1852" s="712"/>
      <c r="O1852" s="712"/>
      <c r="P1852" s="712"/>
      <c r="Q1852" s="510"/>
      <c r="R1852" s="510"/>
      <c r="S1852" s="510"/>
      <c r="T1852" s="957"/>
      <c r="U1852" s="510"/>
      <c r="V1852" s="977"/>
      <c r="W1852" s="510"/>
      <c r="X1852" s="510"/>
      <c r="Y1852" s="510"/>
      <c r="Z1852" s="510"/>
      <c r="AA1852" s="510"/>
      <c r="AB1852" s="1152"/>
      <c r="AC1852" s="506"/>
      <c r="AD1852" s="1334"/>
      <c r="AE1852" s="1349"/>
    </row>
    <row r="1853" spans="1:31" ht="60" x14ac:dyDescent="0.25">
      <c r="A1853" s="226">
        <v>1</v>
      </c>
      <c r="B1853" s="461" t="s">
        <v>517</v>
      </c>
      <c r="C1853" s="615"/>
      <c r="D1853" s="4"/>
      <c r="E1853" s="684"/>
      <c r="F1853" s="324"/>
      <c r="G1853" s="324"/>
      <c r="H1853" s="324"/>
      <c r="I1853" s="1771"/>
      <c r="J1853" s="1771"/>
      <c r="K1853" s="712"/>
      <c r="L1853" s="712"/>
      <c r="M1853" s="712"/>
      <c r="N1853" s="712"/>
      <c r="O1853" s="712"/>
      <c r="P1853" s="712"/>
      <c r="Q1853" s="510"/>
      <c r="R1853" s="510"/>
      <c r="S1853" s="510"/>
      <c r="T1853" s="957"/>
      <c r="U1853" s="510"/>
      <c r="V1853" s="977"/>
      <c r="W1853" s="510"/>
      <c r="X1853" s="510"/>
      <c r="Y1853" s="510"/>
      <c r="Z1853" s="510"/>
      <c r="AA1853" s="510"/>
      <c r="AB1853" s="1152"/>
      <c r="AC1853" s="506"/>
      <c r="AD1853" s="1334"/>
      <c r="AE1853" s="1349"/>
    </row>
    <row r="1854" spans="1:31" ht="75" x14ac:dyDescent="0.25">
      <c r="A1854" s="226">
        <v>1</v>
      </c>
      <c r="B1854" s="461" t="s">
        <v>518</v>
      </c>
      <c r="C1854" s="615"/>
      <c r="D1854" s="4"/>
      <c r="E1854" s="682"/>
      <c r="F1854" s="324"/>
      <c r="G1854" s="324"/>
      <c r="H1854" s="324"/>
      <c r="I1854" s="1771"/>
      <c r="J1854" s="1771"/>
      <c r="K1854" s="712"/>
      <c r="L1854" s="712"/>
      <c r="M1854" s="712"/>
      <c r="N1854" s="712"/>
      <c r="O1854" s="712"/>
      <c r="P1854" s="712"/>
      <c r="Q1854" s="510"/>
      <c r="R1854" s="510"/>
      <c r="S1854" s="510"/>
      <c r="T1854" s="957"/>
      <c r="U1854" s="510"/>
      <c r="V1854" s="977"/>
      <c r="W1854" s="510"/>
      <c r="X1854" s="510" t="s">
        <v>567</v>
      </c>
      <c r="Y1854" s="510"/>
      <c r="Z1854" s="510"/>
      <c r="AA1854" s="510"/>
      <c r="AB1854" s="1152"/>
      <c r="AC1854" s="506"/>
      <c r="AD1854" s="1334"/>
      <c r="AE1854" s="1349"/>
    </row>
    <row r="1855" spans="1:31" ht="45" x14ac:dyDescent="0.25">
      <c r="A1855" s="226">
        <v>1</v>
      </c>
      <c r="B1855" s="460" t="s">
        <v>519</v>
      </c>
      <c r="C1855" s="615"/>
      <c r="D1855" s="4"/>
      <c r="E1855" s="682"/>
      <c r="F1855" s="324"/>
      <c r="G1855" s="324"/>
      <c r="H1855" s="324"/>
      <c r="I1855" s="1771"/>
      <c r="J1855" s="1771"/>
      <c r="K1855" s="712"/>
      <c r="L1855" s="712"/>
      <c r="M1855" s="712"/>
      <c r="N1855" s="712"/>
      <c r="O1855" s="712"/>
      <c r="P1855" s="712"/>
      <c r="Q1855" s="510"/>
      <c r="R1855" s="510"/>
      <c r="S1855" s="510"/>
      <c r="T1855" s="957"/>
      <c r="U1855" s="510"/>
      <c r="V1855" s="977"/>
      <c r="W1855" s="510"/>
      <c r="X1855" s="510"/>
      <c r="Y1855" s="510"/>
      <c r="Z1855" s="510"/>
      <c r="AA1855" s="510"/>
      <c r="AB1855" s="1152"/>
      <c r="AC1855" s="506"/>
      <c r="AD1855" s="1334"/>
      <c r="AE1855" s="1349"/>
    </row>
    <row r="1856" spans="1:31" ht="29.25" x14ac:dyDescent="0.25">
      <c r="A1856" s="226">
        <v>1</v>
      </c>
      <c r="B1856" s="711" t="s">
        <v>330</v>
      </c>
      <c r="C1856" s="615"/>
      <c r="D1856" s="4"/>
      <c r="E1856" s="367"/>
      <c r="F1856" s="324"/>
      <c r="G1856" s="324"/>
      <c r="H1856" s="324"/>
      <c r="I1856" s="1771"/>
      <c r="J1856" s="1771"/>
      <c r="K1856" s="712"/>
      <c r="L1856" s="712"/>
      <c r="M1856" s="712"/>
      <c r="N1856" s="712"/>
      <c r="O1856" s="712"/>
      <c r="P1856" s="712"/>
      <c r="Q1856" s="510"/>
      <c r="R1856" s="510"/>
      <c r="S1856" s="510"/>
      <c r="T1856" s="957"/>
      <c r="U1856" s="510"/>
      <c r="V1856" s="977"/>
      <c r="W1856" s="510"/>
      <c r="X1856" s="510"/>
      <c r="Y1856" s="510"/>
      <c r="Z1856" s="510"/>
      <c r="AA1856" s="510"/>
      <c r="AB1856" s="1152"/>
      <c r="AC1856" s="506"/>
      <c r="AD1856" s="1334"/>
      <c r="AE1856" s="1349"/>
    </row>
    <row r="1857" spans="1:31" x14ac:dyDescent="0.25">
      <c r="A1857" s="226">
        <v>1</v>
      </c>
      <c r="B1857" s="711" t="s">
        <v>345</v>
      </c>
      <c r="C1857" s="615"/>
      <c r="D1857" s="4"/>
      <c r="E1857" s="367"/>
      <c r="F1857" s="212"/>
      <c r="G1857" s="324"/>
      <c r="H1857" s="324"/>
      <c r="I1857" s="1771"/>
      <c r="J1857" s="1771"/>
      <c r="K1857" s="210"/>
      <c r="L1857" s="210"/>
      <c r="M1857" s="210"/>
      <c r="N1857" s="210"/>
      <c r="O1857" s="210"/>
      <c r="P1857" s="210"/>
      <c r="Q1857" s="510"/>
      <c r="R1857" s="510"/>
      <c r="S1857" s="510"/>
      <c r="T1857" s="957"/>
      <c r="U1857" s="510">
        <f t="shared" ref="U1857:U1868" si="776">AA1857-Z1857-W1857</f>
        <v>0</v>
      </c>
      <c r="V1857" s="977"/>
      <c r="W1857" s="510"/>
      <c r="X1857" s="510"/>
      <c r="Y1857" s="510"/>
      <c r="Z1857" s="510"/>
      <c r="AA1857" s="510"/>
      <c r="AB1857" s="1152"/>
      <c r="AC1857" s="506"/>
      <c r="AD1857" s="1334"/>
      <c r="AE1857" s="1349"/>
    </row>
    <row r="1858" spans="1:31" x14ac:dyDescent="0.25">
      <c r="A1858" s="226">
        <v>1</v>
      </c>
      <c r="B1858" s="4" t="s">
        <v>346</v>
      </c>
      <c r="C1858" s="615"/>
      <c r="D1858" s="4"/>
      <c r="E1858" s="367"/>
      <c r="F1858" s="212"/>
      <c r="G1858" s="324"/>
      <c r="H1858" s="324"/>
      <c r="I1858" s="1771"/>
      <c r="J1858" s="1771"/>
      <c r="K1858" s="210"/>
      <c r="L1858" s="210"/>
      <c r="M1858" s="210"/>
      <c r="N1858" s="210"/>
      <c r="O1858" s="210"/>
      <c r="P1858" s="210"/>
      <c r="Q1858" s="510"/>
      <c r="R1858" s="510"/>
      <c r="S1858" s="510"/>
      <c r="T1858" s="957"/>
      <c r="U1858" s="510">
        <f t="shared" si="776"/>
        <v>0</v>
      </c>
      <c r="V1858" s="977"/>
      <c r="W1858" s="510"/>
      <c r="X1858" s="510"/>
      <c r="Y1858" s="510"/>
      <c r="Z1858" s="510"/>
      <c r="AA1858" s="510"/>
      <c r="AB1858" s="1152"/>
      <c r="AC1858" s="506"/>
      <c r="AD1858" s="1334"/>
      <c r="AE1858" s="1349"/>
    </row>
    <row r="1859" spans="1:31" x14ac:dyDescent="0.25">
      <c r="A1859" s="226">
        <v>1</v>
      </c>
      <c r="B1859" s="725" t="s">
        <v>347</v>
      </c>
      <c r="C1859" s="615"/>
      <c r="D1859" s="4"/>
      <c r="E1859" s="367"/>
      <c r="F1859" s="212"/>
      <c r="G1859" s="324"/>
      <c r="H1859" s="324"/>
      <c r="I1859" s="1771"/>
      <c r="J1859" s="1771"/>
      <c r="K1859" s="210"/>
      <c r="L1859" s="210"/>
      <c r="M1859" s="210"/>
      <c r="N1859" s="210"/>
      <c r="O1859" s="210"/>
      <c r="P1859" s="210"/>
      <c r="Q1859" s="510"/>
      <c r="R1859" s="510"/>
      <c r="S1859" s="510"/>
      <c r="T1859" s="957"/>
      <c r="U1859" s="510">
        <f t="shared" si="776"/>
        <v>0</v>
      </c>
      <c r="V1859" s="977"/>
      <c r="W1859" s="510"/>
      <c r="X1859" s="510"/>
      <c r="Y1859" s="510"/>
      <c r="Z1859" s="510"/>
      <c r="AA1859" s="510"/>
      <c r="AB1859" s="1152"/>
      <c r="AC1859" s="506"/>
      <c r="AD1859" s="1334"/>
      <c r="AE1859" s="1349"/>
    </row>
    <row r="1860" spans="1:31" ht="43.5" x14ac:dyDescent="0.25">
      <c r="A1860" s="226">
        <v>1</v>
      </c>
      <c r="B1860" s="711" t="s">
        <v>323</v>
      </c>
      <c r="C1860" s="615"/>
      <c r="D1860" s="4"/>
      <c r="E1860" s="367">
        <v>14500</v>
      </c>
      <c r="F1860" s="212">
        <f>ROUND(E1860/12*$B$4,0)</f>
        <v>3625</v>
      </c>
      <c r="G1860" s="324">
        <v>3654</v>
      </c>
      <c r="H1860" s="324">
        <f>G1860/F1860*100</f>
        <v>100.8</v>
      </c>
      <c r="I1860" s="1771"/>
      <c r="J1860" s="1771"/>
      <c r="K1860" s="210"/>
      <c r="L1860" s="210"/>
      <c r="M1860" s="210"/>
      <c r="N1860" s="210"/>
      <c r="O1860" s="210"/>
      <c r="P1860" s="210"/>
      <c r="Q1860" s="510"/>
      <c r="R1860" s="510"/>
      <c r="S1860" s="510"/>
      <c r="T1860" s="957"/>
      <c r="U1860" s="510">
        <f t="shared" si="776"/>
        <v>0</v>
      </c>
      <c r="V1860" s="977"/>
      <c r="W1860" s="510"/>
      <c r="X1860" s="510"/>
      <c r="Y1860" s="510"/>
      <c r="Z1860" s="510"/>
      <c r="AA1860" s="510"/>
      <c r="AB1860" s="1152"/>
      <c r="AC1860" s="506"/>
      <c r="AD1860" s="1334"/>
      <c r="AE1860" s="1349"/>
    </row>
    <row r="1861" spans="1:31" ht="30" x14ac:dyDescent="0.25">
      <c r="A1861" s="226">
        <v>1</v>
      </c>
      <c r="B1861" s="707" t="s">
        <v>197</v>
      </c>
      <c r="C1861" s="615"/>
      <c r="D1861" s="4"/>
      <c r="E1861" s="367"/>
      <c r="F1861" s="212"/>
      <c r="G1861" s="324"/>
      <c r="H1861" s="324"/>
      <c r="I1861" s="1771"/>
      <c r="J1861" s="1771"/>
      <c r="K1861" s="210"/>
      <c r="L1861" s="210"/>
      <c r="M1861" s="210"/>
      <c r="N1861" s="210"/>
      <c r="O1861" s="210"/>
      <c r="P1861" s="210"/>
      <c r="Q1861" s="510"/>
      <c r="R1861" s="510"/>
      <c r="S1861" s="510"/>
      <c r="T1861" s="957"/>
      <c r="U1861" s="510">
        <f t="shared" si="776"/>
        <v>0</v>
      </c>
      <c r="V1861" s="977"/>
      <c r="W1861" s="510"/>
      <c r="X1861" s="510"/>
      <c r="Y1861" s="510"/>
      <c r="Z1861" s="510"/>
      <c r="AA1861" s="510"/>
      <c r="AB1861" s="1152"/>
      <c r="AC1861" s="506"/>
      <c r="AD1861" s="1334"/>
      <c r="AE1861" s="1349"/>
    </row>
    <row r="1862" spans="1:31" ht="72" x14ac:dyDescent="0.25">
      <c r="A1862" s="226">
        <v>1</v>
      </c>
      <c r="B1862" s="708" t="s">
        <v>331</v>
      </c>
      <c r="C1862" s="615"/>
      <c r="D1862" s="4"/>
      <c r="E1862" s="367"/>
      <c r="F1862" s="212"/>
      <c r="G1862" s="324"/>
      <c r="H1862" s="324"/>
      <c r="I1862" s="1771"/>
      <c r="J1862" s="1771"/>
      <c r="K1862" s="210"/>
      <c r="L1862" s="210"/>
      <c r="M1862" s="210"/>
      <c r="N1862" s="210"/>
      <c r="O1862" s="210"/>
      <c r="P1862" s="210"/>
      <c r="Q1862" s="511"/>
      <c r="R1862" s="511"/>
      <c r="S1862" s="511"/>
      <c r="T1862" s="957"/>
      <c r="U1862" s="511">
        <f t="shared" si="776"/>
        <v>0</v>
      </c>
      <c r="V1862" s="1381"/>
      <c r="W1862" s="510"/>
      <c r="X1862" s="510"/>
      <c r="Y1862" s="510"/>
      <c r="Z1862" s="511"/>
      <c r="AA1862" s="511"/>
      <c r="AB1862" s="1152"/>
      <c r="AC1862" s="1080"/>
      <c r="AD1862" s="1334"/>
      <c r="AE1862" s="1349"/>
    </row>
    <row r="1863" spans="1:31" x14ac:dyDescent="0.25">
      <c r="A1863" s="226">
        <v>1</v>
      </c>
      <c r="B1863" s="699" t="s">
        <v>228</v>
      </c>
      <c r="C1863" s="1966"/>
      <c r="D1863" s="711"/>
      <c r="E1863" s="395">
        <f>E1864</f>
        <v>500</v>
      </c>
      <c r="F1863" s="714">
        <f>F1864</f>
        <v>125</v>
      </c>
      <c r="G1863" s="948">
        <f>G1864</f>
        <v>85</v>
      </c>
      <c r="H1863" s="948">
        <f t="shared" ref="H1863:H1869" si="777">G1863/F1863*100</f>
        <v>68</v>
      </c>
      <c r="I1863" s="1771"/>
      <c r="J1863" s="1771"/>
      <c r="K1863" s="210"/>
      <c r="L1863" s="210"/>
      <c r="M1863" s="210"/>
      <c r="N1863" s="210"/>
      <c r="O1863" s="210"/>
      <c r="P1863" s="210"/>
      <c r="Q1863" s="510">
        <v>446.6</v>
      </c>
      <c r="R1863" s="510">
        <v>446.6</v>
      </c>
      <c r="S1863" s="510">
        <v>446.6</v>
      </c>
      <c r="T1863" s="1095">
        <f t="shared" ref="T1863" si="778">Q1863/12*$B$4+(R1863-Q1863)/11*2+(S1863-R1863)/10*1</f>
        <v>111.65</v>
      </c>
      <c r="U1863" s="511">
        <f t="shared" si="776"/>
        <v>75.921999999999997</v>
      </c>
      <c r="V1863" s="977"/>
      <c r="W1863" s="512"/>
      <c r="X1863" s="512">
        <f>U1863-T1863</f>
        <v>-35.728000000000009</v>
      </c>
      <c r="Y1863" s="512"/>
      <c r="Z1863" s="510">
        <v>0</v>
      </c>
      <c r="AA1863" s="511">
        <v>75.921999999999997</v>
      </c>
      <c r="AB1863" s="1156">
        <f>AB1864</f>
        <v>0</v>
      </c>
      <c r="AC1863" s="1080"/>
      <c r="AD1863" s="1334"/>
      <c r="AE1863" s="1349"/>
    </row>
    <row r="1864" spans="1:31" ht="30" x14ac:dyDescent="0.25">
      <c r="A1864" s="226">
        <v>1</v>
      </c>
      <c r="B1864" s="451" t="s">
        <v>272</v>
      </c>
      <c r="C1864" s="1909"/>
      <c r="D1864" s="4"/>
      <c r="E1864" s="367">
        <v>500</v>
      </c>
      <c r="F1864" s="212">
        <f>ROUND(E1864/12*$B$4,0)</f>
        <v>125</v>
      </c>
      <c r="G1864" s="324">
        <v>85</v>
      </c>
      <c r="H1864" s="324">
        <f t="shared" si="777"/>
        <v>68</v>
      </c>
      <c r="I1864" s="1771"/>
      <c r="J1864" s="1771"/>
      <c r="K1864" s="210"/>
      <c r="L1864" s="210"/>
      <c r="M1864" s="210"/>
      <c r="N1864" s="210"/>
      <c r="O1864" s="210"/>
      <c r="P1864" s="210"/>
      <c r="Q1864" s="509"/>
      <c r="R1864" s="509"/>
      <c r="S1864" s="509"/>
      <c r="T1864" s="956"/>
      <c r="U1864" s="510">
        <f t="shared" si="776"/>
        <v>0</v>
      </c>
      <c r="V1864" s="977"/>
      <c r="W1864" s="510"/>
      <c r="X1864" s="510"/>
      <c r="Y1864" s="510"/>
      <c r="Z1864" s="510"/>
      <c r="AA1864" s="510"/>
      <c r="AB1864" s="1152"/>
      <c r="AC1864" s="506"/>
      <c r="AD1864" s="1334"/>
      <c r="AE1864" s="1349"/>
    </row>
    <row r="1865" spans="1:31" ht="29.25" x14ac:dyDescent="0.25">
      <c r="A1865" s="226">
        <v>1</v>
      </c>
      <c r="B1865" s="659" t="s">
        <v>273</v>
      </c>
      <c r="C1865" s="615"/>
      <c r="D1865" s="4"/>
      <c r="E1865" s="395">
        <f>E1848+E1828</f>
        <v>24100</v>
      </c>
      <c r="F1865" s="714">
        <f>F1848+F1828</f>
        <v>6025</v>
      </c>
      <c r="G1865" s="948">
        <f>G1848+G1828</f>
        <v>5641</v>
      </c>
      <c r="H1865" s="948">
        <f t="shared" si="777"/>
        <v>93.626556016597505</v>
      </c>
      <c r="I1865" s="1771"/>
      <c r="J1865" s="1771"/>
      <c r="K1865" s="210"/>
      <c r="L1865" s="210"/>
      <c r="M1865" s="210"/>
      <c r="N1865" s="210"/>
      <c r="O1865" s="210"/>
      <c r="P1865" s="210"/>
      <c r="Q1865" s="510"/>
      <c r="R1865" s="510"/>
      <c r="S1865" s="510"/>
      <c r="T1865" s="957"/>
      <c r="U1865" s="510">
        <f t="shared" si="776"/>
        <v>0</v>
      </c>
      <c r="V1865" s="977"/>
      <c r="W1865" s="510"/>
      <c r="X1865" s="510"/>
      <c r="Y1865" s="510"/>
      <c r="Z1865" s="510"/>
      <c r="AA1865" s="510"/>
      <c r="AB1865" s="1156">
        <f>AB1848+AB1828</f>
        <v>0</v>
      </c>
      <c r="AC1865" s="506"/>
      <c r="AD1865" s="1334"/>
      <c r="AE1865" s="1349"/>
    </row>
    <row r="1866" spans="1:31" ht="43.5" x14ac:dyDescent="0.25">
      <c r="A1866" s="226">
        <v>1</v>
      </c>
      <c r="B1866" s="659" t="s">
        <v>288</v>
      </c>
      <c r="C1866" s="615"/>
      <c r="D1866" s="4"/>
      <c r="E1866" s="395">
        <f>E1838</f>
        <v>19114</v>
      </c>
      <c r="F1866" s="714">
        <f>F1838</f>
        <v>4779</v>
      </c>
      <c r="G1866" s="948">
        <f>G1838</f>
        <v>6435</v>
      </c>
      <c r="H1866" s="948">
        <f t="shared" si="777"/>
        <v>134.65160075329567</v>
      </c>
      <c r="I1866" s="1771"/>
      <c r="J1866" s="1771"/>
      <c r="K1866" s="210"/>
      <c r="L1866" s="210"/>
      <c r="M1866" s="210"/>
      <c r="N1866" s="210"/>
      <c r="O1866" s="210"/>
      <c r="P1866" s="210"/>
      <c r="Q1866" s="510"/>
      <c r="R1866" s="510"/>
      <c r="S1866" s="510"/>
      <c r="T1866" s="957"/>
      <c r="U1866" s="510">
        <f t="shared" si="776"/>
        <v>0</v>
      </c>
      <c r="V1866" s="977"/>
      <c r="W1866" s="510"/>
      <c r="X1866" s="510"/>
      <c r="Y1866" s="510"/>
      <c r="Z1866" s="510"/>
      <c r="AA1866" s="510"/>
      <c r="AB1866" s="1156">
        <f>AB1837</f>
        <v>0</v>
      </c>
      <c r="AC1866" s="506"/>
      <c r="AD1866" s="1334"/>
      <c r="AE1866" s="1349"/>
    </row>
    <row r="1867" spans="1:31" ht="29.25" x14ac:dyDescent="0.25">
      <c r="A1867" s="226">
        <v>1</v>
      </c>
      <c r="B1867" s="698" t="s">
        <v>274</v>
      </c>
      <c r="C1867" s="615"/>
      <c r="D1867" s="4"/>
      <c r="E1867" s="395">
        <f>E1856+E1834</f>
        <v>37909</v>
      </c>
      <c r="F1867" s="714">
        <f>F1856+F1834</f>
        <v>9477</v>
      </c>
      <c r="G1867" s="948">
        <f>G1856+G1834</f>
        <v>10909</v>
      </c>
      <c r="H1867" s="948">
        <f t="shared" si="777"/>
        <v>115.11026696211881</v>
      </c>
      <c r="I1867" s="1771"/>
      <c r="J1867" s="1771"/>
      <c r="K1867" s="210"/>
      <c r="L1867" s="210"/>
      <c r="M1867" s="210"/>
      <c r="N1867" s="210"/>
      <c r="O1867" s="210"/>
      <c r="P1867" s="210"/>
      <c r="Q1867" s="510"/>
      <c r="R1867" s="510"/>
      <c r="S1867" s="510"/>
      <c r="T1867" s="957"/>
      <c r="U1867" s="510">
        <f t="shared" si="776"/>
        <v>0</v>
      </c>
      <c r="V1867" s="977"/>
      <c r="W1867" s="510"/>
      <c r="X1867" s="510"/>
      <c r="Y1867" s="510"/>
      <c r="Z1867" s="510"/>
      <c r="AA1867" s="510"/>
      <c r="AB1867" s="1156">
        <f>AB1856+AB1835</f>
        <v>0</v>
      </c>
      <c r="AC1867" s="506"/>
      <c r="AD1867" s="1334"/>
      <c r="AE1867" s="1349"/>
    </row>
    <row r="1868" spans="1:31" ht="29.25" x14ac:dyDescent="0.25">
      <c r="A1868" s="226">
        <v>1</v>
      </c>
      <c r="B1868" s="659" t="s">
        <v>275</v>
      </c>
      <c r="C1868" s="615"/>
      <c r="D1868" s="4"/>
      <c r="E1868" s="395">
        <f>E1860</f>
        <v>14500</v>
      </c>
      <c r="F1868" s="714">
        <f>F1860</f>
        <v>3625</v>
      </c>
      <c r="G1868" s="948">
        <f>G1860</f>
        <v>3654</v>
      </c>
      <c r="H1868" s="948">
        <f t="shared" si="777"/>
        <v>100.8</v>
      </c>
      <c r="I1868" s="1771"/>
      <c r="J1868" s="1771"/>
      <c r="K1868" s="210"/>
      <c r="L1868" s="210"/>
      <c r="M1868" s="210"/>
      <c r="N1868" s="210"/>
      <c r="O1868" s="210"/>
      <c r="P1868" s="210"/>
      <c r="Q1868" s="510">
        <v>15641.295</v>
      </c>
      <c r="R1868" s="510">
        <v>15641.295</v>
      </c>
      <c r="S1868" s="510">
        <v>15641.295</v>
      </c>
      <c r="T1868" s="1095">
        <f t="shared" ref="T1868" si="779">Q1868/12*$B$4+(R1868-Q1868)/11*2+(S1868-R1868)/10*1</f>
        <v>3910.3237500000005</v>
      </c>
      <c r="U1868" s="510">
        <f t="shared" si="776"/>
        <v>3941.04963</v>
      </c>
      <c r="V1868" s="977"/>
      <c r="W1868" s="510"/>
      <c r="X1868" s="510">
        <f>U1868-T1868</f>
        <v>30.725879999999506</v>
      </c>
      <c r="Y1868" s="510"/>
      <c r="Z1868" s="510">
        <v>0</v>
      </c>
      <c r="AA1868" s="510">
        <v>3941.04963</v>
      </c>
      <c r="AB1868" s="1156">
        <f>AB1860</f>
        <v>0</v>
      </c>
      <c r="AC1868" s="506"/>
      <c r="AD1868" s="1334"/>
      <c r="AE1868" s="1349"/>
    </row>
    <row r="1869" spans="1:31" x14ac:dyDescent="0.25">
      <c r="A1869" s="226">
        <v>1</v>
      </c>
      <c r="B1869" s="1400" t="s">
        <v>136</v>
      </c>
      <c r="C1869" s="1399"/>
      <c r="D1869" s="1400"/>
      <c r="E1869" s="378">
        <f>E1865+E1866+E1868+E1867*2.6</f>
        <v>156277.40000000002</v>
      </c>
      <c r="F1869" s="1775">
        <f>F1865+F1866+F1868+F1867*2.6</f>
        <v>39069.199999999997</v>
      </c>
      <c r="G1869" s="1775">
        <f>G1865+G1866+G1868+G1867*2.6</f>
        <v>44093.4</v>
      </c>
      <c r="H1869" s="1775">
        <f t="shared" si="777"/>
        <v>112.85974629631528</v>
      </c>
      <c r="I1869" s="1920"/>
      <c r="J1869" s="1920"/>
      <c r="K1869" s="1045"/>
      <c r="L1869" s="1045"/>
      <c r="M1869" s="1045"/>
      <c r="N1869" s="1045"/>
      <c r="O1869" s="1045"/>
      <c r="P1869" s="1045"/>
      <c r="Q1869" s="508">
        <f>SUM(Q1868,Q1863,Q1838,Q1827)</f>
        <v>141180.09713228478</v>
      </c>
      <c r="R1869" s="508">
        <f>SUM(R1868,R1863,R1838,R1827)</f>
        <v>141180.09713228478</v>
      </c>
      <c r="S1869" s="508">
        <f>SUM(S1868,S1863,S1838,S1827)</f>
        <v>141180.09713228478</v>
      </c>
      <c r="T1869" s="1096">
        <f t="shared" ref="T1869:AA1869" si="780">SUM(T1868,T1863,T1838,T1827)</f>
        <v>35295.024283071194</v>
      </c>
      <c r="U1869" s="508">
        <f t="shared" si="780"/>
        <v>37565.570739999996</v>
      </c>
      <c r="V1869" s="981">
        <f t="shared" si="780"/>
        <v>0</v>
      </c>
      <c r="W1869" s="508">
        <f t="shared" si="780"/>
        <v>0</v>
      </c>
      <c r="X1869" s="508">
        <f t="shared" si="780"/>
        <v>2270.5464569288029</v>
      </c>
      <c r="Y1869" s="508">
        <f t="shared" si="780"/>
        <v>0</v>
      </c>
      <c r="Z1869" s="508">
        <f t="shared" si="780"/>
        <v>-22.532140000000002</v>
      </c>
      <c r="AA1869" s="508">
        <f t="shared" si="780"/>
        <v>37543.0386</v>
      </c>
      <c r="AB1869" s="1777">
        <f>AB1865+AB1866+AB1868+AB1867*2.9</f>
        <v>0</v>
      </c>
      <c r="AC1869" s="1085">
        <f>SUM(AC1868,AC1863,AC1837,AC1827)</f>
        <v>0</v>
      </c>
      <c r="AD1869" s="1334"/>
      <c r="AE1869" s="1349"/>
    </row>
    <row r="1870" spans="1:31" x14ac:dyDescent="0.25">
      <c r="A1870" s="226">
        <v>1</v>
      </c>
      <c r="B1870" s="227" t="s">
        <v>29</v>
      </c>
      <c r="C1870" s="627"/>
      <c r="D1870" s="1403"/>
      <c r="E1870" s="392"/>
      <c r="F1870" s="1051"/>
      <c r="G1870" s="1051"/>
      <c r="H1870" s="1051"/>
      <c r="I1870" s="1763"/>
      <c r="J1870" s="1763"/>
      <c r="K1870" s="471"/>
      <c r="L1870" s="471"/>
      <c r="M1870" s="471"/>
      <c r="N1870" s="471"/>
      <c r="O1870" s="471"/>
      <c r="P1870" s="471"/>
      <c r="Q1870" s="509"/>
      <c r="R1870" s="509"/>
      <c r="S1870" s="509"/>
      <c r="T1870" s="956"/>
      <c r="U1870" s="509">
        <f t="shared" ref="U1870:U1881" si="781">AA1870-Z1870-W1870</f>
        <v>0</v>
      </c>
      <c r="V1870" s="980"/>
      <c r="W1870" s="509"/>
      <c r="X1870" s="509"/>
      <c r="Y1870" s="509"/>
      <c r="Z1870" s="509"/>
      <c r="AA1870" s="509"/>
      <c r="AB1870" s="1192"/>
      <c r="AC1870" s="549"/>
      <c r="AD1870" s="1334"/>
      <c r="AE1870" s="1349"/>
    </row>
    <row r="1871" spans="1:31" ht="30" x14ac:dyDescent="0.25">
      <c r="A1871" s="226">
        <v>1</v>
      </c>
      <c r="B1871" s="2" t="s">
        <v>125</v>
      </c>
      <c r="C1871" s="628"/>
      <c r="D1871" s="2"/>
      <c r="E1871" s="371"/>
      <c r="F1871" s="331"/>
      <c r="G1871" s="331"/>
      <c r="H1871" s="331"/>
      <c r="I1871" s="1771"/>
      <c r="J1871" s="1771"/>
      <c r="K1871" s="948"/>
      <c r="L1871" s="948"/>
      <c r="M1871" s="948"/>
      <c r="N1871" s="948"/>
      <c r="O1871" s="948"/>
      <c r="P1871" s="948"/>
      <c r="Q1871" s="510"/>
      <c r="R1871" s="510"/>
      <c r="S1871" s="510"/>
      <c r="T1871" s="957"/>
      <c r="U1871" s="510">
        <f t="shared" si="781"/>
        <v>0</v>
      </c>
      <c r="V1871" s="977"/>
      <c r="W1871" s="510"/>
      <c r="X1871" s="510"/>
      <c r="Y1871" s="510"/>
      <c r="Z1871" s="510"/>
      <c r="AA1871" s="510"/>
      <c r="AB1871" s="1172"/>
      <c r="AC1871" s="506"/>
      <c r="AD1871" s="1334"/>
      <c r="AE1871" s="1349"/>
    </row>
    <row r="1872" spans="1:31" x14ac:dyDescent="0.25">
      <c r="A1872" s="226">
        <v>1</v>
      </c>
      <c r="B1872" s="2056" t="s">
        <v>262</v>
      </c>
      <c r="C1872" s="2057"/>
      <c r="D1872" s="1907">
        <v>240</v>
      </c>
      <c r="E1872" s="371">
        <v>57</v>
      </c>
      <c r="F1872" s="331">
        <f>ROUND(E1872/12*$B$4,0)</f>
        <v>14</v>
      </c>
      <c r="G1872" s="331">
        <v>9</v>
      </c>
      <c r="H1872" s="331">
        <f>G1872/F1872*100</f>
        <v>64.285714285714292</v>
      </c>
      <c r="I1872" s="1044">
        <v>1</v>
      </c>
      <c r="J1872" s="1044">
        <f>M1872/G1872</f>
        <v>1</v>
      </c>
      <c r="K1872" s="324">
        <f>ROUND(E1872*I1872,0)</f>
        <v>57</v>
      </c>
      <c r="L1872" s="324">
        <f>ROUND(K1872/12*$B$4,0)</f>
        <v>14</v>
      </c>
      <c r="M1872" s="324">
        <v>9</v>
      </c>
      <c r="N1872" s="324">
        <f>M1872/L1872*100</f>
        <v>64.285714285714292</v>
      </c>
      <c r="O1872" s="324">
        <f>ROUND(K1872/D1872,0)</f>
        <v>0</v>
      </c>
      <c r="P1872" s="324" t="e">
        <f>M1872/$B$4*12/O1872</f>
        <v>#DIV/0!</v>
      </c>
      <c r="Q1872" s="510"/>
      <c r="R1872" s="510"/>
      <c r="S1872" s="510"/>
      <c r="T1872" s="957"/>
      <c r="U1872" s="510">
        <f t="shared" si="781"/>
        <v>0</v>
      </c>
      <c r="V1872" s="977"/>
      <c r="W1872" s="510"/>
      <c r="X1872" s="510">
        <f>U1872-T1872</f>
        <v>0</v>
      </c>
      <c r="Y1872" s="510"/>
      <c r="Z1872" s="510"/>
      <c r="AA1872" s="510"/>
      <c r="AB1872" s="1172"/>
      <c r="AC1872" s="506"/>
      <c r="AD1872" s="1334"/>
      <c r="AE1872" s="1349"/>
    </row>
    <row r="1873" spans="1:31" s="236" customFormat="1" x14ac:dyDescent="0.25">
      <c r="A1873" s="226">
        <v>1</v>
      </c>
      <c r="B1873" s="221" t="s">
        <v>65</v>
      </c>
      <c r="C1873" s="631"/>
      <c r="D1873" s="1907">
        <v>240</v>
      </c>
      <c r="E1873" s="372">
        <v>715</v>
      </c>
      <c r="F1873" s="218">
        <f>ROUND(E1873/12*$B$4,0)</f>
        <v>179</v>
      </c>
      <c r="G1873" s="218">
        <v>188</v>
      </c>
      <c r="H1873" s="217">
        <f>G1873/F1873*100</f>
        <v>105.02793296089385</v>
      </c>
      <c r="I1873" s="1774">
        <v>8</v>
      </c>
      <c r="J1873" s="1359">
        <f>M1873/G1873</f>
        <v>7.8404255319148932</v>
      </c>
      <c r="K1873" s="1364">
        <f>ROUND(E1873*I1873,0)</f>
        <v>5720</v>
      </c>
      <c r="L1873" s="1364">
        <f>ROUND(K1873/12*$B$4,0)</f>
        <v>1430</v>
      </c>
      <c r="M1873" s="432">
        <v>1474</v>
      </c>
      <c r="N1873" s="1364">
        <f>M1873/L1873*100</f>
        <v>103.07692307692307</v>
      </c>
      <c r="O1873" s="432">
        <f>ROUND(K1873/D1873,0)</f>
        <v>24</v>
      </c>
      <c r="P1873" s="432">
        <f>M1873/$B$4*12/O1873</f>
        <v>245.66666666666666</v>
      </c>
      <c r="Q1873" s="511"/>
      <c r="R1873" s="511"/>
      <c r="S1873" s="511"/>
      <c r="T1873" s="1094"/>
      <c r="U1873" s="517">
        <f t="shared" si="781"/>
        <v>0</v>
      </c>
      <c r="V1873" s="1397"/>
      <c r="W1873" s="511"/>
      <c r="X1873" s="511">
        <f>U1873-T1873</f>
        <v>0</v>
      </c>
      <c r="Y1873" s="511"/>
      <c r="Z1873" s="511"/>
      <c r="AA1873" s="511"/>
      <c r="AB1873" s="1355"/>
      <c r="AC1873" s="1080"/>
      <c r="AD1873" s="1334"/>
      <c r="AE1873" s="1349"/>
    </row>
    <row r="1874" spans="1:31" x14ac:dyDescent="0.25">
      <c r="A1874" s="226">
        <v>1</v>
      </c>
      <c r="B1874" s="1636" t="s">
        <v>180</v>
      </c>
      <c r="C1874" s="1619"/>
      <c r="D1874" s="1990"/>
      <c r="E1874" s="378">
        <f>SUM(E1872:E1873)</f>
        <v>772</v>
      </c>
      <c r="F1874" s="1775">
        <f>SUM(F1872:F1873)</f>
        <v>193</v>
      </c>
      <c r="G1874" s="1775">
        <f>SUM(G1872:G1873)</f>
        <v>197</v>
      </c>
      <c r="H1874" s="1497">
        <f>G1874/F1874*100</f>
        <v>102.07253886010363</v>
      </c>
      <c r="I1874" s="1920">
        <f>IF(E1874=0,0,K1874/E1874)</f>
        <v>7.483160621761658</v>
      </c>
      <c r="J1874" s="8">
        <f>M1874/G1874</f>
        <v>7.5279187817258881</v>
      </c>
      <c r="K1874" s="1423">
        <f>SUM(K1872:K1873)</f>
        <v>5777</v>
      </c>
      <c r="L1874" s="1423">
        <f>SUM(L1872:L1873)</f>
        <v>1444</v>
      </c>
      <c r="M1874" s="1370">
        <f>SUM(M1872:M1873)</f>
        <v>1483</v>
      </c>
      <c r="N1874" s="1423">
        <f>M1874/L1874*100</f>
        <v>102.70083102493075</v>
      </c>
      <c r="O1874" s="1370">
        <f>SUM(O1872:O1873)</f>
        <v>24</v>
      </c>
      <c r="P1874" s="1453">
        <f>M1874/$B$4*12/O1874</f>
        <v>247.16666666666666</v>
      </c>
      <c r="Q1874" s="508"/>
      <c r="R1874" s="508"/>
      <c r="S1874" s="508"/>
      <c r="T1874" s="1096"/>
      <c r="U1874" s="512">
        <f t="shared" si="781"/>
        <v>0</v>
      </c>
      <c r="V1874" s="1531"/>
      <c r="W1874" s="508"/>
      <c r="X1874" s="508"/>
      <c r="Y1874" s="508"/>
      <c r="Z1874" s="508"/>
      <c r="AA1874" s="508"/>
      <c r="AB1874" s="1777">
        <f>SUM(AB1872:AB1873)</f>
        <v>0</v>
      </c>
      <c r="AC1874" s="1085"/>
      <c r="AD1874" s="1334"/>
      <c r="AE1874" s="1349"/>
    </row>
    <row r="1875" spans="1:31" ht="30" thickBot="1" x14ac:dyDescent="0.3">
      <c r="A1875" s="226">
        <v>1</v>
      </c>
      <c r="B1875" s="237" t="s">
        <v>209</v>
      </c>
      <c r="C1875" s="237"/>
      <c r="D1875" s="237"/>
      <c r="E1875" s="398">
        <f>SUM(E1874)</f>
        <v>772</v>
      </c>
      <c r="F1875" s="1902">
        <f>SUM(F1874)</f>
        <v>193</v>
      </c>
      <c r="G1875" s="1902">
        <f>SUM(G1874)</f>
        <v>197</v>
      </c>
      <c r="H1875" s="1902">
        <f>G1875/F1875*100</f>
        <v>102.07253886010363</v>
      </c>
      <c r="I1875" s="1435">
        <f>IF(E1875=0,0,K1875/E1875)</f>
        <v>7.483160621761658</v>
      </c>
      <c r="J1875" s="2034">
        <f>SUM(J1874)</f>
        <v>7.5279187817258881</v>
      </c>
      <c r="K1875" s="1902">
        <f>SUM(K1874)</f>
        <v>5777</v>
      </c>
      <c r="L1875" s="1902">
        <f>SUM(L1874)</f>
        <v>1444</v>
      </c>
      <c r="M1875" s="1902">
        <f>SUM(M1874)</f>
        <v>1483</v>
      </c>
      <c r="N1875" s="1437">
        <f>M1875/L1875*100</f>
        <v>102.70083102493075</v>
      </c>
      <c r="O1875" s="1484">
        <f>SUM(O1874)</f>
        <v>24</v>
      </c>
      <c r="P1875" s="1437">
        <f>M1875/$B$4*12/O1875</f>
        <v>247.16666666666666</v>
      </c>
      <c r="Q1875" s="515">
        <v>12804.89868</v>
      </c>
      <c r="R1875" s="515">
        <v>12804.89868</v>
      </c>
      <c r="S1875" s="515">
        <v>12804.89868</v>
      </c>
      <c r="T1875" s="1095">
        <f t="shared" ref="T1875" si="782">Q1875/12*$B$4+(R1875-Q1875)/11*2+(S1875-R1875)/10*1</f>
        <v>3201.2246700000005</v>
      </c>
      <c r="U1875" s="515">
        <f t="shared" si="781"/>
        <v>3197.3319000000006</v>
      </c>
      <c r="V1875" s="979"/>
      <c r="W1875" s="515"/>
      <c r="X1875" s="515">
        <f>U1875-T1875</f>
        <v>-3.8927699999999277</v>
      </c>
      <c r="Y1875" s="515"/>
      <c r="Z1875" s="515">
        <v>-1.2339599999999999</v>
      </c>
      <c r="AA1875" s="515">
        <v>3196.0979400000006</v>
      </c>
      <c r="AB1875" s="1905">
        <f>SUM(AB1874)</f>
        <v>0</v>
      </c>
      <c r="AC1875" s="1130"/>
      <c r="AD1875" s="1334"/>
      <c r="AE1875" s="1349"/>
    </row>
    <row r="1876" spans="1:31" ht="15.75" thickBot="1" x14ac:dyDescent="0.3">
      <c r="A1876" s="226">
        <v>1</v>
      </c>
      <c r="B1876" s="1937" t="s">
        <v>292</v>
      </c>
      <c r="C1876" s="1938"/>
      <c r="D1876" s="1937"/>
      <c r="E1876" s="376"/>
      <c r="F1876" s="906"/>
      <c r="G1876" s="906"/>
      <c r="H1876" s="906"/>
      <c r="I1876" s="1739"/>
      <c r="J1876" s="1739"/>
      <c r="K1876" s="2058"/>
      <c r="L1876" s="2058"/>
      <c r="M1876" s="2058">
        <f>SUM(M1869,M1875)</f>
        <v>1483</v>
      </c>
      <c r="N1876" s="2058"/>
      <c r="O1876" s="2058"/>
      <c r="P1876" s="2058"/>
      <c r="Q1876" s="516">
        <f t="shared" ref="Q1876:T1876" si="783">SUM(Q1869,Q1875)</f>
        <v>153984.99581228479</v>
      </c>
      <c r="R1876" s="516">
        <f t="shared" ref="R1876:S1876" si="784">SUM(R1869,R1875)</f>
        <v>153984.99581228479</v>
      </c>
      <c r="S1876" s="516">
        <f t="shared" si="784"/>
        <v>153984.99581228479</v>
      </c>
      <c r="T1876" s="958">
        <f t="shared" si="783"/>
        <v>38496.248953071197</v>
      </c>
      <c r="U1876" s="516">
        <f t="shared" si="781"/>
        <v>40762.90264</v>
      </c>
      <c r="V1876" s="982"/>
      <c r="W1876" s="260">
        <f>SUM(W1869,W1875)</f>
        <v>0</v>
      </c>
      <c r="X1876" s="516">
        <f>SUM(X1869,X1875)</f>
        <v>2266.6536869288029</v>
      </c>
      <c r="Y1876" s="516">
        <f>SUM(Y1869,Y1875)</f>
        <v>0</v>
      </c>
      <c r="Z1876" s="516">
        <f>SUM(Z1869,Z1875)</f>
        <v>-23.766100000000002</v>
      </c>
      <c r="AA1876" s="516">
        <f>SUM(AA1869,AA1875)</f>
        <v>40739.13654</v>
      </c>
      <c r="AB1876" s="1964"/>
      <c r="AC1876" s="1082">
        <f>SUM(AC1869,AC1875)</f>
        <v>0</v>
      </c>
      <c r="AD1876" s="1334"/>
      <c r="AE1876" s="1349"/>
    </row>
    <row r="1877" spans="1:31" x14ac:dyDescent="0.25">
      <c r="A1877" s="226">
        <v>1</v>
      </c>
      <c r="B1877" s="2002"/>
      <c r="C1877" s="2003"/>
      <c r="D1877" s="2002"/>
      <c r="E1877" s="392"/>
      <c r="F1877" s="1051"/>
      <c r="G1877" s="1051"/>
      <c r="H1877" s="1051"/>
      <c r="I1877" s="1767"/>
      <c r="J1877" s="1767"/>
      <c r="K1877" s="330"/>
      <c r="L1877" s="330"/>
      <c r="M1877" s="2538"/>
      <c r="N1877" s="330"/>
      <c r="O1877" s="330"/>
      <c r="P1877" s="330"/>
      <c r="Q1877" s="509"/>
      <c r="R1877" s="509"/>
      <c r="S1877" s="509"/>
      <c r="T1877" s="956"/>
      <c r="U1877" s="509">
        <f t="shared" si="781"/>
        <v>0</v>
      </c>
      <c r="V1877" s="980"/>
      <c r="W1877" s="509"/>
      <c r="X1877" s="509"/>
      <c r="Y1877" s="509"/>
      <c r="Z1877" s="509"/>
      <c r="AA1877" s="509"/>
      <c r="AB1877" s="1192"/>
      <c r="AC1877" s="549"/>
      <c r="AD1877" s="1334"/>
      <c r="AE1877" s="1349"/>
    </row>
    <row r="1878" spans="1:31" ht="43.5" x14ac:dyDescent="0.25">
      <c r="A1878" s="226">
        <v>1</v>
      </c>
      <c r="B1878" s="1339" t="s">
        <v>414</v>
      </c>
      <c r="C1878" s="1339"/>
      <c r="D1878" s="1890"/>
      <c r="E1878" s="371"/>
      <c r="F1878" s="331"/>
      <c r="G1878" s="331"/>
      <c r="H1878" s="331"/>
      <c r="I1878" s="1044"/>
      <c r="J1878" s="1044"/>
      <c r="K1878" s="324"/>
      <c r="L1878" s="324"/>
      <c r="M1878" s="324"/>
      <c r="N1878" s="324"/>
      <c r="O1878" s="324"/>
      <c r="P1878" s="324"/>
      <c r="Q1878" s="510"/>
      <c r="R1878" s="510"/>
      <c r="S1878" s="510"/>
      <c r="T1878" s="957"/>
      <c r="U1878" s="510">
        <f t="shared" si="781"/>
        <v>0</v>
      </c>
      <c r="V1878" s="977"/>
      <c r="W1878" s="510"/>
      <c r="X1878" s="510"/>
      <c r="Y1878" s="510"/>
      <c r="Z1878" s="510"/>
      <c r="AA1878" s="510"/>
      <c r="AB1878" s="1172"/>
      <c r="AC1878" s="506"/>
      <c r="AD1878" s="1334"/>
      <c r="AE1878" s="1349"/>
    </row>
    <row r="1879" spans="1:31" x14ac:dyDescent="0.25">
      <c r="A1879" s="226">
        <v>1</v>
      </c>
      <c r="B1879" s="655" t="s">
        <v>201</v>
      </c>
      <c r="C1879" s="1908"/>
      <c r="D1879" s="722"/>
      <c r="E1879" s="369"/>
      <c r="F1879" s="712"/>
      <c r="G1879" s="712"/>
      <c r="H1879" s="712"/>
      <c r="I1879" s="1771"/>
      <c r="J1879" s="1771"/>
      <c r="K1879" s="948"/>
      <c r="L1879" s="948"/>
      <c r="M1879" s="948"/>
      <c r="N1879" s="948"/>
      <c r="O1879" s="948"/>
      <c r="P1879" s="948"/>
      <c r="Q1879" s="510"/>
      <c r="R1879" s="510"/>
      <c r="S1879" s="510"/>
      <c r="T1879" s="1095"/>
      <c r="U1879" s="510"/>
      <c r="V1879" s="977"/>
      <c r="W1879" s="510"/>
      <c r="X1879" s="510"/>
      <c r="Y1879" s="510"/>
      <c r="Z1879" s="510"/>
      <c r="AA1879" s="510"/>
      <c r="AB1879" s="1193"/>
      <c r="AC1879" s="506"/>
      <c r="AD1879" s="1334"/>
      <c r="AE1879" s="1349"/>
    </row>
    <row r="1880" spans="1:31" ht="29.25" x14ac:dyDescent="0.25">
      <c r="A1880" s="226">
        <v>1</v>
      </c>
      <c r="B1880" s="2541" t="s">
        <v>329</v>
      </c>
      <c r="C1880" s="1969"/>
      <c r="D1880" s="1923"/>
      <c r="E1880" s="684">
        <f>E1881</f>
        <v>5300</v>
      </c>
      <c r="F1880" s="331">
        <f>F1881</f>
        <v>1325</v>
      </c>
      <c r="G1880" s="331">
        <f>G1881</f>
        <v>1617.2024999999999</v>
      </c>
      <c r="H1880" s="212">
        <f t="shared" ref="H1880:H1889" si="785">G1880/F1880*100</f>
        <v>122.05301886792452</v>
      </c>
      <c r="I1880" s="1771"/>
      <c r="J1880" s="1771"/>
      <c r="K1880" s="948"/>
      <c r="L1880" s="948"/>
      <c r="M1880" s="948"/>
      <c r="N1880" s="948"/>
      <c r="O1880" s="948"/>
      <c r="P1880" s="948"/>
      <c r="Q1880" s="510">
        <v>78106.506800000003</v>
      </c>
      <c r="R1880" s="510">
        <v>78106.506800000003</v>
      </c>
      <c r="S1880" s="510">
        <v>78106.506800000003</v>
      </c>
      <c r="T1880" s="957">
        <f t="shared" ref="T1880" si="786">Q1880/12*$B$4+(R1880-Q1880)/11*2+(S1880-R1880)/10*1</f>
        <v>19526.626700000001</v>
      </c>
      <c r="U1880" s="510">
        <f t="shared" ref="U1880" si="787">AA1880-Z1880-W1880</f>
        <v>19548.697060000002</v>
      </c>
      <c r="V1880" s="977"/>
      <c r="W1880" s="510"/>
      <c r="X1880" s="510">
        <f>U1880-T1880</f>
        <v>22.070360000001529</v>
      </c>
      <c r="Y1880" s="510"/>
      <c r="Z1880" s="510">
        <v>0</v>
      </c>
      <c r="AA1880" s="510">
        <v>19548.697060000002</v>
      </c>
      <c r="AB1880" s="1172">
        <f>AB1881</f>
        <v>0</v>
      </c>
      <c r="AC1880" s="506"/>
      <c r="AD1880" s="1334"/>
      <c r="AE1880" s="1349"/>
    </row>
    <row r="1881" spans="1:31" ht="30" x14ac:dyDescent="0.25">
      <c r="A1881" s="226">
        <v>1</v>
      </c>
      <c r="B1881" s="667" t="s">
        <v>514</v>
      </c>
      <c r="C1881" s="1986"/>
      <c r="D1881" s="1923"/>
      <c r="E1881" s="684">
        <f>E1882/4</f>
        <v>5300</v>
      </c>
      <c r="F1881" s="331">
        <f>F1882/4</f>
        <v>1325</v>
      </c>
      <c r="G1881" s="331">
        <f>G1882/4</f>
        <v>1617.2024999999999</v>
      </c>
      <c r="H1881" s="212">
        <f t="shared" si="785"/>
        <v>122.05301886792452</v>
      </c>
      <c r="I1881" s="1771"/>
      <c r="J1881" s="1771"/>
      <c r="K1881" s="948"/>
      <c r="L1881" s="948"/>
      <c r="M1881" s="948"/>
      <c r="N1881" s="948"/>
      <c r="O1881" s="948"/>
      <c r="P1881" s="948"/>
      <c r="Q1881" s="510"/>
      <c r="R1881" s="510"/>
      <c r="S1881" s="510"/>
      <c r="T1881" s="957"/>
      <c r="U1881" s="510">
        <f t="shared" si="781"/>
        <v>0</v>
      </c>
      <c r="V1881" s="977"/>
      <c r="W1881" s="510"/>
      <c r="X1881" s="510"/>
      <c r="Y1881" s="510"/>
      <c r="Z1881" s="510"/>
      <c r="AA1881" s="510"/>
      <c r="AB1881" s="1172">
        <f>AB1882/4</f>
        <v>0</v>
      </c>
      <c r="AC1881" s="506"/>
      <c r="AD1881" s="1334"/>
      <c r="AE1881" s="1349"/>
    </row>
    <row r="1882" spans="1:31" ht="30" x14ac:dyDescent="0.25">
      <c r="A1882" s="226">
        <v>1</v>
      </c>
      <c r="B1882" s="461" t="s">
        <v>516</v>
      </c>
      <c r="C1882" s="1986"/>
      <c r="D1882" s="1923"/>
      <c r="E1882" s="684">
        <v>21200</v>
      </c>
      <c r="F1882" s="331">
        <f>ROUND(E1882/12*$B$4,0)</f>
        <v>5300</v>
      </c>
      <c r="G1882" s="331">
        <v>6468.8099999999995</v>
      </c>
      <c r="H1882" s="212">
        <f t="shared" si="785"/>
        <v>122.05301886792452</v>
      </c>
      <c r="I1882" s="1771"/>
      <c r="J1882" s="1771"/>
      <c r="K1882" s="948"/>
      <c r="L1882" s="948"/>
      <c r="M1882" s="948"/>
      <c r="N1882" s="948"/>
      <c r="O1882" s="948"/>
      <c r="P1882" s="948"/>
      <c r="Q1882" s="510"/>
      <c r="R1882" s="510"/>
      <c r="S1882" s="510"/>
      <c r="T1882" s="957"/>
      <c r="U1882" s="510"/>
      <c r="V1882" s="977"/>
      <c r="W1882" s="510"/>
      <c r="X1882" s="510"/>
      <c r="Y1882" s="510"/>
      <c r="Z1882" s="510"/>
      <c r="AA1882" s="510"/>
      <c r="AB1882" s="1172"/>
      <c r="AC1882" s="506"/>
      <c r="AD1882" s="1334"/>
      <c r="AE1882" s="1349"/>
    </row>
    <row r="1883" spans="1:31" ht="29.25" x14ac:dyDescent="0.25">
      <c r="A1883" s="226">
        <v>1</v>
      </c>
      <c r="B1883" s="2541" t="s">
        <v>330</v>
      </c>
      <c r="C1883" s="1986"/>
      <c r="D1883" s="1923"/>
      <c r="E1883" s="684">
        <f>E1884</f>
        <v>31088.191489361699</v>
      </c>
      <c r="F1883" s="331">
        <f>F1884</f>
        <v>7772.021276595744</v>
      </c>
      <c r="G1883" s="331">
        <f>G1884</f>
        <v>7657.1563829787247</v>
      </c>
      <c r="H1883" s="212">
        <f t="shared" si="785"/>
        <v>98.522071806945291</v>
      </c>
      <c r="I1883" s="1771"/>
      <c r="J1883" s="1771"/>
      <c r="K1883" s="948"/>
      <c r="L1883" s="948"/>
      <c r="M1883" s="948"/>
      <c r="N1883" s="948"/>
      <c r="O1883" s="948"/>
      <c r="P1883" s="948"/>
      <c r="Q1883" s="510"/>
      <c r="R1883" s="510"/>
      <c r="S1883" s="510"/>
      <c r="T1883" s="957"/>
      <c r="U1883" s="510"/>
      <c r="V1883" s="977"/>
      <c r="W1883" s="510"/>
      <c r="X1883" s="510"/>
      <c r="Y1883" s="510"/>
      <c r="Z1883" s="510"/>
      <c r="AA1883" s="510"/>
      <c r="AB1883" s="1172">
        <f>AB1884</f>
        <v>0</v>
      </c>
      <c r="AC1883" s="506"/>
      <c r="AD1883" s="1334"/>
      <c r="AE1883" s="1349"/>
    </row>
    <row r="1884" spans="1:31" x14ac:dyDescent="0.25">
      <c r="A1884" s="226">
        <v>1</v>
      </c>
      <c r="B1884" s="461" t="s">
        <v>346</v>
      </c>
      <c r="C1884" s="1986"/>
      <c r="D1884" s="1923"/>
      <c r="E1884" s="684">
        <f>E1885/9.4+E1886/9.4</f>
        <v>31088.191489361699</v>
      </c>
      <c r="F1884" s="331">
        <f>F1885/9.4+F1886/9.4</f>
        <v>7772.021276595744</v>
      </c>
      <c r="G1884" s="331">
        <f>G1885/9.4+G1886/9.4</f>
        <v>7657.1563829787247</v>
      </c>
      <c r="H1884" s="212">
        <f t="shared" si="785"/>
        <v>98.522071806945291</v>
      </c>
      <c r="I1884" s="1771"/>
      <c r="J1884" s="1771"/>
      <c r="K1884" s="948"/>
      <c r="L1884" s="948"/>
      <c r="M1884" s="948"/>
      <c r="N1884" s="948"/>
      <c r="O1884" s="948"/>
      <c r="P1884" s="948"/>
      <c r="Q1884" s="510"/>
      <c r="R1884" s="510"/>
      <c r="S1884" s="510"/>
      <c r="T1884" s="957"/>
      <c r="U1884" s="510"/>
      <c r="V1884" s="977"/>
      <c r="W1884" s="510"/>
      <c r="X1884" s="510"/>
      <c r="Y1884" s="510"/>
      <c r="Z1884" s="510"/>
      <c r="AA1884" s="510"/>
      <c r="AB1884" s="1172">
        <f>AB1885/9.4+AB1886/9.4</f>
        <v>0</v>
      </c>
      <c r="AC1884" s="506"/>
      <c r="AD1884" s="1334"/>
      <c r="AE1884" s="1349"/>
    </row>
    <row r="1885" spans="1:31" x14ac:dyDescent="0.25">
      <c r="A1885" s="226">
        <v>1</v>
      </c>
      <c r="B1885" s="666" t="s">
        <v>347</v>
      </c>
      <c r="C1885" s="1986"/>
      <c r="D1885" s="1923"/>
      <c r="E1885" s="684">
        <v>287729</v>
      </c>
      <c r="F1885" s="331">
        <f>ROUND(E1885/12*$B$4,0)</f>
        <v>71932</v>
      </c>
      <c r="G1885" s="331">
        <v>70988.540000000008</v>
      </c>
      <c r="H1885" s="212">
        <f t="shared" si="785"/>
        <v>98.68840015570261</v>
      </c>
      <c r="I1885" s="1771"/>
      <c r="J1885" s="1771"/>
      <c r="K1885" s="948"/>
      <c r="L1885" s="948"/>
      <c r="M1885" s="948"/>
      <c r="N1885" s="948"/>
      <c r="O1885" s="948"/>
      <c r="P1885" s="948"/>
      <c r="Q1885" s="510"/>
      <c r="R1885" s="510"/>
      <c r="S1885" s="510"/>
      <c r="T1885" s="957"/>
      <c r="U1885" s="510"/>
      <c r="V1885" s="977"/>
      <c r="W1885" s="510"/>
      <c r="X1885" s="510"/>
      <c r="Y1885" s="510"/>
      <c r="Z1885" s="510"/>
      <c r="AA1885" s="510"/>
      <c r="AB1885" s="1172"/>
      <c r="AC1885" s="506"/>
      <c r="AD1885" s="1334"/>
      <c r="AE1885" s="1349"/>
    </row>
    <row r="1886" spans="1:31" x14ac:dyDescent="0.25">
      <c r="A1886" s="226">
        <v>1</v>
      </c>
      <c r="B1886" s="666" t="s">
        <v>351</v>
      </c>
      <c r="C1886" s="615"/>
      <c r="D1886" s="1923"/>
      <c r="E1886" s="684">
        <v>4500</v>
      </c>
      <c r="F1886" s="331">
        <f>ROUND(E1886/12*$B$4,0)</f>
        <v>1125</v>
      </c>
      <c r="G1886" s="331">
        <v>988.73</v>
      </c>
      <c r="H1886" s="212">
        <f t="shared" si="785"/>
        <v>87.887111111111111</v>
      </c>
      <c r="I1886" s="1771"/>
      <c r="J1886" s="1771"/>
      <c r="K1886" s="948"/>
      <c r="L1886" s="948"/>
      <c r="M1886" s="948"/>
      <c r="N1886" s="948"/>
      <c r="O1886" s="948"/>
      <c r="P1886" s="948"/>
      <c r="Q1886" s="510"/>
      <c r="R1886" s="510"/>
      <c r="S1886" s="510"/>
      <c r="T1886" s="957"/>
      <c r="U1886" s="510">
        <f>AA1886-Z1886-W1886</f>
        <v>0</v>
      </c>
      <c r="V1886" s="977"/>
      <c r="W1886" s="510"/>
      <c r="X1886" s="510"/>
      <c r="Y1886" s="510"/>
      <c r="Z1886" s="510"/>
      <c r="AA1886" s="510"/>
      <c r="AB1886" s="1172"/>
      <c r="AC1886" s="506"/>
      <c r="AD1886" s="1334"/>
      <c r="AE1886" s="1349"/>
    </row>
    <row r="1887" spans="1:31" ht="29.25" x14ac:dyDescent="0.25">
      <c r="A1887" s="226">
        <v>1</v>
      </c>
      <c r="B1887" s="659" t="s">
        <v>273</v>
      </c>
      <c r="C1887" s="604"/>
      <c r="D1887" s="9"/>
      <c r="E1887" s="685">
        <f>E1880</f>
        <v>5300</v>
      </c>
      <c r="F1887" s="685">
        <f>F1880</f>
        <v>1325</v>
      </c>
      <c r="G1887" s="685">
        <f>G1880</f>
        <v>1617.2024999999999</v>
      </c>
      <c r="H1887" s="714">
        <f t="shared" si="785"/>
        <v>122.05301886792452</v>
      </c>
      <c r="I1887" s="1771"/>
      <c r="J1887" s="1771"/>
      <c r="K1887" s="210"/>
      <c r="L1887" s="210"/>
      <c r="M1887" s="210"/>
      <c r="N1887" s="210"/>
      <c r="O1887" s="210"/>
      <c r="P1887" s="210"/>
      <c r="Q1887" s="510"/>
      <c r="R1887" s="510"/>
      <c r="S1887" s="510"/>
      <c r="T1887" s="957"/>
      <c r="U1887" s="510">
        <f>AA1887-Z1887-W1887</f>
        <v>0</v>
      </c>
      <c r="V1887" s="977"/>
      <c r="W1887" s="510"/>
      <c r="X1887" s="510"/>
      <c r="Y1887" s="510"/>
      <c r="Z1887" s="510"/>
      <c r="AA1887" s="510"/>
      <c r="AB1887" s="1134">
        <f>AB1880</f>
        <v>0</v>
      </c>
      <c r="AC1887" s="506"/>
      <c r="AD1887" s="1334"/>
      <c r="AE1887" s="1349"/>
    </row>
    <row r="1888" spans="1:31" ht="29.25" x14ac:dyDescent="0.25">
      <c r="A1888" s="226">
        <v>1</v>
      </c>
      <c r="B1888" s="659" t="s">
        <v>274</v>
      </c>
      <c r="C1888" s="604"/>
      <c r="D1888" s="9"/>
      <c r="E1888" s="685">
        <f>E1883</f>
        <v>31088.191489361699</v>
      </c>
      <c r="F1888" s="685">
        <f>F1883</f>
        <v>7772.021276595744</v>
      </c>
      <c r="G1888" s="685">
        <f>G1883</f>
        <v>7657.1563829787247</v>
      </c>
      <c r="H1888" s="714">
        <f t="shared" si="785"/>
        <v>98.522071806945291</v>
      </c>
      <c r="I1888" s="1771"/>
      <c r="J1888" s="1771"/>
      <c r="K1888" s="210"/>
      <c r="L1888" s="210"/>
      <c r="M1888" s="210"/>
      <c r="N1888" s="210"/>
      <c r="O1888" s="210"/>
      <c r="P1888" s="210"/>
      <c r="Q1888" s="510"/>
      <c r="R1888" s="510"/>
      <c r="S1888" s="510"/>
      <c r="T1888" s="957"/>
      <c r="U1888" s="510"/>
      <c r="V1888" s="977"/>
      <c r="W1888" s="510"/>
      <c r="X1888" s="510"/>
      <c r="Y1888" s="510"/>
      <c r="Z1888" s="510"/>
      <c r="AA1888" s="510"/>
      <c r="AB1888" s="1134">
        <f>AB1883</f>
        <v>0</v>
      </c>
      <c r="AC1888" s="506"/>
      <c r="AD1888" s="1334"/>
      <c r="AE1888" s="1349"/>
    </row>
    <row r="1889" spans="1:31" ht="15.75" thickBot="1" x14ac:dyDescent="0.3">
      <c r="A1889" s="226">
        <v>1</v>
      </c>
      <c r="B1889" s="1678" t="s">
        <v>136</v>
      </c>
      <c r="C1889" s="238"/>
      <c r="D1889" s="1678"/>
      <c r="E1889" s="685">
        <f>(E1885+E1886)/4.2+E1887</f>
        <v>74878.333333333328</v>
      </c>
      <c r="F1889" s="685">
        <f>(F1885+F1886)/4.2+F1887</f>
        <v>18719.523809523809</v>
      </c>
      <c r="G1889" s="685">
        <f>(G1885+G1886)/4.2+G1887</f>
        <v>18754.647738095238</v>
      </c>
      <c r="H1889" s="1902">
        <f t="shared" si="785"/>
        <v>100.18763259647427</v>
      </c>
      <c r="I1889" s="2045"/>
      <c r="J1889" s="2045"/>
      <c r="K1889" s="2059"/>
      <c r="L1889" s="2059"/>
      <c r="M1889" s="2059"/>
      <c r="N1889" s="2059"/>
      <c r="O1889" s="2059"/>
      <c r="P1889" s="2059"/>
      <c r="Q1889" s="515">
        <f>Q1880</f>
        <v>78106.506800000003</v>
      </c>
      <c r="R1889" s="515">
        <f>R1880</f>
        <v>78106.506800000003</v>
      </c>
      <c r="S1889" s="515">
        <f>S1880</f>
        <v>78106.506800000003</v>
      </c>
      <c r="T1889" s="1096">
        <f t="shared" ref="T1889:AA1889" si="788">T1880</f>
        <v>19526.626700000001</v>
      </c>
      <c r="U1889" s="515">
        <f t="shared" si="788"/>
        <v>19548.697060000002</v>
      </c>
      <c r="V1889" s="979">
        <f t="shared" si="788"/>
        <v>0</v>
      </c>
      <c r="W1889" s="515">
        <f t="shared" si="788"/>
        <v>0</v>
      </c>
      <c r="X1889" s="515">
        <f t="shared" si="788"/>
        <v>22.070360000001529</v>
      </c>
      <c r="Y1889" s="515">
        <f t="shared" si="788"/>
        <v>0</v>
      </c>
      <c r="Z1889" s="515">
        <f t="shared" si="788"/>
        <v>0</v>
      </c>
      <c r="AA1889" s="515">
        <f t="shared" si="788"/>
        <v>19548.697060000002</v>
      </c>
      <c r="AB1889" s="1134">
        <f>(AB1885+AB1886)/4.2+AB1887</f>
        <v>0</v>
      </c>
      <c r="AC1889" s="1130">
        <f t="shared" ref="AC1889" si="789">AC1879</f>
        <v>0</v>
      </c>
      <c r="AD1889" s="1334"/>
      <c r="AE1889" s="1349"/>
    </row>
    <row r="1890" spans="1:31" ht="15.75" thickBot="1" x14ac:dyDescent="0.3">
      <c r="A1890" s="226">
        <v>1</v>
      </c>
      <c r="B1890" s="1937" t="s">
        <v>292</v>
      </c>
      <c r="C1890" s="1938"/>
      <c r="D1890" s="2060"/>
      <c r="E1890" s="376"/>
      <c r="F1890" s="906"/>
      <c r="G1890" s="906"/>
      <c r="H1890" s="906"/>
      <c r="I1890" s="1766"/>
      <c r="J1890" s="1766"/>
      <c r="K1890" s="2025"/>
      <c r="L1890" s="2025"/>
      <c r="M1890" s="2025"/>
      <c r="N1890" s="2025"/>
      <c r="O1890" s="2025"/>
      <c r="P1890" s="2025"/>
      <c r="Q1890" s="516">
        <f t="shared" ref="Q1890:T1890" si="790">SUM(Q1889)</f>
        <v>78106.506800000003</v>
      </c>
      <c r="R1890" s="516">
        <f t="shared" ref="R1890:S1890" si="791">SUM(R1889)</f>
        <v>78106.506800000003</v>
      </c>
      <c r="S1890" s="516">
        <f t="shared" si="791"/>
        <v>78106.506800000003</v>
      </c>
      <c r="T1890" s="958">
        <f t="shared" si="790"/>
        <v>19526.626700000001</v>
      </c>
      <c r="U1890" s="516">
        <f>AA1890-Z1890-W1890</f>
        <v>19548.697060000002</v>
      </c>
      <c r="V1890" s="982"/>
      <c r="W1890" s="260"/>
      <c r="X1890" s="516">
        <f>SUM(X1889)</f>
        <v>22.070360000001529</v>
      </c>
      <c r="Y1890" s="516"/>
      <c r="Z1890" s="516">
        <f>SUM(Z1889)</f>
        <v>0</v>
      </c>
      <c r="AA1890" s="516">
        <f>SUM(AA1889)</f>
        <v>19548.697060000002</v>
      </c>
      <c r="AB1890" s="1964"/>
      <c r="AC1890" s="1082">
        <f>SUM(AC1889)</f>
        <v>0</v>
      </c>
      <c r="AD1890" s="1334"/>
      <c r="AE1890" s="1349"/>
    </row>
    <row r="1891" spans="1:31" x14ac:dyDescent="0.25">
      <c r="A1891" s="226">
        <v>1</v>
      </c>
      <c r="B1891" s="2002"/>
      <c r="C1891" s="2003"/>
      <c r="D1891" s="2002"/>
      <c r="E1891" s="379"/>
      <c r="F1891" s="946"/>
      <c r="G1891" s="946"/>
      <c r="H1891" s="946"/>
      <c r="I1891" s="1767"/>
      <c r="J1891" s="1767"/>
      <c r="K1891" s="1051"/>
      <c r="L1891" s="1051"/>
      <c r="M1891" s="1051"/>
      <c r="N1891" s="1051"/>
      <c r="O1891" s="1051"/>
      <c r="P1891" s="1051"/>
      <c r="Q1891" s="509"/>
      <c r="R1891" s="509"/>
      <c r="S1891" s="509"/>
      <c r="T1891" s="956"/>
      <c r="U1891" s="509">
        <f>AA1891-Z1891-W1891</f>
        <v>0</v>
      </c>
      <c r="V1891" s="980"/>
      <c r="W1891" s="509"/>
      <c r="X1891" s="509"/>
      <c r="Y1891" s="509"/>
      <c r="Z1891" s="509"/>
      <c r="AA1891" s="509"/>
      <c r="AB1891" s="1163"/>
      <c r="AC1891" s="549"/>
      <c r="AD1891" s="1334"/>
      <c r="AE1891" s="1349"/>
    </row>
    <row r="1892" spans="1:31" ht="43.5" x14ac:dyDescent="0.25">
      <c r="A1892" s="226">
        <v>1</v>
      </c>
      <c r="B1892" s="1339" t="s">
        <v>415</v>
      </c>
      <c r="C1892" s="1339"/>
      <c r="D1892" s="1890"/>
      <c r="E1892" s="371"/>
      <c r="F1892" s="331"/>
      <c r="G1892" s="331"/>
      <c r="H1892" s="331"/>
      <c r="I1892" s="1044"/>
      <c r="J1892" s="1044"/>
      <c r="K1892" s="331"/>
      <c r="L1892" s="331"/>
      <c r="M1892" s="331"/>
      <c r="N1892" s="331"/>
      <c r="O1892" s="331"/>
      <c r="P1892" s="331"/>
      <c r="Q1892" s="510"/>
      <c r="R1892" s="510"/>
      <c r="S1892" s="510"/>
      <c r="T1892" s="957"/>
      <c r="U1892" s="510">
        <f>AA1892-Z1892-W1892</f>
        <v>0</v>
      </c>
      <c r="V1892" s="977"/>
      <c r="W1892" s="510"/>
      <c r="X1892" s="510"/>
      <c r="Y1892" s="510"/>
      <c r="Z1892" s="510"/>
      <c r="AA1892" s="510"/>
      <c r="AB1892" s="1172"/>
      <c r="AC1892" s="506"/>
      <c r="AD1892" s="1334"/>
      <c r="AE1892" s="1349"/>
    </row>
    <row r="1893" spans="1:31" x14ac:dyDescent="0.25">
      <c r="A1893" s="226">
        <v>1</v>
      </c>
      <c r="B1893" s="678" t="s">
        <v>350</v>
      </c>
      <c r="C1893" s="1908"/>
      <c r="D1893" s="4"/>
      <c r="E1893" s="369"/>
      <c r="F1893" s="712"/>
      <c r="G1893" s="712"/>
      <c r="H1893" s="712"/>
      <c r="I1893" s="1044"/>
      <c r="J1893" s="1044"/>
      <c r="K1893" s="331"/>
      <c r="L1893" s="331"/>
      <c r="M1893" s="331"/>
      <c r="N1893" s="331"/>
      <c r="O1893" s="331"/>
      <c r="P1893" s="331"/>
      <c r="Q1893" s="510">
        <v>67254.669420000006</v>
      </c>
      <c r="R1893" s="510">
        <v>67254.669420000006</v>
      </c>
      <c r="S1893" s="510">
        <v>67254.669420000006</v>
      </c>
      <c r="T1893" s="1095">
        <f t="shared" ref="T1893" si="792">Q1893/12*$B$4+(R1893-Q1893)/11*2+(S1893-R1893)/10*1</f>
        <v>16813.667355000001</v>
      </c>
      <c r="U1893" s="510">
        <f>AA1893-Z1893-W1893</f>
        <v>16656.057539999998</v>
      </c>
      <c r="V1893" s="977"/>
      <c r="W1893" s="510"/>
      <c r="X1893" s="510">
        <f>U1893-T1893</f>
        <v>-157.60981500000344</v>
      </c>
      <c r="Y1893" s="510"/>
      <c r="Z1893" s="510">
        <v>-7.9438800000000001</v>
      </c>
      <c r="AA1893" s="510">
        <v>16648.113659999999</v>
      </c>
      <c r="AB1893" s="1193"/>
      <c r="AC1893" s="506"/>
      <c r="AD1893" s="1334"/>
      <c r="AE1893" s="1349"/>
    </row>
    <row r="1894" spans="1:31" ht="29.25" x14ac:dyDescent="0.25">
      <c r="A1894" s="226">
        <v>1</v>
      </c>
      <c r="B1894" s="2541" t="s">
        <v>285</v>
      </c>
      <c r="C1894" s="615"/>
      <c r="D1894" s="4"/>
      <c r="E1894" s="680">
        <f>E1896+E1898+E1899</f>
        <v>17200</v>
      </c>
      <c r="F1894" s="680">
        <f t="shared" ref="F1894:G1894" si="793">F1896+F1898+F1899</f>
        <v>4300</v>
      </c>
      <c r="G1894" s="680">
        <f t="shared" si="793"/>
        <v>5336</v>
      </c>
      <c r="H1894" s="331">
        <f>G1894/F1894*100</f>
        <v>124.09302325581395</v>
      </c>
      <c r="I1894" s="1771"/>
      <c r="J1894" s="1771"/>
      <c r="K1894" s="712"/>
      <c r="L1894" s="712"/>
      <c r="M1894" s="712"/>
      <c r="N1894" s="712"/>
      <c r="O1894" s="712"/>
      <c r="P1894" s="712"/>
      <c r="Q1894" s="510"/>
      <c r="R1894" s="510"/>
      <c r="S1894" s="510"/>
      <c r="T1894" s="957"/>
      <c r="U1894" s="510">
        <f>AA1894-Z1894-W1894</f>
        <v>0</v>
      </c>
      <c r="V1894" s="977"/>
      <c r="W1894" s="510"/>
      <c r="X1894" s="510"/>
      <c r="Y1894" s="510"/>
      <c r="Z1894" s="510"/>
      <c r="AA1894" s="510"/>
      <c r="AB1894" s="1172">
        <f>AB1896+AB1897+AB1899</f>
        <v>0</v>
      </c>
      <c r="AC1894" s="506"/>
      <c r="AD1894" s="1334"/>
      <c r="AE1894" s="1349"/>
    </row>
    <row r="1895" spans="1:31" ht="30" x14ac:dyDescent="0.25">
      <c r="A1895" s="226">
        <v>1</v>
      </c>
      <c r="B1895" s="460" t="s">
        <v>200</v>
      </c>
      <c r="C1895" s="615"/>
      <c r="D1895" s="4"/>
      <c r="E1895" s="680"/>
      <c r="F1895" s="331"/>
      <c r="G1895" s="331"/>
      <c r="H1895" s="331"/>
      <c r="I1895" s="1771"/>
      <c r="J1895" s="1771"/>
      <c r="K1895" s="712"/>
      <c r="L1895" s="712"/>
      <c r="M1895" s="712"/>
      <c r="N1895" s="712"/>
      <c r="O1895" s="712"/>
      <c r="P1895" s="712"/>
      <c r="Q1895" s="510"/>
      <c r="R1895" s="510"/>
      <c r="S1895" s="510"/>
      <c r="T1895" s="957"/>
      <c r="U1895" s="510"/>
      <c r="V1895" s="977"/>
      <c r="W1895" s="510"/>
      <c r="X1895" s="510"/>
      <c r="Y1895" s="510"/>
      <c r="Z1895" s="510"/>
      <c r="AA1895" s="510"/>
      <c r="AB1895" s="1172"/>
      <c r="AC1895" s="506"/>
      <c r="AD1895" s="1334"/>
      <c r="AE1895" s="1349"/>
    </row>
    <row r="1896" spans="1:31" ht="30" x14ac:dyDescent="0.25">
      <c r="A1896" s="226">
        <v>1</v>
      </c>
      <c r="B1896" s="461" t="s">
        <v>527</v>
      </c>
      <c r="C1896" s="615"/>
      <c r="D1896" s="4"/>
      <c r="E1896" s="681">
        <v>11500</v>
      </c>
      <c r="F1896" s="331">
        <f>ROUND(E1896/12*$B$4,0)</f>
        <v>2875</v>
      </c>
      <c r="G1896" s="331">
        <v>3027</v>
      </c>
      <c r="H1896" s="331">
        <f>G1896/F1896*100</f>
        <v>105.28695652173914</v>
      </c>
      <c r="I1896" s="1771"/>
      <c r="J1896" s="1771"/>
      <c r="K1896" s="712"/>
      <c r="L1896" s="712"/>
      <c r="M1896" s="712"/>
      <c r="N1896" s="712"/>
      <c r="O1896" s="712"/>
      <c r="P1896" s="712"/>
      <c r="Q1896" s="510"/>
      <c r="R1896" s="510"/>
      <c r="S1896" s="510"/>
      <c r="T1896" s="957"/>
      <c r="U1896" s="510"/>
      <c r="V1896" s="977"/>
      <c r="W1896" s="510"/>
      <c r="X1896" s="510"/>
      <c r="Y1896" s="510"/>
      <c r="Z1896" s="510"/>
      <c r="AA1896" s="510"/>
      <c r="AB1896" s="1172"/>
      <c r="AC1896" s="506"/>
      <c r="AD1896" s="1334"/>
      <c r="AE1896" s="1349"/>
    </row>
    <row r="1897" spans="1:31" ht="75" x14ac:dyDescent="0.25">
      <c r="A1897" s="226">
        <v>1</v>
      </c>
      <c r="B1897" s="461" t="s">
        <v>528</v>
      </c>
      <c r="C1897" s="615"/>
      <c r="D1897" s="4"/>
      <c r="E1897" s="681"/>
      <c r="F1897" s="331"/>
      <c r="G1897" s="331"/>
      <c r="H1897" s="331"/>
      <c r="I1897" s="1771"/>
      <c r="J1897" s="1771"/>
      <c r="K1897" s="712"/>
      <c r="L1897" s="712"/>
      <c r="M1897" s="712"/>
      <c r="N1897" s="712"/>
      <c r="O1897" s="712"/>
      <c r="P1897" s="712"/>
      <c r="Q1897" s="510"/>
      <c r="R1897" s="510"/>
      <c r="S1897" s="510"/>
      <c r="T1897" s="957"/>
      <c r="U1897" s="510"/>
      <c r="V1897" s="977"/>
      <c r="W1897" s="510"/>
      <c r="X1897" s="510"/>
      <c r="Y1897" s="510"/>
      <c r="Z1897" s="510"/>
      <c r="AA1897" s="510"/>
      <c r="AB1897" s="1172"/>
      <c r="AC1897" s="506"/>
      <c r="AD1897" s="1334"/>
      <c r="AE1897" s="1349"/>
    </row>
    <row r="1898" spans="1:31" ht="45" x14ac:dyDescent="0.25">
      <c r="A1898" s="226">
        <v>1</v>
      </c>
      <c r="B1898" s="461" t="s">
        <v>529</v>
      </c>
      <c r="C1898" s="615"/>
      <c r="D1898" s="4"/>
      <c r="E1898" s="681">
        <v>5200</v>
      </c>
      <c r="F1898" s="331">
        <f t="shared" ref="F1898:F1899" si="794">ROUND(E1898/12*$B$4,0)</f>
        <v>1300</v>
      </c>
      <c r="G1898" s="331">
        <v>2309</v>
      </c>
      <c r="H1898" s="331">
        <f>G1898/F1898*100</f>
        <v>177.61538461538461</v>
      </c>
      <c r="I1898" s="1771"/>
      <c r="J1898" s="1771"/>
      <c r="K1898" s="712"/>
      <c r="L1898" s="712"/>
      <c r="M1898" s="712"/>
      <c r="N1898" s="712"/>
      <c r="O1898" s="712"/>
      <c r="P1898" s="712"/>
      <c r="Q1898" s="510"/>
      <c r="R1898" s="510"/>
      <c r="S1898" s="510"/>
      <c r="T1898" s="957"/>
      <c r="U1898" s="510"/>
      <c r="V1898" s="977"/>
      <c r="W1898" s="510"/>
      <c r="X1898" s="510"/>
      <c r="Y1898" s="510"/>
      <c r="Z1898" s="510"/>
      <c r="AA1898" s="510"/>
      <c r="AB1898" s="1172"/>
      <c r="AC1898" s="506"/>
      <c r="AD1898" s="1334"/>
      <c r="AE1898" s="1349"/>
    </row>
    <row r="1899" spans="1:31" ht="105" x14ac:dyDescent="0.25">
      <c r="A1899" s="226">
        <v>1</v>
      </c>
      <c r="B1899" s="461" t="s">
        <v>530</v>
      </c>
      <c r="C1899" s="615"/>
      <c r="D1899" s="4"/>
      <c r="E1899" s="681">
        <v>500</v>
      </c>
      <c r="F1899" s="331">
        <f t="shared" si="794"/>
        <v>125</v>
      </c>
      <c r="G1899" s="331"/>
      <c r="H1899" s="331">
        <f>G1899/F1899*100</f>
        <v>0</v>
      </c>
      <c r="I1899" s="1771"/>
      <c r="J1899" s="1771"/>
      <c r="K1899" s="712"/>
      <c r="L1899" s="712"/>
      <c r="M1899" s="712"/>
      <c r="N1899" s="712"/>
      <c r="O1899" s="712"/>
      <c r="P1899" s="712"/>
      <c r="Q1899" s="510"/>
      <c r="R1899" s="510"/>
      <c r="S1899" s="510"/>
      <c r="T1899" s="957"/>
      <c r="U1899" s="510"/>
      <c r="V1899" s="977"/>
      <c r="W1899" s="510"/>
      <c r="X1899" s="510"/>
      <c r="Y1899" s="510"/>
      <c r="Z1899" s="510"/>
      <c r="AA1899" s="510"/>
      <c r="AB1899" s="1172"/>
      <c r="AC1899" s="506"/>
      <c r="AD1899" s="1334"/>
      <c r="AE1899" s="1349"/>
    </row>
    <row r="1900" spans="1:31" ht="29.25" x14ac:dyDescent="0.25">
      <c r="B1900" s="435" t="s">
        <v>133</v>
      </c>
      <c r="C1900" s="615"/>
      <c r="D1900" s="4"/>
      <c r="E1900" s="680">
        <f>E1901+E1902</f>
        <v>29273</v>
      </c>
      <c r="F1900" s="680">
        <f t="shared" ref="F1900:G1900" si="795">F1901+F1902</f>
        <v>7318</v>
      </c>
      <c r="G1900" s="680">
        <f t="shared" si="795"/>
        <v>7898</v>
      </c>
      <c r="H1900" s="331">
        <f>G1900/F1900*100</f>
        <v>107.92566274938508</v>
      </c>
      <c r="I1900" s="1771"/>
      <c r="J1900" s="1771"/>
      <c r="K1900" s="712"/>
      <c r="L1900" s="712"/>
      <c r="M1900" s="712"/>
      <c r="N1900" s="712"/>
      <c r="O1900" s="712"/>
      <c r="P1900" s="712"/>
      <c r="Q1900" s="510"/>
      <c r="R1900" s="510"/>
      <c r="S1900" s="510"/>
      <c r="T1900" s="957"/>
      <c r="U1900" s="510"/>
      <c r="V1900" s="977"/>
      <c r="W1900" s="510"/>
      <c r="X1900" s="510"/>
      <c r="Y1900" s="510"/>
      <c r="Z1900" s="510"/>
      <c r="AA1900" s="510"/>
      <c r="AB1900" s="1172"/>
      <c r="AC1900" s="506"/>
      <c r="AD1900" s="1334"/>
      <c r="AE1900" s="1349"/>
    </row>
    <row r="1901" spans="1:31" x14ac:dyDescent="0.25">
      <c r="A1901" s="226">
        <v>1</v>
      </c>
      <c r="B1901" s="275" t="s">
        <v>233</v>
      </c>
      <c r="C1901" s="615"/>
      <c r="D1901" s="4"/>
      <c r="E1901" s="681">
        <v>25000</v>
      </c>
      <c r="F1901" s="331">
        <f t="shared" ref="F1901:F1902" si="796">ROUND(E1901/12*$B$4,0)</f>
        <v>6250</v>
      </c>
      <c r="G1901" s="331">
        <v>6988</v>
      </c>
      <c r="H1901" s="331">
        <f>G1901/F1901*100</f>
        <v>111.80799999999999</v>
      </c>
      <c r="I1901" s="1771"/>
      <c r="J1901" s="1771"/>
      <c r="K1901" s="712"/>
      <c r="L1901" s="712"/>
      <c r="M1901" s="712"/>
      <c r="N1901" s="712"/>
      <c r="O1901" s="712"/>
      <c r="P1901" s="712"/>
      <c r="Q1901" s="510"/>
      <c r="R1901" s="510"/>
      <c r="S1901" s="510"/>
      <c r="T1901" s="957"/>
      <c r="U1901" s="510"/>
      <c r="V1901" s="977"/>
      <c r="W1901" s="510"/>
      <c r="X1901" s="510"/>
      <c r="Y1901" s="510"/>
      <c r="Z1901" s="510"/>
      <c r="AA1901" s="510"/>
      <c r="AB1901" s="1172">
        <f>AB1902</f>
        <v>0</v>
      </c>
      <c r="AC1901" s="506"/>
      <c r="AD1901" s="1334"/>
      <c r="AE1901" s="1349"/>
    </row>
    <row r="1902" spans="1:31" ht="60" x14ac:dyDescent="0.25">
      <c r="A1902" s="226">
        <v>1</v>
      </c>
      <c r="B1902" s="275" t="s">
        <v>531</v>
      </c>
      <c r="C1902" s="615"/>
      <c r="D1902" s="4"/>
      <c r="E1902" s="681">
        <v>4273</v>
      </c>
      <c r="F1902" s="331">
        <f t="shared" si="796"/>
        <v>1068</v>
      </c>
      <c r="G1902" s="331">
        <v>910</v>
      </c>
      <c r="H1902" s="331">
        <f>G1902/F1902*100</f>
        <v>85.205992509363298</v>
      </c>
      <c r="I1902" s="1771"/>
      <c r="J1902" s="1771"/>
      <c r="K1902" s="712"/>
      <c r="L1902" s="712"/>
      <c r="M1902" s="712"/>
      <c r="N1902" s="712"/>
      <c r="O1902" s="712"/>
      <c r="P1902" s="712"/>
      <c r="Q1902" s="510"/>
      <c r="R1902" s="510"/>
      <c r="S1902" s="510"/>
      <c r="T1902" s="957"/>
      <c r="U1902" s="510"/>
      <c r="V1902" s="977"/>
      <c r="W1902" s="510"/>
      <c r="X1902" s="510"/>
      <c r="Y1902" s="510"/>
      <c r="Z1902" s="510"/>
      <c r="AA1902" s="510"/>
      <c r="AB1902" s="1172"/>
      <c r="AC1902" s="506"/>
      <c r="AD1902" s="1334"/>
      <c r="AE1902" s="1349"/>
    </row>
    <row r="1903" spans="1:31" x14ac:dyDescent="0.25">
      <c r="A1903" s="226">
        <v>1</v>
      </c>
      <c r="B1903" s="3376" t="s">
        <v>201</v>
      </c>
      <c r="C1903" s="615"/>
      <c r="D1903" s="4"/>
      <c r="E1903" s="681"/>
      <c r="F1903" s="712"/>
      <c r="G1903" s="712"/>
      <c r="H1903" s="712"/>
      <c r="I1903" s="1771"/>
      <c r="J1903" s="1771"/>
      <c r="K1903" s="712"/>
      <c r="L1903" s="712"/>
      <c r="M1903" s="712"/>
      <c r="N1903" s="712"/>
      <c r="O1903" s="712"/>
      <c r="P1903" s="712"/>
      <c r="Q1903" s="510"/>
      <c r="R1903" s="510"/>
      <c r="S1903" s="510"/>
      <c r="T1903" s="1095">
        <f>Q1903/12*$B$4</f>
        <v>0</v>
      </c>
      <c r="U1903" s="510">
        <f>AA1903-Z1903-W1903</f>
        <v>0</v>
      </c>
      <c r="V1903" s="977"/>
      <c r="W1903" s="510"/>
      <c r="X1903" s="510">
        <f>U1903-T1903</f>
        <v>0</v>
      </c>
      <c r="Y1903" s="510"/>
      <c r="Z1903" s="510"/>
      <c r="AA1903" s="510"/>
      <c r="AB1903" s="1193">
        <f>AB1904+AB1909</f>
        <v>0</v>
      </c>
      <c r="AC1903" s="506"/>
      <c r="AD1903" s="1334"/>
      <c r="AE1903" s="1349"/>
    </row>
    <row r="1904" spans="1:31" ht="63" x14ac:dyDescent="0.25">
      <c r="A1904" s="226">
        <v>1</v>
      </c>
      <c r="B1904" s="679" t="s">
        <v>533</v>
      </c>
      <c r="C1904" s="615"/>
      <c r="D1904" s="4"/>
      <c r="E1904" s="680">
        <f>E1905+E1910</f>
        <v>22595</v>
      </c>
      <c r="F1904" s="680">
        <f t="shared" ref="F1904:G1904" si="797">F1905+F1910</f>
        <v>5649</v>
      </c>
      <c r="G1904" s="680">
        <f t="shared" si="797"/>
        <v>5734</v>
      </c>
      <c r="H1904" s="331">
        <f>G1904/F1904*100</f>
        <v>101.50469109576916</v>
      </c>
      <c r="I1904" s="1771"/>
      <c r="J1904" s="1771"/>
      <c r="K1904" s="712"/>
      <c r="L1904" s="712"/>
      <c r="M1904" s="712"/>
      <c r="N1904" s="712"/>
      <c r="O1904" s="712"/>
      <c r="P1904" s="712"/>
      <c r="Q1904" s="510">
        <f t="shared" ref="Q1904:AA1904" si="798">Q1905+Q1910</f>
        <v>58085.062384103985</v>
      </c>
      <c r="R1904" s="510">
        <f t="shared" ref="R1904:S1904" si="799">R1905+R1910</f>
        <v>58085.062384103985</v>
      </c>
      <c r="S1904" s="510">
        <f t="shared" si="799"/>
        <v>58085.062384103985</v>
      </c>
      <c r="T1904" s="957">
        <f t="shared" si="798"/>
        <v>14521.265596025996</v>
      </c>
      <c r="U1904" s="510">
        <f t="shared" si="798"/>
        <v>11500.44562</v>
      </c>
      <c r="V1904" s="977">
        <f t="shared" si="798"/>
        <v>0</v>
      </c>
      <c r="W1904" s="510">
        <f t="shared" si="798"/>
        <v>0</v>
      </c>
      <c r="X1904" s="510">
        <f t="shared" si="798"/>
        <v>-3020.8199760259977</v>
      </c>
      <c r="Y1904" s="510">
        <f t="shared" si="798"/>
        <v>0</v>
      </c>
      <c r="Z1904" s="510">
        <f t="shared" si="798"/>
        <v>-2.29495</v>
      </c>
      <c r="AA1904" s="510">
        <f t="shared" si="798"/>
        <v>11498.150669999999</v>
      </c>
      <c r="AB1904" s="1172">
        <f>SUM(AB1905:AB1908)</f>
        <v>0</v>
      </c>
      <c r="AC1904" s="506"/>
      <c r="AD1904" s="1334"/>
      <c r="AE1904" s="1349"/>
    </row>
    <row r="1905" spans="1:31" ht="30" x14ac:dyDescent="0.25">
      <c r="A1905" s="226">
        <v>1</v>
      </c>
      <c r="B1905" s="657" t="s">
        <v>286</v>
      </c>
      <c r="C1905" s="615"/>
      <c r="D1905" s="4"/>
      <c r="E1905" s="680">
        <f>SUM(E1906:E1909)</f>
        <v>95</v>
      </c>
      <c r="F1905" s="680">
        <f t="shared" ref="F1905:G1905" si="800">SUM(F1906:F1909)</f>
        <v>24</v>
      </c>
      <c r="G1905" s="680">
        <f t="shared" si="800"/>
        <v>0</v>
      </c>
      <c r="H1905" s="331">
        <f>G1905/F1905*100</f>
        <v>0</v>
      </c>
      <c r="I1905" s="1771"/>
      <c r="J1905" s="1771"/>
      <c r="K1905" s="712"/>
      <c r="L1905" s="712"/>
      <c r="M1905" s="712"/>
      <c r="N1905" s="712"/>
      <c r="O1905" s="712"/>
      <c r="P1905" s="712"/>
      <c r="Q1905" s="510">
        <f t="shared" ref="Q1905:AA1905" si="801">SUM(Q1906:Q1909)</f>
        <v>688.37641090400007</v>
      </c>
      <c r="R1905" s="510">
        <f t="shared" ref="R1905:S1905" si="802">SUM(R1906:R1909)</f>
        <v>688.37641090400007</v>
      </c>
      <c r="S1905" s="510">
        <f t="shared" si="802"/>
        <v>688.37641090400007</v>
      </c>
      <c r="T1905" s="957">
        <f t="shared" si="801"/>
        <v>172.09410272600002</v>
      </c>
      <c r="U1905" s="510">
        <f t="shared" si="801"/>
        <v>0</v>
      </c>
      <c r="V1905" s="977">
        <f t="shared" si="801"/>
        <v>0</v>
      </c>
      <c r="W1905" s="510">
        <f t="shared" si="801"/>
        <v>0</v>
      </c>
      <c r="X1905" s="510">
        <f t="shared" si="801"/>
        <v>-172.09410272600002</v>
      </c>
      <c r="Y1905" s="510">
        <f t="shared" si="801"/>
        <v>0</v>
      </c>
      <c r="Z1905" s="510">
        <f t="shared" si="801"/>
        <v>0</v>
      </c>
      <c r="AA1905" s="510">
        <f t="shared" si="801"/>
        <v>0</v>
      </c>
      <c r="AB1905" s="1172"/>
      <c r="AC1905" s="506"/>
      <c r="AD1905" s="1334"/>
      <c r="AE1905" s="1349"/>
    </row>
    <row r="1906" spans="1:31" ht="30" x14ac:dyDescent="0.25">
      <c r="A1906" s="226">
        <v>1</v>
      </c>
      <c r="B1906" s="461" t="s">
        <v>534</v>
      </c>
      <c r="C1906" s="615"/>
      <c r="D1906" s="4"/>
      <c r="E1906" s="680"/>
      <c r="F1906" s="331"/>
      <c r="G1906" s="331"/>
      <c r="H1906" s="331"/>
      <c r="I1906" s="1771"/>
      <c r="J1906" s="1771"/>
      <c r="K1906" s="712"/>
      <c r="L1906" s="712"/>
      <c r="M1906" s="712"/>
      <c r="N1906" s="712"/>
      <c r="O1906" s="712"/>
      <c r="P1906" s="712"/>
      <c r="Q1906" s="510"/>
      <c r="R1906" s="510"/>
      <c r="S1906" s="510"/>
      <c r="T1906" s="957"/>
      <c r="U1906" s="510"/>
      <c r="V1906" s="977"/>
      <c r="W1906" s="510"/>
      <c r="X1906" s="510"/>
      <c r="Y1906" s="510"/>
      <c r="Z1906" s="510"/>
      <c r="AA1906" s="510"/>
      <c r="AB1906" s="1172"/>
      <c r="AC1906" s="506"/>
      <c r="AD1906" s="1334"/>
      <c r="AE1906" s="1349"/>
    </row>
    <row r="1907" spans="1:31" ht="60" x14ac:dyDescent="0.25">
      <c r="A1907" s="226">
        <v>1</v>
      </c>
      <c r="B1907" s="461" t="s">
        <v>556</v>
      </c>
      <c r="C1907" s="615"/>
      <c r="D1907" s="4"/>
      <c r="E1907" s="680"/>
      <c r="F1907" s="331"/>
      <c r="G1907" s="331"/>
      <c r="H1907" s="331"/>
      <c r="I1907" s="1771"/>
      <c r="J1907" s="1771"/>
      <c r="K1907" s="712"/>
      <c r="L1907" s="712"/>
      <c r="M1907" s="712"/>
      <c r="N1907" s="712"/>
      <c r="O1907" s="712"/>
      <c r="P1907" s="712"/>
      <c r="Q1907" s="510"/>
      <c r="R1907" s="510"/>
      <c r="S1907" s="510"/>
      <c r="T1907" s="957"/>
      <c r="U1907" s="510"/>
      <c r="V1907" s="977"/>
      <c r="W1907" s="510"/>
      <c r="X1907" s="510"/>
      <c r="Y1907" s="510"/>
      <c r="Z1907" s="510"/>
      <c r="AA1907" s="510"/>
      <c r="AB1907" s="1172"/>
      <c r="AC1907" s="506"/>
      <c r="AD1907" s="1334"/>
      <c r="AE1907" s="1349"/>
    </row>
    <row r="1908" spans="1:31" ht="45" x14ac:dyDescent="0.25">
      <c r="A1908" s="226">
        <v>1</v>
      </c>
      <c r="B1908" s="461" t="s">
        <v>537</v>
      </c>
      <c r="C1908" s="615"/>
      <c r="D1908" s="4"/>
      <c r="E1908" s="681"/>
      <c r="F1908" s="331"/>
      <c r="G1908" s="331"/>
      <c r="H1908" s="331"/>
      <c r="I1908" s="1771"/>
      <c r="J1908" s="1771"/>
      <c r="K1908" s="712"/>
      <c r="L1908" s="712"/>
      <c r="M1908" s="712"/>
      <c r="N1908" s="712"/>
      <c r="O1908" s="712"/>
      <c r="P1908" s="712"/>
      <c r="Q1908" s="510"/>
      <c r="R1908" s="510"/>
      <c r="S1908" s="510"/>
      <c r="T1908" s="957"/>
      <c r="U1908" s="510"/>
      <c r="V1908" s="977"/>
      <c r="W1908" s="510"/>
      <c r="X1908" s="510"/>
      <c r="Y1908" s="510"/>
      <c r="Z1908" s="510"/>
      <c r="AA1908" s="510"/>
      <c r="AB1908" s="1172"/>
      <c r="AC1908" s="506"/>
      <c r="AD1908" s="1334"/>
      <c r="AE1908" s="1349"/>
    </row>
    <row r="1909" spans="1:31" ht="30" x14ac:dyDescent="0.25">
      <c r="A1909" s="226">
        <v>1</v>
      </c>
      <c r="B1909" s="461" t="s">
        <v>538</v>
      </c>
      <c r="C1909" s="615"/>
      <c r="D1909" s="4"/>
      <c r="E1909" s="682">
        <v>95</v>
      </c>
      <c r="F1909" s="331">
        <f>ROUND(E1909/12*$B$4,0)</f>
        <v>24</v>
      </c>
      <c r="G1909" s="331"/>
      <c r="H1909" s="331">
        <f>G1909/F1909*100</f>
        <v>0</v>
      </c>
      <c r="I1909" s="1771"/>
      <c r="J1909" s="1771"/>
      <c r="K1909" s="712"/>
      <c r="L1909" s="712"/>
      <c r="M1909" s="712"/>
      <c r="N1909" s="712"/>
      <c r="O1909" s="712"/>
      <c r="P1909" s="712"/>
      <c r="Q1909" s="510">
        <v>688.37641090400007</v>
      </c>
      <c r="R1909" s="510">
        <v>688.37641090400007</v>
      </c>
      <c r="S1909" s="510">
        <v>688.37641090400007</v>
      </c>
      <c r="T1909" s="957">
        <f t="shared" ref="T1909" si="803">Q1909/12*$B$4+(R1909-Q1909)/11*2+(S1909-R1909)/10*1</f>
        <v>172.09410272600002</v>
      </c>
      <c r="U1909" s="510">
        <f>AA1909-Z1909-W1909</f>
        <v>0</v>
      </c>
      <c r="V1909" s="977"/>
      <c r="W1909" s="510"/>
      <c r="X1909" s="510">
        <f>U1909-T1909</f>
        <v>-172.09410272600002</v>
      </c>
      <c r="Y1909" s="510"/>
      <c r="Z1909" s="510"/>
      <c r="AA1909" s="510"/>
      <c r="AB1909" s="1172">
        <f>SUM(AB1910:AB1912)</f>
        <v>0</v>
      </c>
      <c r="AC1909" s="506"/>
      <c r="AD1909" s="1334"/>
      <c r="AE1909" s="1349"/>
    </row>
    <row r="1910" spans="1:31" ht="60" x14ac:dyDescent="0.25">
      <c r="A1910" s="226">
        <v>1</v>
      </c>
      <c r="B1910" s="657" t="s">
        <v>287</v>
      </c>
      <c r="C1910" s="615"/>
      <c r="D1910" s="4"/>
      <c r="E1910" s="683">
        <f>SUM(E1911:E1913)</f>
        <v>22500</v>
      </c>
      <c r="F1910" s="683">
        <f t="shared" ref="F1910:G1910" si="804">SUM(F1911:F1913)</f>
        <v>5625</v>
      </c>
      <c r="G1910" s="683">
        <f t="shared" si="804"/>
        <v>5734</v>
      </c>
      <c r="H1910" s="331">
        <f>G1910/F1910*100</f>
        <v>101.93777777777777</v>
      </c>
      <c r="I1910" s="1771"/>
      <c r="J1910" s="1771"/>
      <c r="K1910" s="712"/>
      <c r="L1910" s="712"/>
      <c r="M1910" s="712"/>
      <c r="N1910" s="712"/>
      <c r="O1910" s="712"/>
      <c r="P1910" s="712"/>
      <c r="Q1910" s="510">
        <f t="shared" ref="Q1910:AA1910" si="805">SUM(Q1911:Q1913)</f>
        <v>57396.685973199987</v>
      </c>
      <c r="R1910" s="510">
        <f t="shared" ref="R1910:S1910" si="806">SUM(R1911:R1913)</f>
        <v>57396.685973199987</v>
      </c>
      <c r="S1910" s="510">
        <f t="shared" si="806"/>
        <v>57396.685973199987</v>
      </c>
      <c r="T1910" s="957">
        <f t="shared" si="805"/>
        <v>14349.171493299997</v>
      </c>
      <c r="U1910" s="510">
        <f t="shared" si="805"/>
        <v>11500.44562</v>
      </c>
      <c r="V1910" s="977">
        <f t="shared" si="805"/>
        <v>0</v>
      </c>
      <c r="W1910" s="510">
        <f t="shared" si="805"/>
        <v>0</v>
      </c>
      <c r="X1910" s="510">
        <f t="shared" si="805"/>
        <v>-2848.7258732999976</v>
      </c>
      <c r="Y1910" s="510">
        <f t="shared" si="805"/>
        <v>0</v>
      </c>
      <c r="Z1910" s="510">
        <f t="shared" si="805"/>
        <v>-2.29495</v>
      </c>
      <c r="AA1910" s="510">
        <f t="shared" si="805"/>
        <v>11498.150669999999</v>
      </c>
      <c r="AB1910" s="1172"/>
      <c r="AC1910" s="506"/>
      <c r="AD1910" s="1334"/>
      <c r="AE1910" s="1349"/>
    </row>
    <row r="1911" spans="1:31" ht="45" x14ac:dyDescent="0.25">
      <c r="A1911" s="226">
        <v>1</v>
      </c>
      <c r="B1911" s="461" t="s">
        <v>539</v>
      </c>
      <c r="C1911" s="615"/>
      <c r="D1911" s="4"/>
      <c r="E1911" s="684"/>
      <c r="F1911" s="331"/>
      <c r="G1911" s="331"/>
      <c r="H1911" s="331"/>
      <c r="I1911" s="1771"/>
      <c r="J1911" s="1771"/>
      <c r="K1911" s="712"/>
      <c r="L1911" s="712"/>
      <c r="M1911" s="712"/>
      <c r="N1911" s="712"/>
      <c r="O1911" s="712"/>
      <c r="P1911" s="712"/>
      <c r="Q1911" s="510"/>
      <c r="R1911" s="510"/>
      <c r="S1911" s="510"/>
      <c r="T1911" s="957"/>
      <c r="U1911" s="510"/>
      <c r="V1911" s="977"/>
      <c r="W1911" s="510"/>
      <c r="X1911" s="510"/>
      <c r="Y1911" s="510"/>
      <c r="Z1911" s="510"/>
      <c r="AA1911" s="510"/>
      <c r="AB1911" s="1172"/>
      <c r="AC1911" s="506"/>
      <c r="AD1911" s="1334"/>
      <c r="AE1911" s="1349"/>
    </row>
    <row r="1912" spans="1:31" ht="75" x14ac:dyDescent="0.25">
      <c r="A1912" s="226">
        <v>1</v>
      </c>
      <c r="B1912" s="461" t="s">
        <v>540</v>
      </c>
      <c r="C1912" s="615"/>
      <c r="D1912" s="4"/>
      <c r="E1912" s="684">
        <v>14500</v>
      </c>
      <c r="F1912" s="331">
        <f t="shared" ref="F1912:F1913" si="807">ROUND(E1912/12*$B$4,0)</f>
        <v>3625</v>
      </c>
      <c r="G1912" s="331">
        <v>3722</v>
      </c>
      <c r="H1912" s="331">
        <f>G1912/F1912*100</f>
        <v>102.6758620689655</v>
      </c>
      <c r="I1912" s="1771"/>
      <c r="J1912" s="1771"/>
      <c r="K1912" s="712"/>
      <c r="L1912" s="712"/>
      <c r="M1912" s="712"/>
      <c r="N1912" s="712"/>
      <c r="O1912" s="712"/>
      <c r="P1912" s="712"/>
      <c r="Q1912" s="510">
        <v>46711.89923399999</v>
      </c>
      <c r="R1912" s="510">
        <v>46711.89923399999</v>
      </c>
      <c r="S1912" s="510">
        <v>46711.89923399999</v>
      </c>
      <c r="T1912" s="957">
        <f t="shared" ref="T1912:T1913" si="808">Q1912/12*$B$4+(R1912-Q1912)/11*2+(S1912-R1912)/10*1</f>
        <v>11677.974808499997</v>
      </c>
      <c r="U1912" s="510">
        <f t="shared" ref="U1912:U1913" si="809">AA1912-Z1912-W1912</f>
        <v>8640.3127899999999</v>
      </c>
      <c r="V1912" s="977"/>
      <c r="W1912" s="510"/>
      <c r="X1912" s="510">
        <f>U1912-T1912</f>
        <v>-3037.6620184999974</v>
      </c>
      <c r="Y1912" s="510"/>
      <c r="Z1912" s="510">
        <v>-1.1908800000000002</v>
      </c>
      <c r="AA1912" s="510">
        <v>8639.1219099999998</v>
      </c>
      <c r="AB1912" s="1172"/>
      <c r="AC1912" s="506"/>
      <c r="AD1912" s="1334"/>
      <c r="AE1912" s="1349"/>
    </row>
    <row r="1913" spans="1:31" ht="60" x14ac:dyDescent="0.25">
      <c r="B1913" s="461" t="s">
        <v>541</v>
      </c>
      <c r="C1913" s="615"/>
      <c r="D1913" s="4"/>
      <c r="E1913" s="684">
        <v>8000</v>
      </c>
      <c r="F1913" s="331">
        <f t="shared" si="807"/>
        <v>2000</v>
      </c>
      <c r="G1913" s="331">
        <v>2012</v>
      </c>
      <c r="H1913" s="331">
        <f>G1913/F1913*100</f>
        <v>100.6</v>
      </c>
      <c r="I1913" s="1771"/>
      <c r="J1913" s="1771"/>
      <c r="K1913" s="712"/>
      <c r="L1913" s="712"/>
      <c r="M1913" s="712"/>
      <c r="N1913" s="712"/>
      <c r="O1913" s="712"/>
      <c r="P1913" s="712"/>
      <c r="Q1913" s="510">
        <v>10684.786739200001</v>
      </c>
      <c r="R1913" s="510">
        <v>10684.786739200001</v>
      </c>
      <c r="S1913" s="510">
        <v>10684.786739200001</v>
      </c>
      <c r="T1913" s="957">
        <f t="shared" si="808"/>
        <v>2671.1966848000002</v>
      </c>
      <c r="U1913" s="510">
        <f t="shared" si="809"/>
        <v>2860.13283</v>
      </c>
      <c r="V1913" s="977"/>
      <c r="W1913" s="510"/>
      <c r="X1913" s="510">
        <f>U1913-T1913</f>
        <v>188.93614519999983</v>
      </c>
      <c r="Y1913" s="510"/>
      <c r="Z1913" s="510">
        <v>-1.1040699999999999</v>
      </c>
      <c r="AA1913" s="510">
        <v>2859.0287600000001</v>
      </c>
      <c r="AB1913" s="1172"/>
      <c r="AC1913" s="506"/>
      <c r="AD1913" s="1334"/>
      <c r="AE1913" s="1349"/>
    </row>
    <row r="1914" spans="1:31" ht="29.25" x14ac:dyDescent="0.25">
      <c r="A1914" s="226">
        <v>1</v>
      </c>
      <c r="B1914" s="2541" t="s">
        <v>329</v>
      </c>
      <c r="C1914" s="615"/>
      <c r="D1914" s="4"/>
      <c r="E1914" s="684">
        <f>E1915+E1916+E1920+E1921</f>
        <v>0</v>
      </c>
      <c r="F1914" s="331"/>
      <c r="G1914" s="331"/>
      <c r="H1914" s="331"/>
      <c r="I1914" s="1771"/>
      <c r="J1914" s="1771"/>
      <c r="K1914" s="712"/>
      <c r="L1914" s="712"/>
      <c r="M1914" s="712"/>
      <c r="N1914" s="712"/>
      <c r="O1914" s="712"/>
      <c r="P1914" s="712"/>
      <c r="Q1914" s="510"/>
      <c r="R1914" s="510"/>
      <c r="S1914" s="510"/>
      <c r="T1914" s="957"/>
      <c r="U1914" s="510"/>
      <c r="V1914" s="977"/>
      <c r="W1914" s="510"/>
      <c r="X1914" s="510"/>
      <c r="Y1914" s="510"/>
      <c r="Z1914" s="510"/>
      <c r="AA1914" s="510"/>
      <c r="AB1914" s="1172"/>
      <c r="AC1914" s="506"/>
      <c r="AD1914" s="1334"/>
      <c r="AE1914" s="1349"/>
    </row>
    <row r="1915" spans="1:31" x14ac:dyDescent="0.25">
      <c r="A1915" s="226">
        <v>1</v>
      </c>
      <c r="B1915" s="461" t="s">
        <v>320</v>
      </c>
      <c r="C1915" s="615"/>
      <c r="D1915" s="4"/>
      <c r="E1915" s="684"/>
      <c r="F1915" s="331"/>
      <c r="G1915" s="331"/>
      <c r="H1915" s="331"/>
      <c r="I1915" s="1771"/>
      <c r="J1915" s="1771"/>
      <c r="K1915" s="712"/>
      <c r="L1915" s="712"/>
      <c r="M1915" s="712"/>
      <c r="N1915" s="712"/>
      <c r="O1915" s="712"/>
      <c r="P1915" s="712"/>
      <c r="Q1915" s="510"/>
      <c r="R1915" s="510"/>
      <c r="S1915" s="510"/>
      <c r="T1915" s="957"/>
      <c r="U1915" s="510"/>
      <c r="V1915" s="977"/>
      <c r="W1915" s="510"/>
      <c r="X1915" s="510"/>
      <c r="Y1915" s="510"/>
      <c r="Z1915" s="510"/>
      <c r="AA1915" s="510"/>
      <c r="AB1915" s="1172"/>
      <c r="AC1915" s="506"/>
      <c r="AD1915" s="1334"/>
      <c r="AE1915" s="1349"/>
    </row>
    <row r="1916" spans="1:31" ht="30" x14ac:dyDescent="0.25">
      <c r="A1916" s="226">
        <v>1</v>
      </c>
      <c r="B1916" s="657" t="s">
        <v>514</v>
      </c>
      <c r="C1916" s="615"/>
      <c r="D1916" s="4"/>
      <c r="E1916" s="683"/>
      <c r="F1916" s="331"/>
      <c r="G1916" s="331"/>
      <c r="H1916" s="331"/>
      <c r="I1916" s="1771"/>
      <c r="J1916" s="1771"/>
      <c r="K1916" s="712"/>
      <c r="L1916" s="712"/>
      <c r="M1916" s="712"/>
      <c r="N1916" s="712"/>
      <c r="O1916" s="712"/>
      <c r="P1916" s="712"/>
      <c r="Q1916" s="510"/>
      <c r="R1916" s="510"/>
      <c r="S1916" s="510"/>
      <c r="T1916" s="957"/>
      <c r="U1916" s="510"/>
      <c r="V1916" s="977"/>
      <c r="W1916" s="510"/>
      <c r="X1916" s="510"/>
      <c r="Y1916" s="510"/>
      <c r="Z1916" s="510"/>
      <c r="AA1916" s="510"/>
      <c r="AB1916" s="1172"/>
      <c r="AC1916" s="506"/>
      <c r="AD1916" s="1334"/>
      <c r="AE1916" s="1349"/>
    </row>
    <row r="1917" spans="1:31" x14ac:dyDescent="0.25">
      <c r="A1917" s="226">
        <v>1</v>
      </c>
      <c r="B1917" s="461" t="s">
        <v>515</v>
      </c>
      <c r="C1917" s="615"/>
      <c r="D1917" s="4"/>
      <c r="E1917" s="3377"/>
      <c r="F1917" s="331"/>
      <c r="G1917" s="331"/>
      <c r="H1917" s="331"/>
      <c r="I1917" s="1771"/>
      <c r="J1917" s="1771"/>
      <c r="K1917" s="712"/>
      <c r="L1917" s="712"/>
      <c r="M1917" s="712"/>
      <c r="N1917" s="712"/>
      <c r="O1917" s="712"/>
      <c r="P1917" s="712"/>
      <c r="Q1917" s="510"/>
      <c r="R1917" s="510"/>
      <c r="S1917" s="510"/>
      <c r="T1917" s="957"/>
      <c r="U1917" s="510"/>
      <c r="V1917" s="977"/>
      <c r="W1917" s="510"/>
      <c r="X1917" s="510"/>
      <c r="Y1917" s="510"/>
      <c r="Z1917" s="510"/>
      <c r="AA1917" s="510"/>
      <c r="AB1917" s="1172"/>
      <c r="AC1917" s="506"/>
      <c r="AD1917" s="1334"/>
      <c r="AE1917" s="1349"/>
    </row>
    <row r="1918" spans="1:31" ht="30" x14ac:dyDescent="0.25">
      <c r="A1918" s="226">
        <v>1</v>
      </c>
      <c r="B1918" s="461" t="s">
        <v>516</v>
      </c>
      <c r="C1918" s="615"/>
      <c r="D1918" s="4"/>
      <c r="E1918" s="684"/>
      <c r="F1918" s="331"/>
      <c r="G1918" s="331"/>
      <c r="H1918" s="331"/>
      <c r="I1918" s="1771"/>
      <c r="J1918" s="1771"/>
      <c r="K1918" s="712"/>
      <c r="L1918" s="712"/>
      <c r="M1918" s="712"/>
      <c r="N1918" s="712"/>
      <c r="O1918" s="712"/>
      <c r="P1918" s="712"/>
      <c r="Q1918" s="510"/>
      <c r="R1918" s="510"/>
      <c r="S1918" s="510"/>
      <c r="T1918" s="957"/>
      <c r="U1918" s="510"/>
      <c r="V1918" s="977"/>
      <c r="W1918" s="510"/>
      <c r="X1918" s="510"/>
      <c r="Y1918" s="510"/>
      <c r="Z1918" s="510"/>
      <c r="AA1918" s="510"/>
      <c r="AB1918" s="1172"/>
      <c r="AC1918" s="506"/>
      <c r="AD1918" s="1334"/>
      <c r="AE1918" s="1349"/>
    </row>
    <row r="1919" spans="1:31" ht="60" x14ac:dyDescent="0.25">
      <c r="A1919" s="226">
        <v>1</v>
      </c>
      <c r="B1919" s="461" t="s">
        <v>517</v>
      </c>
      <c r="C1919" s="615"/>
      <c r="D1919" s="4"/>
      <c r="E1919" s="684"/>
      <c r="F1919" s="331"/>
      <c r="G1919" s="331"/>
      <c r="H1919" s="331"/>
      <c r="I1919" s="1771"/>
      <c r="J1919" s="1771"/>
      <c r="K1919" s="712"/>
      <c r="L1919" s="712"/>
      <c r="M1919" s="712"/>
      <c r="N1919" s="712"/>
      <c r="O1919" s="712"/>
      <c r="P1919" s="712"/>
      <c r="Q1919" s="510"/>
      <c r="R1919" s="510"/>
      <c r="S1919" s="510"/>
      <c r="T1919" s="957"/>
      <c r="U1919" s="510"/>
      <c r="V1919" s="977"/>
      <c r="W1919" s="510"/>
      <c r="X1919" s="510"/>
      <c r="Y1919" s="510"/>
      <c r="Z1919" s="510"/>
      <c r="AA1919" s="510"/>
      <c r="AB1919" s="1172"/>
      <c r="AC1919" s="506"/>
      <c r="AD1919" s="1334"/>
      <c r="AE1919" s="1349"/>
    </row>
    <row r="1920" spans="1:31" ht="75" x14ac:dyDescent="0.25">
      <c r="A1920" s="226">
        <v>1</v>
      </c>
      <c r="B1920" s="461" t="s">
        <v>518</v>
      </c>
      <c r="C1920" s="615"/>
      <c r="D1920" s="4"/>
      <c r="E1920" s="682"/>
      <c r="F1920" s="331"/>
      <c r="G1920" s="331"/>
      <c r="H1920" s="331"/>
      <c r="I1920" s="1771"/>
      <c r="J1920" s="1771"/>
      <c r="K1920" s="712"/>
      <c r="L1920" s="712"/>
      <c r="M1920" s="712"/>
      <c r="N1920" s="712"/>
      <c r="O1920" s="712"/>
      <c r="P1920" s="712"/>
      <c r="Q1920" s="510"/>
      <c r="R1920" s="510"/>
      <c r="S1920" s="510"/>
      <c r="T1920" s="957"/>
      <c r="U1920" s="510"/>
      <c r="V1920" s="977"/>
      <c r="W1920" s="510"/>
      <c r="X1920" s="510"/>
      <c r="Y1920" s="510"/>
      <c r="Z1920" s="510"/>
      <c r="AA1920" s="510"/>
      <c r="AB1920" s="1172"/>
      <c r="AC1920" s="506"/>
      <c r="AD1920" s="1334"/>
      <c r="AE1920" s="1349"/>
    </row>
    <row r="1921" spans="1:31" ht="45" x14ac:dyDescent="0.25">
      <c r="A1921" s="226">
        <v>1</v>
      </c>
      <c r="B1921" s="460" t="s">
        <v>519</v>
      </c>
      <c r="C1921" s="615"/>
      <c r="D1921" s="4"/>
      <c r="E1921" s="682"/>
      <c r="F1921" s="331"/>
      <c r="G1921" s="331"/>
      <c r="H1921" s="331"/>
      <c r="I1921" s="1771"/>
      <c r="J1921" s="1771"/>
      <c r="K1921" s="712"/>
      <c r="L1921" s="712"/>
      <c r="M1921" s="712"/>
      <c r="N1921" s="712"/>
      <c r="O1921" s="712"/>
      <c r="P1921" s="712"/>
      <c r="Q1921" s="510"/>
      <c r="R1921" s="510"/>
      <c r="S1921" s="510"/>
      <c r="T1921" s="957"/>
      <c r="U1921" s="510"/>
      <c r="V1921" s="977"/>
      <c r="W1921" s="510"/>
      <c r="X1921" s="510"/>
      <c r="Y1921" s="510"/>
      <c r="Z1921" s="510"/>
      <c r="AA1921" s="510"/>
      <c r="AB1921" s="1172"/>
      <c r="AC1921" s="506"/>
      <c r="AD1921" s="1334"/>
      <c r="AE1921" s="1349"/>
    </row>
    <row r="1922" spans="1:31" ht="29.25" x14ac:dyDescent="0.25">
      <c r="A1922" s="226">
        <v>1</v>
      </c>
      <c r="B1922" s="711" t="s">
        <v>330</v>
      </c>
      <c r="C1922" s="615"/>
      <c r="D1922" s="4"/>
      <c r="E1922" s="682"/>
      <c r="F1922" s="212"/>
      <c r="G1922" s="331"/>
      <c r="H1922" s="331"/>
      <c r="I1922" s="1771"/>
      <c r="J1922" s="1771"/>
      <c r="K1922" s="210"/>
      <c r="L1922" s="210"/>
      <c r="M1922" s="210"/>
      <c r="N1922" s="210"/>
      <c r="O1922" s="210"/>
      <c r="P1922" s="210"/>
      <c r="Q1922" s="510"/>
      <c r="R1922" s="510"/>
      <c r="S1922" s="510"/>
      <c r="T1922" s="957"/>
      <c r="U1922" s="510">
        <f t="shared" ref="U1922:U1935" si="810">AA1922-Z1922-W1922</f>
        <v>0</v>
      </c>
      <c r="V1922" s="977"/>
      <c r="W1922" s="510"/>
      <c r="X1922" s="510"/>
      <c r="Y1922" s="510"/>
      <c r="Z1922" s="510"/>
      <c r="AA1922" s="510"/>
      <c r="AB1922" s="1172"/>
      <c r="AC1922" s="506"/>
      <c r="AD1922" s="1334"/>
      <c r="AE1922" s="1349"/>
    </row>
    <row r="1923" spans="1:31" x14ac:dyDescent="0.25">
      <c r="A1923" s="226">
        <v>1</v>
      </c>
      <c r="B1923" s="711" t="s">
        <v>345</v>
      </c>
      <c r="C1923" s="615"/>
      <c r="D1923" s="4"/>
      <c r="E1923" s="682"/>
      <c r="F1923" s="212"/>
      <c r="G1923" s="331"/>
      <c r="H1923" s="331"/>
      <c r="I1923" s="1771"/>
      <c r="J1923" s="1771"/>
      <c r="K1923" s="210"/>
      <c r="L1923" s="210"/>
      <c r="M1923" s="210"/>
      <c r="N1923" s="210"/>
      <c r="O1923" s="210"/>
      <c r="P1923" s="210"/>
      <c r="Q1923" s="510"/>
      <c r="R1923" s="510"/>
      <c r="S1923" s="510"/>
      <c r="T1923" s="957"/>
      <c r="U1923" s="510">
        <f t="shared" si="810"/>
        <v>0</v>
      </c>
      <c r="V1923" s="977"/>
      <c r="W1923" s="510"/>
      <c r="X1923" s="510"/>
      <c r="Y1923" s="510"/>
      <c r="Z1923" s="510"/>
      <c r="AA1923" s="510"/>
      <c r="AB1923" s="1172"/>
      <c r="AC1923" s="506"/>
      <c r="AD1923" s="1334"/>
      <c r="AE1923" s="1349"/>
    </row>
    <row r="1924" spans="1:31" x14ac:dyDescent="0.25">
      <c r="A1924" s="226">
        <v>1</v>
      </c>
      <c r="B1924" s="4" t="s">
        <v>346</v>
      </c>
      <c r="C1924" s="615"/>
      <c r="D1924" s="4"/>
      <c r="E1924" s="682"/>
      <c r="F1924" s="212"/>
      <c r="G1924" s="331"/>
      <c r="H1924" s="331"/>
      <c r="I1924" s="1771"/>
      <c r="J1924" s="1771"/>
      <c r="K1924" s="210"/>
      <c r="L1924" s="210"/>
      <c r="M1924" s="210"/>
      <c r="N1924" s="210"/>
      <c r="O1924" s="210"/>
      <c r="P1924" s="210"/>
      <c r="Q1924" s="510"/>
      <c r="R1924" s="510"/>
      <c r="S1924" s="510"/>
      <c r="T1924" s="957"/>
      <c r="U1924" s="510">
        <f t="shared" si="810"/>
        <v>0</v>
      </c>
      <c r="V1924" s="977"/>
      <c r="W1924" s="510"/>
      <c r="X1924" s="510"/>
      <c r="Y1924" s="510"/>
      <c r="Z1924" s="510"/>
      <c r="AA1924" s="510"/>
      <c r="AB1924" s="1172"/>
      <c r="AC1924" s="506"/>
      <c r="AD1924" s="1334"/>
      <c r="AE1924" s="1349"/>
    </row>
    <row r="1925" spans="1:31" x14ac:dyDescent="0.25">
      <c r="A1925" s="226">
        <v>1</v>
      </c>
      <c r="B1925" s="725" t="s">
        <v>347</v>
      </c>
      <c r="C1925" s="615"/>
      <c r="D1925" s="4"/>
      <c r="E1925" s="717"/>
      <c r="F1925" s="212"/>
      <c r="G1925" s="331"/>
      <c r="H1925" s="331"/>
      <c r="I1925" s="1771"/>
      <c r="J1925" s="1771"/>
      <c r="K1925" s="210"/>
      <c r="L1925" s="210"/>
      <c r="M1925" s="210"/>
      <c r="N1925" s="210"/>
      <c r="O1925" s="210"/>
      <c r="P1925" s="210"/>
      <c r="Q1925" s="511"/>
      <c r="R1925" s="511"/>
      <c r="S1925" s="511"/>
      <c r="T1925" s="1094"/>
      <c r="U1925" s="511">
        <f t="shared" si="810"/>
        <v>0</v>
      </c>
      <c r="V1925" s="977"/>
      <c r="W1925" s="511"/>
      <c r="X1925" s="511"/>
      <c r="Y1925" s="510"/>
      <c r="Z1925" s="510"/>
      <c r="AA1925" s="511"/>
      <c r="AB1925" s="1172"/>
      <c r="AC1925" s="1080"/>
      <c r="AD1925" s="1334"/>
      <c r="AE1925" s="1349"/>
    </row>
    <row r="1926" spans="1:31" ht="43.5" x14ac:dyDescent="0.25">
      <c r="A1926" s="226">
        <v>1</v>
      </c>
      <c r="B1926" s="711" t="s">
        <v>323</v>
      </c>
      <c r="C1926" s="235"/>
      <c r="D1926" s="4"/>
      <c r="E1926" s="1042">
        <v>10157</v>
      </c>
      <c r="F1926" s="712">
        <f>ROUND(E1926/12*$B$4,0)</f>
        <v>2539</v>
      </c>
      <c r="G1926" s="712">
        <v>2888</v>
      </c>
      <c r="H1926" s="712">
        <f>G1926/F1926*100</f>
        <v>113.74556912170146</v>
      </c>
      <c r="I1926" s="1771"/>
      <c r="J1926" s="1771"/>
      <c r="K1926" s="210"/>
      <c r="L1926" s="210"/>
      <c r="M1926" s="210"/>
      <c r="N1926" s="210"/>
      <c r="O1926" s="210"/>
      <c r="P1926" s="210"/>
      <c r="Q1926" s="511"/>
      <c r="R1926" s="511"/>
      <c r="S1926" s="511"/>
      <c r="T1926" s="957">
        <f>Q1926/12*$B$4</f>
        <v>0</v>
      </c>
      <c r="U1926" s="511">
        <f t="shared" si="810"/>
        <v>0</v>
      </c>
      <c r="V1926" s="1531"/>
      <c r="W1926" s="512"/>
      <c r="X1926" s="511">
        <f>U1926-T1926</f>
        <v>0</v>
      </c>
      <c r="Y1926" s="512"/>
      <c r="Z1926" s="512"/>
      <c r="AA1926" s="511"/>
      <c r="AB1926" s="1193"/>
      <c r="AC1926" s="1080"/>
      <c r="AD1926" s="1334"/>
      <c r="AE1926" s="1349"/>
    </row>
    <row r="1927" spans="1:31" ht="30" x14ac:dyDescent="0.25">
      <c r="A1927" s="226">
        <v>1</v>
      </c>
      <c r="B1927" s="707" t="s">
        <v>197</v>
      </c>
      <c r="C1927" s="1908"/>
      <c r="D1927" s="722"/>
      <c r="E1927" s="684"/>
      <c r="F1927" s="331"/>
      <c r="G1927" s="331"/>
      <c r="H1927" s="331"/>
      <c r="I1927" s="1771"/>
      <c r="J1927" s="1771"/>
      <c r="K1927" s="210"/>
      <c r="L1927" s="210"/>
      <c r="M1927" s="210"/>
      <c r="N1927" s="210"/>
      <c r="O1927" s="210"/>
      <c r="P1927" s="210"/>
      <c r="Q1927" s="510"/>
      <c r="R1927" s="510"/>
      <c r="S1927" s="510"/>
      <c r="T1927" s="957"/>
      <c r="U1927" s="510">
        <f t="shared" si="810"/>
        <v>0</v>
      </c>
      <c r="V1927" s="977"/>
      <c r="W1927" s="510"/>
      <c r="X1927" s="510"/>
      <c r="Y1927" s="510"/>
      <c r="Z1927" s="510"/>
      <c r="AA1927" s="510"/>
      <c r="AB1927" s="1172"/>
      <c r="AC1927" s="506"/>
      <c r="AD1927" s="1334"/>
      <c r="AE1927" s="1349"/>
    </row>
    <row r="1928" spans="1:31" ht="72" x14ac:dyDescent="0.25">
      <c r="A1928" s="226">
        <v>1</v>
      </c>
      <c r="B1928" s="708" t="s">
        <v>331</v>
      </c>
      <c r="C1928" s="615"/>
      <c r="D1928" s="4"/>
      <c r="E1928" s="718"/>
      <c r="F1928" s="324"/>
      <c r="G1928" s="324"/>
      <c r="H1928" s="324"/>
      <c r="I1928" s="1771"/>
      <c r="J1928" s="1771"/>
      <c r="K1928" s="210"/>
      <c r="L1928" s="210"/>
      <c r="M1928" s="210"/>
      <c r="N1928" s="210"/>
      <c r="O1928" s="210"/>
      <c r="P1928" s="210"/>
      <c r="Q1928" s="510"/>
      <c r="R1928" s="510"/>
      <c r="S1928" s="510"/>
      <c r="T1928" s="957"/>
      <c r="U1928" s="510">
        <f t="shared" si="810"/>
        <v>0</v>
      </c>
      <c r="V1928" s="977"/>
      <c r="W1928" s="510"/>
      <c r="X1928" s="510"/>
      <c r="Y1928" s="510"/>
      <c r="Z1928" s="510"/>
      <c r="AA1928" s="510"/>
      <c r="AB1928" s="1152"/>
      <c r="AC1928" s="506"/>
      <c r="AD1928" s="1334"/>
      <c r="AE1928" s="1349"/>
    </row>
    <row r="1929" spans="1:31" x14ac:dyDescent="0.25">
      <c r="A1929" s="226">
        <v>1</v>
      </c>
      <c r="B1929" s="699" t="s">
        <v>228</v>
      </c>
      <c r="C1929" s="615"/>
      <c r="D1929" s="4"/>
      <c r="E1929" s="3518">
        <f>E1930+E1931</f>
        <v>1100</v>
      </c>
      <c r="F1929" s="3518">
        <f>F1930+F1931</f>
        <v>275</v>
      </c>
      <c r="G1929" s="3518">
        <f>G1930+G1931</f>
        <v>103</v>
      </c>
      <c r="H1929" s="948">
        <f t="shared" ref="H1929:H1936" si="811">G1929/F1929*100</f>
        <v>37.45454545454546</v>
      </c>
      <c r="I1929" s="1771"/>
      <c r="J1929" s="1771"/>
      <c r="K1929" s="210"/>
      <c r="L1929" s="210"/>
      <c r="M1929" s="210"/>
      <c r="N1929" s="210"/>
      <c r="O1929" s="210"/>
      <c r="P1929" s="210"/>
      <c r="Q1929" s="510">
        <v>855.84199999999998</v>
      </c>
      <c r="R1929" s="510">
        <v>855.84199999999998</v>
      </c>
      <c r="S1929" s="510">
        <v>855.84199999999998</v>
      </c>
      <c r="T1929" s="1095">
        <f t="shared" ref="T1929" si="812">Q1929/12*$B$4+(R1929-Q1929)/11*2+(S1929-R1929)/10*1</f>
        <v>213.9605</v>
      </c>
      <c r="U1929" s="510">
        <f t="shared" si="810"/>
        <v>83.132139999999993</v>
      </c>
      <c r="V1929" s="977"/>
      <c r="W1929" s="510"/>
      <c r="X1929" s="510">
        <f>U1929-T1929</f>
        <v>-130.82836</v>
      </c>
      <c r="Y1929" s="510"/>
      <c r="Z1929" s="510">
        <v>0</v>
      </c>
      <c r="AA1929" s="510">
        <v>83.132139999999993</v>
      </c>
      <c r="AB1929" s="1177">
        <f>AB1930+AB1931</f>
        <v>0</v>
      </c>
      <c r="AC1929" s="506"/>
      <c r="AD1929" s="1334"/>
      <c r="AE1929" s="1349"/>
    </row>
    <row r="1930" spans="1:31" ht="45" x14ac:dyDescent="0.25">
      <c r="B1930" s="275" t="s">
        <v>272</v>
      </c>
      <c r="C1930" s="615"/>
      <c r="D1930" s="4"/>
      <c r="E1930" s="718">
        <v>500</v>
      </c>
      <c r="F1930" s="212">
        <f>ROUND(E1930/12*$B$4,0)</f>
        <v>125</v>
      </c>
      <c r="G1930" s="212">
        <v>61</v>
      </c>
      <c r="H1930" s="324">
        <f t="shared" si="811"/>
        <v>48.8</v>
      </c>
      <c r="I1930" s="1771"/>
      <c r="J1930" s="1771"/>
      <c r="K1930" s="210"/>
      <c r="L1930" s="210"/>
      <c r="M1930" s="210"/>
      <c r="N1930" s="210"/>
      <c r="O1930" s="210"/>
      <c r="P1930" s="210"/>
      <c r="Q1930" s="510"/>
      <c r="R1930" s="510"/>
      <c r="S1930" s="510"/>
      <c r="T1930" s="1095"/>
      <c r="U1930" s="510"/>
      <c r="V1930" s="977"/>
      <c r="W1930" s="510"/>
      <c r="X1930" s="510"/>
      <c r="Y1930" s="510"/>
      <c r="Z1930" s="510"/>
      <c r="AA1930" s="510"/>
      <c r="AB1930" s="1168"/>
      <c r="AC1930" s="506"/>
      <c r="AD1930" s="1334"/>
      <c r="AE1930" s="1349"/>
    </row>
    <row r="1931" spans="1:31" ht="30" x14ac:dyDescent="0.25">
      <c r="A1931" s="226">
        <v>1</v>
      </c>
      <c r="B1931" s="275" t="s">
        <v>277</v>
      </c>
      <c r="C1931" s="1909"/>
      <c r="D1931" s="4"/>
      <c r="E1931" s="718">
        <v>600</v>
      </c>
      <c r="F1931" s="324">
        <f>ROUND(E1931/12*$B$4,0)</f>
        <v>150</v>
      </c>
      <c r="G1931" s="324">
        <v>42</v>
      </c>
      <c r="H1931" s="324">
        <f t="shared" si="811"/>
        <v>28.000000000000004</v>
      </c>
      <c r="I1931" s="1771"/>
      <c r="J1931" s="1771"/>
      <c r="K1931" s="210"/>
      <c r="L1931" s="210"/>
      <c r="M1931" s="210"/>
      <c r="N1931" s="210"/>
      <c r="O1931" s="210"/>
      <c r="P1931" s="210"/>
      <c r="Q1931" s="510"/>
      <c r="R1931" s="510"/>
      <c r="S1931" s="510"/>
      <c r="T1931" s="957"/>
      <c r="U1931" s="510">
        <f t="shared" si="810"/>
        <v>0</v>
      </c>
      <c r="V1931" s="977"/>
      <c r="W1931" s="510"/>
      <c r="X1931" s="510"/>
      <c r="Y1931" s="510"/>
      <c r="Z1931" s="510"/>
      <c r="AA1931" s="510"/>
      <c r="AB1931" s="1152"/>
      <c r="AC1931" s="506"/>
      <c r="AD1931" s="1334"/>
      <c r="AE1931" s="1349"/>
    </row>
    <row r="1932" spans="1:31" ht="29.25" x14ac:dyDescent="0.25">
      <c r="A1932" s="226">
        <v>1</v>
      </c>
      <c r="B1932" s="659" t="s">
        <v>273</v>
      </c>
      <c r="C1932" s="615"/>
      <c r="D1932" s="4"/>
      <c r="E1932" s="685">
        <f>E1894+E1914</f>
        <v>17200</v>
      </c>
      <c r="F1932" s="714">
        <f>F1894+F1914</f>
        <v>4300</v>
      </c>
      <c r="G1932" s="948">
        <f>G1894+G1914</f>
        <v>5336</v>
      </c>
      <c r="H1932" s="948">
        <f t="shared" si="811"/>
        <v>124.09302325581395</v>
      </c>
      <c r="I1932" s="1771"/>
      <c r="J1932" s="1771"/>
      <c r="K1932" s="210"/>
      <c r="L1932" s="210"/>
      <c r="M1932" s="210"/>
      <c r="N1932" s="210"/>
      <c r="O1932" s="210"/>
      <c r="P1932" s="210"/>
      <c r="Q1932" s="510"/>
      <c r="R1932" s="510"/>
      <c r="S1932" s="510"/>
      <c r="T1932" s="957"/>
      <c r="U1932" s="510">
        <f t="shared" si="810"/>
        <v>0</v>
      </c>
      <c r="V1932" s="977"/>
      <c r="W1932" s="510"/>
      <c r="X1932" s="510"/>
      <c r="Y1932" s="510"/>
      <c r="Z1932" s="510"/>
      <c r="AA1932" s="510"/>
      <c r="AB1932" s="1156">
        <f>AB1894+AB1914</f>
        <v>0</v>
      </c>
      <c r="AC1932" s="506"/>
      <c r="AD1932" s="1334"/>
      <c r="AE1932" s="1349"/>
    </row>
    <row r="1933" spans="1:31" ht="43.5" x14ac:dyDescent="0.25">
      <c r="A1933" s="226">
        <v>1</v>
      </c>
      <c r="B1933" s="659" t="s">
        <v>288</v>
      </c>
      <c r="C1933" s="615"/>
      <c r="D1933" s="4"/>
      <c r="E1933" s="685">
        <f>E1904</f>
        <v>22595</v>
      </c>
      <c r="F1933" s="948">
        <f>F1904</f>
        <v>5649</v>
      </c>
      <c r="G1933" s="948">
        <f>G1904</f>
        <v>5734</v>
      </c>
      <c r="H1933" s="948">
        <f t="shared" si="811"/>
        <v>101.50469109576916</v>
      </c>
      <c r="I1933" s="1771"/>
      <c r="J1933" s="1771"/>
      <c r="K1933" s="210"/>
      <c r="L1933" s="210"/>
      <c r="M1933" s="210"/>
      <c r="N1933" s="210"/>
      <c r="O1933" s="210"/>
      <c r="P1933" s="210"/>
      <c r="Q1933" s="510"/>
      <c r="R1933" s="510"/>
      <c r="S1933" s="510"/>
      <c r="T1933" s="957"/>
      <c r="U1933" s="510">
        <f t="shared" si="810"/>
        <v>0</v>
      </c>
      <c r="V1933" s="977"/>
      <c r="W1933" s="510"/>
      <c r="X1933" s="510"/>
      <c r="Y1933" s="510"/>
      <c r="Z1933" s="510"/>
      <c r="AA1933" s="510"/>
      <c r="AB1933" s="1156">
        <f>AB1903</f>
        <v>0</v>
      </c>
      <c r="AC1933" s="506"/>
      <c r="AD1933" s="1334"/>
      <c r="AE1933" s="1349"/>
    </row>
    <row r="1934" spans="1:31" ht="29.25" x14ac:dyDescent="0.25">
      <c r="A1934" s="226">
        <v>1</v>
      </c>
      <c r="B1934" s="698" t="s">
        <v>274</v>
      </c>
      <c r="C1934" s="615"/>
      <c r="D1934" s="4"/>
      <c r="E1934" s="685">
        <f>E1922+E1900</f>
        <v>29273</v>
      </c>
      <c r="F1934" s="714">
        <f>F1922+F1900</f>
        <v>7318</v>
      </c>
      <c r="G1934" s="714">
        <f>G1922+G1900</f>
        <v>7898</v>
      </c>
      <c r="H1934" s="948">
        <f t="shared" si="811"/>
        <v>107.92566274938508</v>
      </c>
      <c r="I1934" s="1771"/>
      <c r="J1934" s="1771"/>
      <c r="K1934" s="210"/>
      <c r="L1934" s="210"/>
      <c r="M1934" s="210"/>
      <c r="N1934" s="210"/>
      <c r="O1934" s="210"/>
      <c r="P1934" s="210"/>
      <c r="Q1934" s="510"/>
      <c r="R1934" s="510"/>
      <c r="S1934" s="510"/>
      <c r="T1934" s="957"/>
      <c r="U1934" s="510">
        <f t="shared" si="810"/>
        <v>0</v>
      </c>
      <c r="V1934" s="977"/>
      <c r="W1934" s="510"/>
      <c r="X1934" s="510"/>
      <c r="Y1934" s="510"/>
      <c r="Z1934" s="510"/>
      <c r="AA1934" s="510"/>
      <c r="AB1934" s="1139">
        <f>AB1922+AB1901</f>
        <v>0</v>
      </c>
      <c r="AC1934" s="506"/>
      <c r="AD1934" s="1334"/>
      <c r="AE1934" s="1349"/>
    </row>
    <row r="1935" spans="1:31" ht="29.25" x14ac:dyDescent="0.25">
      <c r="A1935" s="226">
        <v>1</v>
      </c>
      <c r="B1935" s="659" t="s">
        <v>275</v>
      </c>
      <c r="C1935" s="615"/>
      <c r="D1935" s="4"/>
      <c r="E1935" s="719">
        <f>E1926</f>
        <v>10157</v>
      </c>
      <c r="F1935" s="714">
        <f>F1926</f>
        <v>2539</v>
      </c>
      <c r="G1935" s="714">
        <f>G1926</f>
        <v>2888</v>
      </c>
      <c r="H1935" s="948">
        <f t="shared" si="811"/>
        <v>113.74556912170146</v>
      </c>
      <c r="I1935" s="1771"/>
      <c r="J1935" s="1771"/>
      <c r="K1935" s="210"/>
      <c r="L1935" s="210"/>
      <c r="M1935" s="210"/>
      <c r="N1935" s="210"/>
      <c r="O1935" s="210"/>
      <c r="P1935" s="210"/>
      <c r="Q1935" s="510">
        <v>10956.457470000001</v>
      </c>
      <c r="R1935" s="510">
        <v>10956.457470000001</v>
      </c>
      <c r="S1935" s="510">
        <v>10956.457470000001</v>
      </c>
      <c r="T1935" s="1095">
        <f t="shared" ref="T1935" si="813">Q1935/12*$B$4+(R1935-Q1935)/11*2+(S1935-R1935)/10*1</f>
        <v>2739.1143675000003</v>
      </c>
      <c r="U1935" s="510">
        <f t="shared" si="810"/>
        <v>3115.3144800000005</v>
      </c>
      <c r="V1935" s="977"/>
      <c r="W1935" s="510"/>
      <c r="X1935" s="510">
        <f>U1935-T1935</f>
        <v>376.20011250000016</v>
      </c>
      <c r="Y1935" s="510"/>
      <c r="Z1935" s="510">
        <v>-0.39967999999999998</v>
      </c>
      <c r="AA1935" s="510">
        <v>3114.9148000000005</v>
      </c>
      <c r="AB1935" s="1139">
        <f>AB1926</f>
        <v>0</v>
      </c>
      <c r="AC1935" s="506"/>
      <c r="AD1935" s="1334"/>
      <c r="AE1935" s="1349"/>
    </row>
    <row r="1936" spans="1:31" x14ac:dyDescent="0.25">
      <c r="A1936" s="226">
        <v>1</v>
      </c>
      <c r="B1936" s="1400" t="s">
        <v>136</v>
      </c>
      <c r="C1936" s="1399"/>
      <c r="D1936" s="1400"/>
      <c r="E1936" s="695">
        <f>E1932+E1933+E1935+E1934*2.6</f>
        <v>126061.8</v>
      </c>
      <c r="F1936" s="1932">
        <f>F1932+F1933+F1935+F1934*2.6</f>
        <v>31514.799999999999</v>
      </c>
      <c r="G1936" s="1932">
        <f>G1932+G1933+G1935+G1934*2.6</f>
        <v>34492.800000000003</v>
      </c>
      <c r="H1936" s="1932">
        <f t="shared" si="811"/>
        <v>109.44952847550992</v>
      </c>
      <c r="I1936" s="2004"/>
      <c r="J1936" s="2004"/>
      <c r="K1936" s="2023"/>
      <c r="L1936" s="2023"/>
      <c r="M1936" s="2023"/>
      <c r="N1936" s="2023"/>
      <c r="O1936" s="2023"/>
      <c r="P1936" s="2023"/>
      <c r="Q1936" s="508">
        <f>SUM(Q1935,Q1929,Q1904,Q1893)</f>
        <v>137152.031274104</v>
      </c>
      <c r="R1936" s="508">
        <f>SUM(R1935,R1929,R1904,R1893)</f>
        <v>137152.031274104</v>
      </c>
      <c r="S1936" s="508">
        <f>SUM(S1935,S1929,S1904,S1893)</f>
        <v>137152.031274104</v>
      </c>
      <c r="T1936" s="1096">
        <f t="shared" ref="T1936:AA1936" si="814">SUM(T1935,T1929,T1904,T1893)</f>
        <v>34288.007818525999</v>
      </c>
      <c r="U1936" s="508">
        <f t="shared" si="814"/>
        <v>31354.949779999999</v>
      </c>
      <c r="V1936" s="981">
        <f t="shared" si="814"/>
        <v>0</v>
      </c>
      <c r="W1936" s="508">
        <f t="shared" si="814"/>
        <v>0</v>
      </c>
      <c r="X1936" s="508">
        <f t="shared" si="814"/>
        <v>-2933.0580385260009</v>
      </c>
      <c r="Y1936" s="508">
        <f t="shared" si="814"/>
        <v>0</v>
      </c>
      <c r="Z1936" s="508">
        <f t="shared" si="814"/>
        <v>-10.63851</v>
      </c>
      <c r="AA1936" s="508">
        <f t="shared" si="814"/>
        <v>31344.311269999998</v>
      </c>
      <c r="AB1936" s="1933">
        <f>AB1932+AB1933+AB1935+AB1934*2.9</f>
        <v>0</v>
      </c>
      <c r="AC1936" s="1085">
        <f>SUM(AC1935,AC1929,AC1903,AC1893)</f>
        <v>0</v>
      </c>
      <c r="AD1936" s="1334"/>
      <c r="AE1936" s="1349"/>
    </row>
    <row r="1937" spans="1:31" x14ac:dyDescent="0.25">
      <c r="A1937" s="226">
        <v>1</v>
      </c>
      <c r="B1937" s="1403" t="s">
        <v>29</v>
      </c>
      <c r="C1937" s="1762"/>
      <c r="D1937" s="1403"/>
      <c r="E1937" s="392"/>
      <c r="F1937" s="1051"/>
      <c r="G1937" s="1051"/>
      <c r="H1937" s="1051"/>
      <c r="I1937" s="1763"/>
      <c r="J1937" s="1763"/>
      <c r="K1937" s="471"/>
      <c r="L1937" s="471"/>
      <c r="M1937" s="471"/>
      <c r="N1937" s="471"/>
      <c r="O1937" s="471"/>
      <c r="P1937" s="471"/>
      <c r="Q1937" s="509"/>
      <c r="R1937" s="509"/>
      <c r="S1937" s="509"/>
      <c r="T1937" s="956"/>
      <c r="U1937" s="509">
        <f>AA1937-Z1937-W1937</f>
        <v>0</v>
      </c>
      <c r="V1937" s="980"/>
      <c r="W1937" s="509"/>
      <c r="X1937" s="509"/>
      <c r="Y1937" s="509"/>
      <c r="Z1937" s="509"/>
      <c r="AA1937" s="509"/>
      <c r="AB1937" s="1192"/>
      <c r="AC1937" s="549"/>
      <c r="AD1937" s="1334"/>
      <c r="AE1937" s="1349"/>
    </row>
    <row r="1938" spans="1:31" ht="30" x14ac:dyDescent="0.25">
      <c r="A1938" s="226">
        <v>1</v>
      </c>
      <c r="B1938" s="2" t="s">
        <v>125</v>
      </c>
      <c r="C1938" s="628"/>
      <c r="D1938" s="2"/>
      <c r="E1938" s="371"/>
      <c r="F1938" s="331"/>
      <c r="G1938" s="331"/>
      <c r="H1938" s="331"/>
      <c r="I1938" s="1771"/>
      <c r="J1938" s="1771"/>
      <c r="K1938" s="948"/>
      <c r="L1938" s="948"/>
      <c r="M1938" s="948"/>
      <c r="N1938" s="948"/>
      <c r="O1938" s="948"/>
      <c r="P1938" s="948"/>
      <c r="Q1938" s="510"/>
      <c r="R1938" s="510"/>
      <c r="S1938" s="510"/>
      <c r="T1938" s="957"/>
      <c r="U1938" s="510">
        <f>AA1938-Z1938-W1938</f>
        <v>0</v>
      </c>
      <c r="V1938" s="977"/>
      <c r="W1938" s="510"/>
      <c r="X1938" s="510"/>
      <c r="Y1938" s="510"/>
      <c r="Z1938" s="510"/>
      <c r="AA1938" s="510"/>
      <c r="AB1938" s="1172"/>
      <c r="AC1938" s="506"/>
      <c r="AD1938" s="1334"/>
      <c r="AE1938" s="1349"/>
    </row>
    <row r="1939" spans="1:31" s="236" customFormat="1" x14ac:dyDescent="0.25">
      <c r="A1939" s="226">
        <v>1</v>
      </c>
      <c r="B1939" s="221" t="s">
        <v>9</v>
      </c>
      <c r="C1939" s="631"/>
      <c r="D1939" s="3">
        <v>240</v>
      </c>
      <c r="E1939" s="371">
        <v>10</v>
      </c>
      <c r="F1939" s="212">
        <f>ROUND(E1939/12*$B$4,0)</f>
        <v>3</v>
      </c>
      <c r="G1939" s="212">
        <v>12</v>
      </c>
      <c r="H1939" s="212">
        <f t="shared" ref="H1939:H1945" si="815">G1939/F1939*100</f>
        <v>400</v>
      </c>
      <c r="I1939" s="1044">
        <v>10</v>
      </c>
      <c r="J1939" s="252">
        <f t="shared" ref="J1939:J1945" si="816">M1939/G1939</f>
        <v>10</v>
      </c>
      <c r="K1939" s="253">
        <f>ROUND(E1939*I1939,0)</f>
        <v>100</v>
      </c>
      <c r="L1939" s="253">
        <f>ROUND(K1939/12*$B$4,0)</f>
        <v>25</v>
      </c>
      <c r="M1939" s="253">
        <v>120</v>
      </c>
      <c r="N1939" s="253">
        <f t="shared" ref="N1939:N1945" si="817">M1939/L1939*100</f>
        <v>480</v>
      </c>
      <c r="O1939" s="253">
        <f>K1939/D1939</f>
        <v>0.41666666666666669</v>
      </c>
      <c r="P1939" s="253">
        <f t="shared" ref="P1939:P1945" si="818">M1939/$B$4*12/O1939</f>
        <v>1152</v>
      </c>
      <c r="Q1939" s="510"/>
      <c r="R1939" s="510"/>
      <c r="S1939" s="510"/>
      <c r="T1939" s="957"/>
      <c r="U1939" s="510">
        <f>AA1939-Z1939-W1939</f>
        <v>0</v>
      </c>
      <c r="V1939" s="977"/>
      <c r="W1939" s="510"/>
      <c r="X1939" s="510">
        <f>U1939-T1939</f>
        <v>0</v>
      </c>
      <c r="Y1939" s="510"/>
      <c r="Z1939" s="510"/>
      <c r="AA1939" s="510"/>
      <c r="AB1939" s="1168"/>
      <c r="AC1939" s="506"/>
      <c r="AD1939" s="1334"/>
      <c r="AE1939" s="1349"/>
    </row>
    <row r="1940" spans="1:31" s="236" customFormat="1" x14ac:dyDescent="0.25">
      <c r="A1940" s="226">
        <v>1</v>
      </c>
      <c r="B1940" s="221" t="s">
        <v>241</v>
      </c>
      <c r="C1940" s="631"/>
      <c r="D1940" s="1907">
        <v>240</v>
      </c>
      <c r="E1940" s="372">
        <v>30</v>
      </c>
      <c r="F1940" s="218">
        <f>ROUND(E1940/12*$B$4,0)</f>
        <v>8</v>
      </c>
      <c r="G1940" s="218">
        <v>0</v>
      </c>
      <c r="H1940" s="218">
        <f t="shared" si="815"/>
        <v>0</v>
      </c>
      <c r="I1940" s="1774">
        <v>8</v>
      </c>
      <c r="J1940" s="1359" t="e">
        <f t="shared" si="816"/>
        <v>#DIV/0!</v>
      </c>
      <c r="K1940" s="432">
        <f>ROUND(E1940*I1940,0)</f>
        <v>240</v>
      </c>
      <c r="L1940" s="432">
        <f>ROUND(K1940/12*$B$4,0)</f>
        <v>60</v>
      </c>
      <c r="M1940" s="432"/>
      <c r="N1940" s="432">
        <f t="shared" si="817"/>
        <v>0</v>
      </c>
      <c r="O1940" s="432">
        <f>K1940/D1940</f>
        <v>1</v>
      </c>
      <c r="P1940" s="432">
        <f t="shared" si="818"/>
        <v>0</v>
      </c>
      <c r="Q1940" s="511"/>
      <c r="R1940" s="511"/>
      <c r="S1940" s="511"/>
      <c r="T1940" s="1094"/>
      <c r="U1940" s="511"/>
      <c r="V1940" s="1381"/>
      <c r="W1940" s="511"/>
      <c r="X1940" s="511"/>
      <c r="Y1940" s="511"/>
      <c r="Z1940" s="511"/>
      <c r="AA1940" s="511"/>
      <c r="AB1940" s="1355"/>
      <c r="AC1940" s="1080"/>
      <c r="AD1940" s="1334"/>
      <c r="AE1940" s="1349"/>
    </row>
    <row r="1941" spans="1:31" s="236" customFormat="1" x14ac:dyDescent="0.25">
      <c r="A1941" s="1418">
        <v>1</v>
      </c>
      <c r="B1941" s="599" t="s">
        <v>15</v>
      </c>
      <c r="C1941" s="640"/>
      <c r="D1941" s="1907">
        <v>240</v>
      </c>
      <c r="E1941" s="372">
        <v>24</v>
      </c>
      <c r="F1941" s="218">
        <f>ROUND(E1941/12*$B$4,0)</f>
        <v>6</v>
      </c>
      <c r="G1941" s="218">
        <v>9</v>
      </c>
      <c r="H1941" s="218">
        <f t="shared" si="815"/>
        <v>150</v>
      </c>
      <c r="I1941" s="1774">
        <v>9</v>
      </c>
      <c r="J1941" s="1359">
        <f t="shared" si="816"/>
        <v>9</v>
      </c>
      <c r="K1941" s="432">
        <f>ROUND(E1941*I1941,0)</f>
        <v>216</v>
      </c>
      <c r="L1941" s="432">
        <f>ROUND(K1941/12*$B$4,0)</f>
        <v>54</v>
      </c>
      <c r="M1941" s="432">
        <v>81</v>
      </c>
      <c r="N1941" s="432">
        <f t="shared" si="817"/>
        <v>150</v>
      </c>
      <c r="O1941" s="432">
        <f>K1941/D1941</f>
        <v>0.9</v>
      </c>
      <c r="P1941" s="432">
        <f t="shared" si="818"/>
        <v>360</v>
      </c>
      <c r="Q1941" s="511"/>
      <c r="R1941" s="511"/>
      <c r="S1941" s="511"/>
      <c r="T1941" s="1094"/>
      <c r="U1941" s="511"/>
      <c r="V1941" s="1381"/>
      <c r="W1941" s="511"/>
      <c r="X1941" s="511"/>
      <c r="Y1941" s="511"/>
      <c r="Z1941" s="511"/>
      <c r="AA1941" s="511"/>
      <c r="AB1941" s="1355"/>
      <c r="AC1941" s="1080"/>
      <c r="AD1941" s="1334"/>
      <c r="AE1941" s="1349"/>
    </row>
    <row r="1942" spans="1:31" s="236" customFormat="1" x14ac:dyDescent="0.25">
      <c r="A1942" s="1418">
        <v>1</v>
      </c>
      <c r="B1942" s="599" t="s">
        <v>65</v>
      </c>
      <c r="C1942" s="640"/>
      <c r="D1942" s="1907">
        <v>240</v>
      </c>
      <c r="E1942" s="372">
        <v>428</v>
      </c>
      <c r="F1942" s="218">
        <f>ROUND(E1942/12*$B$4,0)</f>
        <v>107</v>
      </c>
      <c r="G1942" s="218">
        <v>200</v>
      </c>
      <c r="H1942" s="218">
        <f t="shared" si="815"/>
        <v>186.9158878504673</v>
      </c>
      <c r="I1942" s="1774">
        <v>8</v>
      </c>
      <c r="J1942" s="252">
        <f t="shared" si="816"/>
        <v>7.98</v>
      </c>
      <c r="K1942" s="432">
        <f>ROUND(E1942*I1942,0)</f>
        <v>3424</v>
      </c>
      <c r="L1942" s="432">
        <f>ROUND(K1942/12*$B$4,0)</f>
        <v>856</v>
      </c>
      <c r="M1942" s="432">
        <v>1596</v>
      </c>
      <c r="N1942" s="432">
        <f t="shared" si="817"/>
        <v>186.44859813084111</v>
      </c>
      <c r="O1942" s="432">
        <f>K1942/D1942</f>
        <v>14.266666666666667</v>
      </c>
      <c r="P1942" s="432">
        <f t="shared" si="818"/>
        <v>447.47663551401865</v>
      </c>
      <c r="Q1942" s="511"/>
      <c r="R1942" s="511"/>
      <c r="S1942" s="511"/>
      <c r="T1942" s="1094"/>
      <c r="U1942" s="511"/>
      <c r="V1942" s="1381"/>
      <c r="W1942" s="511"/>
      <c r="X1942" s="511"/>
      <c r="Y1942" s="511"/>
      <c r="Z1942" s="511"/>
      <c r="AA1942" s="511"/>
      <c r="AB1942" s="1355"/>
      <c r="AC1942" s="1080"/>
      <c r="AD1942" s="1334"/>
      <c r="AE1942" s="1349"/>
    </row>
    <row r="1943" spans="1:31" s="236" customFormat="1" x14ac:dyDescent="0.25">
      <c r="A1943" s="1418">
        <v>1</v>
      </c>
      <c r="B1943" s="1426" t="s">
        <v>53</v>
      </c>
      <c r="C1943" s="631"/>
      <c r="D1943" s="1907">
        <v>240</v>
      </c>
      <c r="E1943" s="372">
        <v>412</v>
      </c>
      <c r="F1943" s="218">
        <f>ROUND(E1943/12*$B$4,0)</f>
        <v>103</v>
      </c>
      <c r="G1943" s="218">
        <v>11</v>
      </c>
      <c r="H1943" s="218">
        <f t="shared" si="815"/>
        <v>10.679611650485436</v>
      </c>
      <c r="I1943" s="1774">
        <v>8</v>
      </c>
      <c r="J1943" s="1359">
        <f t="shared" si="816"/>
        <v>8</v>
      </c>
      <c r="K1943" s="432">
        <f>ROUND(E1943*I1943,0)</f>
        <v>3296</v>
      </c>
      <c r="L1943" s="432">
        <f>ROUND(K1943/12*$B$4,0)</f>
        <v>824</v>
      </c>
      <c r="M1943" s="432">
        <v>88</v>
      </c>
      <c r="N1943" s="432">
        <f t="shared" si="817"/>
        <v>10.679611650485436</v>
      </c>
      <c r="O1943" s="432">
        <f>K1943/D1943</f>
        <v>13.733333333333333</v>
      </c>
      <c r="P1943" s="432">
        <f t="shared" si="818"/>
        <v>25.631067961165051</v>
      </c>
      <c r="Q1943" s="511"/>
      <c r="R1943" s="511"/>
      <c r="S1943" s="511"/>
      <c r="T1943" s="1094"/>
      <c r="U1943" s="511"/>
      <c r="V1943" s="1381"/>
      <c r="W1943" s="511"/>
      <c r="X1943" s="511"/>
      <c r="Y1943" s="511"/>
      <c r="Z1943" s="511"/>
      <c r="AA1943" s="511"/>
      <c r="AB1943" s="1355"/>
      <c r="AC1943" s="1080"/>
      <c r="AD1943" s="1334"/>
      <c r="AE1943" s="1349"/>
    </row>
    <row r="1944" spans="1:31" x14ac:dyDescent="0.25">
      <c r="A1944" s="1418">
        <v>1</v>
      </c>
      <c r="B1944" s="1428" t="s">
        <v>180</v>
      </c>
      <c r="C1944" s="1637"/>
      <c r="D1944" s="1928"/>
      <c r="E1944" s="373">
        <f>SUM(E1939:E1943)</f>
        <v>904</v>
      </c>
      <c r="F1944" s="2061">
        <f>SUM(F1939:F1943)</f>
        <v>227</v>
      </c>
      <c r="G1944" s="2061">
        <f>SUM(G1939:G1943)</f>
        <v>232</v>
      </c>
      <c r="H1944" s="267">
        <f t="shared" si="815"/>
        <v>102.20264317180616</v>
      </c>
      <c r="I1944" s="1794">
        <f>IF(E1944=0,0,K1944/E1944)</f>
        <v>8.0486725663716818</v>
      </c>
      <c r="J1944" s="1393">
        <f t="shared" si="816"/>
        <v>8.125</v>
      </c>
      <c r="K1944" s="1457">
        <f>SUM(K1939:K1943)</f>
        <v>7276</v>
      </c>
      <c r="L1944" s="1457">
        <f>SUM(L1939:L1943)</f>
        <v>1819</v>
      </c>
      <c r="M1944" s="1457">
        <f>SUM(M1939:M1943)</f>
        <v>1885</v>
      </c>
      <c r="N1944" s="1457">
        <f t="shared" si="817"/>
        <v>103.62836723474436</v>
      </c>
      <c r="O1944" s="1457">
        <f>SUM(O1939:O1943)</f>
        <v>30.31666666666667</v>
      </c>
      <c r="P1944" s="432">
        <f t="shared" si="818"/>
        <v>248.70808136338644</v>
      </c>
      <c r="Q1944" s="511"/>
      <c r="R1944" s="511"/>
      <c r="S1944" s="511"/>
      <c r="T1944" s="1094"/>
      <c r="U1944" s="511">
        <f t="shared" ref="U1944:U1952" si="819">AA1944-Z1944-W1944</f>
        <v>0</v>
      </c>
      <c r="V1944" s="1381"/>
      <c r="W1944" s="511"/>
      <c r="X1944" s="511"/>
      <c r="Y1944" s="511"/>
      <c r="Z1944" s="511"/>
      <c r="AA1944" s="511"/>
      <c r="AB1944" s="2062">
        <f>SUM(AB1939:AB1943)</f>
        <v>0</v>
      </c>
      <c r="AC1944" s="1080"/>
      <c r="AD1944" s="1334"/>
      <c r="AE1944" s="1349"/>
    </row>
    <row r="1945" spans="1:31" ht="30" thickBot="1" x14ac:dyDescent="0.3">
      <c r="A1945" s="1418">
        <v>1</v>
      </c>
      <c r="B1945" s="1621" t="s">
        <v>209</v>
      </c>
      <c r="C1945" s="237"/>
      <c r="D1945" s="237"/>
      <c r="E1945" s="398">
        <f>SUM(E1944)</f>
        <v>904</v>
      </c>
      <c r="F1945" s="1902">
        <f>SUM(F1944)</f>
        <v>227</v>
      </c>
      <c r="G1945" s="1902">
        <f>SUM(G1944)</f>
        <v>232</v>
      </c>
      <c r="H1945" s="1902">
        <f t="shared" si="815"/>
        <v>102.20264317180616</v>
      </c>
      <c r="I1945" s="1435">
        <f>IF(E1945=0,0,K1945/E1945)</f>
        <v>8.0486725663716818</v>
      </c>
      <c r="J1945" s="1435">
        <f t="shared" si="816"/>
        <v>8.125</v>
      </c>
      <c r="K1945" s="1902">
        <f>SUM(K1944)</f>
        <v>7276</v>
      </c>
      <c r="L1945" s="1902">
        <f>SUM(L1944)</f>
        <v>1819</v>
      </c>
      <c r="M1945" s="1902">
        <f>SUM(M1944)</f>
        <v>1885</v>
      </c>
      <c r="N1945" s="1540">
        <f t="shared" si="817"/>
        <v>103.62836723474436</v>
      </c>
      <c r="O1945" s="1540">
        <f>O1944</f>
        <v>30.31666666666667</v>
      </c>
      <c r="P1945" s="1437">
        <f t="shared" si="818"/>
        <v>248.70808136338644</v>
      </c>
      <c r="Q1945" s="515">
        <v>14723.508239999999</v>
      </c>
      <c r="R1945" s="515">
        <v>14723.508239999999</v>
      </c>
      <c r="S1945" s="515">
        <v>14723.508239999999</v>
      </c>
      <c r="T1945" s="1099">
        <f t="shared" ref="T1945" si="820">Q1945/12*$B$4+(R1945-Q1945)/11*2+(S1945-R1945)/10*1</f>
        <v>3680.8770599999998</v>
      </c>
      <c r="U1945" s="515">
        <f t="shared" si="819"/>
        <v>3775.5660600000006</v>
      </c>
      <c r="V1945" s="979"/>
      <c r="W1945" s="515"/>
      <c r="X1945" s="515">
        <f>U1945-T1945</f>
        <v>94.68900000000076</v>
      </c>
      <c r="Y1945" s="515"/>
      <c r="Z1945" s="515">
        <v>-3.6178400000000002</v>
      </c>
      <c r="AA1945" s="515">
        <v>3771.9482200000007</v>
      </c>
      <c r="AB1945" s="1905">
        <f>SUM(AB1944)</f>
        <v>0</v>
      </c>
      <c r="AC1945" s="1130"/>
      <c r="AD1945" s="1334"/>
      <c r="AE1945" s="1349"/>
    </row>
    <row r="1946" spans="1:31" ht="15.75" thickBot="1" x14ac:dyDescent="0.3">
      <c r="A1946" s="226">
        <v>1</v>
      </c>
      <c r="B1946" s="1937" t="s">
        <v>292</v>
      </c>
      <c r="C1946" s="1938"/>
      <c r="D1946" s="1937"/>
      <c r="E1946" s="407"/>
      <c r="F1946" s="2025"/>
      <c r="G1946" s="2025"/>
      <c r="H1946" s="2025"/>
      <c r="I1946" s="1766"/>
      <c r="J1946" s="1766"/>
      <c r="K1946" s="2025"/>
      <c r="L1946" s="2025"/>
      <c r="M1946" s="2025">
        <f>SUM(M1936,M1945)</f>
        <v>1885</v>
      </c>
      <c r="N1946" s="2025"/>
      <c r="O1946" s="2025"/>
      <c r="P1946" s="2025"/>
      <c r="Q1946" s="516">
        <f t="shared" ref="Q1946:T1946" si="821">SUM(Q1936,Q1945)</f>
        <v>151875.53951410399</v>
      </c>
      <c r="R1946" s="516">
        <f t="shared" ref="R1946:S1946" si="822">SUM(R1936,R1945)</f>
        <v>151875.53951410399</v>
      </c>
      <c r="S1946" s="516">
        <f t="shared" si="822"/>
        <v>151875.53951410399</v>
      </c>
      <c r="T1946" s="958">
        <f t="shared" si="821"/>
        <v>37968.884878525998</v>
      </c>
      <c r="U1946" s="516">
        <f t="shared" si="819"/>
        <v>35130.51584</v>
      </c>
      <c r="V1946" s="982"/>
      <c r="W1946" s="260">
        <f>SUM(W1936,W1945)</f>
        <v>0</v>
      </c>
      <c r="X1946" s="516">
        <f>SUM(X1936,X1945)</f>
        <v>-2838.3690385260002</v>
      </c>
      <c r="Y1946" s="516">
        <f>SUM(Y1936,Y1945)</f>
        <v>0</v>
      </c>
      <c r="Z1946" s="516">
        <f>SUM(Z1936,Z1945)</f>
        <v>-14.256350000000001</v>
      </c>
      <c r="AA1946" s="516">
        <f>SUM(AA1936,AA1945)</f>
        <v>35116.259489999997</v>
      </c>
      <c r="AB1946" s="1196"/>
      <c r="AC1946" s="1082">
        <f>SUM(AC1936,AC1945)</f>
        <v>0</v>
      </c>
      <c r="AD1946" s="1334"/>
      <c r="AE1946" s="1349"/>
    </row>
    <row r="1947" spans="1:31" s="2546" customFormat="1" ht="15.75" thickBot="1" x14ac:dyDescent="0.3">
      <c r="A1947" s="2546">
        <v>1</v>
      </c>
      <c r="B1947" s="836"/>
      <c r="C1947" s="836"/>
      <c r="D1947" s="836"/>
      <c r="E1947" s="408"/>
      <c r="F1947" s="1374"/>
      <c r="G1947" s="1374"/>
      <c r="H1947" s="1374"/>
      <c r="I1947" s="436"/>
      <c r="J1947" s="436"/>
      <c r="K1947" s="1375"/>
      <c r="L1947" s="1375"/>
      <c r="M1947" s="1375"/>
      <c r="N1947" s="1375"/>
      <c r="O1947" s="1375"/>
      <c r="P1947" s="1375"/>
      <c r="Q1947" s="509"/>
      <c r="R1947" s="509"/>
      <c r="S1947" s="509"/>
      <c r="T1947" s="509"/>
      <c r="U1947" s="509">
        <f t="shared" si="819"/>
        <v>0</v>
      </c>
      <c r="V1947" s="509"/>
      <c r="W1947" s="509"/>
      <c r="X1947" s="509"/>
      <c r="Y1947" s="509"/>
      <c r="Z1947" s="509"/>
      <c r="AA1947" s="509"/>
      <c r="AB1947" s="1374"/>
      <c r="AC1947" s="509"/>
      <c r="AD1947" s="1334"/>
      <c r="AE1947" s="1349"/>
    </row>
    <row r="1948" spans="1:31" s="2546" customFormat="1" x14ac:dyDescent="0.25">
      <c r="A1948" s="2546">
        <v>1</v>
      </c>
      <c r="B1948" s="3669" t="s">
        <v>416</v>
      </c>
      <c r="C1948" s="3398"/>
      <c r="D1948" s="12"/>
      <c r="E1948" s="409"/>
      <c r="F1948" s="212"/>
      <c r="G1948" s="714"/>
      <c r="H1948" s="212"/>
      <c r="I1948" s="341"/>
      <c r="J1948" s="341"/>
      <c r="K1948" s="1379"/>
      <c r="L1948" s="1379"/>
      <c r="M1948" s="1379"/>
      <c r="N1948" s="1379"/>
      <c r="O1948" s="1379"/>
      <c r="P1948" s="1379"/>
      <c r="Q1948" s="510"/>
      <c r="R1948" s="510"/>
      <c r="S1948" s="510"/>
      <c r="T1948" s="511"/>
      <c r="U1948" s="510">
        <f t="shared" si="819"/>
        <v>0</v>
      </c>
      <c r="V1948" s="510"/>
      <c r="W1948" s="510"/>
      <c r="X1948" s="510"/>
      <c r="Y1948" s="510"/>
      <c r="Z1948" s="510"/>
      <c r="AA1948" s="510"/>
      <c r="AB1948" s="714"/>
      <c r="AC1948" s="510"/>
      <c r="AD1948" s="1334"/>
      <c r="AE1948" s="1349"/>
    </row>
    <row r="1949" spans="1:31" s="2546" customFormat="1" x14ac:dyDescent="0.25">
      <c r="A1949" s="2546">
        <v>1</v>
      </c>
      <c r="B1949" s="3670" t="s">
        <v>205</v>
      </c>
      <c r="C1949" s="1646"/>
      <c r="D1949" s="12"/>
      <c r="E1949" s="409">
        <f>E1952</f>
        <v>197428</v>
      </c>
      <c r="F1949" s="714">
        <f>ROUND(E1949/12*$B$4,0)</f>
        <v>49357</v>
      </c>
      <c r="G1949" s="714">
        <f>G1952</f>
        <v>53563</v>
      </c>
      <c r="H1949" s="212">
        <f>G1949/F1949*100</f>
        <v>108.52158761675142</v>
      </c>
      <c r="I1949" s="341"/>
      <c r="J1949" s="341"/>
      <c r="K1949" s="1379"/>
      <c r="L1949" s="1379"/>
      <c r="M1949" s="1379"/>
      <c r="N1949" s="1379"/>
      <c r="O1949" s="1379"/>
      <c r="P1949" s="1379"/>
      <c r="Q1949" s="510"/>
      <c r="R1949" s="510"/>
      <c r="S1949" s="510"/>
      <c r="T1949" s="510"/>
      <c r="U1949" s="510">
        <f t="shared" si="819"/>
        <v>0</v>
      </c>
      <c r="V1949" s="510"/>
      <c r="W1949" s="510"/>
      <c r="X1949" s="510"/>
      <c r="Y1949" s="510"/>
      <c r="Z1949" s="510"/>
      <c r="AA1949" s="510"/>
      <c r="AB1949" s="714">
        <f>AB1952</f>
        <v>0</v>
      </c>
      <c r="AC1949" s="510"/>
      <c r="AD1949" s="1334"/>
      <c r="AE1949" s="1349"/>
    </row>
    <row r="1950" spans="1:31" s="2546" customFormat="1" x14ac:dyDescent="0.25">
      <c r="A1950" s="2546">
        <v>1</v>
      </c>
      <c r="B1950" s="2063" t="s">
        <v>206</v>
      </c>
      <c r="C1950" s="2063"/>
      <c r="D1950" s="12"/>
      <c r="E1950" s="374">
        <f>E1952-E1951</f>
        <v>197358</v>
      </c>
      <c r="F1950" s="212">
        <f>ROUND(E1950/12*$B$4,0)</f>
        <v>49340</v>
      </c>
      <c r="G1950" s="213">
        <f>G1952-G1951</f>
        <v>53528</v>
      </c>
      <c r="H1950" s="212">
        <f>G1950/F1950*100</f>
        <v>108.48804215646535</v>
      </c>
      <c r="I1950" s="341"/>
      <c r="J1950" s="341"/>
      <c r="K1950" s="1379"/>
      <c r="L1950" s="1379"/>
      <c r="M1950" s="1379"/>
      <c r="N1950" s="1379"/>
      <c r="O1950" s="1379"/>
      <c r="P1950" s="1379"/>
      <c r="Q1950" s="510"/>
      <c r="R1950" s="510"/>
      <c r="S1950" s="510"/>
      <c r="T1950" s="510"/>
      <c r="U1950" s="510">
        <f t="shared" si="819"/>
        <v>0</v>
      </c>
      <c r="V1950" s="510"/>
      <c r="W1950" s="510"/>
      <c r="X1950" s="510"/>
      <c r="Y1950" s="510"/>
      <c r="Z1950" s="510"/>
      <c r="AA1950" s="510"/>
      <c r="AB1950" s="213">
        <f>AB1952-AB1951</f>
        <v>0</v>
      </c>
      <c r="AC1950" s="510"/>
      <c r="AD1950" s="1334"/>
      <c r="AE1950" s="1349"/>
    </row>
    <row r="1951" spans="1:31" s="2546" customFormat="1" ht="30" customHeight="1" x14ac:dyDescent="0.25">
      <c r="A1951" s="2546">
        <v>1</v>
      </c>
      <c r="B1951" s="2063" t="s">
        <v>207</v>
      </c>
      <c r="C1951" s="2063"/>
      <c r="D1951" s="12"/>
      <c r="E1951" s="374">
        <v>70</v>
      </c>
      <c r="F1951" s="212">
        <f>ROUND(E1951/12*$B$4,0)</f>
        <v>18</v>
      </c>
      <c r="G1951" s="213">
        <v>35</v>
      </c>
      <c r="H1951" s="212">
        <f>G1951/F1951*100</f>
        <v>194.44444444444443</v>
      </c>
      <c r="I1951" s="341"/>
      <c r="J1951" s="341"/>
      <c r="K1951" s="1379"/>
      <c r="L1951" s="1379"/>
      <c r="M1951" s="1379"/>
      <c r="N1951" s="1379"/>
      <c r="O1951" s="1379"/>
      <c r="P1951" s="1379"/>
      <c r="Q1951" s="510"/>
      <c r="R1951" s="510"/>
      <c r="S1951" s="510"/>
      <c r="T1951" s="510"/>
      <c r="U1951" s="510">
        <f t="shared" si="819"/>
        <v>0</v>
      </c>
      <c r="V1951" s="510"/>
      <c r="W1951" s="510"/>
      <c r="X1951" s="510"/>
      <c r="Y1951" s="510"/>
      <c r="Z1951" s="510"/>
      <c r="AA1951" s="510"/>
      <c r="AB1951" s="213"/>
      <c r="AC1951" s="510"/>
      <c r="AD1951" s="1334"/>
      <c r="AE1951" s="1349"/>
    </row>
    <row r="1952" spans="1:31" s="2546" customFormat="1" ht="42" customHeight="1" thickBot="1" x14ac:dyDescent="0.3">
      <c r="A1952" s="2546">
        <v>1</v>
      </c>
      <c r="B1952" s="904" t="s">
        <v>212</v>
      </c>
      <c r="C1952" s="1934"/>
      <c r="D1952" s="1676"/>
      <c r="E1952" s="409">
        <v>197428</v>
      </c>
      <c r="F1952" s="714">
        <f>ROUND(E1952/12*$B$4,0)</f>
        <v>49357</v>
      </c>
      <c r="G1952" s="714">
        <v>53563</v>
      </c>
      <c r="H1952" s="2040">
        <f>G1952/F1952*100</f>
        <v>108.52158761675142</v>
      </c>
      <c r="I1952" s="1462"/>
      <c r="J1952" s="1462"/>
      <c r="K1952" s="1423"/>
      <c r="L1952" s="1423"/>
      <c r="M1952" s="1423"/>
      <c r="N1952" s="1423"/>
      <c r="O1952" s="1423"/>
      <c r="P1952" s="1423"/>
      <c r="Q1952" s="512">
        <v>931675.27610000002</v>
      </c>
      <c r="R1952" s="512">
        <v>931675.27610000002</v>
      </c>
      <c r="S1952" s="512">
        <v>931675.27610000002</v>
      </c>
      <c r="T1952" s="233">
        <f t="shared" ref="T1952" si="823">Q1952/12*$B$4+(R1952-Q1952)/11*2+(S1952-R1952)/10*1</f>
        <v>232918.81902500003</v>
      </c>
      <c r="U1952" s="512">
        <f t="shared" si="819"/>
        <v>233153.01848999999</v>
      </c>
      <c r="V1952" s="512"/>
      <c r="W1952" s="512"/>
      <c r="X1952" s="512">
        <f>U1952-T1952</f>
        <v>234.19946499995422</v>
      </c>
      <c r="Y1952" s="512"/>
      <c r="Z1952" s="512">
        <v>-34.71743</v>
      </c>
      <c r="AA1952" s="512">
        <v>233118.30106</v>
      </c>
      <c r="AB1952" s="714"/>
      <c r="AC1952" s="512"/>
      <c r="AD1952" s="1334"/>
      <c r="AE1952" s="1349"/>
    </row>
    <row r="1953" spans="1:31" s="2546" customFormat="1" ht="15.75" thickBot="1" x14ac:dyDescent="0.3">
      <c r="A1953" s="2546">
        <v>1</v>
      </c>
      <c r="B1953" s="257" t="s">
        <v>292</v>
      </c>
      <c r="C1953" s="257"/>
      <c r="D1953" s="257"/>
      <c r="E1953" s="410"/>
      <c r="F1953" s="1487"/>
      <c r="G1953" s="1487"/>
      <c r="H1953" s="1487"/>
      <c r="I1953" s="1549"/>
      <c r="J1953" s="1549"/>
      <c r="K1953" s="1644"/>
      <c r="L1953" s="1644"/>
      <c r="M1953" s="1644"/>
      <c r="N1953" s="1644"/>
      <c r="O1953" s="1644"/>
      <c r="P1953" s="1644"/>
      <c r="Q1953" s="516">
        <f t="shared" ref="Q1953:T1953" si="824">Q1952</f>
        <v>931675.27610000002</v>
      </c>
      <c r="R1953" s="516">
        <f t="shared" ref="R1953:S1953" si="825">R1952</f>
        <v>931675.27610000002</v>
      </c>
      <c r="S1953" s="516">
        <f t="shared" si="825"/>
        <v>931675.27610000002</v>
      </c>
      <c r="T1953" s="516">
        <f t="shared" si="824"/>
        <v>232918.81902500003</v>
      </c>
      <c r="U1953" s="516">
        <f t="shared" ref="U1953:AA1953" si="826">U1952</f>
        <v>233153.01848999999</v>
      </c>
      <c r="V1953" s="516">
        <f t="shared" si="826"/>
        <v>0</v>
      </c>
      <c r="W1953" s="260">
        <f>W1952</f>
        <v>0</v>
      </c>
      <c r="X1953" s="516">
        <f t="shared" si="826"/>
        <v>234.19946499995422</v>
      </c>
      <c r="Y1953" s="516"/>
      <c r="Z1953" s="516">
        <f t="shared" si="826"/>
        <v>-34.71743</v>
      </c>
      <c r="AA1953" s="516">
        <f t="shared" si="826"/>
        <v>233118.30106</v>
      </c>
      <c r="AB1953" s="1487"/>
      <c r="AC1953" s="516">
        <f t="shared" ref="AC1953" si="827">AC1952</f>
        <v>0</v>
      </c>
      <c r="AD1953" s="1334"/>
      <c r="AE1953" s="1349"/>
    </row>
    <row r="1954" spans="1:31" x14ac:dyDescent="0.25">
      <c r="A1954" s="226">
        <v>1</v>
      </c>
      <c r="B1954" s="3669" t="s">
        <v>417</v>
      </c>
      <c r="C1954" s="2064"/>
      <c r="D1954" s="2065"/>
      <c r="E1954" s="392"/>
      <c r="F1954" s="1051"/>
      <c r="G1954" s="1051"/>
      <c r="H1954" s="1051"/>
      <c r="I1954" s="1767"/>
      <c r="J1954" s="1767"/>
      <c r="K1954" s="2066"/>
      <c r="L1954" s="2066"/>
      <c r="M1954" s="2066"/>
      <c r="N1954" s="2066"/>
      <c r="O1954" s="2066"/>
      <c r="P1954" s="2066"/>
      <c r="Q1954" s="509"/>
      <c r="R1954" s="509"/>
      <c r="S1954" s="509"/>
      <c r="T1954" s="956"/>
      <c r="U1954" s="509">
        <f t="shared" ref="U1954:U1959" si="828">AA1954-Z1954-W1954</f>
        <v>0</v>
      </c>
      <c r="V1954" s="980"/>
      <c r="W1954" s="509"/>
      <c r="X1954" s="509"/>
      <c r="Y1954" s="509"/>
      <c r="Z1954" s="509"/>
      <c r="AA1954" s="509"/>
      <c r="AB1954" s="1192"/>
      <c r="AC1954" s="549"/>
      <c r="AD1954" s="1334"/>
      <c r="AE1954" s="1349"/>
    </row>
    <row r="1955" spans="1:31" ht="45.75" customHeight="1" x14ac:dyDescent="0.25">
      <c r="A1955" s="226">
        <v>1</v>
      </c>
      <c r="B1955" s="3670"/>
      <c r="C1955" s="2067"/>
      <c r="D1955" s="1340"/>
      <c r="E1955" s="371"/>
      <c r="F1955" s="331"/>
      <c r="G1955" s="331"/>
      <c r="H1955" s="331"/>
      <c r="I1955" s="1044"/>
      <c r="J1955" s="1044"/>
      <c r="K1955" s="1732"/>
      <c r="L1955" s="1732"/>
      <c r="M1955" s="1732"/>
      <c r="N1955" s="1732"/>
      <c r="O1955" s="1732"/>
      <c r="P1955" s="1732"/>
      <c r="Q1955" s="510"/>
      <c r="R1955" s="510"/>
      <c r="S1955" s="510"/>
      <c r="T1955" s="957"/>
      <c r="U1955" s="510">
        <f t="shared" si="828"/>
        <v>0</v>
      </c>
      <c r="V1955" s="977"/>
      <c r="W1955" s="510"/>
      <c r="X1955" s="510"/>
      <c r="Y1955" s="510"/>
      <c r="Z1955" s="510"/>
      <c r="AA1955" s="510"/>
      <c r="AB1955" s="1172"/>
      <c r="AC1955" s="506"/>
      <c r="AD1955" s="1334"/>
      <c r="AE1955" s="1349"/>
    </row>
    <row r="1956" spans="1:31" x14ac:dyDescent="0.25">
      <c r="A1956" s="226">
        <v>1</v>
      </c>
      <c r="B1956" s="1746" t="s">
        <v>5</v>
      </c>
      <c r="C1956" s="1747"/>
      <c r="D1956" s="1746"/>
      <c r="E1956" s="371"/>
      <c r="F1956" s="331"/>
      <c r="G1956" s="331"/>
      <c r="H1956" s="331"/>
      <c r="I1956" s="1044"/>
      <c r="J1956" s="1044"/>
      <c r="K1956" s="1732"/>
      <c r="L1956" s="1732"/>
      <c r="M1956" s="1732"/>
      <c r="N1956" s="1732"/>
      <c r="O1956" s="1732"/>
      <c r="P1956" s="1732"/>
      <c r="Q1956" s="510"/>
      <c r="R1956" s="510"/>
      <c r="S1956" s="510"/>
      <c r="T1956" s="957"/>
      <c r="U1956" s="510">
        <f t="shared" si="828"/>
        <v>0</v>
      </c>
      <c r="V1956" s="977"/>
      <c r="W1956" s="510"/>
      <c r="X1956" s="510"/>
      <c r="Y1956" s="510"/>
      <c r="Z1956" s="510"/>
      <c r="AA1956" s="510"/>
      <c r="AB1956" s="1172"/>
      <c r="AC1956" s="506"/>
      <c r="AD1956" s="1334"/>
      <c r="AE1956" s="1349"/>
    </row>
    <row r="1957" spans="1:31" x14ac:dyDescent="0.25">
      <c r="A1957" s="226">
        <v>1</v>
      </c>
      <c r="B1957" s="450" t="s">
        <v>27</v>
      </c>
      <c r="C1957" s="1347" t="s">
        <v>269</v>
      </c>
      <c r="D1957" s="2068">
        <v>340</v>
      </c>
      <c r="E1957" s="374">
        <v>215</v>
      </c>
      <c r="F1957" s="212">
        <f t="shared" ref="F1957:F1971" si="829">E1957/12*$B$4</f>
        <v>53.75</v>
      </c>
      <c r="G1957" s="212">
        <v>82</v>
      </c>
      <c r="H1957" s="212">
        <f t="shared" ref="H1957:H1970" si="830">G1957/F1957*100</f>
        <v>152.55813953488374</v>
      </c>
      <c r="I1957" s="252">
        <v>11</v>
      </c>
      <c r="J1957" s="252">
        <f t="shared" ref="J1957:J1972" si="831">M1957/G1957</f>
        <v>8.8536585365853657</v>
      </c>
      <c r="K1957" s="253">
        <f t="shared" ref="K1957:K1971" si="832">ROUND(E1957*I1957,0)</f>
        <v>2365</v>
      </c>
      <c r="L1957" s="253">
        <f t="shared" ref="L1957:L1968" si="833">ROUND(K1957/12*$B$4,0)</f>
        <v>591</v>
      </c>
      <c r="M1957" s="253">
        <v>726</v>
      </c>
      <c r="N1957" s="253">
        <f t="shared" ref="N1957:N1972" si="834">M1957/L1957*100</f>
        <v>122.84263959390861</v>
      </c>
      <c r="O1957" s="253">
        <f t="shared" ref="O1957:O1971" si="835">ROUND(K1957/D1957,0)</f>
        <v>7</v>
      </c>
      <c r="P1957" s="253">
        <f t="shared" ref="P1957:P1972" si="836">M1957/$B$4*12/O1957</f>
        <v>414.85714285714283</v>
      </c>
      <c r="Q1957" s="510"/>
      <c r="R1957" s="510"/>
      <c r="S1957" s="510"/>
      <c r="T1957" s="957"/>
      <c r="U1957" s="510">
        <f t="shared" si="828"/>
        <v>0</v>
      </c>
      <c r="V1957" s="977"/>
      <c r="W1957" s="510"/>
      <c r="X1957" s="510"/>
      <c r="Y1957" s="510"/>
      <c r="Z1957" s="510"/>
      <c r="AA1957" s="510"/>
      <c r="AB1957" s="1168"/>
      <c r="AC1957" s="506"/>
      <c r="AD1957" s="1334"/>
      <c r="AE1957" s="1349"/>
    </row>
    <row r="1958" spans="1:31" x14ac:dyDescent="0.25">
      <c r="A1958" s="226">
        <v>1</v>
      </c>
      <c r="B1958" s="450" t="s">
        <v>172</v>
      </c>
      <c r="C1958" s="1347" t="s">
        <v>269</v>
      </c>
      <c r="D1958" s="2068">
        <v>340</v>
      </c>
      <c r="E1958" s="374">
        <v>200</v>
      </c>
      <c r="F1958" s="212">
        <f t="shared" si="829"/>
        <v>50</v>
      </c>
      <c r="G1958" s="212"/>
      <c r="H1958" s="212">
        <f t="shared" si="830"/>
        <v>0</v>
      </c>
      <c r="I1958" s="2069">
        <v>9</v>
      </c>
      <c r="J1958" s="252" t="e">
        <f t="shared" si="831"/>
        <v>#DIV/0!</v>
      </c>
      <c r="K1958" s="253">
        <f t="shared" si="832"/>
        <v>1800</v>
      </c>
      <c r="L1958" s="253">
        <f t="shared" si="833"/>
        <v>450</v>
      </c>
      <c r="M1958" s="253"/>
      <c r="N1958" s="253">
        <f t="shared" si="834"/>
        <v>0</v>
      </c>
      <c r="O1958" s="253">
        <f t="shared" si="835"/>
        <v>5</v>
      </c>
      <c r="P1958" s="253">
        <f t="shared" si="836"/>
        <v>0</v>
      </c>
      <c r="Q1958" s="510"/>
      <c r="R1958" s="510"/>
      <c r="S1958" s="510"/>
      <c r="T1958" s="957"/>
      <c r="U1958" s="510">
        <f t="shared" si="828"/>
        <v>0</v>
      </c>
      <c r="V1958" s="977"/>
      <c r="W1958" s="510"/>
      <c r="X1958" s="510"/>
      <c r="Y1958" s="510"/>
      <c r="Z1958" s="510"/>
      <c r="AA1958" s="510"/>
      <c r="AB1958" s="1168"/>
      <c r="AC1958" s="506"/>
      <c r="AD1958" s="1334"/>
      <c r="AE1958" s="1349"/>
    </row>
    <row r="1959" spans="1:31" x14ac:dyDescent="0.25">
      <c r="A1959" s="226">
        <v>1</v>
      </c>
      <c r="B1959" s="450" t="s">
        <v>24</v>
      </c>
      <c r="C1959" s="1347" t="s">
        <v>269</v>
      </c>
      <c r="D1959" s="2068">
        <v>340</v>
      </c>
      <c r="E1959" s="374">
        <v>99</v>
      </c>
      <c r="F1959" s="212">
        <f t="shared" si="829"/>
        <v>24.75</v>
      </c>
      <c r="G1959" s="212">
        <v>20</v>
      </c>
      <c r="H1959" s="212">
        <f t="shared" si="830"/>
        <v>80.808080808080803</v>
      </c>
      <c r="I1959" s="2069">
        <v>6.3</v>
      </c>
      <c r="J1959" s="252">
        <f t="shared" si="831"/>
        <v>4.45</v>
      </c>
      <c r="K1959" s="253">
        <f t="shared" si="832"/>
        <v>624</v>
      </c>
      <c r="L1959" s="253">
        <f t="shared" si="833"/>
        <v>156</v>
      </c>
      <c r="M1959" s="253">
        <v>89</v>
      </c>
      <c r="N1959" s="253">
        <f t="shared" si="834"/>
        <v>57.051282051282051</v>
      </c>
      <c r="O1959" s="253">
        <f t="shared" si="835"/>
        <v>2</v>
      </c>
      <c r="P1959" s="253">
        <f t="shared" si="836"/>
        <v>178</v>
      </c>
      <c r="Q1959" s="510"/>
      <c r="R1959" s="510"/>
      <c r="S1959" s="510"/>
      <c r="T1959" s="957"/>
      <c r="U1959" s="510">
        <f t="shared" si="828"/>
        <v>0</v>
      </c>
      <c r="V1959" s="977"/>
      <c r="W1959" s="510"/>
      <c r="X1959" s="510"/>
      <c r="Y1959" s="510"/>
      <c r="Z1959" s="510"/>
      <c r="AA1959" s="510"/>
      <c r="AB1959" s="1168"/>
      <c r="AC1959" s="506"/>
      <c r="AD1959" s="1334"/>
      <c r="AE1959" s="1349"/>
    </row>
    <row r="1960" spans="1:31" x14ac:dyDescent="0.25">
      <c r="A1960" s="226">
        <v>1</v>
      </c>
      <c r="B1960" s="450" t="s">
        <v>8</v>
      </c>
      <c r="C1960" s="1347" t="s">
        <v>269</v>
      </c>
      <c r="D1960" s="2068">
        <v>340</v>
      </c>
      <c r="E1960" s="374">
        <v>911</v>
      </c>
      <c r="F1960" s="212">
        <f t="shared" si="829"/>
        <v>227.75</v>
      </c>
      <c r="G1960" s="212">
        <v>292</v>
      </c>
      <c r="H1960" s="212">
        <f t="shared" si="830"/>
        <v>128.21075740944016</v>
      </c>
      <c r="I1960" s="2069">
        <v>10</v>
      </c>
      <c r="J1960" s="252">
        <f t="shared" si="831"/>
        <v>8.9280821917808222</v>
      </c>
      <c r="K1960" s="253">
        <f t="shared" si="832"/>
        <v>9110</v>
      </c>
      <c r="L1960" s="253">
        <f t="shared" si="833"/>
        <v>2278</v>
      </c>
      <c r="M1960" s="253">
        <v>2607</v>
      </c>
      <c r="N1960" s="253">
        <f t="shared" si="834"/>
        <v>114.44249341527657</v>
      </c>
      <c r="O1960" s="253">
        <f t="shared" si="835"/>
        <v>27</v>
      </c>
      <c r="P1960" s="253">
        <f t="shared" si="836"/>
        <v>386.22222222222223</v>
      </c>
      <c r="Q1960" s="510"/>
      <c r="R1960" s="510"/>
      <c r="S1960" s="510"/>
      <c r="T1960" s="957"/>
      <c r="U1960" s="510"/>
      <c r="V1960" s="977"/>
      <c r="W1960" s="510"/>
      <c r="X1960" s="510"/>
      <c r="Y1960" s="510"/>
      <c r="Z1960" s="510"/>
      <c r="AA1960" s="510"/>
      <c r="AB1960" s="1168"/>
      <c r="AC1960" s="506"/>
      <c r="AD1960" s="1334"/>
      <c r="AE1960" s="1349"/>
    </row>
    <row r="1961" spans="1:31" x14ac:dyDescent="0.25">
      <c r="A1961" s="226">
        <v>1</v>
      </c>
      <c r="B1961" s="450" t="s">
        <v>9</v>
      </c>
      <c r="C1961" s="1347" t="s">
        <v>269</v>
      </c>
      <c r="D1961" s="2068">
        <v>340</v>
      </c>
      <c r="E1961" s="374">
        <v>767</v>
      </c>
      <c r="F1961" s="212">
        <f t="shared" si="829"/>
        <v>191.75</v>
      </c>
      <c r="G1961" s="212">
        <v>282</v>
      </c>
      <c r="H1961" s="212">
        <f t="shared" si="830"/>
        <v>147.06649282920469</v>
      </c>
      <c r="I1961" s="2069">
        <v>8.5</v>
      </c>
      <c r="J1961" s="252">
        <f t="shared" si="831"/>
        <v>6.8049645390070923</v>
      </c>
      <c r="K1961" s="253">
        <f t="shared" si="832"/>
        <v>6520</v>
      </c>
      <c r="L1961" s="253">
        <f t="shared" si="833"/>
        <v>1630</v>
      </c>
      <c r="M1961" s="253">
        <v>1919</v>
      </c>
      <c r="N1961" s="253">
        <f t="shared" si="834"/>
        <v>117.73006134969326</v>
      </c>
      <c r="O1961" s="253">
        <f t="shared" si="835"/>
        <v>19</v>
      </c>
      <c r="P1961" s="253">
        <f t="shared" si="836"/>
        <v>404</v>
      </c>
      <c r="Q1961" s="510"/>
      <c r="R1961" s="510"/>
      <c r="S1961" s="510"/>
      <c r="T1961" s="957"/>
      <c r="U1961" s="510"/>
      <c r="V1961" s="977"/>
      <c r="W1961" s="510"/>
      <c r="X1961" s="510"/>
      <c r="Y1961" s="510"/>
      <c r="Z1961" s="510"/>
      <c r="AA1961" s="510"/>
      <c r="AB1961" s="1168"/>
      <c r="AC1961" s="506"/>
      <c r="AD1961" s="1334"/>
      <c r="AE1961" s="1349"/>
    </row>
    <row r="1962" spans="1:31" x14ac:dyDescent="0.25">
      <c r="A1962" s="226">
        <v>1</v>
      </c>
      <c r="B1962" s="3519" t="s">
        <v>116</v>
      </c>
      <c r="C1962" s="1347" t="s">
        <v>269</v>
      </c>
      <c r="D1962" s="2068">
        <v>340</v>
      </c>
      <c r="E1962" s="374">
        <v>210</v>
      </c>
      <c r="F1962" s="212">
        <f t="shared" si="829"/>
        <v>52.5</v>
      </c>
      <c r="G1962" s="212">
        <v>65</v>
      </c>
      <c r="H1962" s="212">
        <f t="shared" si="830"/>
        <v>123.80952380952381</v>
      </c>
      <c r="I1962" s="2069">
        <v>11.5</v>
      </c>
      <c r="J1962" s="252">
        <f t="shared" si="831"/>
        <v>9.661538461538461</v>
      </c>
      <c r="K1962" s="253">
        <f t="shared" si="832"/>
        <v>2415</v>
      </c>
      <c r="L1962" s="253">
        <f t="shared" si="833"/>
        <v>604</v>
      </c>
      <c r="M1962" s="253">
        <v>628</v>
      </c>
      <c r="N1962" s="253">
        <f t="shared" si="834"/>
        <v>103.97350993377484</v>
      </c>
      <c r="O1962" s="253">
        <f t="shared" si="835"/>
        <v>7</v>
      </c>
      <c r="P1962" s="253">
        <f t="shared" si="836"/>
        <v>358.85714285714283</v>
      </c>
      <c r="Q1962" s="510"/>
      <c r="R1962" s="510"/>
      <c r="S1962" s="510"/>
      <c r="T1962" s="957"/>
      <c r="U1962" s="510"/>
      <c r="V1962" s="977"/>
      <c r="W1962" s="510"/>
      <c r="X1962" s="510"/>
      <c r="Y1962" s="510"/>
      <c r="Z1962" s="510"/>
      <c r="AA1962" s="510"/>
      <c r="AB1962" s="1168"/>
      <c r="AC1962" s="506"/>
      <c r="AD1962" s="1334"/>
      <c r="AE1962" s="1349"/>
    </row>
    <row r="1963" spans="1:31" x14ac:dyDescent="0.25">
      <c r="A1963" s="226">
        <v>1</v>
      </c>
      <c r="B1963" s="3520" t="s">
        <v>87</v>
      </c>
      <c r="C1963" s="1347" t="s">
        <v>269</v>
      </c>
      <c r="D1963" s="2068">
        <v>340</v>
      </c>
      <c r="E1963" s="374">
        <v>210</v>
      </c>
      <c r="F1963" s="212">
        <f t="shared" si="829"/>
        <v>52.5</v>
      </c>
      <c r="G1963" s="212">
        <v>48</v>
      </c>
      <c r="H1963" s="212">
        <f t="shared" si="830"/>
        <v>91.428571428571431</v>
      </c>
      <c r="I1963" s="2069">
        <v>10</v>
      </c>
      <c r="J1963" s="252">
        <f t="shared" si="831"/>
        <v>6.354166666666667</v>
      </c>
      <c r="K1963" s="253">
        <f t="shared" si="832"/>
        <v>2100</v>
      </c>
      <c r="L1963" s="253">
        <f t="shared" si="833"/>
        <v>525</v>
      </c>
      <c r="M1963" s="253">
        <v>305</v>
      </c>
      <c r="N1963" s="253">
        <f t="shared" si="834"/>
        <v>58.095238095238102</v>
      </c>
      <c r="O1963" s="253">
        <f t="shared" si="835"/>
        <v>6</v>
      </c>
      <c r="P1963" s="253">
        <f t="shared" si="836"/>
        <v>203.33333333333334</v>
      </c>
      <c r="Q1963" s="510"/>
      <c r="R1963" s="510"/>
      <c r="S1963" s="510"/>
      <c r="T1963" s="957"/>
      <c r="U1963" s="510"/>
      <c r="V1963" s="977"/>
      <c r="W1963" s="510"/>
      <c r="X1963" s="510"/>
      <c r="Y1963" s="510"/>
      <c r="Z1963" s="510"/>
      <c r="AA1963" s="510"/>
      <c r="AB1963" s="1168"/>
      <c r="AC1963" s="506"/>
      <c r="AD1963" s="1334"/>
      <c r="AE1963" s="1349"/>
    </row>
    <row r="1964" spans="1:31" x14ac:dyDescent="0.25">
      <c r="A1964" s="226">
        <v>1</v>
      </c>
      <c r="B1964" s="3520" t="s">
        <v>20</v>
      </c>
      <c r="C1964" s="1347" t="s">
        <v>269</v>
      </c>
      <c r="D1964" s="2068">
        <v>340</v>
      </c>
      <c r="E1964" s="374">
        <v>91</v>
      </c>
      <c r="F1964" s="212">
        <f t="shared" si="829"/>
        <v>22.75</v>
      </c>
      <c r="G1964" s="212"/>
      <c r="H1964" s="212">
        <f t="shared" si="830"/>
        <v>0</v>
      </c>
      <c r="I1964" s="2069">
        <v>9</v>
      </c>
      <c r="J1964" s="252" t="e">
        <f t="shared" si="831"/>
        <v>#DIV/0!</v>
      </c>
      <c r="K1964" s="253">
        <f t="shared" si="832"/>
        <v>819</v>
      </c>
      <c r="L1964" s="253">
        <f t="shared" si="833"/>
        <v>205</v>
      </c>
      <c r="M1964" s="253"/>
      <c r="N1964" s="253">
        <f t="shared" si="834"/>
        <v>0</v>
      </c>
      <c r="O1964" s="253">
        <f t="shared" si="835"/>
        <v>2</v>
      </c>
      <c r="P1964" s="253">
        <f t="shared" si="836"/>
        <v>0</v>
      </c>
      <c r="Q1964" s="510"/>
      <c r="R1964" s="510"/>
      <c r="S1964" s="510"/>
      <c r="T1964" s="957"/>
      <c r="U1964" s="510">
        <f t="shared" ref="U1964:U1975" si="837">AA1964-Z1964-W1964</f>
        <v>0</v>
      </c>
      <c r="V1964" s="977"/>
      <c r="W1964" s="510"/>
      <c r="X1964" s="510"/>
      <c r="Y1964" s="510"/>
      <c r="Z1964" s="510"/>
      <c r="AA1964" s="510"/>
      <c r="AB1964" s="1168"/>
      <c r="AC1964" s="506"/>
      <c r="AD1964" s="1334"/>
      <c r="AE1964" s="1349"/>
    </row>
    <row r="1965" spans="1:31" x14ac:dyDescent="0.25">
      <c r="A1965" s="226">
        <v>1</v>
      </c>
      <c r="B1965" s="450" t="s">
        <v>21</v>
      </c>
      <c r="C1965" s="1347" t="s">
        <v>269</v>
      </c>
      <c r="D1965" s="2068">
        <v>340</v>
      </c>
      <c r="E1965" s="374">
        <v>305</v>
      </c>
      <c r="F1965" s="212">
        <f t="shared" si="829"/>
        <v>76.25</v>
      </c>
      <c r="G1965" s="212">
        <v>194</v>
      </c>
      <c r="H1965" s="212">
        <f t="shared" si="830"/>
        <v>254.42622950819671</v>
      </c>
      <c r="I1965" s="2069">
        <v>10.199999999999999</v>
      </c>
      <c r="J1965" s="252">
        <f t="shared" si="831"/>
        <v>8.9381443298969074</v>
      </c>
      <c r="K1965" s="253">
        <f t="shared" si="832"/>
        <v>3111</v>
      </c>
      <c r="L1965" s="253">
        <f t="shared" si="833"/>
        <v>778</v>
      </c>
      <c r="M1965" s="253">
        <v>1734</v>
      </c>
      <c r="N1965" s="253">
        <f t="shared" si="834"/>
        <v>222.87917737789203</v>
      </c>
      <c r="O1965" s="253">
        <f t="shared" si="835"/>
        <v>9</v>
      </c>
      <c r="P1965" s="253">
        <f t="shared" si="836"/>
        <v>770.66666666666663</v>
      </c>
      <c r="Q1965" s="510"/>
      <c r="R1965" s="510"/>
      <c r="S1965" s="510"/>
      <c r="T1965" s="957"/>
      <c r="U1965" s="510">
        <f t="shared" si="837"/>
        <v>0</v>
      </c>
      <c r="V1965" s="977"/>
      <c r="W1965" s="510"/>
      <c r="X1965" s="510"/>
      <c r="Y1965" s="510"/>
      <c r="Z1965" s="510"/>
      <c r="AA1965" s="510"/>
      <c r="AB1965" s="1168"/>
      <c r="AC1965" s="506"/>
      <c r="AD1965" s="1334"/>
      <c r="AE1965" s="1349"/>
    </row>
    <row r="1966" spans="1:31" x14ac:dyDescent="0.25">
      <c r="A1966" s="226">
        <v>1</v>
      </c>
      <c r="B1966" s="3520" t="s">
        <v>81</v>
      </c>
      <c r="C1966" s="1347" t="s">
        <v>269</v>
      </c>
      <c r="D1966" s="2068">
        <v>340</v>
      </c>
      <c r="E1966" s="365">
        <v>165</v>
      </c>
      <c r="F1966" s="212">
        <f t="shared" si="829"/>
        <v>41.25</v>
      </c>
      <c r="G1966" s="212">
        <v>39</v>
      </c>
      <c r="H1966" s="212">
        <f t="shared" si="830"/>
        <v>94.545454545454547</v>
      </c>
      <c r="I1966" s="2069">
        <v>9</v>
      </c>
      <c r="J1966" s="252">
        <f t="shared" si="831"/>
        <v>6.4871794871794872</v>
      </c>
      <c r="K1966" s="253">
        <f t="shared" si="832"/>
        <v>1485</v>
      </c>
      <c r="L1966" s="253">
        <f t="shared" si="833"/>
        <v>371</v>
      </c>
      <c r="M1966" s="253">
        <v>253</v>
      </c>
      <c r="N1966" s="253">
        <f t="shared" si="834"/>
        <v>68.194070080862531</v>
      </c>
      <c r="O1966" s="253">
        <f t="shared" si="835"/>
        <v>4</v>
      </c>
      <c r="P1966" s="253">
        <f t="shared" si="836"/>
        <v>253</v>
      </c>
      <c r="Q1966" s="510"/>
      <c r="R1966" s="510"/>
      <c r="S1966" s="510"/>
      <c r="T1966" s="957"/>
      <c r="U1966" s="510">
        <f t="shared" si="837"/>
        <v>0</v>
      </c>
      <c r="V1966" s="977"/>
      <c r="W1966" s="510"/>
      <c r="X1966" s="510"/>
      <c r="Y1966" s="510"/>
      <c r="Z1966" s="510"/>
      <c r="AA1966" s="510"/>
      <c r="AB1966" s="1168"/>
      <c r="AC1966" s="506"/>
      <c r="AD1966" s="1334"/>
      <c r="AE1966" s="1349"/>
    </row>
    <row r="1967" spans="1:31" x14ac:dyDescent="0.25">
      <c r="A1967" s="226">
        <v>1</v>
      </c>
      <c r="B1967" s="450" t="s">
        <v>10</v>
      </c>
      <c r="C1967" s="1347" t="s">
        <v>269</v>
      </c>
      <c r="D1967" s="2068">
        <v>340</v>
      </c>
      <c r="E1967" s="365">
        <v>284</v>
      </c>
      <c r="F1967" s="212">
        <f t="shared" si="829"/>
        <v>71</v>
      </c>
      <c r="G1967" s="212">
        <v>124</v>
      </c>
      <c r="H1967" s="212">
        <f t="shared" si="830"/>
        <v>174.64788732394365</v>
      </c>
      <c r="I1967" s="2069">
        <v>9</v>
      </c>
      <c r="J1967" s="252">
        <f t="shared" si="831"/>
        <v>7.645161290322581</v>
      </c>
      <c r="K1967" s="253">
        <f t="shared" si="832"/>
        <v>2556</v>
      </c>
      <c r="L1967" s="253">
        <f t="shared" si="833"/>
        <v>639</v>
      </c>
      <c r="M1967" s="253">
        <v>948</v>
      </c>
      <c r="N1967" s="253">
        <f t="shared" si="834"/>
        <v>148.35680751173709</v>
      </c>
      <c r="O1967" s="253">
        <f t="shared" si="835"/>
        <v>8</v>
      </c>
      <c r="P1967" s="253">
        <f t="shared" si="836"/>
        <v>474</v>
      </c>
      <c r="Q1967" s="510"/>
      <c r="R1967" s="510"/>
      <c r="S1967" s="510"/>
      <c r="T1967" s="957"/>
      <c r="U1967" s="510">
        <f t="shared" si="837"/>
        <v>0</v>
      </c>
      <c r="V1967" s="977"/>
      <c r="W1967" s="510"/>
      <c r="X1967" s="510"/>
      <c r="Y1967" s="510"/>
      <c r="Z1967" s="510"/>
      <c r="AA1967" s="510"/>
      <c r="AB1967" s="1168"/>
      <c r="AC1967" s="506"/>
      <c r="AD1967" s="1334"/>
      <c r="AE1967" s="1349"/>
    </row>
    <row r="1968" spans="1:31" x14ac:dyDescent="0.25">
      <c r="A1968" s="226">
        <v>1</v>
      </c>
      <c r="B1968" s="450" t="s">
        <v>64</v>
      </c>
      <c r="C1968" s="1347" t="s">
        <v>269</v>
      </c>
      <c r="D1968" s="2068">
        <v>340</v>
      </c>
      <c r="E1968" s="365">
        <v>96</v>
      </c>
      <c r="F1968" s="212">
        <f t="shared" si="829"/>
        <v>24</v>
      </c>
      <c r="G1968" s="212">
        <v>14</v>
      </c>
      <c r="H1968" s="212">
        <f t="shared" si="830"/>
        <v>58.333333333333336</v>
      </c>
      <c r="I1968" s="2069">
        <v>9.5</v>
      </c>
      <c r="J1968" s="252">
        <f t="shared" si="831"/>
        <v>9.0714285714285712</v>
      </c>
      <c r="K1968" s="253">
        <f t="shared" si="832"/>
        <v>912</v>
      </c>
      <c r="L1968" s="253">
        <f t="shared" si="833"/>
        <v>228</v>
      </c>
      <c r="M1968" s="253">
        <v>127</v>
      </c>
      <c r="N1968" s="253">
        <f t="shared" si="834"/>
        <v>55.701754385964911</v>
      </c>
      <c r="O1968" s="253">
        <f t="shared" si="835"/>
        <v>3</v>
      </c>
      <c r="P1968" s="253">
        <f t="shared" si="836"/>
        <v>169.33333333333334</v>
      </c>
      <c r="Q1968" s="510"/>
      <c r="R1968" s="510"/>
      <c r="S1968" s="510"/>
      <c r="T1968" s="1094"/>
      <c r="U1968" s="510">
        <f t="shared" si="837"/>
        <v>0</v>
      </c>
      <c r="V1968" s="977"/>
      <c r="W1968" s="510"/>
      <c r="X1968" s="510"/>
      <c r="Y1968" s="510"/>
      <c r="Z1968" s="510"/>
      <c r="AA1968" s="510"/>
      <c r="AB1968" s="1168"/>
      <c r="AC1968" s="506"/>
      <c r="AD1968" s="1334"/>
      <c r="AE1968" s="1349"/>
    </row>
    <row r="1969" spans="1:31" s="2546" customFormat="1" x14ac:dyDescent="0.25">
      <c r="B1969" s="450" t="s">
        <v>19</v>
      </c>
      <c r="C1969" s="1347" t="s">
        <v>269</v>
      </c>
      <c r="D1969" s="2068">
        <v>340</v>
      </c>
      <c r="E1969" s="365">
        <v>348</v>
      </c>
      <c r="F1969" s="212">
        <f t="shared" si="829"/>
        <v>87</v>
      </c>
      <c r="G1969" s="212">
        <v>62</v>
      </c>
      <c r="H1969" s="212">
        <f t="shared" si="830"/>
        <v>71.264367816091962</v>
      </c>
      <c r="I1969" s="2069">
        <v>8.1999999999999993</v>
      </c>
      <c r="J1969" s="252">
        <f t="shared" ref="J1969:J1971" si="838">M1969/G1969</f>
        <v>6.612903225806452</v>
      </c>
      <c r="K1969" s="253">
        <f t="shared" si="832"/>
        <v>2854</v>
      </c>
      <c r="L1969" s="253">
        <f t="shared" ref="L1969:L1971" si="839">ROUND(K1969/12*$B$4,0)</f>
        <v>714</v>
      </c>
      <c r="M1969" s="253">
        <v>410</v>
      </c>
      <c r="N1969" s="253">
        <f t="shared" ref="N1969:N1971" si="840">M1969/L1969*100</f>
        <v>57.422969187675065</v>
      </c>
      <c r="O1969" s="253">
        <f t="shared" si="835"/>
        <v>8</v>
      </c>
      <c r="P1969" s="253">
        <f t="shared" ref="P1969:P1971" si="841">M1969/$B$4*12/O1969</f>
        <v>205</v>
      </c>
      <c r="Q1969" s="510"/>
      <c r="R1969" s="510"/>
      <c r="S1969" s="510"/>
      <c r="T1969" s="1094"/>
      <c r="U1969" s="510">
        <f t="shared" ref="U1969:U1971" si="842">AA1969-Z1969-W1969</f>
        <v>0</v>
      </c>
      <c r="V1969" s="977"/>
      <c r="W1969" s="510"/>
      <c r="X1969" s="510"/>
      <c r="Y1969" s="510"/>
      <c r="Z1969" s="510"/>
      <c r="AA1969" s="510"/>
      <c r="AB1969" s="1312"/>
      <c r="AC1969" s="1081"/>
      <c r="AD1969" s="1334"/>
      <c r="AE1969" s="1349"/>
    </row>
    <row r="1970" spans="1:31" s="2546" customFormat="1" x14ac:dyDescent="0.25">
      <c r="B1970" s="450" t="s">
        <v>53</v>
      </c>
      <c r="C1970" s="1347" t="s">
        <v>269</v>
      </c>
      <c r="D1970" s="2068">
        <v>340</v>
      </c>
      <c r="E1970" s="365">
        <v>859</v>
      </c>
      <c r="F1970" s="212">
        <f t="shared" si="829"/>
        <v>214.75</v>
      </c>
      <c r="G1970" s="212">
        <v>232</v>
      </c>
      <c r="H1970" s="212">
        <f t="shared" si="830"/>
        <v>108.0325960419092</v>
      </c>
      <c r="I1970" s="2069">
        <v>10</v>
      </c>
      <c r="J1970" s="252">
        <f t="shared" si="838"/>
        <v>6.3965517241379306</v>
      </c>
      <c r="K1970" s="253">
        <f t="shared" si="832"/>
        <v>8590</v>
      </c>
      <c r="L1970" s="253">
        <f t="shared" si="839"/>
        <v>2148</v>
      </c>
      <c r="M1970" s="253">
        <v>1484</v>
      </c>
      <c r="N1970" s="253">
        <f t="shared" si="840"/>
        <v>69.087523277467412</v>
      </c>
      <c r="O1970" s="253">
        <f t="shared" si="835"/>
        <v>25</v>
      </c>
      <c r="P1970" s="253">
        <f t="shared" si="841"/>
        <v>237.44</v>
      </c>
      <c r="Q1970" s="510"/>
      <c r="R1970" s="510"/>
      <c r="S1970" s="510"/>
      <c r="T1970" s="1094"/>
      <c r="U1970" s="510">
        <f t="shared" si="842"/>
        <v>0</v>
      </c>
      <c r="V1970" s="977"/>
      <c r="W1970" s="510"/>
      <c r="X1970" s="510"/>
      <c r="Y1970" s="510"/>
      <c r="Z1970" s="510"/>
      <c r="AA1970" s="510"/>
      <c r="AB1970" s="1312"/>
      <c r="AC1970" s="1081"/>
      <c r="AD1970" s="1334"/>
      <c r="AE1970" s="1349"/>
    </row>
    <row r="1971" spans="1:31" s="2546" customFormat="1" x14ac:dyDescent="0.25">
      <c r="B1971" s="450" t="s">
        <v>28</v>
      </c>
      <c r="C1971" s="1347" t="s">
        <v>269</v>
      </c>
      <c r="D1971" s="2068">
        <v>340</v>
      </c>
      <c r="E1971" s="365">
        <v>165</v>
      </c>
      <c r="F1971" s="212">
        <f t="shared" si="829"/>
        <v>41.25</v>
      </c>
      <c r="G1971" s="212"/>
      <c r="H1971" s="212">
        <f>G1971/F1971*100</f>
        <v>0</v>
      </c>
      <c r="I1971" s="2069">
        <v>9</v>
      </c>
      <c r="J1971" s="252" t="e">
        <f t="shared" si="838"/>
        <v>#DIV/0!</v>
      </c>
      <c r="K1971" s="253">
        <f t="shared" si="832"/>
        <v>1485</v>
      </c>
      <c r="L1971" s="253">
        <f t="shared" si="839"/>
        <v>371</v>
      </c>
      <c r="M1971" s="253"/>
      <c r="N1971" s="253">
        <f t="shared" si="840"/>
        <v>0</v>
      </c>
      <c r="O1971" s="253">
        <f t="shared" si="835"/>
        <v>4</v>
      </c>
      <c r="P1971" s="253">
        <f t="shared" si="841"/>
        <v>0</v>
      </c>
      <c r="Q1971" s="510"/>
      <c r="R1971" s="510"/>
      <c r="S1971" s="510"/>
      <c r="T1971" s="1094"/>
      <c r="U1971" s="510">
        <f t="shared" si="842"/>
        <v>0</v>
      </c>
      <c r="V1971" s="977"/>
      <c r="W1971" s="510"/>
      <c r="X1971" s="510"/>
      <c r="Y1971" s="510"/>
      <c r="Z1971" s="510"/>
      <c r="AA1971" s="510"/>
      <c r="AB1971" s="1312"/>
      <c r="AC1971" s="1081"/>
      <c r="AD1971" s="1334"/>
      <c r="AE1971" s="1349"/>
    </row>
    <row r="1972" spans="1:31" x14ac:dyDescent="0.25">
      <c r="A1972" s="226">
        <v>1</v>
      </c>
      <c r="B1972" s="1717" t="s">
        <v>7</v>
      </c>
      <c r="C1972" s="1718"/>
      <c r="D1972" s="1717"/>
      <c r="E1972" s="34">
        <f>SUM(E1957:E1971)</f>
        <v>4925</v>
      </c>
      <c r="F1972" s="7">
        <f t="shared" ref="F1972:G1972" si="843">SUM(F1957:F1971)</f>
        <v>1231.25</v>
      </c>
      <c r="G1972" s="7">
        <f t="shared" si="843"/>
        <v>1454</v>
      </c>
      <c r="H1972" s="7">
        <f>G1972/F1972*100</f>
        <v>118.09137055837564</v>
      </c>
      <c r="I1972" s="8">
        <f>IF(E1972=0,0,K1972/E1972)</f>
        <v>9.491573604060914</v>
      </c>
      <c r="J1972" s="8">
        <f t="shared" si="831"/>
        <v>7.7235213204951858</v>
      </c>
      <c r="K1972" s="1738">
        <f t="shared" ref="K1972:M1972" si="844">SUM(K1957:K1971)</f>
        <v>46746</v>
      </c>
      <c r="L1972" s="1738">
        <f t="shared" si="844"/>
        <v>11688</v>
      </c>
      <c r="M1972" s="1738">
        <f t="shared" si="844"/>
        <v>11230</v>
      </c>
      <c r="N1972" s="1453">
        <f t="shared" si="834"/>
        <v>96.081451060917175</v>
      </c>
      <c r="O1972" s="322">
        <f>SUM(O1957:O1971)</f>
        <v>136</v>
      </c>
      <c r="P1972" s="1453">
        <f t="shared" si="836"/>
        <v>330.29411764705884</v>
      </c>
      <c r="Q1972" s="508">
        <v>331482.10329782002</v>
      </c>
      <c r="R1972" s="508">
        <v>331482.10329782002</v>
      </c>
      <c r="S1972" s="508">
        <v>331482.10329782002</v>
      </c>
      <c r="T1972" s="2529">
        <f t="shared" ref="T1972:T1974" si="845">Q1972/12*$B$4+(R1972-Q1972)/11*2+(S1972-R1972)/10*1</f>
        <v>82870.525824455006</v>
      </c>
      <c r="U1972" s="508">
        <f>AA1972-Z1972-W1972-V1972</f>
        <v>79823.024890000001</v>
      </c>
      <c r="V1972" s="981"/>
      <c r="W1972" s="508"/>
      <c r="X1972" s="508">
        <f>U1972-T1972</f>
        <v>-3047.5009344550053</v>
      </c>
      <c r="Y1972" s="508"/>
      <c r="Z1972" s="508">
        <v>-24.654820000000001</v>
      </c>
      <c r="AA1972" s="508">
        <v>79798.370070000004</v>
      </c>
      <c r="AB1972" s="1372">
        <f>SUM(AB1957:AB1968)</f>
        <v>0</v>
      </c>
      <c r="AC1972" s="1085"/>
      <c r="AD1972" s="1334"/>
      <c r="AE1972" s="1349"/>
    </row>
    <row r="1973" spans="1:31" ht="43.5" x14ac:dyDescent="0.25">
      <c r="A1973" s="226">
        <v>1</v>
      </c>
      <c r="B1973" s="1373" t="s">
        <v>181</v>
      </c>
      <c r="C1973" s="1030"/>
      <c r="D1973" s="1751"/>
      <c r="E1973" s="408">
        <v>552</v>
      </c>
      <c r="F1973" s="216">
        <f>E1973/12*$B$4</f>
        <v>138</v>
      </c>
      <c r="G1973" s="1374">
        <v>96</v>
      </c>
      <c r="H1973" s="215">
        <f>G1973/F1973*100</f>
        <v>69.565217391304344</v>
      </c>
      <c r="I1973" s="436"/>
      <c r="J1973" s="436"/>
      <c r="K1973" s="1750"/>
      <c r="L1973" s="1750"/>
      <c r="M1973" s="1750"/>
      <c r="N1973" s="1365"/>
      <c r="O1973" s="1687"/>
      <c r="P1973" s="1365"/>
      <c r="Q1973" s="509">
        <v>102669.27598000001</v>
      </c>
      <c r="R1973" s="509">
        <v>102669.27598000001</v>
      </c>
      <c r="S1973" s="509">
        <v>102669.27598000001</v>
      </c>
      <c r="T1973" s="956">
        <f>S1973/12*$B$4</f>
        <v>25667.318995000001</v>
      </c>
      <c r="U1973" s="509">
        <f>AA1973-Z1973-W1973-V1973</f>
        <v>16608.930550000001</v>
      </c>
      <c r="V1973" s="980"/>
      <c r="W1973" s="509"/>
      <c r="X1973" s="509">
        <f>U1973-T1973</f>
        <v>-9058.3884450000005</v>
      </c>
      <c r="Y1973" s="509"/>
      <c r="Z1973" s="509">
        <v>0</v>
      </c>
      <c r="AA1973" s="509">
        <v>16608.930550000001</v>
      </c>
      <c r="AB1973" s="1140"/>
      <c r="AC1973" s="549"/>
      <c r="AD1973" s="1334"/>
      <c r="AE1973" s="1349"/>
    </row>
    <row r="1974" spans="1:31" x14ac:dyDescent="0.25">
      <c r="A1974" s="226">
        <v>1</v>
      </c>
      <c r="B1974" s="678" t="s">
        <v>350</v>
      </c>
      <c r="C1974" s="2070"/>
      <c r="D1974" s="1378"/>
      <c r="E1974" s="409"/>
      <c r="F1974" s="714"/>
      <c r="G1974" s="714"/>
      <c r="H1974" s="714"/>
      <c r="I1974" s="1044"/>
      <c r="J1974" s="1044"/>
      <c r="K1974" s="1732"/>
      <c r="L1974" s="1732"/>
      <c r="M1974" s="1732"/>
      <c r="N1974" s="1732"/>
      <c r="O1974" s="1732"/>
      <c r="P1974" s="1732"/>
      <c r="Q1974" s="510">
        <v>11318.579950000001</v>
      </c>
      <c r="R1974" s="510">
        <v>11318.579950000001</v>
      </c>
      <c r="S1974" s="510">
        <v>11318.579950000001</v>
      </c>
      <c r="T1974" s="1095">
        <f t="shared" si="845"/>
        <v>2829.6449875000003</v>
      </c>
      <c r="U1974" s="510">
        <f t="shared" si="837"/>
        <v>2802.2489699999996</v>
      </c>
      <c r="V1974" s="977"/>
      <c r="W1974" s="510"/>
      <c r="X1974" s="510">
        <f>U1974-T1974</f>
        <v>-27.396017500000653</v>
      </c>
      <c r="Y1974" s="510"/>
      <c r="Z1974" s="510">
        <v>-1.9283699999999999</v>
      </c>
      <c r="AA1974" s="510">
        <v>2800.3205999999996</v>
      </c>
      <c r="AB1974" s="1139"/>
      <c r="AC1974" s="506"/>
      <c r="AD1974" s="1334"/>
      <c r="AE1974" s="1349"/>
    </row>
    <row r="1975" spans="1:31" ht="29.25" x14ac:dyDescent="0.25">
      <c r="A1975" s="226">
        <v>1</v>
      </c>
      <c r="B1975" s="2541" t="s">
        <v>285</v>
      </c>
      <c r="C1975" s="615"/>
      <c r="D1975" s="4"/>
      <c r="E1975" s="680">
        <f>E1977+E1978+E1979+E1980</f>
        <v>52000</v>
      </c>
      <c r="F1975" s="680">
        <f t="shared" ref="F1975:G1975" si="846">F1977+F1978+F1979+F1980</f>
        <v>13000</v>
      </c>
      <c r="G1975" s="680">
        <f t="shared" si="846"/>
        <v>8737</v>
      </c>
      <c r="H1975" s="948">
        <f>G1975/F1975*100</f>
        <v>67.207692307692312</v>
      </c>
      <c r="I1975" s="1771"/>
      <c r="J1975" s="1771"/>
      <c r="K1975" s="210"/>
      <c r="L1975" s="210"/>
      <c r="M1975" s="210"/>
      <c r="N1975" s="210"/>
      <c r="O1975" s="210"/>
      <c r="P1975" s="210"/>
      <c r="Q1975" s="510"/>
      <c r="R1975" s="510"/>
      <c r="S1975" s="510"/>
      <c r="T1975" s="957"/>
      <c r="U1975" s="510">
        <f t="shared" si="837"/>
        <v>0</v>
      </c>
      <c r="V1975" s="977"/>
      <c r="W1975" s="510"/>
      <c r="X1975" s="510"/>
      <c r="Y1975" s="510"/>
      <c r="Z1975" s="510"/>
      <c r="AA1975" s="510"/>
      <c r="AB1975" s="1152">
        <f>AB1977+AB1978+AB1979+AB1980+AB1982</f>
        <v>0</v>
      </c>
      <c r="AC1975" s="506"/>
      <c r="AD1975" s="1334"/>
      <c r="AE1975" s="1349"/>
    </row>
    <row r="1976" spans="1:31" ht="30" x14ac:dyDescent="0.25">
      <c r="A1976" s="226">
        <v>1</v>
      </c>
      <c r="B1976" s="460" t="s">
        <v>200</v>
      </c>
      <c r="C1976" s="615"/>
      <c r="D1976" s="4"/>
      <c r="E1976" s="680"/>
      <c r="F1976" s="324"/>
      <c r="G1976" s="324"/>
      <c r="H1976" s="324"/>
      <c r="I1976" s="1771"/>
      <c r="J1976" s="1771"/>
      <c r="K1976" s="210"/>
      <c r="L1976" s="210"/>
      <c r="M1976" s="210"/>
      <c r="N1976" s="210"/>
      <c r="O1976" s="210"/>
      <c r="P1976" s="210"/>
      <c r="Q1976" s="510"/>
      <c r="R1976" s="510"/>
      <c r="S1976" s="510"/>
      <c r="T1976" s="957"/>
      <c r="U1976" s="510"/>
      <c r="V1976" s="977"/>
      <c r="W1976" s="510"/>
      <c r="X1976" s="510"/>
      <c r="Y1976" s="510"/>
      <c r="Z1976" s="510"/>
      <c r="AA1976" s="510"/>
      <c r="AB1976" s="1152"/>
      <c r="AC1976" s="506"/>
      <c r="AD1976" s="1334"/>
      <c r="AE1976" s="1349"/>
    </row>
    <row r="1977" spans="1:31" ht="30" x14ac:dyDescent="0.25">
      <c r="A1977" s="226">
        <v>1</v>
      </c>
      <c r="B1977" s="461" t="s">
        <v>527</v>
      </c>
      <c r="C1977" s="615"/>
      <c r="D1977" s="4"/>
      <c r="E1977" s="681">
        <v>30000</v>
      </c>
      <c r="F1977" s="324">
        <f t="shared" ref="F1977" si="847">E1977/12*$B$4</f>
        <v>7500</v>
      </c>
      <c r="G1977" s="324">
        <v>4459</v>
      </c>
      <c r="H1977" s="324">
        <f>G1977/F1977*100</f>
        <v>59.453333333333333</v>
      </c>
      <c r="I1977" s="1771"/>
      <c r="J1977" s="1771"/>
      <c r="K1977" s="210"/>
      <c r="L1977" s="210"/>
      <c r="M1977" s="210"/>
      <c r="N1977" s="210"/>
      <c r="O1977" s="210"/>
      <c r="P1977" s="210"/>
      <c r="Q1977" s="510"/>
      <c r="R1977" s="510"/>
      <c r="S1977" s="510"/>
      <c r="T1977" s="957"/>
      <c r="U1977" s="510"/>
      <c r="V1977" s="977"/>
      <c r="W1977" s="510"/>
      <c r="X1977" s="510"/>
      <c r="Y1977" s="510"/>
      <c r="Z1977" s="510"/>
      <c r="AA1977" s="510"/>
      <c r="AB1977" s="1152"/>
      <c r="AC1977" s="506"/>
      <c r="AD1977" s="1334"/>
      <c r="AE1977" s="1349"/>
    </row>
    <row r="1978" spans="1:31" ht="75" x14ac:dyDescent="0.25">
      <c r="A1978" s="226">
        <v>1</v>
      </c>
      <c r="B1978" s="461" t="s">
        <v>528</v>
      </c>
      <c r="C1978" s="615"/>
      <c r="D1978" s="4"/>
      <c r="E1978" s="681"/>
      <c r="F1978" s="324"/>
      <c r="G1978" s="324"/>
      <c r="H1978" s="324"/>
      <c r="I1978" s="1771"/>
      <c r="J1978" s="1771"/>
      <c r="K1978" s="210"/>
      <c r="L1978" s="210"/>
      <c r="M1978" s="210"/>
      <c r="N1978" s="210"/>
      <c r="O1978" s="210"/>
      <c r="P1978" s="210"/>
      <c r="Q1978" s="510"/>
      <c r="R1978" s="510"/>
      <c r="S1978" s="510"/>
      <c r="T1978" s="957"/>
      <c r="U1978" s="510"/>
      <c r="V1978" s="977"/>
      <c r="W1978" s="510"/>
      <c r="X1978" s="510"/>
      <c r="Y1978" s="510"/>
      <c r="Z1978" s="510"/>
      <c r="AA1978" s="510"/>
      <c r="AB1978" s="1152"/>
      <c r="AC1978" s="506"/>
      <c r="AD1978" s="1334"/>
      <c r="AE1978" s="1349"/>
    </row>
    <row r="1979" spans="1:31" ht="45" x14ac:dyDescent="0.25">
      <c r="A1979" s="226">
        <v>1</v>
      </c>
      <c r="B1979" s="461" t="s">
        <v>529</v>
      </c>
      <c r="C1979" s="615"/>
      <c r="D1979" s="4"/>
      <c r="E1979" s="681">
        <v>15000</v>
      </c>
      <c r="F1979" s="324">
        <f t="shared" ref="F1979:F1980" si="848">E1979/12*$B$4</f>
        <v>3750</v>
      </c>
      <c r="G1979" s="324">
        <v>4076</v>
      </c>
      <c r="H1979" s="324">
        <f>G1979/F1979*100</f>
        <v>108.69333333333333</v>
      </c>
      <c r="I1979" s="1771"/>
      <c r="J1979" s="1771"/>
      <c r="K1979" s="210"/>
      <c r="L1979" s="210"/>
      <c r="M1979" s="210"/>
      <c r="N1979" s="210"/>
      <c r="O1979" s="210"/>
      <c r="P1979" s="210"/>
      <c r="Q1979" s="510"/>
      <c r="R1979" s="510"/>
      <c r="S1979" s="510"/>
      <c r="T1979" s="957"/>
      <c r="U1979" s="510"/>
      <c r="V1979" s="977"/>
      <c r="W1979" s="510"/>
      <c r="X1979" s="510"/>
      <c r="Y1979" s="510"/>
      <c r="Z1979" s="510"/>
      <c r="AA1979" s="510"/>
      <c r="AB1979" s="1152"/>
      <c r="AC1979" s="506"/>
      <c r="AD1979" s="1334"/>
      <c r="AE1979" s="1349"/>
    </row>
    <row r="1980" spans="1:31" ht="105" x14ac:dyDescent="0.25">
      <c r="A1980" s="226">
        <v>1</v>
      </c>
      <c r="B1980" s="461" t="s">
        <v>530</v>
      </c>
      <c r="C1980" s="615"/>
      <c r="D1980" s="4"/>
      <c r="E1980" s="681">
        <v>7000</v>
      </c>
      <c r="F1980" s="324">
        <f t="shared" si="848"/>
        <v>1750</v>
      </c>
      <c r="G1980" s="324">
        <v>202</v>
      </c>
      <c r="H1980" s="324">
        <f>G1980/F1980*100</f>
        <v>11.542857142857143</v>
      </c>
      <c r="I1980" s="1771"/>
      <c r="J1980" s="1771"/>
      <c r="K1980" s="210"/>
      <c r="L1980" s="210"/>
      <c r="M1980" s="210"/>
      <c r="N1980" s="210"/>
      <c r="O1980" s="210"/>
      <c r="P1980" s="210"/>
      <c r="Q1980" s="510"/>
      <c r="R1980" s="510"/>
      <c r="S1980" s="510"/>
      <c r="T1980" s="957"/>
      <c r="U1980" s="510"/>
      <c r="V1980" s="977"/>
      <c r="W1980" s="510"/>
      <c r="X1980" s="510"/>
      <c r="Y1980" s="510"/>
      <c r="Z1980" s="510"/>
      <c r="AA1980" s="510"/>
      <c r="AB1980" s="1152"/>
      <c r="AC1980" s="506"/>
      <c r="AD1980" s="1334"/>
      <c r="AE1980" s="1349"/>
    </row>
    <row r="1981" spans="1:31" ht="29.25" x14ac:dyDescent="0.25">
      <c r="B1981" s="435" t="s">
        <v>133</v>
      </c>
      <c r="C1981" s="615"/>
      <c r="D1981" s="4"/>
      <c r="E1981" s="680">
        <f>E1982+E1983</f>
        <v>32065</v>
      </c>
      <c r="F1981" s="680">
        <f t="shared" ref="F1981:G1981" si="849">F1982+F1983</f>
        <v>8016.25</v>
      </c>
      <c r="G1981" s="680">
        <f t="shared" si="849"/>
        <v>2925</v>
      </c>
      <c r="H1981" s="324">
        <f>G1981/F1981*100</f>
        <v>36.488382972087948</v>
      </c>
      <c r="I1981" s="1771"/>
      <c r="J1981" s="1771"/>
      <c r="K1981" s="210"/>
      <c r="L1981" s="210"/>
      <c r="M1981" s="210"/>
      <c r="N1981" s="210"/>
      <c r="O1981" s="210"/>
      <c r="P1981" s="210"/>
      <c r="Q1981" s="510"/>
      <c r="R1981" s="510"/>
      <c r="S1981" s="510"/>
      <c r="T1981" s="957"/>
      <c r="U1981" s="510"/>
      <c r="V1981" s="977"/>
      <c r="W1981" s="510"/>
      <c r="X1981" s="510"/>
      <c r="Y1981" s="510"/>
      <c r="Z1981" s="510"/>
      <c r="AA1981" s="510"/>
      <c r="AB1981" s="1152"/>
      <c r="AC1981" s="506"/>
      <c r="AD1981" s="1334"/>
      <c r="AE1981" s="1349"/>
    </row>
    <row r="1982" spans="1:31" x14ac:dyDescent="0.25">
      <c r="B1982" s="275" t="s">
        <v>233</v>
      </c>
      <c r="C1982" s="615"/>
      <c r="D1982" s="4"/>
      <c r="E1982" s="681">
        <v>31000</v>
      </c>
      <c r="F1982" s="324">
        <f t="shared" ref="F1982:F1983" si="850">E1982/12*$B$4</f>
        <v>7750</v>
      </c>
      <c r="G1982" s="324">
        <v>2889</v>
      </c>
      <c r="H1982" s="324">
        <f>G1982/F1982*100</f>
        <v>37.277419354838706</v>
      </c>
      <c r="I1982" s="1771"/>
      <c r="J1982" s="1771"/>
      <c r="K1982" s="210"/>
      <c r="L1982" s="210"/>
      <c r="M1982" s="210"/>
      <c r="N1982" s="210"/>
      <c r="O1982" s="210"/>
      <c r="P1982" s="210"/>
      <c r="Q1982" s="510"/>
      <c r="R1982" s="510"/>
      <c r="S1982" s="510"/>
      <c r="T1982" s="957"/>
      <c r="U1982" s="510"/>
      <c r="V1982" s="977"/>
      <c r="W1982" s="510"/>
      <c r="X1982" s="510"/>
      <c r="Y1982" s="510"/>
      <c r="Z1982" s="510"/>
      <c r="AA1982" s="510"/>
      <c r="AB1982" s="1152"/>
      <c r="AC1982" s="506"/>
      <c r="AD1982" s="1334"/>
      <c r="AE1982" s="1349"/>
    </row>
    <row r="1983" spans="1:31" ht="60" x14ac:dyDescent="0.25">
      <c r="A1983" s="226">
        <v>1</v>
      </c>
      <c r="B1983" s="275" t="s">
        <v>531</v>
      </c>
      <c r="C1983" s="615"/>
      <c r="D1983" s="4"/>
      <c r="E1983" s="681">
        <v>1065</v>
      </c>
      <c r="F1983" s="324">
        <f t="shared" si="850"/>
        <v>266.25</v>
      </c>
      <c r="G1983" s="324">
        <v>36</v>
      </c>
      <c r="H1983" s="324">
        <f>G1983/F1983*100</f>
        <v>13.521126760563378</v>
      </c>
      <c r="I1983" s="1771"/>
      <c r="J1983" s="1771"/>
      <c r="K1983" s="210"/>
      <c r="L1983" s="210"/>
      <c r="M1983" s="210"/>
      <c r="N1983" s="210"/>
      <c r="O1983" s="210"/>
      <c r="P1983" s="210"/>
      <c r="Q1983" s="510"/>
      <c r="R1983" s="510"/>
      <c r="S1983" s="510"/>
      <c r="T1983" s="957"/>
      <c r="U1983" s="510"/>
      <c r="V1983" s="977"/>
      <c r="W1983" s="510"/>
      <c r="X1983" s="510"/>
      <c r="Y1983" s="510"/>
      <c r="Z1983" s="510"/>
      <c r="AA1983" s="510"/>
      <c r="AB1983" s="1152">
        <f>AB1984</f>
        <v>0</v>
      </c>
      <c r="AC1983" s="506"/>
      <c r="AD1983" s="1334"/>
      <c r="AE1983" s="1349"/>
    </row>
    <row r="1984" spans="1:31" x14ac:dyDescent="0.25">
      <c r="A1984" s="226">
        <v>1</v>
      </c>
      <c r="B1984" s="3376" t="s">
        <v>201</v>
      </c>
      <c r="C1984" s="615"/>
      <c r="D1984" s="4"/>
      <c r="E1984" s="681"/>
      <c r="F1984" s="324"/>
      <c r="G1984" s="324"/>
      <c r="H1984" s="324"/>
      <c r="I1984" s="1771"/>
      <c r="J1984" s="1771"/>
      <c r="K1984" s="210"/>
      <c r="L1984" s="210"/>
      <c r="M1984" s="210"/>
      <c r="N1984" s="210"/>
      <c r="O1984" s="210"/>
      <c r="P1984" s="210"/>
      <c r="Q1984" s="510"/>
      <c r="R1984" s="510"/>
      <c r="S1984" s="510"/>
      <c r="T1984" s="957"/>
      <c r="U1984" s="510"/>
      <c r="V1984" s="977"/>
      <c r="W1984" s="510"/>
      <c r="X1984" s="510"/>
      <c r="Y1984" s="510"/>
      <c r="Z1984" s="510"/>
      <c r="AA1984" s="510"/>
      <c r="AB1984" s="1152"/>
      <c r="AC1984" s="506"/>
      <c r="AD1984" s="1334"/>
      <c r="AE1984" s="1349"/>
    </row>
    <row r="1985" spans="1:31" ht="60" x14ac:dyDescent="0.25">
      <c r="A1985" s="226">
        <v>1</v>
      </c>
      <c r="B1985" s="461" t="s">
        <v>532</v>
      </c>
      <c r="C1985" s="615"/>
      <c r="D1985" s="4"/>
      <c r="E1985" s="681">
        <v>5330</v>
      </c>
      <c r="F1985" s="324">
        <f t="shared" ref="F1985" si="851">E1985/12*$B$4</f>
        <v>1332.5</v>
      </c>
      <c r="G1985" s="324">
        <v>232</v>
      </c>
      <c r="H1985" s="324">
        <f>G1985/F1985*100</f>
        <v>17.410881801125704</v>
      </c>
      <c r="I1985" s="1771"/>
      <c r="J1985" s="1771"/>
      <c r="K1985" s="210"/>
      <c r="L1985" s="210"/>
      <c r="M1985" s="210"/>
      <c r="N1985" s="210"/>
      <c r="O1985" s="210"/>
      <c r="P1985" s="210"/>
      <c r="Q1985" s="510">
        <v>9466.2932000000001</v>
      </c>
      <c r="R1985" s="510">
        <v>9466.2932000000001</v>
      </c>
      <c r="S1985" s="510">
        <v>9466.2932000000001</v>
      </c>
      <c r="T1985" s="1095">
        <f t="shared" ref="T1985" si="852">Q1985/12*$B$4+(R1985-Q1985)/11*2+(S1985-R1985)/10*1</f>
        <v>2366.5733</v>
      </c>
      <c r="U1985" s="510">
        <f>AA1985-Z1985-W1985</f>
        <v>412.04127999999997</v>
      </c>
      <c r="V1985" s="977"/>
      <c r="W1985" s="510"/>
      <c r="X1985" s="510">
        <f>U1985-T1985</f>
        <v>-1954.5320200000001</v>
      </c>
      <c r="Y1985" s="510"/>
      <c r="Z1985" s="510">
        <v>0</v>
      </c>
      <c r="AA1985" s="510">
        <v>412.04127999999997</v>
      </c>
      <c r="AB1985" s="1152">
        <f>AB1986+AB1991</f>
        <v>0</v>
      </c>
      <c r="AC1985" s="506"/>
      <c r="AD1985" s="1334"/>
      <c r="AE1985" s="1349"/>
    </row>
    <row r="1986" spans="1:31" ht="63" x14ac:dyDescent="0.25">
      <c r="A1986" s="226">
        <v>1</v>
      </c>
      <c r="B1986" s="679" t="s">
        <v>533</v>
      </c>
      <c r="C1986" s="615"/>
      <c r="D1986" s="4"/>
      <c r="E1986" s="680">
        <f>E1987+E1994</f>
        <v>19080</v>
      </c>
      <c r="F1986" s="680">
        <f t="shared" ref="F1986:G1986" si="853">F1987+F1994</f>
        <v>4770</v>
      </c>
      <c r="G1986" s="680">
        <f t="shared" si="853"/>
        <v>1357</v>
      </c>
      <c r="H1986" s="324">
        <f>G1986/F1986*100</f>
        <v>28.448637316561843</v>
      </c>
      <c r="I1986" s="1771"/>
      <c r="J1986" s="1771"/>
      <c r="K1986" s="210"/>
      <c r="L1986" s="210"/>
      <c r="M1986" s="210"/>
      <c r="N1986" s="210"/>
      <c r="O1986" s="210"/>
      <c r="P1986" s="210"/>
      <c r="Q1986" s="510">
        <f>Q1987+Q1994</f>
        <v>57761.177253757756</v>
      </c>
      <c r="R1986" s="510">
        <f>R1987+R1994</f>
        <v>57761.177253757756</v>
      </c>
      <c r="S1986" s="510">
        <f>S1987+S1994</f>
        <v>57761.177253757756</v>
      </c>
      <c r="T1986" s="957">
        <f>T1987+T1994</f>
        <v>14440.294313439441</v>
      </c>
      <c r="U1986" s="510">
        <f t="shared" ref="U1986:AA1986" si="854">U1987+U1994</f>
        <v>3474.6905600000005</v>
      </c>
      <c r="V1986" s="977">
        <f t="shared" si="854"/>
        <v>0</v>
      </c>
      <c r="W1986" s="510">
        <f t="shared" si="854"/>
        <v>0</v>
      </c>
      <c r="X1986" s="510">
        <f t="shared" si="854"/>
        <v>-10965.60375343944</v>
      </c>
      <c r="Y1986" s="510">
        <f t="shared" si="854"/>
        <v>0</v>
      </c>
      <c r="Z1986" s="510">
        <f t="shared" si="854"/>
        <v>-6.5225499999999998</v>
      </c>
      <c r="AA1986" s="510">
        <f t="shared" si="854"/>
        <v>3468.1680100000003</v>
      </c>
      <c r="AB1986" s="1152">
        <f>SUM(AB1987:AB1990)</f>
        <v>0</v>
      </c>
      <c r="AC1986" s="506"/>
      <c r="AD1986" s="1334"/>
      <c r="AE1986" s="1349"/>
    </row>
    <row r="1987" spans="1:31" ht="30" x14ac:dyDescent="0.25">
      <c r="A1987" s="226">
        <v>1</v>
      </c>
      <c r="B1987" s="657" t="s">
        <v>286</v>
      </c>
      <c r="C1987" s="615"/>
      <c r="D1987" s="4"/>
      <c r="E1987" s="680">
        <f>SUM(E1988:E1993)</f>
        <v>11823</v>
      </c>
      <c r="F1987" s="680">
        <f t="shared" ref="F1987:G1987" si="855">SUM(F1988:F1993)</f>
        <v>2955.75</v>
      </c>
      <c r="G1987" s="680">
        <f t="shared" si="855"/>
        <v>821</v>
      </c>
      <c r="H1987" s="324">
        <f>G1987/F1987*100</f>
        <v>27.776368096083903</v>
      </c>
      <c r="I1987" s="1771"/>
      <c r="J1987" s="1771"/>
      <c r="K1987" s="210"/>
      <c r="L1987" s="210"/>
      <c r="M1987" s="210"/>
      <c r="N1987" s="210"/>
      <c r="O1987" s="210"/>
      <c r="P1987" s="210"/>
      <c r="Q1987" s="510">
        <f>SUM(Q1988:Q1993)</f>
        <v>43153.907718957758</v>
      </c>
      <c r="R1987" s="510">
        <f>SUM(R1988:R1993)</f>
        <v>43153.907718957758</v>
      </c>
      <c r="S1987" s="510">
        <f>SUM(S1988:S1993)</f>
        <v>43153.907718957758</v>
      </c>
      <c r="T1987" s="957">
        <f>SUM(T1988:T1993)</f>
        <v>10788.47692973944</v>
      </c>
      <c r="U1987" s="510">
        <f t="shared" ref="U1987:AA1987" si="856">SUM(U1988:U1993)</f>
        <v>2695.0993800000006</v>
      </c>
      <c r="V1987" s="977">
        <f t="shared" si="856"/>
        <v>0</v>
      </c>
      <c r="W1987" s="510">
        <f t="shared" si="856"/>
        <v>0</v>
      </c>
      <c r="X1987" s="510">
        <f t="shared" si="856"/>
        <v>-8093.3775497394399</v>
      </c>
      <c r="Y1987" s="510">
        <f t="shared" si="856"/>
        <v>0</v>
      </c>
      <c r="Z1987" s="510">
        <f t="shared" si="856"/>
        <v>-6.5225499999999998</v>
      </c>
      <c r="AA1987" s="510">
        <f t="shared" si="856"/>
        <v>2688.5768300000004</v>
      </c>
      <c r="AB1987" s="1152"/>
      <c r="AC1987" s="506"/>
      <c r="AD1987" s="1334"/>
      <c r="AE1987" s="1349"/>
    </row>
    <row r="1988" spans="1:31" ht="30" x14ac:dyDescent="0.25">
      <c r="A1988" s="226">
        <v>1</v>
      </c>
      <c r="B1988" s="461" t="s">
        <v>534</v>
      </c>
      <c r="C1988" s="615"/>
      <c r="D1988" s="4"/>
      <c r="E1988" s="681">
        <v>10484</v>
      </c>
      <c r="F1988" s="212">
        <f t="shared" ref="F1988" si="857">E1988/12*$B$4</f>
        <v>2621</v>
      </c>
      <c r="G1988" s="324">
        <v>807</v>
      </c>
      <c r="H1988" s="324">
        <f>G1988/F1988*100</f>
        <v>30.789774895078214</v>
      </c>
      <c r="I1988" s="1771"/>
      <c r="J1988" s="1771"/>
      <c r="K1988" s="210"/>
      <c r="L1988" s="210"/>
      <c r="M1988" s="210"/>
      <c r="N1988" s="210"/>
      <c r="O1988" s="210"/>
      <c r="P1988" s="210"/>
      <c r="Q1988" s="510">
        <v>40751.728457045763</v>
      </c>
      <c r="R1988" s="510">
        <v>40751.728457045763</v>
      </c>
      <c r="S1988" s="510">
        <v>40751.728457045763</v>
      </c>
      <c r="T1988" s="957">
        <f t="shared" ref="T1988" si="858">Q1988/12*$B$4+(R1988-Q1988)/11*2+(S1988-R1988)/10*1</f>
        <v>10187.932114261441</v>
      </c>
      <c r="U1988" s="510">
        <f>AA1988-Z1988-W1988</f>
        <v>2594.2186000000006</v>
      </c>
      <c r="V1988" s="977"/>
      <c r="W1988" s="510"/>
      <c r="X1988" s="510">
        <f>U1988-T1988</f>
        <v>-7593.7135142614407</v>
      </c>
      <c r="Y1988" s="510"/>
      <c r="Z1988" s="510">
        <v>-6.5225499999999998</v>
      </c>
      <c r="AA1988" s="510">
        <v>2587.6960500000005</v>
      </c>
      <c r="AB1988" s="1152"/>
      <c r="AC1988" s="506"/>
      <c r="AD1988" s="1334"/>
      <c r="AE1988" s="1349"/>
    </row>
    <row r="1989" spans="1:31" ht="60" x14ac:dyDescent="0.25">
      <c r="A1989" s="226">
        <v>1</v>
      </c>
      <c r="B1989" s="461" t="s">
        <v>556</v>
      </c>
      <c r="C1989" s="615"/>
      <c r="D1989" s="4"/>
      <c r="E1989" s="682"/>
      <c r="F1989" s="212"/>
      <c r="G1989" s="324"/>
      <c r="H1989" s="324"/>
      <c r="I1989" s="1771"/>
      <c r="J1989" s="1771"/>
      <c r="K1989" s="210"/>
      <c r="L1989" s="210"/>
      <c r="M1989" s="210"/>
      <c r="N1989" s="210"/>
      <c r="O1989" s="210"/>
      <c r="P1989" s="210"/>
      <c r="Q1989" s="510"/>
      <c r="R1989" s="510"/>
      <c r="S1989" s="510"/>
      <c r="T1989" s="957"/>
      <c r="U1989" s="510">
        <f>AA1989-Z1989-W1989</f>
        <v>0</v>
      </c>
      <c r="V1989" s="977"/>
      <c r="W1989" s="510"/>
      <c r="X1989" s="510"/>
      <c r="Y1989" s="510"/>
      <c r="Z1989" s="510"/>
      <c r="AA1989" s="510"/>
      <c r="AB1989" s="1152"/>
      <c r="AC1989" s="506"/>
      <c r="AD1989" s="1334"/>
      <c r="AE1989" s="1349"/>
    </row>
    <row r="1990" spans="1:31" ht="30" x14ac:dyDescent="0.25">
      <c r="A1990" s="226">
        <v>1</v>
      </c>
      <c r="B1990" s="461" t="s">
        <v>535</v>
      </c>
      <c r="C1990" s="615"/>
      <c r="D1990" s="4"/>
      <c r="E1990" s="717">
        <v>1304</v>
      </c>
      <c r="F1990" s="324">
        <f t="shared" ref="F1990" si="859">E1990/12*$B$4</f>
        <v>326</v>
      </c>
      <c r="G1990" s="324"/>
      <c r="H1990" s="324">
        <f>G1990/F1990*100</f>
        <v>0</v>
      </c>
      <c r="I1990" s="1771"/>
      <c r="J1990" s="1771"/>
      <c r="K1990" s="210"/>
      <c r="L1990" s="210"/>
      <c r="M1990" s="210"/>
      <c r="N1990" s="210"/>
      <c r="O1990" s="210"/>
      <c r="P1990" s="210"/>
      <c r="Q1990" s="510">
        <v>2148.5668999999998</v>
      </c>
      <c r="R1990" s="510">
        <v>2148.5668999999998</v>
      </c>
      <c r="S1990" s="510">
        <v>2148.5668999999998</v>
      </c>
      <c r="T1990" s="957">
        <f t="shared" ref="T1990" si="860">Q1990/12*$B$4+(R1990-Q1990)/11*2+(S1990-R1990)/10*1</f>
        <v>537.14172499999995</v>
      </c>
      <c r="U1990" s="510">
        <f>AA1990-Z1990-W1990</f>
        <v>0</v>
      </c>
      <c r="V1990" s="977"/>
      <c r="W1990" s="510"/>
      <c r="X1990" s="510">
        <f>U1990-T1990</f>
        <v>-537.14172499999995</v>
      </c>
      <c r="Y1990" s="510"/>
      <c r="Z1990" s="510"/>
      <c r="AA1990" s="510"/>
      <c r="AB1990" s="1152"/>
      <c r="AC1990" s="506"/>
      <c r="AD1990" s="1334"/>
      <c r="AE1990" s="1349"/>
    </row>
    <row r="1991" spans="1:31" ht="30" x14ac:dyDescent="0.25">
      <c r="A1991" s="226">
        <v>1</v>
      </c>
      <c r="B1991" s="461" t="s">
        <v>536</v>
      </c>
      <c r="C1991" s="615"/>
      <c r="D1991" s="4"/>
      <c r="E1991" s="717"/>
      <c r="F1991" s="1042"/>
      <c r="G1991" s="1042"/>
      <c r="H1991" s="324"/>
      <c r="I1991" s="1771"/>
      <c r="J1991" s="1771"/>
      <c r="K1991" s="210"/>
      <c r="L1991" s="210"/>
      <c r="M1991" s="210"/>
      <c r="N1991" s="210"/>
      <c r="O1991" s="210"/>
      <c r="P1991" s="210"/>
      <c r="Q1991" s="510"/>
      <c r="R1991" s="510"/>
      <c r="S1991" s="510"/>
      <c r="T1991" s="957"/>
      <c r="U1991" s="510">
        <f>AA1991-Z1991-W1991</f>
        <v>0</v>
      </c>
      <c r="V1991" s="977"/>
      <c r="W1991" s="510"/>
      <c r="X1991" s="510">
        <f>U1991-T1991</f>
        <v>0</v>
      </c>
      <c r="Y1991" s="510"/>
      <c r="Z1991" s="510">
        <v>0</v>
      </c>
      <c r="AA1991" s="510">
        <v>0</v>
      </c>
      <c r="AB1991" s="1134">
        <f>SUM(AB1992:AB1995)</f>
        <v>0</v>
      </c>
      <c r="AC1991" s="506"/>
      <c r="AD1991" s="1334"/>
      <c r="AE1991" s="1349"/>
    </row>
    <row r="1992" spans="1:31" ht="45" x14ac:dyDescent="0.25">
      <c r="A1992" s="226">
        <v>1</v>
      </c>
      <c r="B1992" s="461" t="s">
        <v>537</v>
      </c>
      <c r="C1992" s="615"/>
      <c r="D1992" s="4"/>
      <c r="E1992" s="684"/>
      <c r="F1992" s="324"/>
      <c r="G1992" s="324"/>
      <c r="H1992" s="324"/>
      <c r="I1992" s="1771"/>
      <c r="J1992" s="1771"/>
      <c r="K1992" s="210"/>
      <c r="L1992" s="210"/>
      <c r="M1992" s="210"/>
      <c r="N1992" s="210"/>
      <c r="O1992" s="210"/>
      <c r="P1992" s="210"/>
      <c r="Q1992" s="510"/>
      <c r="R1992" s="510"/>
      <c r="S1992" s="510"/>
      <c r="T1992" s="957"/>
      <c r="U1992" s="510"/>
      <c r="V1992" s="977"/>
      <c r="W1992" s="510"/>
      <c r="X1992" s="510"/>
      <c r="Y1992" s="510"/>
      <c r="Z1992" s="510"/>
      <c r="AA1992" s="510"/>
      <c r="AB1992" s="1152"/>
      <c r="AC1992" s="506"/>
      <c r="AD1992" s="1334"/>
      <c r="AE1992" s="1349"/>
    </row>
    <row r="1993" spans="1:31" ht="30" x14ac:dyDescent="0.25">
      <c r="A1993" s="226">
        <v>1</v>
      </c>
      <c r="B1993" s="461" t="s">
        <v>538</v>
      </c>
      <c r="C1993" s="615"/>
      <c r="D1993" s="4"/>
      <c r="E1993" s="682">
        <v>35</v>
      </c>
      <c r="F1993" s="324">
        <f t="shared" ref="F1993" si="861">E1993/12*$B$4</f>
        <v>8.75</v>
      </c>
      <c r="G1993" s="324">
        <v>14</v>
      </c>
      <c r="H1993" s="324">
        <f t="shared" ref="H1993:H1998" si="862">G1993/F1993*100</f>
        <v>160</v>
      </c>
      <c r="I1993" s="1771"/>
      <c r="J1993" s="1771"/>
      <c r="K1993" s="210"/>
      <c r="L1993" s="210"/>
      <c r="M1993" s="210"/>
      <c r="N1993" s="210"/>
      <c r="O1993" s="210"/>
      <c r="P1993" s="210"/>
      <c r="Q1993" s="510">
        <v>253.61236191200001</v>
      </c>
      <c r="R1993" s="510">
        <v>253.61236191200001</v>
      </c>
      <c r="S1993" s="510">
        <v>253.61236191200001</v>
      </c>
      <c r="T1993" s="957">
        <f t="shared" ref="T1993" si="863">Q1993/12*$B$4+(R1993-Q1993)/11*2+(S1993-R1993)/10*1</f>
        <v>63.40309047800001</v>
      </c>
      <c r="U1993" s="510">
        <f>AA1993-Z1993-W1993</f>
        <v>100.88078</v>
      </c>
      <c r="V1993" s="977"/>
      <c r="W1993" s="510"/>
      <c r="X1993" s="510">
        <f>U1993-T1993</f>
        <v>37.477689521999991</v>
      </c>
      <c r="Y1993" s="510"/>
      <c r="Z1993" s="510">
        <v>0</v>
      </c>
      <c r="AA1993" s="510">
        <v>100.88078</v>
      </c>
      <c r="AB1993" s="1152"/>
      <c r="AC1993" s="506"/>
      <c r="AD1993" s="1334"/>
      <c r="AE1993" s="1349"/>
    </row>
    <row r="1994" spans="1:31" ht="60" x14ac:dyDescent="0.25">
      <c r="A1994" s="226">
        <v>1</v>
      </c>
      <c r="B1994" s="657" t="s">
        <v>287</v>
      </c>
      <c r="C1994" s="615"/>
      <c r="D1994" s="4"/>
      <c r="E1994" s="685">
        <f>SUM(E1995:E1997)</f>
        <v>7257</v>
      </c>
      <c r="F1994" s="685">
        <f t="shared" ref="F1994:G1994" si="864">SUM(F1995:F1997)</f>
        <v>1814.25</v>
      </c>
      <c r="G1994" s="685">
        <f t="shared" si="864"/>
        <v>536</v>
      </c>
      <c r="H1994" s="324">
        <f t="shared" si="862"/>
        <v>29.543888659225576</v>
      </c>
      <c r="I1994" s="1771"/>
      <c r="J1994" s="1771"/>
      <c r="K1994" s="210"/>
      <c r="L1994" s="210"/>
      <c r="M1994" s="210"/>
      <c r="N1994" s="210"/>
      <c r="O1994" s="210"/>
      <c r="P1994" s="210"/>
      <c r="Q1994" s="510">
        <f t="shared" ref="Q1994:AA1994" si="865">SUM(Q1995:Q1997)</f>
        <v>14607.269534799998</v>
      </c>
      <c r="R1994" s="510">
        <f t="shared" ref="R1994:S1994" si="866">SUM(R1995:R1997)</f>
        <v>14607.269534799998</v>
      </c>
      <c r="S1994" s="510">
        <f t="shared" si="866"/>
        <v>14607.269534799998</v>
      </c>
      <c r="T1994" s="957">
        <f t="shared" si="865"/>
        <v>3651.8173837000004</v>
      </c>
      <c r="U1994" s="510">
        <f t="shared" si="865"/>
        <v>779.59117999999989</v>
      </c>
      <c r="V1994" s="977">
        <f t="shared" si="865"/>
        <v>0</v>
      </c>
      <c r="W1994" s="510">
        <f t="shared" si="865"/>
        <v>0</v>
      </c>
      <c r="X1994" s="510">
        <f t="shared" si="865"/>
        <v>-2872.2262037</v>
      </c>
      <c r="Y1994" s="510">
        <f t="shared" si="865"/>
        <v>0</v>
      </c>
      <c r="Z1994" s="510">
        <f t="shared" si="865"/>
        <v>0</v>
      </c>
      <c r="AA1994" s="510">
        <f t="shared" si="865"/>
        <v>779.59117999999989</v>
      </c>
      <c r="AB1994" s="1152"/>
      <c r="AC1994" s="506"/>
      <c r="AD1994" s="1334"/>
      <c r="AE1994" s="1349"/>
    </row>
    <row r="1995" spans="1:31" ht="45" x14ac:dyDescent="0.25">
      <c r="A1995" s="226">
        <v>1</v>
      </c>
      <c r="B1995" s="461" t="s">
        <v>539</v>
      </c>
      <c r="C1995" s="634"/>
      <c r="D1995" s="4"/>
      <c r="E1995" s="684">
        <v>2757</v>
      </c>
      <c r="F1995" s="324">
        <f t="shared" ref="F1995:F1997" si="867">E1995/12*$B$4</f>
        <v>689.25</v>
      </c>
      <c r="G1995" s="324">
        <v>129</v>
      </c>
      <c r="H1995" s="324">
        <f t="shared" si="862"/>
        <v>18.715995647442874</v>
      </c>
      <c r="I1995" s="1771"/>
      <c r="J1995" s="1771"/>
      <c r="K1995" s="210"/>
      <c r="L1995" s="210"/>
      <c r="M1995" s="210"/>
      <c r="N1995" s="210"/>
      <c r="O1995" s="210"/>
      <c r="P1995" s="210"/>
      <c r="Q1995" s="510">
        <v>3882.2971200000002</v>
      </c>
      <c r="R1995" s="510">
        <v>3882.2971200000002</v>
      </c>
      <c r="S1995" s="510">
        <v>3882.2971200000002</v>
      </c>
      <c r="T1995" s="957">
        <f t="shared" ref="T1995:T1998" si="868">Q1995/12*$B$4+(R1995-Q1995)/11*2+(S1995-R1995)/10*1</f>
        <v>970.57428000000004</v>
      </c>
      <c r="U1995" s="510">
        <f t="shared" ref="U1995:U1997" si="869">AA1995-Z1995-W1995</f>
        <v>165.37016999999997</v>
      </c>
      <c r="V1995" s="977"/>
      <c r="W1995" s="510"/>
      <c r="X1995" s="510">
        <f>U1995-T1995</f>
        <v>-805.20411000000013</v>
      </c>
      <c r="Y1995" s="510"/>
      <c r="Z1995" s="510">
        <v>0</v>
      </c>
      <c r="AA1995" s="510">
        <v>165.37016999999997</v>
      </c>
      <c r="AB1995" s="1152"/>
      <c r="AC1995" s="506"/>
      <c r="AD1995" s="1334"/>
      <c r="AE1995" s="1349"/>
    </row>
    <row r="1996" spans="1:31" ht="75" x14ac:dyDescent="0.25">
      <c r="B1996" s="461" t="s">
        <v>540</v>
      </c>
      <c r="C1996" s="634"/>
      <c r="D1996" s="4"/>
      <c r="E1996" s="684">
        <v>2500</v>
      </c>
      <c r="F1996" s="324">
        <f t="shared" si="867"/>
        <v>625</v>
      </c>
      <c r="G1996" s="324">
        <v>233</v>
      </c>
      <c r="H1996" s="324">
        <f t="shared" si="862"/>
        <v>37.28</v>
      </c>
      <c r="I1996" s="1771"/>
      <c r="J1996" s="1771"/>
      <c r="K1996" s="210"/>
      <c r="L1996" s="210"/>
      <c r="M1996" s="210"/>
      <c r="N1996" s="210"/>
      <c r="O1996" s="210"/>
      <c r="P1996" s="210"/>
      <c r="Q1996" s="510">
        <v>8053.7757299999985</v>
      </c>
      <c r="R1996" s="510">
        <v>8053.7757299999985</v>
      </c>
      <c r="S1996" s="510">
        <v>8053.7757299999985</v>
      </c>
      <c r="T1996" s="1094">
        <f t="shared" si="868"/>
        <v>2013.4439324999998</v>
      </c>
      <c r="U1996" s="511">
        <f t="shared" si="869"/>
        <v>376.00080999999994</v>
      </c>
      <c r="V1996" s="1381"/>
      <c r="W1996" s="511"/>
      <c r="X1996" s="511">
        <f>U1996-T1996</f>
        <v>-1637.4431224999998</v>
      </c>
      <c r="Y1996" s="511"/>
      <c r="Z1996" s="511">
        <v>0</v>
      </c>
      <c r="AA1996" s="511">
        <v>376.00080999999994</v>
      </c>
      <c r="AB1996" s="1152"/>
      <c r="AC1996" s="1080"/>
      <c r="AD1996" s="1334"/>
      <c r="AE1996" s="1349"/>
    </row>
    <row r="1997" spans="1:31" s="236" customFormat="1" ht="60" x14ac:dyDescent="0.25">
      <c r="A1997" s="226">
        <v>1</v>
      </c>
      <c r="B1997" s="461" t="s">
        <v>541</v>
      </c>
      <c r="C1997" s="604"/>
      <c r="D1997" s="4"/>
      <c r="E1997" s="3378">
        <v>2000</v>
      </c>
      <c r="F1997" s="212">
        <f t="shared" si="867"/>
        <v>500</v>
      </c>
      <c r="G1997" s="324">
        <v>174</v>
      </c>
      <c r="H1997" s="324">
        <f t="shared" si="862"/>
        <v>34.799999999999997</v>
      </c>
      <c r="I1997" s="1771"/>
      <c r="J1997" s="1771"/>
      <c r="K1997" s="210"/>
      <c r="L1997" s="210"/>
      <c r="M1997" s="210"/>
      <c r="N1997" s="210"/>
      <c r="O1997" s="210"/>
      <c r="P1997" s="210"/>
      <c r="Q1997" s="510">
        <v>2671.1966848000002</v>
      </c>
      <c r="R1997" s="510">
        <v>2671.1966848000002</v>
      </c>
      <c r="S1997" s="510">
        <v>2671.1966848000002</v>
      </c>
      <c r="T1997" s="1094">
        <f t="shared" si="868"/>
        <v>667.79917120000005</v>
      </c>
      <c r="U1997" s="510">
        <f t="shared" si="869"/>
        <v>238.22020000000001</v>
      </c>
      <c r="V1997" s="1381"/>
      <c r="W1997" s="511"/>
      <c r="X1997" s="511">
        <f>U1997-T1997</f>
        <v>-429.57897120000007</v>
      </c>
      <c r="Y1997" s="510"/>
      <c r="Z1997" s="510">
        <v>0</v>
      </c>
      <c r="AA1997" s="511">
        <v>238.22020000000001</v>
      </c>
      <c r="AB1997" s="1152" t="e">
        <f>AB1999+AB2004+AB2003+AB2005+AB2006+#REF!</f>
        <v>#REF!</v>
      </c>
      <c r="AC1997" s="1080"/>
      <c r="AD1997" s="1334"/>
      <c r="AE1997" s="1349"/>
    </row>
    <row r="1998" spans="1:31" ht="29.25" x14ac:dyDescent="0.25">
      <c r="A1998" s="226">
        <v>1</v>
      </c>
      <c r="B1998" s="2541" t="s">
        <v>329</v>
      </c>
      <c r="C1998" s="1966"/>
      <c r="D1998" s="711"/>
      <c r="E1998" s="685">
        <f>SUM(E2000,E2004,E2005,E2006,E2007)</f>
        <v>9751.25</v>
      </c>
      <c r="F1998" s="685">
        <f t="shared" ref="F1998:G1998" si="870">SUM(F2000,F2004,F2005,F2006,F2007)</f>
        <v>2437.8125</v>
      </c>
      <c r="G1998" s="685">
        <f t="shared" si="870"/>
        <v>1155.0074999999999</v>
      </c>
      <c r="H1998" s="948">
        <f t="shared" si="862"/>
        <v>47.37884886553006</v>
      </c>
      <c r="I1998" s="1771"/>
      <c r="J1998" s="1771"/>
      <c r="K1998" s="210"/>
      <c r="L1998" s="210"/>
      <c r="M1998" s="210"/>
      <c r="N1998" s="210"/>
      <c r="O1998" s="210"/>
      <c r="P1998" s="210"/>
      <c r="Q1998" s="510">
        <v>15028.199999999997</v>
      </c>
      <c r="R1998" s="510">
        <v>15028.199999999997</v>
      </c>
      <c r="S1998" s="510">
        <v>15028.199999999997</v>
      </c>
      <c r="T1998" s="957">
        <f t="shared" si="868"/>
        <v>3757.0499999999993</v>
      </c>
      <c r="U1998" s="512">
        <f>AA1998-Z1998-W1998</f>
        <v>3913.2112100000008</v>
      </c>
      <c r="V1998" s="977"/>
      <c r="W1998" s="510"/>
      <c r="X1998" s="510">
        <f>U1998-T1998</f>
        <v>156.16121000000157</v>
      </c>
      <c r="Y1998" s="512"/>
      <c r="Z1998" s="512">
        <v>0</v>
      </c>
      <c r="AA1998" s="511">
        <v>3913.2112100000008</v>
      </c>
      <c r="AB1998" s="1156"/>
      <c r="AC1998" s="1080"/>
      <c r="AD1998" s="1334"/>
      <c r="AE1998" s="1349"/>
    </row>
    <row r="1999" spans="1:31" x14ac:dyDescent="0.25">
      <c r="A1999" s="226">
        <v>1</v>
      </c>
      <c r="B1999" s="461" t="s">
        <v>320</v>
      </c>
      <c r="C1999" s="1909"/>
      <c r="D1999" s="4"/>
      <c r="E1999" s="684"/>
      <c r="F1999" s="212"/>
      <c r="G1999" s="324"/>
      <c r="H1999" s="324"/>
      <c r="I1999" s="1771"/>
      <c r="J1999" s="1771"/>
      <c r="K1999" s="210"/>
      <c r="L1999" s="210"/>
      <c r="M1999" s="210"/>
      <c r="N1999" s="210"/>
      <c r="O1999" s="210"/>
      <c r="P1999" s="210"/>
      <c r="Q1999" s="509"/>
      <c r="R1999" s="509"/>
      <c r="S1999" s="509"/>
      <c r="T1999" s="957"/>
      <c r="U1999" s="510">
        <f t="shared" ref="U1999:U2003" si="871">AA1999-Z1999-W1999</f>
        <v>0</v>
      </c>
      <c r="V1999" s="980"/>
      <c r="W1999" s="509"/>
      <c r="X1999" s="510"/>
      <c r="Y1999" s="510"/>
      <c r="Z1999" s="510"/>
      <c r="AA1999" s="510"/>
      <c r="AB1999" s="1152">
        <f>AB2000+AB2002+AB2001/4</f>
        <v>0</v>
      </c>
      <c r="AC1999" s="506"/>
      <c r="AD1999" s="1334"/>
      <c r="AE1999" s="1349"/>
    </row>
    <row r="2000" spans="1:31" ht="30" x14ac:dyDescent="0.25">
      <c r="A2000" s="226">
        <v>1</v>
      </c>
      <c r="B2000" s="657" t="s">
        <v>514</v>
      </c>
      <c r="C2000" s="615"/>
      <c r="D2000" s="4"/>
      <c r="E2000" s="3378">
        <f>E2001+E2003+E2002/4</f>
        <v>3106.25</v>
      </c>
      <c r="F2000" s="3378">
        <f t="shared" ref="F2000:G2000" si="872">F2001+F2003+F2002/4</f>
        <v>776.5625</v>
      </c>
      <c r="G2000" s="3378">
        <f t="shared" si="872"/>
        <v>737.00749999999994</v>
      </c>
      <c r="H2000" s="324">
        <f>G2000/F2000*100</f>
        <v>94.906398390342034</v>
      </c>
      <c r="I2000" s="1771"/>
      <c r="J2000" s="1771"/>
      <c r="K2000" s="210"/>
      <c r="L2000" s="210"/>
      <c r="M2000" s="210"/>
      <c r="N2000" s="210"/>
      <c r="O2000" s="210"/>
      <c r="P2000" s="210"/>
      <c r="Q2000" s="510"/>
      <c r="R2000" s="510"/>
      <c r="S2000" s="510"/>
      <c r="T2000" s="957"/>
      <c r="U2000" s="510">
        <f t="shared" si="871"/>
        <v>0</v>
      </c>
      <c r="V2000" s="977"/>
      <c r="W2000" s="510"/>
      <c r="X2000" s="510"/>
      <c r="Y2000" s="510"/>
      <c r="Z2000" s="510"/>
      <c r="AA2000" s="510"/>
      <c r="AB2000" s="1152"/>
      <c r="AC2000" s="506"/>
      <c r="AD2000" s="1334"/>
      <c r="AE2000" s="1349"/>
    </row>
    <row r="2001" spans="1:31" x14ac:dyDescent="0.25">
      <c r="A2001" s="226">
        <v>1</v>
      </c>
      <c r="B2001" s="461" t="s">
        <v>515</v>
      </c>
      <c r="C2001" s="615"/>
      <c r="D2001" s="4"/>
      <c r="E2001" s="3377">
        <v>1000</v>
      </c>
      <c r="F2001" s="212">
        <f t="shared" ref="F2001:F2003" si="873">E2001/12*$B$4</f>
        <v>250</v>
      </c>
      <c r="G2001" s="324">
        <v>214</v>
      </c>
      <c r="H2001" s="324">
        <f>G2001/F2001*100</f>
        <v>85.6</v>
      </c>
      <c r="I2001" s="1771"/>
      <c r="J2001" s="1771"/>
      <c r="K2001" s="210"/>
      <c r="L2001" s="210"/>
      <c r="M2001" s="210"/>
      <c r="N2001" s="210"/>
      <c r="O2001" s="210"/>
      <c r="P2001" s="210"/>
      <c r="Q2001" s="510"/>
      <c r="R2001" s="510"/>
      <c r="S2001" s="510"/>
      <c r="T2001" s="957"/>
      <c r="U2001" s="510">
        <f t="shared" si="871"/>
        <v>0</v>
      </c>
      <c r="V2001" s="977"/>
      <c r="W2001" s="510"/>
      <c r="X2001" s="510"/>
      <c r="Y2001" s="510"/>
      <c r="Z2001" s="510"/>
      <c r="AA2001" s="510"/>
      <c r="AB2001" s="1152"/>
      <c r="AC2001" s="506"/>
      <c r="AD2001" s="1334"/>
      <c r="AE2001" s="1349"/>
    </row>
    <row r="2002" spans="1:31" ht="30" x14ac:dyDescent="0.25">
      <c r="A2002" s="226">
        <v>1</v>
      </c>
      <c r="B2002" s="461" t="s">
        <v>516</v>
      </c>
      <c r="C2002" s="615"/>
      <c r="D2002" s="4"/>
      <c r="E2002" s="684">
        <v>4425</v>
      </c>
      <c r="F2002" s="324">
        <f t="shared" si="873"/>
        <v>1106.25</v>
      </c>
      <c r="G2002" s="324">
        <v>2092.0299999999997</v>
      </c>
      <c r="H2002" s="324">
        <f>G2002/F2002*100</f>
        <v>189.11005649717512</v>
      </c>
      <c r="I2002" s="1771"/>
      <c r="J2002" s="1771"/>
      <c r="K2002" s="210"/>
      <c r="L2002" s="210"/>
      <c r="M2002" s="210"/>
      <c r="N2002" s="210"/>
      <c r="O2002" s="210"/>
      <c r="P2002" s="210"/>
      <c r="Q2002" s="510"/>
      <c r="R2002" s="510"/>
      <c r="S2002" s="510"/>
      <c r="T2002" s="957"/>
      <c r="U2002" s="510">
        <f t="shared" si="871"/>
        <v>0</v>
      </c>
      <c r="V2002" s="977"/>
      <c r="W2002" s="510"/>
      <c r="X2002" s="510"/>
      <c r="Y2002" s="510"/>
      <c r="Z2002" s="510"/>
      <c r="AA2002" s="510"/>
      <c r="AB2002" s="1152"/>
      <c r="AC2002" s="506"/>
      <c r="AD2002" s="1334"/>
      <c r="AE2002" s="1349"/>
    </row>
    <row r="2003" spans="1:31" ht="60" x14ac:dyDescent="0.25">
      <c r="A2003" s="226">
        <v>1</v>
      </c>
      <c r="B2003" s="461" t="s">
        <v>517</v>
      </c>
      <c r="C2003" s="615"/>
      <c r="D2003" s="4"/>
      <c r="E2003" s="682">
        <v>1000</v>
      </c>
      <c r="F2003" s="212">
        <f t="shared" si="873"/>
        <v>250</v>
      </c>
      <c r="G2003" s="324"/>
      <c r="H2003" s="324">
        <f>G2003/F2003*100</f>
        <v>0</v>
      </c>
      <c r="I2003" s="1771"/>
      <c r="J2003" s="1771"/>
      <c r="K2003" s="210"/>
      <c r="L2003" s="210"/>
      <c r="M2003" s="210"/>
      <c r="N2003" s="210"/>
      <c r="O2003" s="210"/>
      <c r="P2003" s="210"/>
      <c r="Q2003" s="510"/>
      <c r="R2003" s="510"/>
      <c r="S2003" s="510"/>
      <c r="T2003" s="957"/>
      <c r="U2003" s="510">
        <f t="shared" si="871"/>
        <v>0</v>
      </c>
      <c r="V2003" s="977"/>
      <c r="W2003" s="510"/>
      <c r="X2003" s="510"/>
      <c r="Y2003" s="510"/>
      <c r="Z2003" s="510"/>
      <c r="AA2003" s="510"/>
      <c r="AB2003" s="1152"/>
      <c r="AC2003" s="506"/>
      <c r="AD2003" s="1334"/>
      <c r="AE2003" s="1349"/>
    </row>
    <row r="2004" spans="1:31" ht="75" x14ac:dyDescent="0.25">
      <c r="A2004" s="226">
        <v>1</v>
      </c>
      <c r="B2004" s="461" t="s">
        <v>518</v>
      </c>
      <c r="C2004" s="615"/>
      <c r="D2004" s="4"/>
      <c r="E2004" s="684" t="s">
        <v>231</v>
      </c>
      <c r="F2004" s="212"/>
      <c r="G2004" s="324"/>
      <c r="H2004" s="324"/>
      <c r="I2004" s="1771"/>
      <c r="J2004" s="1771"/>
      <c r="K2004" s="210"/>
      <c r="L2004" s="210"/>
      <c r="M2004" s="210"/>
      <c r="N2004" s="210"/>
      <c r="O2004" s="210"/>
      <c r="P2004" s="210"/>
      <c r="Q2004" s="510"/>
      <c r="R2004" s="510"/>
      <c r="S2004" s="510"/>
      <c r="T2004" s="957"/>
      <c r="U2004" s="510"/>
      <c r="V2004" s="977"/>
      <c r="W2004" s="510"/>
      <c r="X2004" s="510"/>
      <c r="Y2004" s="510"/>
      <c r="Z2004" s="510"/>
      <c r="AA2004" s="510"/>
      <c r="AB2004" s="1152"/>
      <c r="AC2004" s="506"/>
      <c r="AD2004" s="1334"/>
      <c r="AE2004" s="1349"/>
    </row>
    <row r="2005" spans="1:31" ht="45" x14ac:dyDescent="0.25">
      <c r="B2005" s="460" t="s">
        <v>519</v>
      </c>
      <c r="C2005" s="615"/>
      <c r="D2005" s="4"/>
      <c r="E2005" s="684">
        <v>500</v>
      </c>
      <c r="F2005" s="212">
        <f t="shared" ref="F2005:F2007" si="874">E2005/12*$B$4</f>
        <v>125</v>
      </c>
      <c r="G2005" s="324"/>
      <c r="H2005" s="324">
        <f t="shared" ref="H2005:H2012" si="875">G2005/F2005*100</f>
        <v>0</v>
      </c>
      <c r="I2005" s="1771"/>
      <c r="J2005" s="1771"/>
      <c r="K2005" s="210"/>
      <c r="L2005" s="210"/>
      <c r="M2005" s="210"/>
      <c r="N2005" s="210"/>
      <c r="O2005" s="210"/>
      <c r="P2005" s="210"/>
      <c r="Q2005" s="510"/>
      <c r="R2005" s="510"/>
      <c r="S2005" s="510"/>
      <c r="T2005" s="957"/>
      <c r="U2005" s="510"/>
      <c r="V2005" s="977"/>
      <c r="W2005" s="510"/>
      <c r="X2005" s="510"/>
      <c r="Y2005" s="510"/>
      <c r="Z2005" s="510"/>
      <c r="AA2005" s="510"/>
      <c r="AB2005" s="1152"/>
      <c r="AC2005" s="506"/>
      <c r="AD2005" s="1334"/>
      <c r="AE2005" s="1349"/>
    </row>
    <row r="2006" spans="1:31" ht="105" x14ac:dyDescent="0.25">
      <c r="B2006" s="460" t="s">
        <v>520</v>
      </c>
      <c r="C2006" s="615"/>
      <c r="D2006" s="4"/>
      <c r="E2006" s="684">
        <v>3000</v>
      </c>
      <c r="F2006" s="212">
        <f t="shared" si="874"/>
        <v>750</v>
      </c>
      <c r="G2006" s="324">
        <v>309</v>
      </c>
      <c r="H2006" s="324">
        <f t="shared" si="875"/>
        <v>41.199999999999996</v>
      </c>
      <c r="I2006" s="1771"/>
      <c r="J2006" s="1771"/>
      <c r="K2006" s="210"/>
      <c r="L2006" s="210"/>
      <c r="M2006" s="210"/>
      <c r="N2006" s="210"/>
      <c r="O2006" s="210"/>
      <c r="P2006" s="210"/>
      <c r="Q2006" s="510"/>
      <c r="R2006" s="510"/>
      <c r="S2006" s="510"/>
      <c r="T2006" s="957"/>
      <c r="U2006" s="510">
        <f>AA2006-Z2006-W2006</f>
        <v>0</v>
      </c>
      <c r="V2006" s="977"/>
      <c r="W2006" s="510"/>
      <c r="X2006" s="510">
        <f>U2006-T2006</f>
        <v>0</v>
      </c>
      <c r="Y2006" s="510"/>
      <c r="Z2006" s="510"/>
      <c r="AA2006" s="510"/>
      <c r="AB2006" s="1152">
        <f>AB2007</f>
        <v>0</v>
      </c>
      <c r="AC2006" s="506"/>
      <c r="AD2006" s="1334"/>
      <c r="AE2006" s="1349"/>
    </row>
    <row r="2007" spans="1:31" ht="30" x14ac:dyDescent="0.25">
      <c r="B2007" s="461" t="s">
        <v>542</v>
      </c>
      <c r="C2007" s="615"/>
      <c r="D2007" s="4"/>
      <c r="E2007" s="684">
        <v>3145</v>
      </c>
      <c r="F2007" s="212">
        <f t="shared" si="874"/>
        <v>786.25</v>
      </c>
      <c r="G2007" s="324">
        <v>109</v>
      </c>
      <c r="H2007" s="324">
        <f t="shared" si="875"/>
        <v>13.863275039745629</v>
      </c>
      <c r="I2007" s="1771"/>
      <c r="J2007" s="1771"/>
      <c r="K2007" s="210"/>
      <c r="L2007" s="210"/>
      <c r="M2007" s="210"/>
      <c r="N2007" s="210"/>
      <c r="O2007" s="210"/>
      <c r="P2007" s="210"/>
      <c r="Q2007" s="510">
        <v>6087.5279544240002</v>
      </c>
      <c r="R2007" s="510">
        <v>6087.5279544240002</v>
      </c>
      <c r="S2007" s="510">
        <v>6087.5279544240002</v>
      </c>
      <c r="T2007" s="957">
        <f t="shared" ref="T2007" si="876">Q2007/12*$B$4+(R2007-Q2007)/11*2+(S2007-R2007)/10*1</f>
        <v>1521.881988606</v>
      </c>
      <c r="U2007" s="510">
        <f>AA2007-Z2007-W2007</f>
        <v>213.71350999999999</v>
      </c>
      <c r="V2007" s="977"/>
      <c r="W2007" s="510"/>
      <c r="X2007" s="510">
        <f>U2007-T2007</f>
        <v>-1308.168478606</v>
      </c>
      <c r="Y2007" s="510"/>
      <c r="Z2007" s="510">
        <v>0</v>
      </c>
      <c r="AA2007" s="510">
        <v>213.71350999999999</v>
      </c>
      <c r="AB2007" s="1152"/>
      <c r="AC2007" s="506"/>
      <c r="AD2007" s="1334"/>
      <c r="AE2007" s="1349"/>
    </row>
    <row r="2008" spans="1:31" ht="29.25" x14ac:dyDescent="0.25">
      <c r="A2008" s="226">
        <v>1</v>
      </c>
      <c r="B2008" s="711" t="s">
        <v>330</v>
      </c>
      <c r="C2008" s="615"/>
      <c r="D2008" s="4"/>
      <c r="E2008" s="367">
        <f>E2009+E2010</f>
        <v>4755.3191489361698</v>
      </c>
      <c r="F2008" s="212">
        <f>F2009+F2010</f>
        <v>1188.8297872340424</v>
      </c>
      <c r="G2008" s="324">
        <f>G2009+G2010</f>
        <v>1343.2510638297872</v>
      </c>
      <c r="H2008" s="324">
        <f t="shared" si="875"/>
        <v>112.98935123042506</v>
      </c>
      <c r="I2008" s="1771"/>
      <c r="J2008" s="1771"/>
      <c r="K2008" s="210"/>
      <c r="L2008" s="210"/>
      <c r="M2008" s="210"/>
      <c r="N2008" s="210"/>
      <c r="O2008" s="210"/>
      <c r="P2008" s="210"/>
      <c r="Q2008" s="510"/>
      <c r="R2008" s="510"/>
      <c r="S2008" s="510"/>
      <c r="T2008" s="957"/>
      <c r="U2008" s="510"/>
      <c r="V2008" s="977"/>
      <c r="W2008" s="510"/>
      <c r="X2008" s="510"/>
      <c r="Y2008" s="510"/>
      <c r="Z2008" s="510"/>
      <c r="AA2008" s="510"/>
      <c r="AB2008" s="1152">
        <f>AB2009+AB2010</f>
        <v>0</v>
      </c>
      <c r="AC2008" s="506"/>
      <c r="AD2008" s="1334"/>
      <c r="AE2008" s="1349"/>
    </row>
    <row r="2009" spans="1:31" x14ac:dyDescent="0.25">
      <c r="A2009" s="226">
        <v>1</v>
      </c>
      <c r="B2009" s="711" t="s">
        <v>345</v>
      </c>
      <c r="C2009" s="615"/>
      <c r="D2009" s="4"/>
      <c r="E2009" s="367">
        <v>500</v>
      </c>
      <c r="F2009" s="324">
        <f>ROUND(E2009/12*$B$4,0)</f>
        <v>125</v>
      </c>
      <c r="G2009" s="324">
        <v>22</v>
      </c>
      <c r="H2009" s="324">
        <f t="shared" si="875"/>
        <v>17.599999999999998</v>
      </c>
      <c r="I2009" s="1771"/>
      <c r="J2009" s="1771"/>
      <c r="K2009" s="210"/>
      <c r="L2009" s="210"/>
      <c r="M2009" s="210"/>
      <c r="N2009" s="210"/>
      <c r="O2009" s="210"/>
      <c r="P2009" s="210"/>
      <c r="Q2009" s="510"/>
      <c r="R2009" s="510"/>
      <c r="S2009" s="510"/>
      <c r="T2009" s="957"/>
      <c r="U2009" s="510">
        <f>AA2009-Z2009-W2009</f>
        <v>0</v>
      </c>
      <c r="V2009" s="977"/>
      <c r="W2009" s="510"/>
      <c r="X2009" s="510"/>
      <c r="Y2009" s="510"/>
      <c r="Z2009" s="510"/>
      <c r="AA2009" s="510"/>
      <c r="AB2009" s="1152"/>
      <c r="AC2009" s="506"/>
      <c r="AD2009" s="1334"/>
      <c r="AE2009" s="1349"/>
    </row>
    <row r="2010" spans="1:31" x14ac:dyDescent="0.25">
      <c r="A2010" s="226">
        <v>1</v>
      </c>
      <c r="B2010" s="4" t="s">
        <v>346</v>
      </c>
      <c r="C2010" s="615"/>
      <c r="D2010" s="4"/>
      <c r="E2010" s="367">
        <f>E2011/9.4</f>
        <v>4255.3191489361698</v>
      </c>
      <c r="F2010" s="212">
        <f>F2011/9.4</f>
        <v>1063.8297872340424</v>
      </c>
      <c r="G2010" s="324">
        <f>G2011/9.4</f>
        <v>1321.2510638297872</v>
      </c>
      <c r="H2010" s="324">
        <f t="shared" si="875"/>
        <v>124.19760000000002</v>
      </c>
      <c r="I2010" s="1771"/>
      <c r="J2010" s="1771"/>
      <c r="K2010" s="210"/>
      <c r="L2010" s="210"/>
      <c r="M2010" s="210"/>
      <c r="N2010" s="210"/>
      <c r="O2010" s="210"/>
      <c r="P2010" s="210"/>
      <c r="Q2010" s="510"/>
      <c r="R2010" s="510"/>
      <c r="S2010" s="510"/>
      <c r="T2010" s="957"/>
      <c r="U2010" s="510">
        <f>AA2010-Z2010-W2010</f>
        <v>0</v>
      </c>
      <c r="V2010" s="977"/>
      <c r="W2010" s="510"/>
      <c r="X2010" s="510"/>
      <c r="Y2010" s="510"/>
      <c r="Z2010" s="510"/>
      <c r="AA2010" s="510"/>
      <c r="AB2010" s="1152">
        <f>AB2011/9.4</f>
        <v>0</v>
      </c>
      <c r="AC2010" s="506"/>
      <c r="AD2010" s="1334"/>
      <c r="AE2010" s="1349"/>
    </row>
    <row r="2011" spans="1:31" x14ac:dyDescent="0.25">
      <c r="A2011" s="226">
        <v>1</v>
      </c>
      <c r="B2011" s="725" t="s">
        <v>347</v>
      </c>
      <c r="C2011" s="615"/>
      <c r="D2011" s="4"/>
      <c r="E2011" s="367">
        <v>40000</v>
      </c>
      <c r="F2011" s="212">
        <f>ROUND(E2011/12*$B$4,0)</f>
        <v>10000</v>
      </c>
      <c r="G2011" s="324">
        <v>12419.76</v>
      </c>
      <c r="H2011" s="324">
        <f t="shared" si="875"/>
        <v>124.19759999999999</v>
      </c>
      <c r="I2011" s="1771"/>
      <c r="J2011" s="1771"/>
      <c r="K2011" s="210"/>
      <c r="L2011" s="210"/>
      <c r="M2011" s="210"/>
      <c r="N2011" s="210"/>
      <c r="O2011" s="210"/>
      <c r="P2011" s="210"/>
      <c r="Q2011" s="510"/>
      <c r="R2011" s="510"/>
      <c r="S2011" s="510"/>
      <c r="T2011" s="957"/>
      <c r="U2011" s="510"/>
      <c r="V2011" s="977"/>
      <c r="W2011" s="510"/>
      <c r="X2011" s="510"/>
      <c r="Y2011" s="510"/>
      <c r="Z2011" s="510"/>
      <c r="AA2011" s="510"/>
      <c r="AB2011" s="1152"/>
      <c r="AC2011" s="506"/>
      <c r="AD2011" s="1334"/>
      <c r="AE2011" s="1349"/>
    </row>
    <row r="2012" spans="1:31" ht="43.5" x14ac:dyDescent="0.25">
      <c r="A2012" s="226">
        <v>1</v>
      </c>
      <c r="B2012" s="711" t="s">
        <v>323</v>
      </c>
      <c r="C2012" s="615"/>
      <c r="D2012" s="4"/>
      <c r="E2012" s="367">
        <v>15000</v>
      </c>
      <c r="F2012" s="212">
        <f>ROUND(E2012/12*$B$4,0)</f>
        <v>3750</v>
      </c>
      <c r="G2012" s="324">
        <v>3124</v>
      </c>
      <c r="H2012" s="324">
        <f t="shared" si="875"/>
        <v>83.306666666666658</v>
      </c>
      <c r="I2012" s="1771"/>
      <c r="J2012" s="1771"/>
      <c r="K2012" s="210"/>
      <c r="L2012" s="210"/>
      <c r="M2012" s="210"/>
      <c r="N2012" s="210"/>
      <c r="O2012" s="210"/>
      <c r="P2012" s="210"/>
      <c r="Q2012" s="510"/>
      <c r="R2012" s="510"/>
      <c r="S2012" s="510"/>
      <c r="T2012" s="957"/>
      <c r="U2012" s="510"/>
      <c r="V2012" s="977"/>
      <c r="W2012" s="510"/>
      <c r="X2012" s="510"/>
      <c r="Y2012" s="510"/>
      <c r="Z2012" s="510"/>
      <c r="AA2012" s="510"/>
      <c r="AB2012" s="1152"/>
      <c r="AC2012" s="506"/>
      <c r="AD2012" s="1334"/>
      <c r="AE2012" s="1349"/>
    </row>
    <row r="2013" spans="1:31" ht="30" x14ac:dyDescent="0.25">
      <c r="A2013" s="226">
        <v>1</v>
      </c>
      <c r="B2013" s="707" t="s">
        <v>197</v>
      </c>
      <c r="C2013" s="615"/>
      <c r="D2013" s="4"/>
      <c r="E2013" s="367"/>
      <c r="F2013" s="212">
        <f>ROUND(E2013/12*$B$4,0)</f>
        <v>0</v>
      </c>
      <c r="G2013" s="324"/>
      <c r="H2013" s="324"/>
      <c r="I2013" s="1771"/>
      <c r="J2013" s="1771"/>
      <c r="K2013" s="210"/>
      <c r="L2013" s="210"/>
      <c r="M2013" s="210"/>
      <c r="N2013" s="210"/>
      <c r="O2013" s="210"/>
      <c r="P2013" s="210"/>
      <c r="Q2013" s="510"/>
      <c r="R2013" s="510"/>
      <c r="S2013" s="510"/>
      <c r="T2013" s="957"/>
      <c r="U2013" s="510"/>
      <c r="V2013" s="977"/>
      <c r="W2013" s="510"/>
      <c r="X2013" s="510"/>
      <c r="Y2013" s="510"/>
      <c r="Z2013" s="510"/>
      <c r="AA2013" s="510"/>
      <c r="AB2013" s="1152"/>
      <c r="AC2013" s="506"/>
      <c r="AD2013" s="1334"/>
      <c r="AE2013" s="1349"/>
    </row>
    <row r="2014" spans="1:31" ht="72" x14ac:dyDescent="0.25">
      <c r="A2014" s="226">
        <v>1</v>
      </c>
      <c r="B2014" s="708" t="s">
        <v>331</v>
      </c>
      <c r="C2014" s="615"/>
      <c r="D2014" s="4"/>
      <c r="E2014" s="367">
        <v>3000</v>
      </c>
      <c r="F2014" s="212">
        <f>ROUND(E2014/12*$B$4,0)</f>
        <v>750</v>
      </c>
      <c r="G2014" s="212">
        <v>741</v>
      </c>
      <c r="H2014" s="324">
        <f t="shared" ref="H2014:H2015" si="877">G2014/F2014*100</f>
        <v>98.8</v>
      </c>
      <c r="I2014" s="1771"/>
      <c r="J2014" s="1771"/>
      <c r="K2014" s="210"/>
      <c r="L2014" s="210"/>
      <c r="M2014" s="210"/>
      <c r="N2014" s="210"/>
      <c r="O2014" s="210"/>
      <c r="P2014" s="210"/>
      <c r="Q2014" s="510"/>
      <c r="R2014" s="510"/>
      <c r="S2014" s="510"/>
      <c r="T2014" s="957"/>
      <c r="U2014" s="510">
        <f>AA2014-Z2014-W2014</f>
        <v>0</v>
      </c>
      <c r="V2014" s="977"/>
      <c r="W2014" s="510"/>
      <c r="X2014" s="510"/>
      <c r="Y2014" s="510"/>
      <c r="Z2014" s="510"/>
      <c r="AA2014" s="510"/>
      <c r="AB2014" s="1168"/>
      <c r="AC2014" s="506"/>
      <c r="AD2014" s="1334"/>
      <c r="AE2014" s="1349"/>
    </row>
    <row r="2015" spans="1:31" x14ac:dyDescent="0.25">
      <c r="A2015" s="226">
        <v>1</v>
      </c>
      <c r="B2015" s="699" t="s">
        <v>228</v>
      </c>
      <c r="C2015" s="2071"/>
      <c r="D2015" s="1511"/>
      <c r="E2015" s="409">
        <f>SUM(E2016:E2049)</f>
        <v>10210</v>
      </c>
      <c r="F2015" s="714">
        <f>SUM(F2016:F2049)</f>
        <v>2558</v>
      </c>
      <c r="G2015" s="714">
        <f>SUM(G2016:G2049)</f>
        <v>1319</v>
      </c>
      <c r="H2015" s="1362">
        <f t="shared" si="877"/>
        <v>51.56372165754496</v>
      </c>
      <c r="I2015" s="1794"/>
      <c r="J2015" s="1794"/>
      <c r="K2015" s="1795"/>
      <c r="L2015" s="1795"/>
      <c r="M2015" s="1795"/>
      <c r="N2015" s="1795"/>
      <c r="O2015" s="1795"/>
      <c r="P2015" s="1795"/>
      <c r="Q2015" s="511">
        <v>8233.18778823705</v>
      </c>
      <c r="R2015" s="511">
        <v>8233.18778823705</v>
      </c>
      <c r="S2015" s="511">
        <v>8233.18778823705</v>
      </c>
      <c r="T2015" s="1095">
        <f t="shared" ref="T2015" si="878">Q2015/12*$B$4+(R2015-Q2015)/11*2+(S2015-R2015)/10*1</f>
        <v>2058.2969470592625</v>
      </c>
      <c r="U2015" s="511">
        <f>AA2015-Z2015-W2015</f>
        <v>1551.1809600000001</v>
      </c>
      <c r="V2015" s="1381"/>
      <c r="W2015" s="511"/>
      <c r="X2015" s="511">
        <f>U2015-T2015</f>
        <v>-507.11598705926235</v>
      </c>
      <c r="Y2015" s="511"/>
      <c r="Z2015" s="511">
        <v>0</v>
      </c>
      <c r="AA2015" s="511">
        <v>1551.1809600000001</v>
      </c>
      <c r="AB2015" s="1139">
        <f>SUM(AB2016:AB2049)</f>
        <v>0</v>
      </c>
      <c r="AC2015" s="1080"/>
      <c r="AD2015" s="1334"/>
      <c r="AE2015" s="1349"/>
    </row>
    <row r="2016" spans="1:31" ht="41.25" customHeight="1" x14ac:dyDescent="0.25">
      <c r="B2016" s="703" t="s">
        <v>117</v>
      </c>
      <c r="C2016" s="2071"/>
      <c r="D2016" s="1511"/>
      <c r="E2016" s="684">
        <v>350</v>
      </c>
      <c r="F2016" s="212">
        <f t="shared" ref="F2016:F2049" si="879">ROUND(E2016/12*$B$4,0)</f>
        <v>88</v>
      </c>
      <c r="G2016" s="324"/>
      <c r="H2016" s="324">
        <f t="shared" ref="H2016:H2025" si="880">G2016/F2016*100</f>
        <v>0</v>
      </c>
      <c r="I2016" s="1794"/>
      <c r="J2016" s="1794"/>
      <c r="K2016" s="1795"/>
      <c r="L2016" s="1795"/>
      <c r="M2016" s="1795"/>
      <c r="N2016" s="1795"/>
      <c r="O2016" s="1795"/>
      <c r="P2016" s="1795"/>
      <c r="Q2016" s="511"/>
      <c r="R2016" s="511"/>
      <c r="S2016" s="511"/>
      <c r="T2016" s="1121"/>
      <c r="U2016" s="511"/>
      <c r="V2016" s="1381"/>
      <c r="W2016" s="511"/>
      <c r="X2016" s="511"/>
      <c r="Y2016" s="511"/>
      <c r="Z2016" s="511"/>
      <c r="AA2016" s="511"/>
      <c r="AB2016" s="1152"/>
      <c r="AC2016" s="1080"/>
      <c r="AD2016" s="1334"/>
      <c r="AE2016" s="1349"/>
    </row>
    <row r="2017" spans="1:31" x14ac:dyDescent="0.25">
      <c r="A2017" s="226">
        <v>1</v>
      </c>
      <c r="B2017" s="703" t="s">
        <v>92</v>
      </c>
      <c r="C2017" s="636"/>
      <c r="D2017" s="3"/>
      <c r="E2017" s="684">
        <v>50</v>
      </c>
      <c r="F2017" s="212">
        <f t="shared" si="879"/>
        <v>13</v>
      </c>
      <c r="G2017" s="324"/>
      <c r="H2017" s="324">
        <f t="shared" si="880"/>
        <v>0</v>
      </c>
      <c r="I2017" s="1794"/>
      <c r="J2017" s="1794"/>
      <c r="K2017" s="1795"/>
      <c r="L2017" s="1795"/>
      <c r="M2017" s="1795"/>
      <c r="N2017" s="1795"/>
      <c r="O2017" s="1795"/>
      <c r="P2017" s="1795"/>
      <c r="Q2017" s="511"/>
      <c r="R2017" s="511"/>
      <c r="S2017" s="511"/>
      <c r="T2017" s="1094"/>
      <c r="U2017" s="511"/>
      <c r="V2017" s="1381"/>
      <c r="W2017" s="511"/>
      <c r="X2017" s="511"/>
      <c r="Y2017" s="511"/>
      <c r="Z2017" s="511"/>
      <c r="AA2017" s="511"/>
      <c r="AB2017" s="1152"/>
      <c r="AC2017" s="1080"/>
      <c r="AD2017" s="1334"/>
      <c r="AE2017" s="1349"/>
    </row>
    <row r="2018" spans="1:31" x14ac:dyDescent="0.25">
      <c r="A2018" s="226">
        <v>1</v>
      </c>
      <c r="B2018" s="703" t="s">
        <v>255</v>
      </c>
      <c r="C2018" s="636"/>
      <c r="D2018" s="3"/>
      <c r="E2018" s="684">
        <v>100</v>
      </c>
      <c r="F2018" s="212">
        <f t="shared" si="879"/>
        <v>25</v>
      </c>
      <c r="G2018" s="324">
        <v>25</v>
      </c>
      <c r="H2018" s="324">
        <f t="shared" si="880"/>
        <v>100</v>
      </c>
      <c r="I2018" s="1794"/>
      <c r="J2018" s="1794"/>
      <c r="K2018" s="1795"/>
      <c r="L2018" s="1795"/>
      <c r="M2018" s="1795"/>
      <c r="N2018" s="1795"/>
      <c r="O2018" s="1795"/>
      <c r="P2018" s="1795"/>
      <c r="Q2018" s="511"/>
      <c r="R2018" s="511"/>
      <c r="S2018" s="511"/>
      <c r="T2018" s="1094"/>
      <c r="U2018" s="511"/>
      <c r="V2018" s="1381"/>
      <c r="W2018" s="511"/>
      <c r="X2018" s="511"/>
      <c r="Y2018" s="511"/>
      <c r="Z2018" s="511"/>
      <c r="AA2018" s="511"/>
      <c r="AB2018" s="1152"/>
      <c r="AC2018" s="1080"/>
      <c r="AD2018" s="1334"/>
      <c r="AE2018" s="1349"/>
    </row>
    <row r="2019" spans="1:31" x14ac:dyDescent="0.25">
      <c r="B2019" s="703" t="s">
        <v>63</v>
      </c>
      <c r="C2019" s="636"/>
      <c r="D2019" s="3"/>
      <c r="E2019" s="684">
        <v>500</v>
      </c>
      <c r="F2019" s="212">
        <f t="shared" si="879"/>
        <v>125</v>
      </c>
      <c r="G2019" s="324"/>
      <c r="H2019" s="324">
        <f t="shared" si="880"/>
        <v>0</v>
      </c>
      <c r="I2019" s="1794"/>
      <c r="J2019" s="1794"/>
      <c r="K2019" s="1795"/>
      <c r="L2019" s="1795"/>
      <c r="M2019" s="1795"/>
      <c r="N2019" s="1795"/>
      <c r="O2019" s="1795"/>
      <c r="P2019" s="1795"/>
      <c r="Q2019" s="511"/>
      <c r="R2019" s="511"/>
      <c r="S2019" s="511"/>
      <c r="T2019" s="1094"/>
      <c r="U2019" s="511"/>
      <c r="V2019" s="1381"/>
      <c r="W2019" s="511"/>
      <c r="X2019" s="511"/>
      <c r="Y2019" s="511"/>
      <c r="Z2019" s="511"/>
      <c r="AA2019" s="511"/>
      <c r="AB2019" s="1152"/>
      <c r="AC2019" s="1080"/>
      <c r="AD2019" s="1334"/>
      <c r="AE2019" s="1349"/>
    </row>
    <row r="2020" spans="1:31" x14ac:dyDescent="0.25">
      <c r="A2020" s="226">
        <v>1</v>
      </c>
      <c r="B2020" s="703" t="s">
        <v>115</v>
      </c>
      <c r="C2020" s="636"/>
      <c r="D2020" s="3"/>
      <c r="E2020" s="684">
        <v>500</v>
      </c>
      <c r="F2020" s="212">
        <f t="shared" si="879"/>
        <v>125</v>
      </c>
      <c r="G2020" s="324"/>
      <c r="H2020" s="324">
        <f t="shared" si="880"/>
        <v>0</v>
      </c>
      <c r="I2020" s="1794"/>
      <c r="J2020" s="1794"/>
      <c r="K2020" s="1795"/>
      <c r="L2020" s="1795"/>
      <c r="M2020" s="1795"/>
      <c r="N2020" s="1795"/>
      <c r="O2020" s="1795"/>
      <c r="P2020" s="1795"/>
      <c r="Q2020" s="511"/>
      <c r="R2020" s="511"/>
      <c r="S2020" s="511"/>
      <c r="T2020" s="1094"/>
      <c r="U2020" s="511"/>
      <c r="V2020" s="1381"/>
      <c r="W2020" s="511"/>
      <c r="X2020" s="511"/>
      <c r="Y2020" s="511"/>
      <c r="Z2020" s="511"/>
      <c r="AA2020" s="511"/>
      <c r="AB2020" s="1152"/>
      <c r="AC2020" s="1080"/>
      <c r="AD2020" s="1334"/>
      <c r="AE2020" s="1349"/>
    </row>
    <row r="2021" spans="1:31" x14ac:dyDescent="0.25">
      <c r="A2021" s="226">
        <v>1</v>
      </c>
      <c r="B2021" s="703" t="s">
        <v>121</v>
      </c>
      <c r="C2021" s="636"/>
      <c r="D2021" s="3"/>
      <c r="E2021" s="684">
        <v>15</v>
      </c>
      <c r="F2021" s="212">
        <f t="shared" si="879"/>
        <v>4</v>
      </c>
      <c r="G2021" s="324"/>
      <c r="H2021" s="324">
        <f t="shared" si="880"/>
        <v>0</v>
      </c>
      <c r="I2021" s="1794"/>
      <c r="J2021" s="1794"/>
      <c r="K2021" s="1795"/>
      <c r="L2021" s="1795"/>
      <c r="M2021" s="1795"/>
      <c r="N2021" s="1795"/>
      <c r="O2021" s="1795"/>
      <c r="P2021" s="1795"/>
      <c r="Q2021" s="511"/>
      <c r="R2021" s="511"/>
      <c r="S2021" s="511"/>
      <c r="T2021" s="1094"/>
      <c r="U2021" s="511"/>
      <c r="V2021" s="1381"/>
      <c r="W2021" s="511"/>
      <c r="X2021" s="511"/>
      <c r="Y2021" s="511"/>
      <c r="Z2021" s="511"/>
      <c r="AA2021" s="511"/>
      <c r="AB2021" s="1152"/>
      <c r="AC2021" s="1080"/>
      <c r="AD2021" s="1334"/>
      <c r="AE2021" s="1349"/>
    </row>
    <row r="2022" spans="1:31" x14ac:dyDescent="0.25">
      <c r="B2022" s="703" t="s">
        <v>66</v>
      </c>
      <c r="C2022" s="636"/>
      <c r="D2022" s="3"/>
      <c r="E2022" s="684">
        <v>180</v>
      </c>
      <c r="F2022" s="212">
        <f t="shared" si="879"/>
        <v>45</v>
      </c>
      <c r="G2022" s="324">
        <v>183</v>
      </c>
      <c r="H2022" s="324">
        <f t="shared" si="880"/>
        <v>406.66666666666663</v>
      </c>
      <c r="I2022" s="1794"/>
      <c r="J2022" s="1794"/>
      <c r="K2022" s="1795"/>
      <c r="L2022" s="1795"/>
      <c r="M2022" s="1795"/>
      <c r="N2022" s="1795"/>
      <c r="O2022" s="1795"/>
      <c r="P2022" s="1795"/>
      <c r="Q2022" s="511"/>
      <c r="R2022" s="511"/>
      <c r="S2022" s="511"/>
      <c r="T2022" s="1094"/>
      <c r="U2022" s="511"/>
      <c r="V2022" s="1381"/>
      <c r="W2022" s="511"/>
      <c r="X2022" s="511"/>
      <c r="Y2022" s="511"/>
      <c r="Z2022" s="511"/>
      <c r="AA2022" s="511"/>
      <c r="AB2022" s="1152"/>
      <c r="AC2022" s="1080"/>
      <c r="AD2022" s="1334"/>
      <c r="AE2022" s="1349"/>
    </row>
    <row r="2023" spans="1:31" ht="45" x14ac:dyDescent="0.25">
      <c r="A2023" s="226">
        <v>1</v>
      </c>
      <c r="B2023" s="703" t="s">
        <v>123</v>
      </c>
      <c r="C2023" s="636"/>
      <c r="D2023" s="3"/>
      <c r="E2023" s="684">
        <v>150</v>
      </c>
      <c r="F2023" s="212">
        <f t="shared" si="879"/>
        <v>38</v>
      </c>
      <c r="G2023" s="324">
        <v>34</v>
      </c>
      <c r="H2023" s="324">
        <f t="shared" si="880"/>
        <v>89.473684210526315</v>
      </c>
      <c r="I2023" s="1794"/>
      <c r="J2023" s="1794"/>
      <c r="K2023" s="1795"/>
      <c r="L2023" s="1795"/>
      <c r="M2023" s="1795"/>
      <c r="N2023" s="1795"/>
      <c r="O2023" s="1795"/>
      <c r="P2023" s="1795"/>
      <c r="Q2023" s="511"/>
      <c r="R2023" s="511"/>
      <c r="S2023" s="511"/>
      <c r="T2023" s="1094"/>
      <c r="U2023" s="511"/>
      <c r="V2023" s="1381"/>
      <c r="W2023" s="511"/>
      <c r="X2023" s="511"/>
      <c r="Y2023" s="511"/>
      <c r="Z2023" s="511"/>
      <c r="AA2023" s="511"/>
      <c r="AB2023" s="1152"/>
      <c r="AC2023" s="1080"/>
      <c r="AD2023" s="1334"/>
      <c r="AE2023" s="1349"/>
    </row>
    <row r="2024" spans="1:31" x14ac:dyDescent="0.25">
      <c r="A2024" s="226">
        <v>1</v>
      </c>
      <c r="B2024" s="703" t="s">
        <v>114</v>
      </c>
      <c r="C2024" s="636"/>
      <c r="D2024" s="3"/>
      <c r="E2024" s="684">
        <v>250</v>
      </c>
      <c r="F2024" s="212">
        <f t="shared" si="879"/>
        <v>63</v>
      </c>
      <c r="G2024" s="324"/>
      <c r="H2024" s="324">
        <f t="shared" si="880"/>
        <v>0</v>
      </c>
      <c r="I2024" s="1794"/>
      <c r="J2024" s="1794"/>
      <c r="K2024" s="1795"/>
      <c r="L2024" s="1795"/>
      <c r="M2024" s="1795"/>
      <c r="N2024" s="1795"/>
      <c r="O2024" s="1795"/>
      <c r="P2024" s="1795"/>
      <c r="Q2024" s="511"/>
      <c r="R2024" s="511"/>
      <c r="S2024" s="511"/>
      <c r="T2024" s="1094"/>
      <c r="U2024" s="511"/>
      <c r="V2024" s="1381"/>
      <c r="W2024" s="511"/>
      <c r="X2024" s="511"/>
      <c r="Y2024" s="511"/>
      <c r="Z2024" s="511"/>
      <c r="AA2024" s="511"/>
      <c r="AB2024" s="1152"/>
      <c r="AC2024" s="1080"/>
      <c r="AD2024" s="1334"/>
      <c r="AE2024" s="1349"/>
    </row>
    <row r="2025" spans="1:31" ht="30" x14ac:dyDescent="0.25">
      <c r="A2025" s="226">
        <v>1</v>
      </c>
      <c r="B2025" s="703" t="s">
        <v>61</v>
      </c>
      <c r="C2025" s="636"/>
      <c r="D2025" s="3"/>
      <c r="E2025" s="684">
        <v>100</v>
      </c>
      <c r="F2025" s="212">
        <f t="shared" si="879"/>
        <v>25</v>
      </c>
      <c r="G2025" s="324"/>
      <c r="H2025" s="324">
        <f t="shared" si="880"/>
        <v>0</v>
      </c>
      <c r="I2025" s="1794"/>
      <c r="J2025" s="1794"/>
      <c r="K2025" s="1795"/>
      <c r="L2025" s="1795"/>
      <c r="M2025" s="1795"/>
      <c r="N2025" s="1795"/>
      <c r="O2025" s="1795"/>
      <c r="P2025" s="1795"/>
      <c r="Q2025" s="511"/>
      <c r="R2025" s="511"/>
      <c r="S2025" s="511"/>
      <c r="T2025" s="1094"/>
      <c r="U2025" s="511"/>
      <c r="V2025" s="1381"/>
      <c r="W2025" s="511"/>
      <c r="X2025" s="511"/>
      <c r="Y2025" s="511"/>
      <c r="Z2025" s="511"/>
      <c r="AA2025" s="511"/>
      <c r="AB2025" s="1152"/>
      <c r="AC2025" s="1080"/>
      <c r="AD2025" s="1334"/>
      <c r="AE2025" s="1349"/>
    </row>
    <row r="2026" spans="1:31" x14ac:dyDescent="0.25">
      <c r="B2026" s="703" t="s">
        <v>579</v>
      </c>
      <c r="C2026" s="636"/>
      <c r="D2026" s="3"/>
      <c r="E2026" s="684">
        <v>200</v>
      </c>
      <c r="F2026" s="212">
        <f t="shared" si="879"/>
        <v>50</v>
      </c>
      <c r="G2026" s="324">
        <v>2</v>
      </c>
      <c r="H2026" s="324">
        <f>G2026/F2026*100</f>
        <v>4</v>
      </c>
      <c r="I2026" s="1794"/>
      <c r="J2026" s="1794"/>
      <c r="K2026" s="1795"/>
      <c r="L2026" s="1795"/>
      <c r="M2026" s="1795"/>
      <c r="N2026" s="1795"/>
      <c r="O2026" s="1795"/>
      <c r="P2026" s="1795"/>
      <c r="Q2026" s="511"/>
      <c r="R2026" s="511"/>
      <c r="S2026" s="511"/>
      <c r="T2026" s="1094"/>
      <c r="U2026" s="511"/>
      <c r="V2026" s="1381"/>
      <c r="W2026" s="511"/>
      <c r="X2026" s="511"/>
      <c r="Y2026" s="511"/>
      <c r="Z2026" s="511"/>
      <c r="AA2026" s="511"/>
      <c r="AB2026" s="1152"/>
      <c r="AC2026" s="1080"/>
      <c r="AD2026" s="1334"/>
      <c r="AE2026" s="1349"/>
    </row>
    <row r="2027" spans="1:31" x14ac:dyDescent="0.25">
      <c r="B2027" s="703" t="s">
        <v>68</v>
      </c>
      <c r="C2027" s="636"/>
      <c r="D2027" s="3"/>
      <c r="E2027" s="684">
        <v>300</v>
      </c>
      <c r="F2027" s="212">
        <f t="shared" si="879"/>
        <v>75</v>
      </c>
      <c r="G2027" s="324">
        <v>88</v>
      </c>
      <c r="H2027" s="324">
        <f>G2027/F2027*100</f>
        <v>117.33333333333333</v>
      </c>
      <c r="I2027" s="1794"/>
      <c r="J2027" s="1794"/>
      <c r="K2027" s="1795"/>
      <c r="L2027" s="1795"/>
      <c r="M2027" s="1795"/>
      <c r="N2027" s="1795"/>
      <c r="O2027" s="1795"/>
      <c r="P2027" s="1795"/>
      <c r="Q2027" s="511"/>
      <c r="R2027" s="511"/>
      <c r="S2027" s="511"/>
      <c r="T2027" s="1094"/>
      <c r="U2027" s="511"/>
      <c r="V2027" s="511"/>
      <c r="W2027" s="511"/>
      <c r="X2027" s="511"/>
      <c r="Y2027" s="511"/>
      <c r="Z2027" s="511"/>
      <c r="AA2027" s="511"/>
      <c r="AB2027" s="1152"/>
      <c r="AC2027" s="1080"/>
      <c r="AD2027" s="1334"/>
      <c r="AE2027" s="1349"/>
    </row>
    <row r="2028" spans="1:31" s="2546" customFormat="1" ht="30" x14ac:dyDescent="0.25">
      <c r="B2028" s="703" t="s">
        <v>276</v>
      </c>
      <c r="C2028" s="636"/>
      <c r="D2028" s="3"/>
      <c r="E2028" s="684">
        <v>20</v>
      </c>
      <c r="F2028" s="212">
        <f t="shared" si="879"/>
        <v>5</v>
      </c>
      <c r="G2028" s="324">
        <v>4</v>
      </c>
      <c r="H2028" s="324">
        <f>G2028/F2028*100</f>
        <v>80</v>
      </c>
      <c r="I2028" s="1794"/>
      <c r="J2028" s="1794"/>
      <c r="K2028" s="1795"/>
      <c r="L2028" s="1795"/>
      <c r="M2028" s="1795"/>
      <c r="N2028" s="1795"/>
      <c r="O2028" s="1795"/>
      <c r="P2028" s="1795"/>
      <c r="Q2028" s="511"/>
      <c r="R2028" s="511"/>
      <c r="S2028" s="511"/>
      <c r="T2028" s="1094"/>
      <c r="U2028" s="511"/>
      <c r="V2028" s="511"/>
      <c r="W2028" s="511"/>
      <c r="X2028" s="511"/>
      <c r="Y2028" s="511"/>
      <c r="Z2028" s="511"/>
      <c r="AA2028" s="511"/>
      <c r="AB2028" s="1152"/>
      <c r="AC2028" s="1080"/>
      <c r="AD2028" s="1334"/>
      <c r="AE2028" s="1349"/>
    </row>
    <row r="2029" spans="1:31" s="2546" customFormat="1" ht="45" x14ac:dyDescent="0.25">
      <c r="B2029" s="703" t="s">
        <v>183</v>
      </c>
      <c r="C2029" s="636"/>
      <c r="D2029" s="3"/>
      <c r="E2029" s="684">
        <v>500</v>
      </c>
      <c r="F2029" s="212">
        <f t="shared" si="879"/>
        <v>125</v>
      </c>
      <c r="G2029" s="324"/>
      <c r="H2029" s="324">
        <f t="shared" ref="H2029:H2032" si="881">G2029/F2029*100</f>
        <v>0</v>
      </c>
      <c r="I2029" s="1794"/>
      <c r="J2029" s="1794"/>
      <c r="K2029" s="1795"/>
      <c r="L2029" s="1795"/>
      <c r="M2029" s="1795"/>
      <c r="N2029" s="1795"/>
      <c r="O2029" s="1795"/>
      <c r="P2029" s="1795"/>
      <c r="Q2029" s="511"/>
      <c r="R2029" s="511"/>
      <c r="S2029" s="511"/>
      <c r="T2029" s="1094"/>
      <c r="U2029" s="511"/>
      <c r="V2029" s="511"/>
      <c r="W2029" s="511"/>
      <c r="X2029" s="511"/>
      <c r="Y2029" s="511"/>
      <c r="Z2029" s="511"/>
      <c r="AA2029" s="511"/>
      <c r="AB2029" s="1152"/>
      <c r="AC2029" s="1080"/>
      <c r="AD2029" s="1334"/>
      <c r="AE2029" s="1349"/>
    </row>
    <row r="2030" spans="1:31" s="2546" customFormat="1" ht="60" x14ac:dyDescent="0.25">
      <c r="B2030" s="703" t="s">
        <v>311</v>
      </c>
      <c r="C2030" s="636"/>
      <c r="D2030" s="3"/>
      <c r="E2030" s="684">
        <v>4000</v>
      </c>
      <c r="F2030" s="212">
        <f t="shared" si="879"/>
        <v>1000</v>
      </c>
      <c r="G2030" s="324">
        <v>706</v>
      </c>
      <c r="H2030" s="324">
        <f t="shared" si="881"/>
        <v>70.599999999999994</v>
      </c>
      <c r="I2030" s="1794"/>
      <c r="J2030" s="1794"/>
      <c r="K2030" s="1795"/>
      <c r="L2030" s="1795"/>
      <c r="M2030" s="1795"/>
      <c r="N2030" s="1795"/>
      <c r="O2030" s="1795"/>
      <c r="P2030" s="1795"/>
      <c r="Q2030" s="511"/>
      <c r="R2030" s="511"/>
      <c r="S2030" s="511"/>
      <c r="T2030" s="1094"/>
      <c r="U2030" s="511"/>
      <c r="V2030" s="511"/>
      <c r="W2030" s="511"/>
      <c r="X2030" s="511"/>
      <c r="Y2030" s="511"/>
      <c r="Z2030" s="511"/>
      <c r="AA2030" s="511"/>
      <c r="AB2030" s="1152"/>
      <c r="AC2030" s="1080"/>
      <c r="AD2030" s="1334"/>
      <c r="AE2030" s="1349"/>
    </row>
    <row r="2031" spans="1:31" s="2546" customFormat="1" ht="30" x14ac:dyDescent="0.25">
      <c r="B2031" s="703" t="s">
        <v>159</v>
      </c>
      <c r="C2031" s="636"/>
      <c r="D2031" s="3"/>
      <c r="E2031" s="684">
        <v>500</v>
      </c>
      <c r="F2031" s="212">
        <f t="shared" si="879"/>
        <v>125</v>
      </c>
      <c r="G2031" s="324"/>
      <c r="H2031" s="324">
        <f t="shared" si="881"/>
        <v>0</v>
      </c>
      <c r="I2031" s="1794"/>
      <c r="J2031" s="1794"/>
      <c r="K2031" s="1795"/>
      <c r="L2031" s="1795"/>
      <c r="M2031" s="1795"/>
      <c r="N2031" s="1795"/>
      <c r="O2031" s="1795"/>
      <c r="P2031" s="1795"/>
      <c r="Q2031" s="511"/>
      <c r="R2031" s="511"/>
      <c r="S2031" s="511"/>
      <c r="T2031" s="1094"/>
      <c r="U2031" s="511"/>
      <c r="V2031" s="511"/>
      <c r="W2031" s="511"/>
      <c r="X2031" s="511"/>
      <c r="Y2031" s="511"/>
      <c r="Z2031" s="511"/>
      <c r="AA2031" s="511"/>
      <c r="AB2031" s="1152"/>
      <c r="AC2031" s="1080"/>
      <c r="AD2031" s="1334"/>
      <c r="AE2031" s="1349"/>
    </row>
    <row r="2032" spans="1:31" s="2546" customFormat="1" ht="105" x14ac:dyDescent="0.25">
      <c r="B2032" s="703" t="s">
        <v>325</v>
      </c>
      <c r="C2032" s="636"/>
      <c r="D2032" s="3"/>
      <c r="E2032" s="684">
        <v>350</v>
      </c>
      <c r="F2032" s="212">
        <f t="shared" si="879"/>
        <v>88</v>
      </c>
      <c r="G2032" s="324">
        <v>51</v>
      </c>
      <c r="H2032" s="324">
        <f t="shared" si="881"/>
        <v>57.95454545454546</v>
      </c>
      <c r="I2032" s="1794"/>
      <c r="J2032" s="1794"/>
      <c r="K2032" s="1795"/>
      <c r="L2032" s="1795"/>
      <c r="M2032" s="1795"/>
      <c r="N2032" s="1795"/>
      <c r="O2032" s="1795"/>
      <c r="P2032" s="1795"/>
      <c r="Q2032" s="511"/>
      <c r="R2032" s="511"/>
      <c r="S2032" s="511"/>
      <c r="T2032" s="1094"/>
      <c r="U2032" s="511"/>
      <c r="V2032" s="511"/>
      <c r="W2032" s="511"/>
      <c r="X2032" s="511"/>
      <c r="Y2032" s="511"/>
      <c r="Z2032" s="511"/>
      <c r="AA2032" s="511"/>
      <c r="AB2032" s="1152"/>
      <c r="AC2032" s="1080"/>
      <c r="AD2032" s="1334"/>
      <c r="AE2032" s="1349"/>
    </row>
    <row r="2033" spans="1:31" s="2546" customFormat="1" ht="30" x14ac:dyDescent="0.25">
      <c r="B2033" s="703" t="s">
        <v>160</v>
      </c>
      <c r="C2033" s="636"/>
      <c r="D2033" s="3"/>
      <c r="E2033" s="684">
        <v>150</v>
      </c>
      <c r="F2033" s="212">
        <f t="shared" si="879"/>
        <v>38</v>
      </c>
      <c r="G2033" s="324"/>
      <c r="H2033" s="324">
        <f>G2033/F2033*100</f>
        <v>0</v>
      </c>
      <c r="I2033" s="1794"/>
      <c r="J2033" s="1794"/>
      <c r="K2033" s="1795"/>
      <c r="L2033" s="1795"/>
      <c r="M2033" s="1795"/>
      <c r="N2033" s="1795"/>
      <c r="O2033" s="1795"/>
      <c r="P2033" s="1795"/>
      <c r="Q2033" s="511"/>
      <c r="R2033" s="511"/>
      <c r="S2033" s="511"/>
      <c r="T2033" s="1094"/>
      <c r="U2033" s="511"/>
      <c r="V2033" s="511"/>
      <c r="W2033" s="511"/>
      <c r="X2033" s="511"/>
      <c r="Y2033" s="511"/>
      <c r="Z2033" s="511"/>
      <c r="AA2033" s="511"/>
      <c r="AB2033" s="1152"/>
      <c r="AC2033" s="1080"/>
      <c r="AD2033" s="1334"/>
      <c r="AE2033" s="1349"/>
    </row>
    <row r="2034" spans="1:31" ht="30" x14ac:dyDescent="0.25">
      <c r="A2034" s="226">
        <v>1</v>
      </c>
      <c r="B2034" s="703" t="s">
        <v>135</v>
      </c>
      <c r="C2034" s="636"/>
      <c r="D2034" s="3"/>
      <c r="E2034" s="684">
        <v>25</v>
      </c>
      <c r="F2034" s="212">
        <f t="shared" si="879"/>
        <v>6</v>
      </c>
      <c r="G2034" s="324"/>
      <c r="H2034" s="324">
        <f t="shared" ref="H2034:H2049" si="882">G2034/F2034*100</f>
        <v>0</v>
      </c>
      <c r="I2034" s="1794"/>
      <c r="J2034" s="1794"/>
      <c r="K2034" s="1795"/>
      <c r="L2034" s="1795"/>
      <c r="M2034" s="1795"/>
      <c r="N2034" s="1795"/>
      <c r="O2034" s="1795"/>
      <c r="P2034" s="1795"/>
      <c r="Q2034" s="511"/>
      <c r="R2034" s="511"/>
      <c r="S2034" s="511"/>
      <c r="T2034" s="1094"/>
      <c r="U2034" s="511"/>
      <c r="V2034" s="1381"/>
      <c r="W2034" s="511"/>
      <c r="X2034" s="511"/>
      <c r="Y2034" s="511"/>
      <c r="Z2034" s="511"/>
      <c r="AA2034" s="511"/>
      <c r="AB2034" s="1152"/>
      <c r="AC2034" s="1080"/>
      <c r="AD2034" s="1334"/>
      <c r="AE2034" s="1349"/>
    </row>
    <row r="2035" spans="1:31" x14ac:dyDescent="0.25">
      <c r="B2035" s="703" t="s">
        <v>88</v>
      </c>
      <c r="C2035" s="636"/>
      <c r="D2035" s="3"/>
      <c r="E2035" s="684">
        <v>20</v>
      </c>
      <c r="F2035" s="212">
        <f t="shared" si="879"/>
        <v>5</v>
      </c>
      <c r="G2035" s="324"/>
      <c r="H2035" s="324">
        <f t="shared" si="882"/>
        <v>0</v>
      </c>
      <c r="I2035" s="1794"/>
      <c r="J2035" s="1794"/>
      <c r="K2035" s="1795"/>
      <c r="L2035" s="1795"/>
      <c r="M2035" s="1795"/>
      <c r="N2035" s="1795"/>
      <c r="O2035" s="1795"/>
      <c r="P2035" s="1795"/>
      <c r="Q2035" s="511"/>
      <c r="R2035" s="511"/>
      <c r="S2035" s="511"/>
      <c r="T2035" s="1094"/>
      <c r="U2035" s="511"/>
      <c r="V2035" s="1381"/>
      <c r="W2035" s="511"/>
      <c r="X2035" s="511"/>
      <c r="Y2035" s="511"/>
      <c r="Z2035" s="511"/>
      <c r="AA2035" s="511"/>
      <c r="AB2035" s="1152"/>
      <c r="AC2035" s="1080"/>
      <c r="AD2035" s="1334"/>
      <c r="AE2035" s="1349"/>
    </row>
    <row r="2036" spans="1:31" x14ac:dyDescent="0.25">
      <c r="A2036" s="226">
        <v>1</v>
      </c>
      <c r="B2036" s="703" t="s">
        <v>113</v>
      </c>
      <c r="C2036" s="636"/>
      <c r="D2036" s="3"/>
      <c r="E2036" s="684">
        <v>20</v>
      </c>
      <c r="F2036" s="212">
        <f t="shared" si="879"/>
        <v>5</v>
      </c>
      <c r="G2036" s="324"/>
      <c r="H2036" s="324">
        <f t="shared" si="882"/>
        <v>0</v>
      </c>
      <c r="I2036" s="1794"/>
      <c r="J2036" s="1794"/>
      <c r="K2036" s="1795"/>
      <c r="L2036" s="1795"/>
      <c r="M2036" s="1795"/>
      <c r="N2036" s="1795"/>
      <c r="O2036" s="1795"/>
      <c r="P2036" s="1795"/>
      <c r="Q2036" s="511"/>
      <c r="R2036" s="511"/>
      <c r="S2036" s="511"/>
      <c r="T2036" s="1094"/>
      <c r="U2036" s="511"/>
      <c r="V2036" s="1381"/>
      <c r="W2036" s="511"/>
      <c r="X2036" s="511"/>
      <c r="Y2036" s="511"/>
      <c r="Z2036" s="511"/>
      <c r="AA2036" s="511"/>
      <c r="AB2036" s="1152"/>
      <c r="AC2036" s="1080"/>
      <c r="AD2036" s="1334"/>
      <c r="AE2036" s="1349"/>
    </row>
    <row r="2037" spans="1:31" ht="45" x14ac:dyDescent="0.25">
      <c r="B2037" s="703" t="s">
        <v>188</v>
      </c>
      <c r="C2037" s="636"/>
      <c r="D2037" s="3"/>
      <c r="E2037" s="684">
        <v>50</v>
      </c>
      <c r="F2037" s="212">
        <f t="shared" si="879"/>
        <v>13</v>
      </c>
      <c r="G2037" s="324">
        <v>2</v>
      </c>
      <c r="H2037" s="324">
        <f t="shared" si="882"/>
        <v>15.384615384615385</v>
      </c>
      <c r="I2037" s="1794"/>
      <c r="J2037" s="1794"/>
      <c r="K2037" s="1795"/>
      <c r="L2037" s="1795"/>
      <c r="M2037" s="1795"/>
      <c r="N2037" s="1795"/>
      <c r="O2037" s="1795"/>
      <c r="P2037" s="1795"/>
      <c r="Q2037" s="511"/>
      <c r="R2037" s="511"/>
      <c r="S2037" s="511"/>
      <c r="T2037" s="1094"/>
      <c r="U2037" s="511"/>
      <c r="V2037" s="1381"/>
      <c r="W2037" s="511"/>
      <c r="X2037" s="511"/>
      <c r="Y2037" s="511"/>
      <c r="Z2037" s="511"/>
      <c r="AA2037" s="511"/>
      <c r="AB2037" s="1152"/>
      <c r="AC2037" s="1080"/>
      <c r="AD2037" s="1334"/>
      <c r="AE2037" s="1349"/>
    </row>
    <row r="2038" spans="1:31" x14ac:dyDescent="0.25">
      <c r="B2038" s="703" t="s">
        <v>271</v>
      </c>
      <c r="C2038" s="636"/>
      <c r="D2038" s="3"/>
      <c r="E2038" s="684">
        <v>200</v>
      </c>
      <c r="F2038" s="212">
        <f t="shared" si="879"/>
        <v>50</v>
      </c>
      <c r="G2038" s="324"/>
      <c r="H2038" s="324">
        <f t="shared" si="882"/>
        <v>0</v>
      </c>
      <c r="I2038" s="1794"/>
      <c r="J2038" s="1794"/>
      <c r="K2038" s="1795"/>
      <c r="L2038" s="1795"/>
      <c r="M2038" s="1795"/>
      <c r="N2038" s="1795"/>
      <c r="O2038" s="1795"/>
      <c r="P2038" s="1795"/>
      <c r="Q2038" s="511"/>
      <c r="R2038" s="511"/>
      <c r="S2038" s="511"/>
      <c r="T2038" s="1094"/>
      <c r="U2038" s="511"/>
      <c r="V2038" s="1381"/>
      <c r="W2038" s="511"/>
      <c r="X2038" s="511"/>
      <c r="Y2038" s="511"/>
      <c r="Z2038" s="511"/>
      <c r="AA2038" s="511"/>
      <c r="AB2038" s="1152"/>
      <c r="AC2038" s="1080"/>
      <c r="AD2038" s="1334"/>
      <c r="AE2038" s="1349"/>
    </row>
    <row r="2039" spans="1:31" ht="45" x14ac:dyDescent="0.25">
      <c r="A2039" s="226">
        <v>1</v>
      </c>
      <c r="B2039" s="703" t="s">
        <v>290</v>
      </c>
      <c r="C2039" s="636"/>
      <c r="D2039" s="3"/>
      <c r="E2039" s="684">
        <v>300</v>
      </c>
      <c r="F2039" s="212">
        <f t="shared" si="879"/>
        <v>75</v>
      </c>
      <c r="G2039" s="324">
        <v>71</v>
      </c>
      <c r="H2039" s="324">
        <f t="shared" si="882"/>
        <v>94.666666666666671</v>
      </c>
      <c r="I2039" s="1794"/>
      <c r="J2039" s="1794"/>
      <c r="K2039" s="1795"/>
      <c r="L2039" s="1795"/>
      <c r="M2039" s="1795"/>
      <c r="N2039" s="1795"/>
      <c r="O2039" s="1795"/>
      <c r="P2039" s="1795"/>
      <c r="Q2039" s="511"/>
      <c r="R2039" s="511"/>
      <c r="S2039" s="511"/>
      <c r="T2039" s="1094"/>
      <c r="U2039" s="511"/>
      <c r="V2039" s="1381"/>
      <c r="W2039" s="511"/>
      <c r="X2039" s="511"/>
      <c r="Y2039" s="511"/>
      <c r="Z2039" s="511"/>
      <c r="AA2039" s="511"/>
      <c r="AB2039" s="1152"/>
      <c r="AC2039" s="1080"/>
      <c r="AD2039" s="1334"/>
      <c r="AE2039" s="1349"/>
    </row>
    <row r="2040" spans="1:31" ht="30" x14ac:dyDescent="0.25">
      <c r="B2040" s="703" t="s">
        <v>289</v>
      </c>
      <c r="C2040" s="636"/>
      <c r="D2040" s="3"/>
      <c r="E2040" s="684">
        <v>300</v>
      </c>
      <c r="F2040" s="212">
        <f t="shared" si="879"/>
        <v>75</v>
      </c>
      <c r="G2040" s="324">
        <v>61</v>
      </c>
      <c r="H2040" s="324">
        <f t="shared" si="882"/>
        <v>81.333333333333329</v>
      </c>
      <c r="I2040" s="1794"/>
      <c r="J2040" s="1794"/>
      <c r="K2040" s="1795"/>
      <c r="L2040" s="1795"/>
      <c r="M2040" s="1795"/>
      <c r="N2040" s="1795"/>
      <c r="O2040" s="1795"/>
      <c r="P2040" s="1795"/>
      <c r="Q2040" s="511"/>
      <c r="R2040" s="511"/>
      <c r="S2040" s="511"/>
      <c r="T2040" s="1094"/>
      <c r="U2040" s="511"/>
      <c r="V2040" s="1381"/>
      <c r="W2040" s="511"/>
      <c r="X2040" s="511"/>
      <c r="Y2040" s="511"/>
      <c r="Z2040" s="511"/>
      <c r="AA2040" s="511"/>
      <c r="AB2040" s="1152"/>
      <c r="AC2040" s="1080"/>
      <c r="AD2040" s="1334"/>
      <c r="AE2040" s="1349"/>
    </row>
    <row r="2041" spans="1:31" x14ac:dyDescent="0.25">
      <c r="A2041" s="226">
        <v>1</v>
      </c>
      <c r="B2041" s="703" t="s">
        <v>35</v>
      </c>
      <c r="C2041" s="636"/>
      <c r="D2041" s="3"/>
      <c r="E2041" s="684">
        <v>150</v>
      </c>
      <c r="F2041" s="212">
        <f t="shared" si="879"/>
        <v>38</v>
      </c>
      <c r="G2041" s="324"/>
      <c r="H2041" s="324">
        <f t="shared" si="882"/>
        <v>0</v>
      </c>
      <c r="I2041" s="1794"/>
      <c r="J2041" s="1794"/>
      <c r="K2041" s="1795"/>
      <c r="L2041" s="1795"/>
      <c r="M2041" s="1795"/>
      <c r="N2041" s="1795"/>
      <c r="O2041" s="1795"/>
      <c r="P2041" s="1795"/>
      <c r="Q2041" s="511"/>
      <c r="R2041" s="511"/>
      <c r="S2041" s="511"/>
      <c r="T2041" s="1094"/>
      <c r="U2041" s="511"/>
      <c r="V2041" s="1381"/>
      <c r="W2041" s="511"/>
      <c r="X2041" s="511"/>
      <c r="Y2041" s="511"/>
      <c r="Z2041" s="511"/>
      <c r="AA2041" s="511"/>
      <c r="AB2041" s="1152"/>
      <c r="AC2041" s="1080"/>
      <c r="AD2041" s="1334"/>
      <c r="AE2041" s="1349"/>
    </row>
    <row r="2042" spans="1:31" ht="29.25" customHeight="1" x14ac:dyDescent="0.25">
      <c r="A2042" s="226">
        <v>1</v>
      </c>
      <c r="B2042" s="703" t="s">
        <v>30</v>
      </c>
      <c r="C2042" s="636"/>
      <c r="D2042" s="3"/>
      <c r="E2042" s="684">
        <v>250</v>
      </c>
      <c r="F2042" s="212">
        <f t="shared" si="879"/>
        <v>63</v>
      </c>
      <c r="G2042" s="324">
        <v>3</v>
      </c>
      <c r="H2042" s="324">
        <f t="shared" si="882"/>
        <v>4.7619047619047619</v>
      </c>
      <c r="I2042" s="1794"/>
      <c r="J2042" s="1794"/>
      <c r="K2042" s="1795"/>
      <c r="L2042" s="1795"/>
      <c r="M2042" s="1795"/>
      <c r="N2042" s="1795"/>
      <c r="O2042" s="1795"/>
      <c r="P2042" s="1795"/>
      <c r="Q2042" s="511"/>
      <c r="R2042" s="511"/>
      <c r="S2042" s="511"/>
      <c r="T2042" s="1094"/>
      <c r="U2042" s="511"/>
      <c r="V2042" s="1381"/>
      <c r="W2042" s="511"/>
      <c r="X2042" s="511"/>
      <c r="Y2042" s="511"/>
      <c r="Z2042" s="511"/>
      <c r="AA2042" s="511"/>
      <c r="AB2042" s="1152"/>
      <c r="AC2042" s="1080"/>
      <c r="AD2042" s="1334"/>
      <c r="AE2042" s="1349"/>
    </row>
    <row r="2043" spans="1:31" ht="29.25" customHeight="1" x14ac:dyDescent="0.25">
      <c r="B2043" s="703" t="s">
        <v>31</v>
      </c>
      <c r="C2043" s="636"/>
      <c r="D2043" s="3"/>
      <c r="E2043" s="684">
        <v>50</v>
      </c>
      <c r="F2043" s="212">
        <f t="shared" si="879"/>
        <v>13</v>
      </c>
      <c r="G2043" s="324"/>
      <c r="H2043" s="324">
        <f t="shared" si="882"/>
        <v>0</v>
      </c>
      <c r="I2043" s="1794"/>
      <c r="J2043" s="1794"/>
      <c r="K2043" s="1795"/>
      <c r="L2043" s="1795"/>
      <c r="M2043" s="1795"/>
      <c r="N2043" s="1795"/>
      <c r="O2043" s="1795"/>
      <c r="P2043" s="1795"/>
      <c r="Q2043" s="511"/>
      <c r="R2043" s="511"/>
      <c r="S2043" s="511"/>
      <c r="T2043" s="1094"/>
      <c r="U2043" s="511"/>
      <c r="V2043" s="1381"/>
      <c r="W2043" s="511"/>
      <c r="X2043" s="511"/>
      <c r="Y2043" s="511"/>
      <c r="Z2043" s="511"/>
      <c r="AA2043" s="511"/>
      <c r="AB2043" s="1152"/>
      <c r="AC2043" s="1080"/>
      <c r="AD2043" s="1334"/>
      <c r="AE2043" s="1349"/>
    </row>
    <row r="2044" spans="1:31" ht="30" x14ac:dyDescent="0.25">
      <c r="A2044" s="226">
        <v>1</v>
      </c>
      <c r="B2044" s="703" t="s">
        <v>190</v>
      </c>
      <c r="C2044" s="636"/>
      <c r="D2044" s="3"/>
      <c r="E2044" s="684">
        <v>15</v>
      </c>
      <c r="F2044" s="212">
        <f t="shared" si="879"/>
        <v>4</v>
      </c>
      <c r="G2044" s="324">
        <v>2</v>
      </c>
      <c r="H2044" s="324">
        <f t="shared" si="882"/>
        <v>50</v>
      </c>
      <c r="I2044" s="1794"/>
      <c r="J2044" s="1794"/>
      <c r="K2044" s="1795"/>
      <c r="L2044" s="1795"/>
      <c r="M2044" s="1795"/>
      <c r="N2044" s="1795"/>
      <c r="O2044" s="1795"/>
      <c r="P2044" s="1795"/>
      <c r="Q2044" s="511"/>
      <c r="R2044" s="511"/>
      <c r="S2044" s="511"/>
      <c r="T2044" s="1094"/>
      <c r="U2044" s="511"/>
      <c r="V2044" s="1381"/>
      <c r="W2044" s="511"/>
      <c r="X2044" s="511"/>
      <c r="Y2044" s="511"/>
      <c r="Z2044" s="511"/>
      <c r="AA2044" s="511"/>
      <c r="AB2044" s="1152"/>
      <c r="AC2044" s="1080"/>
      <c r="AD2044" s="1334"/>
      <c r="AE2044" s="1349"/>
    </row>
    <row r="2045" spans="1:31" x14ac:dyDescent="0.25">
      <c r="A2045" s="226">
        <v>1</v>
      </c>
      <c r="B2045" s="703" t="s">
        <v>89</v>
      </c>
      <c r="C2045" s="616"/>
      <c r="D2045" s="3"/>
      <c r="E2045" s="684">
        <v>250</v>
      </c>
      <c r="F2045" s="212">
        <f t="shared" si="879"/>
        <v>63</v>
      </c>
      <c r="G2045" s="324"/>
      <c r="H2045" s="324">
        <f t="shared" si="882"/>
        <v>0</v>
      </c>
      <c r="I2045" s="1794"/>
      <c r="J2045" s="1794"/>
      <c r="K2045" s="1795"/>
      <c r="L2045" s="1795"/>
      <c r="M2045" s="1795"/>
      <c r="N2045" s="1795"/>
      <c r="O2045" s="1795"/>
      <c r="P2045" s="1795"/>
      <c r="Q2045" s="511"/>
      <c r="R2045" s="511"/>
      <c r="S2045" s="511"/>
      <c r="T2045" s="1094"/>
      <c r="U2045" s="511"/>
      <c r="V2045" s="1381"/>
      <c r="W2045" s="511"/>
      <c r="X2045" s="511"/>
      <c r="Y2045" s="511"/>
      <c r="Z2045" s="511"/>
      <c r="AA2045" s="511"/>
      <c r="AB2045" s="1152"/>
      <c r="AC2045" s="1080"/>
      <c r="AD2045" s="1334"/>
      <c r="AE2045" s="1349"/>
    </row>
    <row r="2046" spans="1:31" x14ac:dyDescent="0.25">
      <c r="B2046" s="703" t="s">
        <v>33</v>
      </c>
      <c r="C2046" s="616"/>
      <c r="D2046" s="3"/>
      <c r="E2046" s="684">
        <v>25</v>
      </c>
      <c r="F2046" s="212">
        <f t="shared" si="879"/>
        <v>6</v>
      </c>
      <c r="G2046" s="324"/>
      <c r="H2046" s="324">
        <f t="shared" si="882"/>
        <v>0</v>
      </c>
      <c r="I2046" s="1794"/>
      <c r="J2046" s="1794"/>
      <c r="K2046" s="1795"/>
      <c r="L2046" s="1795"/>
      <c r="M2046" s="1795"/>
      <c r="N2046" s="1795"/>
      <c r="O2046" s="1795"/>
      <c r="P2046" s="1795"/>
      <c r="Q2046" s="511"/>
      <c r="R2046" s="511"/>
      <c r="S2046" s="511"/>
      <c r="T2046" s="1094"/>
      <c r="U2046" s="511"/>
      <c r="V2046" s="1381"/>
      <c r="W2046" s="511"/>
      <c r="X2046" s="511"/>
      <c r="Y2046" s="511"/>
      <c r="Z2046" s="511"/>
      <c r="AA2046" s="511"/>
      <c r="AB2046" s="1152"/>
      <c r="AC2046" s="1080"/>
      <c r="AD2046" s="1334"/>
      <c r="AE2046" s="1349"/>
    </row>
    <row r="2047" spans="1:31" x14ac:dyDescent="0.25">
      <c r="A2047" s="226">
        <v>1</v>
      </c>
      <c r="B2047" s="703" t="s">
        <v>91</v>
      </c>
      <c r="C2047" s="636"/>
      <c r="D2047" s="3"/>
      <c r="E2047" s="684">
        <v>20</v>
      </c>
      <c r="F2047" s="212">
        <f t="shared" si="879"/>
        <v>5</v>
      </c>
      <c r="G2047" s="324"/>
      <c r="H2047" s="324">
        <f t="shared" si="882"/>
        <v>0</v>
      </c>
      <c r="I2047" s="1794"/>
      <c r="J2047" s="1794"/>
      <c r="K2047" s="1795"/>
      <c r="L2047" s="1795"/>
      <c r="M2047" s="1795"/>
      <c r="N2047" s="1795"/>
      <c r="O2047" s="1795"/>
      <c r="P2047" s="1795"/>
      <c r="Q2047" s="511"/>
      <c r="R2047" s="511"/>
      <c r="S2047" s="511"/>
      <c r="T2047" s="1094"/>
      <c r="U2047" s="511"/>
      <c r="V2047" s="1381"/>
      <c r="W2047" s="511"/>
      <c r="X2047" s="511"/>
      <c r="Y2047" s="511"/>
      <c r="Z2047" s="511"/>
      <c r="AA2047" s="511"/>
      <c r="AB2047" s="1152"/>
      <c r="AC2047" s="1080"/>
      <c r="AD2047" s="1334"/>
      <c r="AE2047" s="1349"/>
    </row>
    <row r="2048" spans="1:31" x14ac:dyDescent="0.25">
      <c r="A2048" s="226">
        <v>1</v>
      </c>
      <c r="B2048" s="703" t="s">
        <v>191</v>
      </c>
      <c r="C2048" s="636"/>
      <c r="D2048" s="3"/>
      <c r="E2048" s="684">
        <v>20</v>
      </c>
      <c r="F2048" s="212">
        <f t="shared" si="879"/>
        <v>5</v>
      </c>
      <c r="G2048" s="324"/>
      <c r="H2048" s="324">
        <f t="shared" si="882"/>
        <v>0</v>
      </c>
      <c r="I2048" s="1794"/>
      <c r="J2048" s="1794"/>
      <c r="K2048" s="1795"/>
      <c r="L2048" s="1795"/>
      <c r="M2048" s="1795"/>
      <c r="N2048" s="1795"/>
      <c r="O2048" s="1795"/>
      <c r="P2048" s="1795"/>
      <c r="Q2048" s="511"/>
      <c r="R2048" s="511"/>
      <c r="S2048" s="511"/>
      <c r="T2048" s="1094"/>
      <c r="U2048" s="511"/>
      <c r="V2048" s="1381"/>
      <c r="W2048" s="511"/>
      <c r="X2048" s="511"/>
      <c r="Y2048" s="511"/>
      <c r="Z2048" s="511"/>
      <c r="AA2048" s="511"/>
      <c r="AB2048" s="1152"/>
      <c r="AC2048" s="1080"/>
      <c r="AD2048" s="1334"/>
      <c r="AE2048" s="1349"/>
    </row>
    <row r="2049" spans="1:31" ht="30" x14ac:dyDescent="0.25">
      <c r="A2049" s="226">
        <v>1</v>
      </c>
      <c r="B2049" s="703" t="s">
        <v>72</v>
      </c>
      <c r="C2049" s="636"/>
      <c r="D2049" s="3"/>
      <c r="E2049" s="684">
        <v>300</v>
      </c>
      <c r="F2049" s="212">
        <f t="shared" si="879"/>
        <v>75</v>
      </c>
      <c r="G2049" s="324">
        <v>87</v>
      </c>
      <c r="H2049" s="324">
        <f t="shared" si="882"/>
        <v>115.99999999999999</v>
      </c>
      <c r="I2049" s="1794"/>
      <c r="J2049" s="1794"/>
      <c r="K2049" s="1795"/>
      <c r="L2049" s="1795"/>
      <c r="M2049" s="1795"/>
      <c r="N2049" s="1795"/>
      <c r="O2049" s="1795"/>
      <c r="P2049" s="1795"/>
      <c r="Q2049" s="511"/>
      <c r="R2049" s="511"/>
      <c r="S2049" s="511"/>
      <c r="T2049" s="1094"/>
      <c r="U2049" s="511"/>
      <c r="V2049" s="1381"/>
      <c r="W2049" s="511"/>
      <c r="X2049" s="511"/>
      <c r="Y2049" s="511"/>
      <c r="Z2049" s="511"/>
      <c r="AA2049" s="511"/>
      <c r="AB2049" s="1152"/>
      <c r="AC2049" s="1080"/>
      <c r="AD2049" s="1334"/>
      <c r="AE2049" s="1349"/>
    </row>
    <row r="2050" spans="1:31" s="2546" customFormat="1" ht="57.75" x14ac:dyDescent="0.25">
      <c r="B2050" s="659" t="s">
        <v>543</v>
      </c>
      <c r="C2050" s="2072"/>
      <c r="D2050" s="2073"/>
      <c r="E2050" s="388">
        <f>E1985</f>
        <v>5330</v>
      </c>
      <c r="F2050" s="215">
        <f>F1985</f>
        <v>1332.5</v>
      </c>
      <c r="G2050" s="2538">
        <f>G1985</f>
        <v>232</v>
      </c>
      <c r="H2050" s="2538">
        <f t="shared" ref="H2050:H2055" si="883">G2050/F2050*100</f>
        <v>17.410881801125704</v>
      </c>
      <c r="I2050" s="1794"/>
      <c r="J2050" s="1794"/>
      <c r="K2050" s="1795"/>
      <c r="L2050" s="1795"/>
      <c r="M2050" s="1795"/>
      <c r="N2050" s="1795"/>
      <c r="O2050" s="1795"/>
      <c r="P2050" s="1795"/>
      <c r="Q2050" s="511"/>
      <c r="R2050" s="511"/>
      <c r="S2050" s="511"/>
      <c r="T2050" s="1094"/>
      <c r="U2050" s="511"/>
      <c r="V2050" s="1381"/>
      <c r="W2050" s="511"/>
      <c r="X2050" s="511"/>
      <c r="Y2050" s="511"/>
      <c r="Z2050" s="511"/>
      <c r="AA2050" s="511"/>
      <c r="AB2050" s="1133"/>
      <c r="AC2050" s="1080"/>
      <c r="AD2050" s="1334"/>
      <c r="AE2050" s="1349"/>
    </row>
    <row r="2051" spans="1:31" ht="29.25" x14ac:dyDescent="0.25">
      <c r="A2051" s="226">
        <v>1</v>
      </c>
      <c r="B2051" s="659" t="s">
        <v>273</v>
      </c>
      <c r="C2051" s="2072"/>
      <c r="D2051" s="2073"/>
      <c r="E2051" s="668">
        <f>E1998+E1975</f>
        <v>61751.25</v>
      </c>
      <c r="F2051" s="668">
        <f>F1998+F1975</f>
        <v>15437.8125</v>
      </c>
      <c r="G2051" s="668">
        <f>G1998+G1975</f>
        <v>9892.0074999999997</v>
      </c>
      <c r="H2051" s="471">
        <f t="shared" si="883"/>
        <v>64.076484281694704</v>
      </c>
      <c r="I2051" s="1794"/>
      <c r="J2051" s="1794"/>
      <c r="K2051" s="1795"/>
      <c r="L2051" s="1795"/>
      <c r="M2051" s="1795"/>
      <c r="N2051" s="1795"/>
      <c r="O2051" s="1795"/>
      <c r="P2051" s="1795"/>
      <c r="Q2051" s="511"/>
      <c r="R2051" s="511"/>
      <c r="S2051" s="511"/>
      <c r="T2051" s="1094"/>
      <c r="U2051" s="511"/>
      <c r="V2051" s="1381"/>
      <c r="W2051" s="511"/>
      <c r="X2051" s="511"/>
      <c r="Y2051" s="511"/>
      <c r="Z2051" s="511"/>
      <c r="AA2051" s="511"/>
      <c r="AB2051" s="1178" t="e">
        <f>AB1997+AB1975</f>
        <v>#REF!</v>
      </c>
      <c r="AC2051" s="1080"/>
      <c r="AD2051" s="1334"/>
      <c r="AE2051" s="1349"/>
    </row>
    <row r="2052" spans="1:31" ht="43.5" x14ac:dyDescent="0.25">
      <c r="A2052" s="226">
        <v>1</v>
      </c>
      <c r="B2052" s="659" t="s">
        <v>288</v>
      </c>
      <c r="C2052" s="2072"/>
      <c r="D2052" s="2073"/>
      <c r="E2052" s="668">
        <f>E1986</f>
        <v>19080</v>
      </c>
      <c r="F2052" s="668">
        <f>F1986</f>
        <v>4770</v>
      </c>
      <c r="G2052" s="668">
        <f>G1986</f>
        <v>1357</v>
      </c>
      <c r="H2052" s="471">
        <f t="shared" si="883"/>
        <v>28.448637316561843</v>
      </c>
      <c r="I2052" s="1794"/>
      <c r="J2052" s="1794"/>
      <c r="K2052" s="1795"/>
      <c r="L2052" s="1795"/>
      <c r="M2052" s="1795"/>
      <c r="N2052" s="1795"/>
      <c r="O2052" s="1795"/>
      <c r="P2052" s="1795"/>
      <c r="Q2052" s="511"/>
      <c r="R2052" s="511"/>
      <c r="S2052" s="511"/>
      <c r="T2052" s="1094"/>
      <c r="U2052" s="511"/>
      <c r="V2052" s="1381"/>
      <c r="W2052" s="511"/>
      <c r="X2052" s="511"/>
      <c r="Y2052" s="511"/>
      <c r="Z2052" s="511"/>
      <c r="AA2052" s="511"/>
      <c r="AB2052" s="1178">
        <f>AB1985</f>
        <v>0</v>
      </c>
      <c r="AC2052" s="1080"/>
      <c r="AD2052" s="1334"/>
      <c r="AE2052" s="1349"/>
    </row>
    <row r="2053" spans="1:31" ht="29.25" x14ac:dyDescent="0.25">
      <c r="A2053" s="226">
        <v>1</v>
      </c>
      <c r="B2053" s="659" t="s">
        <v>274</v>
      </c>
      <c r="C2053" s="2072"/>
      <c r="D2053" s="2073"/>
      <c r="E2053" s="668">
        <f>E2008+E1981</f>
        <v>36820.319148936171</v>
      </c>
      <c r="F2053" s="668">
        <f>F2008+F1981</f>
        <v>9205.0797872340427</v>
      </c>
      <c r="G2053" s="668">
        <f>G2008+G1981</f>
        <v>4268.2510638297872</v>
      </c>
      <c r="H2053" s="471">
        <f t="shared" si="883"/>
        <v>46.368430936895969</v>
      </c>
      <c r="I2053" s="1794"/>
      <c r="J2053" s="1794"/>
      <c r="K2053" s="1795"/>
      <c r="L2053" s="1795"/>
      <c r="M2053" s="1795"/>
      <c r="N2053" s="1795"/>
      <c r="O2053" s="1795"/>
      <c r="P2053" s="1795"/>
      <c r="Q2053" s="511"/>
      <c r="R2053" s="511"/>
      <c r="S2053" s="511"/>
      <c r="T2053" s="1094"/>
      <c r="U2053" s="511"/>
      <c r="V2053" s="1381"/>
      <c r="W2053" s="511"/>
      <c r="X2053" s="511"/>
      <c r="Y2053" s="511"/>
      <c r="Z2053" s="511"/>
      <c r="AA2053" s="511"/>
      <c r="AB2053" s="1178">
        <f>AB2008+AB1983</f>
        <v>0</v>
      </c>
      <c r="AC2053" s="1080"/>
      <c r="AD2053" s="1334"/>
      <c r="AE2053" s="1349"/>
    </row>
    <row r="2054" spans="1:31" ht="29.25" x14ac:dyDescent="0.25">
      <c r="A2054" s="226">
        <v>1</v>
      </c>
      <c r="B2054" s="659" t="s">
        <v>275</v>
      </c>
      <c r="C2054" s="2072"/>
      <c r="D2054" s="1992"/>
      <c r="E2054" s="417">
        <f>E2012+E2014</f>
        <v>18000</v>
      </c>
      <c r="F2054" s="417">
        <f>F2012+F2014</f>
        <v>4500</v>
      </c>
      <c r="G2054" s="417">
        <f>G2012+G2014</f>
        <v>3865</v>
      </c>
      <c r="H2054" s="2074">
        <f t="shared" si="883"/>
        <v>85.888888888888886</v>
      </c>
      <c r="I2054" s="2033"/>
      <c r="J2054" s="2033"/>
      <c r="K2054" s="1994"/>
      <c r="L2054" s="1795"/>
      <c r="M2054" s="1795"/>
      <c r="N2054" s="1795"/>
      <c r="O2054" s="1795"/>
      <c r="P2054" s="1994"/>
      <c r="Q2054" s="511">
        <v>19416.78</v>
      </c>
      <c r="R2054" s="511">
        <v>19416.78</v>
      </c>
      <c r="S2054" s="511">
        <v>19416.78</v>
      </c>
      <c r="T2054" s="1095">
        <f t="shared" ref="T2054" si="884">Q2054/12*$B$4+(R2054-Q2054)/11*2+(S2054-R2054)/10*1</f>
        <v>4854.1949999999997</v>
      </c>
      <c r="U2054" s="511">
        <f>AA2054-Z2054-W2054</f>
        <v>4166.2715399999997</v>
      </c>
      <c r="V2054" s="1397"/>
      <c r="W2054" s="511"/>
      <c r="X2054" s="511">
        <f>U2054-T2054</f>
        <v>-687.92345999999998</v>
      </c>
      <c r="Y2054" s="511"/>
      <c r="Z2054" s="517">
        <v>0</v>
      </c>
      <c r="AA2054" s="510">
        <v>4166.2715399999997</v>
      </c>
      <c r="AB2054" s="1179">
        <f>AB2012+AB2014</f>
        <v>0</v>
      </c>
      <c r="AC2054" s="506"/>
      <c r="AD2054" s="1334"/>
      <c r="AE2054" s="1349"/>
    </row>
    <row r="2055" spans="1:31" x14ac:dyDescent="0.25">
      <c r="A2055" s="226">
        <v>1</v>
      </c>
      <c r="B2055" s="660" t="s">
        <v>136</v>
      </c>
      <c r="C2055" s="2075"/>
      <c r="D2055" s="2076"/>
      <c r="E2055" s="397">
        <f>E2051+E2052+E2054+E2009*2.6+E1981*2.6+E2011/4.2+E2050*2.6</f>
        <v>206882.05952380953</v>
      </c>
      <c r="F2055" s="397">
        <f>F2051+F2052+F2054+F2009*2.6+F1981*2.6+F2011/4.2+F2050*2.6</f>
        <v>51720.514880952382</v>
      </c>
      <c r="G2055" s="397">
        <f>G2051+G2052+G2054+G2009*2.6+G1981*2.6+G2011/4.2+G2050*2.6</f>
        <v>26336.493214285714</v>
      </c>
      <c r="H2055" s="2077">
        <f t="shared" si="883"/>
        <v>50.920786993141306</v>
      </c>
      <c r="I2055" s="1789"/>
      <c r="J2055" s="2078"/>
      <c r="K2055" s="1810"/>
      <c r="L2055" s="239"/>
      <c r="M2055" s="1810"/>
      <c r="N2055" s="1810"/>
      <c r="O2055" s="239"/>
      <c r="P2055" s="2079"/>
      <c r="Q2055" s="508">
        <f>SUM(Q2054,Q2015,Q1998,Q1986,Q1985,Q1974,Q2007)</f>
        <v>127311.74614641879</v>
      </c>
      <c r="R2055" s="508">
        <f>SUM(R2054,R2015,R1998,R1986,R1985,R1974,R2007)</f>
        <v>127311.74614641879</v>
      </c>
      <c r="S2055" s="508">
        <f>SUM(S2054,S2015,S1998,S1986,S1985,S1974,S2007)</f>
        <v>127311.74614641879</v>
      </c>
      <c r="T2055" s="1096">
        <f t="shared" ref="T2055:AA2055" si="885">SUM(T2054,T2015,T1998,T1986,T1985,T1974,T2007)</f>
        <v>31827.936536604702</v>
      </c>
      <c r="U2055" s="508">
        <f t="shared" si="885"/>
        <v>16533.358030000003</v>
      </c>
      <c r="V2055" s="2080">
        <f t="shared" si="885"/>
        <v>0</v>
      </c>
      <c r="W2055" s="508">
        <f t="shared" si="885"/>
        <v>0</v>
      </c>
      <c r="X2055" s="508">
        <f t="shared" si="885"/>
        <v>-15294.578506604703</v>
      </c>
      <c r="Y2055" s="508">
        <f t="shared" si="885"/>
        <v>0</v>
      </c>
      <c r="Z2055" s="513">
        <f t="shared" si="885"/>
        <v>-8.45092</v>
      </c>
      <c r="AA2055" s="513">
        <f t="shared" si="885"/>
        <v>16524.90711</v>
      </c>
      <c r="AB2055" s="1161" t="e">
        <f>AB2051+AB2052+AB2054+AB2009*2.9+AB1984*2.9+AB2011/4.2</f>
        <v>#REF!</v>
      </c>
      <c r="AC2055" s="1107">
        <f>SUM(AC2054,AC2015,AC1985,AC1996,AC1974,AC2006)</f>
        <v>0</v>
      </c>
      <c r="AD2055" s="1334"/>
      <c r="AE2055" s="1349"/>
    </row>
    <row r="2056" spans="1:31" x14ac:dyDescent="0.25">
      <c r="A2056" s="226">
        <v>1</v>
      </c>
      <c r="B2056" s="1403" t="s">
        <v>29</v>
      </c>
      <c r="C2056" s="1698"/>
      <c r="D2056" s="1697"/>
      <c r="E2056" s="408"/>
      <c r="F2056" s="1493"/>
      <c r="G2056" s="1493"/>
      <c r="H2056" s="1566"/>
      <c r="I2056" s="2081"/>
      <c r="J2056" s="1767"/>
      <c r="K2056" s="2066"/>
      <c r="L2056" s="2082"/>
      <c r="M2056" s="2066"/>
      <c r="N2056" s="2082"/>
      <c r="O2056" s="2082"/>
      <c r="P2056" s="2066"/>
      <c r="Q2056" s="510"/>
      <c r="R2056" s="510"/>
      <c r="S2056" s="510"/>
      <c r="T2056" s="957"/>
      <c r="U2056" s="510">
        <f t="shared" ref="U2056:U2064" si="886">AA2056-Z2056-W2056</f>
        <v>0</v>
      </c>
      <c r="V2056" s="977"/>
      <c r="W2056" s="510"/>
      <c r="X2056" s="510"/>
      <c r="Y2056" s="510"/>
      <c r="Z2056" s="510"/>
      <c r="AA2056" s="510"/>
      <c r="AB2056" s="1705"/>
      <c r="AC2056" s="506"/>
      <c r="AD2056" s="1334"/>
      <c r="AE2056" s="1349"/>
    </row>
    <row r="2057" spans="1:31" x14ac:dyDescent="0.25">
      <c r="A2057" s="226">
        <v>1</v>
      </c>
      <c r="B2057" s="1611" t="s">
        <v>148</v>
      </c>
      <c r="C2057" s="1612"/>
      <c r="D2057" s="2"/>
      <c r="E2057" s="409"/>
      <c r="F2057" s="714"/>
      <c r="G2057" s="714"/>
      <c r="H2057" s="212"/>
      <c r="I2057" s="1044"/>
      <c r="J2057" s="1044"/>
      <c r="K2057" s="1732"/>
      <c r="L2057" s="1732"/>
      <c r="M2057" s="1732"/>
      <c r="N2057" s="1732"/>
      <c r="O2057" s="1732"/>
      <c r="P2057" s="1732"/>
      <c r="Q2057" s="510"/>
      <c r="R2057" s="510"/>
      <c r="S2057" s="510"/>
      <c r="T2057" s="957"/>
      <c r="U2057" s="510">
        <f t="shared" si="886"/>
        <v>0</v>
      </c>
      <c r="V2057" s="977"/>
      <c r="W2057" s="510"/>
      <c r="X2057" s="510"/>
      <c r="Y2057" s="510"/>
      <c r="Z2057" s="510"/>
      <c r="AA2057" s="510"/>
      <c r="AB2057" s="1139"/>
      <c r="AC2057" s="506"/>
      <c r="AD2057" s="1334"/>
      <c r="AE2057" s="1349"/>
    </row>
    <row r="2058" spans="1:31" x14ac:dyDescent="0.25">
      <c r="A2058" s="226">
        <v>1</v>
      </c>
      <c r="B2058" s="1279" t="s">
        <v>9</v>
      </c>
      <c r="C2058" s="616"/>
      <c r="D2058" s="724">
        <v>300</v>
      </c>
      <c r="E2058" s="367">
        <v>70</v>
      </c>
      <c r="F2058" s="212">
        <f>(E2058/12*$B$4)</f>
        <v>17.5</v>
      </c>
      <c r="G2058" s="212">
        <v>3</v>
      </c>
      <c r="H2058" s="212">
        <f>G2058/F2058*100</f>
        <v>17.142857142857142</v>
      </c>
      <c r="I2058" s="1044">
        <v>7</v>
      </c>
      <c r="J2058" s="252">
        <f>M2058/G2058</f>
        <v>5.666666666666667</v>
      </c>
      <c r="K2058" s="253">
        <f>ROUND(E2058*I2058,0)</f>
        <v>490</v>
      </c>
      <c r="L2058" s="253">
        <f>ROUND(K2058/12*$B$4,0)</f>
        <v>123</v>
      </c>
      <c r="M2058" s="253">
        <v>17</v>
      </c>
      <c r="N2058" s="253">
        <f>M2058/L2058*100</f>
        <v>13.821138211382115</v>
      </c>
      <c r="O2058" s="253">
        <f>K2058/D2058</f>
        <v>1.6333333333333333</v>
      </c>
      <c r="P2058" s="253">
        <f>M2058/$B$4*12/O2058</f>
        <v>41.632653061224488</v>
      </c>
      <c r="Q2058" s="510"/>
      <c r="R2058" s="510"/>
      <c r="S2058" s="510"/>
      <c r="T2058" s="957"/>
      <c r="U2058" s="510">
        <f t="shared" si="886"/>
        <v>0</v>
      </c>
      <c r="V2058" s="977"/>
      <c r="W2058" s="510"/>
      <c r="X2058" s="510"/>
      <c r="Y2058" s="510"/>
      <c r="Z2058" s="510"/>
      <c r="AA2058" s="510"/>
      <c r="AB2058" s="1168"/>
      <c r="AC2058" s="506"/>
      <c r="AD2058" s="1334"/>
      <c r="AE2058" s="1349"/>
    </row>
    <row r="2059" spans="1:31" x14ac:dyDescent="0.25">
      <c r="A2059" s="226">
        <v>1</v>
      </c>
      <c r="B2059" s="1279" t="s">
        <v>116</v>
      </c>
      <c r="C2059" s="616"/>
      <c r="D2059" s="724">
        <v>300</v>
      </c>
      <c r="E2059" s="367">
        <v>82</v>
      </c>
      <c r="F2059" s="212">
        <f>(E2059/12*$B$4)</f>
        <v>20.5</v>
      </c>
      <c r="G2059" s="212">
        <v>10</v>
      </c>
      <c r="H2059" s="212">
        <f>G2059/F2059*100</f>
        <v>48.780487804878049</v>
      </c>
      <c r="I2059" s="1044">
        <v>10</v>
      </c>
      <c r="J2059" s="252">
        <f>M2059/G2059</f>
        <v>9.3000000000000007</v>
      </c>
      <c r="K2059" s="253">
        <f>ROUND(E2059*I2059,0)</f>
        <v>820</v>
      </c>
      <c r="L2059" s="253">
        <f>ROUND(K2059/12*$B$4,0)</f>
        <v>205</v>
      </c>
      <c r="M2059" s="253">
        <v>93</v>
      </c>
      <c r="N2059" s="253">
        <f>M2059/L2059*100</f>
        <v>45.365853658536587</v>
      </c>
      <c r="O2059" s="253">
        <f>K2059/D2059</f>
        <v>2.7333333333333334</v>
      </c>
      <c r="P2059" s="253">
        <f>M2059/$B$4*12/O2059</f>
        <v>136.09756097560975</v>
      </c>
      <c r="Q2059" s="510"/>
      <c r="R2059" s="510"/>
      <c r="S2059" s="510"/>
      <c r="T2059" s="957"/>
      <c r="U2059" s="510">
        <f t="shared" si="886"/>
        <v>0</v>
      </c>
      <c r="V2059" s="977"/>
      <c r="W2059" s="510"/>
      <c r="X2059" s="510"/>
      <c r="Y2059" s="510"/>
      <c r="Z2059" s="510"/>
      <c r="AA2059" s="510"/>
      <c r="AB2059" s="1168"/>
      <c r="AC2059" s="506"/>
      <c r="AD2059" s="1334"/>
      <c r="AE2059" s="1349"/>
    </row>
    <row r="2060" spans="1:31" x14ac:dyDescent="0.25">
      <c r="A2060" s="226">
        <v>1</v>
      </c>
      <c r="B2060" s="1279" t="s">
        <v>10</v>
      </c>
      <c r="C2060" s="616"/>
      <c r="D2060" s="724">
        <v>300</v>
      </c>
      <c r="E2060" s="367">
        <v>85</v>
      </c>
      <c r="F2060" s="212">
        <f>(E2060/12*$B$4)</f>
        <v>21.25</v>
      </c>
      <c r="G2060" s="212">
        <v>2</v>
      </c>
      <c r="H2060" s="212">
        <f>G2060/F2060*100</f>
        <v>9.4117647058823533</v>
      </c>
      <c r="I2060" s="1044">
        <v>7</v>
      </c>
      <c r="J2060" s="252">
        <f>M2060/G2060</f>
        <v>8</v>
      </c>
      <c r="K2060" s="253">
        <f>ROUND(E2060*I2060,0)</f>
        <v>595</v>
      </c>
      <c r="L2060" s="253">
        <f>ROUND(K2060/12*$B$4,0)</f>
        <v>149</v>
      </c>
      <c r="M2060" s="253">
        <v>16</v>
      </c>
      <c r="N2060" s="253">
        <f>M2060/L2060*100</f>
        <v>10.738255033557047</v>
      </c>
      <c r="O2060" s="253">
        <f>K2060/D2060</f>
        <v>1.9833333333333334</v>
      </c>
      <c r="P2060" s="253">
        <f>M2060/$B$4*12/O2060</f>
        <v>32.268907563025209</v>
      </c>
      <c r="Q2060" s="510"/>
      <c r="R2060" s="510"/>
      <c r="S2060" s="510"/>
      <c r="T2060" s="957"/>
      <c r="U2060" s="510">
        <f t="shared" si="886"/>
        <v>0</v>
      </c>
      <c r="V2060" s="977"/>
      <c r="W2060" s="510"/>
      <c r="X2060" s="510"/>
      <c r="Y2060" s="510"/>
      <c r="Z2060" s="510"/>
      <c r="AA2060" s="510"/>
      <c r="AB2060" s="1168"/>
      <c r="AC2060" s="506"/>
      <c r="AD2060" s="1334"/>
      <c r="AE2060" s="1349"/>
    </row>
    <row r="2061" spans="1:31" x14ac:dyDescent="0.25">
      <c r="A2061" s="226">
        <v>1</v>
      </c>
      <c r="B2061" s="234" t="s">
        <v>76</v>
      </c>
      <c r="C2061" s="1420"/>
      <c r="D2061" s="2545"/>
      <c r="E2061" s="369">
        <f>SUM(E2058:E2060)</f>
        <v>237</v>
      </c>
      <c r="F2061" s="210">
        <f>SUM(F2058:F2060)</f>
        <v>59.25</v>
      </c>
      <c r="G2061" s="210">
        <f>SUM(G2058:G2060)</f>
        <v>15</v>
      </c>
      <c r="H2061" s="210">
        <f>G2061/F2061*100</f>
        <v>25.316455696202532</v>
      </c>
      <c r="I2061" s="341">
        <f>K2061/E2061</f>
        <v>8.037974683544304</v>
      </c>
      <c r="J2061" s="341">
        <f>M2061/G2061</f>
        <v>8.4</v>
      </c>
      <c r="K2061" s="1924">
        <f>SUM(K2058:K2060)</f>
        <v>1905</v>
      </c>
      <c r="L2061" s="1924">
        <f>SUM(L2058:L2060)</f>
        <v>477</v>
      </c>
      <c r="M2061" s="1924">
        <f>SUM(M2058:M2060)</f>
        <v>126</v>
      </c>
      <c r="N2061" s="253">
        <f>M2061/L2061*100</f>
        <v>26.415094339622641</v>
      </c>
      <c r="O2061" s="1521">
        <f>SUM(O2058:O2060)</f>
        <v>6.3500000000000005</v>
      </c>
      <c r="P2061" s="253">
        <f>M2061/$B$4*12/O2061</f>
        <v>79.370078740157467</v>
      </c>
      <c r="Q2061" s="510"/>
      <c r="R2061" s="510"/>
      <c r="S2061" s="510"/>
      <c r="T2061" s="957"/>
      <c r="U2061" s="510">
        <f t="shared" si="886"/>
        <v>0</v>
      </c>
      <c r="V2061" s="977"/>
      <c r="W2061" s="510"/>
      <c r="X2061" s="510"/>
      <c r="Y2061" s="510"/>
      <c r="Z2061" s="510"/>
      <c r="AA2061" s="510"/>
      <c r="AB2061" s="1147">
        <f>SUM(AB2058:AB2060)</f>
        <v>0</v>
      </c>
      <c r="AC2061" s="506"/>
      <c r="AD2061" s="1334"/>
      <c r="AE2061" s="1349"/>
    </row>
    <row r="2062" spans="1:31" ht="30" x14ac:dyDescent="0.25">
      <c r="A2062" s="226">
        <v>1</v>
      </c>
      <c r="B2062" s="2" t="s">
        <v>125</v>
      </c>
      <c r="C2062" s="628"/>
      <c r="D2062" s="2545"/>
      <c r="E2062" s="369"/>
      <c r="F2062" s="210"/>
      <c r="G2062" s="210"/>
      <c r="H2062" s="210"/>
      <c r="I2062" s="341"/>
      <c r="J2062" s="341"/>
      <c r="K2062" s="1924"/>
      <c r="L2062" s="1924"/>
      <c r="M2062" s="1924"/>
      <c r="N2062" s="253"/>
      <c r="O2062" s="1521"/>
      <c r="P2062" s="253"/>
      <c r="Q2062" s="510"/>
      <c r="R2062" s="510"/>
      <c r="S2062" s="510"/>
      <c r="T2062" s="957"/>
      <c r="U2062" s="510">
        <f t="shared" si="886"/>
        <v>0</v>
      </c>
      <c r="V2062" s="977"/>
      <c r="W2062" s="510"/>
      <c r="X2062" s="510"/>
      <c r="Y2062" s="510"/>
      <c r="Z2062" s="510"/>
      <c r="AA2062" s="510"/>
      <c r="AB2062" s="1147"/>
      <c r="AC2062" s="506"/>
      <c r="AD2062" s="1334"/>
      <c r="AE2062" s="1349"/>
    </row>
    <row r="2063" spans="1:31" x14ac:dyDescent="0.25">
      <c r="A2063" s="226">
        <v>1</v>
      </c>
      <c r="B2063" s="429" t="s">
        <v>24</v>
      </c>
      <c r="C2063" s="612"/>
      <c r="D2063" s="2083">
        <v>240</v>
      </c>
      <c r="E2063" s="371">
        <v>35</v>
      </c>
      <c r="F2063" s="212">
        <f>(E2063/12*$B$4)</f>
        <v>8.75</v>
      </c>
      <c r="G2063" s="212">
        <v>14</v>
      </c>
      <c r="H2063" s="212">
        <f t="shared" ref="H2063:H2072" si="887">G2063/F2063*100</f>
        <v>160</v>
      </c>
      <c r="I2063" s="1044">
        <v>3</v>
      </c>
      <c r="J2063" s="252">
        <f t="shared" ref="J2063:J2068" si="888">M2063/G2063</f>
        <v>3</v>
      </c>
      <c r="K2063" s="253">
        <f>ROUND(E2063*I2063,0)</f>
        <v>105</v>
      </c>
      <c r="L2063" s="253">
        <f>ROUND(K2063/12*$B$4,0)</f>
        <v>26</v>
      </c>
      <c r="M2063" s="253">
        <v>42</v>
      </c>
      <c r="N2063" s="253">
        <f t="shared" ref="N2063:N2068" si="889">M2063/L2063*100</f>
        <v>161.53846153846155</v>
      </c>
      <c r="O2063" s="253">
        <f>ROUND(K2063/D2063,0)</f>
        <v>0</v>
      </c>
      <c r="P2063" s="253" t="e">
        <f t="shared" ref="P2063:P2068" si="890">M2063/$B$4*12/O2063</f>
        <v>#DIV/0!</v>
      </c>
      <c r="Q2063" s="510"/>
      <c r="R2063" s="510"/>
      <c r="S2063" s="510"/>
      <c r="T2063" s="957"/>
      <c r="U2063" s="510">
        <f t="shared" si="886"/>
        <v>0</v>
      </c>
      <c r="V2063" s="977"/>
      <c r="W2063" s="510"/>
      <c r="X2063" s="510"/>
      <c r="Y2063" s="510"/>
      <c r="Z2063" s="510"/>
      <c r="AA2063" s="510"/>
      <c r="AB2063" s="1168"/>
      <c r="AC2063" s="506"/>
      <c r="AD2063" s="1334"/>
      <c r="AE2063" s="1349"/>
    </row>
    <row r="2064" spans="1:31" s="236" customFormat="1" x14ac:dyDescent="0.25">
      <c r="A2064" s="226">
        <v>1</v>
      </c>
      <c r="B2064" s="2084" t="s">
        <v>9</v>
      </c>
      <c r="C2064" s="2085"/>
      <c r="D2064" s="2083">
        <v>240</v>
      </c>
      <c r="E2064" s="372">
        <v>438</v>
      </c>
      <c r="F2064" s="212">
        <f>(E2064/12*$B$4)</f>
        <v>109.5</v>
      </c>
      <c r="G2064" s="218">
        <v>95</v>
      </c>
      <c r="H2064" s="212">
        <f t="shared" si="887"/>
        <v>86.757990867579906</v>
      </c>
      <c r="I2064" s="1774">
        <v>8</v>
      </c>
      <c r="J2064" s="252">
        <f t="shared" si="888"/>
        <v>8.0421052631578949</v>
      </c>
      <c r="K2064" s="253">
        <f>ROUND(E2064*I2064,0)</f>
        <v>3504</v>
      </c>
      <c r="L2064" s="253">
        <f>ROUND(K2064/12*$B$4,0)</f>
        <v>876</v>
      </c>
      <c r="M2064" s="432">
        <v>764</v>
      </c>
      <c r="N2064" s="253">
        <f t="shared" si="889"/>
        <v>87.214611872146122</v>
      </c>
      <c r="O2064" s="253">
        <f>ROUND(K2064/D2064,0)</f>
        <v>15</v>
      </c>
      <c r="P2064" s="253">
        <f t="shared" si="890"/>
        <v>203.73333333333332</v>
      </c>
      <c r="Q2064" s="510"/>
      <c r="R2064" s="510"/>
      <c r="S2064" s="510"/>
      <c r="T2064" s="957"/>
      <c r="U2064" s="510">
        <f t="shared" si="886"/>
        <v>0</v>
      </c>
      <c r="V2064" s="977"/>
      <c r="W2064" s="510"/>
      <c r="X2064" s="510"/>
      <c r="Y2064" s="510"/>
      <c r="Z2064" s="510"/>
      <c r="AA2064" s="510"/>
      <c r="AB2064" s="1355"/>
      <c r="AC2064" s="506"/>
      <c r="AD2064" s="1334"/>
      <c r="AE2064" s="1349"/>
    </row>
    <row r="2065" spans="1:31" s="236" customFormat="1" x14ac:dyDescent="0.25">
      <c r="A2065" s="226">
        <v>1</v>
      </c>
      <c r="B2065" s="2084" t="s">
        <v>45</v>
      </c>
      <c r="C2065" s="2085"/>
      <c r="D2065" s="431">
        <v>240</v>
      </c>
      <c r="E2065" s="372">
        <v>481</v>
      </c>
      <c r="F2065" s="218">
        <f>(E2065/12*$B$4)</f>
        <v>120.25</v>
      </c>
      <c r="G2065" s="218">
        <v>168</v>
      </c>
      <c r="H2065" s="218">
        <f t="shared" si="887"/>
        <v>139.70893970893971</v>
      </c>
      <c r="I2065" s="1774">
        <v>8</v>
      </c>
      <c r="J2065" s="1359">
        <f t="shared" si="888"/>
        <v>7.7619047619047619</v>
      </c>
      <c r="K2065" s="432">
        <f>ROUND(E2065*I2065,0)</f>
        <v>3848</v>
      </c>
      <c r="L2065" s="432">
        <f>ROUND(K2065/12*$B$4,0)</f>
        <v>962</v>
      </c>
      <c r="M2065" s="432">
        <v>1304</v>
      </c>
      <c r="N2065" s="432">
        <f t="shared" si="889"/>
        <v>135.55093555093555</v>
      </c>
      <c r="O2065" s="432">
        <f>ROUND(K2065/D2065,0)</f>
        <v>16</v>
      </c>
      <c r="P2065" s="432">
        <f t="shared" si="890"/>
        <v>326</v>
      </c>
      <c r="Q2065" s="511"/>
      <c r="R2065" s="511"/>
      <c r="S2065" s="511"/>
      <c r="T2065" s="1094"/>
      <c r="U2065" s="511"/>
      <c r="V2065" s="1381"/>
      <c r="W2065" s="511"/>
      <c r="X2065" s="511"/>
      <c r="Y2065" s="511"/>
      <c r="Z2065" s="511"/>
      <c r="AA2065" s="511"/>
      <c r="AB2065" s="1355"/>
      <c r="AC2065" s="1080"/>
      <c r="AD2065" s="1334"/>
      <c r="AE2065" s="1349"/>
    </row>
    <row r="2066" spans="1:31" s="236" customFormat="1" x14ac:dyDescent="0.25">
      <c r="A2066" s="226">
        <v>1</v>
      </c>
      <c r="B2066" s="2086" t="s">
        <v>53</v>
      </c>
      <c r="C2066" s="637"/>
      <c r="D2066" s="431">
        <v>240</v>
      </c>
      <c r="E2066" s="372">
        <v>124</v>
      </c>
      <c r="F2066" s="218">
        <f>(E2066/12*$B$4)</f>
        <v>31</v>
      </c>
      <c r="G2066" s="218">
        <v>30</v>
      </c>
      <c r="H2066" s="218">
        <f t="shared" si="887"/>
        <v>96.774193548387103</v>
      </c>
      <c r="I2066" s="1774">
        <v>3</v>
      </c>
      <c r="J2066" s="1359">
        <f t="shared" si="888"/>
        <v>3.1</v>
      </c>
      <c r="K2066" s="432">
        <f>ROUND(E2066*I2066,0)</f>
        <v>372</v>
      </c>
      <c r="L2066" s="432">
        <f>ROUND(K2066/12*$B$4,0)</f>
        <v>93</v>
      </c>
      <c r="M2066" s="432">
        <v>93</v>
      </c>
      <c r="N2066" s="432">
        <f t="shared" si="889"/>
        <v>100</v>
      </c>
      <c r="O2066" s="432">
        <f>ROUND(K2066/D2066,0)</f>
        <v>2</v>
      </c>
      <c r="P2066" s="432">
        <f t="shared" si="890"/>
        <v>186</v>
      </c>
      <c r="Q2066" s="511"/>
      <c r="R2066" s="511"/>
      <c r="S2066" s="511"/>
      <c r="T2066" s="1094"/>
      <c r="U2066" s="511"/>
      <c r="V2066" s="1381"/>
      <c r="W2066" s="511"/>
      <c r="X2066" s="511"/>
      <c r="Y2066" s="511"/>
      <c r="Z2066" s="511"/>
      <c r="AA2066" s="511"/>
      <c r="AB2066" s="1355"/>
      <c r="AC2066" s="1080"/>
      <c r="AD2066" s="1334"/>
      <c r="AE2066" s="1349"/>
    </row>
    <row r="2067" spans="1:31" x14ac:dyDescent="0.25">
      <c r="A2067" s="226">
        <v>1</v>
      </c>
      <c r="B2067" s="1618" t="s">
        <v>180</v>
      </c>
      <c r="C2067" s="1533"/>
      <c r="D2067" s="2087"/>
      <c r="E2067" s="373">
        <f>SUM(E2063:E2066)</f>
        <v>1078</v>
      </c>
      <c r="F2067" s="2061">
        <f>SUM(F2063:F2066)</f>
        <v>269.5</v>
      </c>
      <c r="G2067" s="2061">
        <f>SUM(G2063:G2066)</f>
        <v>307</v>
      </c>
      <c r="H2067" s="267">
        <f t="shared" si="887"/>
        <v>113.91465677179964</v>
      </c>
      <c r="I2067" s="1393">
        <f>K2067/E2067</f>
        <v>7.26252319109462</v>
      </c>
      <c r="J2067" s="1393">
        <f t="shared" si="888"/>
        <v>7.1758957654723128</v>
      </c>
      <c r="K2067" s="1457">
        <f>SUM(K2063:K2066)</f>
        <v>7829</v>
      </c>
      <c r="L2067" s="1457">
        <f>SUM(L2063:L2066)</f>
        <v>1957</v>
      </c>
      <c r="M2067" s="1457">
        <f>SUM(M2063:M2066)</f>
        <v>2203</v>
      </c>
      <c r="N2067" s="1457">
        <f t="shared" si="889"/>
        <v>112.57026060296371</v>
      </c>
      <c r="O2067" s="1477">
        <f>SUM(O2063:O2066)</f>
        <v>33</v>
      </c>
      <c r="P2067" s="432">
        <f t="shared" si="890"/>
        <v>267.030303030303</v>
      </c>
      <c r="Q2067" s="511"/>
      <c r="R2067" s="511"/>
      <c r="S2067" s="511"/>
      <c r="T2067" s="1094"/>
      <c r="U2067" s="511">
        <f>AA2067-Z2067-W2067</f>
        <v>0</v>
      </c>
      <c r="V2067" s="1381"/>
      <c r="W2067" s="511"/>
      <c r="X2067" s="511"/>
      <c r="Y2067" s="511"/>
      <c r="Z2067" s="511"/>
      <c r="AA2067" s="511"/>
      <c r="AB2067" s="2062">
        <f>SUM(AB2063:AB2066)</f>
        <v>0</v>
      </c>
      <c r="AC2067" s="1080"/>
      <c r="AD2067" s="1334"/>
      <c r="AE2067" s="1349"/>
    </row>
    <row r="2068" spans="1:31" ht="29.25" x14ac:dyDescent="0.25">
      <c r="A2068" s="226">
        <v>1</v>
      </c>
      <c r="B2068" s="1538" t="s">
        <v>209</v>
      </c>
      <c r="C2068" s="1538"/>
      <c r="D2068" s="2088"/>
      <c r="E2068" s="18">
        <f>SUM(E2067,E2061)</f>
        <v>1315</v>
      </c>
      <c r="F2068" s="10">
        <f>SUM(F2067,F2061)</f>
        <v>328.75</v>
      </c>
      <c r="G2068" s="10">
        <f>SUM(G2067,G2061)</f>
        <v>322</v>
      </c>
      <c r="H2068" s="10">
        <f t="shared" si="887"/>
        <v>97.946768060836504</v>
      </c>
      <c r="I2068" s="8">
        <f>K2068/E2068</f>
        <v>7.402281368821293</v>
      </c>
      <c r="J2068" s="1920">
        <f t="shared" si="888"/>
        <v>7.2329192546583849</v>
      </c>
      <c r="K2068" s="10">
        <f>SUM(K2067,K2061)</f>
        <v>9734</v>
      </c>
      <c r="L2068" s="10">
        <f>SUM(L2067,L2061)</f>
        <v>2434</v>
      </c>
      <c r="M2068" s="10">
        <f>M2061+M2067</f>
        <v>2329</v>
      </c>
      <c r="N2068" s="1453">
        <f t="shared" si="889"/>
        <v>95.686113393590801</v>
      </c>
      <c r="O2068" s="1453">
        <f>SUM(O2067,O2061)</f>
        <v>39.35</v>
      </c>
      <c r="P2068" s="1453">
        <f t="shared" si="890"/>
        <v>236.74714104193137</v>
      </c>
      <c r="Q2068" s="508">
        <v>27028.474935767994</v>
      </c>
      <c r="R2068" s="508">
        <v>27028.474935767994</v>
      </c>
      <c r="S2068" s="508">
        <v>27028.474935767994</v>
      </c>
      <c r="T2068" s="2529">
        <f t="shared" ref="T2068" si="891">Q2068/12*$B$4+(R2068-Q2068)/11*2+(S2068-R2068)/10*1</f>
        <v>6757.1187339419976</v>
      </c>
      <c r="U2068" s="508">
        <f>AA2068-Z2068-W2068</f>
        <v>6617.8821499999995</v>
      </c>
      <c r="V2068" s="981"/>
      <c r="W2068" s="508"/>
      <c r="X2068" s="508">
        <f>U2068-T2068</f>
        <v>-139.23658394199811</v>
      </c>
      <c r="Y2068" s="508"/>
      <c r="Z2068" s="508">
        <v>-12.194190000000001</v>
      </c>
      <c r="AA2068" s="508">
        <v>6605.6879599999993</v>
      </c>
      <c r="AB2068" s="1132">
        <f>SUM(AB2067,AB2061)</f>
        <v>0</v>
      </c>
      <c r="AC2068" s="1085"/>
      <c r="AD2068" s="1334"/>
      <c r="AE2068" s="1349"/>
    </row>
    <row r="2069" spans="1:31" ht="30" x14ac:dyDescent="0.25">
      <c r="A2069" s="226">
        <v>1</v>
      </c>
      <c r="B2069" s="2089" t="s">
        <v>195</v>
      </c>
      <c r="C2069" s="2089"/>
      <c r="D2069" s="2090"/>
      <c r="E2069" s="594">
        <v>4450</v>
      </c>
      <c r="F2069" s="1578">
        <f t="shared" ref="F2069:F2071" si="892">ROUND(E2069/12*$B$4,0)</f>
        <v>1113</v>
      </c>
      <c r="G2069" s="1578">
        <v>1162</v>
      </c>
      <c r="H2069" s="1578">
        <f t="shared" si="887"/>
        <v>104.40251572327044</v>
      </c>
      <c r="I2069" s="1462"/>
      <c r="J2069" s="1789"/>
      <c r="K2069" s="1607"/>
      <c r="L2069" s="1749"/>
      <c r="M2069" s="1607"/>
      <c r="N2069" s="1543"/>
      <c r="O2069" s="1351"/>
      <c r="P2069" s="1351"/>
      <c r="Q2069" s="512"/>
      <c r="R2069" s="512"/>
      <c r="S2069" s="512"/>
      <c r="T2069" s="1104"/>
      <c r="U2069" s="518"/>
      <c r="V2069" s="1545"/>
      <c r="W2069" s="518"/>
      <c r="X2069" s="518"/>
      <c r="Y2069" s="518"/>
      <c r="Z2069" s="518"/>
      <c r="AA2069" s="512"/>
      <c r="AB2069" s="1579"/>
      <c r="AC2069" s="1081"/>
      <c r="AD2069" s="1334"/>
      <c r="AE2069" s="1349"/>
    </row>
    <row r="2070" spans="1:31" ht="30" x14ac:dyDescent="0.25">
      <c r="A2070" s="226">
        <v>1</v>
      </c>
      <c r="B2070" s="2091" t="s">
        <v>194</v>
      </c>
      <c r="C2070" s="2091"/>
      <c r="D2070" s="1495"/>
      <c r="E2070" s="377">
        <v>950</v>
      </c>
      <c r="F2070" s="213">
        <f t="shared" si="892"/>
        <v>238</v>
      </c>
      <c r="G2070" s="213">
        <v>161</v>
      </c>
      <c r="H2070" s="213">
        <f t="shared" si="887"/>
        <v>67.64705882352942</v>
      </c>
      <c r="I2070" s="341"/>
      <c r="J2070" s="1771"/>
      <c r="K2070" s="434"/>
      <c r="L2070" s="434"/>
      <c r="M2070" s="434"/>
      <c r="N2070" s="253"/>
      <c r="O2070" s="253"/>
      <c r="P2070" s="432"/>
      <c r="Q2070" s="511"/>
      <c r="R2070" s="511"/>
      <c r="S2070" s="511"/>
      <c r="T2070" s="1094"/>
      <c r="U2070" s="512"/>
      <c r="V2070" s="977"/>
      <c r="W2070" s="512"/>
      <c r="X2070" s="512"/>
      <c r="Y2070" s="510"/>
      <c r="Z2070" s="510"/>
      <c r="AA2070" s="510"/>
      <c r="AB2070" s="1135"/>
      <c r="AC2070" s="506"/>
      <c r="AD2070" s="1334"/>
      <c r="AE2070" s="1349"/>
    </row>
    <row r="2071" spans="1:31" x14ac:dyDescent="0.25">
      <c r="A2071" s="226">
        <v>1</v>
      </c>
      <c r="B2071" s="1406" t="s">
        <v>220</v>
      </c>
      <c r="C2071" s="1407"/>
      <c r="D2071" s="2092"/>
      <c r="E2071" s="374">
        <v>20</v>
      </c>
      <c r="F2071" s="213">
        <f t="shared" si="892"/>
        <v>5</v>
      </c>
      <c r="G2071" s="1578"/>
      <c r="H2071" s="213">
        <f t="shared" si="887"/>
        <v>0</v>
      </c>
      <c r="I2071" s="252"/>
      <c r="J2071" s="476"/>
      <c r="K2071" s="1351"/>
      <c r="L2071" s="253"/>
      <c r="M2071" s="253"/>
      <c r="N2071" s="1351"/>
      <c r="O2071" s="253"/>
      <c r="P2071" s="253"/>
      <c r="Q2071" s="510"/>
      <c r="R2071" s="510"/>
      <c r="S2071" s="510"/>
      <c r="T2071" s="957"/>
      <c r="U2071" s="510"/>
      <c r="V2071" s="977"/>
      <c r="W2071" s="510"/>
      <c r="X2071" s="510"/>
      <c r="Y2071" s="512"/>
      <c r="Z2071" s="512"/>
      <c r="AA2071" s="512"/>
      <c r="AB2071" s="1579"/>
      <c r="AC2071" s="1081"/>
      <c r="AD2071" s="1334"/>
      <c r="AE2071" s="1349"/>
    </row>
    <row r="2072" spans="1:31" ht="15.75" thickBot="1" x14ac:dyDescent="0.3">
      <c r="A2072" s="226">
        <v>1</v>
      </c>
      <c r="B2072" s="2093" t="s">
        <v>218</v>
      </c>
      <c r="C2072" s="2094"/>
      <c r="D2072" s="2095"/>
      <c r="E2072" s="596">
        <f>SUM(E2069:E2071)</f>
        <v>5420</v>
      </c>
      <c r="F2072" s="1607">
        <f>SUM(F2069:F2071)</f>
        <v>1356</v>
      </c>
      <c r="G2072" s="2096">
        <f>SUM(G2069:G2071)</f>
        <v>1323</v>
      </c>
      <c r="H2072" s="1607">
        <f t="shared" si="887"/>
        <v>97.56637168141593</v>
      </c>
      <c r="I2072" s="476"/>
      <c r="J2072" s="2097"/>
      <c r="K2072" s="2098"/>
      <c r="L2072" s="1351"/>
      <c r="M2072" s="1351"/>
      <c r="N2072" s="2098"/>
      <c r="O2072" s="1351"/>
      <c r="P2072" s="2099"/>
      <c r="Q2072" s="510">
        <v>37577.234700000001</v>
      </c>
      <c r="R2072" s="510">
        <v>37577.234700000001</v>
      </c>
      <c r="S2072" s="510">
        <v>37577.234700000001</v>
      </c>
      <c r="T2072" s="1095">
        <f t="shared" ref="T2072" si="893">Q2072/12*$B$4+(R2072-Q2072)/11*2+(S2072-R2072)/10*1</f>
        <v>9394.3086750000002</v>
      </c>
      <c r="U2072" s="510">
        <f>AA2072-Z2072-W2072</f>
        <v>9195.074349999999</v>
      </c>
      <c r="V2072" s="977"/>
      <c r="W2072" s="510"/>
      <c r="X2072" s="510">
        <f>U2072-T2072</f>
        <v>-199.23432500000126</v>
      </c>
      <c r="Y2072" s="511"/>
      <c r="Z2072" s="595">
        <v>0</v>
      </c>
      <c r="AA2072" s="595">
        <v>9195.074349999999</v>
      </c>
      <c r="AB2072" s="2100">
        <f>SUM(AB2069:AB2071)</f>
        <v>0</v>
      </c>
      <c r="AC2072" s="1157"/>
      <c r="AD2072" s="1334"/>
      <c r="AE2072" s="1349"/>
    </row>
    <row r="2073" spans="1:31" ht="15.75" thickBot="1" x14ac:dyDescent="0.3">
      <c r="A2073" s="226">
        <v>1</v>
      </c>
      <c r="B2073" s="257" t="s">
        <v>292</v>
      </c>
      <c r="C2073" s="257"/>
      <c r="D2073" s="257"/>
      <c r="E2073" s="410"/>
      <c r="F2073" s="1487"/>
      <c r="G2073" s="1487"/>
      <c r="H2073" s="1487"/>
      <c r="I2073" s="1766"/>
      <c r="J2073" s="1766"/>
      <c r="K2073" s="1487"/>
      <c r="L2073" s="1487"/>
      <c r="M2073" s="1487">
        <f>M1972+M2068</f>
        <v>13559</v>
      </c>
      <c r="N2073" s="1487"/>
      <c r="O2073" s="1487"/>
      <c r="P2073" s="1487"/>
      <c r="Q2073" s="516">
        <f>Q2072+Q2068+Q2055+Q1972</f>
        <v>523399.55908000679</v>
      </c>
      <c r="R2073" s="516">
        <f>R2072+R2068+R2055+R1972</f>
        <v>523399.55908000679</v>
      </c>
      <c r="S2073" s="516">
        <f>S2072+S2068+S2055+S1972</f>
        <v>523399.55908000679</v>
      </c>
      <c r="T2073" s="958">
        <f t="shared" ref="T2073:AA2073" si="894">T2072+T2068+T2055+T1972</f>
        <v>130849.8897700017</v>
      </c>
      <c r="U2073" s="516">
        <f t="shared" si="894"/>
        <v>112169.33942</v>
      </c>
      <c r="V2073" s="982">
        <f t="shared" si="894"/>
        <v>0</v>
      </c>
      <c r="W2073" s="260">
        <f t="shared" si="894"/>
        <v>0</v>
      </c>
      <c r="X2073" s="516">
        <f t="shared" si="894"/>
        <v>-18680.550350001708</v>
      </c>
      <c r="Y2073" s="516">
        <f t="shared" si="894"/>
        <v>0</v>
      </c>
      <c r="Z2073" s="516">
        <f t="shared" si="894"/>
        <v>-45.299930000000003</v>
      </c>
      <c r="AA2073" s="260">
        <f t="shared" si="894"/>
        <v>112124.03949</v>
      </c>
      <c r="AB2073" s="1446"/>
      <c r="AC2073" s="1092">
        <f>AC2072+AC2068+AC2055+AC1972</f>
        <v>0</v>
      </c>
      <c r="AD2073" s="1334"/>
      <c r="AE2073" s="1349"/>
    </row>
    <row r="2074" spans="1:31" x14ac:dyDescent="0.25">
      <c r="A2074" s="226">
        <v>1</v>
      </c>
      <c r="B2074" s="2101"/>
      <c r="C2074" s="2102"/>
      <c r="D2074" s="2101"/>
      <c r="E2074" s="411"/>
      <c r="F2074" s="1743"/>
      <c r="G2074" s="1743"/>
      <c r="H2074" s="1743"/>
      <c r="I2074" s="1744"/>
      <c r="J2074" s="1744"/>
      <c r="K2074" s="2103"/>
      <c r="L2074" s="2103"/>
      <c r="M2074" s="2103"/>
      <c r="N2074" s="2103"/>
      <c r="O2074" s="2103"/>
      <c r="P2074" s="2103"/>
      <c r="Q2074" s="509"/>
      <c r="R2074" s="509"/>
      <c r="S2074" s="509"/>
      <c r="T2074" s="956"/>
      <c r="U2074" s="509">
        <f>AA2074-Z2074-W2074</f>
        <v>0</v>
      </c>
      <c r="V2074" s="980"/>
      <c r="W2074" s="509"/>
      <c r="X2074" s="509"/>
      <c r="Y2074" s="509"/>
      <c r="Z2074" s="509"/>
      <c r="AA2074" s="509"/>
      <c r="AB2074" s="1745"/>
      <c r="AC2074" s="549"/>
      <c r="AD2074" s="1334"/>
      <c r="AE2074" s="1349"/>
    </row>
    <row r="2075" spans="1:31" ht="57.75" x14ac:dyDescent="0.25">
      <c r="A2075" s="226">
        <v>1</v>
      </c>
      <c r="B2075" s="2104" t="s">
        <v>418</v>
      </c>
      <c r="C2075" s="2104"/>
      <c r="D2075" s="903"/>
      <c r="E2075" s="371"/>
      <c r="F2075" s="331"/>
      <c r="G2075" s="331"/>
      <c r="H2075" s="331"/>
      <c r="I2075" s="1044"/>
      <c r="J2075" s="1044"/>
      <c r="K2075" s="1732"/>
      <c r="L2075" s="1732"/>
      <c r="M2075" s="1732"/>
      <c r="N2075" s="1732"/>
      <c r="O2075" s="1732"/>
      <c r="P2075" s="1732"/>
      <c r="Q2075" s="510"/>
      <c r="R2075" s="510"/>
      <c r="S2075" s="510"/>
      <c r="T2075" s="957"/>
      <c r="U2075" s="510">
        <f>AA2075-Z2075-W2075</f>
        <v>0</v>
      </c>
      <c r="V2075" s="977"/>
      <c r="W2075" s="510"/>
      <c r="X2075" s="510"/>
      <c r="Y2075" s="510"/>
      <c r="Z2075" s="510"/>
      <c r="AA2075" s="510"/>
      <c r="AB2075" s="1172"/>
      <c r="AC2075" s="506"/>
      <c r="AD2075" s="1334"/>
      <c r="AE2075" s="1349"/>
    </row>
    <row r="2076" spans="1:31" x14ac:dyDescent="0.25">
      <c r="A2076" s="226">
        <v>1</v>
      </c>
      <c r="B2076" s="678" t="s">
        <v>350</v>
      </c>
      <c r="C2076" s="2105"/>
      <c r="D2076" s="1772"/>
      <c r="E2076" s="371"/>
      <c r="F2076" s="331"/>
      <c r="G2076" s="331"/>
      <c r="H2076" s="331"/>
      <c r="I2076" s="1044"/>
      <c r="J2076" s="1044"/>
      <c r="K2076" s="1732"/>
      <c r="L2076" s="1732"/>
      <c r="M2076" s="1732"/>
      <c r="N2076" s="1732"/>
      <c r="O2076" s="1732"/>
      <c r="P2076" s="1732"/>
      <c r="Q2076" s="510">
        <v>914.26751000000002</v>
      </c>
      <c r="R2076" s="510">
        <v>914.26751000000002</v>
      </c>
      <c r="S2076" s="510">
        <v>914.26751000000002</v>
      </c>
      <c r="T2076" s="1095">
        <f t="shared" ref="T2076" si="895">Q2076/12*$B$4+(R2076-Q2076)/11*2+(S2076-R2076)/10*1</f>
        <v>228.56687749999998</v>
      </c>
      <c r="U2076" s="510">
        <f>AA2076-Z2076-W2076</f>
        <v>227.05566999999999</v>
      </c>
      <c r="V2076" s="977"/>
      <c r="W2076" s="510"/>
      <c r="X2076" s="510">
        <f>U2076-T2076</f>
        <v>-1.5112074999999834</v>
      </c>
      <c r="Y2076" s="510"/>
      <c r="Z2076" s="510">
        <v>-5.3526999999999996</v>
      </c>
      <c r="AA2076" s="510">
        <v>221.70296999999999</v>
      </c>
      <c r="AB2076" s="1172"/>
      <c r="AC2076" s="506"/>
      <c r="AD2076" s="1334"/>
      <c r="AE2076" s="1349"/>
    </row>
    <row r="2077" spans="1:31" ht="29.25" x14ac:dyDescent="0.25">
      <c r="A2077" s="226">
        <v>1</v>
      </c>
      <c r="B2077" s="2541" t="s">
        <v>285</v>
      </c>
      <c r="C2077" s="615"/>
      <c r="D2077" s="4"/>
      <c r="E2077" s="680">
        <f>E2079+E2081+E2082</f>
        <v>1800</v>
      </c>
      <c r="F2077" s="680">
        <f t="shared" ref="F2077:G2077" si="896">F2079+F2081+F2082</f>
        <v>450</v>
      </c>
      <c r="G2077" s="680">
        <f t="shared" si="896"/>
        <v>425</v>
      </c>
      <c r="H2077" s="324">
        <f>G2077/F2077*100</f>
        <v>94.444444444444443</v>
      </c>
      <c r="I2077" s="1771"/>
      <c r="J2077" s="1771"/>
      <c r="K2077" s="210"/>
      <c r="L2077" s="210"/>
      <c r="M2077" s="210"/>
      <c r="N2077" s="210"/>
      <c r="O2077" s="210"/>
      <c r="P2077" s="210"/>
      <c r="Q2077" s="510"/>
      <c r="R2077" s="510"/>
      <c r="S2077" s="510"/>
      <c r="T2077" s="957"/>
      <c r="U2077" s="510">
        <f>AA2077-Z2077-W2077</f>
        <v>0</v>
      </c>
      <c r="V2077" s="977"/>
      <c r="W2077" s="510"/>
      <c r="X2077" s="510"/>
      <c r="Y2077" s="510"/>
      <c r="Z2077" s="510"/>
      <c r="AA2077" s="510"/>
      <c r="AB2077" s="1152">
        <f>AB2079+AB2080+AB2082+AB2084</f>
        <v>0</v>
      </c>
      <c r="AC2077" s="506"/>
      <c r="AD2077" s="1334"/>
      <c r="AE2077" s="1349"/>
    </row>
    <row r="2078" spans="1:31" ht="30" x14ac:dyDescent="0.25">
      <c r="A2078" s="226">
        <v>1</v>
      </c>
      <c r="B2078" s="460" t="s">
        <v>200</v>
      </c>
      <c r="C2078" s="615"/>
      <c r="D2078" s="4"/>
      <c r="E2078" s="680"/>
      <c r="F2078" s="324"/>
      <c r="G2078" s="324"/>
      <c r="H2078" s="324"/>
      <c r="I2078" s="1771"/>
      <c r="J2078" s="1771"/>
      <c r="K2078" s="210"/>
      <c r="L2078" s="210"/>
      <c r="M2078" s="210"/>
      <c r="N2078" s="210"/>
      <c r="O2078" s="210"/>
      <c r="P2078" s="210"/>
      <c r="Q2078" s="510"/>
      <c r="R2078" s="510"/>
      <c r="S2078" s="510"/>
      <c r="T2078" s="957"/>
      <c r="U2078" s="510"/>
      <c r="V2078" s="977"/>
      <c r="W2078" s="510"/>
      <c r="X2078" s="510"/>
      <c r="Y2078" s="510"/>
      <c r="Z2078" s="510"/>
      <c r="AA2078" s="510"/>
      <c r="AB2078" s="1152"/>
      <c r="AC2078" s="506"/>
      <c r="AD2078" s="1334"/>
      <c r="AE2078" s="1349"/>
    </row>
    <row r="2079" spans="1:31" ht="30" x14ac:dyDescent="0.25">
      <c r="A2079" s="226">
        <v>1</v>
      </c>
      <c r="B2079" s="461" t="s">
        <v>527</v>
      </c>
      <c r="C2079" s="615"/>
      <c r="D2079" s="4"/>
      <c r="E2079" s="681">
        <v>1000</v>
      </c>
      <c r="F2079" s="324">
        <f t="shared" ref="F2079" si="897">ROUND(E2079/12*$B$4,0)</f>
        <v>250</v>
      </c>
      <c r="G2079" s="324">
        <v>300</v>
      </c>
      <c r="H2079" s="324">
        <f>G2079/F2079*100</f>
        <v>120</v>
      </c>
      <c r="I2079" s="1771"/>
      <c r="J2079" s="1771"/>
      <c r="K2079" s="210"/>
      <c r="L2079" s="210"/>
      <c r="M2079" s="210"/>
      <c r="N2079" s="210"/>
      <c r="O2079" s="210"/>
      <c r="P2079" s="210"/>
      <c r="Q2079" s="510"/>
      <c r="R2079" s="510"/>
      <c r="S2079" s="510"/>
      <c r="T2079" s="957"/>
      <c r="U2079" s="510"/>
      <c r="V2079" s="977"/>
      <c r="W2079" s="510"/>
      <c r="X2079" s="510"/>
      <c r="Y2079" s="510"/>
      <c r="Z2079" s="510"/>
      <c r="AA2079" s="510"/>
      <c r="AB2079" s="1152"/>
      <c r="AC2079" s="506"/>
      <c r="AD2079" s="1334"/>
      <c r="AE2079" s="1349"/>
    </row>
    <row r="2080" spans="1:31" ht="75" x14ac:dyDescent="0.25">
      <c r="A2080" s="226">
        <v>1</v>
      </c>
      <c r="B2080" s="461" t="s">
        <v>528</v>
      </c>
      <c r="C2080" s="615"/>
      <c r="D2080" s="4"/>
      <c r="E2080" s="681"/>
      <c r="F2080" s="324"/>
      <c r="G2080" s="324"/>
      <c r="H2080" s="324"/>
      <c r="I2080" s="1771"/>
      <c r="J2080" s="1771"/>
      <c r="K2080" s="210"/>
      <c r="L2080" s="210"/>
      <c r="M2080" s="210"/>
      <c r="N2080" s="210"/>
      <c r="O2080" s="210"/>
      <c r="P2080" s="210"/>
      <c r="Q2080" s="510"/>
      <c r="R2080" s="510"/>
      <c r="S2080" s="510"/>
      <c r="T2080" s="957"/>
      <c r="U2080" s="510"/>
      <c r="V2080" s="977"/>
      <c r="W2080" s="510"/>
      <c r="X2080" s="510"/>
      <c r="Y2080" s="510"/>
      <c r="Z2080" s="510"/>
      <c r="AA2080" s="510"/>
      <c r="AB2080" s="1152"/>
      <c r="AC2080" s="506"/>
      <c r="AD2080" s="1334"/>
      <c r="AE2080" s="1349"/>
    </row>
    <row r="2081" spans="1:31" ht="45" x14ac:dyDescent="0.25">
      <c r="A2081" s="226">
        <v>1</v>
      </c>
      <c r="B2081" s="461" t="s">
        <v>529</v>
      </c>
      <c r="C2081" s="615"/>
      <c r="D2081" s="4"/>
      <c r="E2081" s="681">
        <v>300</v>
      </c>
      <c r="F2081" s="324">
        <f t="shared" ref="F2081:F2082" si="898">ROUND(E2081/12*$B$4,0)</f>
        <v>75</v>
      </c>
      <c r="G2081" s="324">
        <v>78</v>
      </c>
      <c r="H2081" s="324">
        <f>G2081/F2081*100</f>
        <v>104</v>
      </c>
      <c r="I2081" s="1771"/>
      <c r="J2081" s="1771"/>
      <c r="K2081" s="210"/>
      <c r="L2081" s="210"/>
      <c r="M2081" s="210"/>
      <c r="N2081" s="210"/>
      <c r="O2081" s="210"/>
      <c r="P2081" s="210"/>
      <c r="Q2081" s="510"/>
      <c r="R2081" s="510"/>
      <c r="S2081" s="510"/>
      <c r="T2081" s="957"/>
      <c r="U2081" s="510"/>
      <c r="V2081" s="977"/>
      <c r="W2081" s="510"/>
      <c r="X2081" s="510"/>
      <c r="Y2081" s="510"/>
      <c r="Z2081" s="510"/>
      <c r="AA2081" s="510"/>
      <c r="AB2081" s="1152"/>
      <c r="AC2081" s="506"/>
      <c r="AD2081" s="1334"/>
      <c r="AE2081" s="1349"/>
    </row>
    <row r="2082" spans="1:31" ht="105" x14ac:dyDescent="0.25">
      <c r="A2082" s="226">
        <v>1</v>
      </c>
      <c r="B2082" s="461" t="s">
        <v>530</v>
      </c>
      <c r="C2082" s="615"/>
      <c r="D2082" s="4"/>
      <c r="E2082" s="681">
        <v>500</v>
      </c>
      <c r="F2082" s="324">
        <f t="shared" si="898"/>
        <v>125</v>
      </c>
      <c r="G2082" s="324">
        <v>47</v>
      </c>
      <c r="H2082" s="324">
        <f>G2082/F2082*100</f>
        <v>37.6</v>
      </c>
      <c r="I2082" s="1771"/>
      <c r="J2082" s="1771"/>
      <c r="K2082" s="210"/>
      <c r="L2082" s="210"/>
      <c r="M2082" s="210"/>
      <c r="N2082" s="210"/>
      <c r="O2082" s="210"/>
      <c r="P2082" s="210"/>
      <c r="Q2082" s="510"/>
      <c r="R2082" s="510"/>
      <c r="S2082" s="510"/>
      <c r="T2082" s="957"/>
      <c r="U2082" s="510"/>
      <c r="V2082" s="977"/>
      <c r="W2082" s="510"/>
      <c r="X2082" s="510"/>
      <c r="Y2082" s="510"/>
      <c r="Z2082" s="510"/>
      <c r="AA2082" s="510"/>
      <c r="AB2082" s="1152"/>
      <c r="AC2082" s="506"/>
      <c r="AD2082" s="1334"/>
      <c r="AE2082" s="1349"/>
    </row>
    <row r="2083" spans="1:31" s="2546" customFormat="1" ht="29.25" x14ac:dyDescent="0.25">
      <c r="B2083" s="435" t="s">
        <v>133</v>
      </c>
      <c r="C2083" s="615"/>
      <c r="D2083" s="4"/>
      <c r="E2083" s="680">
        <f>E2084+E2085</f>
        <v>5091</v>
      </c>
      <c r="F2083" s="680">
        <f t="shared" ref="F2083:G2083" si="899">F2084+F2085</f>
        <v>1273</v>
      </c>
      <c r="G2083" s="680">
        <f t="shared" si="899"/>
        <v>846</v>
      </c>
      <c r="H2083" s="324">
        <f>G2083/F2083*100</f>
        <v>66.457187745483111</v>
      </c>
      <c r="I2083" s="1771"/>
      <c r="J2083" s="1771"/>
      <c r="K2083" s="210"/>
      <c r="L2083" s="210"/>
      <c r="M2083" s="210"/>
      <c r="N2083" s="210"/>
      <c r="O2083" s="210"/>
      <c r="P2083" s="210"/>
      <c r="Q2083" s="510"/>
      <c r="R2083" s="510"/>
      <c r="S2083" s="510"/>
      <c r="T2083" s="957"/>
      <c r="U2083" s="510"/>
      <c r="V2083" s="977"/>
      <c r="W2083" s="510"/>
      <c r="X2083" s="510"/>
      <c r="Y2083" s="510"/>
      <c r="Z2083" s="510"/>
      <c r="AA2083" s="510"/>
      <c r="AB2083" s="1152"/>
      <c r="AC2083" s="506"/>
      <c r="AD2083" s="1334"/>
      <c r="AE2083" s="1349"/>
    </row>
    <row r="2084" spans="1:31" x14ac:dyDescent="0.25">
      <c r="B2084" s="275" t="s">
        <v>233</v>
      </c>
      <c r="C2084" s="615"/>
      <c r="D2084" s="4"/>
      <c r="E2084" s="681">
        <v>5082</v>
      </c>
      <c r="F2084" s="324">
        <f t="shared" ref="F2084:F2085" si="900">ROUND(E2084/12*$B$4,0)</f>
        <v>1271</v>
      </c>
      <c r="G2084" s="324">
        <v>846</v>
      </c>
      <c r="H2084" s="324">
        <f>G2084/F2084*100</f>
        <v>66.561762391817467</v>
      </c>
      <c r="I2084" s="1771"/>
      <c r="J2084" s="1771"/>
      <c r="K2084" s="210"/>
      <c r="L2084" s="210"/>
      <c r="M2084" s="210"/>
      <c r="N2084" s="210"/>
      <c r="O2084" s="210"/>
      <c r="P2084" s="210"/>
      <c r="Q2084" s="510"/>
      <c r="R2084" s="510"/>
      <c r="S2084" s="510"/>
      <c r="T2084" s="957"/>
      <c r="U2084" s="510"/>
      <c r="V2084" s="977"/>
      <c r="W2084" s="510"/>
      <c r="X2084" s="510"/>
      <c r="Y2084" s="510"/>
      <c r="Z2084" s="510"/>
      <c r="AA2084" s="510"/>
      <c r="AB2084" s="1152"/>
      <c r="AC2084" s="506"/>
      <c r="AD2084" s="1334"/>
      <c r="AE2084" s="1349"/>
    </row>
    <row r="2085" spans="1:31" ht="60" x14ac:dyDescent="0.25">
      <c r="A2085" s="226">
        <v>1</v>
      </c>
      <c r="B2085" s="275" t="s">
        <v>531</v>
      </c>
      <c r="C2085" s="615"/>
      <c r="D2085" s="4"/>
      <c r="E2085" s="3516">
        <v>9</v>
      </c>
      <c r="F2085" s="324">
        <f t="shared" si="900"/>
        <v>2</v>
      </c>
      <c r="G2085" s="324"/>
      <c r="H2085" s="324">
        <f>G2085/F2085*100</f>
        <v>0</v>
      </c>
      <c r="I2085" s="1771"/>
      <c r="J2085" s="1771"/>
      <c r="K2085" s="210"/>
      <c r="L2085" s="210"/>
      <c r="M2085" s="210"/>
      <c r="N2085" s="210"/>
      <c r="O2085" s="210"/>
      <c r="P2085" s="210"/>
      <c r="Q2085" s="510"/>
      <c r="R2085" s="510"/>
      <c r="S2085" s="510"/>
      <c r="T2085" s="957"/>
      <c r="U2085" s="510"/>
      <c r="V2085" s="977"/>
      <c r="W2085" s="510"/>
      <c r="X2085" s="510"/>
      <c r="Y2085" s="510"/>
      <c r="Z2085" s="510"/>
      <c r="AA2085" s="510"/>
      <c r="AB2085" s="1152">
        <f>AB2086</f>
        <v>0</v>
      </c>
      <c r="AC2085" s="506"/>
      <c r="AD2085" s="1334"/>
      <c r="AE2085" s="1349"/>
    </row>
    <row r="2086" spans="1:31" x14ac:dyDescent="0.25">
      <c r="A2086" s="226">
        <v>1</v>
      </c>
      <c r="B2086" s="3376" t="s">
        <v>201</v>
      </c>
      <c r="C2086" s="615"/>
      <c r="D2086" s="4"/>
      <c r="E2086" s="3516"/>
      <c r="F2086" s="324"/>
      <c r="G2086" s="324"/>
      <c r="H2086" s="324"/>
      <c r="I2086" s="1771"/>
      <c r="J2086" s="1771"/>
      <c r="K2086" s="210"/>
      <c r="L2086" s="210"/>
      <c r="M2086" s="210"/>
      <c r="N2086" s="210"/>
      <c r="O2086" s="210"/>
      <c r="P2086" s="210"/>
      <c r="Q2086" s="510"/>
      <c r="R2086" s="510"/>
      <c r="S2086" s="510"/>
      <c r="T2086" s="957"/>
      <c r="U2086" s="510"/>
      <c r="V2086" s="977"/>
      <c r="W2086" s="510"/>
      <c r="X2086" s="510"/>
      <c r="Y2086" s="510"/>
      <c r="Z2086" s="510"/>
      <c r="AA2086" s="510"/>
      <c r="AB2086" s="1152"/>
      <c r="AC2086" s="506"/>
      <c r="AD2086" s="1334"/>
      <c r="AE2086" s="1349"/>
    </row>
    <row r="2087" spans="1:31" ht="60" x14ac:dyDescent="0.25">
      <c r="A2087" s="226">
        <v>1</v>
      </c>
      <c r="B2087" s="461" t="s">
        <v>532</v>
      </c>
      <c r="C2087" s="615"/>
      <c r="D2087" s="4"/>
      <c r="E2087" s="3516">
        <v>1092</v>
      </c>
      <c r="F2087" s="324">
        <f t="shared" ref="F2087" si="901">ROUND(E2087/12*$B$4,0)</f>
        <v>273</v>
      </c>
      <c r="G2087" s="324">
        <v>202</v>
      </c>
      <c r="H2087" s="324">
        <f>G2087/F2087*100</f>
        <v>73.992673992674</v>
      </c>
      <c r="I2087" s="1771"/>
      <c r="J2087" s="1771"/>
      <c r="K2087" s="210"/>
      <c r="L2087" s="210"/>
      <c r="M2087" s="210"/>
      <c r="N2087" s="210"/>
      <c r="O2087" s="210"/>
      <c r="P2087" s="210"/>
      <c r="Q2087" s="510">
        <v>1939.43568</v>
      </c>
      <c r="R2087" s="510">
        <v>1939.43568</v>
      </c>
      <c r="S2087" s="510">
        <v>1939.43568</v>
      </c>
      <c r="T2087" s="1095">
        <f t="shared" ref="T2087" si="902">Q2087/12*$B$4+(R2087-Q2087)/11*2+(S2087-R2087)/10*1</f>
        <v>484.85892000000001</v>
      </c>
      <c r="U2087" s="510">
        <f>AA2087-Z2087-W2087</f>
        <v>358.76008000000002</v>
      </c>
      <c r="V2087" s="977"/>
      <c r="W2087" s="510"/>
      <c r="X2087" s="510">
        <f>U2087-T2087</f>
        <v>-126.09884</v>
      </c>
      <c r="Y2087" s="510"/>
      <c r="Z2087" s="510">
        <v>0</v>
      </c>
      <c r="AA2087" s="510">
        <v>358.76008000000002</v>
      </c>
      <c r="AB2087" s="1152">
        <f>AB2088+AB2093</f>
        <v>0</v>
      </c>
      <c r="AC2087" s="506"/>
      <c r="AD2087" s="1334"/>
      <c r="AE2087" s="1349"/>
    </row>
    <row r="2088" spans="1:31" ht="63" x14ac:dyDescent="0.25">
      <c r="A2088" s="226">
        <v>1</v>
      </c>
      <c r="B2088" s="679" t="s">
        <v>533</v>
      </c>
      <c r="C2088" s="615"/>
      <c r="D2088" s="4"/>
      <c r="E2088" s="685">
        <f>E2089+E2096</f>
        <v>1382</v>
      </c>
      <c r="F2088" s="685">
        <f t="shared" ref="F2088:G2088" si="903">F2089+F2096</f>
        <v>346</v>
      </c>
      <c r="G2088" s="685">
        <f t="shared" si="903"/>
        <v>440</v>
      </c>
      <c r="H2088" s="324">
        <f>G2088/F2088*100</f>
        <v>127.16763005780348</v>
      </c>
      <c r="I2088" s="1771"/>
      <c r="J2088" s="1771"/>
      <c r="K2088" s="210"/>
      <c r="L2088" s="210"/>
      <c r="M2088" s="210"/>
      <c r="N2088" s="210"/>
      <c r="O2088" s="210"/>
      <c r="P2088" s="210"/>
      <c r="Q2088" s="510">
        <f t="shared" ref="Q2088:AA2088" si="904">Q2089+Q2096</f>
        <v>4206.4506769929603</v>
      </c>
      <c r="R2088" s="510">
        <f t="shared" ref="R2088:S2088" si="905">R2089+R2096</f>
        <v>4206.4506769929603</v>
      </c>
      <c r="S2088" s="510">
        <f t="shared" si="905"/>
        <v>4206.4506769929603</v>
      </c>
      <c r="T2088" s="957">
        <f t="shared" si="904"/>
        <v>1051.6126692482403</v>
      </c>
      <c r="U2088" s="510">
        <f t="shared" si="904"/>
        <v>1102.83068</v>
      </c>
      <c r="V2088" s="977">
        <f t="shared" si="904"/>
        <v>0</v>
      </c>
      <c r="W2088" s="510">
        <f t="shared" si="904"/>
        <v>0</v>
      </c>
      <c r="X2088" s="510">
        <f t="shared" si="904"/>
        <v>51.218010751759905</v>
      </c>
      <c r="Y2088" s="510">
        <f t="shared" si="904"/>
        <v>0</v>
      </c>
      <c r="Z2088" s="510">
        <f t="shared" si="904"/>
        <v>0</v>
      </c>
      <c r="AA2088" s="510">
        <f t="shared" si="904"/>
        <v>1102.83068</v>
      </c>
      <c r="AB2088" s="1152">
        <f>SUM(AB2089:AB2092)</f>
        <v>0</v>
      </c>
      <c r="AC2088" s="506"/>
      <c r="AD2088" s="1334"/>
      <c r="AE2088" s="1349"/>
    </row>
    <row r="2089" spans="1:31" ht="30" x14ac:dyDescent="0.25">
      <c r="A2089" s="226">
        <v>1</v>
      </c>
      <c r="B2089" s="657" t="s">
        <v>286</v>
      </c>
      <c r="C2089" s="615"/>
      <c r="D2089" s="4"/>
      <c r="E2089" s="684">
        <f>SUM(E2090:E2095)</f>
        <v>1069</v>
      </c>
      <c r="F2089" s="324">
        <f t="shared" ref="F2089:G2089" si="906">SUM(F2090:F2095)</f>
        <v>267</v>
      </c>
      <c r="G2089" s="324">
        <f t="shared" si="906"/>
        <v>365</v>
      </c>
      <c r="H2089" s="324">
        <f>G2089/F2089*100</f>
        <v>136.70411985018725</v>
      </c>
      <c r="I2089" s="1771"/>
      <c r="J2089" s="1771"/>
      <c r="K2089" s="210"/>
      <c r="L2089" s="210"/>
      <c r="M2089" s="210"/>
      <c r="N2089" s="210"/>
      <c r="O2089" s="210"/>
      <c r="P2089" s="210"/>
      <c r="Q2089" s="510">
        <f t="shared" ref="Q2089:AA2089" si="907">SUM(Q2090:Q2095)</f>
        <v>3677.5687404089604</v>
      </c>
      <c r="R2089" s="510">
        <f t="shared" ref="R2089:S2089" si="908">SUM(R2090:R2095)</f>
        <v>3677.5687404089604</v>
      </c>
      <c r="S2089" s="510">
        <f t="shared" si="908"/>
        <v>3677.5687404089604</v>
      </c>
      <c r="T2089" s="957">
        <f t="shared" si="907"/>
        <v>919.39218510224021</v>
      </c>
      <c r="U2089" s="510">
        <f t="shared" si="907"/>
        <v>1007.42407</v>
      </c>
      <c r="V2089" s="977">
        <f t="shared" si="907"/>
        <v>0</v>
      </c>
      <c r="W2089" s="510">
        <f t="shared" si="907"/>
        <v>0</v>
      </c>
      <c r="X2089" s="510">
        <f t="shared" si="907"/>
        <v>88.031884897759909</v>
      </c>
      <c r="Y2089" s="510">
        <f t="shared" si="907"/>
        <v>0</v>
      </c>
      <c r="Z2089" s="510">
        <f t="shared" si="907"/>
        <v>0</v>
      </c>
      <c r="AA2089" s="510">
        <f t="shared" si="907"/>
        <v>1007.42407</v>
      </c>
      <c r="AB2089" s="1152"/>
      <c r="AC2089" s="506"/>
      <c r="AD2089" s="1334"/>
      <c r="AE2089" s="1349"/>
    </row>
    <row r="2090" spans="1:31" ht="30" x14ac:dyDescent="0.25">
      <c r="A2090" s="226">
        <v>1</v>
      </c>
      <c r="B2090" s="461" t="s">
        <v>534</v>
      </c>
      <c r="C2090" s="615"/>
      <c r="D2090" s="4"/>
      <c r="E2090" s="684">
        <v>864</v>
      </c>
      <c r="F2090" s="324">
        <f t="shared" ref="F2090" si="909">ROUND(E2090/12*$B$4,0)</f>
        <v>216</v>
      </c>
      <c r="G2090" s="324">
        <v>315</v>
      </c>
      <c r="H2090" s="324">
        <f>G2090/F2090*100</f>
        <v>145.83333333333331</v>
      </c>
      <c r="I2090" s="1771"/>
      <c r="J2090" s="1771"/>
      <c r="K2090" s="210"/>
      <c r="L2090" s="210"/>
      <c r="M2090" s="210"/>
      <c r="N2090" s="210"/>
      <c r="O2090" s="210"/>
      <c r="P2090" s="210"/>
      <c r="Q2090" s="510">
        <v>3358.4026504089602</v>
      </c>
      <c r="R2090" s="510">
        <v>3358.4026504089602</v>
      </c>
      <c r="S2090" s="510">
        <v>3358.4026504089602</v>
      </c>
      <c r="T2090" s="957">
        <f t="shared" ref="T2090" si="910">Q2090/12*$B$4+(R2090-Q2090)/11*2+(S2090-R2090)/10*1</f>
        <v>839.60066260224016</v>
      </c>
      <c r="U2090" s="510">
        <f>AA2090-Z2090-W2090</f>
        <v>945.46007000000009</v>
      </c>
      <c r="V2090" s="977"/>
      <c r="W2090" s="510"/>
      <c r="X2090" s="510">
        <f>U2090-T2090</f>
        <v>105.85940739775992</v>
      </c>
      <c r="Y2090" s="510"/>
      <c r="Z2090" s="510">
        <v>0</v>
      </c>
      <c r="AA2090" s="510">
        <v>945.46007000000009</v>
      </c>
      <c r="AB2090" s="1152"/>
      <c r="AC2090" s="506"/>
      <c r="AD2090" s="1334"/>
      <c r="AE2090" s="1349"/>
    </row>
    <row r="2091" spans="1:31" ht="60" x14ac:dyDescent="0.25">
      <c r="A2091" s="226">
        <v>1</v>
      </c>
      <c r="B2091" s="461" t="s">
        <v>556</v>
      </c>
      <c r="C2091" s="615"/>
      <c r="D2091" s="4"/>
      <c r="E2091" s="3378"/>
      <c r="F2091" s="324"/>
      <c r="G2091" s="324"/>
      <c r="H2091" s="324"/>
      <c r="I2091" s="1771"/>
      <c r="J2091" s="1771"/>
      <c r="K2091" s="210"/>
      <c r="L2091" s="210"/>
      <c r="M2091" s="210"/>
      <c r="N2091" s="210"/>
      <c r="O2091" s="210"/>
      <c r="P2091" s="210"/>
      <c r="Q2091" s="510"/>
      <c r="R2091" s="510"/>
      <c r="S2091" s="510"/>
      <c r="T2091" s="957"/>
      <c r="U2091" s="510"/>
      <c r="V2091" s="977"/>
      <c r="W2091" s="510"/>
      <c r="X2091" s="510"/>
      <c r="Y2091" s="510"/>
      <c r="Z2091" s="510"/>
      <c r="AA2091" s="510"/>
      <c r="AB2091" s="1152"/>
      <c r="AC2091" s="506"/>
      <c r="AD2091" s="1334"/>
      <c r="AE2091" s="1349"/>
    </row>
    <row r="2092" spans="1:31" ht="30" x14ac:dyDescent="0.25">
      <c r="A2092" s="226">
        <v>1</v>
      </c>
      <c r="B2092" s="461" t="s">
        <v>535</v>
      </c>
      <c r="C2092" s="615"/>
      <c r="D2092" s="4"/>
      <c r="E2092" s="3378">
        <v>205</v>
      </c>
      <c r="F2092" s="324">
        <f t="shared" ref="F2092" si="911">ROUND(E2092/12*$B$4,0)</f>
        <v>51</v>
      </c>
      <c r="G2092" s="324">
        <v>50</v>
      </c>
      <c r="H2092" s="324">
        <f>G2092/F2092*100</f>
        <v>98.039215686274503</v>
      </c>
      <c r="I2092" s="1771"/>
      <c r="J2092" s="1771"/>
      <c r="K2092" s="210"/>
      <c r="L2092" s="210"/>
      <c r="M2092" s="210"/>
      <c r="N2092" s="210"/>
      <c r="O2092" s="210"/>
      <c r="P2092" s="210"/>
      <c r="Q2092" s="510">
        <v>319.16609000000005</v>
      </c>
      <c r="R2092" s="510">
        <v>319.16609000000005</v>
      </c>
      <c r="S2092" s="510">
        <v>319.16609000000005</v>
      </c>
      <c r="T2092" s="957">
        <f t="shared" ref="T2092" si="912">Q2092/12*$B$4+(R2092-Q2092)/11*2+(S2092-R2092)/10*1</f>
        <v>79.791522500000013</v>
      </c>
      <c r="U2092" s="510">
        <f>AA2092-Z2092-W2092</f>
        <v>61.963999999999999</v>
      </c>
      <c r="V2092" s="977"/>
      <c r="W2092" s="510"/>
      <c r="X2092" s="510">
        <f>U2092-T2092</f>
        <v>-17.827522500000015</v>
      </c>
      <c r="Y2092" s="510"/>
      <c r="Z2092" s="510">
        <v>0</v>
      </c>
      <c r="AA2092" s="510">
        <v>61.963999999999999</v>
      </c>
      <c r="AB2092" s="1152"/>
      <c r="AC2092" s="506"/>
      <c r="AD2092" s="1334"/>
      <c r="AE2092" s="1349"/>
    </row>
    <row r="2093" spans="1:31" ht="30" x14ac:dyDescent="0.25">
      <c r="A2093" s="226">
        <v>1</v>
      </c>
      <c r="B2093" s="461" t="s">
        <v>536</v>
      </c>
      <c r="C2093" s="615"/>
      <c r="D2093" s="4"/>
      <c r="E2093" s="3378"/>
      <c r="F2093" s="324"/>
      <c r="G2093" s="324"/>
      <c r="H2093" s="324"/>
      <c r="I2093" s="1771"/>
      <c r="J2093" s="1771"/>
      <c r="K2093" s="210"/>
      <c r="L2093" s="210"/>
      <c r="M2093" s="210"/>
      <c r="N2093" s="210"/>
      <c r="O2093" s="210"/>
      <c r="P2093" s="210"/>
      <c r="Q2093" s="510"/>
      <c r="R2093" s="510"/>
      <c r="S2093" s="510"/>
      <c r="T2093" s="957"/>
      <c r="U2093" s="510">
        <f>AA2093-Z2093-W2093</f>
        <v>0</v>
      </c>
      <c r="V2093" s="977"/>
      <c r="W2093" s="510"/>
      <c r="X2093" s="510">
        <f>U2093-T2093</f>
        <v>0</v>
      </c>
      <c r="Y2093" s="510"/>
      <c r="Z2093" s="510">
        <v>0</v>
      </c>
      <c r="AA2093" s="510">
        <v>0</v>
      </c>
      <c r="AB2093" s="1152">
        <f>AB2094+AB2096+AB2097</f>
        <v>0</v>
      </c>
      <c r="AC2093" s="506"/>
      <c r="AD2093" s="1334"/>
      <c r="AE2093" s="1349"/>
    </row>
    <row r="2094" spans="1:31" ht="45" x14ac:dyDescent="0.25">
      <c r="A2094" s="226">
        <v>1</v>
      </c>
      <c r="B2094" s="461" t="s">
        <v>537</v>
      </c>
      <c r="C2094" s="615"/>
      <c r="D2094" s="4"/>
      <c r="E2094" s="684"/>
      <c r="F2094" s="324"/>
      <c r="G2094" s="324"/>
      <c r="H2094" s="324"/>
      <c r="I2094" s="1771"/>
      <c r="J2094" s="1771"/>
      <c r="K2094" s="210"/>
      <c r="L2094" s="210"/>
      <c r="M2094" s="210"/>
      <c r="N2094" s="210"/>
      <c r="O2094" s="210"/>
      <c r="P2094" s="210"/>
      <c r="Q2094" s="510"/>
      <c r="R2094" s="510"/>
      <c r="S2094" s="510"/>
      <c r="T2094" s="957"/>
      <c r="U2094" s="510"/>
      <c r="V2094" s="977"/>
      <c r="W2094" s="510"/>
      <c r="X2094" s="510"/>
      <c r="Y2094" s="510"/>
      <c r="Z2094" s="510"/>
      <c r="AA2094" s="510"/>
      <c r="AB2094" s="1152"/>
      <c r="AC2094" s="506"/>
      <c r="AD2094" s="1334"/>
      <c r="AE2094" s="1349"/>
    </row>
    <row r="2095" spans="1:31" ht="30" x14ac:dyDescent="0.25">
      <c r="A2095" s="226">
        <v>1</v>
      </c>
      <c r="B2095" s="461" t="s">
        <v>538</v>
      </c>
      <c r="C2095" s="615"/>
      <c r="D2095" s="4"/>
      <c r="E2095" s="684"/>
      <c r="F2095" s="324"/>
      <c r="G2095" s="324"/>
      <c r="H2095" s="324"/>
      <c r="I2095" s="1771"/>
      <c r="J2095" s="1771"/>
      <c r="K2095" s="210"/>
      <c r="L2095" s="210"/>
      <c r="M2095" s="210"/>
      <c r="N2095" s="210"/>
      <c r="O2095" s="210"/>
      <c r="P2095" s="210"/>
      <c r="Q2095" s="510"/>
      <c r="R2095" s="510"/>
      <c r="S2095" s="510"/>
      <c r="T2095" s="957"/>
      <c r="U2095" s="510"/>
      <c r="V2095" s="977"/>
      <c r="W2095" s="510"/>
      <c r="X2095" s="510"/>
      <c r="Y2095" s="510"/>
      <c r="Z2095" s="510"/>
      <c r="AA2095" s="510"/>
      <c r="AB2095" s="1152"/>
      <c r="AC2095" s="506"/>
      <c r="AD2095" s="1334"/>
      <c r="AE2095" s="1349"/>
    </row>
    <row r="2096" spans="1:31" ht="60" x14ac:dyDescent="0.25">
      <c r="A2096" s="226">
        <v>1</v>
      </c>
      <c r="B2096" s="657" t="s">
        <v>287</v>
      </c>
      <c r="C2096" s="615"/>
      <c r="D2096" s="4"/>
      <c r="E2096" s="3508">
        <f>SUM(E2097:E2099)</f>
        <v>313</v>
      </c>
      <c r="F2096" s="3508">
        <f t="shared" ref="F2096:G2096" si="913">SUM(F2097:F2099)</f>
        <v>79</v>
      </c>
      <c r="G2096" s="3508">
        <f t="shared" si="913"/>
        <v>75</v>
      </c>
      <c r="H2096" s="324">
        <f>G2096/F2096*100</f>
        <v>94.936708860759495</v>
      </c>
      <c r="I2096" s="1771"/>
      <c r="J2096" s="1771"/>
      <c r="K2096" s="210"/>
      <c r="L2096" s="210"/>
      <c r="M2096" s="210"/>
      <c r="N2096" s="210"/>
      <c r="O2096" s="210"/>
      <c r="P2096" s="210"/>
      <c r="Q2096" s="510">
        <f t="shared" ref="Q2096:AA2096" si="914">SUM(Q2097:Q2099)</f>
        <v>528.88193658399996</v>
      </c>
      <c r="R2096" s="510">
        <f t="shared" ref="R2096:S2096" si="915">SUM(R2097:R2099)</f>
        <v>528.88193658399996</v>
      </c>
      <c r="S2096" s="510">
        <f t="shared" si="915"/>
        <v>528.88193658399996</v>
      </c>
      <c r="T2096" s="957">
        <f t="shared" si="914"/>
        <v>132.22048414599999</v>
      </c>
      <c r="U2096" s="510">
        <f t="shared" si="914"/>
        <v>95.406610000000001</v>
      </c>
      <c r="V2096" s="977">
        <f t="shared" si="914"/>
        <v>0</v>
      </c>
      <c r="W2096" s="510">
        <f t="shared" si="914"/>
        <v>0</v>
      </c>
      <c r="X2096" s="510">
        <f t="shared" si="914"/>
        <v>-36.813874146000003</v>
      </c>
      <c r="Y2096" s="510">
        <f t="shared" si="914"/>
        <v>0</v>
      </c>
      <c r="Z2096" s="510">
        <f t="shared" si="914"/>
        <v>0</v>
      </c>
      <c r="AA2096" s="510">
        <f t="shared" si="914"/>
        <v>95.406610000000001</v>
      </c>
      <c r="AB2096" s="1152"/>
      <c r="AC2096" s="506"/>
      <c r="AD2096" s="1334"/>
      <c r="AE2096" s="1349"/>
    </row>
    <row r="2097" spans="1:31" ht="45" x14ac:dyDescent="0.25">
      <c r="A2097" s="226">
        <v>1</v>
      </c>
      <c r="B2097" s="461" t="s">
        <v>539</v>
      </c>
      <c r="C2097" s="615"/>
      <c r="D2097" s="4"/>
      <c r="E2097" s="684">
        <v>228</v>
      </c>
      <c r="F2097" s="324">
        <f t="shared" ref="F2097:F2099" si="916">ROUND(E2097/12*$B$4,0)</f>
        <v>57</v>
      </c>
      <c r="G2097" s="324">
        <v>75</v>
      </c>
      <c r="H2097" s="324">
        <f>G2097/F2097*100</f>
        <v>131.57894736842107</v>
      </c>
      <c r="I2097" s="1771"/>
      <c r="J2097" s="1771"/>
      <c r="K2097" s="210"/>
      <c r="L2097" s="210"/>
      <c r="M2097" s="210"/>
      <c r="N2097" s="210"/>
      <c r="O2097" s="210"/>
      <c r="P2097" s="210"/>
      <c r="Q2097" s="510">
        <v>321.06048000000004</v>
      </c>
      <c r="R2097" s="510">
        <v>321.06048000000004</v>
      </c>
      <c r="S2097" s="510">
        <v>321.06048000000004</v>
      </c>
      <c r="T2097" s="957">
        <f t="shared" ref="T2097:T2100" si="917">Q2097/12*$B$4+(R2097-Q2097)/11*2+(S2097-R2097)/10*1</f>
        <v>80.26512000000001</v>
      </c>
      <c r="U2097" s="510">
        <f>AA2097-Z2097-W2097</f>
        <v>95.406610000000001</v>
      </c>
      <c r="V2097" s="977"/>
      <c r="W2097" s="510"/>
      <c r="X2097" s="510">
        <f>U2097-T2097</f>
        <v>15.14148999999999</v>
      </c>
      <c r="Y2097" s="510"/>
      <c r="Z2097" s="510">
        <v>0</v>
      </c>
      <c r="AA2097" s="510">
        <v>95.406610000000001</v>
      </c>
      <c r="AB2097" s="1152"/>
      <c r="AC2097" s="506"/>
      <c r="AD2097" s="1334"/>
      <c r="AE2097" s="1349"/>
    </row>
    <row r="2098" spans="1:31" ht="75" x14ac:dyDescent="0.25">
      <c r="B2098" s="461" t="s">
        <v>540</v>
      </c>
      <c r="C2098" s="615"/>
      <c r="D2098" s="4"/>
      <c r="E2098" s="682">
        <v>50</v>
      </c>
      <c r="F2098" s="324">
        <f t="shared" si="916"/>
        <v>13</v>
      </c>
      <c r="G2098" s="324"/>
      <c r="H2098" s="324">
        <f>G2098/F2098*100</f>
        <v>0</v>
      </c>
      <c r="I2098" s="1771"/>
      <c r="J2098" s="1771"/>
      <c r="K2098" s="210"/>
      <c r="L2098" s="210"/>
      <c r="M2098" s="210"/>
      <c r="N2098" s="210"/>
      <c r="O2098" s="210"/>
      <c r="P2098" s="210"/>
      <c r="Q2098" s="510">
        <v>161.07551459999996</v>
      </c>
      <c r="R2098" s="510">
        <v>161.07551459999996</v>
      </c>
      <c r="S2098" s="510">
        <v>161.07551459999996</v>
      </c>
      <c r="T2098" s="957">
        <f t="shared" si="917"/>
        <v>40.268878649999991</v>
      </c>
      <c r="U2098" s="510">
        <f>AA2098-Z2098-W2098</f>
        <v>0</v>
      </c>
      <c r="V2098" s="977"/>
      <c r="W2098" s="510"/>
      <c r="X2098" s="510">
        <f>U2098-T2098</f>
        <v>-40.268878649999991</v>
      </c>
      <c r="Y2098" s="510"/>
      <c r="Z2098" s="510"/>
      <c r="AA2098" s="510"/>
      <c r="AB2098" s="1152"/>
      <c r="AC2098" s="506"/>
      <c r="AD2098" s="1334"/>
      <c r="AE2098" s="1349"/>
    </row>
    <row r="2099" spans="1:31" ht="60" x14ac:dyDescent="0.25">
      <c r="A2099" s="226">
        <v>1</v>
      </c>
      <c r="B2099" s="461" t="s">
        <v>541</v>
      </c>
      <c r="C2099" s="615"/>
      <c r="D2099" s="4"/>
      <c r="E2099" s="684">
        <v>35</v>
      </c>
      <c r="F2099" s="324">
        <f t="shared" si="916"/>
        <v>9</v>
      </c>
      <c r="G2099" s="324"/>
      <c r="H2099" s="324">
        <f>G2099/F2099*100</f>
        <v>0</v>
      </c>
      <c r="I2099" s="1771"/>
      <c r="J2099" s="1771"/>
      <c r="K2099" s="210"/>
      <c r="L2099" s="210"/>
      <c r="M2099" s="210"/>
      <c r="N2099" s="210"/>
      <c r="O2099" s="210"/>
      <c r="P2099" s="210"/>
      <c r="Q2099" s="510">
        <v>46.745941984000005</v>
      </c>
      <c r="R2099" s="510">
        <v>46.745941984000005</v>
      </c>
      <c r="S2099" s="510">
        <v>46.745941984000005</v>
      </c>
      <c r="T2099" s="957">
        <f t="shared" si="917"/>
        <v>11.686485496000001</v>
      </c>
      <c r="U2099" s="510">
        <f>AA2099-Z2099-W2099</f>
        <v>0</v>
      </c>
      <c r="V2099" s="977"/>
      <c r="W2099" s="510"/>
      <c r="X2099" s="510">
        <f>U2099-T2099</f>
        <v>-11.686485496000001</v>
      </c>
      <c r="Y2099" s="510"/>
      <c r="Z2099" s="510"/>
      <c r="AA2099" s="510"/>
      <c r="AB2099" s="1152" t="e">
        <f>AB2100+AB2101+AB2105+AB2106+AB2107+AB2108+#REF!</f>
        <v>#REF!</v>
      </c>
      <c r="AC2099" s="506"/>
      <c r="AD2099" s="1334"/>
      <c r="AE2099" s="1349"/>
    </row>
    <row r="2100" spans="1:31" ht="29.25" x14ac:dyDescent="0.25">
      <c r="A2100" s="226">
        <v>1</v>
      </c>
      <c r="B2100" s="2541" t="s">
        <v>329</v>
      </c>
      <c r="C2100" s="615"/>
      <c r="D2100" s="4"/>
      <c r="E2100" s="685">
        <f>E2101+E2102+E2106+E2107+E2108+E2109</f>
        <v>371.5</v>
      </c>
      <c r="F2100" s="685">
        <f t="shared" ref="F2100:G2100" si="918">F2101+F2102+F2106+F2107+F2108+F2109</f>
        <v>93</v>
      </c>
      <c r="G2100" s="685">
        <f t="shared" si="918"/>
        <v>147.3725</v>
      </c>
      <c r="H2100" s="324">
        <f>G2100/F2100*100</f>
        <v>158.46505376344086</v>
      </c>
      <c r="I2100" s="1771"/>
      <c r="J2100" s="1771"/>
      <c r="K2100" s="210"/>
      <c r="L2100" s="210"/>
      <c r="M2100" s="210"/>
      <c r="N2100" s="210"/>
      <c r="O2100" s="210"/>
      <c r="P2100" s="210"/>
      <c r="Q2100" s="510">
        <v>1421.0879999999997</v>
      </c>
      <c r="R2100" s="510">
        <v>1421.0879999999997</v>
      </c>
      <c r="S2100" s="510">
        <v>1421.0879999999997</v>
      </c>
      <c r="T2100" s="957">
        <f t="shared" si="917"/>
        <v>355.27199999999993</v>
      </c>
      <c r="U2100" s="510">
        <f t="shared" ref="U2100" si="919">AA2100-Z2100-W2100</f>
        <v>338.48454999999996</v>
      </c>
      <c r="V2100" s="977"/>
      <c r="W2100" s="510"/>
      <c r="X2100" s="510">
        <f>U2100-T2100</f>
        <v>-16.787449999999978</v>
      </c>
      <c r="Y2100" s="510"/>
      <c r="Z2100" s="510">
        <v>0</v>
      </c>
      <c r="AA2100" s="510">
        <v>338.48454999999996</v>
      </c>
      <c r="AB2100" s="1152"/>
      <c r="AC2100" s="506"/>
      <c r="AD2100" s="1334"/>
      <c r="AE2100" s="1349"/>
    </row>
    <row r="2101" spans="1:31" x14ac:dyDescent="0.25">
      <c r="A2101" s="226">
        <v>1</v>
      </c>
      <c r="B2101" s="461" t="s">
        <v>320</v>
      </c>
      <c r="C2101" s="615"/>
      <c r="D2101" s="4"/>
      <c r="E2101" s="684"/>
      <c r="F2101" s="324"/>
      <c r="G2101" s="324"/>
      <c r="H2101" s="324"/>
      <c r="I2101" s="1771"/>
      <c r="J2101" s="1771"/>
      <c r="K2101" s="210"/>
      <c r="L2101" s="210"/>
      <c r="M2101" s="210"/>
      <c r="N2101" s="210"/>
      <c r="O2101" s="210"/>
      <c r="P2101" s="210"/>
      <c r="Q2101" s="510"/>
      <c r="R2101" s="510"/>
      <c r="S2101" s="510"/>
      <c r="T2101" s="957"/>
      <c r="U2101" s="510"/>
      <c r="V2101" s="977"/>
      <c r="W2101" s="510"/>
      <c r="X2101" s="510"/>
      <c r="Y2101" s="510"/>
      <c r="Z2101" s="510"/>
      <c r="AA2101" s="510"/>
      <c r="AB2101" s="1152">
        <f>AB2102+AB2103/4</f>
        <v>0</v>
      </c>
      <c r="AC2101" s="506"/>
      <c r="AD2101" s="1334"/>
      <c r="AE2101" s="1349"/>
    </row>
    <row r="2102" spans="1:31" ht="30" x14ac:dyDescent="0.25">
      <c r="A2102" s="226">
        <v>1</v>
      </c>
      <c r="B2102" s="657" t="s">
        <v>514</v>
      </c>
      <c r="C2102" s="615"/>
      <c r="D2102" s="4"/>
      <c r="E2102" s="684">
        <f>E2103+E2104/4</f>
        <v>12.5</v>
      </c>
      <c r="F2102" s="324">
        <f t="shared" ref="F2102" si="920">ROUND(E2102/12*$B$4,0)</f>
        <v>3</v>
      </c>
      <c r="G2102" s="324">
        <f>G2103+G2104/4</f>
        <v>8.3725000000000005</v>
      </c>
      <c r="H2102" s="324">
        <f>G2102/F2102*100</f>
        <v>279.08333333333337</v>
      </c>
      <c r="I2102" s="1771"/>
      <c r="J2102" s="1771"/>
      <c r="K2102" s="210"/>
      <c r="L2102" s="210"/>
      <c r="M2102" s="210"/>
      <c r="N2102" s="210"/>
      <c r="O2102" s="210"/>
      <c r="P2102" s="210"/>
      <c r="Q2102" s="510"/>
      <c r="R2102" s="510"/>
      <c r="S2102" s="510"/>
      <c r="T2102" s="957"/>
      <c r="U2102" s="510"/>
      <c r="V2102" s="977"/>
      <c r="W2102" s="510"/>
      <c r="X2102" s="510"/>
      <c r="Y2102" s="510"/>
      <c r="Z2102" s="510"/>
      <c r="AA2102" s="510"/>
      <c r="AB2102" s="1152"/>
      <c r="AC2102" s="506"/>
      <c r="AD2102" s="1334"/>
      <c r="AE2102" s="1349"/>
    </row>
    <row r="2103" spans="1:31" x14ac:dyDescent="0.25">
      <c r="A2103" s="226">
        <v>1</v>
      </c>
      <c r="B2103" s="461" t="s">
        <v>515</v>
      </c>
      <c r="C2103" s="615"/>
      <c r="D2103" s="4"/>
      <c r="E2103" s="3377"/>
      <c r="F2103" s="324"/>
      <c r="G2103" s="324"/>
      <c r="H2103" s="324"/>
      <c r="I2103" s="1771"/>
      <c r="J2103" s="1771"/>
      <c r="K2103" s="210"/>
      <c r="L2103" s="210"/>
      <c r="M2103" s="210"/>
      <c r="N2103" s="210"/>
      <c r="O2103" s="210"/>
      <c r="P2103" s="210"/>
      <c r="Q2103" s="510"/>
      <c r="R2103" s="510"/>
      <c r="S2103" s="510"/>
      <c r="T2103" s="957"/>
      <c r="U2103" s="510"/>
      <c r="V2103" s="977"/>
      <c r="W2103" s="510"/>
      <c r="X2103" s="510"/>
      <c r="Y2103" s="510"/>
      <c r="Z2103" s="510"/>
      <c r="AA2103" s="510"/>
      <c r="AB2103" s="1152"/>
      <c r="AC2103" s="506"/>
      <c r="AD2103" s="1334"/>
      <c r="AE2103" s="1349"/>
    </row>
    <row r="2104" spans="1:31" ht="30" x14ac:dyDescent="0.25">
      <c r="A2104" s="226">
        <v>1</v>
      </c>
      <c r="B2104" s="461" t="s">
        <v>516</v>
      </c>
      <c r="C2104" s="615"/>
      <c r="D2104" s="4"/>
      <c r="E2104" s="682">
        <v>50</v>
      </c>
      <c r="F2104" s="324">
        <f t="shared" ref="F2104" si="921">ROUND(E2104/12*$B$4,0)</f>
        <v>13</v>
      </c>
      <c r="G2104" s="324">
        <v>33.49</v>
      </c>
      <c r="H2104" s="324">
        <f>G2104/F2104*100</f>
        <v>257.61538461538464</v>
      </c>
      <c r="I2104" s="1771"/>
      <c r="J2104" s="1771"/>
      <c r="K2104" s="210"/>
      <c r="L2104" s="210"/>
      <c r="M2104" s="210"/>
      <c r="N2104" s="210"/>
      <c r="O2104" s="210"/>
      <c r="P2104" s="210"/>
      <c r="Q2104" s="510"/>
      <c r="R2104" s="510"/>
      <c r="S2104" s="510"/>
      <c r="T2104" s="957"/>
      <c r="U2104" s="510"/>
      <c r="V2104" s="977"/>
      <c r="W2104" s="510"/>
      <c r="X2104" s="510"/>
      <c r="Y2104" s="510"/>
      <c r="Z2104" s="510"/>
      <c r="AA2104" s="510"/>
      <c r="AB2104" s="1152"/>
      <c r="AC2104" s="506"/>
      <c r="AD2104" s="1334"/>
      <c r="AE2104" s="1349"/>
    </row>
    <row r="2105" spans="1:31" ht="60" x14ac:dyDescent="0.25">
      <c r="A2105" s="226">
        <v>1</v>
      </c>
      <c r="B2105" s="461" t="s">
        <v>517</v>
      </c>
      <c r="C2105" s="615"/>
      <c r="D2105" s="4"/>
      <c r="E2105" s="682"/>
      <c r="F2105" s="324"/>
      <c r="G2105" s="324"/>
      <c r="H2105" s="324"/>
      <c r="I2105" s="1771"/>
      <c r="J2105" s="1771"/>
      <c r="K2105" s="210"/>
      <c r="L2105" s="210"/>
      <c r="M2105" s="210"/>
      <c r="N2105" s="210"/>
      <c r="O2105" s="210"/>
      <c r="P2105" s="210"/>
      <c r="Q2105" s="510"/>
      <c r="R2105" s="510"/>
      <c r="S2105" s="510"/>
      <c r="T2105" s="957"/>
      <c r="U2105" s="510"/>
      <c r="V2105" s="977"/>
      <c r="W2105" s="510"/>
      <c r="X2105" s="510"/>
      <c r="Y2105" s="510"/>
      <c r="Z2105" s="510"/>
      <c r="AA2105" s="510"/>
      <c r="AB2105" s="1152"/>
      <c r="AC2105" s="506"/>
      <c r="AD2105" s="1334"/>
      <c r="AE2105" s="1349"/>
    </row>
    <row r="2106" spans="1:31" ht="75" x14ac:dyDescent="0.25">
      <c r="A2106" s="226">
        <v>1</v>
      </c>
      <c r="B2106" s="461" t="s">
        <v>518</v>
      </c>
      <c r="C2106" s="615"/>
      <c r="D2106" s="4"/>
      <c r="E2106" s="682"/>
      <c r="F2106" s="324"/>
      <c r="G2106" s="324"/>
      <c r="H2106" s="324"/>
      <c r="I2106" s="1771"/>
      <c r="J2106" s="1771"/>
      <c r="K2106" s="210"/>
      <c r="L2106" s="210"/>
      <c r="M2106" s="210"/>
      <c r="N2106" s="210"/>
      <c r="O2106" s="210"/>
      <c r="P2106" s="210"/>
      <c r="Q2106" s="510"/>
      <c r="R2106" s="510"/>
      <c r="S2106" s="510"/>
      <c r="T2106" s="957"/>
      <c r="U2106" s="510"/>
      <c r="V2106" s="977"/>
      <c r="W2106" s="510"/>
      <c r="X2106" s="510"/>
      <c r="Y2106" s="510"/>
      <c r="Z2106" s="510"/>
      <c r="AA2106" s="510"/>
      <c r="AB2106" s="1152"/>
      <c r="AC2106" s="506"/>
      <c r="AD2106" s="1334"/>
      <c r="AE2106" s="1349"/>
    </row>
    <row r="2107" spans="1:31" ht="45" x14ac:dyDescent="0.25">
      <c r="B2107" s="460" t="s">
        <v>519</v>
      </c>
      <c r="C2107" s="615"/>
      <c r="D2107" s="4"/>
      <c r="E2107" s="717"/>
      <c r="F2107" s="324"/>
      <c r="G2107" s="324"/>
      <c r="H2107" s="324"/>
      <c r="I2107" s="1771"/>
      <c r="J2107" s="1771"/>
      <c r="K2107" s="210"/>
      <c r="L2107" s="210"/>
      <c r="M2107" s="210"/>
      <c r="N2107" s="210"/>
      <c r="O2107" s="210"/>
      <c r="P2107" s="210"/>
      <c r="Q2107" s="510"/>
      <c r="R2107" s="510"/>
      <c r="S2107" s="510"/>
      <c r="T2107" s="957"/>
      <c r="U2107" s="510"/>
      <c r="V2107" s="977"/>
      <c r="W2107" s="510"/>
      <c r="X2107" s="510"/>
      <c r="Y2107" s="510"/>
      <c r="Z2107" s="510"/>
      <c r="AA2107" s="510"/>
      <c r="AB2107" s="1152"/>
      <c r="AC2107" s="506"/>
      <c r="AD2107" s="1334"/>
      <c r="AE2107" s="1349"/>
    </row>
    <row r="2108" spans="1:31" ht="105" x14ac:dyDescent="0.25">
      <c r="B2108" s="460" t="s">
        <v>520</v>
      </c>
      <c r="C2108" s="615"/>
      <c r="D2108" s="4"/>
      <c r="E2108" s="684">
        <v>100</v>
      </c>
      <c r="F2108" s="324">
        <f t="shared" ref="F2108:F2109" si="922">ROUND(E2108/12*$B$4,0)</f>
        <v>25</v>
      </c>
      <c r="G2108" s="324">
        <v>34</v>
      </c>
      <c r="H2108" s="324">
        <f>G2108/F2108*100</f>
        <v>136</v>
      </c>
      <c r="I2108" s="1771"/>
      <c r="J2108" s="1771"/>
      <c r="K2108" s="210"/>
      <c r="L2108" s="210"/>
      <c r="M2108" s="210"/>
      <c r="N2108" s="210"/>
      <c r="O2108" s="210"/>
      <c r="P2108" s="210"/>
      <c r="Q2108" s="510"/>
      <c r="R2108" s="510"/>
      <c r="S2108" s="510"/>
      <c r="T2108" s="957"/>
      <c r="U2108" s="510">
        <f>AA2108-Z2108-W2108</f>
        <v>0</v>
      </c>
      <c r="V2108" s="977"/>
      <c r="W2108" s="510"/>
      <c r="X2108" s="510">
        <f>U2108-T2108</f>
        <v>0</v>
      </c>
      <c r="Y2108" s="510"/>
      <c r="Z2108" s="510"/>
      <c r="AA2108" s="510"/>
      <c r="AB2108" s="1152">
        <f>AB2109</f>
        <v>0</v>
      </c>
      <c r="AC2108" s="506"/>
      <c r="AD2108" s="1334"/>
      <c r="AE2108" s="1349"/>
    </row>
    <row r="2109" spans="1:31" ht="30" x14ac:dyDescent="0.25">
      <c r="B2109" s="461" t="s">
        <v>542</v>
      </c>
      <c r="C2109" s="615"/>
      <c r="D2109" s="4"/>
      <c r="E2109" s="684">
        <v>259</v>
      </c>
      <c r="F2109" s="324">
        <f t="shared" si="922"/>
        <v>65</v>
      </c>
      <c r="G2109" s="324">
        <v>105</v>
      </c>
      <c r="H2109" s="324">
        <f>G2109/F2109*100</f>
        <v>161.53846153846155</v>
      </c>
      <c r="I2109" s="1771"/>
      <c r="J2109" s="1771"/>
      <c r="K2109" s="210"/>
      <c r="L2109" s="210"/>
      <c r="M2109" s="210"/>
      <c r="N2109" s="210"/>
      <c r="O2109" s="210"/>
      <c r="P2109" s="210"/>
      <c r="Q2109" s="510">
        <v>501.32583154079998</v>
      </c>
      <c r="R2109" s="510">
        <v>501.32583154079998</v>
      </c>
      <c r="S2109" s="510">
        <v>501.32583154079998</v>
      </c>
      <c r="T2109" s="957">
        <f t="shared" ref="T2109" si="923">Q2109/12*$B$4+(R2109-Q2109)/11*2+(S2109-R2109)/10*1</f>
        <v>125.3314578852</v>
      </c>
      <c r="U2109" s="510">
        <f t="shared" ref="U2109" si="924">AA2109-Z2109-W2109</f>
        <v>212.05064000000002</v>
      </c>
      <c r="V2109" s="977"/>
      <c r="W2109" s="510"/>
      <c r="X2109" s="510">
        <f>U2109-T2109</f>
        <v>86.71918211480002</v>
      </c>
      <c r="Y2109" s="510"/>
      <c r="Z2109" s="510">
        <v>0</v>
      </c>
      <c r="AA2109" s="510">
        <v>212.05064000000002</v>
      </c>
      <c r="AB2109" s="1152"/>
      <c r="AC2109" s="506"/>
      <c r="AD2109" s="1334"/>
      <c r="AE2109" s="1349"/>
    </row>
    <row r="2110" spans="1:31" ht="29.25" x14ac:dyDescent="0.25">
      <c r="A2110" s="226">
        <v>1</v>
      </c>
      <c r="B2110" s="711" t="s">
        <v>330</v>
      </c>
      <c r="C2110" s="615"/>
      <c r="D2110" s="4"/>
      <c r="E2110" s="367">
        <f>E2111+E2112</f>
        <v>585.10638297872333</v>
      </c>
      <c r="F2110" s="212">
        <f>F2111+F2112</f>
        <v>146.27659574468083</v>
      </c>
      <c r="G2110" s="324">
        <f>G2111+G2112</f>
        <v>135.41595744680848</v>
      </c>
      <c r="H2110" s="324">
        <f>G2110/F2110*100</f>
        <v>92.575272727272718</v>
      </c>
      <c r="I2110" s="1771"/>
      <c r="J2110" s="1771"/>
      <c r="K2110" s="210"/>
      <c r="L2110" s="210"/>
      <c r="M2110" s="210"/>
      <c r="N2110" s="210"/>
      <c r="O2110" s="210"/>
      <c r="P2110" s="210"/>
      <c r="Q2110" s="510"/>
      <c r="R2110" s="510"/>
      <c r="S2110" s="510"/>
      <c r="T2110" s="957"/>
      <c r="U2110" s="510">
        <f>AA2110-Z2110-W2110</f>
        <v>0</v>
      </c>
      <c r="V2110" s="977"/>
      <c r="W2110" s="510"/>
      <c r="X2110" s="510"/>
      <c r="Y2110" s="510"/>
      <c r="Z2110" s="510"/>
      <c r="AA2110" s="510"/>
      <c r="AB2110" s="1152">
        <f>AB2111+AB2112</f>
        <v>0</v>
      </c>
      <c r="AC2110" s="506"/>
      <c r="AD2110" s="1334"/>
      <c r="AE2110" s="1349"/>
    </row>
    <row r="2111" spans="1:31" x14ac:dyDescent="0.25">
      <c r="A2111" s="226">
        <v>1</v>
      </c>
      <c r="B2111" s="711" t="s">
        <v>345</v>
      </c>
      <c r="C2111" s="615"/>
      <c r="D2111" s="4"/>
      <c r="E2111" s="367"/>
      <c r="F2111" s="212"/>
      <c r="G2111" s="324"/>
      <c r="H2111" s="324"/>
      <c r="I2111" s="1771"/>
      <c r="J2111" s="1771"/>
      <c r="K2111" s="210"/>
      <c r="L2111" s="210"/>
      <c r="M2111" s="210"/>
      <c r="N2111" s="210"/>
      <c r="O2111" s="210"/>
      <c r="P2111" s="210"/>
      <c r="Q2111" s="510"/>
      <c r="R2111" s="510"/>
      <c r="S2111" s="510"/>
      <c r="T2111" s="957"/>
      <c r="U2111" s="510">
        <f>AA2111-Z2111-W2111</f>
        <v>0</v>
      </c>
      <c r="V2111" s="977"/>
      <c r="W2111" s="510"/>
      <c r="X2111" s="510"/>
      <c r="Y2111" s="510"/>
      <c r="Z2111" s="510"/>
      <c r="AA2111" s="510"/>
      <c r="AB2111" s="1152"/>
      <c r="AC2111" s="506"/>
      <c r="AD2111" s="1334"/>
      <c r="AE2111" s="1349"/>
    </row>
    <row r="2112" spans="1:31" x14ac:dyDescent="0.25">
      <c r="A2112" s="226">
        <v>1</v>
      </c>
      <c r="B2112" s="4" t="s">
        <v>346</v>
      </c>
      <c r="C2112" s="615"/>
      <c r="D2112" s="4"/>
      <c r="E2112" s="367">
        <f>E2113/9.4</f>
        <v>585.10638297872333</v>
      </c>
      <c r="F2112" s="212">
        <f>F2113/9.4</f>
        <v>146.27659574468083</v>
      </c>
      <c r="G2112" s="324">
        <f>G2113/9.4</f>
        <v>135.41595744680848</v>
      </c>
      <c r="H2112" s="324">
        <f>G2112/F2112*100</f>
        <v>92.575272727272718</v>
      </c>
      <c r="I2112" s="1771"/>
      <c r="J2112" s="1771"/>
      <c r="K2112" s="210"/>
      <c r="L2112" s="210"/>
      <c r="M2112" s="210"/>
      <c r="N2112" s="210"/>
      <c r="O2112" s="210"/>
      <c r="P2112" s="210"/>
      <c r="Q2112" s="510"/>
      <c r="R2112" s="510"/>
      <c r="S2112" s="510"/>
      <c r="T2112" s="957"/>
      <c r="U2112" s="510">
        <f>AA2112-Z2112-W2112</f>
        <v>0</v>
      </c>
      <c r="V2112" s="977"/>
      <c r="W2112" s="510"/>
      <c r="X2112" s="510"/>
      <c r="Y2112" s="510"/>
      <c r="Z2112" s="510"/>
      <c r="AA2112" s="510"/>
      <c r="AB2112" s="1152">
        <f>AB2113/9.4</f>
        <v>0</v>
      </c>
      <c r="AC2112" s="506"/>
      <c r="AD2112" s="1334"/>
      <c r="AE2112" s="1349"/>
    </row>
    <row r="2113" spans="1:31" x14ac:dyDescent="0.25">
      <c r="A2113" s="226">
        <v>1</v>
      </c>
      <c r="B2113" s="725" t="s">
        <v>347</v>
      </c>
      <c r="C2113" s="615"/>
      <c r="D2113" s="4"/>
      <c r="E2113" s="367">
        <v>5500</v>
      </c>
      <c r="F2113" s="212">
        <f>(E2113/12*$B$4)</f>
        <v>1375</v>
      </c>
      <c r="G2113" s="324">
        <v>1272.9099999999999</v>
      </c>
      <c r="H2113" s="324">
        <f>G2113/F2113*100</f>
        <v>92.575272727272718</v>
      </c>
      <c r="I2113" s="1771"/>
      <c r="J2113" s="1771"/>
      <c r="K2113" s="210"/>
      <c r="L2113" s="210"/>
      <c r="M2113" s="210"/>
      <c r="N2113" s="210"/>
      <c r="O2113" s="210"/>
      <c r="P2113" s="210"/>
      <c r="Q2113" s="510"/>
      <c r="R2113" s="510"/>
      <c r="S2113" s="510"/>
      <c r="T2113" s="957"/>
      <c r="U2113" s="510">
        <f>AA2113-Z2113-W2113</f>
        <v>0</v>
      </c>
      <c r="V2113" s="977"/>
      <c r="W2113" s="510"/>
      <c r="X2113" s="510"/>
      <c r="Y2113" s="510"/>
      <c r="Z2113" s="510"/>
      <c r="AA2113" s="510"/>
      <c r="AB2113" s="1152"/>
      <c r="AC2113" s="506"/>
      <c r="AD2113" s="1334"/>
      <c r="AE2113" s="1349"/>
    </row>
    <row r="2114" spans="1:31" ht="43.5" x14ac:dyDescent="0.25">
      <c r="A2114" s="226">
        <v>1</v>
      </c>
      <c r="B2114" s="711" t="s">
        <v>323</v>
      </c>
      <c r="C2114" s="615"/>
      <c r="D2114" s="4"/>
      <c r="E2114" s="367">
        <v>200</v>
      </c>
      <c r="F2114" s="212">
        <f>ROUND(E2114/12*$B$4,0)</f>
        <v>50</v>
      </c>
      <c r="G2114" s="324">
        <v>64</v>
      </c>
      <c r="H2114" s="324">
        <f>G2114/F2114*100</f>
        <v>128</v>
      </c>
      <c r="I2114" s="1771"/>
      <c r="J2114" s="1771"/>
      <c r="K2114" s="210"/>
      <c r="L2114" s="210"/>
      <c r="M2114" s="210"/>
      <c r="N2114" s="210"/>
      <c r="O2114" s="210"/>
      <c r="P2114" s="210"/>
      <c r="Q2114" s="510"/>
      <c r="R2114" s="510"/>
      <c r="S2114" s="510"/>
      <c r="T2114" s="957"/>
      <c r="U2114" s="510"/>
      <c r="V2114" s="977"/>
      <c r="W2114" s="510"/>
      <c r="X2114" s="510"/>
      <c r="Y2114" s="510"/>
      <c r="Z2114" s="510"/>
      <c r="AA2114" s="510"/>
      <c r="AB2114" s="1152"/>
      <c r="AC2114" s="506"/>
      <c r="AD2114" s="1334"/>
      <c r="AE2114" s="1349"/>
    </row>
    <row r="2115" spans="1:31" ht="30" x14ac:dyDescent="0.25">
      <c r="A2115" s="226">
        <v>1</v>
      </c>
      <c r="B2115" s="707" t="s">
        <v>197</v>
      </c>
      <c r="C2115" s="615"/>
      <c r="D2115" s="4"/>
      <c r="E2115" s="367"/>
      <c r="F2115" s="212"/>
      <c r="G2115" s="324"/>
      <c r="H2115" s="324"/>
      <c r="I2115" s="1771"/>
      <c r="J2115" s="1771"/>
      <c r="K2115" s="210"/>
      <c r="L2115" s="210"/>
      <c r="M2115" s="210"/>
      <c r="N2115" s="210"/>
      <c r="O2115" s="210"/>
      <c r="P2115" s="210"/>
      <c r="Q2115" s="510"/>
      <c r="R2115" s="510"/>
      <c r="S2115" s="510"/>
      <c r="T2115" s="957"/>
      <c r="U2115" s="510">
        <f>AA2115-Z2115-W2115</f>
        <v>0</v>
      </c>
      <c r="V2115" s="977"/>
      <c r="W2115" s="510"/>
      <c r="X2115" s="510"/>
      <c r="Y2115" s="510"/>
      <c r="Z2115" s="510"/>
      <c r="AA2115" s="510"/>
      <c r="AB2115" s="1152"/>
      <c r="AC2115" s="506"/>
      <c r="AD2115" s="1334"/>
      <c r="AE2115" s="1349"/>
    </row>
    <row r="2116" spans="1:31" x14ac:dyDescent="0.25">
      <c r="A2116" s="226">
        <v>1</v>
      </c>
      <c r="B2116" s="708"/>
      <c r="C2116" s="615"/>
      <c r="D2116" s="4"/>
      <c r="E2116" s="367"/>
      <c r="F2116" s="212"/>
      <c r="G2116" s="324"/>
      <c r="H2116" s="324"/>
      <c r="I2116" s="1771"/>
      <c r="J2116" s="1771"/>
      <c r="K2116" s="210"/>
      <c r="L2116" s="210"/>
      <c r="M2116" s="210"/>
      <c r="N2116" s="210"/>
      <c r="O2116" s="210"/>
      <c r="P2116" s="210"/>
      <c r="Q2116" s="510"/>
      <c r="R2116" s="510"/>
      <c r="S2116" s="510"/>
      <c r="T2116" s="957"/>
      <c r="U2116" s="510"/>
      <c r="V2116" s="977"/>
      <c r="W2116" s="510"/>
      <c r="X2116" s="510"/>
      <c r="Y2116" s="510"/>
      <c r="Z2116" s="510"/>
      <c r="AA2116" s="510"/>
      <c r="AB2116" s="1152"/>
      <c r="AC2116" s="506"/>
      <c r="AD2116" s="1334"/>
      <c r="AE2116" s="1349"/>
    </row>
    <row r="2117" spans="1:31" x14ac:dyDescent="0.25">
      <c r="A2117" s="226">
        <v>1</v>
      </c>
      <c r="B2117" s="699" t="s">
        <v>228</v>
      </c>
      <c r="C2117" s="604"/>
      <c r="D2117" s="4"/>
      <c r="E2117" s="367">
        <f>E2118+E2119</f>
        <v>800</v>
      </c>
      <c r="F2117" s="212">
        <f>F2118+F2119</f>
        <v>200</v>
      </c>
      <c r="G2117" s="324">
        <f>G2118+G2119</f>
        <v>210</v>
      </c>
      <c r="H2117" s="324">
        <f t="shared" ref="H2117:H2125" si="925">G2117/F2117*100</f>
        <v>105</v>
      </c>
      <c r="I2117" s="1771"/>
      <c r="J2117" s="1771"/>
      <c r="K2117" s="210"/>
      <c r="L2117" s="210"/>
      <c r="M2117" s="210"/>
      <c r="N2117" s="210"/>
      <c r="O2117" s="210"/>
      <c r="P2117" s="210"/>
      <c r="Q2117" s="511">
        <v>630.10799999999995</v>
      </c>
      <c r="R2117" s="511">
        <v>630.10799999999995</v>
      </c>
      <c r="S2117" s="511">
        <v>630.10799999999995</v>
      </c>
      <c r="T2117" s="1095">
        <f t="shared" ref="T2117" si="926">Q2117/12*$B$4+(R2117-Q2117)/11*2+(S2117-R2117)/10*1</f>
        <v>157.52699999999999</v>
      </c>
      <c r="U2117" s="511">
        <f t="shared" ref="U2117:U2124" si="927">AA2117-Z2117-W2117</f>
        <v>173.42628999999999</v>
      </c>
      <c r="V2117" s="1381"/>
      <c r="W2117" s="510"/>
      <c r="X2117" s="510">
        <f>U2117-T2117</f>
        <v>15.899290000000008</v>
      </c>
      <c r="Y2117" s="510"/>
      <c r="Z2117" s="510">
        <v>0</v>
      </c>
      <c r="AA2117" s="511">
        <v>173.42628999999999</v>
      </c>
      <c r="AB2117" s="1152">
        <f>AB2118+AB2119</f>
        <v>0</v>
      </c>
      <c r="AC2117" s="1080"/>
      <c r="AD2117" s="1334"/>
      <c r="AE2117" s="1349"/>
    </row>
    <row r="2118" spans="1:31" ht="45" x14ac:dyDescent="0.25">
      <c r="A2118" s="226">
        <v>1</v>
      </c>
      <c r="B2118" s="278" t="s">
        <v>290</v>
      </c>
      <c r="C2118" s="1909"/>
      <c r="D2118" s="4"/>
      <c r="E2118" s="367">
        <v>400</v>
      </c>
      <c r="F2118" s="212">
        <f>ROUND(E2118/12*$B$4,0)</f>
        <v>100</v>
      </c>
      <c r="G2118" s="324">
        <v>143</v>
      </c>
      <c r="H2118" s="324">
        <f>G2118/F2118*100</f>
        <v>143</v>
      </c>
      <c r="I2118" s="1771"/>
      <c r="J2118" s="1771"/>
      <c r="K2118" s="210"/>
      <c r="L2118" s="210"/>
      <c r="M2118" s="210"/>
      <c r="N2118" s="210"/>
      <c r="O2118" s="210"/>
      <c r="P2118" s="210"/>
      <c r="Q2118" s="510"/>
      <c r="R2118" s="510"/>
      <c r="S2118" s="510"/>
      <c r="T2118" s="1097">
        <f>Q2118/12*$B$4</f>
        <v>0</v>
      </c>
      <c r="U2118" s="510">
        <f t="shared" si="927"/>
        <v>0</v>
      </c>
      <c r="V2118" s="977"/>
      <c r="W2118" s="512"/>
      <c r="X2118" s="512">
        <f>U2118-T2118</f>
        <v>0</v>
      </c>
      <c r="Y2118" s="512"/>
      <c r="Z2118" s="509"/>
      <c r="AA2118" s="511"/>
      <c r="AB2118" s="1152"/>
      <c r="AC2118" s="1080"/>
      <c r="AD2118" s="1334"/>
      <c r="AE2118" s="1349"/>
    </row>
    <row r="2119" spans="1:31" ht="30" x14ac:dyDescent="0.25">
      <c r="A2119" s="226">
        <v>1</v>
      </c>
      <c r="B2119" s="278" t="s">
        <v>289</v>
      </c>
      <c r="C2119" s="1966"/>
      <c r="D2119" s="711"/>
      <c r="E2119" s="367">
        <v>400</v>
      </c>
      <c r="F2119" s="324">
        <f>ROUND(E2119/12*$B$4,0)</f>
        <v>100</v>
      </c>
      <c r="G2119" s="324">
        <v>67</v>
      </c>
      <c r="H2119" s="324">
        <f>G2119/F2119*100</f>
        <v>67</v>
      </c>
      <c r="I2119" s="1771"/>
      <c r="J2119" s="1771"/>
      <c r="K2119" s="210"/>
      <c r="L2119" s="210"/>
      <c r="M2119" s="210"/>
      <c r="N2119" s="210"/>
      <c r="O2119" s="210"/>
      <c r="P2119" s="210"/>
      <c r="Q2119" s="509"/>
      <c r="R2119" s="509"/>
      <c r="S2119" s="509"/>
      <c r="T2119" s="957"/>
      <c r="U2119" s="509">
        <f t="shared" si="927"/>
        <v>0</v>
      </c>
      <c r="V2119" s="980"/>
      <c r="W2119" s="510"/>
      <c r="X2119" s="510"/>
      <c r="Y2119" s="510"/>
      <c r="Z2119" s="509"/>
      <c r="AA2119" s="510"/>
      <c r="AB2119" s="1152"/>
      <c r="AC2119" s="506"/>
      <c r="AD2119" s="1334"/>
      <c r="AE2119" s="1349"/>
    </row>
    <row r="2120" spans="1:31" s="2546" customFormat="1" ht="57.75" x14ac:dyDescent="0.25">
      <c r="B2120" s="659" t="s">
        <v>543</v>
      </c>
      <c r="C2120" s="1909"/>
      <c r="D2120" s="4"/>
      <c r="E2120" s="395">
        <f>E2087</f>
        <v>1092</v>
      </c>
      <c r="F2120" s="714">
        <f>F2087</f>
        <v>273</v>
      </c>
      <c r="G2120" s="948">
        <f>G2087</f>
        <v>202</v>
      </c>
      <c r="H2120" s="948">
        <f t="shared" si="925"/>
        <v>73.992673992674</v>
      </c>
      <c r="I2120" s="1771"/>
      <c r="J2120" s="1771"/>
      <c r="K2120" s="210"/>
      <c r="L2120" s="210"/>
      <c r="M2120" s="210"/>
      <c r="N2120" s="210"/>
      <c r="O2120" s="210"/>
      <c r="P2120" s="210"/>
      <c r="Q2120" s="509"/>
      <c r="R2120" s="509"/>
      <c r="S2120" s="509"/>
      <c r="T2120" s="957"/>
      <c r="U2120" s="509"/>
      <c r="V2120" s="980"/>
      <c r="W2120" s="510"/>
      <c r="X2120" s="510"/>
      <c r="Y2120" s="510"/>
      <c r="Z2120" s="509"/>
      <c r="AA2120" s="510"/>
      <c r="AB2120" s="1152"/>
      <c r="AC2120" s="506"/>
      <c r="AD2120" s="1334"/>
      <c r="AE2120" s="1349"/>
    </row>
    <row r="2121" spans="1:31" ht="29.25" x14ac:dyDescent="0.25">
      <c r="A2121" s="226">
        <v>1</v>
      </c>
      <c r="B2121" s="659" t="s">
        <v>273</v>
      </c>
      <c r="C2121" s="615"/>
      <c r="D2121" s="4"/>
      <c r="E2121" s="395">
        <f>E2100+E2077</f>
        <v>2171.5</v>
      </c>
      <c r="F2121" s="948">
        <f>F2100+F2077</f>
        <v>543</v>
      </c>
      <c r="G2121" s="948">
        <f>G2100+G2077</f>
        <v>572.37249999999995</v>
      </c>
      <c r="H2121" s="948">
        <f t="shared" si="925"/>
        <v>105.40930018416206</v>
      </c>
      <c r="I2121" s="1771"/>
      <c r="J2121" s="1771"/>
      <c r="K2121" s="210"/>
      <c r="L2121" s="210"/>
      <c r="M2121" s="210"/>
      <c r="N2121" s="210"/>
      <c r="O2121" s="210"/>
      <c r="P2121" s="210"/>
      <c r="Q2121" s="510"/>
      <c r="R2121" s="510"/>
      <c r="S2121" s="510"/>
      <c r="T2121" s="957"/>
      <c r="U2121" s="510">
        <f t="shared" si="927"/>
        <v>0</v>
      </c>
      <c r="V2121" s="977"/>
      <c r="W2121" s="510"/>
      <c r="X2121" s="510"/>
      <c r="Y2121" s="510"/>
      <c r="Z2121" s="510"/>
      <c r="AA2121" s="510"/>
      <c r="AB2121" s="1156" t="e">
        <f>AB2099+AB2077</f>
        <v>#REF!</v>
      </c>
      <c r="AC2121" s="506"/>
      <c r="AD2121" s="1334"/>
      <c r="AE2121" s="1349"/>
    </row>
    <row r="2122" spans="1:31" ht="43.5" x14ac:dyDescent="0.25">
      <c r="A2122" s="226">
        <v>1</v>
      </c>
      <c r="B2122" s="659" t="s">
        <v>288</v>
      </c>
      <c r="C2122" s="615"/>
      <c r="D2122" s="4"/>
      <c r="E2122" s="395">
        <f>E2088</f>
        <v>1382</v>
      </c>
      <c r="F2122" s="714">
        <f>F2088</f>
        <v>346</v>
      </c>
      <c r="G2122" s="948">
        <f>G2088</f>
        <v>440</v>
      </c>
      <c r="H2122" s="948">
        <f t="shared" si="925"/>
        <v>127.16763005780348</v>
      </c>
      <c r="I2122" s="1771"/>
      <c r="J2122" s="1771"/>
      <c r="K2122" s="210"/>
      <c r="L2122" s="210"/>
      <c r="M2122" s="210"/>
      <c r="N2122" s="210"/>
      <c r="O2122" s="210"/>
      <c r="P2122" s="210"/>
      <c r="Q2122" s="510"/>
      <c r="R2122" s="510"/>
      <c r="S2122" s="510"/>
      <c r="T2122" s="957"/>
      <c r="U2122" s="510">
        <f t="shared" si="927"/>
        <v>0</v>
      </c>
      <c r="V2122" s="977"/>
      <c r="W2122" s="510"/>
      <c r="X2122" s="510"/>
      <c r="Y2122" s="510"/>
      <c r="Z2122" s="510"/>
      <c r="AA2122" s="510"/>
      <c r="AB2122" s="1156">
        <f>AB2087</f>
        <v>0</v>
      </c>
      <c r="AC2122" s="506"/>
      <c r="AD2122" s="1334"/>
      <c r="AE2122" s="1349"/>
    </row>
    <row r="2123" spans="1:31" ht="29.25" x14ac:dyDescent="0.25">
      <c r="A2123" s="226">
        <v>1</v>
      </c>
      <c r="B2123" s="659" t="s">
        <v>274</v>
      </c>
      <c r="C2123" s="615"/>
      <c r="D2123" s="4"/>
      <c r="E2123" s="395">
        <f>E2110+E2083</f>
        <v>5676.1063829787236</v>
      </c>
      <c r="F2123" s="948">
        <f>F2110+F2083</f>
        <v>1419.2765957446809</v>
      </c>
      <c r="G2123" s="948">
        <f>G2110+G2083</f>
        <v>981.41595744680853</v>
      </c>
      <c r="H2123" s="948">
        <f t="shared" si="925"/>
        <v>69.149027074026321</v>
      </c>
      <c r="I2123" s="1771"/>
      <c r="J2123" s="1771"/>
      <c r="K2123" s="210"/>
      <c r="L2123" s="210"/>
      <c r="M2123" s="210"/>
      <c r="N2123" s="210"/>
      <c r="O2123" s="210"/>
      <c r="P2123" s="210"/>
      <c r="Q2123" s="510"/>
      <c r="R2123" s="510"/>
      <c r="S2123" s="510"/>
      <c r="T2123" s="957"/>
      <c r="U2123" s="510">
        <f t="shared" si="927"/>
        <v>0</v>
      </c>
      <c r="V2123" s="977"/>
      <c r="W2123" s="510"/>
      <c r="X2123" s="510"/>
      <c r="Y2123" s="510"/>
      <c r="Z2123" s="510"/>
      <c r="AA2123" s="510"/>
      <c r="AB2123" s="1156">
        <f>AB2110+AB2085</f>
        <v>0</v>
      </c>
      <c r="AC2123" s="506"/>
      <c r="AD2123" s="1334"/>
      <c r="AE2123" s="1349"/>
    </row>
    <row r="2124" spans="1:31" ht="29.25" x14ac:dyDescent="0.25">
      <c r="A2124" s="226">
        <v>1</v>
      </c>
      <c r="B2124" s="659" t="s">
        <v>275</v>
      </c>
      <c r="C2124" s="615"/>
      <c r="D2124" s="4"/>
      <c r="E2124" s="395">
        <f>E2114</f>
        <v>200</v>
      </c>
      <c r="F2124" s="714">
        <f>F2114</f>
        <v>50</v>
      </c>
      <c r="G2124" s="948">
        <f>G2114</f>
        <v>64</v>
      </c>
      <c r="H2124" s="948">
        <f t="shared" si="925"/>
        <v>128</v>
      </c>
      <c r="I2124" s="1771"/>
      <c r="J2124" s="1771"/>
      <c r="K2124" s="210"/>
      <c r="L2124" s="210"/>
      <c r="M2124" s="210"/>
      <c r="N2124" s="210"/>
      <c r="O2124" s="210"/>
      <c r="P2124" s="210"/>
      <c r="Q2124" s="510">
        <v>215.74199999999999</v>
      </c>
      <c r="R2124" s="510">
        <v>215.74199999999999</v>
      </c>
      <c r="S2124" s="510">
        <v>215.74199999999999</v>
      </c>
      <c r="T2124" s="1095">
        <f t="shared" ref="T2124" si="928">Q2124/12*$B$4+(R2124-Q2124)/11*2+(S2124-R2124)/10*1</f>
        <v>53.935500000000005</v>
      </c>
      <c r="U2124" s="510">
        <f t="shared" si="927"/>
        <v>68.957909999999998</v>
      </c>
      <c r="V2124" s="977"/>
      <c r="W2124" s="510"/>
      <c r="X2124" s="510">
        <f>U2124-T2124</f>
        <v>15.022409999999994</v>
      </c>
      <c r="Y2124" s="510"/>
      <c r="Z2124" s="510">
        <v>0</v>
      </c>
      <c r="AA2124" s="510">
        <v>68.957909999999998</v>
      </c>
      <c r="AB2124" s="1156">
        <f>AB2114</f>
        <v>0</v>
      </c>
      <c r="AC2124" s="506"/>
      <c r="AD2124" s="1334"/>
      <c r="AE2124" s="1349"/>
    </row>
    <row r="2125" spans="1:31" x14ac:dyDescent="0.25">
      <c r="A2125" s="226">
        <v>1</v>
      </c>
      <c r="B2125" s="660" t="s">
        <v>136</v>
      </c>
      <c r="C2125" s="615"/>
      <c r="D2125" s="4"/>
      <c r="E2125" s="1042">
        <f>E2121+E2122+E2124+E2083*2.6+E2113/4.2+E2120*2.6</f>
        <v>21138.823809523808</v>
      </c>
      <c r="F2125" s="714">
        <f>F2121+F2122+F2124+F2083*2.6+F2113/4.2+F2120*2.6</f>
        <v>5285.9809523809527</v>
      </c>
      <c r="G2125" s="948">
        <f>G2121+G2122+G2124+G2083*2.6+G2113/4.2+G2120*2.6</f>
        <v>4104.246309523809</v>
      </c>
      <c r="H2125" s="948">
        <f t="shared" si="925"/>
        <v>77.643985979085727</v>
      </c>
      <c r="I2125" s="1771"/>
      <c r="J2125" s="1771"/>
      <c r="K2125" s="210"/>
      <c r="L2125" s="210"/>
      <c r="M2125" s="210"/>
      <c r="N2125" s="210"/>
      <c r="O2125" s="210"/>
      <c r="P2125" s="210"/>
      <c r="Q2125" s="510">
        <f>SUM(Q2124,Q2117,Q2100,Q2088,Q2087,Q2076,Q2109)</f>
        <v>9828.4176985337599</v>
      </c>
      <c r="R2125" s="510">
        <f>SUM(R2124,R2117,R2100,R2088,R2087,R2076,R2109)</f>
        <v>9828.4176985337599</v>
      </c>
      <c r="S2125" s="510">
        <f>SUM(S2124,S2117,S2100,S2088,S2087,S2076,S2109)</f>
        <v>9828.4176985337599</v>
      </c>
      <c r="T2125" s="957">
        <f t="shared" ref="T2125:AA2125" si="929">SUM(T2124,T2117,T2100,T2088,T2087,T2076,T2109)</f>
        <v>2457.1044246334404</v>
      </c>
      <c r="U2125" s="510">
        <f t="shared" si="929"/>
        <v>2481.5658200000003</v>
      </c>
      <c r="V2125" s="977">
        <f t="shared" si="929"/>
        <v>0</v>
      </c>
      <c r="W2125" s="510">
        <f t="shared" si="929"/>
        <v>0</v>
      </c>
      <c r="X2125" s="510">
        <f t="shared" si="929"/>
        <v>24.461395366559969</v>
      </c>
      <c r="Y2125" s="510">
        <f t="shared" si="929"/>
        <v>0</v>
      </c>
      <c r="Z2125" s="510">
        <f t="shared" si="929"/>
        <v>-5.3526999999999996</v>
      </c>
      <c r="AA2125" s="510">
        <f t="shared" si="929"/>
        <v>2476.2131199999999</v>
      </c>
      <c r="AB2125" s="1156" t="e">
        <f>AB2121+AB2122+AB2124+AB2086*2.9+AB2113/4.2</f>
        <v>#REF!</v>
      </c>
      <c r="AC2125" s="506">
        <f>SUM(AC2124,AC2117,AC2087,AC2076,AC2098,AC2108)</f>
        <v>0</v>
      </c>
      <c r="AD2125" s="1334"/>
      <c r="AE2125" s="1349"/>
    </row>
    <row r="2126" spans="1:31" x14ac:dyDescent="0.25">
      <c r="A2126" s="226">
        <v>1</v>
      </c>
      <c r="B2126" s="227" t="s">
        <v>29</v>
      </c>
      <c r="C2126" s="627"/>
      <c r="D2126" s="1403"/>
      <c r="E2126" s="392"/>
      <c r="F2126" s="1051"/>
      <c r="G2126" s="1051"/>
      <c r="H2126" s="1051"/>
      <c r="I2126" s="1763"/>
      <c r="J2126" s="1763"/>
      <c r="K2126" s="946"/>
      <c r="L2126" s="946"/>
      <c r="M2126" s="946"/>
      <c r="N2126" s="946"/>
      <c r="O2126" s="946"/>
      <c r="P2126" s="946"/>
      <c r="Q2126" s="509"/>
      <c r="R2126" s="509"/>
      <c r="S2126" s="509"/>
      <c r="T2126" s="956"/>
      <c r="U2126" s="509">
        <f>AA2126-Z2126-W2126</f>
        <v>0</v>
      </c>
      <c r="V2126" s="980"/>
      <c r="W2126" s="509"/>
      <c r="X2126" s="509"/>
      <c r="Y2126" s="509"/>
      <c r="Z2126" s="509"/>
      <c r="AA2126" s="509"/>
      <c r="AB2126" s="1192"/>
      <c r="AC2126" s="549"/>
      <c r="AD2126" s="1334"/>
      <c r="AE2126" s="1349"/>
    </row>
    <row r="2127" spans="1:31" ht="30" x14ac:dyDescent="0.25">
      <c r="A2127" s="226">
        <v>1</v>
      </c>
      <c r="B2127" s="2" t="s">
        <v>125</v>
      </c>
      <c r="C2127" s="628"/>
      <c r="D2127" s="2545"/>
      <c r="E2127" s="389"/>
      <c r="F2127" s="434"/>
      <c r="G2127" s="434"/>
      <c r="H2127" s="434"/>
      <c r="I2127" s="341"/>
      <c r="J2127" s="341"/>
      <c r="K2127" s="712"/>
      <c r="L2127" s="712"/>
      <c r="M2127" s="712"/>
      <c r="N2127" s="712"/>
      <c r="O2127" s="712"/>
      <c r="P2127" s="712"/>
      <c r="Q2127" s="510"/>
      <c r="R2127" s="510"/>
      <c r="S2127" s="510"/>
      <c r="T2127" s="957"/>
      <c r="U2127" s="510">
        <f>AA2127-Z2127-W2127</f>
        <v>0</v>
      </c>
      <c r="V2127" s="977"/>
      <c r="W2127" s="510"/>
      <c r="X2127" s="510"/>
      <c r="Y2127" s="510"/>
      <c r="Z2127" s="510"/>
      <c r="AA2127" s="510"/>
      <c r="AB2127" s="1131"/>
      <c r="AC2127" s="506"/>
      <c r="AD2127" s="1334"/>
      <c r="AE2127" s="1349"/>
    </row>
    <row r="2128" spans="1:31" s="236" customFormat="1" x14ac:dyDescent="0.25">
      <c r="A2128" s="226">
        <v>1</v>
      </c>
      <c r="B2128" s="221" t="s">
        <v>9</v>
      </c>
      <c r="C2128" s="631"/>
      <c r="D2128" s="3">
        <v>240</v>
      </c>
      <c r="E2128" s="371">
        <v>155</v>
      </c>
      <c r="F2128" s="212">
        <f>ROUND(E2128/12*$B$4,0)</f>
        <v>39</v>
      </c>
      <c r="G2128" s="212">
        <v>53</v>
      </c>
      <c r="H2128" s="212">
        <f>G2128/F2128*100</f>
        <v>135.89743589743591</v>
      </c>
      <c r="I2128" s="1044">
        <v>8</v>
      </c>
      <c r="J2128" s="252">
        <f>M2128/G2128</f>
        <v>8.0943396226415096</v>
      </c>
      <c r="K2128" s="253">
        <f>ROUND(E2128*I2128,0)</f>
        <v>1240</v>
      </c>
      <c r="L2128" s="253">
        <f>ROUND(K2128/12*$B$4,0)</f>
        <v>310</v>
      </c>
      <c r="M2128" s="253">
        <v>429</v>
      </c>
      <c r="N2128" s="253">
        <f>M2128/L2128*100</f>
        <v>138.38709677419354</v>
      </c>
      <c r="O2128" s="253">
        <f>ROUND(K2128/D2128,0)</f>
        <v>5</v>
      </c>
      <c r="P2128" s="253">
        <f>M2128/$B$4*12/O2128</f>
        <v>343.2</v>
      </c>
      <c r="Q2128" s="510"/>
      <c r="R2128" s="510"/>
      <c r="S2128" s="510"/>
      <c r="T2128" s="957"/>
      <c r="U2128" s="510">
        <f>AA2128-Z2128-W2128</f>
        <v>0</v>
      </c>
      <c r="V2128" s="977"/>
      <c r="W2128" s="510"/>
      <c r="X2128" s="510"/>
      <c r="Y2128" s="510"/>
      <c r="Z2128" s="510"/>
      <c r="AA2128" s="510"/>
      <c r="AB2128" s="1168"/>
      <c r="AC2128" s="506"/>
      <c r="AD2128" s="1334"/>
      <c r="AE2128" s="1349"/>
    </row>
    <row r="2129" spans="1:31" s="236" customFormat="1" x14ac:dyDescent="0.25">
      <c r="A2129" s="226">
        <v>1</v>
      </c>
      <c r="B2129" s="2106" t="s">
        <v>45</v>
      </c>
      <c r="C2129" s="612"/>
      <c r="D2129" s="1907">
        <v>240</v>
      </c>
      <c r="E2129" s="372">
        <v>155</v>
      </c>
      <c r="F2129" s="217">
        <f>ROUND(E2129/12*$B$4,0)</f>
        <v>39</v>
      </c>
      <c r="G2129" s="217">
        <v>16</v>
      </c>
      <c r="H2129" s="217">
        <f>G2129/F2129*100</f>
        <v>41.025641025641022</v>
      </c>
      <c r="I2129" s="2107">
        <v>8</v>
      </c>
      <c r="J2129" s="1363">
        <f>M2129/G2129</f>
        <v>7.5</v>
      </c>
      <c r="K2129" s="432">
        <f>ROUND(E2129*I2129,0)</f>
        <v>1240</v>
      </c>
      <c r="L2129" s="1364">
        <f>ROUND(K2129/12*$B$4,0)</f>
        <v>310</v>
      </c>
      <c r="M2129" s="1364">
        <v>120</v>
      </c>
      <c r="N2129" s="1364">
        <f>M2129/L2129*100</f>
        <v>38.70967741935484</v>
      </c>
      <c r="O2129" s="1364">
        <f>ROUND(K2129/D2129,0)</f>
        <v>5</v>
      </c>
      <c r="P2129" s="1364">
        <f>M2129/$B$4*12/O2129</f>
        <v>96</v>
      </c>
      <c r="Q2129" s="517"/>
      <c r="R2129" s="517"/>
      <c r="S2129" s="517"/>
      <c r="T2129" s="1094"/>
      <c r="U2129" s="511"/>
      <c r="V2129" s="1397"/>
      <c r="W2129" s="517"/>
      <c r="X2129" s="511"/>
      <c r="Y2129" s="511"/>
      <c r="Z2129" s="511"/>
      <c r="AA2129" s="511"/>
      <c r="AB2129" s="1367"/>
      <c r="AC2129" s="1080"/>
      <c r="AD2129" s="1334"/>
      <c r="AE2129" s="1349"/>
    </row>
    <row r="2130" spans="1:31" x14ac:dyDescent="0.25">
      <c r="A2130" s="226">
        <v>1</v>
      </c>
      <c r="B2130" s="1618" t="s">
        <v>180</v>
      </c>
      <c r="C2130" s="1619"/>
      <c r="D2130" s="1990"/>
      <c r="E2130" s="378">
        <f>SUM(E2128:E2129)</f>
        <v>310</v>
      </c>
      <c r="F2130" s="1886">
        <f>SUM(F2128:F2129)</f>
        <v>78</v>
      </c>
      <c r="G2130" s="1886">
        <f>SUM(G2128:G2129)</f>
        <v>69</v>
      </c>
      <c r="H2130" s="1497">
        <f>G2130/F2130*100</f>
        <v>88.461538461538453</v>
      </c>
      <c r="I2130" s="1789">
        <f>K2130/E2130</f>
        <v>8</v>
      </c>
      <c r="J2130" s="1462">
        <f>M2130/G2130</f>
        <v>7.9565217391304346</v>
      </c>
      <c r="K2130" s="2006">
        <f>SUM(K2128:K2129)</f>
        <v>2480</v>
      </c>
      <c r="L2130" s="1886">
        <f>SUM(L2128:L2129)</f>
        <v>620</v>
      </c>
      <c r="M2130" s="1886">
        <f>SUM(M2128:M2129)</f>
        <v>549</v>
      </c>
      <c r="N2130" s="1423">
        <f>M2130/L2130*100</f>
        <v>88.548387096774192</v>
      </c>
      <c r="O2130" s="1886">
        <f>SUM(O2128:O2129)</f>
        <v>10</v>
      </c>
      <c r="P2130" s="1351">
        <f>M2130/$B$4*12/O2130</f>
        <v>219.6</v>
      </c>
      <c r="Q2130" s="512"/>
      <c r="R2130" s="512"/>
      <c r="S2130" s="512"/>
      <c r="T2130" s="1096"/>
      <c r="U2130" s="518">
        <f>AA2130-Z2130-W2130</f>
        <v>0</v>
      </c>
      <c r="V2130" s="981"/>
      <c r="W2130" s="508"/>
      <c r="X2130" s="508"/>
      <c r="Y2130" s="508"/>
      <c r="Z2130" s="508"/>
      <c r="AA2130" s="508"/>
      <c r="AB2130" s="1889">
        <f>SUM(AB2128:AB2129)</f>
        <v>0</v>
      </c>
      <c r="AC2130" s="1085"/>
      <c r="AD2130" s="1334"/>
      <c r="AE2130" s="1349"/>
    </row>
    <row r="2131" spans="1:31" ht="29.25" thickBot="1" x14ac:dyDescent="0.3">
      <c r="A2131" s="226">
        <v>1</v>
      </c>
      <c r="B2131" s="2108" t="s">
        <v>209</v>
      </c>
      <c r="C2131" s="2108"/>
      <c r="D2131" s="1538"/>
      <c r="E2131" s="18">
        <f>SUM(E2130)</f>
        <v>310</v>
      </c>
      <c r="F2131" s="10">
        <f>SUM(F2130)</f>
        <v>78</v>
      </c>
      <c r="G2131" s="10">
        <f>SUM(G2130)</f>
        <v>69</v>
      </c>
      <c r="H2131" s="10">
        <f>G2131/F2131*100</f>
        <v>88.461538461538453</v>
      </c>
      <c r="I2131" s="8">
        <f>K2131/E2131</f>
        <v>8</v>
      </c>
      <c r="J2131" s="1589">
        <f>M2131/G2131</f>
        <v>7.9565217391304346</v>
      </c>
      <c r="K2131" s="1775">
        <f>SUM(K2130)</f>
        <v>2480</v>
      </c>
      <c r="L2131" s="1775">
        <f>SUM(L2130)</f>
        <v>620</v>
      </c>
      <c r="M2131" s="1775">
        <f>SUM(M2130)</f>
        <v>549</v>
      </c>
      <c r="N2131" s="1453">
        <f>M2131/L2131*100</f>
        <v>88.548387096774192</v>
      </c>
      <c r="O2131" s="322">
        <f>SUM(O2130)</f>
        <v>10</v>
      </c>
      <c r="P2131" s="1453">
        <f>M2131/$B$4*12/O2131</f>
        <v>219.6</v>
      </c>
      <c r="Q2131" s="508">
        <v>5201.5824000000002</v>
      </c>
      <c r="R2131" s="508">
        <v>5201.5824000000002</v>
      </c>
      <c r="S2131" s="508">
        <v>5201.5824000000002</v>
      </c>
      <c r="T2131" s="1095">
        <f t="shared" ref="T2131" si="930">Q2131/12*$B$4+(R2131-Q2131)/11*2+(S2131-R2131)/10*1</f>
        <v>1300.3956000000001</v>
      </c>
      <c r="U2131" s="510">
        <f>AA2131-Z2131-W2131</f>
        <v>1267.7805000000001</v>
      </c>
      <c r="V2131" s="980"/>
      <c r="W2131" s="509"/>
      <c r="X2131" s="509">
        <f>U2131-T2131</f>
        <v>-32.615099999999984</v>
      </c>
      <c r="Y2131" s="1111"/>
      <c r="Z2131" s="508">
        <v>-5.5812900000000001</v>
      </c>
      <c r="AA2131" s="508">
        <v>1262.19921</v>
      </c>
      <c r="AB2131" s="1132">
        <f>SUM(AB2130)</f>
        <v>0</v>
      </c>
      <c r="AC2131" s="1085"/>
      <c r="AD2131" s="1334"/>
      <c r="AE2131" s="1349"/>
    </row>
    <row r="2132" spans="1:31" ht="15.75" thickBot="1" x14ac:dyDescent="0.3">
      <c r="A2132" s="226">
        <v>1</v>
      </c>
      <c r="B2132" s="1937" t="s">
        <v>292</v>
      </c>
      <c r="C2132" s="1938"/>
      <c r="D2132" s="1937"/>
      <c r="E2132" s="376"/>
      <c r="F2132" s="2109"/>
      <c r="G2132" s="2109"/>
      <c r="H2132" s="2109"/>
      <c r="I2132" s="1766"/>
      <c r="J2132" s="1766"/>
      <c r="K2132" s="2109"/>
      <c r="L2132" s="2109"/>
      <c r="M2132" s="2109"/>
      <c r="N2132" s="2109"/>
      <c r="O2132" s="2109"/>
      <c r="P2132" s="2109"/>
      <c r="Q2132" s="516">
        <f t="shared" ref="Q2132:T2132" si="931">Q2131+Q2125</f>
        <v>15030.000098533761</v>
      </c>
      <c r="R2132" s="516">
        <f t="shared" ref="R2132:S2132" si="932">R2131+R2125</f>
        <v>15030.000098533761</v>
      </c>
      <c r="S2132" s="516">
        <f t="shared" si="932"/>
        <v>15030.000098533761</v>
      </c>
      <c r="T2132" s="958">
        <f t="shared" si="931"/>
        <v>3757.5000246334403</v>
      </c>
      <c r="U2132" s="516">
        <f t="shared" ref="U2132:AA2132" si="933">U2131+U2125</f>
        <v>3749.3463200000006</v>
      </c>
      <c r="V2132" s="982">
        <f t="shared" si="933"/>
        <v>0</v>
      </c>
      <c r="W2132" s="260">
        <f>W2131+W2125</f>
        <v>0</v>
      </c>
      <c r="X2132" s="516">
        <f t="shared" si="933"/>
        <v>-8.1537046334400145</v>
      </c>
      <c r="Y2132" s="516"/>
      <c r="Z2132" s="516">
        <f t="shared" si="933"/>
        <v>-10.93399</v>
      </c>
      <c r="AA2132" s="516">
        <f t="shared" si="933"/>
        <v>3738.4123300000001</v>
      </c>
      <c r="AB2132" s="2110"/>
      <c r="AC2132" s="1082">
        <f t="shared" ref="AC2132" si="934">AC2131+AC2125</f>
        <v>0</v>
      </c>
      <c r="AD2132" s="1334"/>
      <c r="AE2132" s="1349"/>
    </row>
    <row r="2133" spans="1:31" x14ac:dyDescent="0.25">
      <c r="A2133" s="226">
        <v>1</v>
      </c>
      <c r="B2133" s="836"/>
      <c r="C2133" s="836"/>
      <c r="D2133" s="836"/>
      <c r="E2133" s="408"/>
      <c r="F2133" s="1374"/>
      <c r="G2133" s="1374"/>
      <c r="H2133" s="1374"/>
      <c r="I2133" s="1767"/>
      <c r="J2133" s="1767"/>
      <c r="K2133" s="1374"/>
      <c r="L2133" s="1374"/>
      <c r="M2133" s="1374"/>
      <c r="N2133" s="1374"/>
      <c r="O2133" s="1374"/>
      <c r="P2133" s="1374"/>
      <c r="Q2133" s="509"/>
      <c r="R2133" s="509"/>
      <c r="S2133" s="509"/>
      <c r="T2133" s="956"/>
      <c r="U2133" s="509">
        <f t="shared" ref="U2133:U2141" si="935">AA2133-Z2133-W2133</f>
        <v>0</v>
      </c>
      <c r="V2133" s="980"/>
      <c r="W2133" s="509"/>
      <c r="X2133" s="509"/>
      <c r="Y2133" s="509"/>
      <c r="Z2133" s="509"/>
      <c r="AA2133" s="509"/>
      <c r="AB2133" s="1140"/>
      <c r="AC2133" s="549"/>
      <c r="AD2133" s="1334"/>
      <c r="AE2133" s="1349"/>
    </row>
    <row r="2134" spans="1:31" ht="57.75" x14ac:dyDescent="0.25">
      <c r="A2134" s="226">
        <v>1</v>
      </c>
      <c r="B2134" s="2104" t="s">
        <v>462</v>
      </c>
      <c r="C2134" s="2104"/>
      <c r="D2134" s="903"/>
      <c r="E2134" s="371"/>
      <c r="F2134" s="331"/>
      <c r="G2134" s="331"/>
      <c r="H2134" s="331"/>
      <c r="I2134" s="1044"/>
      <c r="J2134" s="1044"/>
      <c r="K2134" s="1732"/>
      <c r="L2134" s="1732"/>
      <c r="M2134" s="1732"/>
      <c r="N2134" s="1732"/>
      <c r="O2134" s="1732"/>
      <c r="P2134" s="1732"/>
      <c r="Q2134" s="510"/>
      <c r="R2134" s="510"/>
      <c r="S2134" s="510"/>
      <c r="T2134" s="957"/>
      <c r="U2134" s="510">
        <f t="shared" si="935"/>
        <v>0</v>
      </c>
      <c r="V2134" s="977"/>
      <c r="W2134" s="510"/>
      <c r="X2134" s="510"/>
      <c r="Y2134" s="510"/>
      <c r="Z2134" s="510"/>
      <c r="AA2134" s="510"/>
      <c r="AB2134" s="1172"/>
      <c r="AC2134" s="506"/>
      <c r="AD2134" s="1334"/>
      <c r="AE2134" s="1349"/>
    </row>
    <row r="2135" spans="1:31" x14ac:dyDescent="0.25">
      <c r="A2135" s="226">
        <v>1</v>
      </c>
      <c r="B2135" s="1772" t="s">
        <v>5</v>
      </c>
      <c r="C2135" s="1773"/>
      <c r="D2135" s="1772"/>
      <c r="E2135" s="371"/>
      <c r="F2135" s="331"/>
      <c r="G2135" s="331"/>
      <c r="H2135" s="331"/>
      <c r="I2135" s="1044"/>
      <c r="J2135" s="1044"/>
      <c r="K2135" s="1732"/>
      <c r="L2135" s="1732"/>
      <c r="M2135" s="1732"/>
      <c r="N2135" s="1732"/>
      <c r="O2135" s="1732"/>
      <c r="P2135" s="1732"/>
      <c r="Q2135" s="510"/>
      <c r="R2135" s="510"/>
      <c r="S2135" s="510"/>
      <c r="T2135" s="957"/>
      <c r="U2135" s="510">
        <f t="shared" si="935"/>
        <v>0</v>
      </c>
      <c r="V2135" s="977"/>
      <c r="W2135" s="510"/>
      <c r="X2135" s="510"/>
      <c r="Y2135" s="510"/>
      <c r="Z2135" s="510"/>
      <c r="AA2135" s="510"/>
      <c r="AB2135" s="1172"/>
      <c r="AC2135" s="506"/>
      <c r="AD2135" s="1334"/>
      <c r="AE2135" s="1349"/>
    </row>
    <row r="2136" spans="1:31" x14ac:dyDescent="0.25">
      <c r="A2136" s="226">
        <v>1</v>
      </c>
      <c r="B2136" s="3" t="s">
        <v>9</v>
      </c>
      <c r="C2136" s="1347" t="s">
        <v>269</v>
      </c>
      <c r="D2136" s="2068">
        <v>340</v>
      </c>
      <c r="E2136" s="367"/>
      <c r="F2136" s="212">
        <f>E2136/12*$B$4</f>
        <v>0</v>
      </c>
      <c r="G2136" s="212"/>
      <c r="H2136" s="212"/>
      <c r="I2136" s="2111"/>
      <c r="J2136" s="252" t="e">
        <f>M2136/G2136</f>
        <v>#DIV/0!</v>
      </c>
      <c r="K2136" s="253">
        <f>ROUND(E2136*I2136,0)</f>
        <v>0</v>
      </c>
      <c r="L2136" s="253">
        <f>ROUND(K2136/12*$B$4,0)</f>
        <v>0</v>
      </c>
      <c r="M2136" s="253"/>
      <c r="N2136" s="253" t="e">
        <f>M2136/L2136*100</f>
        <v>#DIV/0!</v>
      </c>
      <c r="O2136" s="253">
        <f>ROUND(K2136/D2136,0)</f>
        <v>0</v>
      </c>
      <c r="P2136" s="253" t="e">
        <f>M2136/$B$4*12/O2136</f>
        <v>#DIV/0!</v>
      </c>
      <c r="Q2136" s="510"/>
      <c r="R2136" s="510"/>
      <c r="S2136" s="510"/>
      <c r="T2136" s="957"/>
      <c r="U2136" s="510">
        <f t="shared" si="935"/>
        <v>0</v>
      </c>
      <c r="V2136" s="977"/>
      <c r="W2136" s="510"/>
      <c r="X2136" s="510"/>
      <c r="Y2136" s="510"/>
      <c r="Z2136" s="510"/>
      <c r="AA2136" s="510"/>
      <c r="AB2136" s="1168"/>
      <c r="AC2136" s="506"/>
      <c r="AD2136" s="1334"/>
      <c r="AE2136" s="1349"/>
    </row>
    <row r="2137" spans="1:31" x14ac:dyDescent="0.25">
      <c r="A2137" s="226">
        <v>1</v>
      </c>
      <c r="B2137" s="3" t="s">
        <v>10</v>
      </c>
      <c r="C2137" s="1347" t="s">
        <v>269</v>
      </c>
      <c r="D2137" s="2068">
        <v>340</v>
      </c>
      <c r="E2137" s="367"/>
      <c r="F2137" s="212">
        <f>E2137/12*$B$4</f>
        <v>0</v>
      </c>
      <c r="G2137" s="212"/>
      <c r="H2137" s="212"/>
      <c r="I2137" s="2111"/>
      <c r="J2137" s="252" t="e">
        <f>M2137/G2137</f>
        <v>#DIV/0!</v>
      </c>
      <c r="K2137" s="253">
        <f>ROUND(E2137*I2137,0)</f>
        <v>0</v>
      </c>
      <c r="L2137" s="253">
        <f>ROUND(K2137/12*$B$4,0)</f>
        <v>0</v>
      </c>
      <c r="M2137" s="253"/>
      <c r="N2137" s="253" t="e">
        <f>M2137/L2137*100</f>
        <v>#DIV/0!</v>
      </c>
      <c r="O2137" s="253">
        <f>ROUND(K2137/D2137,0)</f>
        <v>0</v>
      </c>
      <c r="P2137" s="253" t="e">
        <f>M2137/$B$4*12/O2137</f>
        <v>#DIV/0!</v>
      </c>
      <c r="Q2137" s="510"/>
      <c r="R2137" s="510"/>
      <c r="S2137" s="510"/>
      <c r="T2137" s="957"/>
      <c r="U2137" s="510">
        <f t="shared" si="935"/>
        <v>0</v>
      </c>
      <c r="V2137" s="977"/>
      <c r="W2137" s="510"/>
      <c r="X2137" s="510"/>
      <c r="Y2137" s="510"/>
      <c r="Z2137" s="510"/>
      <c r="AA2137" s="510"/>
      <c r="AB2137" s="1168"/>
      <c r="AC2137" s="506"/>
      <c r="AD2137" s="1334"/>
      <c r="AE2137" s="1349"/>
    </row>
    <row r="2138" spans="1:31" x14ac:dyDescent="0.25">
      <c r="A2138" s="226">
        <v>1</v>
      </c>
      <c r="B2138" s="1907" t="s">
        <v>6</v>
      </c>
      <c r="C2138" s="1347" t="s">
        <v>269</v>
      </c>
      <c r="D2138" s="2112">
        <v>340</v>
      </c>
      <c r="E2138" s="377"/>
      <c r="F2138" s="218">
        <f>E2138/12*$B$4</f>
        <v>0</v>
      </c>
      <c r="G2138" s="218"/>
      <c r="H2138" s="218"/>
      <c r="I2138" s="2113"/>
      <c r="J2138" s="1359" t="e">
        <f>M2138/G2138</f>
        <v>#DIV/0!</v>
      </c>
      <c r="K2138" s="432">
        <f>ROUND(E2138*I2138,0)</f>
        <v>0</v>
      </c>
      <c r="L2138" s="432">
        <f>ROUND(K2138/12*$B$4,0)</f>
        <v>0</v>
      </c>
      <c r="M2138" s="432"/>
      <c r="N2138" s="432" t="e">
        <f>M2138/L2138*100</f>
        <v>#DIV/0!</v>
      </c>
      <c r="O2138" s="432">
        <f>ROUND(K2138/D2138,0)</f>
        <v>0</v>
      </c>
      <c r="P2138" s="432" t="e">
        <f>M2138/$B$4*12/O2138</f>
        <v>#DIV/0!</v>
      </c>
      <c r="Q2138" s="511"/>
      <c r="R2138" s="511"/>
      <c r="S2138" s="511"/>
      <c r="T2138" s="1094"/>
      <c r="U2138" s="511">
        <f t="shared" si="935"/>
        <v>0</v>
      </c>
      <c r="V2138" s="1381"/>
      <c r="W2138" s="511"/>
      <c r="X2138" s="511"/>
      <c r="Y2138" s="511"/>
      <c r="Z2138" s="511"/>
      <c r="AA2138" s="511"/>
      <c r="AB2138" s="1355"/>
      <c r="AC2138" s="1080"/>
      <c r="AD2138" s="1334"/>
      <c r="AE2138" s="1349"/>
    </row>
    <row r="2139" spans="1:31" x14ac:dyDescent="0.25">
      <c r="A2139" s="226">
        <v>1</v>
      </c>
      <c r="B2139" s="1400" t="s">
        <v>7</v>
      </c>
      <c r="C2139" s="1399"/>
      <c r="D2139" s="1400"/>
      <c r="E2139" s="378">
        <f>SUM(E2136:E2138)</f>
        <v>0</v>
      </c>
      <c r="F2139" s="2006">
        <f>SUM(F2136:F2138)</f>
        <v>0</v>
      </c>
      <c r="G2139" s="2006">
        <f>SUM(G2136:G2138)</f>
        <v>0</v>
      </c>
      <c r="H2139" s="2006"/>
      <c r="I2139" s="8">
        <f>IF(E2139=0,0,K2139/E2139)</f>
        <v>0</v>
      </c>
      <c r="J2139" s="8" t="e">
        <f>M2139/G2139</f>
        <v>#DIV/0!</v>
      </c>
      <c r="K2139" s="2006">
        <f>SUM(K2136:K2138)</f>
        <v>0</v>
      </c>
      <c r="L2139" s="2006">
        <f>SUM(L2136:L2138)</f>
        <v>0</v>
      </c>
      <c r="M2139" s="2006">
        <f>SUM(M2136:M2138)</f>
        <v>0</v>
      </c>
      <c r="N2139" s="1453" t="e">
        <f>M2139/L2139*100</f>
        <v>#DIV/0!</v>
      </c>
      <c r="O2139" s="322">
        <f>SUM(O2136:O2138)</f>
        <v>0</v>
      </c>
      <c r="P2139" s="1453" t="e">
        <f>M2139/$B$4*12/O2139</f>
        <v>#DIV/0!</v>
      </c>
      <c r="Q2139" s="508"/>
      <c r="R2139" s="508"/>
      <c r="S2139" s="508"/>
      <c r="T2139" s="2529"/>
      <c r="U2139" s="508">
        <f t="shared" si="935"/>
        <v>0</v>
      </c>
      <c r="V2139" s="981"/>
      <c r="W2139" s="508"/>
      <c r="X2139" s="508">
        <f>U2139-T2139</f>
        <v>0</v>
      </c>
      <c r="Y2139" s="508"/>
      <c r="Z2139" s="508"/>
      <c r="AA2139" s="508"/>
      <c r="AB2139" s="2007">
        <f>SUM(AB2136:AB2138)</f>
        <v>0</v>
      </c>
      <c r="AC2139" s="1085"/>
      <c r="AD2139" s="1334"/>
      <c r="AE2139" s="1349"/>
    </row>
    <row r="2140" spans="1:31" x14ac:dyDescent="0.25">
      <c r="A2140" s="226">
        <v>1</v>
      </c>
      <c r="B2140" s="678" t="s">
        <v>350</v>
      </c>
      <c r="C2140" s="2114"/>
      <c r="D2140" s="2115"/>
      <c r="E2140" s="392"/>
      <c r="F2140" s="1051"/>
      <c r="G2140" s="1051"/>
      <c r="H2140" s="1051"/>
      <c r="I2140" s="1767"/>
      <c r="J2140" s="1767"/>
      <c r="K2140" s="2066"/>
      <c r="L2140" s="2066"/>
      <c r="M2140" s="2066"/>
      <c r="N2140" s="2066"/>
      <c r="O2140" s="2066"/>
      <c r="P2140" s="2066"/>
      <c r="Q2140" s="509">
        <v>2679.3960499999998</v>
      </c>
      <c r="R2140" s="509">
        <v>2679.3960499999998</v>
      </c>
      <c r="S2140" s="509">
        <v>2679.3960499999998</v>
      </c>
      <c r="T2140" s="2530">
        <f t="shared" ref="T2140" si="936">Q2140/12*$B$4+(R2140-Q2140)/11*2+(S2140-R2140)/10*1</f>
        <v>669.84901249999996</v>
      </c>
      <c r="U2140" s="509">
        <f t="shared" si="935"/>
        <v>662.21438000000001</v>
      </c>
      <c r="V2140" s="980"/>
      <c r="W2140" s="509"/>
      <c r="X2140" s="509">
        <f>U2140-T2140</f>
        <v>-7.6346324999999524</v>
      </c>
      <c r="Y2140" s="509"/>
      <c r="Z2140" s="509">
        <v>-6.6180000000000003E-2</v>
      </c>
      <c r="AA2140" s="509">
        <v>662.14819999999997</v>
      </c>
      <c r="AB2140" s="1192"/>
      <c r="AC2140" s="549"/>
      <c r="AD2140" s="1334"/>
      <c r="AE2140" s="1349"/>
    </row>
    <row r="2141" spans="1:31" ht="29.25" x14ac:dyDescent="0.25">
      <c r="A2141" s="226">
        <v>1</v>
      </c>
      <c r="B2141" s="2541" t="s">
        <v>285</v>
      </c>
      <c r="C2141" s="615"/>
      <c r="D2141" s="4"/>
      <c r="E2141" s="680">
        <f>E2143+E2145+E2146</f>
        <v>13300</v>
      </c>
      <c r="F2141" s="324">
        <f t="shared" ref="F2141:G2141" si="937">F2143+F2145+F2146</f>
        <v>3325</v>
      </c>
      <c r="G2141" s="324">
        <f t="shared" si="937"/>
        <v>2957</v>
      </c>
      <c r="H2141" s="324">
        <f>G2141/F2141*100</f>
        <v>88.932330827067673</v>
      </c>
      <c r="I2141" s="1044"/>
      <c r="J2141" s="1044"/>
      <c r="K2141" s="1732"/>
      <c r="L2141" s="1732"/>
      <c r="M2141" s="1732"/>
      <c r="N2141" s="1732"/>
      <c r="O2141" s="1732"/>
      <c r="P2141" s="1732"/>
      <c r="Q2141" s="510"/>
      <c r="R2141" s="510"/>
      <c r="S2141" s="510"/>
      <c r="T2141" s="957"/>
      <c r="U2141" s="510">
        <f t="shared" si="935"/>
        <v>0</v>
      </c>
      <c r="V2141" s="977"/>
      <c r="W2141" s="510"/>
      <c r="X2141" s="510">
        <f>U2141-T2141</f>
        <v>0</v>
      </c>
      <c r="Y2141" s="510"/>
      <c r="Z2141" s="510"/>
      <c r="AA2141" s="510"/>
      <c r="AB2141" s="1152">
        <f>AB2143+AB2144+AB2146+AB2148</f>
        <v>0</v>
      </c>
      <c r="AC2141" s="506"/>
      <c r="AD2141" s="1334"/>
      <c r="AE2141" s="1349"/>
    </row>
    <row r="2142" spans="1:31" ht="30" x14ac:dyDescent="0.25">
      <c r="A2142" s="226">
        <v>1</v>
      </c>
      <c r="B2142" s="460" t="s">
        <v>200</v>
      </c>
      <c r="C2142" s="615"/>
      <c r="D2142" s="4"/>
      <c r="E2142" s="680"/>
      <c r="F2142" s="324"/>
      <c r="G2142" s="324"/>
      <c r="H2142" s="324"/>
      <c r="I2142" s="1044"/>
      <c r="J2142" s="1044"/>
      <c r="K2142" s="1732"/>
      <c r="L2142" s="1732"/>
      <c r="M2142" s="1732"/>
      <c r="N2142" s="1732"/>
      <c r="O2142" s="1732"/>
      <c r="P2142" s="1732"/>
      <c r="Q2142" s="510"/>
      <c r="R2142" s="510"/>
      <c r="S2142" s="510"/>
      <c r="T2142" s="957"/>
      <c r="U2142" s="510"/>
      <c r="V2142" s="977"/>
      <c r="W2142" s="510"/>
      <c r="X2142" s="510"/>
      <c r="Y2142" s="510"/>
      <c r="Z2142" s="510"/>
      <c r="AA2142" s="510"/>
      <c r="AB2142" s="1152"/>
      <c r="AC2142" s="506"/>
      <c r="AD2142" s="1334"/>
      <c r="AE2142" s="1349"/>
    </row>
    <row r="2143" spans="1:31" ht="30" x14ac:dyDescent="0.25">
      <c r="A2143" s="226">
        <v>1</v>
      </c>
      <c r="B2143" s="461" t="s">
        <v>527</v>
      </c>
      <c r="C2143" s="615"/>
      <c r="D2143" s="4"/>
      <c r="E2143" s="681">
        <v>5500</v>
      </c>
      <c r="F2143" s="324">
        <f>ROUND(E2143/12*$B$4,0)</f>
        <v>1375</v>
      </c>
      <c r="G2143" s="324">
        <v>1716</v>
      </c>
      <c r="H2143" s="324">
        <f>G2143/F2143*100</f>
        <v>124.8</v>
      </c>
      <c r="I2143" s="1044"/>
      <c r="J2143" s="1044"/>
      <c r="K2143" s="1732"/>
      <c r="L2143" s="1732"/>
      <c r="M2143" s="1732"/>
      <c r="N2143" s="1732"/>
      <c r="O2143" s="1732"/>
      <c r="P2143" s="1732"/>
      <c r="Q2143" s="510"/>
      <c r="R2143" s="510"/>
      <c r="S2143" s="510"/>
      <c r="T2143" s="957"/>
      <c r="U2143" s="510"/>
      <c r="V2143" s="977"/>
      <c r="W2143" s="510"/>
      <c r="X2143" s="510"/>
      <c r="Y2143" s="510"/>
      <c r="Z2143" s="510"/>
      <c r="AA2143" s="510"/>
      <c r="AB2143" s="1152"/>
      <c r="AC2143" s="506"/>
      <c r="AD2143" s="1334"/>
      <c r="AE2143" s="1349"/>
    </row>
    <row r="2144" spans="1:31" ht="75" x14ac:dyDescent="0.25">
      <c r="A2144" s="226">
        <v>1</v>
      </c>
      <c r="B2144" s="461" t="s">
        <v>528</v>
      </c>
      <c r="C2144" s="615"/>
      <c r="D2144" s="4"/>
      <c r="E2144" s="681"/>
      <c r="F2144" s="324"/>
      <c r="G2144" s="324"/>
      <c r="H2144" s="324"/>
      <c r="I2144" s="1044"/>
      <c r="J2144" s="1044"/>
      <c r="K2144" s="1732"/>
      <c r="L2144" s="1732"/>
      <c r="M2144" s="1732"/>
      <c r="N2144" s="1732"/>
      <c r="O2144" s="1732"/>
      <c r="P2144" s="1732"/>
      <c r="Q2144" s="510"/>
      <c r="R2144" s="510"/>
      <c r="S2144" s="510"/>
      <c r="T2144" s="957"/>
      <c r="U2144" s="510"/>
      <c r="V2144" s="977"/>
      <c r="W2144" s="510"/>
      <c r="X2144" s="510"/>
      <c r="Y2144" s="510"/>
      <c r="Z2144" s="510"/>
      <c r="AA2144" s="510"/>
      <c r="AB2144" s="1152"/>
      <c r="AC2144" s="506"/>
      <c r="AD2144" s="1334"/>
      <c r="AE2144" s="1349"/>
    </row>
    <row r="2145" spans="1:31" ht="45" x14ac:dyDescent="0.25">
      <c r="A2145" s="226">
        <v>1</v>
      </c>
      <c r="B2145" s="461" t="s">
        <v>529</v>
      </c>
      <c r="C2145" s="615"/>
      <c r="D2145" s="4"/>
      <c r="E2145" s="681">
        <v>4300</v>
      </c>
      <c r="F2145" s="324">
        <f t="shared" ref="F2145:F2146" si="938">ROUND(E2145/12*$B$4,0)</f>
        <v>1075</v>
      </c>
      <c r="G2145" s="324">
        <v>1221</v>
      </c>
      <c r="H2145" s="324">
        <f>G2145/F2145*100</f>
        <v>113.58139534883721</v>
      </c>
      <c r="I2145" s="1044"/>
      <c r="J2145" s="1044"/>
      <c r="K2145" s="1732"/>
      <c r="L2145" s="1732"/>
      <c r="M2145" s="1732"/>
      <c r="N2145" s="1732"/>
      <c r="O2145" s="1732"/>
      <c r="P2145" s="1732"/>
      <c r="Q2145" s="510"/>
      <c r="R2145" s="510"/>
      <c r="S2145" s="510"/>
      <c r="T2145" s="957"/>
      <c r="U2145" s="510"/>
      <c r="V2145" s="977"/>
      <c r="W2145" s="510"/>
      <c r="X2145" s="510"/>
      <c r="Y2145" s="510"/>
      <c r="Z2145" s="510"/>
      <c r="AA2145" s="510"/>
      <c r="AB2145" s="1152"/>
      <c r="AC2145" s="506"/>
      <c r="AD2145" s="1334"/>
      <c r="AE2145" s="1349"/>
    </row>
    <row r="2146" spans="1:31" ht="105" x14ac:dyDescent="0.25">
      <c r="A2146" s="226">
        <v>1</v>
      </c>
      <c r="B2146" s="461" t="s">
        <v>530</v>
      </c>
      <c r="C2146" s="615"/>
      <c r="D2146" s="4"/>
      <c r="E2146" s="681">
        <v>3500</v>
      </c>
      <c r="F2146" s="324">
        <f t="shared" si="938"/>
        <v>875</v>
      </c>
      <c r="G2146" s="324">
        <v>20</v>
      </c>
      <c r="H2146" s="324">
        <f>G2146/F2146*100</f>
        <v>2.2857142857142856</v>
      </c>
      <c r="I2146" s="1044"/>
      <c r="J2146" s="1044"/>
      <c r="K2146" s="1732"/>
      <c r="L2146" s="1732"/>
      <c r="M2146" s="1732"/>
      <c r="N2146" s="1732"/>
      <c r="O2146" s="1732"/>
      <c r="P2146" s="1732"/>
      <c r="Q2146" s="510"/>
      <c r="R2146" s="510"/>
      <c r="S2146" s="510"/>
      <c r="T2146" s="957"/>
      <c r="U2146" s="510"/>
      <c r="V2146" s="977"/>
      <c r="W2146" s="510"/>
      <c r="X2146" s="510"/>
      <c r="Y2146" s="510"/>
      <c r="Z2146" s="510"/>
      <c r="AA2146" s="510"/>
      <c r="AB2146" s="1152"/>
      <c r="AC2146" s="506"/>
      <c r="AD2146" s="1334"/>
      <c r="AE2146" s="1349"/>
    </row>
    <row r="2147" spans="1:31" ht="29.25" x14ac:dyDescent="0.25">
      <c r="B2147" s="435" t="s">
        <v>133</v>
      </c>
      <c r="C2147" s="615"/>
      <c r="D2147" s="4"/>
      <c r="E2147" s="680">
        <f>E2148+E2149</f>
        <v>5979</v>
      </c>
      <c r="F2147" s="680">
        <f t="shared" ref="F2147:G2147" si="939">F2148+F2149</f>
        <v>1495</v>
      </c>
      <c r="G2147" s="680">
        <f t="shared" si="939"/>
        <v>1416</v>
      </c>
      <c r="H2147" s="324">
        <f>G2147/F2147*100</f>
        <v>94.715719063545151</v>
      </c>
      <c r="I2147" s="1044"/>
      <c r="J2147" s="1044"/>
      <c r="K2147" s="1732"/>
      <c r="L2147" s="1732"/>
      <c r="M2147" s="1732"/>
      <c r="N2147" s="1732"/>
      <c r="O2147" s="1732"/>
      <c r="P2147" s="1732"/>
      <c r="Q2147" s="510"/>
      <c r="R2147" s="510"/>
      <c r="S2147" s="510"/>
      <c r="T2147" s="957"/>
      <c r="U2147" s="510"/>
      <c r="V2147" s="977"/>
      <c r="W2147" s="510"/>
      <c r="X2147" s="510"/>
      <c r="Y2147" s="510"/>
      <c r="Z2147" s="510"/>
      <c r="AA2147" s="510"/>
      <c r="AB2147" s="1152"/>
      <c r="AC2147" s="506"/>
      <c r="AD2147" s="1334"/>
      <c r="AE2147" s="1349"/>
    </row>
    <row r="2148" spans="1:31" x14ac:dyDescent="0.25">
      <c r="B2148" s="275" t="s">
        <v>233</v>
      </c>
      <c r="C2148" s="615"/>
      <c r="D2148" s="4"/>
      <c r="E2148" s="681">
        <v>5979</v>
      </c>
      <c r="F2148" s="324">
        <f t="shared" ref="F2148:F2149" si="940">ROUND(E2148/12*$B$4,0)</f>
        <v>1495</v>
      </c>
      <c r="G2148" s="324">
        <v>1416</v>
      </c>
      <c r="H2148" s="324">
        <f>G2148/F2148*100</f>
        <v>94.715719063545151</v>
      </c>
      <c r="I2148" s="1044"/>
      <c r="J2148" s="1044"/>
      <c r="K2148" s="1732"/>
      <c r="L2148" s="1732"/>
      <c r="M2148" s="1732"/>
      <c r="N2148" s="1732"/>
      <c r="O2148" s="1732"/>
      <c r="P2148" s="1732"/>
      <c r="Q2148" s="510"/>
      <c r="R2148" s="510"/>
      <c r="S2148" s="510"/>
      <c r="T2148" s="957"/>
      <c r="U2148" s="510"/>
      <c r="V2148" s="977"/>
      <c r="W2148" s="510"/>
      <c r="X2148" s="510"/>
      <c r="Y2148" s="510"/>
      <c r="Z2148" s="510"/>
      <c r="AA2148" s="510"/>
      <c r="AB2148" s="1152"/>
      <c r="AC2148" s="506"/>
      <c r="AD2148" s="1334"/>
      <c r="AE2148" s="1349"/>
    </row>
    <row r="2149" spans="1:31" ht="60" x14ac:dyDescent="0.25">
      <c r="A2149" s="226">
        <v>1</v>
      </c>
      <c r="B2149" s="275" t="s">
        <v>531</v>
      </c>
      <c r="C2149" s="615"/>
      <c r="D2149" s="4"/>
      <c r="E2149" s="681"/>
      <c r="F2149" s="948">
        <f t="shared" si="940"/>
        <v>0</v>
      </c>
      <c r="G2149" s="948"/>
      <c r="H2149" s="948"/>
      <c r="I2149" s="1044"/>
      <c r="J2149" s="1044"/>
      <c r="K2149" s="1732"/>
      <c r="L2149" s="1732"/>
      <c r="M2149" s="1732"/>
      <c r="N2149" s="1732"/>
      <c r="O2149" s="1732"/>
      <c r="P2149" s="1732"/>
      <c r="Q2149" s="510"/>
      <c r="R2149" s="510"/>
      <c r="S2149" s="510"/>
      <c r="T2149" s="957"/>
      <c r="U2149" s="510"/>
      <c r="V2149" s="977"/>
      <c r="W2149" s="510"/>
      <c r="X2149" s="510"/>
      <c r="Y2149" s="510"/>
      <c r="Z2149" s="510"/>
      <c r="AA2149" s="510"/>
      <c r="AB2149" s="1156">
        <f>AB2150</f>
        <v>0</v>
      </c>
      <c r="AC2149" s="506"/>
      <c r="AD2149" s="1334"/>
      <c r="AE2149" s="1349"/>
    </row>
    <row r="2150" spans="1:31" x14ac:dyDescent="0.25">
      <c r="A2150" s="226">
        <v>1</v>
      </c>
      <c r="B2150" s="3376" t="s">
        <v>201</v>
      </c>
      <c r="C2150" s="615"/>
      <c r="D2150" s="4"/>
      <c r="E2150" s="681"/>
      <c r="F2150" s="324"/>
      <c r="G2150" s="324"/>
      <c r="H2150" s="324"/>
      <c r="I2150" s="1044"/>
      <c r="J2150" s="1044"/>
      <c r="K2150" s="1732"/>
      <c r="L2150" s="1732"/>
      <c r="M2150" s="1732"/>
      <c r="N2150" s="1732"/>
      <c r="O2150" s="1732"/>
      <c r="P2150" s="1732"/>
      <c r="Q2150" s="510"/>
      <c r="R2150" s="510"/>
      <c r="S2150" s="510"/>
      <c r="T2150" s="957"/>
      <c r="U2150" s="510"/>
      <c r="V2150" s="977"/>
      <c r="W2150" s="510"/>
      <c r="X2150" s="510"/>
      <c r="Y2150" s="510"/>
      <c r="Z2150" s="510"/>
      <c r="AA2150" s="510"/>
      <c r="AB2150" s="1152"/>
      <c r="AC2150" s="506"/>
      <c r="AD2150" s="1334"/>
      <c r="AE2150" s="1349"/>
    </row>
    <row r="2151" spans="1:31" ht="60" x14ac:dyDescent="0.25">
      <c r="A2151" s="226">
        <v>1</v>
      </c>
      <c r="B2151" s="461" t="s">
        <v>532</v>
      </c>
      <c r="C2151" s="615"/>
      <c r="D2151" s="4"/>
      <c r="E2151" s="681">
        <v>2714</v>
      </c>
      <c r="F2151" s="324">
        <f>ROUND(E2151/12*$B$4,0)</f>
        <v>679</v>
      </c>
      <c r="G2151" s="324">
        <v>193</v>
      </c>
      <c r="H2151" s="324">
        <f>G2151/F2151*100</f>
        <v>28.424153166421206</v>
      </c>
      <c r="I2151" s="1044"/>
      <c r="J2151" s="1044"/>
      <c r="K2151" s="1732"/>
      <c r="L2151" s="1732"/>
      <c r="M2151" s="1732"/>
      <c r="N2151" s="1732"/>
      <c r="O2151" s="1732"/>
      <c r="P2151" s="1732"/>
      <c r="Q2151" s="510">
        <v>4820.17256</v>
      </c>
      <c r="R2151" s="510">
        <v>4820.17256</v>
      </c>
      <c r="S2151" s="510">
        <v>4820.17256</v>
      </c>
      <c r="T2151" s="1095">
        <f t="shared" ref="T2151" si="941">Q2151/12*$B$4+(R2151-Q2151)/11*2+(S2151-R2151)/10*1</f>
        <v>1205.04314</v>
      </c>
      <c r="U2151" s="510">
        <f t="shared" ref="U2151" si="942">AA2151-Z2151-W2151</f>
        <v>342.77572000000004</v>
      </c>
      <c r="V2151" s="977"/>
      <c r="W2151" s="510"/>
      <c r="X2151" s="510">
        <f>U2151-T2151</f>
        <v>-862.2674199999999</v>
      </c>
      <c r="Y2151" s="510"/>
      <c r="Z2151" s="510">
        <v>0</v>
      </c>
      <c r="AA2151" s="510">
        <v>342.77572000000004</v>
      </c>
      <c r="AB2151" s="1152">
        <f>AB2152+AB2157</f>
        <v>0</v>
      </c>
      <c r="AC2151" s="506"/>
      <c r="AD2151" s="1334"/>
      <c r="AE2151" s="1349"/>
    </row>
    <row r="2152" spans="1:31" ht="63" x14ac:dyDescent="0.25">
      <c r="A2152" s="226">
        <v>1</v>
      </c>
      <c r="B2152" s="679" t="s">
        <v>533</v>
      </c>
      <c r="C2152" s="615"/>
      <c r="D2152" s="4"/>
      <c r="E2152" s="680">
        <f>E2153+E2160</f>
        <v>4101</v>
      </c>
      <c r="F2152" s="680">
        <f t="shared" ref="F2152:G2152" si="943">F2153+F2160</f>
        <v>1025</v>
      </c>
      <c r="G2152" s="680">
        <f t="shared" si="943"/>
        <v>196</v>
      </c>
      <c r="H2152" s="324">
        <f>G2152/F2152*100</f>
        <v>19.121951219512194</v>
      </c>
      <c r="I2152" s="1044"/>
      <c r="J2152" s="1044"/>
      <c r="K2152" s="1732"/>
      <c r="L2152" s="1732"/>
      <c r="M2152" s="1732"/>
      <c r="N2152" s="1732"/>
      <c r="O2152" s="1732"/>
      <c r="P2152" s="1732"/>
      <c r="Q2152" s="510">
        <f t="shared" ref="Q2152:AA2152" si="944">Q2153+Q2160</f>
        <v>12945.533895921923</v>
      </c>
      <c r="R2152" s="510">
        <f t="shared" ref="R2152:S2152" si="945">R2153+R2160</f>
        <v>12945.533895921923</v>
      </c>
      <c r="S2152" s="510">
        <f t="shared" si="945"/>
        <v>12945.533895921923</v>
      </c>
      <c r="T2152" s="957">
        <f t="shared" si="944"/>
        <v>3236.3834739804806</v>
      </c>
      <c r="U2152" s="510">
        <f t="shared" si="944"/>
        <v>569.89800000000002</v>
      </c>
      <c r="V2152" s="977">
        <f t="shared" si="944"/>
        <v>0</v>
      </c>
      <c r="W2152" s="510">
        <f t="shared" si="944"/>
        <v>0</v>
      </c>
      <c r="X2152" s="510">
        <f t="shared" si="944"/>
        <v>-2666.4854739804805</v>
      </c>
      <c r="Y2152" s="510">
        <f t="shared" si="944"/>
        <v>0</v>
      </c>
      <c r="Z2152" s="510">
        <f t="shared" si="944"/>
        <v>-1.0418399999999999</v>
      </c>
      <c r="AA2152" s="510">
        <f t="shared" si="944"/>
        <v>568.85616000000005</v>
      </c>
      <c r="AB2152" s="1152">
        <f>SUM(AB2153:AB2156)</f>
        <v>0</v>
      </c>
      <c r="AC2152" s="506"/>
      <c r="AD2152" s="1334"/>
      <c r="AE2152" s="1349"/>
    </row>
    <row r="2153" spans="1:31" ht="30" x14ac:dyDescent="0.25">
      <c r="A2153" s="226">
        <v>1</v>
      </c>
      <c r="B2153" s="657" t="s">
        <v>286</v>
      </c>
      <c r="C2153" s="615"/>
      <c r="D2153" s="4"/>
      <c r="E2153" s="682">
        <f>SUM(E2154:E2159)</f>
        <v>3357</v>
      </c>
      <c r="F2153" s="682">
        <f t="shared" ref="F2153:G2153" si="946">SUM(F2154:F2159)</f>
        <v>839</v>
      </c>
      <c r="G2153" s="682">
        <f t="shared" si="946"/>
        <v>191</v>
      </c>
      <c r="H2153" s="324">
        <f>G2153/F2153*100</f>
        <v>22.765196662693683</v>
      </c>
      <c r="I2153" s="1044"/>
      <c r="J2153" s="1044"/>
      <c r="K2153" s="1732"/>
      <c r="L2153" s="1732"/>
      <c r="M2153" s="1732"/>
      <c r="N2153" s="1732"/>
      <c r="O2153" s="1732"/>
      <c r="P2153" s="1732"/>
      <c r="Q2153" s="510">
        <f t="shared" ref="Q2153:AA2153" si="947">SUM(Q2154:Q2159)</f>
        <v>11897.862855921923</v>
      </c>
      <c r="R2153" s="510">
        <f t="shared" ref="R2153:S2153" si="948">SUM(R2154:R2159)</f>
        <v>11897.862855921923</v>
      </c>
      <c r="S2153" s="510">
        <f t="shared" si="948"/>
        <v>11897.862855921923</v>
      </c>
      <c r="T2153" s="957">
        <f t="shared" si="947"/>
        <v>2974.4657139804808</v>
      </c>
      <c r="U2153" s="510">
        <f t="shared" si="947"/>
        <v>560.90616999999997</v>
      </c>
      <c r="V2153" s="977">
        <f t="shared" si="947"/>
        <v>0</v>
      </c>
      <c r="W2153" s="510">
        <f t="shared" si="947"/>
        <v>0</v>
      </c>
      <c r="X2153" s="510">
        <f t="shared" si="947"/>
        <v>-2413.5595439804806</v>
      </c>
      <c r="Y2153" s="510">
        <f t="shared" si="947"/>
        <v>0</v>
      </c>
      <c r="Z2153" s="510">
        <f t="shared" si="947"/>
        <v>-1.0418399999999999</v>
      </c>
      <c r="AA2153" s="510">
        <f t="shared" si="947"/>
        <v>559.86433</v>
      </c>
      <c r="AB2153" s="1152"/>
      <c r="AC2153" s="506"/>
      <c r="AD2153" s="1334"/>
      <c r="AE2153" s="1349"/>
    </row>
    <row r="2154" spans="1:31" ht="30" x14ac:dyDescent="0.25">
      <c r="A2154" s="226">
        <v>1</v>
      </c>
      <c r="B2154" s="461" t="s">
        <v>534</v>
      </c>
      <c r="C2154" s="615"/>
      <c r="D2154" s="4"/>
      <c r="E2154" s="684">
        <v>2828</v>
      </c>
      <c r="F2154" s="324">
        <f t="shared" ref="F2154" si="949">ROUND(E2154/12*$B$4,0)</f>
        <v>707</v>
      </c>
      <c r="G2154" s="324">
        <v>181</v>
      </c>
      <c r="H2154" s="324">
        <f>G2154/F2154*100</f>
        <v>25.601131541725604</v>
      </c>
      <c r="I2154" s="1044"/>
      <c r="J2154" s="1044"/>
      <c r="K2154" s="1732"/>
      <c r="L2154" s="1732"/>
      <c r="M2154" s="1732"/>
      <c r="N2154" s="1732"/>
      <c r="O2154" s="1732"/>
      <c r="P2154" s="1732"/>
      <c r="Q2154" s="510">
        <v>10992.549415921923</v>
      </c>
      <c r="R2154" s="510">
        <v>10992.549415921923</v>
      </c>
      <c r="S2154" s="510">
        <v>10992.549415921923</v>
      </c>
      <c r="T2154" s="957">
        <f t="shared" ref="T2154" si="950">Q2154/12*$B$4+(R2154-Q2154)/11*2+(S2154-R2154)/10*1</f>
        <v>2748.1373539804808</v>
      </c>
      <c r="U2154" s="510">
        <f t="shared" ref="U2154" si="951">AA2154-Z2154-W2154</f>
        <v>548.51337000000001</v>
      </c>
      <c r="V2154" s="977"/>
      <c r="W2154" s="510"/>
      <c r="X2154" s="510">
        <f>U2154-T2154</f>
        <v>-2199.6239839804807</v>
      </c>
      <c r="Y2154" s="510"/>
      <c r="Z2154" s="510">
        <v>-1.0418399999999999</v>
      </c>
      <c r="AA2154" s="510">
        <v>547.47153000000003</v>
      </c>
      <c r="AB2154" s="1152"/>
      <c r="AC2154" s="506"/>
      <c r="AD2154" s="1334"/>
      <c r="AE2154" s="1349"/>
    </row>
    <row r="2155" spans="1:31" ht="60" x14ac:dyDescent="0.25">
      <c r="A2155" s="226">
        <v>1</v>
      </c>
      <c r="B2155" s="461" t="s">
        <v>556</v>
      </c>
      <c r="C2155" s="615"/>
      <c r="D2155" s="4"/>
      <c r="E2155" s="682"/>
      <c r="F2155" s="324"/>
      <c r="G2155" s="324"/>
      <c r="H2155" s="324"/>
      <c r="I2155" s="1044"/>
      <c r="J2155" s="1044"/>
      <c r="K2155" s="1732"/>
      <c r="L2155" s="1732"/>
      <c r="M2155" s="1732"/>
      <c r="N2155" s="1732"/>
      <c r="O2155" s="1732"/>
      <c r="P2155" s="1732"/>
      <c r="Q2155" s="510"/>
      <c r="R2155" s="510"/>
      <c r="S2155" s="510"/>
      <c r="T2155" s="957"/>
      <c r="U2155" s="510"/>
      <c r="V2155" s="977"/>
      <c r="W2155" s="510"/>
      <c r="X2155" s="510"/>
      <c r="Y2155" s="510"/>
      <c r="Z2155" s="510"/>
      <c r="AA2155" s="510"/>
      <c r="AB2155" s="1152"/>
      <c r="AC2155" s="506"/>
      <c r="AD2155" s="1334"/>
      <c r="AE2155" s="1349"/>
    </row>
    <row r="2156" spans="1:31" ht="30" x14ac:dyDescent="0.25">
      <c r="A2156" s="226">
        <v>1</v>
      </c>
      <c r="B2156" s="461" t="s">
        <v>535</v>
      </c>
      <c r="C2156" s="615"/>
      <c r="D2156" s="4"/>
      <c r="E2156" s="717">
        <v>529</v>
      </c>
      <c r="F2156" s="324">
        <f>ROUND(E2156/12*$B$4,0)</f>
        <v>132</v>
      </c>
      <c r="G2156" s="324">
        <v>10</v>
      </c>
      <c r="H2156" s="324">
        <f>G2156/F2156*100</f>
        <v>7.5757575757575761</v>
      </c>
      <c r="I2156" s="1044"/>
      <c r="J2156" s="1044"/>
      <c r="K2156" s="1732"/>
      <c r="L2156" s="1732"/>
      <c r="M2156" s="1732"/>
      <c r="N2156" s="1732"/>
      <c r="O2156" s="1732"/>
      <c r="P2156" s="1732"/>
      <c r="Q2156" s="510">
        <v>905.3134399999999</v>
      </c>
      <c r="R2156" s="510">
        <v>905.3134399999999</v>
      </c>
      <c r="S2156" s="510">
        <v>905.3134399999999</v>
      </c>
      <c r="T2156" s="957">
        <f t="shared" ref="T2156" si="952">Q2156/12*$B$4+(R2156-Q2156)/11*2+(S2156-R2156)/10*1</f>
        <v>226.32835999999998</v>
      </c>
      <c r="U2156" s="510">
        <f t="shared" ref="U2156" si="953">AA2156-Z2156-W2156</f>
        <v>12.392799999999999</v>
      </c>
      <c r="V2156" s="977"/>
      <c r="W2156" s="510"/>
      <c r="X2156" s="510">
        <f>U2156-T2156</f>
        <v>-213.93555999999998</v>
      </c>
      <c r="Y2156" s="510"/>
      <c r="Z2156" s="510">
        <v>0</v>
      </c>
      <c r="AA2156" s="510">
        <v>12.392799999999999</v>
      </c>
      <c r="AB2156" s="1152"/>
      <c r="AC2156" s="506"/>
      <c r="AD2156" s="1334"/>
      <c r="AE2156" s="1349"/>
    </row>
    <row r="2157" spans="1:31" ht="30" x14ac:dyDescent="0.25">
      <c r="A2157" s="226">
        <v>1</v>
      </c>
      <c r="B2157" s="461" t="s">
        <v>536</v>
      </c>
      <c r="C2157" s="615"/>
      <c r="D2157" s="4"/>
      <c r="E2157" s="717"/>
      <c r="F2157" s="324"/>
      <c r="G2157" s="324"/>
      <c r="H2157" s="324"/>
      <c r="I2157" s="1044"/>
      <c r="J2157" s="1044"/>
      <c r="K2157" s="1732"/>
      <c r="L2157" s="1732"/>
      <c r="M2157" s="1732"/>
      <c r="N2157" s="1732"/>
      <c r="O2157" s="1732"/>
      <c r="P2157" s="1732"/>
      <c r="Q2157" s="510"/>
      <c r="R2157" s="510"/>
      <c r="S2157" s="510"/>
      <c r="T2157" s="957">
        <f t="shared" ref="T2157" si="954">Q2157/12*$B$4</f>
        <v>0</v>
      </c>
      <c r="U2157" s="510">
        <f>AA2157-Z2157-W2157</f>
        <v>0</v>
      </c>
      <c r="V2157" s="977"/>
      <c r="W2157" s="510"/>
      <c r="X2157" s="510">
        <f>U2157-T2157</f>
        <v>0</v>
      </c>
      <c r="Y2157" s="510"/>
      <c r="Z2157" s="510">
        <v>0</v>
      </c>
      <c r="AA2157" s="510">
        <v>0</v>
      </c>
      <c r="AB2157" s="1152">
        <f>AB2158</f>
        <v>0</v>
      </c>
      <c r="AC2157" s="506"/>
      <c r="AD2157" s="1334"/>
      <c r="AE2157" s="1349"/>
    </row>
    <row r="2158" spans="1:31" ht="45" x14ac:dyDescent="0.25">
      <c r="A2158" s="226">
        <v>1</v>
      </c>
      <c r="B2158" s="461" t="s">
        <v>537</v>
      </c>
      <c r="C2158" s="615"/>
      <c r="D2158" s="4"/>
      <c r="E2158" s="684"/>
      <c r="F2158" s="324"/>
      <c r="G2158" s="324"/>
      <c r="H2158" s="324"/>
      <c r="I2158" s="1044"/>
      <c r="J2158" s="1044"/>
      <c r="K2158" s="1732"/>
      <c r="L2158" s="1732"/>
      <c r="M2158" s="1732"/>
      <c r="N2158" s="1732"/>
      <c r="O2158" s="1732"/>
      <c r="P2158" s="1732"/>
      <c r="Q2158" s="510"/>
      <c r="R2158" s="510"/>
      <c r="S2158" s="510"/>
      <c r="T2158" s="957"/>
      <c r="U2158" s="510"/>
      <c r="V2158" s="977"/>
      <c r="W2158" s="510"/>
      <c r="X2158" s="510"/>
      <c r="Y2158" s="510"/>
      <c r="Z2158" s="510"/>
      <c r="AA2158" s="510"/>
      <c r="AB2158" s="1152"/>
      <c r="AC2158" s="506"/>
      <c r="AD2158" s="1334"/>
      <c r="AE2158" s="1349"/>
    </row>
    <row r="2159" spans="1:31" ht="30" x14ac:dyDescent="0.25">
      <c r="A2159" s="226">
        <v>1</v>
      </c>
      <c r="B2159" s="461" t="s">
        <v>538</v>
      </c>
      <c r="C2159" s="615"/>
      <c r="D2159" s="4"/>
      <c r="E2159" s="684"/>
      <c r="F2159" s="324"/>
      <c r="G2159" s="324"/>
      <c r="H2159" s="324"/>
      <c r="I2159" s="1044"/>
      <c r="J2159" s="1044"/>
      <c r="K2159" s="1732"/>
      <c r="L2159" s="1732"/>
      <c r="M2159" s="1732"/>
      <c r="N2159" s="1732"/>
      <c r="O2159" s="1732"/>
      <c r="P2159" s="1732"/>
      <c r="Q2159" s="510"/>
      <c r="R2159" s="510"/>
      <c r="S2159" s="510"/>
      <c r="T2159" s="957"/>
      <c r="U2159" s="510"/>
      <c r="V2159" s="977"/>
      <c r="W2159" s="510"/>
      <c r="X2159" s="510"/>
      <c r="Y2159" s="510"/>
      <c r="Z2159" s="510"/>
      <c r="AA2159" s="510"/>
      <c r="AB2159" s="1152"/>
      <c r="AC2159" s="506"/>
      <c r="AD2159" s="1334"/>
      <c r="AE2159" s="1349"/>
    </row>
    <row r="2160" spans="1:31" ht="60" x14ac:dyDescent="0.25">
      <c r="A2160" s="226">
        <v>1</v>
      </c>
      <c r="B2160" s="657" t="s">
        <v>287</v>
      </c>
      <c r="C2160" s="615"/>
      <c r="D2160" s="4"/>
      <c r="E2160" s="685">
        <f>SUM(E2161:E2163)</f>
        <v>744</v>
      </c>
      <c r="F2160" s="685">
        <f t="shared" ref="F2160:G2160" si="955">SUM(F2161:F2163)</f>
        <v>186</v>
      </c>
      <c r="G2160" s="685">
        <f t="shared" si="955"/>
        <v>5</v>
      </c>
      <c r="H2160" s="324">
        <f>G2160/F2160*100</f>
        <v>2.6881720430107525</v>
      </c>
      <c r="I2160" s="1044"/>
      <c r="J2160" s="1044"/>
      <c r="K2160" s="1732"/>
      <c r="L2160" s="1732"/>
      <c r="M2160" s="1732"/>
      <c r="N2160" s="1732"/>
      <c r="O2160" s="1732"/>
      <c r="P2160" s="1732"/>
      <c r="Q2160" s="510">
        <f t="shared" ref="Q2160:AA2160" si="956">SUM(Q2161:Q2163)</f>
        <v>1047.6710399999999</v>
      </c>
      <c r="R2160" s="510">
        <f t="shared" ref="R2160:S2160" si="957">SUM(R2161:R2163)</f>
        <v>1047.6710399999999</v>
      </c>
      <c r="S2160" s="510">
        <f t="shared" si="957"/>
        <v>1047.6710399999999</v>
      </c>
      <c r="T2160" s="957">
        <f t="shared" si="956"/>
        <v>261.91775999999999</v>
      </c>
      <c r="U2160" s="510">
        <f t="shared" si="956"/>
        <v>8.9918300000000002</v>
      </c>
      <c r="V2160" s="977">
        <f t="shared" si="956"/>
        <v>0</v>
      </c>
      <c r="W2160" s="510">
        <f t="shared" si="956"/>
        <v>0</v>
      </c>
      <c r="X2160" s="510">
        <f t="shared" si="956"/>
        <v>-252.92592999999999</v>
      </c>
      <c r="Y2160" s="510">
        <f t="shared" si="956"/>
        <v>0</v>
      </c>
      <c r="Z2160" s="510">
        <f t="shared" si="956"/>
        <v>0</v>
      </c>
      <c r="AA2160" s="510">
        <f t="shared" si="956"/>
        <v>8.9918300000000002</v>
      </c>
      <c r="AB2160" s="1152"/>
      <c r="AC2160" s="506"/>
      <c r="AD2160" s="1334"/>
      <c r="AE2160" s="1349"/>
    </row>
    <row r="2161" spans="1:31" ht="45" x14ac:dyDescent="0.25">
      <c r="A2161" s="226">
        <v>1</v>
      </c>
      <c r="B2161" s="461" t="s">
        <v>539</v>
      </c>
      <c r="C2161" s="615"/>
      <c r="D2161" s="4"/>
      <c r="E2161" s="3378">
        <v>744</v>
      </c>
      <c r="F2161" s="324">
        <f>ROUND(E2161/12*$B$4,0)</f>
        <v>186</v>
      </c>
      <c r="G2161" s="324">
        <v>5</v>
      </c>
      <c r="H2161" s="324">
        <f>G2161/F2161*100</f>
        <v>2.6881720430107525</v>
      </c>
      <c r="I2161" s="1044"/>
      <c r="J2161" s="1044"/>
      <c r="K2161" s="1732"/>
      <c r="L2161" s="1732"/>
      <c r="M2161" s="1732"/>
      <c r="N2161" s="1732"/>
      <c r="O2161" s="1732"/>
      <c r="P2161" s="1732"/>
      <c r="Q2161" s="510">
        <v>1047.6710399999999</v>
      </c>
      <c r="R2161" s="510">
        <v>1047.6710399999999</v>
      </c>
      <c r="S2161" s="510">
        <v>1047.6710399999999</v>
      </c>
      <c r="T2161" s="957">
        <f t="shared" ref="T2161" si="958">Q2161/12*$B$4+(R2161-Q2161)/11*2+(S2161-R2161)/10*1</f>
        <v>261.91775999999999</v>
      </c>
      <c r="U2161" s="510">
        <f t="shared" ref="U2161" si="959">AA2161-Z2161-W2161</f>
        <v>8.9918300000000002</v>
      </c>
      <c r="V2161" s="977"/>
      <c r="W2161" s="510"/>
      <c r="X2161" s="510">
        <f>U2161-T2161</f>
        <v>-252.92592999999999</v>
      </c>
      <c r="Y2161" s="510"/>
      <c r="Z2161" s="510">
        <v>0</v>
      </c>
      <c r="AA2161" s="510">
        <v>8.9918300000000002</v>
      </c>
      <c r="AB2161" s="1152"/>
      <c r="AC2161" s="506"/>
      <c r="AD2161" s="1334"/>
      <c r="AE2161" s="1349"/>
    </row>
    <row r="2162" spans="1:31" ht="75" x14ac:dyDescent="0.25">
      <c r="B2162" s="461" t="s">
        <v>540</v>
      </c>
      <c r="C2162" s="615"/>
      <c r="D2162" s="4"/>
      <c r="E2162" s="684"/>
      <c r="F2162" s="324"/>
      <c r="G2162" s="324"/>
      <c r="H2162" s="324"/>
      <c r="I2162" s="1044"/>
      <c r="J2162" s="1044"/>
      <c r="K2162" s="1732"/>
      <c r="L2162" s="1732"/>
      <c r="M2162" s="1732"/>
      <c r="N2162" s="1732"/>
      <c r="O2162" s="1732"/>
      <c r="P2162" s="1732"/>
      <c r="Q2162" s="510"/>
      <c r="R2162" s="510"/>
      <c r="S2162" s="510"/>
      <c r="T2162" s="957"/>
      <c r="U2162" s="510">
        <f>AA2162-Z2162-W2162</f>
        <v>0</v>
      </c>
      <c r="V2162" s="977"/>
      <c r="W2162" s="510"/>
      <c r="X2162" s="510">
        <f>U2162-T2162</f>
        <v>0</v>
      </c>
      <c r="Y2162" s="510"/>
      <c r="Z2162" s="510"/>
      <c r="AA2162" s="510"/>
      <c r="AB2162" s="1152"/>
      <c r="AC2162" s="506"/>
      <c r="AD2162" s="1334"/>
      <c r="AE2162" s="1349"/>
    </row>
    <row r="2163" spans="1:31" ht="60" x14ac:dyDescent="0.25">
      <c r="A2163" s="226">
        <v>1</v>
      </c>
      <c r="B2163" s="461" t="s">
        <v>541</v>
      </c>
      <c r="C2163" s="615"/>
      <c r="D2163" s="4"/>
      <c r="E2163" s="684"/>
      <c r="F2163" s="367"/>
      <c r="G2163" s="367"/>
      <c r="H2163" s="324"/>
      <c r="I2163" s="1044"/>
      <c r="J2163" s="1044"/>
      <c r="K2163" s="1732"/>
      <c r="L2163" s="1732"/>
      <c r="M2163" s="1732"/>
      <c r="N2163" s="1732"/>
      <c r="O2163" s="1732"/>
      <c r="P2163" s="1732"/>
      <c r="Q2163" s="510"/>
      <c r="R2163" s="510"/>
      <c r="S2163" s="510"/>
      <c r="T2163" s="957"/>
      <c r="U2163" s="510"/>
      <c r="V2163" s="977"/>
      <c r="W2163" s="510"/>
      <c r="X2163" s="510"/>
      <c r="Y2163" s="510"/>
      <c r="Z2163" s="510"/>
      <c r="AA2163" s="510"/>
      <c r="AB2163" s="1180">
        <f>AB2164+AB2165+AB2169+AB2170+AB2171+AB2172</f>
        <v>0</v>
      </c>
      <c r="AC2163" s="506"/>
      <c r="AD2163" s="1334"/>
      <c r="AE2163" s="1349"/>
    </row>
    <row r="2164" spans="1:31" ht="29.25" x14ac:dyDescent="0.25">
      <c r="A2164" s="226">
        <v>1</v>
      </c>
      <c r="B2164" s="2541" t="s">
        <v>329</v>
      </c>
      <c r="C2164" s="615"/>
      <c r="D2164" s="4"/>
      <c r="E2164" s="3508">
        <f>E2165+E2166+E2170+E2171+E2172+E2173</f>
        <v>919.25</v>
      </c>
      <c r="F2164" s="324">
        <f t="shared" ref="F2164:G2164" si="960">F2165+F2166+F2170+F2171+F2172+F2173</f>
        <v>230.25</v>
      </c>
      <c r="G2164" s="324">
        <f t="shared" si="960"/>
        <v>42.435000000000002</v>
      </c>
      <c r="H2164" s="324">
        <f>G2164/F2164*100</f>
        <v>18.429967426710096</v>
      </c>
      <c r="I2164" s="1044"/>
      <c r="J2164" s="1044"/>
      <c r="K2164" s="1732"/>
      <c r="L2164" s="1732"/>
      <c r="M2164" s="1732"/>
      <c r="N2164" s="1732"/>
      <c r="O2164" s="1732"/>
      <c r="P2164" s="1732"/>
      <c r="Q2164" s="510">
        <v>2163.7963</v>
      </c>
      <c r="R2164" s="510">
        <v>2163.7963</v>
      </c>
      <c r="S2164" s="510">
        <v>2163.7963</v>
      </c>
      <c r="T2164" s="957">
        <f t="shared" ref="T2164" si="961">Q2164/12*$B$4+(R2164-Q2164)/11*2+(S2164-R2164)/10*1</f>
        <v>540.94907499999999</v>
      </c>
      <c r="U2164" s="510">
        <f t="shared" ref="U2164" si="962">AA2164-Z2164-W2164</f>
        <v>465.34096000000005</v>
      </c>
      <c r="V2164" s="977"/>
      <c r="W2164" s="510"/>
      <c r="X2164" s="510">
        <f>U2164-T2164</f>
        <v>-75.608114999999941</v>
      </c>
      <c r="Y2164" s="510"/>
      <c r="Z2164" s="510">
        <v>0</v>
      </c>
      <c r="AA2164" s="510">
        <v>465.34096000000005</v>
      </c>
      <c r="AB2164" s="1152"/>
      <c r="AC2164" s="506"/>
      <c r="AD2164" s="1334"/>
      <c r="AE2164" s="1349"/>
    </row>
    <row r="2165" spans="1:31" x14ac:dyDescent="0.25">
      <c r="A2165" s="226">
        <v>1</v>
      </c>
      <c r="B2165" s="461" t="s">
        <v>320</v>
      </c>
      <c r="C2165" s="615"/>
      <c r="D2165" s="4"/>
      <c r="E2165" s="684"/>
      <c r="F2165" s="324"/>
      <c r="G2165" s="324"/>
      <c r="H2165" s="324"/>
      <c r="I2165" s="1044"/>
      <c r="J2165" s="1044"/>
      <c r="K2165" s="1732"/>
      <c r="L2165" s="1732"/>
      <c r="M2165" s="1732"/>
      <c r="N2165" s="1732"/>
      <c r="O2165" s="1732"/>
      <c r="P2165" s="1732"/>
      <c r="Q2165" s="510"/>
      <c r="R2165" s="510"/>
      <c r="S2165" s="510"/>
      <c r="T2165" s="957"/>
      <c r="U2165" s="510"/>
      <c r="V2165" s="977"/>
      <c r="W2165" s="510"/>
      <c r="X2165" s="510"/>
      <c r="Y2165" s="510"/>
      <c r="Z2165" s="510"/>
      <c r="AA2165" s="510"/>
      <c r="AB2165" s="1152">
        <f>AB2167/4</f>
        <v>0</v>
      </c>
      <c r="AC2165" s="506"/>
      <c r="AD2165" s="1334"/>
      <c r="AE2165" s="1349"/>
    </row>
    <row r="2166" spans="1:31" ht="30" x14ac:dyDescent="0.25">
      <c r="A2166" s="226">
        <v>1</v>
      </c>
      <c r="B2166" s="657" t="s">
        <v>514</v>
      </c>
      <c r="C2166" s="615"/>
      <c r="D2166" s="4"/>
      <c r="E2166" s="682">
        <f>E2167+E2168/4</f>
        <v>61.25</v>
      </c>
      <c r="F2166" s="324">
        <f t="shared" ref="F2166:G2166" si="963">F2167+F2168/4</f>
        <v>15.25</v>
      </c>
      <c r="G2166" s="324">
        <f t="shared" si="963"/>
        <v>0.435</v>
      </c>
      <c r="H2166" s="324">
        <f>G2166/F2166*100</f>
        <v>2.8524590163934427</v>
      </c>
      <c r="I2166" s="1044"/>
      <c r="J2166" s="1044"/>
      <c r="K2166" s="1732"/>
      <c r="L2166" s="1732"/>
      <c r="M2166" s="1732"/>
      <c r="N2166" s="1732"/>
      <c r="O2166" s="1732"/>
      <c r="P2166" s="1732"/>
      <c r="Q2166" s="510"/>
      <c r="R2166" s="510"/>
      <c r="S2166" s="510"/>
      <c r="T2166" s="957"/>
      <c r="U2166" s="510"/>
      <c r="V2166" s="977"/>
      <c r="W2166" s="510"/>
      <c r="X2166" s="510"/>
      <c r="Y2166" s="510"/>
      <c r="Z2166" s="510"/>
      <c r="AA2166" s="510"/>
      <c r="AB2166" s="1152"/>
      <c r="AC2166" s="506"/>
      <c r="AD2166" s="1334"/>
      <c r="AE2166" s="1349"/>
    </row>
    <row r="2167" spans="1:31" x14ac:dyDescent="0.25">
      <c r="A2167" s="226">
        <v>1</v>
      </c>
      <c r="B2167" s="461" t="s">
        <v>515</v>
      </c>
      <c r="C2167" s="615"/>
      <c r="D2167" s="4"/>
      <c r="E2167" s="716"/>
      <c r="F2167" s="324"/>
      <c r="G2167" s="324"/>
      <c r="H2167" s="324"/>
      <c r="I2167" s="1044"/>
      <c r="J2167" s="1044"/>
      <c r="K2167" s="1732"/>
      <c r="L2167" s="1732"/>
      <c r="M2167" s="1732"/>
      <c r="N2167" s="1732"/>
      <c r="O2167" s="1732"/>
      <c r="P2167" s="1732"/>
      <c r="Q2167" s="510"/>
      <c r="R2167" s="510"/>
      <c r="S2167" s="510"/>
      <c r="T2167" s="957"/>
      <c r="U2167" s="510"/>
      <c r="V2167" s="977"/>
      <c r="W2167" s="510"/>
      <c r="X2167" s="510"/>
      <c r="Y2167" s="510"/>
      <c r="Z2167" s="510"/>
      <c r="AA2167" s="510"/>
      <c r="AB2167" s="1152"/>
      <c r="AC2167" s="506"/>
      <c r="AD2167" s="1334"/>
      <c r="AE2167" s="1349"/>
    </row>
    <row r="2168" spans="1:31" ht="30" x14ac:dyDescent="0.25">
      <c r="A2168" s="226">
        <v>1</v>
      </c>
      <c r="B2168" s="461" t="s">
        <v>516</v>
      </c>
      <c r="C2168" s="615"/>
      <c r="D2168" s="4"/>
      <c r="E2168" s="684">
        <v>245</v>
      </c>
      <c r="F2168" s="324">
        <f>ROUND(E2168/12*$B$4,0)</f>
        <v>61</v>
      </c>
      <c r="G2168" s="324">
        <v>1.74</v>
      </c>
      <c r="H2168" s="324">
        <f>G2168/F2168*100</f>
        <v>2.8524590163934427</v>
      </c>
      <c r="I2168" s="1044"/>
      <c r="J2168" s="1044"/>
      <c r="K2168" s="1732"/>
      <c r="L2168" s="1732"/>
      <c r="M2168" s="1732"/>
      <c r="N2168" s="1732"/>
      <c r="O2168" s="1732"/>
      <c r="P2168" s="1732"/>
      <c r="Q2168" s="510"/>
      <c r="R2168" s="510"/>
      <c r="S2168" s="510"/>
      <c r="T2168" s="957"/>
      <c r="U2168" s="510"/>
      <c r="V2168" s="977"/>
      <c r="W2168" s="510"/>
      <c r="X2168" s="510"/>
      <c r="Y2168" s="510"/>
      <c r="Z2168" s="510"/>
      <c r="AA2168" s="510"/>
      <c r="AB2168" s="1152"/>
      <c r="AC2168" s="506"/>
      <c r="AD2168" s="1334"/>
      <c r="AE2168" s="1349"/>
    </row>
    <row r="2169" spans="1:31" ht="60" x14ac:dyDescent="0.25">
      <c r="A2169" s="226">
        <v>1</v>
      </c>
      <c r="B2169" s="461" t="s">
        <v>517</v>
      </c>
      <c r="C2169" s="615"/>
      <c r="D2169" s="4"/>
      <c r="E2169" s="684"/>
      <c r="F2169" s="212"/>
      <c r="G2169" s="324"/>
      <c r="H2169" s="324"/>
      <c r="I2169" s="1044"/>
      <c r="J2169" s="1044"/>
      <c r="K2169" s="1732"/>
      <c r="L2169" s="1732"/>
      <c r="M2169" s="1732"/>
      <c r="N2169" s="1732"/>
      <c r="O2169" s="1732"/>
      <c r="P2169" s="1732"/>
      <c r="Q2169" s="510"/>
      <c r="R2169" s="510"/>
      <c r="S2169" s="510"/>
      <c r="T2169" s="957"/>
      <c r="U2169" s="510">
        <f>AA2169-Z2169-W2169</f>
        <v>0</v>
      </c>
      <c r="V2169" s="977"/>
      <c r="W2169" s="510"/>
      <c r="X2169" s="510"/>
      <c r="Y2169" s="510"/>
      <c r="Z2169" s="510"/>
      <c r="AA2169" s="510"/>
      <c r="AB2169" s="1152"/>
      <c r="AC2169" s="506"/>
      <c r="AD2169" s="1334"/>
      <c r="AE2169" s="1349"/>
    </row>
    <row r="2170" spans="1:31" ht="75" x14ac:dyDescent="0.25">
      <c r="A2170" s="226">
        <v>1</v>
      </c>
      <c r="B2170" s="461" t="s">
        <v>518</v>
      </c>
      <c r="C2170" s="615"/>
      <c r="D2170" s="4"/>
      <c r="E2170" s="682"/>
      <c r="F2170" s="212"/>
      <c r="G2170" s="324"/>
      <c r="H2170" s="324"/>
      <c r="I2170" s="1044"/>
      <c r="J2170" s="1044"/>
      <c r="K2170" s="1732"/>
      <c r="L2170" s="1732"/>
      <c r="M2170" s="1732"/>
      <c r="N2170" s="1732"/>
      <c r="O2170" s="1732"/>
      <c r="P2170" s="1732"/>
      <c r="Q2170" s="510"/>
      <c r="R2170" s="510"/>
      <c r="S2170" s="510"/>
      <c r="T2170" s="957"/>
      <c r="U2170" s="510">
        <f>AA2170-Z2170-W2170</f>
        <v>0</v>
      </c>
      <c r="V2170" s="977"/>
      <c r="W2170" s="510"/>
      <c r="X2170" s="510"/>
      <c r="Y2170" s="510"/>
      <c r="Z2170" s="510"/>
      <c r="AA2170" s="510"/>
      <c r="AB2170" s="1152"/>
      <c r="AC2170" s="506"/>
      <c r="AD2170" s="1334"/>
      <c r="AE2170" s="1349"/>
    </row>
    <row r="2171" spans="1:31" ht="45" x14ac:dyDescent="0.25">
      <c r="B2171" s="460" t="s">
        <v>519</v>
      </c>
      <c r="C2171" s="615"/>
      <c r="D2171" s="4"/>
      <c r="E2171" s="682"/>
      <c r="F2171" s="212"/>
      <c r="G2171" s="324"/>
      <c r="H2171" s="324"/>
      <c r="I2171" s="1044"/>
      <c r="J2171" s="1044"/>
      <c r="K2171" s="1732"/>
      <c r="L2171" s="1732"/>
      <c r="M2171" s="1732"/>
      <c r="N2171" s="1732"/>
      <c r="O2171" s="1732"/>
      <c r="P2171" s="1732"/>
      <c r="Q2171" s="510"/>
      <c r="R2171" s="510"/>
      <c r="S2171" s="510"/>
      <c r="T2171" s="957"/>
      <c r="U2171" s="510"/>
      <c r="V2171" s="977"/>
      <c r="W2171" s="510"/>
      <c r="X2171" s="510"/>
      <c r="Y2171" s="510"/>
      <c r="Z2171" s="510"/>
      <c r="AA2171" s="510"/>
      <c r="AB2171" s="1152"/>
      <c r="AC2171" s="506"/>
      <c r="AD2171" s="1334"/>
      <c r="AE2171" s="1349"/>
    </row>
    <row r="2172" spans="1:31" ht="105" x14ac:dyDescent="0.25">
      <c r="B2172" s="460" t="s">
        <v>520</v>
      </c>
      <c r="C2172" s="615"/>
      <c r="D2172" s="4"/>
      <c r="E2172" s="684">
        <v>10</v>
      </c>
      <c r="F2172" s="212">
        <f t="shared" ref="F2172:F2173" si="964">ROUND(E2172/12*$B$4,0)</f>
        <v>3</v>
      </c>
      <c r="G2172" s="324"/>
      <c r="H2172" s="324">
        <f t="shared" ref="H2172:H2178" si="965">G2172/F2172*100</f>
        <v>0</v>
      </c>
      <c r="I2172" s="1044"/>
      <c r="J2172" s="1044"/>
      <c r="K2172" s="1732"/>
      <c r="L2172" s="1732"/>
      <c r="M2172" s="1732"/>
      <c r="N2172" s="1732"/>
      <c r="O2172" s="1732"/>
      <c r="P2172" s="1732"/>
      <c r="Q2172" s="510"/>
      <c r="R2172" s="510"/>
      <c r="S2172" s="510"/>
      <c r="T2172" s="957"/>
      <c r="U2172" s="510">
        <f>AA2172-Z2172-W2172</f>
        <v>0</v>
      </c>
      <c r="V2172" s="977"/>
      <c r="W2172" s="510"/>
      <c r="X2172" s="510">
        <f>U2172-T2172</f>
        <v>0</v>
      </c>
      <c r="Y2172" s="510"/>
      <c r="Z2172" s="510"/>
      <c r="AA2172" s="510"/>
      <c r="AB2172" s="1152">
        <f>AB2173</f>
        <v>0</v>
      </c>
      <c r="AC2172" s="506"/>
      <c r="AD2172" s="1334"/>
      <c r="AE2172" s="1349"/>
    </row>
    <row r="2173" spans="1:31" ht="30" x14ac:dyDescent="0.25">
      <c r="B2173" s="460" t="s">
        <v>542</v>
      </c>
      <c r="C2173" s="615"/>
      <c r="D2173" s="4"/>
      <c r="E2173" s="684">
        <v>848</v>
      </c>
      <c r="F2173" s="212">
        <f t="shared" si="964"/>
        <v>212</v>
      </c>
      <c r="G2173" s="324">
        <v>42</v>
      </c>
      <c r="H2173" s="324">
        <f t="shared" si="965"/>
        <v>19.811320754716981</v>
      </c>
      <c r="I2173" s="1044"/>
      <c r="J2173" s="1044"/>
      <c r="K2173" s="1732"/>
      <c r="L2173" s="1732"/>
      <c r="M2173" s="1732"/>
      <c r="N2173" s="1732"/>
      <c r="O2173" s="1732"/>
      <c r="P2173" s="1732"/>
      <c r="Q2173" s="510">
        <v>1641.4065835776</v>
      </c>
      <c r="R2173" s="510">
        <v>1641.4065835776</v>
      </c>
      <c r="S2173" s="510">
        <v>1641.4065835776</v>
      </c>
      <c r="T2173" s="957">
        <f t="shared" ref="T2173" si="966">Q2173/12*$B$4+(R2173-Q2173)/11*2+(S2173-R2173)/10*1</f>
        <v>410.35164589440001</v>
      </c>
      <c r="U2173" s="510">
        <f t="shared" ref="U2173" si="967">AA2173-Z2173-W2173</f>
        <v>91.71</v>
      </c>
      <c r="V2173" s="977"/>
      <c r="W2173" s="510"/>
      <c r="X2173" s="510">
        <f>U2173-T2173</f>
        <v>-318.64164589440003</v>
      </c>
      <c r="Y2173" s="510"/>
      <c r="Z2173" s="510">
        <v>0</v>
      </c>
      <c r="AA2173" s="510">
        <v>91.71</v>
      </c>
      <c r="AB2173" s="1152"/>
      <c r="AC2173" s="506"/>
      <c r="AD2173" s="1334"/>
      <c r="AE2173" s="1349"/>
    </row>
    <row r="2174" spans="1:31" ht="29.25" x14ac:dyDescent="0.25">
      <c r="A2174" s="226">
        <v>1</v>
      </c>
      <c r="B2174" s="711" t="s">
        <v>330</v>
      </c>
      <c r="C2174" s="615"/>
      <c r="D2174" s="4"/>
      <c r="E2174" s="367">
        <f>E2175+E2176</f>
        <v>901.595744680851</v>
      </c>
      <c r="F2174" s="212">
        <f>F2175+F2176</f>
        <v>225.89893617021275</v>
      </c>
      <c r="G2174" s="324">
        <f>G2175+G2176</f>
        <v>199.56808510638297</v>
      </c>
      <c r="H2174" s="324">
        <f t="shared" si="965"/>
        <v>88.343968541759878</v>
      </c>
      <c r="I2174" s="1044"/>
      <c r="J2174" s="1044"/>
      <c r="K2174" s="1732"/>
      <c r="L2174" s="1732"/>
      <c r="M2174" s="1732"/>
      <c r="N2174" s="1732"/>
      <c r="O2174" s="1732"/>
      <c r="P2174" s="1732"/>
      <c r="Q2174" s="510"/>
      <c r="R2174" s="510"/>
      <c r="S2174" s="510"/>
      <c r="T2174" s="957"/>
      <c r="U2174" s="510">
        <f>AA2174-Z2174-W2174</f>
        <v>0</v>
      </c>
      <c r="V2174" s="977"/>
      <c r="W2174" s="510"/>
      <c r="X2174" s="510"/>
      <c r="Y2174" s="510"/>
      <c r="Z2174" s="510"/>
      <c r="AA2174" s="510"/>
      <c r="AB2174" s="1152">
        <f>AB2175+AB2176</f>
        <v>0</v>
      </c>
      <c r="AC2174" s="506"/>
      <c r="AD2174" s="1334"/>
      <c r="AE2174" s="1349"/>
    </row>
    <row r="2175" spans="1:31" x14ac:dyDescent="0.25">
      <c r="A2175" s="226">
        <v>1</v>
      </c>
      <c r="B2175" s="711" t="s">
        <v>345</v>
      </c>
      <c r="C2175" s="615"/>
      <c r="D2175" s="4"/>
      <c r="E2175" s="367">
        <v>50</v>
      </c>
      <c r="F2175" s="212">
        <f>ROUND(E2175/12*$B$4,0)</f>
        <v>13</v>
      </c>
      <c r="G2175" s="324">
        <v>8</v>
      </c>
      <c r="H2175" s="324">
        <f t="shared" si="965"/>
        <v>61.53846153846154</v>
      </c>
      <c r="I2175" s="1044"/>
      <c r="J2175" s="1044"/>
      <c r="K2175" s="1732"/>
      <c r="L2175" s="1732"/>
      <c r="M2175" s="1732"/>
      <c r="N2175" s="1732"/>
      <c r="O2175" s="1732"/>
      <c r="P2175" s="1732"/>
      <c r="Q2175" s="510"/>
      <c r="R2175" s="510"/>
      <c r="S2175" s="510"/>
      <c r="T2175" s="957"/>
      <c r="U2175" s="510">
        <f>AA2175-Z2175-W2175</f>
        <v>0</v>
      </c>
      <c r="V2175" s="977"/>
      <c r="W2175" s="510"/>
      <c r="X2175" s="510"/>
      <c r="Y2175" s="510"/>
      <c r="Z2175" s="510"/>
      <c r="AA2175" s="510"/>
      <c r="AB2175" s="1152"/>
      <c r="AC2175" s="506"/>
      <c r="AD2175" s="1334"/>
      <c r="AE2175" s="1349"/>
    </row>
    <row r="2176" spans="1:31" x14ac:dyDescent="0.25">
      <c r="A2176" s="226">
        <v>1</v>
      </c>
      <c r="B2176" s="4" t="s">
        <v>346</v>
      </c>
      <c r="C2176" s="615"/>
      <c r="D2176" s="4"/>
      <c r="E2176" s="367">
        <f>E2177/9.4</f>
        <v>851.595744680851</v>
      </c>
      <c r="F2176" s="212">
        <f>F2177/9.4</f>
        <v>212.89893617021275</v>
      </c>
      <c r="G2176" s="324">
        <f>G2177/9.4</f>
        <v>191.56808510638297</v>
      </c>
      <c r="H2176" s="324">
        <f t="shared" si="965"/>
        <v>89.980762023735167</v>
      </c>
      <c r="I2176" s="1044"/>
      <c r="J2176" s="1044"/>
      <c r="K2176" s="1732"/>
      <c r="L2176" s="1732"/>
      <c r="M2176" s="1732"/>
      <c r="N2176" s="1732"/>
      <c r="O2176" s="1732"/>
      <c r="P2176" s="1732"/>
      <c r="Q2176" s="510"/>
      <c r="R2176" s="510"/>
      <c r="S2176" s="510"/>
      <c r="T2176" s="957"/>
      <c r="U2176" s="510"/>
      <c r="V2176" s="977"/>
      <c r="W2176" s="510"/>
      <c r="X2176" s="510"/>
      <c r="Y2176" s="510"/>
      <c r="Z2176" s="510"/>
      <c r="AA2176" s="510"/>
      <c r="AB2176" s="1152">
        <f>AB2177/9.4</f>
        <v>0</v>
      </c>
      <c r="AC2176" s="506"/>
      <c r="AD2176" s="1334"/>
      <c r="AE2176" s="1349"/>
    </row>
    <row r="2177" spans="1:31" x14ac:dyDescent="0.25">
      <c r="A2177" s="226">
        <v>1</v>
      </c>
      <c r="B2177" s="725" t="s">
        <v>347</v>
      </c>
      <c r="C2177" s="615"/>
      <c r="D2177" s="4"/>
      <c r="E2177" s="367">
        <v>8005</v>
      </c>
      <c r="F2177" s="212">
        <f>E2177/12*$B$4</f>
        <v>2001.25</v>
      </c>
      <c r="G2177" s="324">
        <v>1800.74</v>
      </c>
      <c r="H2177" s="324">
        <f t="shared" si="965"/>
        <v>89.980762023735167</v>
      </c>
      <c r="I2177" s="1044"/>
      <c r="J2177" s="1044"/>
      <c r="K2177" s="1732"/>
      <c r="L2177" s="1732"/>
      <c r="M2177" s="1732"/>
      <c r="N2177" s="1732"/>
      <c r="O2177" s="1732"/>
      <c r="P2177" s="1732"/>
      <c r="Q2177" s="510"/>
      <c r="R2177" s="510"/>
      <c r="S2177" s="510"/>
      <c r="T2177" s="957"/>
      <c r="U2177" s="510">
        <f>AA2177-Z2177-W2177</f>
        <v>0</v>
      </c>
      <c r="V2177" s="977"/>
      <c r="W2177" s="510"/>
      <c r="X2177" s="510"/>
      <c r="Y2177" s="510"/>
      <c r="Z2177" s="510"/>
      <c r="AA2177" s="510"/>
      <c r="AB2177" s="1152"/>
      <c r="AC2177" s="506"/>
      <c r="AD2177" s="1334"/>
      <c r="AE2177" s="1349"/>
    </row>
    <row r="2178" spans="1:31" ht="43.5" x14ac:dyDescent="0.25">
      <c r="A2178" s="226">
        <v>1</v>
      </c>
      <c r="B2178" s="711" t="s">
        <v>323</v>
      </c>
      <c r="C2178" s="615"/>
      <c r="D2178" s="4"/>
      <c r="E2178" s="367">
        <v>667</v>
      </c>
      <c r="F2178" s="212">
        <f>ROUND(E2178/12*$B$4,0)</f>
        <v>167</v>
      </c>
      <c r="G2178" s="324">
        <v>163</v>
      </c>
      <c r="H2178" s="324">
        <f t="shared" si="965"/>
        <v>97.604790419161674</v>
      </c>
      <c r="I2178" s="1044"/>
      <c r="J2178" s="1044"/>
      <c r="K2178" s="1732"/>
      <c r="L2178" s="1732"/>
      <c r="M2178" s="1732"/>
      <c r="N2178" s="1732"/>
      <c r="O2178" s="1732"/>
      <c r="P2178" s="1732"/>
      <c r="Q2178" s="510"/>
      <c r="R2178" s="510"/>
      <c r="S2178" s="510"/>
      <c r="T2178" s="957"/>
      <c r="U2178" s="510"/>
      <c r="V2178" s="977"/>
      <c r="W2178" s="510"/>
      <c r="X2178" s="510"/>
      <c r="Y2178" s="510"/>
      <c r="Z2178" s="510"/>
      <c r="AA2178" s="510"/>
      <c r="AB2178" s="1152"/>
      <c r="AC2178" s="506"/>
      <c r="AD2178" s="1334"/>
      <c r="AE2178" s="1349"/>
    </row>
    <row r="2179" spans="1:31" ht="30" x14ac:dyDescent="0.25">
      <c r="A2179" s="226">
        <v>1</v>
      </c>
      <c r="B2179" s="707" t="s">
        <v>197</v>
      </c>
      <c r="C2179" s="604"/>
      <c r="D2179" s="4"/>
      <c r="E2179" s="367"/>
      <c r="F2179" s="212"/>
      <c r="G2179" s="324"/>
      <c r="H2179" s="324"/>
      <c r="I2179" s="1044"/>
      <c r="J2179" s="1044"/>
      <c r="K2179" s="1732"/>
      <c r="L2179" s="1732"/>
      <c r="M2179" s="1732"/>
      <c r="N2179" s="1732"/>
      <c r="O2179" s="1732"/>
      <c r="P2179" s="1732"/>
      <c r="Q2179" s="511"/>
      <c r="R2179" s="511"/>
      <c r="S2179" s="511"/>
      <c r="T2179" s="1094"/>
      <c r="U2179" s="511">
        <f t="shared" ref="U2179:U2188" si="968">AA2179-Z2179-W2179</f>
        <v>0</v>
      </c>
      <c r="V2179" s="977"/>
      <c r="W2179" s="510"/>
      <c r="X2179" s="510"/>
      <c r="Y2179" s="511"/>
      <c r="Z2179" s="511"/>
      <c r="AA2179" s="510"/>
      <c r="AB2179" s="1152"/>
      <c r="AC2179" s="506"/>
      <c r="AD2179" s="1334"/>
      <c r="AE2179" s="1349"/>
    </row>
    <row r="2180" spans="1:31" x14ac:dyDescent="0.25">
      <c r="A2180" s="226">
        <v>1</v>
      </c>
      <c r="B2180" s="708"/>
      <c r="C2180" s="1966"/>
      <c r="D2180" s="711"/>
      <c r="E2180" s="395"/>
      <c r="F2180" s="948"/>
      <c r="G2180" s="948"/>
      <c r="H2180" s="324"/>
      <c r="I2180" s="1044"/>
      <c r="J2180" s="1044"/>
      <c r="K2180" s="1732"/>
      <c r="L2180" s="1732"/>
      <c r="M2180" s="1732"/>
      <c r="N2180" s="1732"/>
      <c r="O2180" s="1732"/>
      <c r="P2180" s="1732"/>
      <c r="Q2180" s="511"/>
      <c r="R2180" s="511"/>
      <c r="S2180" s="511"/>
      <c r="T2180" s="957">
        <f>Q2180/12*$B$4</f>
        <v>0</v>
      </c>
      <c r="U2180" s="510">
        <f t="shared" si="968"/>
        <v>0</v>
      </c>
      <c r="V2180" s="1531"/>
      <c r="W2180" s="510"/>
      <c r="X2180" s="510">
        <f>U2180-T2180</f>
        <v>0</v>
      </c>
      <c r="Y2180" s="510"/>
      <c r="Z2180" s="510"/>
      <c r="AA2180" s="512"/>
      <c r="AB2180" s="1156"/>
      <c r="AC2180" s="1081"/>
      <c r="AD2180" s="1334"/>
      <c r="AE2180" s="1349"/>
    </row>
    <row r="2181" spans="1:31" x14ac:dyDescent="0.25">
      <c r="A2181" s="226">
        <v>1</v>
      </c>
      <c r="B2181" s="699" t="s">
        <v>228</v>
      </c>
      <c r="C2181" s="1909"/>
      <c r="D2181" s="4"/>
      <c r="E2181" s="367">
        <f>E2182+E2183</f>
        <v>600</v>
      </c>
      <c r="F2181" s="212">
        <f>F2182+F2183</f>
        <v>150</v>
      </c>
      <c r="G2181" s="324">
        <f>G2182+G2183</f>
        <v>192</v>
      </c>
      <c r="H2181" s="324">
        <f t="shared" ref="H2181:H2189" si="969">G2181/F2181*100</f>
        <v>128</v>
      </c>
      <c r="I2181" s="1044"/>
      <c r="J2181" s="1044"/>
      <c r="K2181" s="1732"/>
      <c r="L2181" s="1732"/>
      <c r="M2181" s="1732"/>
      <c r="N2181" s="1732"/>
      <c r="O2181" s="1732"/>
      <c r="P2181" s="1732"/>
      <c r="Q2181" s="510">
        <v>472.58100000000002</v>
      </c>
      <c r="R2181" s="510">
        <v>472.58100000000002</v>
      </c>
      <c r="S2181" s="510">
        <v>472.58100000000002</v>
      </c>
      <c r="T2181" s="1095">
        <f t="shared" ref="T2181" si="970">Q2181/12*$B$4+(R2181-Q2181)/11*2+(S2181-R2181)/10*1</f>
        <v>118.14525</v>
      </c>
      <c r="U2181" s="509">
        <f t="shared" si="968"/>
        <v>152.54588000000001</v>
      </c>
      <c r="V2181" s="977"/>
      <c r="W2181" s="509"/>
      <c r="X2181" s="509">
        <f>U2181-T2181</f>
        <v>34.400630000000007</v>
      </c>
      <c r="Y2181" s="509"/>
      <c r="Z2181" s="509">
        <v>0</v>
      </c>
      <c r="AA2181" s="510">
        <v>152.54588000000001</v>
      </c>
      <c r="AB2181" s="1152">
        <f>AB2182+AB2183</f>
        <v>0</v>
      </c>
      <c r="AC2181" s="506"/>
      <c r="AD2181" s="1334"/>
      <c r="AE2181" s="1349"/>
    </row>
    <row r="2182" spans="1:31" ht="45" x14ac:dyDescent="0.25">
      <c r="A2182" s="226">
        <v>1</v>
      </c>
      <c r="B2182" s="278" t="s">
        <v>291</v>
      </c>
      <c r="C2182" s="615"/>
      <c r="D2182" s="4"/>
      <c r="E2182" s="367">
        <v>300</v>
      </c>
      <c r="F2182" s="212">
        <f>ROUND(E2182/12*$B$4,0)</f>
        <v>75</v>
      </c>
      <c r="G2182" s="324">
        <v>107</v>
      </c>
      <c r="H2182" s="324">
        <f t="shared" si="969"/>
        <v>142.66666666666669</v>
      </c>
      <c r="I2182" s="1044"/>
      <c r="J2182" s="1044"/>
      <c r="K2182" s="1732"/>
      <c r="L2182" s="1732"/>
      <c r="M2182" s="1732"/>
      <c r="N2182" s="1732"/>
      <c r="O2182" s="1732"/>
      <c r="P2182" s="1732"/>
      <c r="Q2182" s="510"/>
      <c r="R2182" s="510"/>
      <c r="S2182" s="510"/>
      <c r="T2182" s="957"/>
      <c r="U2182" s="510">
        <f t="shared" si="968"/>
        <v>0</v>
      </c>
      <c r="V2182" s="977"/>
      <c r="W2182" s="510"/>
      <c r="X2182" s="510"/>
      <c r="Y2182" s="510"/>
      <c r="Z2182" s="510"/>
      <c r="AA2182" s="510"/>
      <c r="AB2182" s="1152"/>
      <c r="AC2182" s="506"/>
      <c r="AD2182" s="1334"/>
      <c r="AE2182" s="1349"/>
    </row>
    <row r="2183" spans="1:31" ht="30" x14ac:dyDescent="0.25">
      <c r="A2183" s="226">
        <v>1</v>
      </c>
      <c r="B2183" s="278" t="s">
        <v>277</v>
      </c>
      <c r="C2183" s="615"/>
      <c r="D2183" s="4"/>
      <c r="E2183" s="367">
        <v>300</v>
      </c>
      <c r="F2183" s="324">
        <f>ROUND(E2183/12*$B$4,0)</f>
        <v>75</v>
      </c>
      <c r="G2183" s="324">
        <v>85</v>
      </c>
      <c r="H2183" s="324">
        <f t="shared" si="969"/>
        <v>113.33333333333333</v>
      </c>
      <c r="I2183" s="1044"/>
      <c r="J2183" s="1044"/>
      <c r="K2183" s="1732"/>
      <c r="L2183" s="1732"/>
      <c r="M2183" s="1732"/>
      <c r="N2183" s="1732"/>
      <c r="O2183" s="1732"/>
      <c r="P2183" s="1732"/>
      <c r="Q2183" s="510"/>
      <c r="R2183" s="510"/>
      <c r="S2183" s="510"/>
      <c r="T2183" s="957"/>
      <c r="U2183" s="510">
        <f t="shared" si="968"/>
        <v>0</v>
      </c>
      <c r="V2183" s="977"/>
      <c r="W2183" s="510"/>
      <c r="X2183" s="510"/>
      <c r="Y2183" s="510"/>
      <c r="Z2183" s="510"/>
      <c r="AA2183" s="510"/>
      <c r="AB2183" s="1152"/>
      <c r="AC2183" s="506"/>
      <c r="AD2183" s="1334"/>
      <c r="AE2183" s="1349"/>
    </row>
    <row r="2184" spans="1:31" s="2546" customFormat="1" ht="57.75" x14ac:dyDescent="0.25">
      <c r="B2184" s="659" t="s">
        <v>543</v>
      </c>
      <c r="C2184" s="615"/>
      <c r="D2184" s="4"/>
      <c r="E2184" s="3521">
        <f>E2151</f>
        <v>2714</v>
      </c>
      <c r="F2184" s="714">
        <f>F2151</f>
        <v>679</v>
      </c>
      <c r="G2184" s="948">
        <f>G2151</f>
        <v>193</v>
      </c>
      <c r="H2184" s="948">
        <f t="shared" si="969"/>
        <v>28.424153166421206</v>
      </c>
      <c r="I2184" s="1044"/>
      <c r="J2184" s="1044"/>
      <c r="K2184" s="1732"/>
      <c r="L2184" s="1732"/>
      <c r="M2184" s="1732"/>
      <c r="N2184" s="1732"/>
      <c r="O2184" s="1732"/>
      <c r="P2184" s="1732"/>
      <c r="Q2184" s="510"/>
      <c r="R2184" s="510"/>
      <c r="S2184" s="510"/>
      <c r="T2184" s="957"/>
      <c r="U2184" s="510"/>
      <c r="V2184" s="977"/>
      <c r="W2184" s="510"/>
      <c r="X2184" s="510"/>
      <c r="Y2184" s="510"/>
      <c r="Z2184" s="510"/>
      <c r="AA2184" s="510"/>
      <c r="AB2184" s="1152"/>
      <c r="AC2184" s="506"/>
      <c r="AD2184" s="1334"/>
      <c r="AE2184" s="1349"/>
    </row>
    <row r="2185" spans="1:31" ht="29.25" x14ac:dyDescent="0.25">
      <c r="A2185" s="226">
        <v>1</v>
      </c>
      <c r="B2185" s="659" t="s">
        <v>273</v>
      </c>
      <c r="C2185" s="615"/>
      <c r="D2185" s="4"/>
      <c r="E2185" s="685">
        <f>E2141+E2164</f>
        <v>14219.25</v>
      </c>
      <c r="F2185" s="948">
        <f>F2141+F2164</f>
        <v>3555.25</v>
      </c>
      <c r="G2185" s="948">
        <f>G2141+G2164</f>
        <v>2999.4349999999999</v>
      </c>
      <c r="H2185" s="948">
        <f t="shared" si="969"/>
        <v>84.366359609028891</v>
      </c>
      <c r="I2185" s="1044"/>
      <c r="J2185" s="1044"/>
      <c r="K2185" s="1732"/>
      <c r="L2185" s="1732"/>
      <c r="M2185" s="1732"/>
      <c r="N2185" s="1732"/>
      <c r="O2185" s="1732"/>
      <c r="P2185" s="1732"/>
      <c r="Q2185" s="510"/>
      <c r="R2185" s="510"/>
      <c r="S2185" s="510"/>
      <c r="T2185" s="957"/>
      <c r="U2185" s="510">
        <f t="shared" si="968"/>
        <v>0</v>
      </c>
      <c r="V2185" s="977"/>
      <c r="W2185" s="510"/>
      <c r="X2185" s="510"/>
      <c r="Y2185" s="510"/>
      <c r="Z2185" s="510"/>
      <c r="AA2185" s="510"/>
      <c r="AB2185" s="1156">
        <f>AB2141+AB2163</f>
        <v>0</v>
      </c>
      <c r="AC2185" s="506"/>
      <c r="AD2185" s="1334"/>
      <c r="AE2185" s="1349"/>
    </row>
    <row r="2186" spans="1:31" ht="43.5" x14ac:dyDescent="0.25">
      <c r="A2186" s="226">
        <v>1</v>
      </c>
      <c r="B2186" s="659" t="s">
        <v>288</v>
      </c>
      <c r="C2186" s="615"/>
      <c r="D2186" s="4"/>
      <c r="E2186" s="685">
        <f>E2152</f>
        <v>4101</v>
      </c>
      <c r="F2186" s="714">
        <f>F2152</f>
        <v>1025</v>
      </c>
      <c r="G2186" s="948">
        <f>G2152</f>
        <v>196</v>
      </c>
      <c r="H2186" s="948">
        <f t="shared" si="969"/>
        <v>19.121951219512194</v>
      </c>
      <c r="I2186" s="1044"/>
      <c r="J2186" s="1044"/>
      <c r="K2186" s="1732"/>
      <c r="L2186" s="1732"/>
      <c r="M2186" s="1732"/>
      <c r="N2186" s="1732"/>
      <c r="O2186" s="1732"/>
      <c r="P2186" s="1732"/>
      <c r="Q2186" s="510"/>
      <c r="R2186" s="510"/>
      <c r="S2186" s="510"/>
      <c r="T2186" s="957"/>
      <c r="U2186" s="510">
        <f t="shared" si="968"/>
        <v>0</v>
      </c>
      <c r="V2186" s="977"/>
      <c r="W2186" s="510"/>
      <c r="X2186" s="510"/>
      <c r="Y2186" s="510"/>
      <c r="Z2186" s="510"/>
      <c r="AA2186" s="510"/>
      <c r="AB2186" s="1156">
        <f>AB2151</f>
        <v>0</v>
      </c>
      <c r="AC2186" s="506"/>
      <c r="AD2186" s="1334"/>
      <c r="AE2186" s="1349"/>
    </row>
    <row r="2187" spans="1:31" ht="29.25" x14ac:dyDescent="0.25">
      <c r="A2187" s="226">
        <v>1</v>
      </c>
      <c r="B2187" s="659" t="s">
        <v>274</v>
      </c>
      <c r="C2187" s="615"/>
      <c r="D2187" s="4"/>
      <c r="E2187" s="685">
        <f>E2174+E2147</f>
        <v>6880.5957446808507</v>
      </c>
      <c r="F2187" s="714">
        <f>F2174+F2147</f>
        <v>1720.8989361702127</v>
      </c>
      <c r="G2187" s="948">
        <f>G2174+G2147</f>
        <v>1615.568085106383</v>
      </c>
      <c r="H2187" s="948">
        <f t="shared" si="969"/>
        <v>93.879312210033731</v>
      </c>
      <c r="I2187" s="1044"/>
      <c r="J2187" s="1044"/>
      <c r="K2187" s="1732"/>
      <c r="L2187" s="1732"/>
      <c r="M2187" s="1732"/>
      <c r="N2187" s="1732"/>
      <c r="O2187" s="1732"/>
      <c r="P2187" s="1732"/>
      <c r="Q2187" s="510"/>
      <c r="R2187" s="510"/>
      <c r="S2187" s="510"/>
      <c r="T2187" s="957"/>
      <c r="U2187" s="510">
        <f t="shared" si="968"/>
        <v>0</v>
      </c>
      <c r="V2187" s="977"/>
      <c r="W2187" s="510"/>
      <c r="X2187" s="510"/>
      <c r="Y2187" s="510"/>
      <c r="Z2187" s="510"/>
      <c r="AA2187" s="510"/>
      <c r="AB2187" s="1156">
        <f>AB2174+AB2149</f>
        <v>0</v>
      </c>
      <c r="AC2187" s="506"/>
      <c r="AD2187" s="1334"/>
      <c r="AE2187" s="1349"/>
    </row>
    <row r="2188" spans="1:31" ht="29.25" x14ac:dyDescent="0.25">
      <c r="A2188" s="226">
        <v>1</v>
      </c>
      <c r="B2188" s="659" t="s">
        <v>275</v>
      </c>
      <c r="C2188" s="615"/>
      <c r="D2188" s="4"/>
      <c r="E2188" s="683">
        <f>E2178</f>
        <v>667</v>
      </c>
      <c r="F2188" s="948">
        <f>F2178</f>
        <v>167</v>
      </c>
      <c r="G2188" s="948">
        <f>G2178</f>
        <v>163</v>
      </c>
      <c r="H2188" s="948">
        <f t="shared" si="969"/>
        <v>97.604790419161674</v>
      </c>
      <c r="I2188" s="1044"/>
      <c r="J2188" s="1044"/>
      <c r="K2188" s="1732"/>
      <c r="L2188" s="1732"/>
      <c r="M2188" s="1732"/>
      <c r="N2188" s="1732"/>
      <c r="O2188" s="1732"/>
      <c r="P2188" s="1732"/>
      <c r="Q2188" s="510">
        <v>719.49957000000006</v>
      </c>
      <c r="R2188" s="510">
        <v>719.49957000000006</v>
      </c>
      <c r="S2188" s="510">
        <v>719.49957000000006</v>
      </c>
      <c r="T2188" s="1095">
        <f t="shared" ref="T2188" si="971">Q2188/12*$B$4+(R2188-Q2188)/11*2+(S2188-R2188)/10*1</f>
        <v>179.87489250000002</v>
      </c>
      <c r="U2188" s="510">
        <f t="shared" si="968"/>
        <v>174.95490000000001</v>
      </c>
      <c r="V2188" s="977"/>
      <c r="W2188" s="510"/>
      <c r="X2188" s="510">
        <f>U2188-T2188</f>
        <v>-4.9199925000000064</v>
      </c>
      <c r="Y2188" s="510"/>
      <c r="Z2188" s="510">
        <v>0</v>
      </c>
      <c r="AA2188" s="510">
        <v>174.95490000000001</v>
      </c>
      <c r="AB2188" s="1156">
        <f>AB2178</f>
        <v>0</v>
      </c>
      <c r="AC2188" s="506"/>
      <c r="AD2188" s="1334"/>
      <c r="AE2188" s="1349"/>
    </row>
    <row r="2189" spans="1:31" ht="15.75" thickBot="1" x14ac:dyDescent="0.3">
      <c r="A2189" s="226">
        <v>1</v>
      </c>
      <c r="B2189" s="660" t="s">
        <v>136</v>
      </c>
      <c r="C2189" s="615"/>
      <c r="D2189" s="4"/>
      <c r="E2189" s="3511">
        <f>E2185+E2186+E2148*2.6+E2188+E2175*2.6+E2177/4.2+E2184*2.6</f>
        <v>43625.002380952385</v>
      </c>
      <c r="F2189" s="714">
        <f>F2185+F2186+F2148*2.6+F2188+F2175*2.6+F2177/4.2+F2184*2.6</f>
        <v>10909.938095238094</v>
      </c>
      <c r="G2189" s="948">
        <f>G2185+G2186+G2148*2.6+G2188+G2175*2.6+G2177/4.2+G2184*2.6</f>
        <v>7991.3826190476193</v>
      </c>
      <c r="H2189" s="948">
        <f t="shared" si="969"/>
        <v>73.248652277281494</v>
      </c>
      <c r="I2189" s="1044"/>
      <c r="J2189" s="1044"/>
      <c r="K2189" s="1732"/>
      <c r="L2189" s="1732"/>
      <c r="M2189" s="1732"/>
      <c r="N2189" s="1732"/>
      <c r="O2189" s="1732"/>
      <c r="P2189" s="1732"/>
      <c r="Q2189" s="510">
        <f>SUM(Q2188,Q2181,Q2173,Q2164,Q2152,Q2151,Q2140)</f>
        <v>25442.385959499519</v>
      </c>
      <c r="R2189" s="510">
        <f>SUM(R2188,R2181,R2173,R2164,R2152,R2151,R2140)</f>
        <v>25442.385959499519</v>
      </c>
      <c r="S2189" s="510">
        <f>SUM(S2188,S2181,S2173,S2164,S2152,S2151,S2140)</f>
        <v>25442.385959499519</v>
      </c>
      <c r="T2189" s="1095">
        <f t="shared" ref="T2189:AA2189" si="972">SUM(T2188,T2181,T2173,T2164,T2152,T2151,T2140)</f>
        <v>6360.5964898748798</v>
      </c>
      <c r="U2189" s="510">
        <f t="shared" si="972"/>
        <v>2459.43984</v>
      </c>
      <c r="V2189" s="977">
        <f t="shared" si="972"/>
        <v>0</v>
      </c>
      <c r="W2189" s="510">
        <f t="shared" si="972"/>
        <v>0</v>
      </c>
      <c r="X2189" s="510">
        <f t="shared" si="972"/>
        <v>-3901.1566498748803</v>
      </c>
      <c r="Y2189" s="510">
        <f t="shared" si="972"/>
        <v>0</v>
      </c>
      <c r="Z2189" s="510">
        <f t="shared" si="972"/>
        <v>-1.1080199999999998</v>
      </c>
      <c r="AA2189" s="510">
        <f t="shared" si="972"/>
        <v>2458.3318200000003</v>
      </c>
      <c r="AB2189" s="1156">
        <f>AB2185+AB2186+AB2150*2.9+AB2188+AB2175*2.9+AB2177/4.2</f>
        <v>0</v>
      </c>
      <c r="AC2189" s="506">
        <f>AC2188+AC2181+AC2151+AC2140+AC2162+AC2172</f>
        <v>0</v>
      </c>
      <c r="AD2189" s="1334"/>
      <c r="AE2189" s="1349"/>
    </row>
    <row r="2190" spans="1:31" ht="15.75" thickBot="1" x14ac:dyDescent="0.3">
      <c r="A2190" s="226">
        <v>1</v>
      </c>
      <c r="B2190" s="1937" t="s">
        <v>292</v>
      </c>
      <c r="C2190" s="1938"/>
      <c r="D2190" s="1937"/>
      <c r="E2190" s="414"/>
      <c r="F2190" s="2058"/>
      <c r="G2190" s="2058"/>
      <c r="H2190" s="2058"/>
      <c r="I2190" s="2058"/>
      <c r="J2190" s="2058"/>
      <c r="K2190" s="2058"/>
      <c r="L2190" s="2058"/>
      <c r="M2190" s="2058"/>
      <c r="N2190" s="2058"/>
      <c r="O2190" s="2058"/>
      <c r="P2190" s="2058"/>
      <c r="Q2190" s="516">
        <f t="shared" ref="Q2190:AA2190" si="973">Q2189+Q2139</f>
        <v>25442.385959499519</v>
      </c>
      <c r="R2190" s="516">
        <f t="shared" ref="R2190:S2190" si="974">R2189+R2139</f>
        <v>25442.385959499519</v>
      </c>
      <c r="S2190" s="516">
        <f t="shared" si="974"/>
        <v>25442.385959499519</v>
      </c>
      <c r="T2190" s="958">
        <f t="shared" si="973"/>
        <v>6360.5964898748798</v>
      </c>
      <c r="U2190" s="516">
        <f t="shared" si="973"/>
        <v>2459.43984</v>
      </c>
      <c r="V2190" s="982">
        <f t="shared" si="973"/>
        <v>0</v>
      </c>
      <c r="W2190" s="260">
        <f t="shared" si="973"/>
        <v>0</v>
      </c>
      <c r="X2190" s="516">
        <f t="shared" si="973"/>
        <v>-3901.1566498748803</v>
      </c>
      <c r="Y2190" s="516">
        <f t="shared" si="973"/>
        <v>0</v>
      </c>
      <c r="Z2190" s="516">
        <f t="shared" si="973"/>
        <v>-1.1080199999999998</v>
      </c>
      <c r="AA2190" s="516">
        <f t="shared" si="973"/>
        <v>2458.3318200000003</v>
      </c>
      <c r="AB2190" s="2118"/>
      <c r="AC2190" s="1082">
        <f>AC2189+AC2139</f>
        <v>0</v>
      </c>
      <c r="AD2190" s="1334"/>
      <c r="AE2190" s="1349"/>
    </row>
    <row r="2191" spans="1:31" x14ac:dyDescent="0.25">
      <c r="A2191" s="226">
        <v>1</v>
      </c>
      <c r="B2191" s="1978"/>
      <c r="C2191" s="1979"/>
      <c r="D2191" s="1978"/>
      <c r="E2191" s="379"/>
      <c r="F2191" s="2119"/>
      <c r="G2191" s="2119"/>
      <c r="H2191" s="2119"/>
      <c r="I2191" s="2538"/>
      <c r="J2191" s="330"/>
      <c r="K2191" s="330"/>
      <c r="L2191" s="330"/>
      <c r="M2191" s="2538"/>
      <c r="N2191" s="330"/>
      <c r="O2191" s="330"/>
      <c r="P2191" s="330"/>
      <c r="Q2191" s="509"/>
      <c r="R2191" s="509"/>
      <c r="S2191" s="509"/>
      <c r="T2191" s="956"/>
      <c r="U2191" s="509">
        <f t="shared" ref="U2191:U2218" si="975">AA2191-Z2191-W2191</f>
        <v>0</v>
      </c>
      <c r="V2191" s="980"/>
      <c r="W2191" s="509"/>
      <c r="X2191" s="509"/>
      <c r="Y2191" s="509"/>
      <c r="Z2191" s="509"/>
      <c r="AA2191" s="509"/>
      <c r="AB2191" s="2120"/>
      <c r="AC2191" s="549"/>
      <c r="AD2191" s="1334"/>
      <c r="AE2191" s="1349"/>
    </row>
    <row r="2192" spans="1:31" ht="57.75" x14ac:dyDescent="0.25">
      <c r="A2192" s="226">
        <v>1</v>
      </c>
      <c r="B2192" s="2104" t="s">
        <v>419</v>
      </c>
      <c r="C2192" s="2104"/>
      <c r="D2192" s="903"/>
      <c r="E2192" s="369"/>
      <c r="F2192" s="1924"/>
      <c r="G2192" s="1924"/>
      <c r="H2192" s="1924"/>
      <c r="I2192" s="324"/>
      <c r="J2192" s="324"/>
      <c r="K2192" s="324"/>
      <c r="L2192" s="324"/>
      <c r="M2192" s="324"/>
      <c r="N2192" s="324"/>
      <c r="O2192" s="324"/>
      <c r="P2192" s="324"/>
      <c r="Q2192" s="510"/>
      <c r="R2192" s="510"/>
      <c r="S2192" s="510"/>
      <c r="T2192" s="957"/>
      <c r="U2192" s="510">
        <f t="shared" si="975"/>
        <v>0</v>
      </c>
      <c r="V2192" s="977"/>
      <c r="W2192" s="510"/>
      <c r="X2192" s="510"/>
      <c r="Y2192" s="510"/>
      <c r="Z2192" s="510"/>
      <c r="AA2192" s="510"/>
      <c r="AB2192" s="1926"/>
      <c r="AC2192" s="506"/>
      <c r="AD2192" s="1334"/>
      <c r="AE2192" s="1349"/>
    </row>
    <row r="2193" spans="1:31" x14ac:dyDescent="0.25">
      <c r="A2193" s="226">
        <v>1</v>
      </c>
      <c r="B2193" s="1772" t="s">
        <v>5</v>
      </c>
      <c r="C2193" s="1773"/>
      <c r="D2193" s="1772"/>
      <c r="E2193" s="369"/>
      <c r="F2193" s="1924"/>
      <c r="G2193" s="1924"/>
      <c r="H2193" s="1924"/>
      <c r="I2193" s="324"/>
      <c r="J2193" s="324"/>
      <c r="K2193" s="324"/>
      <c r="L2193" s="324"/>
      <c r="M2193" s="324"/>
      <c r="N2193" s="324"/>
      <c r="O2193" s="324"/>
      <c r="P2193" s="324"/>
      <c r="Q2193" s="510"/>
      <c r="R2193" s="510"/>
      <c r="S2193" s="510"/>
      <c r="T2193" s="957"/>
      <c r="U2193" s="510">
        <f t="shared" si="975"/>
        <v>0</v>
      </c>
      <c r="V2193" s="977"/>
      <c r="W2193" s="510"/>
      <c r="X2193" s="510"/>
      <c r="Y2193" s="510"/>
      <c r="Z2193" s="510"/>
      <c r="AA2193" s="510"/>
      <c r="AB2193" s="1926"/>
      <c r="AC2193" s="506"/>
      <c r="AD2193" s="1334"/>
      <c r="AE2193" s="1349"/>
    </row>
    <row r="2194" spans="1:31" x14ac:dyDescent="0.25">
      <c r="A2194" s="226">
        <v>1</v>
      </c>
      <c r="B2194" s="1907" t="s">
        <v>130</v>
      </c>
      <c r="C2194" s="1347" t="s">
        <v>269</v>
      </c>
      <c r="D2194" s="1907">
        <v>320</v>
      </c>
      <c r="E2194" s="372">
        <v>2800</v>
      </c>
      <c r="F2194" s="217">
        <f>E2194/12*$B$4</f>
        <v>700</v>
      </c>
      <c r="G2194" s="217">
        <v>702</v>
      </c>
      <c r="H2194" s="217">
        <f>G2194/F2194*100</f>
        <v>100.28571428571429</v>
      </c>
      <c r="I2194" s="2113">
        <v>13</v>
      </c>
      <c r="J2194" s="1359">
        <f>M2194/G2194</f>
        <v>12.494301994301994</v>
      </c>
      <c r="K2194" s="432">
        <f>ROUND(E2194*I2194,0)</f>
        <v>36400</v>
      </c>
      <c r="L2194" s="432">
        <f>ROUND(K2194/12*$B$4,0)</f>
        <v>9100</v>
      </c>
      <c r="M2194" s="432">
        <v>8771</v>
      </c>
      <c r="N2194" s="432">
        <f>M2194/L2194*100</f>
        <v>96.384615384615387</v>
      </c>
      <c r="O2194" s="218">
        <f>K2194/D2194</f>
        <v>113.75</v>
      </c>
      <c r="P2194" s="432">
        <f>M2194/$B$4*12/O2194</f>
        <v>308.43076923076922</v>
      </c>
      <c r="Q2194" s="511"/>
      <c r="R2194" s="511"/>
      <c r="S2194" s="511"/>
      <c r="T2194" s="1094"/>
      <c r="U2194" s="511">
        <f t="shared" si="975"/>
        <v>0</v>
      </c>
      <c r="V2194" s="1381"/>
      <c r="W2194" s="511"/>
      <c r="X2194" s="511"/>
      <c r="Y2194" s="511"/>
      <c r="Z2194" s="511"/>
      <c r="AA2194" s="511"/>
      <c r="AB2194" s="1367"/>
      <c r="AC2194" s="1080"/>
      <c r="AD2194" s="1334"/>
      <c r="AE2194" s="1349"/>
    </row>
    <row r="2195" spans="1:31" x14ac:dyDescent="0.25">
      <c r="A2195" s="226">
        <v>1</v>
      </c>
      <c r="B2195" s="1400" t="s">
        <v>7</v>
      </c>
      <c r="C2195" s="1399"/>
      <c r="D2195" s="1400"/>
      <c r="E2195" s="378">
        <f>E2194</f>
        <v>2800</v>
      </c>
      <c r="F2195" s="2006">
        <f>F2194</f>
        <v>700</v>
      </c>
      <c r="G2195" s="2006">
        <f>G2194</f>
        <v>702</v>
      </c>
      <c r="H2195" s="2006">
        <f>G2195/F2195*100</f>
        <v>100.28571428571429</v>
      </c>
      <c r="I2195" s="8">
        <f>IF(E2195=0,0,K2195/E2195)</f>
        <v>13</v>
      </c>
      <c r="J2195" s="8">
        <f>M2195/G2195</f>
        <v>12.494301994301994</v>
      </c>
      <c r="K2195" s="1045">
        <f>K2194</f>
        <v>36400</v>
      </c>
      <c r="L2195" s="1045">
        <f>L2194</f>
        <v>9100</v>
      </c>
      <c r="M2195" s="1045">
        <f>M2194</f>
        <v>8771</v>
      </c>
      <c r="N2195" s="1453">
        <f>M2195/L2195*100</f>
        <v>96.384615384615387</v>
      </c>
      <c r="O2195" s="322">
        <f>SUM(O2194)</f>
        <v>113.75</v>
      </c>
      <c r="P2195" s="1453">
        <f>M2195/$B$4*12/O2195</f>
        <v>308.43076923076922</v>
      </c>
      <c r="Q2195" s="508">
        <v>131695.23931200002</v>
      </c>
      <c r="R2195" s="508">
        <v>131695.23931200002</v>
      </c>
      <c r="S2195" s="508">
        <v>131695.23931200002</v>
      </c>
      <c r="T2195" s="2529">
        <f t="shared" ref="T2195" si="976">Q2195/12*$B$4+(R2195-Q2195)/11*2+(S2195-R2195)/10*1</f>
        <v>32923.809828000005</v>
      </c>
      <c r="U2195" s="508">
        <f t="shared" si="975"/>
        <v>30603.179469999999</v>
      </c>
      <c r="V2195" s="981"/>
      <c r="W2195" s="508"/>
      <c r="X2195" s="508">
        <f>U2195-T2195</f>
        <v>-2320.6303580000058</v>
      </c>
      <c r="Y2195" s="508"/>
      <c r="Z2195" s="508">
        <v>-10.88752</v>
      </c>
      <c r="AA2195" s="508">
        <v>30592.291949999999</v>
      </c>
      <c r="AB2195" s="1889">
        <f>AB2194</f>
        <v>0</v>
      </c>
      <c r="AC2195" s="1085"/>
      <c r="AD2195" s="1334"/>
      <c r="AE2195" s="1349"/>
    </row>
    <row r="2196" spans="1:31" s="2546" customFormat="1" x14ac:dyDescent="0.25">
      <c r="B2196" s="3426" t="s">
        <v>202</v>
      </c>
      <c r="C2196" s="2121"/>
      <c r="D2196" s="1508"/>
      <c r="E2196" s="430"/>
      <c r="F2196" s="2119"/>
      <c r="G2196" s="2119"/>
      <c r="H2196" s="1886"/>
      <c r="I2196" s="436"/>
      <c r="J2196" s="436"/>
      <c r="K2196" s="2074"/>
      <c r="L2196" s="471"/>
      <c r="M2196" s="2074"/>
      <c r="N2196" s="1365"/>
      <c r="O2196" s="1687"/>
      <c r="P2196" s="1365"/>
      <c r="Q2196" s="509"/>
      <c r="R2196" s="509"/>
      <c r="S2196" s="509"/>
      <c r="T2196" s="956"/>
      <c r="U2196" s="509"/>
      <c r="V2196" s="980"/>
      <c r="W2196" s="509"/>
      <c r="X2196" s="509"/>
      <c r="Y2196" s="509"/>
      <c r="Z2196" s="509"/>
      <c r="AA2196" s="509"/>
      <c r="AB2196" s="1889"/>
      <c r="AC2196" s="1081"/>
      <c r="AD2196" s="1334"/>
      <c r="AE2196" s="1349"/>
    </row>
    <row r="2197" spans="1:31" s="2546" customFormat="1" ht="30" x14ac:dyDescent="0.25">
      <c r="B2197" s="3427" t="s">
        <v>201</v>
      </c>
      <c r="C2197" s="2123"/>
      <c r="D2197" s="1952"/>
      <c r="E2197" s="373"/>
      <c r="F2197" s="1924"/>
      <c r="G2197" s="1924"/>
      <c r="H2197" s="2061"/>
      <c r="I2197" s="436"/>
      <c r="J2197" s="341"/>
      <c r="K2197" s="1918"/>
      <c r="L2197" s="948"/>
      <c r="M2197" s="1918"/>
      <c r="N2197" s="253"/>
      <c r="O2197" s="1521"/>
      <c r="P2197" s="253"/>
      <c r="Q2197" s="510"/>
      <c r="R2197" s="510"/>
      <c r="S2197" s="510"/>
      <c r="T2197" s="957"/>
      <c r="U2197" s="510"/>
      <c r="V2197" s="977"/>
      <c r="W2197" s="510"/>
      <c r="X2197" s="510"/>
      <c r="Y2197" s="510"/>
      <c r="Z2197" s="510"/>
      <c r="AA2197" s="510"/>
      <c r="AB2197" s="1889"/>
      <c r="AC2197" s="1081"/>
      <c r="AD2197" s="1334"/>
      <c r="AE2197" s="1349"/>
    </row>
    <row r="2198" spans="1:31" s="2546" customFormat="1" ht="29.25" x14ac:dyDescent="0.25">
      <c r="B2198" s="2541" t="s">
        <v>330</v>
      </c>
      <c r="C2198" s="2123"/>
      <c r="D2198" s="1952"/>
      <c r="E2198" s="373">
        <f>E2199</f>
        <v>300</v>
      </c>
      <c r="F2198" s="1924">
        <f t="shared" ref="F2198:G2198" si="977">F2199</f>
        <v>75</v>
      </c>
      <c r="G2198" s="1924">
        <f t="shared" si="977"/>
        <v>121</v>
      </c>
      <c r="H2198" s="2061">
        <f t="shared" ref="H2198:H2206" si="978">G2198/F2198*100</f>
        <v>161.33333333333331</v>
      </c>
      <c r="I2198" s="436"/>
      <c r="J2198" s="341"/>
      <c r="K2198" s="1918"/>
      <c r="L2198" s="948"/>
      <c r="M2198" s="1918"/>
      <c r="N2198" s="253"/>
      <c r="O2198" s="1521"/>
      <c r="P2198" s="253"/>
      <c r="Q2198" s="510"/>
      <c r="R2198" s="510"/>
      <c r="S2198" s="510"/>
      <c r="T2198" s="957"/>
      <c r="U2198" s="510"/>
      <c r="V2198" s="977"/>
      <c r="W2198" s="510"/>
      <c r="X2198" s="510"/>
      <c r="Y2198" s="510"/>
      <c r="Z2198" s="510"/>
      <c r="AA2198" s="510"/>
      <c r="AB2198" s="1889"/>
      <c r="AC2198" s="1081"/>
      <c r="AD2198" s="1334"/>
      <c r="AE2198" s="1349"/>
    </row>
    <row r="2199" spans="1:31" s="2546" customFormat="1" ht="30" x14ac:dyDescent="0.25">
      <c r="B2199" s="1611" t="s">
        <v>585</v>
      </c>
      <c r="C2199" s="2123"/>
      <c r="D2199" s="1952"/>
      <c r="E2199" s="373">
        <f>E2200+E2201+E2202++E2203+E2204+E2205+E2206</f>
        <v>300</v>
      </c>
      <c r="F2199" s="1924">
        <f t="shared" ref="F2199:G2199" si="979">F2200+F2201+F2202++F2203+F2204+F2205+F2206</f>
        <v>75</v>
      </c>
      <c r="G2199" s="1924">
        <f t="shared" si="979"/>
        <v>121</v>
      </c>
      <c r="H2199" s="2061">
        <f t="shared" si="978"/>
        <v>161.33333333333331</v>
      </c>
      <c r="I2199" s="436"/>
      <c r="J2199" s="341"/>
      <c r="K2199" s="1918"/>
      <c r="L2199" s="948"/>
      <c r="M2199" s="1918"/>
      <c r="N2199" s="253"/>
      <c r="O2199" s="1521"/>
      <c r="P2199" s="253"/>
      <c r="Q2199" s="510">
        <v>11716.518399999999</v>
      </c>
      <c r="R2199" s="510">
        <v>11716.518399999999</v>
      </c>
      <c r="S2199" s="510">
        <v>11716.518399999999</v>
      </c>
      <c r="T2199" s="957">
        <f t="shared" ref="T2199" si="980">Q2199/12*$B$4+(R2199-Q2199)/11*2+(S2199-R2199)/10*1</f>
        <v>2929.1295999999998</v>
      </c>
      <c r="U2199" s="510">
        <f t="shared" si="975"/>
        <v>4511.43768</v>
      </c>
      <c r="V2199" s="977"/>
      <c r="W2199" s="510"/>
      <c r="X2199" s="510">
        <f>U2199-T2199</f>
        <v>1582.3080800000002</v>
      </c>
      <c r="Y2199" s="510"/>
      <c r="Z2199" s="510">
        <v>0</v>
      </c>
      <c r="AA2199" s="510">
        <v>4511.43768</v>
      </c>
      <c r="AB2199" s="1889"/>
      <c r="AC2199" s="1081"/>
      <c r="AD2199" s="1334"/>
      <c r="AE2199" s="1349"/>
    </row>
    <row r="2200" spans="1:31" s="2546" customFormat="1" ht="75" x14ac:dyDescent="0.25">
      <c r="B2200" s="1279" t="s">
        <v>497</v>
      </c>
      <c r="C2200" s="2123"/>
      <c r="D2200" s="1952"/>
      <c r="E2200" s="372">
        <v>5</v>
      </c>
      <c r="F2200" s="1924">
        <f t="shared" ref="F2200:F2206" si="981">E2200/12*$B$4</f>
        <v>1.25</v>
      </c>
      <c r="G2200" s="1924"/>
      <c r="H2200" s="2061">
        <f t="shared" si="978"/>
        <v>0</v>
      </c>
      <c r="I2200" s="436"/>
      <c r="J2200" s="341"/>
      <c r="K2200" s="1918"/>
      <c r="L2200" s="948"/>
      <c r="M2200" s="1918"/>
      <c r="N2200" s="253"/>
      <c r="O2200" s="1521"/>
      <c r="P2200" s="253"/>
      <c r="Q2200" s="510"/>
      <c r="R2200" s="510"/>
      <c r="S2200" s="510"/>
      <c r="T2200" s="957"/>
      <c r="U2200" s="510"/>
      <c r="V2200" s="977"/>
      <c r="W2200" s="510"/>
      <c r="X2200" s="510"/>
      <c r="Y2200" s="510"/>
      <c r="Z2200" s="510"/>
      <c r="AA2200" s="510"/>
      <c r="AB2200" s="1889"/>
      <c r="AC2200" s="1081"/>
      <c r="AD2200" s="1334"/>
      <c r="AE2200" s="1349"/>
    </row>
    <row r="2201" spans="1:31" s="2546" customFormat="1" ht="75" x14ac:dyDescent="0.25">
      <c r="B2201" s="1279" t="s">
        <v>498</v>
      </c>
      <c r="C2201" s="2123"/>
      <c r="D2201" s="1952"/>
      <c r="E2201" s="372">
        <v>5</v>
      </c>
      <c r="F2201" s="1924">
        <f t="shared" si="981"/>
        <v>1.25</v>
      </c>
      <c r="G2201" s="1924">
        <v>2</v>
      </c>
      <c r="H2201" s="2061">
        <f t="shared" si="978"/>
        <v>160</v>
      </c>
      <c r="I2201" s="436"/>
      <c r="J2201" s="341"/>
      <c r="K2201" s="1918"/>
      <c r="L2201" s="948"/>
      <c r="M2201" s="1918"/>
      <c r="N2201" s="253"/>
      <c r="O2201" s="1521"/>
      <c r="P2201" s="253"/>
      <c r="Q2201" s="510"/>
      <c r="R2201" s="510"/>
      <c r="S2201" s="510"/>
      <c r="T2201" s="957"/>
      <c r="U2201" s="510"/>
      <c r="V2201" s="977"/>
      <c r="W2201" s="510"/>
      <c r="X2201" s="510"/>
      <c r="Y2201" s="510"/>
      <c r="Z2201" s="510"/>
      <c r="AA2201" s="510"/>
      <c r="AB2201" s="1889"/>
      <c r="AC2201" s="1081"/>
      <c r="AD2201" s="1334"/>
      <c r="AE2201" s="1349"/>
    </row>
    <row r="2202" spans="1:31" s="2546" customFormat="1" ht="75" x14ac:dyDescent="0.25">
      <c r="B2202" s="1279" t="s">
        <v>499</v>
      </c>
      <c r="C2202" s="2123"/>
      <c r="D2202" s="1952"/>
      <c r="E2202" s="372">
        <v>80</v>
      </c>
      <c r="F2202" s="1924">
        <f t="shared" si="981"/>
        <v>20</v>
      </c>
      <c r="G2202" s="1924">
        <v>36</v>
      </c>
      <c r="H2202" s="2061">
        <f t="shared" si="978"/>
        <v>180</v>
      </c>
      <c r="I2202" s="436"/>
      <c r="J2202" s="341"/>
      <c r="K2202" s="1918"/>
      <c r="L2202" s="948"/>
      <c r="M2202" s="1918"/>
      <c r="N2202" s="253"/>
      <c r="O2202" s="1521"/>
      <c r="P2202" s="253"/>
      <c r="Q2202" s="510"/>
      <c r="R2202" s="510"/>
      <c r="S2202" s="510"/>
      <c r="T2202" s="957"/>
      <c r="U2202" s="510"/>
      <c r="V2202" s="977"/>
      <c r="W2202" s="510"/>
      <c r="X2202" s="510"/>
      <c r="Y2202" s="510"/>
      <c r="Z2202" s="510"/>
      <c r="AA2202" s="510"/>
      <c r="AB2202" s="1889"/>
      <c r="AC2202" s="1081"/>
      <c r="AD2202" s="1334"/>
      <c r="AE2202" s="1349"/>
    </row>
    <row r="2203" spans="1:31" s="2546" customFormat="1" ht="75" x14ac:dyDescent="0.25">
      <c r="B2203" s="1279" t="s">
        <v>500</v>
      </c>
      <c r="C2203" s="2123"/>
      <c r="D2203" s="1952"/>
      <c r="E2203" s="372">
        <v>30</v>
      </c>
      <c r="F2203" s="1924">
        <f t="shared" si="981"/>
        <v>7.5</v>
      </c>
      <c r="G2203" s="1924">
        <v>18</v>
      </c>
      <c r="H2203" s="2061">
        <f t="shared" si="978"/>
        <v>240</v>
      </c>
      <c r="I2203" s="436"/>
      <c r="J2203" s="341"/>
      <c r="K2203" s="1918"/>
      <c r="L2203" s="948"/>
      <c r="M2203" s="1918"/>
      <c r="N2203" s="253"/>
      <c r="O2203" s="1521"/>
      <c r="P2203" s="253"/>
      <c r="Q2203" s="510"/>
      <c r="R2203" s="510"/>
      <c r="S2203" s="510"/>
      <c r="T2203" s="957"/>
      <c r="U2203" s="510"/>
      <c r="V2203" s="977"/>
      <c r="W2203" s="510"/>
      <c r="X2203" s="510"/>
      <c r="Y2203" s="510"/>
      <c r="Z2203" s="510"/>
      <c r="AA2203" s="510"/>
      <c r="AB2203" s="1889"/>
      <c r="AC2203" s="1081"/>
      <c r="AD2203" s="1334"/>
      <c r="AE2203" s="1349"/>
    </row>
    <row r="2204" spans="1:31" s="2546" customFormat="1" ht="60" x14ac:dyDescent="0.25">
      <c r="B2204" s="1279" t="s">
        <v>501</v>
      </c>
      <c r="C2204" s="2123"/>
      <c r="D2204" s="1952"/>
      <c r="E2204" s="372">
        <v>160</v>
      </c>
      <c r="F2204" s="1924">
        <f t="shared" si="981"/>
        <v>40</v>
      </c>
      <c r="G2204" s="1924">
        <v>65</v>
      </c>
      <c r="H2204" s="2061">
        <f t="shared" si="978"/>
        <v>162.5</v>
      </c>
      <c r="I2204" s="436"/>
      <c r="J2204" s="341"/>
      <c r="K2204" s="1918"/>
      <c r="L2204" s="948"/>
      <c r="M2204" s="1918"/>
      <c r="N2204" s="253"/>
      <c r="O2204" s="1521"/>
      <c r="P2204" s="253"/>
      <c r="Q2204" s="510"/>
      <c r="R2204" s="510"/>
      <c r="S2204" s="510"/>
      <c r="T2204" s="957"/>
      <c r="U2204" s="510"/>
      <c r="V2204" s="977"/>
      <c r="W2204" s="510"/>
      <c r="X2204" s="510"/>
      <c r="Y2204" s="510"/>
      <c r="Z2204" s="510"/>
      <c r="AA2204" s="510"/>
      <c r="AB2204" s="1889"/>
      <c r="AC2204" s="1081"/>
      <c r="AD2204" s="1334"/>
      <c r="AE2204" s="1349"/>
    </row>
    <row r="2205" spans="1:31" s="2546" customFormat="1" ht="75" x14ac:dyDescent="0.25">
      <c r="B2205" s="1279" t="s">
        <v>502</v>
      </c>
      <c r="C2205" s="2123"/>
      <c r="D2205" s="1952"/>
      <c r="E2205" s="372">
        <v>10</v>
      </c>
      <c r="F2205" s="1924">
        <f t="shared" si="981"/>
        <v>2.5</v>
      </c>
      <c r="G2205" s="1924"/>
      <c r="H2205" s="2061">
        <f t="shared" si="978"/>
        <v>0</v>
      </c>
      <c r="I2205" s="436"/>
      <c r="J2205" s="341"/>
      <c r="K2205" s="1918"/>
      <c r="L2205" s="948"/>
      <c r="M2205" s="1918"/>
      <c r="N2205" s="253"/>
      <c r="O2205" s="1521"/>
      <c r="P2205" s="253"/>
      <c r="Q2205" s="510"/>
      <c r="R2205" s="510"/>
      <c r="S2205" s="510"/>
      <c r="T2205" s="957"/>
      <c r="U2205" s="510"/>
      <c r="V2205" s="977"/>
      <c r="W2205" s="510"/>
      <c r="X2205" s="510"/>
      <c r="Y2205" s="510"/>
      <c r="Z2205" s="510"/>
      <c r="AA2205" s="510"/>
      <c r="AB2205" s="1889"/>
      <c r="AC2205" s="1081"/>
      <c r="AD2205" s="1334"/>
      <c r="AE2205" s="1349"/>
    </row>
    <row r="2206" spans="1:31" s="2546" customFormat="1" ht="75" x14ac:dyDescent="0.25">
      <c r="B2206" s="1279" t="s">
        <v>503</v>
      </c>
      <c r="C2206" s="2123"/>
      <c r="D2206" s="1952"/>
      <c r="E2206" s="372">
        <v>10</v>
      </c>
      <c r="F2206" s="1924">
        <f t="shared" si="981"/>
        <v>2.5</v>
      </c>
      <c r="G2206" s="1924"/>
      <c r="H2206" s="2061">
        <f t="shared" si="978"/>
        <v>0</v>
      </c>
      <c r="I2206" s="436"/>
      <c r="J2206" s="341"/>
      <c r="K2206" s="1918"/>
      <c r="L2206" s="948"/>
      <c r="M2206" s="1918"/>
      <c r="N2206" s="253"/>
      <c r="O2206" s="1521"/>
      <c r="P2206" s="253"/>
      <c r="Q2206" s="510"/>
      <c r="R2206" s="510"/>
      <c r="S2206" s="510"/>
      <c r="T2206" s="957"/>
      <c r="U2206" s="510"/>
      <c r="V2206" s="977"/>
      <c r="W2206" s="510"/>
      <c r="X2206" s="510"/>
      <c r="Y2206" s="510"/>
      <c r="Z2206" s="510"/>
      <c r="AA2206" s="510"/>
      <c r="AB2206" s="1889"/>
      <c r="AC2206" s="1081"/>
      <c r="AD2206" s="1334"/>
      <c r="AE2206" s="1349"/>
    </row>
    <row r="2207" spans="1:31" s="2546" customFormat="1" ht="29.25" x14ac:dyDescent="0.25">
      <c r="B2207" s="659" t="s">
        <v>274</v>
      </c>
      <c r="C2207" s="2123"/>
      <c r="D2207" s="1952"/>
      <c r="E2207" s="373">
        <f>E2198</f>
        <v>300</v>
      </c>
      <c r="F2207" s="1924">
        <f t="shared" ref="F2207:G2207" si="982">F2198</f>
        <v>75</v>
      </c>
      <c r="G2207" s="1924">
        <f t="shared" si="982"/>
        <v>121</v>
      </c>
      <c r="H2207" s="2061">
        <f>H2198</f>
        <v>161.33333333333331</v>
      </c>
      <c r="I2207" s="436"/>
      <c r="J2207" s="341"/>
      <c r="K2207" s="1918"/>
      <c r="L2207" s="948"/>
      <c r="M2207" s="1918"/>
      <c r="N2207" s="253"/>
      <c r="O2207" s="1521"/>
      <c r="P2207" s="253"/>
      <c r="Q2207" s="510"/>
      <c r="R2207" s="510"/>
      <c r="S2207" s="510"/>
      <c r="T2207" s="957"/>
      <c r="U2207" s="510"/>
      <c r="V2207" s="977"/>
      <c r="W2207" s="510"/>
      <c r="X2207" s="510"/>
      <c r="Y2207" s="510"/>
      <c r="Z2207" s="510"/>
      <c r="AA2207" s="510"/>
      <c r="AB2207" s="1889"/>
      <c r="AC2207" s="1081"/>
      <c r="AD2207" s="1334"/>
      <c r="AE2207" s="1349"/>
    </row>
    <row r="2208" spans="1:31" s="2546" customFormat="1" ht="30" x14ac:dyDescent="0.25">
      <c r="B2208" s="1611" t="s">
        <v>136</v>
      </c>
      <c r="C2208" s="2123"/>
      <c r="D2208" s="1952"/>
      <c r="E2208" s="373">
        <f>E2198*10</f>
        <v>3000</v>
      </c>
      <c r="F2208" s="1924">
        <f t="shared" ref="F2208:G2208" si="983">F2198*10</f>
        <v>750</v>
      </c>
      <c r="G2208" s="1924">
        <f t="shared" si="983"/>
        <v>1210</v>
      </c>
      <c r="H2208" s="2061">
        <f>G2208/F2208*100</f>
        <v>161.33333333333331</v>
      </c>
      <c r="I2208" s="436"/>
      <c r="J2208" s="341"/>
      <c r="K2208" s="1918"/>
      <c r="L2208" s="948"/>
      <c r="M2208" s="1918"/>
      <c r="N2208" s="253"/>
      <c r="O2208" s="1521"/>
      <c r="P2208" s="253"/>
      <c r="Q2208" s="510">
        <f>Q2199</f>
        <v>11716.518399999999</v>
      </c>
      <c r="R2208" s="510">
        <f>R2199</f>
        <v>11716.518399999999</v>
      </c>
      <c r="S2208" s="510">
        <f>S2199</f>
        <v>11716.518399999999</v>
      </c>
      <c r="T2208" s="957">
        <f t="shared" ref="T2208:AA2208" si="984">T2199</f>
        <v>2929.1295999999998</v>
      </c>
      <c r="U2208" s="510">
        <f t="shared" si="984"/>
        <v>4511.43768</v>
      </c>
      <c r="V2208" s="977">
        <f t="shared" si="984"/>
        <v>0</v>
      </c>
      <c r="W2208" s="510">
        <f t="shared" si="984"/>
        <v>0</v>
      </c>
      <c r="X2208" s="510">
        <f t="shared" si="984"/>
        <v>1582.3080800000002</v>
      </c>
      <c r="Y2208" s="510">
        <f t="shared" si="984"/>
        <v>0</v>
      </c>
      <c r="Z2208" s="510">
        <f t="shared" si="984"/>
        <v>0</v>
      </c>
      <c r="AA2208" s="510">
        <f t="shared" si="984"/>
        <v>4511.43768</v>
      </c>
      <c r="AB2208" s="1889"/>
      <c r="AC2208" s="1081"/>
      <c r="AD2208" s="1334"/>
      <c r="AE2208" s="1349"/>
    </row>
    <row r="2209" spans="1:31" x14ac:dyDescent="0.25">
      <c r="A2209" s="226">
        <v>1</v>
      </c>
      <c r="B2209" s="1611" t="s">
        <v>29</v>
      </c>
      <c r="C2209" s="2123"/>
      <c r="D2209" s="1952"/>
      <c r="E2209" s="373"/>
      <c r="F2209" s="1924"/>
      <c r="G2209" s="1924"/>
      <c r="H2209" s="2061"/>
      <c r="I2209" s="436"/>
      <c r="J2209" s="341"/>
      <c r="K2209" s="1918"/>
      <c r="L2209" s="948"/>
      <c r="M2209" s="1918"/>
      <c r="N2209" s="253"/>
      <c r="O2209" s="1521"/>
      <c r="P2209" s="253"/>
      <c r="Q2209" s="510"/>
      <c r="R2209" s="510"/>
      <c r="S2209" s="510"/>
      <c r="T2209" s="957"/>
      <c r="U2209" s="510">
        <f t="shared" si="975"/>
        <v>0</v>
      </c>
      <c r="V2209" s="977"/>
      <c r="W2209" s="510"/>
      <c r="X2209" s="510"/>
      <c r="Y2209" s="510"/>
      <c r="Z2209" s="510"/>
      <c r="AA2209" s="510"/>
      <c r="AB2209" s="2122"/>
      <c r="AC2209" s="549"/>
      <c r="AD2209" s="1334"/>
      <c r="AE2209" s="1349"/>
    </row>
    <row r="2210" spans="1:31" x14ac:dyDescent="0.25">
      <c r="A2210" s="226">
        <v>1</v>
      </c>
      <c r="B2210" s="1611" t="s">
        <v>148</v>
      </c>
      <c r="C2210" s="2123"/>
      <c r="D2210" s="1952"/>
      <c r="E2210" s="373"/>
      <c r="F2210" s="1924"/>
      <c r="G2210" s="1886"/>
      <c r="H2210" s="2061"/>
      <c r="I2210" s="436"/>
      <c r="J2210" s="341"/>
      <c r="K2210" s="1918"/>
      <c r="L2210" s="948"/>
      <c r="M2210" s="1918"/>
      <c r="N2210" s="253"/>
      <c r="O2210" s="1521"/>
      <c r="P2210" s="253"/>
      <c r="Q2210" s="510"/>
      <c r="R2210" s="510"/>
      <c r="S2210" s="510"/>
      <c r="T2210" s="957"/>
      <c r="U2210" s="510">
        <f t="shared" si="975"/>
        <v>0</v>
      </c>
      <c r="V2210" s="977"/>
      <c r="W2210" s="510"/>
      <c r="X2210" s="510"/>
      <c r="Y2210" s="510"/>
      <c r="Z2210" s="510"/>
      <c r="AA2210" s="510"/>
      <c r="AB2210" s="1889"/>
      <c r="AC2210" s="506"/>
      <c r="AD2210" s="1334"/>
      <c r="AE2210" s="1349"/>
    </row>
    <row r="2211" spans="1:31" x14ac:dyDescent="0.25">
      <c r="A2211" s="226">
        <v>1</v>
      </c>
      <c r="B2211" s="221" t="s">
        <v>132</v>
      </c>
      <c r="C2211" s="604"/>
      <c r="D2211" s="2124">
        <v>300</v>
      </c>
      <c r="E2211" s="372">
        <v>750</v>
      </c>
      <c r="F2211" s="215">
        <f>E2211/12*$B$4</f>
        <v>187.5</v>
      </c>
      <c r="G2211" s="1732">
        <v>189</v>
      </c>
      <c r="H2211" s="1732">
        <f>G2211/F2211*100</f>
        <v>100.8</v>
      </c>
      <c r="I2211" s="1706">
        <v>10</v>
      </c>
      <c r="J2211" s="252">
        <f>M2211/G2211</f>
        <v>10.026455026455027</v>
      </c>
      <c r="K2211" s="253">
        <f>ROUND(E2211*I2211,0)</f>
        <v>7500</v>
      </c>
      <c r="L2211" s="1365">
        <f>ROUND(K2211/12*$B$4,0)</f>
        <v>1875</v>
      </c>
      <c r="M2211" s="1280">
        <v>1895</v>
      </c>
      <c r="N2211" s="253">
        <f>M2211/L2211*100</f>
        <v>101.06666666666666</v>
      </c>
      <c r="O2211" s="212">
        <f>K2211/D2211</f>
        <v>25</v>
      </c>
      <c r="P2211" s="253">
        <f>M2211/$B$4*12/O2211</f>
        <v>303.2</v>
      </c>
      <c r="Q2211" s="510"/>
      <c r="R2211" s="510"/>
      <c r="S2211" s="510"/>
      <c r="T2211" s="957"/>
      <c r="U2211" s="510">
        <f t="shared" si="975"/>
        <v>0</v>
      </c>
      <c r="V2211" s="977"/>
      <c r="W2211" s="510"/>
      <c r="X2211" s="510"/>
      <c r="Y2211" s="510"/>
      <c r="Z2211" s="510"/>
      <c r="AA2211" s="510"/>
      <c r="AB2211" s="2125"/>
      <c r="AC2211" s="506"/>
      <c r="AD2211" s="1334"/>
      <c r="AE2211" s="1349"/>
    </row>
    <row r="2212" spans="1:31" x14ac:dyDescent="0.25">
      <c r="A2212" s="226">
        <v>1</v>
      </c>
      <c r="B2212" s="234" t="s">
        <v>76</v>
      </c>
      <c r="C2212" s="630"/>
      <c r="D2212" s="1508"/>
      <c r="E2212" s="400">
        <f t="shared" ref="E2212:G2213" si="985">SUM(E2211)</f>
        <v>750</v>
      </c>
      <c r="F2212" s="1886">
        <f t="shared" si="985"/>
        <v>187.5</v>
      </c>
      <c r="G2212" s="2126">
        <f t="shared" si="985"/>
        <v>189</v>
      </c>
      <c r="H2212" s="2126">
        <f>G2212/F2212*100</f>
        <v>100.8</v>
      </c>
      <c r="I2212" s="1462">
        <f>SUM(I2211)</f>
        <v>10</v>
      </c>
      <c r="J2212" s="1359">
        <f>M2212/G2212</f>
        <v>10.026455026455027</v>
      </c>
      <c r="K2212" s="1918">
        <f>K2211</f>
        <v>7500</v>
      </c>
      <c r="L2212" s="1918">
        <f>L2211</f>
        <v>1875</v>
      </c>
      <c r="M2212" s="2127">
        <f>M2211</f>
        <v>1895</v>
      </c>
      <c r="N2212" s="432">
        <f>M2212/L2212*100</f>
        <v>101.06666666666666</v>
      </c>
      <c r="O2212" s="1477">
        <f>SUM(O2211)</f>
        <v>25</v>
      </c>
      <c r="P2212" s="432">
        <f>M2212/$B$4*12/O2212</f>
        <v>303.2</v>
      </c>
      <c r="Q2212" s="511"/>
      <c r="R2212" s="511"/>
      <c r="S2212" s="511"/>
      <c r="T2212" s="1094"/>
      <c r="U2212" s="511">
        <f t="shared" si="975"/>
        <v>0</v>
      </c>
      <c r="V2212" s="1381"/>
      <c r="W2212" s="511"/>
      <c r="X2212" s="511"/>
      <c r="Y2212" s="511"/>
      <c r="Z2212" s="511"/>
      <c r="AA2212" s="511"/>
      <c r="AB2212" s="2128">
        <f t="shared" ref="AB2212" si="986">SUM(AB2211)</f>
        <v>0</v>
      </c>
      <c r="AC2212" s="1080"/>
      <c r="AD2212" s="1334"/>
      <c r="AE2212" s="1349"/>
    </row>
    <row r="2213" spans="1:31" ht="29.25" thickBot="1" x14ac:dyDescent="0.3">
      <c r="A2213" s="226">
        <v>1</v>
      </c>
      <c r="B2213" s="2116" t="s">
        <v>209</v>
      </c>
      <c r="C2213" s="2116"/>
      <c r="D2213" s="1678"/>
      <c r="E2213" s="381">
        <f t="shared" si="985"/>
        <v>750</v>
      </c>
      <c r="F2213" s="2129">
        <f t="shared" si="985"/>
        <v>187.5</v>
      </c>
      <c r="G2213" s="2129">
        <f t="shared" si="985"/>
        <v>189</v>
      </c>
      <c r="H2213" s="2130">
        <f>G2213/F2213*100</f>
        <v>100.8</v>
      </c>
      <c r="I2213" s="858">
        <f>SUM(I2212)</f>
        <v>10</v>
      </c>
      <c r="J2213" s="1436">
        <f>M2213/G2213</f>
        <v>10.026455026455027</v>
      </c>
      <c r="K2213" s="2129">
        <f>SUM(K2212)</f>
        <v>7500</v>
      </c>
      <c r="L2213" s="2129">
        <f>SUM(L2212)</f>
        <v>1875</v>
      </c>
      <c r="M2213" s="2129">
        <f>SUM(M2212)</f>
        <v>1895</v>
      </c>
      <c r="N2213" s="1437">
        <f>M2213/L2213*100</f>
        <v>101.06666666666666</v>
      </c>
      <c r="O2213" s="2129">
        <f>SUM(O2212)</f>
        <v>25</v>
      </c>
      <c r="P2213" s="1437">
        <f>M2213/$B$4*12/O2213</f>
        <v>303.2</v>
      </c>
      <c r="Q2213" s="515">
        <v>28062.663299999997</v>
      </c>
      <c r="R2213" s="515">
        <v>28062.663299999997</v>
      </c>
      <c r="S2213" s="515">
        <v>28062.663299999997</v>
      </c>
      <c r="T2213" s="1099">
        <f t="shared" ref="T2213" si="987">Q2213/12*$B$4+(R2213-Q2213)/11*2+(S2213-R2213)/10*1</f>
        <v>7015.6658249999991</v>
      </c>
      <c r="U2213" s="515">
        <f t="shared" si="975"/>
        <v>7415.6216399999994</v>
      </c>
      <c r="V2213" s="979"/>
      <c r="W2213" s="515"/>
      <c r="X2213" s="515">
        <f>U2213-T2213</f>
        <v>399.95581500000026</v>
      </c>
      <c r="Y2213" s="515"/>
      <c r="Z2213" s="515">
        <v>0</v>
      </c>
      <c r="AA2213" s="515">
        <v>7415.6216399999994</v>
      </c>
      <c r="AB2213" s="2131">
        <f t="shared" ref="AB2213" si="988">SUM(AB2212)</f>
        <v>0</v>
      </c>
      <c r="AC2213" s="1130"/>
      <c r="AD2213" s="1334"/>
      <c r="AE2213" s="1349"/>
    </row>
    <row r="2214" spans="1:31" ht="15.75" thickBot="1" x14ac:dyDescent="0.3">
      <c r="A2214" s="226">
        <v>1</v>
      </c>
      <c r="B2214" s="1937" t="s">
        <v>292</v>
      </c>
      <c r="C2214" s="1938"/>
      <c r="D2214" s="1937"/>
      <c r="E2214" s="414"/>
      <c r="F2214" s="2058"/>
      <c r="G2214" s="2058"/>
      <c r="H2214" s="2058"/>
      <c r="I2214" s="2058"/>
      <c r="J2214" s="2058"/>
      <c r="K2214" s="2058"/>
      <c r="L2214" s="2058"/>
      <c r="M2214" s="2058">
        <f>SUM(M2195,M2213)</f>
        <v>10666</v>
      </c>
      <c r="N2214" s="2058"/>
      <c r="O2214" s="2058"/>
      <c r="P2214" s="2058"/>
      <c r="Q2214" s="516">
        <f>SUM(Q2195,Q2213,Q2208)</f>
        <v>171474.42101200001</v>
      </c>
      <c r="R2214" s="516">
        <f>SUM(R2195,R2213,R2208)</f>
        <v>171474.42101200001</v>
      </c>
      <c r="S2214" s="516">
        <f>SUM(S2195,S2213,S2208)</f>
        <v>171474.42101200001</v>
      </c>
      <c r="T2214" s="958">
        <f t="shared" ref="T2214:AA2214" si="989">SUM(T2195,T2213,T2208)</f>
        <v>42868.605253000002</v>
      </c>
      <c r="U2214" s="516">
        <f t="shared" si="989"/>
        <v>42530.238790000003</v>
      </c>
      <c r="V2214" s="982">
        <f t="shared" si="989"/>
        <v>0</v>
      </c>
      <c r="W2214" s="260">
        <f t="shared" si="989"/>
        <v>0</v>
      </c>
      <c r="X2214" s="516">
        <f t="shared" si="989"/>
        <v>-338.3664630000053</v>
      </c>
      <c r="Y2214" s="516">
        <f t="shared" si="989"/>
        <v>0</v>
      </c>
      <c r="Z2214" s="516">
        <f t="shared" si="989"/>
        <v>-10.88752</v>
      </c>
      <c r="AA2214" s="516">
        <f t="shared" si="989"/>
        <v>42519.351269999999</v>
      </c>
      <c r="AB2214" s="2118"/>
      <c r="AC2214" s="1082">
        <f>SUM(AC2195,AC2213)</f>
        <v>0</v>
      </c>
      <c r="AD2214" s="1334"/>
      <c r="AE2214" s="1349"/>
    </row>
    <row r="2215" spans="1:31" x14ac:dyDescent="0.25">
      <c r="A2215" s="226">
        <v>1</v>
      </c>
      <c r="B2215" s="1534"/>
      <c r="C2215" s="2132"/>
      <c r="D2215" s="1534"/>
      <c r="E2215" s="401"/>
      <c r="F2215" s="2074"/>
      <c r="G2215" s="2074"/>
      <c r="H2215" s="2074"/>
      <c r="I2215" s="2074"/>
      <c r="J2215" s="2074"/>
      <c r="K2215" s="2074"/>
      <c r="L2215" s="2074"/>
      <c r="M2215" s="2074"/>
      <c r="N2215" s="2074"/>
      <c r="O2215" s="2074"/>
      <c r="P2215" s="2074"/>
      <c r="Q2215" s="509"/>
      <c r="R2215" s="509"/>
      <c r="S2215" s="509"/>
      <c r="T2215" s="956"/>
      <c r="U2215" s="509">
        <f t="shared" si="975"/>
        <v>0</v>
      </c>
      <c r="V2215" s="980"/>
      <c r="W2215" s="509"/>
      <c r="X2215" s="509"/>
      <c r="Y2215" s="509"/>
      <c r="Z2215" s="509"/>
      <c r="AA2215" s="509"/>
      <c r="AB2215" s="2133"/>
      <c r="AC2215" s="549"/>
      <c r="AD2215" s="1334"/>
      <c r="AE2215" s="1349"/>
    </row>
    <row r="2216" spans="1:31" ht="29.25" x14ac:dyDescent="0.25">
      <c r="A2216" s="226">
        <v>1</v>
      </c>
      <c r="B2216" s="2104" t="s">
        <v>420</v>
      </c>
      <c r="C2216" s="2104"/>
      <c r="D2216" s="2134"/>
      <c r="E2216" s="367"/>
      <c r="F2216" s="324"/>
      <c r="G2216" s="324"/>
      <c r="H2216" s="324"/>
      <c r="I2216" s="324"/>
      <c r="J2216" s="324"/>
      <c r="K2216" s="324"/>
      <c r="L2216" s="324"/>
      <c r="M2216" s="324"/>
      <c r="N2216" s="324"/>
      <c r="O2216" s="324"/>
      <c r="P2216" s="324"/>
      <c r="Q2216" s="510"/>
      <c r="R2216" s="510"/>
      <c r="S2216" s="510"/>
      <c r="T2216" s="957"/>
      <c r="U2216" s="510">
        <f t="shared" si="975"/>
        <v>0</v>
      </c>
      <c r="V2216" s="977"/>
      <c r="W2216" s="510"/>
      <c r="X2216" s="510"/>
      <c r="Y2216" s="510"/>
      <c r="Z2216" s="510"/>
      <c r="AA2216" s="510"/>
      <c r="AB2216" s="1152"/>
      <c r="AC2216" s="506"/>
      <c r="AD2216" s="1334"/>
      <c r="AE2216" s="1349"/>
    </row>
    <row r="2217" spans="1:31" x14ac:dyDescent="0.25">
      <c r="A2217" s="226">
        <v>1</v>
      </c>
      <c r="B2217" s="678" t="s">
        <v>350</v>
      </c>
      <c r="C2217" s="2105"/>
      <c r="D2217" s="1772"/>
      <c r="E2217" s="367"/>
      <c r="F2217" s="324"/>
      <c r="G2217" s="324"/>
      <c r="H2217" s="324"/>
      <c r="I2217" s="324"/>
      <c r="J2217" s="324"/>
      <c r="K2217" s="324"/>
      <c r="L2217" s="324"/>
      <c r="M2217" s="324"/>
      <c r="N2217" s="324"/>
      <c r="O2217" s="324"/>
      <c r="P2217" s="324"/>
      <c r="Q2217" s="510">
        <v>3021.3611100000003</v>
      </c>
      <c r="R2217" s="510">
        <v>3021.3611100000003</v>
      </c>
      <c r="S2217" s="510">
        <v>3021.3611100000003</v>
      </c>
      <c r="T2217" s="1095">
        <f t="shared" ref="T2217" si="990">Q2217/12*$B$4+(R2217-Q2217)/11*2+(S2217-R2217)/10*1</f>
        <v>755.34027750000007</v>
      </c>
      <c r="U2217" s="510">
        <f t="shared" si="975"/>
        <v>746.28917999999999</v>
      </c>
      <c r="V2217" s="977"/>
      <c r="W2217" s="510"/>
      <c r="X2217" s="510">
        <f>U2217-T2217</f>
        <v>-9.0510975000000826</v>
      </c>
      <c r="Y2217" s="510"/>
      <c r="Z2217" s="510">
        <v>0</v>
      </c>
      <c r="AA2217" s="510">
        <v>746.28917999999999</v>
      </c>
      <c r="AB2217" s="1152"/>
      <c r="AC2217" s="506"/>
      <c r="AD2217" s="1334"/>
      <c r="AE2217" s="1349"/>
    </row>
    <row r="2218" spans="1:31" ht="29.25" x14ac:dyDescent="0.25">
      <c r="A2218" s="226">
        <v>1</v>
      </c>
      <c r="B2218" s="2541" t="s">
        <v>285</v>
      </c>
      <c r="C2218" s="615"/>
      <c r="D2218" s="4"/>
      <c r="E2218" s="680">
        <f>E2220+E2222+E2223</f>
        <v>6200</v>
      </c>
      <c r="F2218" s="680">
        <f t="shared" ref="F2218:G2218" si="991">F2220+F2222+F2223</f>
        <v>1550</v>
      </c>
      <c r="G2218" s="680">
        <f t="shared" si="991"/>
        <v>1084</v>
      </c>
      <c r="H2218" s="948">
        <f>G2218/F2218*100</f>
        <v>69.935483870967744</v>
      </c>
      <c r="I2218" s="324"/>
      <c r="J2218" s="324"/>
      <c r="K2218" s="324"/>
      <c r="L2218" s="324"/>
      <c r="M2218" s="324"/>
      <c r="N2218" s="324"/>
      <c r="O2218" s="324"/>
      <c r="P2218" s="324"/>
      <c r="Q2218" s="510"/>
      <c r="R2218" s="510"/>
      <c r="S2218" s="510"/>
      <c r="T2218" s="957"/>
      <c r="U2218" s="510">
        <f t="shared" si="975"/>
        <v>0</v>
      </c>
      <c r="V2218" s="977"/>
      <c r="W2218" s="510"/>
      <c r="X2218" s="510">
        <f>U2218-T2218</f>
        <v>0</v>
      </c>
      <c r="Y2218" s="510"/>
      <c r="Z2218" s="510"/>
      <c r="AA2218" s="510"/>
      <c r="AB2218" s="1156">
        <f>AB2220+AB2221+AB2223+AB2225</f>
        <v>0</v>
      </c>
      <c r="AC2218" s="506"/>
      <c r="AD2218" s="1334"/>
      <c r="AE2218" s="1349"/>
    </row>
    <row r="2219" spans="1:31" ht="30" x14ac:dyDescent="0.25">
      <c r="A2219" s="226">
        <v>1</v>
      </c>
      <c r="B2219" s="460" t="s">
        <v>200</v>
      </c>
      <c r="C2219" s="615"/>
      <c r="D2219" s="4"/>
      <c r="E2219" s="680"/>
      <c r="F2219" s="324"/>
      <c r="G2219" s="324"/>
      <c r="H2219" s="324"/>
      <c r="I2219" s="324"/>
      <c r="J2219" s="324"/>
      <c r="K2219" s="324"/>
      <c r="L2219" s="324"/>
      <c r="M2219" s="324"/>
      <c r="N2219" s="324"/>
      <c r="O2219" s="324"/>
      <c r="P2219" s="324"/>
      <c r="Q2219" s="510"/>
      <c r="R2219" s="510"/>
      <c r="S2219" s="510"/>
      <c r="T2219" s="957"/>
      <c r="U2219" s="510"/>
      <c r="V2219" s="977"/>
      <c r="W2219" s="510"/>
      <c r="X2219" s="510"/>
      <c r="Y2219" s="510"/>
      <c r="Z2219" s="510"/>
      <c r="AA2219" s="510"/>
      <c r="AB2219" s="1152"/>
      <c r="AC2219" s="506"/>
      <c r="AD2219" s="1334"/>
      <c r="AE2219" s="1349"/>
    </row>
    <row r="2220" spans="1:31" ht="30" x14ac:dyDescent="0.25">
      <c r="A2220" s="226">
        <v>1</v>
      </c>
      <c r="B2220" s="461" t="s">
        <v>527</v>
      </c>
      <c r="C2220" s="615"/>
      <c r="D2220" s="4"/>
      <c r="E2220" s="681">
        <v>5700</v>
      </c>
      <c r="F2220" s="324">
        <f>E2220/12*$B$4</f>
        <v>1425</v>
      </c>
      <c r="G2220" s="324">
        <v>685</v>
      </c>
      <c r="H2220" s="324">
        <f>G2220/F2220*100</f>
        <v>48.070175438596493</v>
      </c>
      <c r="I2220" s="324"/>
      <c r="J2220" s="324"/>
      <c r="K2220" s="324"/>
      <c r="L2220" s="324"/>
      <c r="M2220" s="324"/>
      <c r="N2220" s="324"/>
      <c r="O2220" s="324"/>
      <c r="P2220" s="324"/>
      <c r="Q2220" s="510"/>
      <c r="R2220" s="510"/>
      <c r="S2220" s="510"/>
      <c r="T2220" s="957"/>
      <c r="U2220" s="510"/>
      <c r="V2220" s="977"/>
      <c r="W2220" s="510"/>
      <c r="X2220" s="510"/>
      <c r="Y2220" s="510"/>
      <c r="Z2220" s="510"/>
      <c r="AA2220" s="510"/>
      <c r="AB2220" s="1152"/>
      <c r="AC2220" s="506"/>
      <c r="AD2220" s="1334"/>
      <c r="AE2220" s="1349"/>
    </row>
    <row r="2221" spans="1:31" ht="75" x14ac:dyDescent="0.25">
      <c r="A2221" s="226">
        <v>1</v>
      </c>
      <c r="B2221" s="461" t="s">
        <v>528</v>
      </c>
      <c r="C2221" s="615"/>
      <c r="D2221" s="4"/>
      <c r="E2221" s="680"/>
      <c r="F2221" s="324"/>
      <c r="G2221" s="324"/>
      <c r="H2221" s="324"/>
      <c r="I2221" s="324"/>
      <c r="J2221" s="324"/>
      <c r="K2221" s="324"/>
      <c r="L2221" s="324"/>
      <c r="M2221" s="324"/>
      <c r="N2221" s="324"/>
      <c r="O2221" s="324"/>
      <c r="P2221" s="324"/>
      <c r="Q2221" s="510"/>
      <c r="R2221" s="510"/>
      <c r="S2221" s="510"/>
      <c r="T2221" s="957"/>
      <c r="U2221" s="510"/>
      <c r="V2221" s="977"/>
      <c r="W2221" s="510"/>
      <c r="X2221" s="510"/>
      <c r="Y2221" s="510"/>
      <c r="Z2221" s="510"/>
      <c r="AA2221" s="510"/>
      <c r="AB2221" s="1152"/>
      <c r="AC2221" s="506"/>
      <c r="AD2221" s="1334"/>
      <c r="AE2221" s="1349"/>
    </row>
    <row r="2222" spans="1:31" ht="45" x14ac:dyDescent="0.25">
      <c r="A2222" s="226">
        <v>1</v>
      </c>
      <c r="B2222" s="461" t="s">
        <v>529</v>
      </c>
      <c r="C2222" s="615"/>
      <c r="D2222" s="4"/>
      <c r="E2222" s="681">
        <v>400</v>
      </c>
      <c r="F2222" s="324">
        <f>E2222/12*$B$4</f>
        <v>100</v>
      </c>
      <c r="G2222" s="324">
        <v>399</v>
      </c>
      <c r="H2222" s="324">
        <f>G2222/F2222*100</f>
        <v>399</v>
      </c>
      <c r="I2222" s="324"/>
      <c r="J2222" s="324"/>
      <c r="K2222" s="324"/>
      <c r="L2222" s="324"/>
      <c r="M2222" s="324"/>
      <c r="N2222" s="324"/>
      <c r="O2222" s="324"/>
      <c r="P2222" s="324"/>
      <c r="Q2222" s="510"/>
      <c r="R2222" s="510"/>
      <c r="S2222" s="510"/>
      <c r="T2222" s="957"/>
      <c r="U2222" s="510"/>
      <c r="V2222" s="977"/>
      <c r="W2222" s="510"/>
      <c r="X2222" s="510"/>
      <c r="Y2222" s="510"/>
      <c r="Z2222" s="510"/>
      <c r="AA2222" s="510"/>
      <c r="AB2222" s="1152"/>
      <c r="AC2222" s="506"/>
      <c r="AD2222" s="1334"/>
      <c r="AE2222" s="1349"/>
    </row>
    <row r="2223" spans="1:31" ht="105" x14ac:dyDescent="0.25">
      <c r="A2223" s="226">
        <v>1</v>
      </c>
      <c r="B2223" s="461" t="s">
        <v>530</v>
      </c>
      <c r="C2223" s="615"/>
      <c r="D2223" s="4"/>
      <c r="E2223" s="681">
        <v>100</v>
      </c>
      <c r="F2223" s="324">
        <f>E2223/12*$B$4</f>
        <v>25</v>
      </c>
      <c r="G2223" s="324"/>
      <c r="H2223" s="324">
        <f>G2223/F2223*100</f>
        <v>0</v>
      </c>
      <c r="I2223" s="324"/>
      <c r="J2223" s="324"/>
      <c r="K2223" s="324"/>
      <c r="L2223" s="324"/>
      <c r="M2223" s="324"/>
      <c r="N2223" s="324"/>
      <c r="O2223" s="324"/>
      <c r="P2223" s="324"/>
      <c r="Q2223" s="510"/>
      <c r="R2223" s="510"/>
      <c r="S2223" s="510"/>
      <c r="T2223" s="957"/>
      <c r="U2223" s="510"/>
      <c r="V2223" s="977"/>
      <c r="W2223" s="510"/>
      <c r="X2223" s="510"/>
      <c r="Y2223" s="510"/>
      <c r="Z2223" s="510"/>
      <c r="AA2223" s="510"/>
      <c r="AB2223" s="1152"/>
      <c r="AC2223" s="506"/>
      <c r="AD2223" s="1334"/>
      <c r="AE2223" s="1349"/>
    </row>
    <row r="2224" spans="1:31" ht="29.25" x14ac:dyDescent="0.25">
      <c r="B2224" s="435" t="s">
        <v>133</v>
      </c>
      <c r="C2224" s="615"/>
      <c r="D2224" s="4"/>
      <c r="E2224" s="680">
        <f>E2225+E2226</f>
        <v>3024</v>
      </c>
      <c r="F2224" s="680">
        <f t="shared" ref="F2224:G2224" si="992">F2225+F2226</f>
        <v>756</v>
      </c>
      <c r="G2224" s="680">
        <f t="shared" si="992"/>
        <v>915</v>
      </c>
      <c r="H2224" s="324">
        <f>G2224/F2224*100</f>
        <v>121.03174603174602</v>
      </c>
      <c r="I2224" s="324"/>
      <c r="J2224" s="324"/>
      <c r="K2224" s="324"/>
      <c r="L2224" s="324"/>
      <c r="M2224" s="324"/>
      <c r="N2224" s="324"/>
      <c r="O2224" s="324"/>
      <c r="P2224" s="324"/>
      <c r="Q2224" s="510"/>
      <c r="R2224" s="510"/>
      <c r="S2224" s="510"/>
      <c r="T2224" s="957"/>
      <c r="U2224" s="510"/>
      <c r="V2224" s="977"/>
      <c r="W2224" s="510"/>
      <c r="X2224" s="510"/>
      <c r="Y2224" s="510"/>
      <c r="Z2224" s="510"/>
      <c r="AA2224" s="510"/>
      <c r="AB2224" s="1152"/>
      <c r="AC2224" s="506"/>
      <c r="AD2224" s="1334"/>
      <c r="AE2224" s="1349"/>
    </row>
    <row r="2225" spans="1:31" x14ac:dyDescent="0.25">
      <c r="B2225" s="275" t="s">
        <v>233</v>
      </c>
      <c r="C2225" s="615"/>
      <c r="D2225" s="4"/>
      <c r="E2225" s="681">
        <v>3000</v>
      </c>
      <c r="F2225" s="324">
        <f t="shared" ref="F2225:F2226" si="993">E2225/12*$B$4</f>
        <v>750</v>
      </c>
      <c r="G2225" s="324">
        <v>915</v>
      </c>
      <c r="H2225" s="324">
        <f>G2225/F2225*100</f>
        <v>122</v>
      </c>
      <c r="I2225" s="324"/>
      <c r="J2225" s="324"/>
      <c r="K2225" s="324"/>
      <c r="L2225" s="324"/>
      <c r="M2225" s="324"/>
      <c r="N2225" s="324"/>
      <c r="O2225" s="324"/>
      <c r="P2225" s="324"/>
      <c r="Q2225" s="510"/>
      <c r="R2225" s="510"/>
      <c r="S2225" s="510"/>
      <c r="T2225" s="957"/>
      <c r="U2225" s="510"/>
      <c r="V2225" s="977"/>
      <c r="W2225" s="510"/>
      <c r="X2225" s="510"/>
      <c r="Y2225" s="510"/>
      <c r="Z2225" s="510"/>
      <c r="AA2225" s="510"/>
      <c r="AB2225" s="1152"/>
      <c r="AC2225" s="506"/>
      <c r="AD2225" s="1334"/>
      <c r="AE2225" s="1349"/>
    </row>
    <row r="2226" spans="1:31" ht="60" x14ac:dyDescent="0.25">
      <c r="A2226" s="226">
        <v>1</v>
      </c>
      <c r="B2226" s="275" t="s">
        <v>531</v>
      </c>
      <c r="C2226" s="615"/>
      <c r="D2226" s="4"/>
      <c r="E2226" s="681">
        <v>24</v>
      </c>
      <c r="F2226" s="324">
        <f t="shared" si="993"/>
        <v>6</v>
      </c>
      <c r="G2226" s="324"/>
      <c r="H2226" s="324">
        <f>G2226/F2226*100</f>
        <v>0</v>
      </c>
      <c r="I2226" s="324"/>
      <c r="J2226" s="324"/>
      <c r="K2226" s="324"/>
      <c r="L2226" s="324"/>
      <c r="M2226" s="324"/>
      <c r="N2226" s="324"/>
      <c r="O2226" s="324"/>
      <c r="P2226" s="324"/>
      <c r="Q2226" s="510"/>
      <c r="R2226" s="510"/>
      <c r="S2226" s="510"/>
      <c r="T2226" s="957"/>
      <c r="U2226" s="510"/>
      <c r="V2226" s="977"/>
      <c r="W2226" s="510"/>
      <c r="X2226" s="510"/>
      <c r="Y2226" s="510"/>
      <c r="Z2226" s="510"/>
      <c r="AA2226" s="510"/>
      <c r="AB2226" s="1152">
        <f>AB2227</f>
        <v>0</v>
      </c>
      <c r="AC2226" s="506"/>
      <c r="AD2226" s="1334"/>
      <c r="AE2226" s="1349"/>
    </row>
    <row r="2227" spans="1:31" x14ac:dyDescent="0.25">
      <c r="A2227" s="226">
        <v>1</v>
      </c>
      <c r="B2227" s="3376" t="s">
        <v>201</v>
      </c>
      <c r="C2227" s="615"/>
      <c r="D2227" s="4"/>
      <c r="E2227" s="681"/>
      <c r="F2227" s="324"/>
      <c r="G2227" s="324"/>
      <c r="H2227" s="324"/>
      <c r="I2227" s="324"/>
      <c r="J2227" s="324"/>
      <c r="K2227" s="324"/>
      <c r="L2227" s="324"/>
      <c r="M2227" s="324"/>
      <c r="N2227" s="324"/>
      <c r="O2227" s="324"/>
      <c r="P2227" s="324"/>
      <c r="Q2227" s="510"/>
      <c r="R2227" s="510"/>
      <c r="S2227" s="510"/>
      <c r="T2227" s="957"/>
      <c r="U2227" s="510"/>
      <c r="V2227" s="977"/>
      <c r="W2227" s="510"/>
      <c r="X2227" s="510"/>
      <c r="Y2227" s="510"/>
      <c r="Z2227" s="510"/>
      <c r="AA2227" s="510"/>
      <c r="AB2227" s="1152"/>
      <c r="AC2227" s="506"/>
      <c r="AD2227" s="1334"/>
      <c r="AE2227" s="1349"/>
    </row>
    <row r="2228" spans="1:31" ht="60" x14ac:dyDescent="0.25">
      <c r="A2228" s="226">
        <v>1</v>
      </c>
      <c r="B2228" s="461" t="s">
        <v>532</v>
      </c>
      <c r="C2228" s="615"/>
      <c r="D2228" s="4"/>
      <c r="E2228" s="681">
        <v>378</v>
      </c>
      <c r="F2228" s="324">
        <f>E2228/12*$B$4</f>
        <v>94.5</v>
      </c>
      <c r="G2228" s="324">
        <v>14</v>
      </c>
      <c r="H2228" s="324">
        <f>G2228/F2228*100</f>
        <v>14.814814814814813</v>
      </c>
      <c r="I2228" s="324"/>
      <c r="J2228" s="324"/>
      <c r="K2228" s="324"/>
      <c r="L2228" s="324"/>
      <c r="M2228" s="324"/>
      <c r="N2228" s="324"/>
      <c r="O2228" s="324"/>
      <c r="P2228" s="324"/>
      <c r="Q2228" s="510">
        <v>671.34312</v>
      </c>
      <c r="R2228" s="510">
        <v>671.34312</v>
      </c>
      <c r="S2228" s="510">
        <v>671.34312</v>
      </c>
      <c r="T2228" s="1095">
        <f t="shared" ref="T2228" si="994">Q2228/12*$B$4+(R2228-Q2228)/11*2+(S2228-R2228)/10*1</f>
        <v>167.83578</v>
      </c>
      <c r="U2228" s="510">
        <f t="shared" ref="U2228" si="995">AA2228-Z2228-W2228</f>
        <v>24.864559999999997</v>
      </c>
      <c r="V2228" s="977"/>
      <c r="W2228" s="510"/>
      <c r="X2228" s="510">
        <f>U2228-T2228</f>
        <v>-142.97122000000002</v>
      </c>
      <c r="Y2228" s="510"/>
      <c r="Z2228" s="510">
        <v>0</v>
      </c>
      <c r="AA2228" s="510">
        <v>24.864559999999997</v>
      </c>
      <c r="AB2228" s="1152">
        <f>AB2229+AB2234</f>
        <v>0</v>
      </c>
      <c r="AC2228" s="506"/>
      <c r="AD2228" s="1334"/>
      <c r="AE2228" s="1349"/>
    </row>
    <row r="2229" spans="1:31" ht="63" x14ac:dyDescent="0.25">
      <c r="A2229" s="226">
        <v>1</v>
      </c>
      <c r="B2229" s="679" t="s">
        <v>533</v>
      </c>
      <c r="C2229" s="615"/>
      <c r="D2229" s="4"/>
      <c r="E2229" s="680">
        <f>E2230+E2237</f>
        <v>2720</v>
      </c>
      <c r="F2229" s="680">
        <f t="shared" ref="F2229:G2229" si="996">F2230+F2237</f>
        <v>680</v>
      </c>
      <c r="G2229" s="680">
        <f t="shared" si="996"/>
        <v>570</v>
      </c>
      <c r="H2229" s="324">
        <f>G2229/F2229*100</f>
        <v>83.82352941176471</v>
      </c>
      <c r="I2229" s="324"/>
      <c r="J2229" s="324"/>
      <c r="K2229" s="324"/>
      <c r="L2229" s="324"/>
      <c r="M2229" s="324"/>
      <c r="N2229" s="324"/>
      <c r="O2229" s="324"/>
      <c r="P2229" s="324"/>
      <c r="Q2229" s="510">
        <f t="shared" ref="Q2229:AA2229" si="997">Q2230+Q2237</f>
        <v>8514.7391069324804</v>
      </c>
      <c r="R2229" s="510">
        <f t="shared" ref="R2229:S2229" si="998">R2230+R2237</f>
        <v>8514.7391069324804</v>
      </c>
      <c r="S2229" s="510">
        <f t="shared" si="998"/>
        <v>8514.7391069324804</v>
      </c>
      <c r="T2229" s="957">
        <f t="shared" si="997"/>
        <v>2128.6847767331201</v>
      </c>
      <c r="U2229" s="510">
        <f t="shared" si="997"/>
        <v>1180.1794600000001</v>
      </c>
      <c r="V2229" s="977">
        <f t="shared" si="997"/>
        <v>0</v>
      </c>
      <c r="W2229" s="510">
        <f t="shared" si="997"/>
        <v>0</v>
      </c>
      <c r="X2229" s="510">
        <f t="shared" si="997"/>
        <v>-948.50531673312025</v>
      </c>
      <c r="Y2229" s="510">
        <f t="shared" si="997"/>
        <v>0</v>
      </c>
      <c r="Z2229" s="510">
        <f t="shared" si="997"/>
        <v>0</v>
      </c>
      <c r="AA2229" s="510">
        <f t="shared" si="997"/>
        <v>1180.1794600000001</v>
      </c>
      <c r="AB2229" s="1152">
        <f>SUM(AB2230:AB2233)</f>
        <v>0</v>
      </c>
      <c r="AC2229" s="506"/>
      <c r="AD2229" s="1334"/>
      <c r="AE2229" s="1349"/>
    </row>
    <row r="2230" spans="1:31" ht="30" x14ac:dyDescent="0.25">
      <c r="A2230" s="226">
        <v>1</v>
      </c>
      <c r="B2230" s="657" t="s">
        <v>286</v>
      </c>
      <c r="C2230" s="615"/>
      <c r="D2230" s="4"/>
      <c r="E2230" s="683">
        <f>SUM(E2231:E2236)</f>
        <v>2225</v>
      </c>
      <c r="F2230" s="324">
        <f t="shared" ref="F2230:G2230" si="999">SUM(F2231:F2236)</f>
        <v>556.25</v>
      </c>
      <c r="G2230" s="324">
        <f t="shared" si="999"/>
        <v>272</v>
      </c>
      <c r="H2230" s="324">
        <f>G2230/F2230*100</f>
        <v>48.898876404494388</v>
      </c>
      <c r="I2230" s="324"/>
      <c r="J2230" s="324"/>
      <c r="K2230" s="324"/>
      <c r="L2230" s="324"/>
      <c r="M2230" s="324"/>
      <c r="N2230" s="324"/>
      <c r="O2230" s="324"/>
      <c r="P2230" s="324"/>
      <c r="Q2230" s="510">
        <f t="shared" ref="Q2230:AA2230" si="1000">SUM(Q2231:Q2236)</f>
        <v>7817.6999069324811</v>
      </c>
      <c r="R2230" s="510">
        <f t="shared" ref="R2230:S2230" si="1001">SUM(R2231:R2236)</f>
        <v>7817.6999069324811</v>
      </c>
      <c r="S2230" s="510">
        <f t="shared" si="1001"/>
        <v>7817.6999069324811</v>
      </c>
      <c r="T2230" s="957">
        <f t="shared" si="1000"/>
        <v>1954.42497673312</v>
      </c>
      <c r="U2230" s="510">
        <f t="shared" si="1000"/>
        <v>759.10957000000008</v>
      </c>
      <c r="V2230" s="977">
        <f t="shared" si="1000"/>
        <v>0</v>
      </c>
      <c r="W2230" s="510">
        <f t="shared" si="1000"/>
        <v>0</v>
      </c>
      <c r="X2230" s="510">
        <f t="shared" si="1000"/>
        <v>-1195.3154067331202</v>
      </c>
      <c r="Y2230" s="510">
        <f t="shared" si="1000"/>
        <v>0</v>
      </c>
      <c r="Z2230" s="510">
        <f t="shared" si="1000"/>
        <v>0</v>
      </c>
      <c r="AA2230" s="510">
        <f t="shared" si="1000"/>
        <v>759.10957000000008</v>
      </c>
      <c r="AB2230" s="1152"/>
      <c r="AC2230" s="506"/>
      <c r="AD2230" s="1334"/>
      <c r="AE2230" s="1349"/>
    </row>
    <row r="2231" spans="1:31" ht="30" x14ac:dyDescent="0.25">
      <c r="A2231" s="226">
        <v>1</v>
      </c>
      <c r="B2231" s="461" t="s">
        <v>534</v>
      </c>
      <c r="C2231" s="615"/>
      <c r="D2231" s="4"/>
      <c r="E2231" s="682">
        <v>1882</v>
      </c>
      <c r="F2231" s="324">
        <f>E2231/12*$B$4</f>
        <v>470.5</v>
      </c>
      <c r="G2231" s="324">
        <v>256</v>
      </c>
      <c r="H2231" s="324">
        <f>G2231/F2231*100</f>
        <v>54.41020191285866</v>
      </c>
      <c r="I2231" s="324"/>
      <c r="J2231" s="324"/>
      <c r="K2231" s="324"/>
      <c r="L2231" s="324"/>
      <c r="M2231" s="324"/>
      <c r="N2231" s="324"/>
      <c r="O2231" s="324"/>
      <c r="P2231" s="324"/>
      <c r="Q2231" s="510">
        <v>7315.4094769324811</v>
      </c>
      <c r="R2231" s="510">
        <v>7315.4094769324811</v>
      </c>
      <c r="S2231" s="510">
        <v>7315.4094769324811</v>
      </c>
      <c r="T2231" s="957">
        <f t="shared" ref="T2231" si="1002">Q2231/12*$B$4+(R2231-Q2231)/11*2+(S2231-R2231)/10*1</f>
        <v>1828.85236923312</v>
      </c>
      <c r="U2231" s="510">
        <f t="shared" ref="U2231" si="1003">AA2231-Z2231-W2231</f>
        <v>739.28109000000006</v>
      </c>
      <c r="V2231" s="977"/>
      <c r="W2231" s="510"/>
      <c r="X2231" s="510">
        <f>U2231-T2231</f>
        <v>-1089.5712792331201</v>
      </c>
      <c r="Y2231" s="510"/>
      <c r="Z2231" s="510">
        <v>0</v>
      </c>
      <c r="AA2231" s="510">
        <v>739.28109000000006</v>
      </c>
      <c r="AB2231" s="1152"/>
      <c r="AC2231" s="506"/>
      <c r="AD2231" s="1334"/>
      <c r="AE2231" s="1349"/>
    </row>
    <row r="2232" spans="1:31" ht="60" x14ac:dyDescent="0.25">
      <c r="A2232" s="226">
        <v>1</v>
      </c>
      <c r="B2232" s="461" t="s">
        <v>556</v>
      </c>
      <c r="C2232" s="615"/>
      <c r="D2232" s="4"/>
      <c r="E2232" s="684"/>
      <c r="F2232" s="324"/>
      <c r="G2232" s="324"/>
      <c r="H2232" s="324"/>
      <c r="I2232" s="324"/>
      <c r="J2232" s="324"/>
      <c r="K2232" s="324"/>
      <c r="L2232" s="324"/>
      <c r="M2232" s="324"/>
      <c r="N2232" s="324"/>
      <c r="O2232" s="324"/>
      <c r="P2232" s="324"/>
      <c r="Q2232" s="510"/>
      <c r="R2232" s="510"/>
      <c r="S2232" s="510"/>
      <c r="T2232" s="957"/>
      <c r="U2232" s="510"/>
      <c r="V2232" s="977"/>
      <c r="W2232" s="510"/>
      <c r="X2232" s="510"/>
      <c r="Y2232" s="510"/>
      <c r="Z2232" s="510"/>
      <c r="AA2232" s="510"/>
      <c r="AB2232" s="1152"/>
      <c r="AC2232" s="506"/>
      <c r="AD2232" s="1334"/>
      <c r="AE2232" s="1349"/>
    </row>
    <row r="2233" spans="1:31" ht="30" x14ac:dyDescent="0.25">
      <c r="A2233" s="226">
        <v>1</v>
      </c>
      <c r="B2233" s="461" t="s">
        <v>535</v>
      </c>
      <c r="C2233" s="615"/>
      <c r="D2233" s="4"/>
      <c r="E2233" s="684">
        <v>343</v>
      </c>
      <c r="F2233" s="324">
        <f>E2233/12*$B$4</f>
        <v>85.75</v>
      </c>
      <c r="G2233" s="324">
        <v>16</v>
      </c>
      <c r="H2233" s="324">
        <f>G2233/F2233*100</f>
        <v>18.658892128279884</v>
      </c>
      <c r="I2233" s="324"/>
      <c r="J2233" s="324"/>
      <c r="K2233" s="324"/>
      <c r="L2233" s="324"/>
      <c r="M2233" s="324"/>
      <c r="N2233" s="324"/>
      <c r="O2233" s="324"/>
      <c r="P2233" s="324"/>
      <c r="Q2233" s="510">
        <v>502.29043000000001</v>
      </c>
      <c r="R2233" s="510">
        <v>502.29043000000001</v>
      </c>
      <c r="S2233" s="510">
        <v>502.29043000000001</v>
      </c>
      <c r="T2233" s="957">
        <f t="shared" ref="T2233" si="1004">Q2233/12*$B$4+(R2233-Q2233)/11*2+(S2233-R2233)/10*1</f>
        <v>125.5726075</v>
      </c>
      <c r="U2233" s="510">
        <f t="shared" ref="U2233" si="1005">AA2233-Z2233-W2233</f>
        <v>19.828479999999999</v>
      </c>
      <c r="V2233" s="977"/>
      <c r="W2233" s="510"/>
      <c r="X2233" s="510">
        <f>U2233-T2233</f>
        <v>-105.7441275</v>
      </c>
      <c r="Y2233" s="510"/>
      <c r="Z2233" s="510">
        <v>0</v>
      </c>
      <c r="AA2233" s="510">
        <v>19.828479999999999</v>
      </c>
      <c r="AB2233" s="1152"/>
      <c r="AC2233" s="506"/>
      <c r="AD2233" s="1334"/>
      <c r="AE2233" s="1349"/>
    </row>
    <row r="2234" spans="1:31" ht="30" x14ac:dyDescent="0.25">
      <c r="A2234" s="226">
        <v>1</v>
      </c>
      <c r="B2234" s="461" t="s">
        <v>536</v>
      </c>
      <c r="C2234" s="615"/>
      <c r="D2234" s="4"/>
      <c r="E2234" s="684"/>
      <c r="F2234" s="324"/>
      <c r="G2234" s="324"/>
      <c r="H2234" s="324"/>
      <c r="I2234" s="324"/>
      <c r="J2234" s="324"/>
      <c r="K2234" s="324"/>
      <c r="L2234" s="324"/>
      <c r="M2234" s="324"/>
      <c r="N2234" s="324"/>
      <c r="O2234" s="324"/>
      <c r="P2234" s="324"/>
      <c r="Q2234" s="510"/>
      <c r="R2234" s="510"/>
      <c r="S2234" s="510"/>
      <c r="T2234" s="957"/>
      <c r="U2234" s="510">
        <f>AA2234-Z2234-W2234</f>
        <v>0</v>
      </c>
      <c r="V2234" s="977"/>
      <c r="W2234" s="510"/>
      <c r="X2234" s="510">
        <f>U2234-T2234</f>
        <v>0</v>
      </c>
      <c r="Y2234" s="510"/>
      <c r="Z2234" s="510">
        <v>0</v>
      </c>
      <c r="AA2234" s="510">
        <v>0</v>
      </c>
      <c r="AB2234" s="1152">
        <f>AB2235</f>
        <v>0</v>
      </c>
      <c r="AC2234" s="506"/>
      <c r="AD2234" s="1334"/>
      <c r="AE2234" s="1349"/>
    </row>
    <row r="2235" spans="1:31" ht="45" x14ac:dyDescent="0.25">
      <c r="A2235" s="226">
        <v>1</v>
      </c>
      <c r="B2235" s="461" t="s">
        <v>537</v>
      </c>
      <c r="C2235" s="615"/>
      <c r="D2235" s="4"/>
      <c r="E2235" s="684"/>
      <c r="F2235" s="324"/>
      <c r="G2235" s="324"/>
      <c r="H2235" s="324"/>
      <c r="I2235" s="324"/>
      <c r="J2235" s="324"/>
      <c r="K2235" s="324"/>
      <c r="L2235" s="324"/>
      <c r="M2235" s="324"/>
      <c r="N2235" s="324"/>
      <c r="O2235" s="324"/>
      <c r="P2235" s="324"/>
      <c r="Q2235" s="510"/>
      <c r="R2235" s="510"/>
      <c r="S2235" s="510"/>
      <c r="T2235" s="957"/>
      <c r="U2235" s="510"/>
      <c r="V2235" s="977"/>
      <c r="W2235" s="510"/>
      <c r="X2235" s="510"/>
      <c r="Y2235" s="510"/>
      <c r="Z2235" s="510"/>
      <c r="AA2235" s="510"/>
      <c r="AB2235" s="1152"/>
      <c r="AC2235" s="506"/>
      <c r="AD2235" s="1334"/>
      <c r="AE2235" s="1349"/>
    </row>
    <row r="2236" spans="1:31" ht="30" x14ac:dyDescent="0.25">
      <c r="A2236" s="226">
        <v>1</v>
      </c>
      <c r="B2236" s="461" t="s">
        <v>538</v>
      </c>
      <c r="C2236" s="615"/>
      <c r="D2236" s="4"/>
      <c r="E2236" s="684"/>
      <c r="F2236" s="324"/>
      <c r="G2236" s="324"/>
      <c r="H2236" s="324"/>
      <c r="I2236" s="324"/>
      <c r="J2236" s="324"/>
      <c r="K2236" s="324"/>
      <c r="L2236" s="324"/>
      <c r="M2236" s="324"/>
      <c r="N2236" s="324"/>
      <c r="O2236" s="324"/>
      <c r="P2236" s="324"/>
      <c r="Q2236" s="510"/>
      <c r="R2236" s="510"/>
      <c r="S2236" s="510"/>
      <c r="T2236" s="957"/>
      <c r="U2236" s="510"/>
      <c r="V2236" s="977"/>
      <c r="W2236" s="510"/>
      <c r="X2236" s="510"/>
      <c r="Y2236" s="510"/>
      <c r="Z2236" s="510"/>
      <c r="AA2236" s="510"/>
      <c r="AB2236" s="1152"/>
      <c r="AC2236" s="506"/>
      <c r="AD2236" s="1334"/>
      <c r="AE2236" s="1349"/>
    </row>
    <row r="2237" spans="1:31" ht="60" x14ac:dyDescent="0.25">
      <c r="A2237" s="226">
        <v>1</v>
      </c>
      <c r="B2237" s="657" t="s">
        <v>287</v>
      </c>
      <c r="C2237" s="615"/>
      <c r="D2237" s="4"/>
      <c r="E2237" s="3508">
        <f>SUM(E2238:E2240)</f>
        <v>495</v>
      </c>
      <c r="F2237" s="3508">
        <f t="shared" ref="F2237:G2237" si="1006">SUM(F2238:F2240)</f>
        <v>123.75</v>
      </c>
      <c r="G2237" s="3508">
        <f t="shared" si="1006"/>
        <v>298</v>
      </c>
      <c r="H2237" s="324">
        <f>G2237/F2237*100</f>
        <v>240.8080808080808</v>
      </c>
      <c r="I2237" s="324"/>
      <c r="J2237" s="324"/>
      <c r="K2237" s="324"/>
      <c r="L2237" s="324"/>
      <c r="M2237" s="324"/>
      <c r="N2237" s="324"/>
      <c r="O2237" s="324"/>
      <c r="P2237" s="324"/>
      <c r="Q2237" s="510">
        <f t="shared" ref="Q2237:AA2237" si="1007">SUM(Q2238:Q2240)</f>
        <v>697.03920000000005</v>
      </c>
      <c r="R2237" s="510">
        <f t="shared" ref="R2237:S2237" si="1008">SUM(R2238:R2240)</f>
        <v>697.03920000000005</v>
      </c>
      <c r="S2237" s="510">
        <f t="shared" si="1008"/>
        <v>697.03920000000005</v>
      </c>
      <c r="T2237" s="957">
        <f t="shared" si="1007"/>
        <v>174.25980000000001</v>
      </c>
      <c r="U2237" s="510">
        <f t="shared" si="1007"/>
        <v>421.06988999999999</v>
      </c>
      <c r="V2237" s="977">
        <f t="shared" si="1007"/>
        <v>0</v>
      </c>
      <c r="W2237" s="510">
        <f t="shared" si="1007"/>
        <v>0</v>
      </c>
      <c r="X2237" s="510">
        <f t="shared" si="1007"/>
        <v>246.81008999999997</v>
      </c>
      <c r="Y2237" s="510">
        <f t="shared" si="1007"/>
        <v>0</v>
      </c>
      <c r="Z2237" s="510">
        <f t="shared" si="1007"/>
        <v>0</v>
      </c>
      <c r="AA2237" s="510">
        <f t="shared" si="1007"/>
        <v>421.06988999999999</v>
      </c>
      <c r="AB2237" s="1152"/>
      <c r="AC2237" s="506"/>
      <c r="AD2237" s="1334"/>
      <c r="AE2237" s="1349"/>
    </row>
    <row r="2238" spans="1:31" ht="45" x14ac:dyDescent="0.25">
      <c r="A2238" s="226">
        <v>1</v>
      </c>
      <c r="B2238" s="461" t="s">
        <v>539</v>
      </c>
      <c r="C2238" s="615"/>
      <c r="D2238" s="4"/>
      <c r="E2238" s="684">
        <v>495</v>
      </c>
      <c r="F2238" s="324">
        <f>E2238/12*$B$4</f>
        <v>123.75</v>
      </c>
      <c r="G2238" s="324">
        <v>298</v>
      </c>
      <c r="H2238" s="324">
        <f>G2238/F2238*100</f>
        <v>240.8080808080808</v>
      </c>
      <c r="I2238" s="324"/>
      <c r="J2238" s="324"/>
      <c r="K2238" s="324"/>
      <c r="L2238" s="324"/>
      <c r="M2238" s="324"/>
      <c r="N2238" s="324"/>
      <c r="O2238" s="324"/>
      <c r="P2238" s="324"/>
      <c r="Q2238" s="510">
        <v>697.03920000000005</v>
      </c>
      <c r="R2238" s="510">
        <v>697.03920000000005</v>
      </c>
      <c r="S2238" s="510">
        <v>697.03920000000005</v>
      </c>
      <c r="T2238" s="957">
        <f t="shared" ref="T2238" si="1009">Q2238/12*$B$4+(R2238-Q2238)/11*2+(S2238-R2238)/10*1</f>
        <v>174.25980000000001</v>
      </c>
      <c r="U2238" s="510">
        <f t="shared" ref="U2238" si="1010">AA2238-Z2238-W2238</f>
        <v>421.06988999999999</v>
      </c>
      <c r="V2238" s="977"/>
      <c r="W2238" s="510"/>
      <c r="X2238" s="510">
        <f>U2238-T2238</f>
        <v>246.81008999999997</v>
      </c>
      <c r="Y2238" s="510"/>
      <c r="Z2238" s="510">
        <v>0</v>
      </c>
      <c r="AA2238" s="510">
        <v>421.06988999999999</v>
      </c>
      <c r="AB2238" s="1152"/>
      <c r="AC2238" s="506"/>
      <c r="AD2238" s="1334"/>
      <c r="AE2238" s="1349"/>
    </row>
    <row r="2239" spans="1:31" ht="75" x14ac:dyDescent="0.25">
      <c r="B2239" s="461" t="s">
        <v>540</v>
      </c>
      <c r="C2239" s="615"/>
      <c r="D2239" s="4"/>
      <c r="E2239" s="684"/>
      <c r="F2239" s="324"/>
      <c r="G2239" s="324"/>
      <c r="H2239" s="324"/>
      <c r="I2239" s="324"/>
      <c r="J2239" s="324"/>
      <c r="K2239" s="324"/>
      <c r="L2239" s="324"/>
      <c r="M2239" s="324"/>
      <c r="N2239" s="324"/>
      <c r="O2239" s="324"/>
      <c r="P2239" s="324"/>
      <c r="Q2239" s="510"/>
      <c r="R2239" s="510"/>
      <c r="S2239" s="510"/>
      <c r="T2239" s="957"/>
      <c r="U2239" s="510">
        <f>AA2239-Z2239-W2239</f>
        <v>0</v>
      </c>
      <c r="V2239" s="977"/>
      <c r="W2239" s="510"/>
      <c r="X2239" s="510">
        <f>U2239-T2239</f>
        <v>0</v>
      </c>
      <c r="Y2239" s="510"/>
      <c r="Z2239" s="510"/>
      <c r="AA2239" s="510"/>
      <c r="AB2239" s="1152"/>
      <c r="AC2239" s="506"/>
      <c r="AD2239" s="1334"/>
      <c r="AE2239" s="1349"/>
    </row>
    <row r="2240" spans="1:31" ht="60" x14ac:dyDescent="0.25">
      <c r="A2240" s="226">
        <v>1</v>
      </c>
      <c r="B2240" s="461" t="s">
        <v>541</v>
      </c>
      <c r="C2240" s="615"/>
      <c r="D2240" s="4"/>
      <c r="E2240" s="683"/>
      <c r="F2240" s="324"/>
      <c r="G2240" s="324"/>
      <c r="H2240" s="324"/>
      <c r="I2240" s="324"/>
      <c r="J2240" s="324"/>
      <c r="K2240" s="324"/>
      <c r="L2240" s="324"/>
      <c r="M2240" s="324"/>
      <c r="N2240" s="324"/>
      <c r="O2240" s="324"/>
      <c r="P2240" s="324"/>
      <c r="Q2240" s="510"/>
      <c r="R2240" s="510"/>
      <c r="S2240" s="510"/>
      <c r="T2240" s="957"/>
      <c r="U2240" s="510"/>
      <c r="V2240" s="977"/>
      <c r="W2240" s="510"/>
      <c r="X2240" s="510"/>
      <c r="Y2240" s="510"/>
      <c r="Z2240" s="510"/>
      <c r="AA2240" s="510"/>
      <c r="AB2240" s="1152" t="e">
        <f>AB2241+AB2242+AB2247+AB2246+AB2248+AB2249+#REF!</f>
        <v>#REF!</v>
      </c>
      <c r="AC2240" s="506"/>
      <c r="AD2240" s="1334"/>
      <c r="AE2240" s="1349"/>
    </row>
    <row r="2241" spans="1:31" ht="29.25" x14ac:dyDescent="0.25">
      <c r="A2241" s="226">
        <v>1</v>
      </c>
      <c r="B2241" s="2541" t="s">
        <v>329</v>
      </c>
      <c r="C2241" s="615"/>
      <c r="D2241" s="4"/>
      <c r="E2241" s="684">
        <f>E2242+E2243+E2248+E2247+E2249+E2250</f>
        <v>7974</v>
      </c>
      <c r="F2241" s="684">
        <f t="shared" ref="F2241:G2241" si="1011">F2242+F2243+F2248+F2247+F2249+F2250</f>
        <v>1993.5</v>
      </c>
      <c r="G2241" s="684">
        <f t="shared" si="1011"/>
        <v>1916.6525000000001</v>
      </c>
      <c r="H2241" s="324">
        <f>G2241/F2241*100</f>
        <v>96.145096563832467</v>
      </c>
      <c r="I2241" s="324"/>
      <c r="J2241" s="324"/>
      <c r="K2241" s="324"/>
      <c r="L2241" s="324"/>
      <c r="M2241" s="324"/>
      <c r="N2241" s="324"/>
      <c r="O2241" s="324"/>
      <c r="P2241" s="324"/>
      <c r="Q2241" s="510">
        <v>23765.237079999999</v>
      </c>
      <c r="R2241" s="510">
        <v>23765.237079999999</v>
      </c>
      <c r="S2241" s="510">
        <v>23765.237079999999</v>
      </c>
      <c r="T2241" s="957">
        <f t="shared" ref="T2241" si="1012">Q2241/12*$B$4+(R2241-Q2241)/11*2+(S2241-R2241)/10*1</f>
        <v>5941.3092699999997</v>
      </c>
      <c r="U2241" s="510">
        <f t="shared" ref="U2241" si="1013">AA2241-Z2241-W2241</f>
        <v>6221.9720700000007</v>
      </c>
      <c r="V2241" s="977"/>
      <c r="W2241" s="510"/>
      <c r="X2241" s="510">
        <f>U2241-T2241</f>
        <v>280.66280000000097</v>
      </c>
      <c r="Y2241" s="510"/>
      <c r="Z2241" s="510">
        <v>0</v>
      </c>
      <c r="AA2241" s="510">
        <v>6221.9720700000007</v>
      </c>
      <c r="AB2241" s="1152"/>
      <c r="AC2241" s="506"/>
      <c r="AD2241" s="1334"/>
      <c r="AE2241" s="1349"/>
    </row>
    <row r="2242" spans="1:31" x14ac:dyDescent="0.25">
      <c r="A2242" s="226">
        <v>1</v>
      </c>
      <c r="B2242" s="461" t="s">
        <v>320</v>
      </c>
      <c r="C2242" s="615"/>
      <c r="D2242" s="4"/>
      <c r="E2242" s="684"/>
      <c r="F2242" s="324"/>
      <c r="G2242" s="324"/>
      <c r="H2242" s="324"/>
      <c r="I2242" s="324"/>
      <c r="J2242" s="324"/>
      <c r="K2242" s="324"/>
      <c r="L2242" s="324"/>
      <c r="M2242" s="324"/>
      <c r="N2242" s="324"/>
      <c r="O2242" s="324"/>
      <c r="P2242" s="324"/>
      <c r="Q2242" s="510"/>
      <c r="R2242" s="510"/>
      <c r="S2242" s="510"/>
      <c r="T2242" s="957"/>
      <c r="U2242" s="510"/>
      <c r="V2242" s="977"/>
      <c r="W2242" s="510"/>
      <c r="X2242" s="510"/>
      <c r="Y2242" s="510"/>
      <c r="Z2242" s="510"/>
      <c r="AA2242" s="510"/>
      <c r="AB2242" s="1152">
        <f>AB2243+AB2244/4</f>
        <v>0</v>
      </c>
      <c r="AC2242" s="506"/>
      <c r="AD2242" s="1334"/>
      <c r="AE2242" s="1349"/>
    </row>
    <row r="2243" spans="1:31" ht="30" x14ac:dyDescent="0.25">
      <c r="A2243" s="226">
        <v>1</v>
      </c>
      <c r="B2243" s="657" t="s">
        <v>514</v>
      </c>
      <c r="C2243" s="615"/>
      <c r="D2243" s="4"/>
      <c r="E2243" s="684">
        <f>E2244+E2245/4</f>
        <v>6909</v>
      </c>
      <c r="F2243" s="684">
        <f t="shared" ref="F2243:G2243" si="1014">F2244+F2245/4</f>
        <v>1727.25</v>
      </c>
      <c r="G2243" s="684">
        <f t="shared" si="1014"/>
        <v>1895.6525000000001</v>
      </c>
      <c r="H2243" s="324">
        <f>G2243/F2243*100</f>
        <v>109.74974670719352</v>
      </c>
      <c r="I2243" s="324"/>
      <c r="J2243" s="324"/>
      <c r="K2243" s="324"/>
      <c r="L2243" s="324"/>
      <c r="M2243" s="324"/>
      <c r="N2243" s="324"/>
      <c r="O2243" s="324"/>
      <c r="P2243" s="324"/>
      <c r="Q2243" s="510"/>
      <c r="R2243" s="510"/>
      <c r="S2243" s="510"/>
      <c r="T2243" s="957"/>
      <c r="U2243" s="510"/>
      <c r="V2243" s="977"/>
      <c r="W2243" s="510"/>
      <c r="X2243" s="510"/>
      <c r="Y2243" s="510"/>
      <c r="Z2243" s="510"/>
      <c r="AA2243" s="510"/>
      <c r="AB2243" s="1152"/>
      <c r="AC2243" s="506"/>
      <c r="AD2243" s="1334"/>
      <c r="AE2243" s="1349"/>
    </row>
    <row r="2244" spans="1:31" x14ac:dyDescent="0.25">
      <c r="A2244" s="226">
        <v>1</v>
      </c>
      <c r="B2244" s="461" t="s">
        <v>515</v>
      </c>
      <c r="C2244" s="615"/>
      <c r="D2244" s="4"/>
      <c r="E2244" s="3377">
        <v>3159</v>
      </c>
      <c r="F2244" s="324">
        <f>E2244/12*$B$4</f>
        <v>789.75</v>
      </c>
      <c r="G2244" s="324">
        <v>691</v>
      </c>
      <c r="H2244" s="324">
        <f>G2244/F2244*100</f>
        <v>87.496043051598605</v>
      </c>
      <c r="I2244" s="324"/>
      <c r="J2244" s="324"/>
      <c r="K2244" s="324"/>
      <c r="L2244" s="324"/>
      <c r="M2244" s="324"/>
      <c r="N2244" s="324"/>
      <c r="O2244" s="324"/>
      <c r="P2244" s="324"/>
      <c r="Q2244" s="510"/>
      <c r="R2244" s="510"/>
      <c r="S2244" s="510"/>
      <c r="T2244" s="957"/>
      <c r="U2244" s="510"/>
      <c r="V2244" s="977"/>
      <c r="W2244" s="510"/>
      <c r="X2244" s="510"/>
      <c r="Y2244" s="510"/>
      <c r="Z2244" s="510"/>
      <c r="AA2244" s="510"/>
      <c r="AB2244" s="1152"/>
      <c r="AC2244" s="506"/>
      <c r="AD2244" s="1334"/>
      <c r="AE2244" s="1349"/>
    </row>
    <row r="2245" spans="1:31" ht="30" x14ac:dyDescent="0.25">
      <c r="A2245" s="226">
        <v>1</v>
      </c>
      <c r="B2245" s="461" t="s">
        <v>516</v>
      </c>
      <c r="C2245" s="615"/>
      <c r="D2245" s="4"/>
      <c r="E2245" s="684">
        <v>15000</v>
      </c>
      <c r="F2245" s="212">
        <f>E2245/12*$B$4</f>
        <v>3750</v>
      </c>
      <c r="G2245" s="324">
        <v>4818.6100000000006</v>
      </c>
      <c r="H2245" s="324">
        <f>G2245/F2245*100</f>
        <v>128.49626666666668</v>
      </c>
      <c r="I2245" s="324"/>
      <c r="J2245" s="324"/>
      <c r="K2245" s="324"/>
      <c r="L2245" s="324"/>
      <c r="M2245" s="324"/>
      <c r="N2245" s="324"/>
      <c r="O2245" s="324"/>
      <c r="P2245" s="324"/>
      <c r="Q2245" s="510"/>
      <c r="R2245" s="510"/>
      <c r="S2245" s="510"/>
      <c r="T2245" s="957"/>
      <c r="U2245" s="510">
        <f>AA2245-Z2245-W2245</f>
        <v>0</v>
      </c>
      <c r="V2245" s="977"/>
      <c r="W2245" s="510"/>
      <c r="X2245" s="510"/>
      <c r="Y2245" s="510"/>
      <c r="Z2245" s="510"/>
      <c r="AA2245" s="510"/>
      <c r="AB2245" s="1152"/>
      <c r="AC2245" s="506"/>
      <c r="AD2245" s="1334"/>
      <c r="AE2245" s="1349"/>
    </row>
    <row r="2246" spans="1:31" ht="60" x14ac:dyDescent="0.25">
      <c r="A2246" s="226">
        <v>1</v>
      </c>
      <c r="B2246" s="461" t="s">
        <v>517</v>
      </c>
      <c r="C2246" s="615"/>
      <c r="D2246" s="4"/>
      <c r="E2246" s="684"/>
      <c r="F2246" s="212"/>
      <c r="G2246" s="324"/>
      <c r="H2246" s="324"/>
      <c r="I2246" s="324"/>
      <c r="J2246" s="324"/>
      <c r="K2246" s="324"/>
      <c r="L2246" s="324"/>
      <c r="M2246" s="324"/>
      <c r="N2246" s="324"/>
      <c r="O2246" s="324"/>
      <c r="P2246" s="324"/>
      <c r="Q2246" s="510"/>
      <c r="R2246" s="510"/>
      <c r="S2246" s="510"/>
      <c r="T2246" s="957"/>
      <c r="U2246" s="510">
        <f>AA2246-Z2246-W2246</f>
        <v>0</v>
      </c>
      <c r="V2246" s="977"/>
      <c r="W2246" s="510"/>
      <c r="X2246" s="510"/>
      <c r="Y2246" s="510"/>
      <c r="Z2246" s="510"/>
      <c r="AA2246" s="510"/>
      <c r="AB2246" s="1152"/>
      <c r="AC2246" s="506"/>
      <c r="AD2246" s="1334"/>
      <c r="AE2246" s="1349"/>
    </row>
    <row r="2247" spans="1:31" ht="75" x14ac:dyDescent="0.25">
      <c r="A2247" s="226">
        <v>1</v>
      </c>
      <c r="B2247" s="461" t="s">
        <v>518</v>
      </c>
      <c r="C2247" s="615"/>
      <c r="D2247" s="4"/>
      <c r="E2247" s="682"/>
      <c r="F2247" s="212"/>
      <c r="G2247" s="324"/>
      <c r="H2247" s="324"/>
      <c r="I2247" s="324"/>
      <c r="J2247" s="324"/>
      <c r="K2247" s="324"/>
      <c r="L2247" s="324"/>
      <c r="M2247" s="324"/>
      <c r="N2247" s="324"/>
      <c r="O2247" s="324"/>
      <c r="P2247" s="324"/>
      <c r="Q2247" s="510"/>
      <c r="R2247" s="510"/>
      <c r="S2247" s="510"/>
      <c r="T2247" s="957"/>
      <c r="U2247" s="510">
        <f>AA2247-Z2247-W2247</f>
        <v>0</v>
      </c>
      <c r="V2247" s="977"/>
      <c r="W2247" s="510"/>
      <c r="X2247" s="510"/>
      <c r="Y2247" s="510"/>
      <c r="Z2247" s="510"/>
      <c r="AA2247" s="510"/>
      <c r="AB2247" s="1152"/>
      <c r="AC2247" s="506"/>
      <c r="AD2247" s="1334"/>
      <c r="AE2247" s="1349"/>
    </row>
    <row r="2248" spans="1:31" ht="45" x14ac:dyDescent="0.25">
      <c r="B2248" s="460" t="s">
        <v>519</v>
      </c>
      <c r="C2248" s="615"/>
      <c r="D2248" s="4"/>
      <c r="E2248" s="682">
        <v>400</v>
      </c>
      <c r="F2248" s="212">
        <f t="shared" ref="F2248:F2250" si="1015">E2248/12*$B$4</f>
        <v>100</v>
      </c>
      <c r="G2248" s="324">
        <v>9</v>
      </c>
      <c r="H2248" s="324">
        <f>G2248/F2248*100</f>
        <v>9</v>
      </c>
      <c r="I2248" s="324"/>
      <c r="J2248" s="324"/>
      <c r="K2248" s="324"/>
      <c r="L2248" s="324"/>
      <c r="M2248" s="324"/>
      <c r="N2248" s="324"/>
      <c r="O2248" s="324"/>
      <c r="P2248" s="324"/>
      <c r="Q2248" s="510"/>
      <c r="R2248" s="510"/>
      <c r="S2248" s="510"/>
      <c r="T2248" s="957"/>
      <c r="U2248" s="510"/>
      <c r="V2248" s="977"/>
      <c r="W2248" s="510"/>
      <c r="X2248" s="510"/>
      <c r="Y2248" s="510"/>
      <c r="Z2248" s="510"/>
      <c r="AA2248" s="510"/>
      <c r="AB2248" s="1152"/>
      <c r="AC2248" s="506"/>
      <c r="AD2248" s="1334"/>
      <c r="AE2248" s="1349"/>
    </row>
    <row r="2249" spans="1:31" ht="105" x14ac:dyDescent="0.25">
      <c r="B2249" s="460" t="s">
        <v>520</v>
      </c>
      <c r="C2249" s="615"/>
      <c r="D2249" s="4"/>
      <c r="E2249" s="684">
        <v>100</v>
      </c>
      <c r="F2249" s="212">
        <f t="shared" si="1015"/>
        <v>25</v>
      </c>
      <c r="G2249" s="324"/>
      <c r="H2249" s="324">
        <f>G2249/F2249*100</f>
        <v>0</v>
      </c>
      <c r="I2249" s="324"/>
      <c r="J2249" s="324"/>
      <c r="K2249" s="324"/>
      <c r="L2249" s="324"/>
      <c r="M2249" s="324"/>
      <c r="N2249" s="324"/>
      <c r="O2249" s="324"/>
      <c r="P2249" s="324"/>
      <c r="Q2249" s="510"/>
      <c r="R2249" s="510"/>
      <c r="S2249" s="510"/>
      <c r="T2249" s="1095"/>
      <c r="U2249" s="510">
        <f>AA2249-Z2249-W2249</f>
        <v>0</v>
      </c>
      <c r="V2249" s="977"/>
      <c r="W2249" s="510"/>
      <c r="X2249" s="510">
        <f>U2249-T2249</f>
        <v>0</v>
      </c>
      <c r="Y2249" s="510"/>
      <c r="Z2249" s="510"/>
      <c r="AA2249" s="510"/>
      <c r="AB2249" s="1152">
        <f>AB2250</f>
        <v>0</v>
      </c>
      <c r="AC2249" s="506"/>
      <c r="AD2249" s="1334"/>
      <c r="AE2249" s="1349"/>
    </row>
    <row r="2250" spans="1:31" ht="30" x14ac:dyDescent="0.25">
      <c r="B2250" s="460" t="s">
        <v>542</v>
      </c>
      <c r="C2250" s="615"/>
      <c r="D2250" s="4"/>
      <c r="E2250" s="684">
        <v>565</v>
      </c>
      <c r="F2250" s="212">
        <f t="shared" si="1015"/>
        <v>141.25</v>
      </c>
      <c r="G2250" s="324">
        <v>12</v>
      </c>
      <c r="H2250" s="324">
        <f>G2250/F2250*100</f>
        <v>8.495575221238937</v>
      </c>
      <c r="I2250" s="324"/>
      <c r="J2250" s="324"/>
      <c r="K2250" s="324"/>
      <c r="L2250" s="324"/>
      <c r="M2250" s="324"/>
      <c r="N2250" s="324"/>
      <c r="O2250" s="324"/>
      <c r="P2250" s="324"/>
      <c r="Q2250" s="510">
        <v>1093.6258487279999</v>
      </c>
      <c r="R2250" s="510">
        <v>1093.6258487279999</v>
      </c>
      <c r="S2250" s="510">
        <v>1093.6258487279999</v>
      </c>
      <c r="T2250" s="957">
        <f t="shared" ref="T2250" si="1016">Q2250/12*$B$4+(R2250-Q2250)/11*2+(S2250-R2250)/10*1</f>
        <v>273.40646218199998</v>
      </c>
      <c r="U2250" s="510">
        <f t="shared" ref="U2250" si="1017">AA2250-Z2250-W2250</f>
        <v>18.454330000000002</v>
      </c>
      <c r="V2250" s="977"/>
      <c r="W2250" s="510"/>
      <c r="X2250" s="510">
        <f>U2250-T2250</f>
        <v>-254.95213218199999</v>
      </c>
      <c r="Y2250" s="510"/>
      <c r="Z2250" s="510">
        <v>0</v>
      </c>
      <c r="AA2250" s="510">
        <v>18.454330000000002</v>
      </c>
      <c r="AB2250" s="1152"/>
      <c r="AC2250" s="506"/>
      <c r="AD2250" s="1334"/>
      <c r="AE2250" s="1349"/>
    </row>
    <row r="2251" spans="1:31" ht="29.25" x14ac:dyDescent="0.25">
      <c r="A2251" s="226">
        <v>1</v>
      </c>
      <c r="B2251" s="711" t="s">
        <v>330</v>
      </c>
      <c r="C2251" s="615"/>
      <c r="D2251" s="4"/>
      <c r="E2251" s="1040">
        <f>E2253</f>
        <v>7514.5744680851058</v>
      </c>
      <c r="F2251" s="212">
        <f>F2253</f>
        <v>1878.6170212765958</v>
      </c>
      <c r="G2251" s="324">
        <f>G2253</f>
        <v>1931.5159574468084</v>
      </c>
      <c r="H2251" s="324">
        <f>G2251/F2251*100</f>
        <v>102.81584461181268</v>
      </c>
      <c r="I2251" s="324"/>
      <c r="J2251" s="324"/>
      <c r="K2251" s="324"/>
      <c r="L2251" s="324"/>
      <c r="M2251" s="324"/>
      <c r="N2251" s="324"/>
      <c r="O2251" s="324"/>
      <c r="P2251" s="324"/>
      <c r="Q2251" s="510"/>
      <c r="R2251" s="510"/>
      <c r="S2251" s="510"/>
      <c r="T2251" s="957"/>
      <c r="U2251" s="510"/>
      <c r="V2251" s="977"/>
      <c r="W2251" s="510"/>
      <c r="X2251" s="510"/>
      <c r="Y2251" s="510"/>
      <c r="Z2251" s="510"/>
      <c r="AA2251" s="510"/>
      <c r="AB2251" s="1152">
        <f>AB2253</f>
        <v>0</v>
      </c>
      <c r="AC2251" s="506"/>
      <c r="AD2251" s="1334"/>
      <c r="AE2251" s="1349"/>
    </row>
    <row r="2252" spans="1:31" x14ac:dyDescent="0.25">
      <c r="A2252" s="226">
        <v>1</v>
      </c>
      <c r="B2252" s="711" t="s">
        <v>345</v>
      </c>
      <c r="C2252" s="615"/>
      <c r="D2252" s="4"/>
      <c r="E2252" s="1048"/>
      <c r="F2252" s="212"/>
      <c r="G2252" s="324"/>
      <c r="H2252" s="324"/>
      <c r="I2252" s="324"/>
      <c r="J2252" s="324"/>
      <c r="K2252" s="324"/>
      <c r="L2252" s="324"/>
      <c r="M2252" s="324"/>
      <c r="N2252" s="324"/>
      <c r="O2252" s="324"/>
      <c r="P2252" s="324"/>
      <c r="Q2252" s="510"/>
      <c r="R2252" s="510"/>
      <c r="S2252" s="510"/>
      <c r="T2252" s="957"/>
      <c r="U2252" s="510">
        <f>AA2252-Z2252-W2252</f>
        <v>0</v>
      </c>
      <c r="V2252" s="977"/>
      <c r="W2252" s="510"/>
      <c r="X2252" s="510"/>
      <c r="Y2252" s="510"/>
      <c r="Z2252" s="510"/>
      <c r="AA2252" s="510"/>
      <c r="AB2252" s="1152"/>
      <c r="AC2252" s="506"/>
      <c r="AD2252" s="1334"/>
      <c r="AE2252" s="1349"/>
    </row>
    <row r="2253" spans="1:31" x14ac:dyDescent="0.25">
      <c r="A2253" s="226">
        <v>1</v>
      </c>
      <c r="B2253" s="4" t="s">
        <v>346</v>
      </c>
      <c r="C2253" s="615"/>
      <c r="D2253" s="4"/>
      <c r="E2253" s="686">
        <f>E2254/9.4</f>
        <v>7514.5744680851058</v>
      </c>
      <c r="F2253" s="212">
        <f>F2254/9.4</f>
        <v>1878.6170212765958</v>
      </c>
      <c r="G2253" s="324">
        <f>G2254/9.4</f>
        <v>1931.5159574468084</v>
      </c>
      <c r="H2253" s="324">
        <f>G2253/F2253*100</f>
        <v>102.81584461181268</v>
      </c>
      <c r="I2253" s="324"/>
      <c r="J2253" s="324"/>
      <c r="K2253" s="324"/>
      <c r="L2253" s="324"/>
      <c r="M2253" s="324"/>
      <c r="N2253" s="324"/>
      <c r="O2253" s="324"/>
      <c r="P2253" s="324"/>
      <c r="Q2253" s="510"/>
      <c r="R2253" s="510"/>
      <c r="S2253" s="510"/>
      <c r="T2253" s="1094"/>
      <c r="U2253" s="511">
        <f>AA2253-Z2253-W2253</f>
        <v>0</v>
      </c>
      <c r="V2253" s="977"/>
      <c r="W2253" s="511"/>
      <c r="X2253" s="511"/>
      <c r="Y2253" s="511"/>
      <c r="Z2253" s="511"/>
      <c r="AA2253" s="511"/>
      <c r="AB2253" s="1152">
        <f>AB2254/9.4</f>
        <v>0</v>
      </c>
      <c r="AC2253" s="1080"/>
      <c r="AD2253" s="1334"/>
      <c r="AE2253" s="1349"/>
    </row>
    <row r="2254" spans="1:31" x14ac:dyDescent="0.25">
      <c r="A2254" s="226">
        <v>1</v>
      </c>
      <c r="B2254" s="725" t="s">
        <v>347</v>
      </c>
      <c r="C2254" s="1966"/>
      <c r="D2254" s="711"/>
      <c r="E2254" s="686">
        <v>70637</v>
      </c>
      <c r="F2254" s="324">
        <f>ROUND(E2254/12*$B$4,0)</f>
        <v>17659</v>
      </c>
      <c r="G2254" s="324">
        <v>18156.25</v>
      </c>
      <c r="H2254" s="324">
        <f>G2254/F2254*100</f>
        <v>102.81584461181268</v>
      </c>
      <c r="I2254" s="324"/>
      <c r="J2254" s="324"/>
      <c r="K2254" s="324"/>
      <c r="L2254" s="324"/>
      <c r="M2254" s="324"/>
      <c r="N2254" s="324"/>
      <c r="O2254" s="324"/>
      <c r="P2254" s="324"/>
      <c r="Q2254" s="512"/>
      <c r="R2254" s="512"/>
      <c r="S2254" s="512"/>
      <c r="T2254" s="957">
        <f>Q2254/12*$B$4</f>
        <v>0</v>
      </c>
      <c r="U2254" s="510">
        <f>AA2254-Z2254-W2254</f>
        <v>0</v>
      </c>
      <c r="V2254" s="1531"/>
      <c r="W2254" s="510"/>
      <c r="X2254" s="511">
        <f>U2254-T2254</f>
        <v>0</v>
      </c>
      <c r="Y2254" s="511"/>
      <c r="Z2254" s="510"/>
      <c r="AA2254" s="510"/>
      <c r="AB2254" s="1152"/>
      <c r="AC2254" s="506"/>
      <c r="AD2254" s="1334"/>
      <c r="AE2254" s="1349"/>
    </row>
    <row r="2255" spans="1:31" ht="43.5" x14ac:dyDescent="0.25">
      <c r="A2255" s="226">
        <v>1</v>
      </c>
      <c r="B2255" s="711" t="s">
        <v>323</v>
      </c>
      <c r="C2255" s="1909"/>
      <c r="D2255" s="4"/>
      <c r="E2255" s="1050">
        <v>350</v>
      </c>
      <c r="F2255" s="212">
        <f>ROUND(E2255/12*$B$4,0)</f>
        <v>88</v>
      </c>
      <c r="G2255" s="324">
        <v>116</v>
      </c>
      <c r="H2255" s="324">
        <f>G2255/F2255*100</f>
        <v>131.81818181818181</v>
      </c>
      <c r="I2255" s="324"/>
      <c r="J2255" s="324"/>
      <c r="K2255" s="324"/>
      <c r="L2255" s="324"/>
      <c r="M2255" s="324"/>
      <c r="N2255" s="324"/>
      <c r="O2255" s="324"/>
      <c r="P2255" s="324"/>
      <c r="Q2255" s="510"/>
      <c r="R2255" s="510"/>
      <c r="S2255" s="510"/>
      <c r="T2255" s="957"/>
      <c r="U2255" s="509">
        <f>AA2255-Z2255-W2255</f>
        <v>0</v>
      </c>
      <c r="V2255" s="977"/>
      <c r="W2255" s="510"/>
      <c r="X2255" s="510"/>
      <c r="Y2255" s="510"/>
      <c r="Z2255" s="509"/>
      <c r="AA2255" s="509"/>
      <c r="AB2255" s="1152"/>
      <c r="AC2255" s="549"/>
      <c r="AD2255" s="1334"/>
      <c r="AE2255" s="1349"/>
    </row>
    <row r="2256" spans="1:31" ht="30" x14ac:dyDescent="0.25">
      <c r="A2256" s="226">
        <v>1</v>
      </c>
      <c r="B2256" s="707" t="s">
        <v>197</v>
      </c>
      <c r="C2256" s="615"/>
      <c r="D2256" s="4"/>
      <c r="E2256" s="1050"/>
      <c r="F2256" s="324"/>
      <c r="G2256" s="324"/>
      <c r="H2256" s="324"/>
      <c r="I2256" s="324"/>
      <c r="J2256" s="324"/>
      <c r="K2256" s="324"/>
      <c r="L2256" s="324"/>
      <c r="M2256" s="324"/>
      <c r="N2256" s="324"/>
      <c r="O2256" s="324"/>
      <c r="P2256" s="324"/>
      <c r="Q2256" s="510"/>
      <c r="R2256" s="510"/>
      <c r="S2256" s="510"/>
      <c r="T2256" s="957"/>
      <c r="U2256" s="510">
        <f>AA2256-Z2256-W2256</f>
        <v>0</v>
      </c>
      <c r="V2256" s="977"/>
      <c r="W2256" s="510"/>
      <c r="X2256" s="510"/>
      <c r="Y2256" s="510"/>
      <c r="Z2256" s="510"/>
      <c r="AA2256" s="510"/>
      <c r="AB2256" s="1152"/>
      <c r="AC2256" s="506"/>
      <c r="AD2256" s="1334"/>
      <c r="AE2256" s="1349"/>
    </row>
    <row r="2257" spans="1:31" x14ac:dyDescent="0.25">
      <c r="B2257" s="708"/>
      <c r="C2257" s="615"/>
      <c r="D2257" s="4"/>
      <c r="E2257" s="1050"/>
      <c r="F2257" s="212"/>
      <c r="G2257" s="324"/>
      <c r="H2257" s="324"/>
      <c r="I2257" s="324"/>
      <c r="J2257" s="324"/>
      <c r="K2257" s="324"/>
      <c r="L2257" s="324"/>
      <c r="M2257" s="324"/>
      <c r="N2257" s="324"/>
      <c r="O2257" s="324"/>
      <c r="P2257" s="324"/>
      <c r="Q2257" s="510"/>
      <c r="R2257" s="510"/>
      <c r="S2257" s="510"/>
      <c r="T2257" s="957"/>
      <c r="U2257" s="510"/>
      <c r="V2257" s="977"/>
      <c r="W2257" s="510"/>
      <c r="X2257" s="510"/>
      <c r="Y2257" s="510"/>
      <c r="Z2257" s="510"/>
      <c r="AA2257" s="510"/>
      <c r="AB2257" s="1152"/>
      <c r="AC2257" s="506"/>
      <c r="AD2257" s="1334"/>
      <c r="AE2257" s="1349"/>
    </row>
    <row r="2258" spans="1:31" x14ac:dyDescent="0.25">
      <c r="A2258" s="226">
        <v>1</v>
      </c>
      <c r="B2258" s="699" t="s">
        <v>228</v>
      </c>
      <c r="C2258" s="615"/>
      <c r="D2258" s="4"/>
      <c r="E2258" s="367">
        <f>E2259+E2260</f>
        <v>270</v>
      </c>
      <c r="F2258" s="212">
        <f t="shared" ref="F2258:G2258" si="1018">F2259+F2260</f>
        <v>68</v>
      </c>
      <c r="G2258" s="324">
        <f t="shared" si="1018"/>
        <v>67</v>
      </c>
      <c r="H2258" s="324">
        <f t="shared" ref="H2258:H2266" si="1019">G2258/F2258*100</f>
        <v>98.529411764705884</v>
      </c>
      <c r="I2258" s="324"/>
      <c r="J2258" s="324"/>
      <c r="K2258" s="324"/>
      <c r="L2258" s="324"/>
      <c r="M2258" s="324"/>
      <c r="N2258" s="324"/>
      <c r="O2258" s="324"/>
      <c r="P2258" s="324"/>
      <c r="Q2258" s="510">
        <v>209.49449999999999</v>
      </c>
      <c r="R2258" s="510">
        <v>209.49449999999999</v>
      </c>
      <c r="S2258" s="510">
        <v>209.49449999999999</v>
      </c>
      <c r="T2258" s="1095">
        <f t="shared" ref="T2258" si="1020">Q2258/12*$B$4+(R2258-Q2258)/11*2+(S2258-R2258)/10*1</f>
        <v>52.37362499999999</v>
      </c>
      <c r="U2258" s="510">
        <f t="shared" ref="U2258" si="1021">AA2258-Z2258-W2258</f>
        <v>52.603970000000004</v>
      </c>
      <c r="V2258" s="977"/>
      <c r="W2258" s="510"/>
      <c r="X2258" s="510">
        <f>U2258-T2258</f>
        <v>0.23034500000001401</v>
      </c>
      <c r="Y2258" s="510"/>
      <c r="Z2258" s="510">
        <v>0</v>
      </c>
      <c r="AA2258" s="510">
        <v>52.603970000000004</v>
      </c>
      <c r="AB2258" s="1152" t="e">
        <f>AB2259+AB2260+#REF!</f>
        <v>#REF!</v>
      </c>
      <c r="AC2258" s="506"/>
      <c r="AD2258" s="1334"/>
      <c r="AE2258" s="1349"/>
    </row>
    <row r="2259" spans="1:31" ht="45" x14ac:dyDescent="0.25">
      <c r="A2259" s="226">
        <v>1</v>
      </c>
      <c r="B2259" s="720" t="s">
        <v>291</v>
      </c>
      <c r="C2259" s="615"/>
      <c r="D2259" s="4"/>
      <c r="E2259" s="367">
        <v>120</v>
      </c>
      <c r="F2259" s="212">
        <f>ROUND(E2259/12*$B$4,0)</f>
        <v>30</v>
      </c>
      <c r="G2259" s="324">
        <v>33</v>
      </c>
      <c r="H2259" s="324">
        <f>G2259/F2259*100</f>
        <v>110.00000000000001</v>
      </c>
      <c r="I2259" s="324"/>
      <c r="J2259" s="324"/>
      <c r="K2259" s="324"/>
      <c r="L2259" s="324"/>
      <c r="M2259" s="324"/>
      <c r="N2259" s="324"/>
      <c r="O2259" s="324"/>
      <c r="P2259" s="324"/>
      <c r="Q2259" s="510"/>
      <c r="R2259" s="510"/>
      <c r="S2259" s="510"/>
      <c r="T2259" s="957"/>
      <c r="U2259" s="510">
        <f t="shared" ref="U2259:U2265" si="1022">AA2259-Z2259-W2259</f>
        <v>0</v>
      </c>
      <c r="V2259" s="977"/>
      <c r="W2259" s="510"/>
      <c r="X2259" s="510"/>
      <c r="Y2259" s="510"/>
      <c r="Z2259" s="510"/>
      <c r="AA2259" s="510"/>
      <c r="AB2259" s="1152"/>
      <c r="AC2259" s="506"/>
      <c r="AD2259" s="1334"/>
      <c r="AE2259" s="1349"/>
    </row>
    <row r="2260" spans="1:31" ht="30" x14ac:dyDescent="0.25">
      <c r="A2260" s="226">
        <v>1</v>
      </c>
      <c r="B2260" s="720" t="s">
        <v>277</v>
      </c>
      <c r="C2260" s="615"/>
      <c r="D2260" s="4"/>
      <c r="E2260" s="367">
        <v>150</v>
      </c>
      <c r="F2260" s="324">
        <f>ROUND(E2260/12*$B$4,0)</f>
        <v>38</v>
      </c>
      <c r="G2260" s="324">
        <v>34</v>
      </c>
      <c r="H2260" s="324">
        <f>G2260/F2260*100</f>
        <v>89.473684210526315</v>
      </c>
      <c r="I2260" s="324"/>
      <c r="J2260" s="324"/>
      <c r="K2260" s="324"/>
      <c r="L2260" s="324"/>
      <c r="M2260" s="324"/>
      <c r="N2260" s="324"/>
      <c r="O2260" s="324"/>
      <c r="P2260" s="324"/>
      <c r="Q2260" s="510"/>
      <c r="R2260" s="510"/>
      <c r="S2260" s="510"/>
      <c r="T2260" s="957"/>
      <c r="U2260" s="510">
        <f t="shared" si="1022"/>
        <v>0</v>
      </c>
      <c r="V2260" s="977"/>
      <c r="W2260" s="510"/>
      <c r="X2260" s="510"/>
      <c r="Y2260" s="510"/>
      <c r="Z2260" s="510"/>
      <c r="AA2260" s="510"/>
      <c r="AB2260" s="1152"/>
      <c r="AC2260" s="506"/>
      <c r="AD2260" s="1334"/>
      <c r="AE2260" s="1349"/>
    </row>
    <row r="2261" spans="1:31" s="2546" customFormat="1" ht="57.75" x14ac:dyDescent="0.25">
      <c r="B2261" s="659" t="s">
        <v>543</v>
      </c>
      <c r="C2261" s="615"/>
      <c r="D2261" s="4"/>
      <c r="E2261" s="685">
        <f>E2228</f>
        <v>378</v>
      </c>
      <c r="F2261" s="685">
        <f>F2228</f>
        <v>94.5</v>
      </c>
      <c r="G2261" s="685">
        <f>G2228</f>
        <v>14</v>
      </c>
      <c r="H2261" s="324">
        <f t="shared" si="1019"/>
        <v>14.814814814814813</v>
      </c>
      <c r="I2261" s="324"/>
      <c r="J2261" s="324"/>
      <c r="K2261" s="324"/>
      <c r="L2261" s="324"/>
      <c r="M2261" s="324"/>
      <c r="N2261" s="324"/>
      <c r="O2261" s="324"/>
      <c r="P2261" s="324"/>
      <c r="Q2261" s="510"/>
      <c r="R2261" s="510"/>
      <c r="S2261" s="510"/>
      <c r="T2261" s="957"/>
      <c r="U2261" s="510"/>
      <c r="V2261" s="977"/>
      <c r="W2261" s="510"/>
      <c r="X2261" s="510"/>
      <c r="Y2261" s="510"/>
      <c r="Z2261" s="510"/>
      <c r="AA2261" s="510"/>
      <c r="AB2261" s="1152"/>
      <c r="AC2261" s="506"/>
      <c r="AD2261" s="1334"/>
      <c r="AE2261" s="1349"/>
    </row>
    <row r="2262" spans="1:31" ht="29.25" x14ac:dyDescent="0.25">
      <c r="A2262" s="226">
        <v>1</v>
      </c>
      <c r="B2262" s="659" t="s">
        <v>273</v>
      </c>
      <c r="C2262" s="615"/>
      <c r="D2262" s="4"/>
      <c r="E2262" s="683">
        <f>E2241+E2218</f>
        <v>14174</v>
      </c>
      <c r="F2262" s="683">
        <f>F2241+F2218</f>
        <v>3543.5</v>
      </c>
      <c r="G2262" s="683">
        <f>G2241+G2218</f>
        <v>3000.6525000000001</v>
      </c>
      <c r="H2262" s="324">
        <f t="shared" si="1019"/>
        <v>84.680471285452242</v>
      </c>
      <c r="I2262" s="324"/>
      <c r="J2262" s="324"/>
      <c r="K2262" s="324"/>
      <c r="L2262" s="324"/>
      <c r="M2262" s="324"/>
      <c r="N2262" s="324"/>
      <c r="O2262" s="324"/>
      <c r="P2262" s="324"/>
      <c r="Q2262" s="510"/>
      <c r="R2262" s="510"/>
      <c r="S2262" s="510"/>
      <c r="T2262" s="957"/>
      <c r="U2262" s="510">
        <f t="shared" si="1022"/>
        <v>0</v>
      </c>
      <c r="V2262" s="977"/>
      <c r="W2262" s="510"/>
      <c r="X2262" s="510"/>
      <c r="Y2262" s="510"/>
      <c r="Z2262" s="510"/>
      <c r="AA2262" s="510"/>
      <c r="AB2262" s="1156" t="e">
        <f>AB2240+AB2218</f>
        <v>#REF!</v>
      </c>
      <c r="AC2262" s="506"/>
      <c r="AD2262" s="1334"/>
      <c r="AE2262" s="1349"/>
    </row>
    <row r="2263" spans="1:31" ht="43.5" x14ac:dyDescent="0.25">
      <c r="A2263" s="226">
        <v>1</v>
      </c>
      <c r="B2263" s="659" t="s">
        <v>288</v>
      </c>
      <c r="C2263" s="615"/>
      <c r="D2263" s="4"/>
      <c r="E2263" s="3511">
        <f>E2229</f>
        <v>2720</v>
      </c>
      <c r="F2263" s="3511">
        <f>F2229</f>
        <v>680</v>
      </c>
      <c r="G2263" s="3511">
        <f>G2229</f>
        <v>570</v>
      </c>
      <c r="H2263" s="324">
        <f t="shared" si="1019"/>
        <v>83.82352941176471</v>
      </c>
      <c r="I2263" s="324"/>
      <c r="J2263" s="324"/>
      <c r="K2263" s="324"/>
      <c r="L2263" s="324"/>
      <c r="M2263" s="324"/>
      <c r="N2263" s="324"/>
      <c r="O2263" s="324"/>
      <c r="P2263" s="324"/>
      <c r="Q2263" s="510"/>
      <c r="R2263" s="510"/>
      <c r="S2263" s="510"/>
      <c r="T2263" s="957"/>
      <c r="U2263" s="510">
        <f t="shared" si="1022"/>
        <v>0</v>
      </c>
      <c r="V2263" s="977"/>
      <c r="W2263" s="510"/>
      <c r="X2263" s="510">
        <f>U2263-T2263</f>
        <v>0</v>
      </c>
      <c r="Y2263" s="510"/>
      <c r="Z2263" s="510"/>
      <c r="AA2263" s="510"/>
      <c r="AB2263" s="1156">
        <f>AB2228</f>
        <v>0</v>
      </c>
      <c r="AC2263" s="506"/>
      <c r="AD2263" s="1334"/>
      <c r="AE2263" s="1349"/>
    </row>
    <row r="2264" spans="1:31" ht="29.25" x14ac:dyDescent="0.25">
      <c r="A2264" s="226">
        <v>1</v>
      </c>
      <c r="B2264" s="659" t="s">
        <v>274</v>
      </c>
      <c r="C2264" s="615"/>
      <c r="D2264" s="4"/>
      <c r="E2264" s="685">
        <f>E2251+E2224</f>
        <v>10538.574468085106</v>
      </c>
      <c r="F2264" s="685">
        <f>F2251+F2224</f>
        <v>2634.6170212765956</v>
      </c>
      <c r="G2264" s="685">
        <f>G2251+G2224</f>
        <v>2846.5159574468084</v>
      </c>
      <c r="H2264" s="324">
        <f t="shared" si="1019"/>
        <v>108.04287433273842</v>
      </c>
      <c r="I2264" s="324"/>
      <c r="J2264" s="324"/>
      <c r="K2264" s="324"/>
      <c r="L2264" s="324"/>
      <c r="M2264" s="324"/>
      <c r="N2264" s="324"/>
      <c r="O2264" s="324"/>
      <c r="P2264" s="324"/>
      <c r="Q2264" s="510"/>
      <c r="R2264" s="510"/>
      <c r="S2264" s="510"/>
      <c r="T2264" s="957"/>
      <c r="U2264" s="510">
        <f t="shared" si="1022"/>
        <v>0</v>
      </c>
      <c r="V2264" s="977"/>
      <c r="W2264" s="510"/>
      <c r="X2264" s="510"/>
      <c r="Y2264" s="510"/>
      <c r="Z2264" s="510"/>
      <c r="AA2264" s="510"/>
      <c r="AB2264" s="1139">
        <f>AB2251+AB2226</f>
        <v>0</v>
      </c>
      <c r="AC2264" s="506"/>
      <c r="AD2264" s="1334"/>
      <c r="AE2264" s="1349"/>
    </row>
    <row r="2265" spans="1:31" ht="29.25" x14ac:dyDescent="0.25">
      <c r="A2265" s="226">
        <v>1</v>
      </c>
      <c r="B2265" s="659" t="s">
        <v>275</v>
      </c>
      <c r="C2265" s="615"/>
      <c r="D2265" s="4"/>
      <c r="E2265" s="685">
        <f>E2255</f>
        <v>350</v>
      </c>
      <c r="F2265" s="685">
        <f>F2255</f>
        <v>88</v>
      </c>
      <c r="G2265" s="685">
        <f>G2255</f>
        <v>116</v>
      </c>
      <c r="H2265" s="324">
        <f t="shared" si="1019"/>
        <v>131.81818181818181</v>
      </c>
      <c r="I2265" s="324"/>
      <c r="J2265" s="324"/>
      <c r="K2265" s="324"/>
      <c r="L2265" s="324"/>
      <c r="M2265" s="324"/>
      <c r="N2265" s="324"/>
      <c r="O2265" s="324"/>
      <c r="P2265" s="324"/>
      <c r="Q2265" s="510">
        <v>377.54849999999999</v>
      </c>
      <c r="R2265" s="510">
        <v>377.54849999999999</v>
      </c>
      <c r="S2265" s="510">
        <v>377.54849999999999</v>
      </c>
      <c r="T2265" s="1095">
        <f t="shared" ref="T2265" si="1023">Q2265/12*$B$4+(R2265-Q2265)/11*2+(S2265-R2265)/10*1</f>
        <v>94.387124999999997</v>
      </c>
      <c r="U2265" s="510">
        <f t="shared" si="1022"/>
        <v>125.13036000000001</v>
      </c>
      <c r="V2265" s="977"/>
      <c r="W2265" s="510"/>
      <c r="X2265" s="510">
        <f>U2265-T2265</f>
        <v>30.743235000000013</v>
      </c>
      <c r="Y2265" s="510"/>
      <c r="Z2265" s="510">
        <v>0</v>
      </c>
      <c r="AA2265" s="510">
        <v>125.13036000000001</v>
      </c>
      <c r="AB2265" s="1139">
        <f>AB2255</f>
        <v>0</v>
      </c>
      <c r="AC2265" s="506"/>
      <c r="AD2265" s="1334"/>
      <c r="AE2265" s="1349"/>
    </row>
    <row r="2266" spans="1:31" x14ac:dyDescent="0.25">
      <c r="A2266" s="226">
        <v>1</v>
      </c>
      <c r="B2266" s="660" t="s">
        <v>136</v>
      </c>
      <c r="C2266" s="615"/>
      <c r="D2266" s="4"/>
      <c r="E2266" s="685">
        <f>E2262+E2263+E2265+E2254/4.2+E2224*2.6+E2261*2.6</f>
        <v>42907.533333333333</v>
      </c>
      <c r="F2266" s="685">
        <f>F2262+F2263+F2265+F2254/4.2+F2224*2.6+F2261*2.6</f>
        <v>10727.32380952381</v>
      </c>
      <c r="G2266" s="685">
        <f>G2262+G2263+G2265+G2254/4.2+G2224*2.6+G2261*2.6</f>
        <v>10424.969166666666</v>
      </c>
      <c r="H2266" s="324">
        <f t="shared" si="1019"/>
        <v>97.181453191627241</v>
      </c>
      <c r="I2266" s="324"/>
      <c r="J2266" s="324"/>
      <c r="K2266" s="324"/>
      <c r="L2266" s="324"/>
      <c r="M2266" s="324"/>
      <c r="N2266" s="324"/>
      <c r="O2266" s="324"/>
      <c r="P2266" s="324"/>
      <c r="Q2266" s="510">
        <f>SUM(Q2265,Q2258,Q2250,Q2241,Q2229,Q2228,Q2217)</f>
        <v>37653.349265660472</v>
      </c>
      <c r="R2266" s="510">
        <f>SUM(R2265,R2258,R2250,R2241,R2229,R2228,R2217)</f>
        <v>37653.349265660472</v>
      </c>
      <c r="S2266" s="510">
        <f>SUM(S2265,S2258,S2250,S2241,S2229,S2228,S2217)</f>
        <v>37653.349265660472</v>
      </c>
      <c r="T2266" s="1100">
        <f t="shared" ref="T2266:AA2266" si="1024">SUM(T2265,T2258,T2250,T2241,T2229,T2228,T2217)</f>
        <v>9413.337316415118</v>
      </c>
      <c r="U2266" s="517">
        <f t="shared" si="1024"/>
        <v>8369.4939300000005</v>
      </c>
      <c r="V2266" s="1397">
        <f t="shared" si="1024"/>
        <v>0</v>
      </c>
      <c r="W2266" s="517">
        <f t="shared" si="1024"/>
        <v>0</v>
      </c>
      <c r="X2266" s="517">
        <f t="shared" si="1024"/>
        <v>-1043.8433864151193</v>
      </c>
      <c r="Y2266" s="517">
        <f t="shared" si="1024"/>
        <v>0</v>
      </c>
      <c r="Z2266" s="517">
        <f t="shared" si="1024"/>
        <v>0</v>
      </c>
      <c r="AA2266" s="517">
        <f t="shared" si="1024"/>
        <v>8369.4939300000005</v>
      </c>
      <c r="AB2266" s="1156" t="e">
        <f>AB2262+AB2263+AB2265+AB2254/4.2+AB2226*2.9</f>
        <v>#REF!</v>
      </c>
      <c r="AC2266" s="506">
        <f>SUM(AC2265,AC2258,AC2239,AC2218,AC2217,AC2249)</f>
        <v>0</v>
      </c>
      <c r="AD2266" s="1334"/>
      <c r="AE2266" s="1349"/>
    </row>
    <row r="2267" spans="1:31" ht="30" x14ac:dyDescent="0.25">
      <c r="A2267" s="226">
        <v>1</v>
      </c>
      <c r="B2267" s="1403" t="s">
        <v>125</v>
      </c>
      <c r="C2267" s="1762"/>
      <c r="D2267" s="1779"/>
      <c r="E2267" s="415"/>
      <c r="F2267" s="2135"/>
      <c r="G2267" s="2135"/>
      <c r="H2267" s="2135"/>
      <c r="I2267" s="1981"/>
      <c r="J2267" s="1981"/>
      <c r="K2267" s="1981"/>
      <c r="L2267" s="1981"/>
      <c r="M2267" s="1981"/>
      <c r="N2267" s="1981"/>
      <c r="O2267" s="1981"/>
      <c r="P2267" s="1981"/>
      <c r="Q2267" s="518"/>
      <c r="R2267" s="518"/>
      <c r="S2267" s="518"/>
      <c r="T2267" s="956"/>
      <c r="U2267" s="509">
        <f>AA2267-Z2267-W2267</f>
        <v>0</v>
      </c>
      <c r="V2267" s="980"/>
      <c r="W2267" s="509"/>
      <c r="X2267" s="509"/>
      <c r="Y2267" s="509"/>
      <c r="Z2267" s="509"/>
      <c r="AA2267" s="509"/>
      <c r="AB2267" s="2136"/>
      <c r="AC2267" s="549"/>
      <c r="AD2267" s="1334"/>
      <c r="AE2267" s="1349"/>
    </row>
    <row r="2268" spans="1:31" x14ac:dyDescent="0.25">
      <c r="A2268" s="226">
        <v>1</v>
      </c>
      <c r="B2268" s="9" t="s">
        <v>10</v>
      </c>
      <c r="C2268" s="1568"/>
      <c r="D2268" s="2137">
        <v>240</v>
      </c>
      <c r="E2268" s="388">
        <v>228</v>
      </c>
      <c r="F2268" s="215">
        <f>ROUND(E2268/12*$B$4,0)</f>
        <v>57</v>
      </c>
      <c r="G2268" s="330">
        <v>56</v>
      </c>
      <c r="H2268" s="330">
        <f>G2268/F2268*100</f>
        <v>98.245614035087712</v>
      </c>
      <c r="I2268" s="2138">
        <v>8</v>
      </c>
      <c r="J2268" s="1412">
        <f>M2268/G2268</f>
        <v>7.9464285714285712</v>
      </c>
      <c r="K2268" s="1365">
        <f>ROUND(E2268*I2268,0)</f>
        <v>1824</v>
      </c>
      <c r="L2268" s="1365">
        <f>ROUND(K2268/12*$B$4,0)</f>
        <v>456</v>
      </c>
      <c r="M2268" s="2538">
        <v>445</v>
      </c>
      <c r="N2268" s="1365">
        <f>M2268/L2268*100</f>
        <v>97.587719298245617</v>
      </c>
      <c r="O2268" s="330">
        <f>K2268/D2268</f>
        <v>7.6</v>
      </c>
      <c r="P2268" s="1365">
        <f>M2268/$B$4*12/O2268</f>
        <v>234.21052631578948</v>
      </c>
      <c r="Q2268" s="548"/>
      <c r="R2268" s="548"/>
      <c r="S2268" s="548"/>
      <c r="T2268" s="1105"/>
      <c r="U2268" s="548">
        <f>AA2268-Z2268-W2268</f>
        <v>0</v>
      </c>
      <c r="V2268" s="2139"/>
      <c r="W2268" s="548"/>
      <c r="X2268" s="548"/>
      <c r="Y2268" s="548"/>
      <c r="Z2268" s="548"/>
      <c r="AA2268" s="548"/>
      <c r="AB2268" s="1133"/>
      <c r="AC2268" s="1181"/>
      <c r="AD2268" s="1334"/>
      <c r="AE2268" s="1349"/>
    </row>
    <row r="2269" spans="1:31" x14ac:dyDescent="0.25">
      <c r="A2269" s="226">
        <v>1</v>
      </c>
      <c r="B2269" s="2017" t="s">
        <v>180</v>
      </c>
      <c r="C2269" s="1533"/>
      <c r="D2269" s="1508"/>
      <c r="E2269" s="401">
        <f>SUM(E2268:E2268)</f>
        <v>228</v>
      </c>
      <c r="F2269" s="2074">
        <f>SUM(F2268:F2268)</f>
        <v>57</v>
      </c>
      <c r="G2269" s="2074">
        <f t="shared" ref="G2269:P2269" si="1025">SUM(G2268:G2268)</f>
        <v>56</v>
      </c>
      <c r="H2269" s="2074">
        <f>G2269/F2269*100</f>
        <v>98.245614035087712</v>
      </c>
      <c r="I2269" s="2074">
        <f t="shared" ref="I2269" si="1026">SUM(I2268:I2268)</f>
        <v>8</v>
      </c>
      <c r="J2269" s="2074">
        <f t="shared" si="1025"/>
        <v>7.9464285714285712</v>
      </c>
      <c r="K2269" s="2074">
        <f t="shared" si="1025"/>
        <v>1824</v>
      </c>
      <c r="L2269" s="2074">
        <f t="shared" si="1025"/>
        <v>456</v>
      </c>
      <c r="M2269" s="2074">
        <f t="shared" si="1025"/>
        <v>445</v>
      </c>
      <c r="N2269" s="2074">
        <f t="shared" si="1025"/>
        <v>97.587719298245617</v>
      </c>
      <c r="O2269" s="2074">
        <f t="shared" si="1025"/>
        <v>7.6</v>
      </c>
      <c r="P2269" s="2074">
        <f t="shared" si="1025"/>
        <v>234.21052631578948</v>
      </c>
      <c r="Q2269" s="512">
        <f t="shared" ref="Q2269:R2269" si="1027">SUM(Q2268:Q2268)</f>
        <v>0</v>
      </c>
      <c r="R2269" s="512">
        <f t="shared" si="1027"/>
        <v>0</v>
      </c>
      <c r="S2269" s="512">
        <f t="shared" ref="S2269" si="1028">SUM(S2268:S2268)</f>
        <v>0</v>
      </c>
      <c r="T2269" s="1100"/>
      <c r="U2269" s="512">
        <f>AA2269-Z2269-W2269</f>
        <v>0</v>
      </c>
      <c r="V2269" s="1531"/>
      <c r="W2269" s="512"/>
      <c r="X2269" s="512"/>
      <c r="Y2269" s="512"/>
      <c r="Z2269" s="512"/>
      <c r="AA2269" s="512"/>
      <c r="AB2269" s="2133">
        <f t="shared" ref="AB2269" si="1029">SUM(AB2268:AB2268)</f>
        <v>0</v>
      </c>
      <c r="AC2269" s="1081"/>
      <c r="AD2269" s="1334"/>
      <c r="AE2269" s="1349"/>
    </row>
    <row r="2270" spans="1:31" ht="30" thickBot="1" x14ac:dyDescent="0.3">
      <c r="A2270" s="226">
        <v>1</v>
      </c>
      <c r="B2270" s="237" t="s">
        <v>209</v>
      </c>
      <c r="C2270" s="237"/>
      <c r="D2270" s="1678"/>
      <c r="E2270" s="413">
        <f>SUM(E2269)</f>
        <v>228</v>
      </c>
      <c r="F2270" s="348">
        <f>SUM(F2269)</f>
        <v>57</v>
      </c>
      <c r="G2270" s="348">
        <f>SUM(G2269)</f>
        <v>56</v>
      </c>
      <c r="H2270" s="348">
        <f>G2270/F2270*100</f>
        <v>98.245614035087712</v>
      </c>
      <c r="I2270" s="348">
        <f>SUM(I2268)</f>
        <v>8</v>
      </c>
      <c r="J2270" s="1436">
        <f>M2270/G2270</f>
        <v>7.9464285714285712</v>
      </c>
      <c r="K2270" s="348">
        <f>SUM(K2269)</f>
        <v>1824</v>
      </c>
      <c r="L2270" s="348">
        <f>SUM(L2269)</f>
        <v>456</v>
      </c>
      <c r="M2270" s="348">
        <f>SUM(M2269)</f>
        <v>445</v>
      </c>
      <c r="N2270" s="1437">
        <f>M2270/L2270*100</f>
        <v>97.587719298245617</v>
      </c>
      <c r="O2270" s="348">
        <f>SUM(O2268)</f>
        <v>7.6</v>
      </c>
      <c r="P2270" s="1437">
        <f>M2270/$B$4*12/O2270</f>
        <v>234.21052631578948</v>
      </c>
      <c r="Q2270" s="515">
        <v>4225.8648599999997</v>
      </c>
      <c r="R2270" s="515">
        <v>4225.8648599999997</v>
      </c>
      <c r="S2270" s="515">
        <v>4225.8648599999997</v>
      </c>
      <c r="T2270" s="2530">
        <f t="shared" ref="T2270" si="1030">Q2270/12*$B$4+(R2270-Q2270)/11*2+(S2270-R2270)/10*1</f>
        <v>1056.4662149999999</v>
      </c>
      <c r="U2270" s="515">
        <f>AA2270-Z2270-W2270</f>
        <v>1034.00388</v>
      </c>
      <c r="V2270" s="979"/>
      <c r="W2270" s="515"/>
      <c r="X2270" s="515">
        <f>U2270-T2270</f>
        <v>-22.462334999999939</v>
      </c>
      <c r="Y2270" s="515"/>
      <c r="Z2270" s="515">
        <v>0</v>
      </c>
      <c r="AA2270" s="515">
        <v>1034.00388</v>
      </c>
      <c r="AB2270" s="2117">
        <f>SUM(AB2269)</f>
        <v>0</v>
      </c>
      <c r="AC2270" s="1130"/>
      <c r="AD2270" s="1334"/>
      <c r="AE2270" s="1349"/>
    </row>
    <row r="2271" spans="1:31" ht="15.75" thickBot="1" x14ac:dyDescent="0.3">
      <c r="A2271" s="226">
        <v>1</v>
      </c>
      <c r="B2271" s="1937" t="s">
        <v>292</v>
      </c>
      <c r="C2271" s="1938"/>
      <c r="D2271" s="1937"/>
      <c r="E2271" s="414"/>
      <c r="F2271" s="2058"/>
      <c r="G2271" s="2058"/>
      <c r="H2271" s="2058"/>
      <c r="I2271" s="2058"/>
      <c r="J2271" s="2058"/>
      <c r="K2271" s="2058"/>
      <c r="L2271" s="2058"/>
      <c r="M2271" s="2058"/>
      <c r="N2271" s="2058"/>
      <c r="O2271" s="2058"/>
      <c r="P2271" s="2058"/>
      <c r="Q2271" s="516">
        <f t="shared" ref="Q2271:T2271" si="1031">Q2270+Q2266</f>
        <v>41879.214125660474</v>
      </c>
      <c r="R2271" s="516">
        <f t="shared" ref="R2271:S2271" si="1032">R2270+R2266</f>
        <v>41879.214125660474</v>
      </c>
      <c r="S2271" s="516">
        <f t="shared" si="1032"/>
        <v>41879.214125660474</v>
      </c>
      <c r="T2271" s="958">
        <f t="shared" si="1031"/>
        <v>10469.803531415118</v>
      </c>
      <c r="U2271" s="516">
        <f t="shared" ref="U2271:AA2271" si="1033">U2270+U2266</f>
        <v>9403.4978100000008</v>
      </c>
      <c r="V2271" s="982">
        <f t="shared" si="1033"/>
        <v>0</v>
      </c>
      <c r="W2271" s="260">
        <f>W2270+W2266</f>
        <v>0</v>
      </c>
      <c r="X2271" s="516">
        <f t="shared" si="1033"/>
        <v>-1066.3057214151193</v>
      </c>
      <c r="Y2271" s="516">
        <f t="shared" si="1033"/>
        <v>0</v>
      </c>
      <c r="Z2271" s="516">
        <f t="shared" si="1033"/>
        <v>0</v>
      </c>
      <c r="AA2271" s="516">
        <f t="shared" si="1033"/>
        <v>9403.4978100000008</v>
      </c>
      <c r="AB2271" s="2118"/>
      <c r="AC2271" s="1082">
        <f t="shared" ref="AC2271" si="1034">AC2270+AC2266</f>
        <v>0</v>
      </c>
      <c r="AD2271" s="1334"/>
      <c r="AE2271" s="1349"/>
    </row>
    <row r="2272" spans="1:31" ht="15.75" x14ac:dyDescent="0.25">
      <c r="A2272" s="226">
        <v>1</v>
      </c>
      <c r="B2272" s="250"/>
      <c r="C2272" s="250"/>
      <c r="D2272" s="250"/>
      <c r="E2272" s="382"/>
      <c r="F2272" s="250"/>
      <c r="G2272" s="250"/>
      <c r="H2272" s="250"/>
      <c r="I2272" s="250"/>
      <c r="J2272" s="250"/>
      <c r="K2272" s="251"/>
      <c r="L2272" s="250"/>
      <c r="M2272" s="250"/>
      <c r="N2272" s="250"/>
      <c r="O2272" s="250"/>
      <c r="P2272" s="250"/>
      <c r="Q2272" s="509"/>
      <c r="R2272" s="509"/>
      <c r="S2272" s="509"/>
      <c r="T2272" s="956"/>
      <c r="U2272" s="509">
        <f>AA2272-Z2272-W2272</f>
        <v>0</v>
      </c>
      <c r="V2272" s="980"/>
      <c r="W2272" s="509"/>
      <c r="X2272" s="509"/>
      <c r="Y2272" s="509"/>
      <c r="Z2272" s="509"/>
      <c r="AA2272" s="509"/>
      <c r="AB2272" s="1182"/>
      <c r="AC2272" s="549"/>
      <c r="AD2272" s="1334"/>
      <c r="AE2272" s="1349"/>
    </row>
    <row r="2273" spans="1:31" ht="15.75" x14ac:dyDescent="0.25">
      <c r="A2273" s="226">
        <v>1</v>
      </c>
      <c r="B2273" s="270" t="s">
        <v>421</v>
      </c>
      <c r="C2273" s="641"/>
      <c r="D2273" s="250"/>
      <c r="E2273" s="382"/>
      <c r="F2273" s="250"/>
      <c r="G2273" s="250"/>
      <c r="H2273" s="250"/>
      <c r="I2273" s="250"/>
      <c r="J2273" s="250"/>
      <c r="K2273" s="251"/>
      <c r="L2273" s="250"/>
      <c r="M2273" s="250"/>
      <c r="N2273" s="250"/>
      <c r="O2273" s="250"/>
      <c r="P2273" s="250"/>
      <c r="Q2273" s="510"/>
      <c r="R2273" s="510"/>
      <c r="S2273" s="510"/>
      <c r="T2273" s="957"/>
      <c r="U2273" s="510">
        <f>AA2273-Z2273-W2273</f>
        <v>0</v>
      </c>
      <c r="V2273" s="977"/>
      <c r="W2273" s="510"/>
      <c r="X2273" s="510"/>
      <c r="Y2273" s="510"/>
      <c r="Z2273" s="510"/>
      <c r="AA2273" s="510"/>
      <c r="AB2273" s="1182"/>
      <c r="AC2273" s="506"/>
      <c r="AD2273" s="1334"/>
      <c r="AE2273" s="1349"/>
    </row>
    <row r="2274" spans="1:31" ht="31.5" x14ac:dyDescent="0.25">
      <c r="A2274" s="226">
        <v>1</v>
      </c>
      <c r="B2274" s="261" t="s">
        <v>29</v>
      </c>
      <c r="C2274" s="642"/>
      <c r="D2274" s="250"/>
      <c r="E2274" s="382"/>
      <c r="F2274" s="250"/>
      <c r="G2274" s="250"/>
      <c r="H2274" s="250"/>
      <c r="I2274" s="250"/>
      <c r="J2274" s="250"/>
      <c r="K2274" s="251"/>
      <c r="L2274" s="250"/>
      <c r="M2274" s="250"/>
      <c r="N2274" s="250"/>
      <c r="O2274" s="250"/>
      <c r="P2274" s="250"/>
      <c r="Q2274" s="510"/>
      <c r="R2274" s="510"/>
      <c r="S2274" s="510"/>
      <c r="T2274" s="957"/>
      <c r="U2274" s="510">
        <f>AA2274-Z2274-W2274</f>
        <v>0</v>
      </c>
      <c r="V2274" s="977"/>
      <c r="W2274" s="510"/>
      <c r="X2274" s="510"/>
      <c r="Y2274" s="510"/>
      <c r="Z2274" s="510"/>
      <c r="AA2274" s="510"/>
      <c r="AB2274" s="1182"/>
      <c r="AC2274" s="506"/>
      <c r="AD2274" s="1334"/>
      <c r="AE2274" s="1349"/>
    </row>
    <row r="2275" spans="1:31" ht="15.75" x14ac:dyDescent="0.25">
      <c r="A2275" s="226">
        <v>1</v>
      </c>
      <c r="B2275" s="262" t="s">
        <v>148</v>
      </c>
      <c r="C2275" s="643"/>
      <c r="D2275" s="250"/>
      <c r="E2275" s="382"/>
      <c r="F2275" s="250"/>
      <c r="G2275" s="250"/>
      <c r="H2275" s="250"/>
      <c r="I2275" s="250"/>
      <c r="J2275" s="250"/>
      <c r="K2275" s="251"/>
      <c r="L2275" s="250"/>
      <c r="M2275" s="250"/>
      <c r="N2275" s="250"/>
      <c r="O2275" s="250"/>
      <c r="P2275" s="250"/>
      <c r="Q2275" s="510"/>
      <c r="R2275" s="510"/>
      <c r="S2275" s="510"/>
      <c r="T2275" s="957"/>
      <c r="U2275" s="510">
        <f>AA2275-Z2275-W2275</f>
        <v>0</v>
      </c>
      <c r="V2275" s="977"/>
      <c r="W2275" s="510"/>
      <c r="X2275" s="510"/>
      <c r="Y2275" s="510"/>
      <c r="Z2275" s="510"/>
      <c r="AA2275" s="510"/>
      <c r="AB2275" s="1182"/>
      <c r="AC2275" s="506"/>
      <c r="AD2275" s="1334"/>
      <c r="AE2275" s="1349"/>
    </row>
    <row r="2276" spans="1:31" ht="30" x14ac:dyDescent="0.25">
      <c r="A2276" s="226">
        <v>1</v>
      </c>
      <c r="B2276" s="11" t="s">
        <v>208</v>
      </c>
      <c r="C2276" s="644"/>
      <c r="D2276" s="263">
        <v>300</v>
      </c>
      <c r="E2276" s="382">
        <v>5</v>
      </c>
      <c r="F2276" s="342">
        <f>E2276/12*$B$4</f>
        <v>1.25</v>
      </c>
      <c r="G2276" s="250"/>
      <c r="H2276" s="218">
        <f>G2276/F2276*100</f>
        <v>0</v>
      </c>
      <c r="I2276" s="263">
        <v>11</v>
      </c>
      <c r="J2276" s="1412" t="e">
        <f>M2276/G2276</f>
        <v>#DIV/0!</v>
      </c>
      <c r="K2276" s="264">
        <f>ROUND(E2276*I2276,0)</f>
        <v>55</v>
      </c>
      <c r="L2276" s="263">
        <f>ROUND(K2276/12*$B$4,0)</f>
        <v>14</v>
      </c>
      <c r="M2276" s="263"/>
      <c r="N2276" s="265">
        <f>M2276/L2276*100</f>
        <v>0</v>
      </c>
      <c r="O2276" s="254">
        <f>K2276/D2276</f>
        <v>0.18333333333333332</v>
      </c>
      <c r="P2276" s="231">
        <f>M2276/$B$4*12/O2276</f>
        <v>0</v>
      </c>
      <c r="Q2276" s="510"/>
      <c r="R2276" s="510"/>
      <c r="S2276" s="510"/>
      <c r="T2276" s="957"/>
      <c r="U2276" s="510">
        <f>AA2276-Z2276-W2276</f>
        <v>0</v>
      </c>
      <c r="V2276" s="977"/>
      <c r="W2276" s="510"/>
      <c r="X2276" s="510"/>
      <c r="Y2276" s="510"/>
      <c r="Z2276" s="510"/>
      <c r="AA2276" s="510"/>
      <c r="AB2276" s="1182"/>
      <c r="AC2276" s="506"/>
      <c r="AD2276" s="1334"/>
      <c r="AE2276" s="1349"/>
    </row>
    <row r="2277" spans="1:31" ht="15.75" x14ac:dyDescent="0.25">
      <c r="A2277" s="226">
        <v>1</v>
      </c>
      <c r="B2277" s="234" t="s">
        <v>76</v>
      </c>
      <c r="C2277" s="630"/>
      <c r="D2277" s="482"/>
      <c r="E2277" s="383">
        <f t="shared" ref="E2277:G2278" si="1035">SUM(E2276)</f>
        <v>5</v>
      </c>
      <c r="F2277" s="480">
        <f t="shared" si="1035"/>
        <v>1.25</v>
      </c>
      <c r="G2277" s="478">
        <f t="shared" si="1035"/>
        <v>0</v>
      </c>
      <c r="H2277" s="267">
        <f>G2277/F2277*100</f>
        <v>0</v>
      </c>
      <c r="I2277" s="256">
        <f>IF(E2277=0,0,K2277/E2277)</f>
        <v>11</v>
      </c>
      <c r="J2277" s="1363" t="e">
        <f>M2277/G2277</f>
        <v>#DIV/0!</v>
      </c>
      <c r="K2277" s="474">
        <f t="shared" ref="K2277:M2278" si="1036">SUM(K2276)</f>
        <v>55</v>
      </c>
      <c r="L2277" s="320">
        <f t="shared" si="1036"/>
        <v>14</v>
      </c>
      <c r="M2277" s="320">
        <f t="shared" si="1036"/>
        <v>0</v>
      </c>
      <c r="N2277" s="473">
        <f>M2277/L2277*100</f>
        <v>0</v>
      </c>
      <c r="O2277" s="472">
        <f>SUM(O2276)</f>
        <v>0.18333333333333332</v>
      </c>
      <c r="P2277" s="472">
        <f>SUM(P2276)</f>
        <v>0</v>
      </c>
      <c r="Q2277" s="511"/>
      <c r="R2277" s="511"/>
      <c r="S2277" s="511"/>
      <c r="T2277" s="1094"/>
      <c r="U2277" s="510"/>
      <c r="V2277" s="977"/>
      <c r="W2277" s="510"/>
      <c r="X2277" s="510"/>
      <c r="Y2277" s="510"/>
      <c r="Z2277" s="510"/>
      <c r="AA2277" s="510"/>
      <c r="AB2277" s="1183">
        <f t="shared" ref="AB2277" si="1037">SUM(AB2276)</f>
        <v>0</v>
      </c>
      <c r="AC2277" s="506"/>
      <c r="AD2277" s="1334"/>
      <c r="AE2277" s="1349"/>
    </row>
    <row r="2278" spans="1:31" ht="30" thickBot="1" x14ac:dyDescent="0.3">
      <c r="A2278" s="226">
        <v>1</v>
      </c>
      <c r="B2278" s="237" t="s">
        <v>209</v>
      </c>
      <c r="C2278" s="237"/>
      <c r="D2278" s="483"/>
      <c r="E2278" s="481">
        <f t="shared" si="1035"/>
        <v>5</v>
      </c>
      <c r="F2278" s="266">
        <f t="shared" si="1035"/>
        <v>1.25</v>
      </c>
      <c r="G2278" s="479">
        <f t="shared" si="1035"/>
        <v>0</v>
      </c>
      <c r="H2278" s="477">
        <f>G2278/F2278*100</f>
        <v>0</v>
      </c>
      <c r="I2278" s="206">
        <f>SUM(I2277)</f>
        <v>11</v>
      </c>
      <c r="J2278" s="476" t="e">
        <f>SUM(J2277)</f>
        <v>#DIV/0!</v>
      </c>
      <c r="K2278" s="475">
        <f>SUM(K2277)</f>
        <v>55</v>
      </c>
      <c r="L2278" s="323">
        <f>SUM(L2277)</f>
        <v>14</v>
      </c>
      <c r="M2278" s="323">
        <f t="shared" si="1036"/>
        <v>0</v>
      </c>
      <c r="N2278" s="206">
        <f>SUM(N2277)</f>
        <v>0</v>
      </c>
      <c r="O2278" s="206">
        <f>SUM(O2277)</f>
        <v>0.18333333333333332</v>
      </c>
      <c r="P2278" s="206">
        <f>SUM(P2277)</f>
        <v>0</v>
      </c>
      <c r="Q2278" s="521">
        <v>485.05869903599995</v>
      </c>
      <c r="R2278" s="521">
        <v>485.05869903599995</v>
      </c>
      <c r="S2278" s="521">
        <v>485.05869903599995</v>
      </c>
      <c r="T2278" s="1099">
        <f t="shared" ref="T2278" si="1038">Q2278/12*$B$4+(R2278-Q2278)/11*2+(S2278-R2278)/10*1</f>
        <v>121.26467475899997</v>
      </c>
      <c r="U2278" s="508">
        <f>AA2278-Z2278-W2278</f>
        <v>0</v>
      </c>
      <c r="V2278" s="981"/>
      <c r="W2278" s="508"/>
      <c r="X2278" s="508">
        <f>U2278-T2278</f>
        <v>-121.26467475899997</v>
      </c>
      <c r="Y2278" s="508"/>
      <c r="Z2278" s="508"/>
      <c r="AA2278" s="508"/>
      <c r="AB2278" s="1184">
        <f t="shared" ref="AB2278" si="1039">SUM(AB2277)</f>
        <v>0</v>
      </c>
      <c r="AC2278" s="1085"/>
      <c r="AD2278" s="1334"/>
      <c r="AE2278" s="1349"/>
    </row>
    <row r="2279" spans="1:31" ht="16.5" thickBot="1" x14ac:dyDescent="0.3">
      <c r="A2279" s="226">
        <v>1</v>
      </c>
      <c r="B2279" s="257" t="s">
        <v>292</v>
      </c>
      <c r="C2279" s="257"/>
      <c r="D2279" s="258"/>
      <c r="E2279" s="384"/>
      <c r="F2279" s="258"/>
      <c r="G2279" s="258"/>
      <c r="H2279" s="258"/>
      <c r="I2279" s="258"/>
      <c r="J2279" s="258"/>
      <c r="K2279" s="259"/>
      <c r="L2279" s="258"/>
      <c r="M2279" s="258"/>
      <c r="N2279" s="258"/>
      <c r="O2279" s="258"/>
      <c r="P2279" s="258"/>
      <c r="Q2279" s="516">
        <f t="shared" ref="Q2279:T2279" si="1040">SUM(Q2278)</f>
        <v>485.05869903599995</v>
      </c>
      <c r="R2279" s="516">
        <f t="shared" ref="R2279:S2279" si="1041">SUM(R2278)</f>
        <v>485.05869903599995</v>
      </c>
      <c r="S2279" s="516">
        <f t="shared" si="1041"/>
        <v>485.05869903599995</v>
      </c>
      <c r="T2279" s="958">
        <f t="shared" si="1040"/>
        <v>121.26467475899997</v>
      </c>
      <c r="U2279" s="516">
        <f>AA2279-Z2279-W2279</f>
        <v>0</v>
      </c>
      <c r="V2279" s="982"/>
      <c r="W2279" s="260"/>
      <c r="X2279" s="516">
        <f>SUM(X2278)</f>
        <v>-121.26467475899997</v>
      </c>
      <c r="Y2279" s="516"/>
      <c r="Z2279" s="516">
        <f>SUM(Z2278)</f>
        <v>0</v>
      </c>
      <c r="AA2279" s="516">
        <f>SUM(AA2278)</f>
        <v>0</v>
      </c>
      <c r="AB2279" s="1185"/>
      <c r="AC2279" s="1082">
        <f>SUM(AC2278)</f>
        <v>0</v>
      </c>
      <c r="AD2279" s="1334"/>
      <c r="AE2279" s="1349"/>
    </row>
    <row r="2280" spans="1:31" x14ac:dyDescent="0.25">
      <c r="A2280" s="226">
        <v>1</v>
      </c>
      <c r="B2280" s="1978"/>
      <c r="C2280" s="1979"/>
      <c r="D2280" s="1978"/>
      <c r="E2280" s="379"/>
      <c r="F2280" s="2119"/>
      <c r="G2280" s="2119"/>
      <c r="H2280" s="2119"/>
      <c r="I2280" s="2538"/>
      <c r="J2280" s="330"/>
      <c r="K2280" s="330"/>
      <c r="L2280" s="330"/>
      <c r="M2280" s="2538"/>
      <c r="N2280" s="330"/>
      <c r="O2280" s="330"/>
      <c r="P2280" s="330"/>
      <c r="Q2280" s="509"/>
      <c r="R2280" s="509"/>
      <c r="S2280" s="509"/>
      <c r="T2280" s="956"/>
      <c r="U2280" s="509"/>
      <c r="V2280" s="980"/>
      <c r="W2280" s="509"/>
      <c r="X2280" s="509"/>
      <c r="Y2280" s="509"/>
      <c r="Z2280" s="509"/>
      <c r="AA2280" s="509"/>
      <c r="AB2280" s="2120"/>
      <c r="AC2280" s="549"/>
      <c r="AD2280" s="1334"/>
      <c r="AE2280" s="1349"/>
    </row>
    <row r="2281" spans="1:31" ht="31.5" x14ac:dyDescent="0.25">
      <c r="A2281" s="226">
        <v>1</v>
      </c>
      <c r="B2281" s="269" t="s">
        <v>495</v>
      </c>
      <c r="C2281" s="269"/>
      <c r="D2281" s="2065"/>
      <c r="E2281" s="392"/>
      <c r="F2281" s="1051"/>
      <c r="G2281" s="1051"/>
      <c r="H2281" s="1051"/>
      <c r="I2281" s="1767"/>
      <c r="J2281" s="1767"/>
      <c r="K2281" s="2066"/>
      <c r="L2281" s="2066"/>
      <c r="M2281" s="2066"/>
      <c r="N2281" s="2066"/>
      <c r="O2281" s="2066"/>
      <c r="P2281" s="2066"/>
      <c r="Q2281" s="510"/>
      <c r="R2281" s="510"/>
      <c r="S2281" s="510"/>
      <c r="T2281" s="957"/>
      <c r="U2281" s="510"/>
      <c r="V2281" s="977"/>
      <c r="W2281" s="510"/>
      <c r="X2281" s="510"/>
      <c r="Y2281" s="510"/>
      <c r="Z2281" s="510"/>
      <c r="AA2281" s="510"/>
      <c r="AB2281" s="1192"/>
      <c r="AC2281" s="506"/>
      <c r="AD2281" s="1334"/>
      <c r="AE2281" s="1349"/>
    </row>
    <row r="2282" spans="1:31" x14ac:dyDescent="0.25">
      <c r="A2282" s="226">
        <v>1</v>
      </c>
      <c r="B2282" s="2140" t="s">
        <v>29</v>
      </c>
      <c r="C2282" s="1383"/>
      <c r="D2282" s="1378"/>
      <c r="E2282" s="392"/>
      <c r="F2282" s="714"/>
      <c r="G2282" s="714"/>
      <c r="H2282" s="714"/>
      <c r="I2282" s="1044"/>
      <c r="J2282" s="1044"/>
      <c r="K2282" s="1732"/>
      <c r="L2282" s="1732"/>
      <c r="M2282" s="1732"/>
      <c r="N2282" s="1732"/>
      <c r="O2282" s="1732"/>
      <c r="P2282" s="1732"/>
      <c r="Q2282" s="510"/>
      <c r="R2282" s="510"/>
      <c r="S2282" s="510"/>
      <c r="T2282" s="957"/>
      <c r="U2282" s="510"/>
      <c r="V2282" s="977"/>
      <c r="W2282" s="510"/>
      <c r="X2282" s="510"/>
      <c r="Y2282" s="510"/>
      <c r="Z2282" s="510"/>
      <c r="AA2282" s="510"/>
      <c r="AB2282" s="1139"/>
      <c r="AC2282" s="506"/>
      <c r="AD2282" s="1334"/>
      <c r="AE2282" s="1349"/>
    </row>
    <row r="2283" spans="1:31" ht="30" x14ac:dyDescent="0.25">
      <c r="A2283" s="226">
        <v>1</v>
      </c>
      <c r="B2283" s="2" t="s">
        <v>125</v>
      </c>
      <c r="C2283" s="628"/>
      <c r="D2283" s="2"/>
      <c r="E2283" s="371"/>
      <c r="F2283" s="331"/>
      <c r="G2283" s="331"/>
      <c r="H2283" s="331"/>
      <c r="I2283" s="1771"/>
      <c r="J2283" s="1771"/>
      <c r="K2283" s="948"/>
      <c r="L2283" s="948"/>
      <c r="M2283" s="948"/>
      <c r="N2283" s="948"/>
      <c r="O2283" s="324"/>
      <c r="P2283" s="324"/>
      <c r="Q2283" s="510"/>
      <c r="R2283" s="510"/>
      <c r="S2283" s="510"/>
      <c r="T2283" s="957"/>
      <c r="U2283" s="510"/>
      <c r="V2283" s="977"/>
      <c r="W2283" s="510"/>
      <c r="X2283" s="510"/>
      <c r="Y2283" s="510"/>
      <c r="Z2283" s="510"/>
      <c r="AA2283" s="510"/>
      <c r="AB2283" s="1172"/>
      <c r="AC2283" s="506"/>
      <c r="AD2283" s="1334"/>
      <c r="AE2283" s="1349"/>
    </row>
    <row r="2284" spans="1:31" ht="30" x14ac:dyDescent="0.25">
      <c r="A2284" s="226">
        <v>1</v>
      </c>
      <c r="B2284" s="221" t="s">
        <v>208</v>
      </c>
      <c r="C2284" s="604"/>
      <c r="D2284" s="3">
        <v>300</v>
      </c>
      <c r="E2284" s="371">
        <v>50</v>
      </c>
      <c r="F2284" s="212">
        <f>ROUND(E2284/12*$B$4,0)</f>
        <v>13</v>
      </c>
      <c r="G2284" s="212">
        <v>14</v>
      </c>
      <c r="H2284" s="212">
        <f>G2284/F2284*100</f>
        <v>107.69230769230769</v>
      </c>
      <c r="I2284" s="1044">
        <v>11</v>
      </c>
      <c r="J2284" s="252">
        <f>M2284/G2284</f>
        <v>10.214285714285714</v>
      </c>
      <c r="K2284" s="253">
        <f>ROUND(E2284*I2284,0)</f>
        <v>550</v>
      </c>
      <c r="L2284" s="253">
        <f>ROUND(K2284/12*$B$4,0)</f>
        <v>138</v>
      </c>
      <c r="M2284" s="253">
        <v>143</v>
      </c>
      <c r="N2284" s="253">
        <f>M2284/L2284*100</f>
        <v>103.62318840579709</v>
      </c>
      <c r="O2284" s="253">
        <f>K2284/D2284</f>
        <v>1.8333333333333333</v>
      </c>
      <c r="P2284" s="253">
        <f>M2284/$B$4*12/O2284</f>
        <v>312</v>
      </c>
      <c r="Q2284" s="510"/>
      <c r="R2284" s="510"/>
      <c r="S2284" s="510"/>
      <c r="T2284" s="957"/>
      <c r="U2284" s="510">
        <f>AA2284-Z2284</f>
        <v>0</v>
      </c>
      <c r="V2284" s="977"/>
      <c r="W2284" s="510"/>
      <c r="X2284" s="510">
        <f>U2284-T2284</f>
        <v>0</v>
      </c>
      <c r="Y2284" s="510"/>
      <c r="Z2284" s="510"/>
      <c r="AA2284" s="510"/>
      <c r="AB2284" s="1168"/>
      <c r="AC2284" s="506"/>
      <c r="AD2284" s="1334"/>
      <c r="AE2284" s="1349"/>
    </row>
    <row r="2285" spans="1:31" x14ac:dyDescent="0.25">
      <c r="A2285" s="226">
        <v>1</v>
      </c>
      <c r="B2285" s="1636" t="s">
        <v>180</v>
      </c>
      <c r="C2285" s="1533"/>
      <c r="D2285" s="1928"/>
      <c r="E2285" s="373">
        <f t="shared" ref="E2285:G2286" si="1042">SUM(E2284)</f>
        <v>50</v>
      </c>
      <c r="F2285" s="2061">
        <f t="shared" si="1042"/>
        <v>13</v>
      </c>
      <c r="G2285" s="2061">
        <f t="shared" si="1042"/>
        <v>14</v>
      </c>
      <c r="H2285" s="267">
        <f>G2285/F2285*100</f>
        <v>107.69230769230769</v>
      </c>
      <c r="I2285" s="1794">
        <f>IF(E2285=0,0,K2285/E2285)</f>
        <v>11</v>
      </c>
      <c r="J2285" s="1393">
        <f>M2285/G2285</f>
        <v>10.214285714285714</v>
      </c>
      <c r="K2285" s="1457">
        <f t="shared" ref="K2285:M2286" si="1043">SUM(K2284)</f>
        <v>550</v>
      </c>
      <c r="L2285" s="1457">
        <f t="shared" si="1043"/>
        <v>138</v>
      </c>
      <c r="M2285" s="1457">
        <f t="shared" si="1043"/>
        <v>143</v>
      </c>
      <c r="N2285" s="1457">
        <f>M2285/L2285*100</f>
        <v>103.62318840579709</v>
      </c>
      <c r="O2285" s="432">
        <f>SUM(O2284)</f>
        <v>1.8333333333333333</v>
      </c>
      <c r="P2285" s="432">
        <f>M2285/$B$4*12/O2285</f>
        <v>312</v>
      </c>
      <c r="Q2285" s="511"/>
      <c r="R2285" s="511"/>
      <c r="S2285" s="511"/>
      <c r="T2285" s="1094"/>
      <c r="U2285" s="511"/>
      <c r="V2285" s="1381"/>
      <c r="W2285" s="511"/>
      <c r="X2285" s="511"/>
      <c r="Y2285" s="511"/>
      <c r="Z2285" s="511"/>
      <c r="AA2285" s="511"/>
      <c r="AB2285" s="2062">
        <f t="shared" ref="AB2285" si="1044">SUM(AB2284)</f>
        <v>0</v>
      </c>
      <c r="AC2285" s="1080"/>
      <c r="AD2285" s="1334"/>
      <c r="AE2285" s="1349"/>
    </row>
    <row r="2286" spans="1:31" ht="30" thickBot="1" x14ac:dyDescent="0.3">
      <c r="A2286" s="226">
        <v>1</v>
      </c>
      <c r="B2286" s="237" t="s">
        <v>209</v>
      </c>
      <c r="C2286" s="237"/>
      <c r="D2286" s="237"/>
      <c r="E2286" s="398">
        <f t="shared" si="1042"/>
        <v>50</v>
      </c>
      <c r="F2286" s="1902">
        <f t="shared" si="1042"/>
        <v>13</v>
      </c>
      <c r="G2286" s="1902">
        <f t="shared" si="1042"/>
        <v>14</v>
      </c>
      <c r="H2286" s="1902">
        <f>G2286/F2286*100</f>
        <v>107.69230769230769</v>
      </c>
      <c r="I2286" s="1435">
        <f>K2286/E2286</f>
        <v>11</v>
      </c>
      <c r="J2286" s="1436">
        <f>M2286/G2286</f>
        <v>10.214285714285714</v>
      </c>
      <c r="K2286" s="1902">
        <f t="shared" si="1043"/>
        <v>550</v>
      </c>
      <c r="L2286" s="1902">
        <f t="shared" si="1043"/>
        <v>138</v>
      </c>
      <c r="M2286" s="1902">
        <f>M2285</f>
        <v>143</v>
      </c>
      <c r="N2286" s="1540">
        <f>M2286/L2286*100</f>
        <v>103.62318840579709</v>
      </c>
      <c r="O2286" s="2141">
        <f>SUM(O2284)</f>
        <v>1.8333333333333333</v>
      </c>
      <c r="P2286" s="1437">
        <f>M2286/$B$4*12/O2286</f>
        <v>312</v>
      </c>
      <c r="Q2286" s="515">
        <v>6591.2746905071999</v>
      </c>
      <c r="R2286" s="515">
        <v>6591.2746905071999</v>
      </c>
      <c r="S2286" s="515">
        <v>6591.2746905071999</v>
      </c>
      <c r="T2286" s="1099">
        <f t="shared" ref="T2286" si="1045">Q2286/12*$B$4+(R2286-Q2286)/11*2+(S2286-R2286)/10*1</f>
        <v>1647.8186726268</v>
      </c>
      <c r="U2286" s="515">
        <f>AA2286-Z2286</f>
        <v>1687.38876</v>
      </c>
      <c r="V2286" s="979"/>
      <c r="W2286" s="515"/>
      <c r="X2286" s="515">
        <f>U2286-T2286</f>
        <v>39.570087373200067</v>
      </c>
      <c r="Y2286" s="515"/>
      <c r="Z2286" s="515">
        <v>0</v>
      </c>
      <c r="AA2286" s="515">
        <v>1687.38876</v>
      </c>
      <c r="AB2286" s="1905">
        <f t="shared" ref="AB2286" si="1046">SUM(AB2285)</f>
        <v>0</v>
      </c>
      <c r="AC2286" s="1130"/>
      <c r="AD2286" s="1334"/>
      <c r="AE2286" s="1349"/>
    </row>
    <row r="2287" spans="1:31" ht="15.75" thickBot="1" x14ac:dyDescent="0.3">
      <c r="A2287" s="226">
        <v>1</v>
      </c>
      <c r="B2287" s="257" t="s">
        <v>292</v>
      </c>
      <c r="C2287" s="257"/>
      <c r="D2287" s="257"/>
      <c r="E2287" s="414"/>
      <c r="F2287" s="2058"/>
      <c r="G2287" s="2058"/>
      <c r="H2287" s="2058"/>
      <c r="I2287" s="2058"/>
      <c r="J2287" s="2058"/>
      <c r="K2287" s="2058"/>
      <c r="L2287" s="2058"/>
      <c r="M2287" s="2058"/>
      <c r="N2287" s="2058"/>
      <c r="O2287" s="2058"/>
      <c r="P2287" s="2058"/>
      <c r="Q2287" s="516">
        <f t="shared" ref="Q2287:T2287" si="1047">SUM(Q2286)</f>
        <v>6591.2746905071999</v>
      </c>
      <c r="R2287" s="516">
        <f t="shared" ref="R2287:S2287" si="1048">SUM(R2286)</f>
        <v>6591.2746905071999</v>
      </c>
      <c r="S2287" s="516">
        <f t="shared" si="1048"/>
        <v>6591.2746905071999</v>
      </c>
      <c r="T2287" s="3594">
        <f t="shared" si="1047"/>
        <v>1647.8186726268</v>
      </c>
      <c r="U2287" s="516">
        <f t="shared" ref="U2287:AA2287" si="1049">SUM(U2286)</f>
        <v>1687.38876</v>
      </c>
      <c r="V2287" s="982"/>
      <c r="W2287" s="260"/>
      <c r="X2287" s="516">
        <f t="shared" si="1049"/>
        <v>39.570087373200067</v>
      </c>
      <c r="Y2287" s="516"/>
      <c r="Z2287" s="516">
        <f t="shared" si="1049"/>
        <v>0</v>
      </c>
      <c r="AA2287" s="516">
        <f t="shared" si="1049"/>
        <v>1687.38876</v>
      </c>
      <c r="AB2287" s="2118"/>
      <c r="AC2287" s="1082">
        <f t="shared" ref="AC2287" si="1050">SUM(AC2286)</f>
        <v>0</v>
      </c>
      <c r="AD2287" s="1334"/>
      <c r="AE2287" s="1349"/>
    </row>
    <row r="2288" spans="1:31" x14ac:dyDescent="0.25">
      <c r="A2288" s="226">
        <v>1</v>
      </c>
      <c r="B2288" s="1676"/>
      <c r="C2288" s="1676"/>
      <c r="D2288" s="1676"/>
      <c r="E2288" s="401"/>
      <c r="F2288" s="2074"/>
      <c r="G2288" s="2074"/>
      <c r="H2288" s="2074"/>
      <c r="I2288" s="2074"/>
      <c r="J2288" s="2074"/>
      <c r="K2288" s="2074"/>
      <c r="L2288" s="2074"/>
      <c r="M2288" s="2074"/>
      <c r="N2288" s="2074"/>
      <c r="O2288" s="2074"/>
      <c r="P2288" s="2074"/>
      <c r="Q2288" s="509"/>
      <c r="R2288" s="509"/>
      <c r="S2288" s="509"/>
      <c r="T2288" s="956"/>
      <c r="U2288" s="509"/>
      <c r="V2288" s="980"/>
      <c r="W2288" s="509"/>
      <c r="X2288" s="509"/>
      <c r="Y2288" s="509"/>
      <c r="Z2288" s="509"/>
      <c r="AA2288" s="509"/>
      <c r="AB2288" s="2133"/>
      <c r="AC2288" s="549"/>
      <c r="AD2288" s="1334"/>
      <c r="AE2288" s="1349"/>
    </row>
    <row r="2289" spans="1:31" x14ac:dyDescent="0.25">
      <c r="A2289" s="226">
        <v>1</v>
      </c>
      <c r="B2289" s="1978"/>
      <c r="C2289" s="1979"/>
      <c r="D2289" s="1978"/>
      <c r="E2289" s="379"/>
      <c r="F2289" s="2119"/>
      <c r="G2289" s="2119"/>
      <c r="H2289" s="2119"/>
      <c r="I2289" s="2538"/>
      <c r="J2289" s="330"/>
      <c r="K2289" s="330"/>
      <c r="L2289" s="330"/>
      <c r="M2289" s="2538"/>
      <c r="N2289" s="330"/>
      <c r="O2289" s="330"/>
      <c r="P2289" s="330"/>
      <c r="Q2289" s="509"/>
      <c r="R2289" s="509"/>
      <c r="S2289" s="509"/>
      <c r="T2289" s="956"/>
      <c r="U2289" s="509"/>
      <c r="V2289" s="980"/>
      <c r="W2289" s="509"/>
      <c r="X2289" s="509"/>
      <c r="Y2289" s="509"/>
      <c r="Z2289" s="509"/>
      <c r="AA2289" s="509"/>
      <c r="AB2289" s="2120"/>
      <c r="AC2289" s="549"/>
      <c r="AD2289" s="1334"/>
      <c r="AE2289" s="1349"/>
    </row>
    <row r="2290" spans="1:31" ht="15.75" x14ac:dyDescent="0.25">
      <c r="A2290" s="226">
        <v>1</v>
      </c>
      <c r="B2290" s="2142" t="s">
        <v>422</v>
      </c>
      <c r="C2290" s="2143"/>
      <c r="D2290" s="2134"/>
      <c r="E2290" s="367"/>
      <c r="F2290" s="324"/>
      <c r="G2290" s="324"/>
      <c r="H2290" s="324"/>
      <c r="I2290" s="324"/>
      <c r="J2290" s="324"/>
      <c r="K2290" s="324"/>
      <c r="L2290" s="324"/>
      <c r="M2290" s="324"/>
      <c r="N2290" s="324"/>
      <c r="O2290" s="324"/>
      <c r="P2290" s="324"/>
      <c r="Q2290" s="510"/>
      <c r="R2290" s="510"/>
      <c r="S2290" s="510"/>
      <c r="T2290" s="957"/>
      <c r="U2290" s="510"/>
      <c r="V2290" s="977"/>
      <c r="W2290" s="510"/>
      <c r="X2290" s="510"/>
      <c r="Y2290" s="510"/>
      <c r="Z2290" s="510"/>
      <c r="AA2290" s="510"/>
      <c r="AB2290" s="1152"/>
      <c r="AC2290" s="506"/>
      <c r="AD2290" s="1334"/>
      <c r="AE2290" s="1349"/>
    </row>
    <row r="2291" spans="1:31" ht="30" x14ac:dyDescent="0.25">
      <c r="A2291" s="226">
        <v>1</v>
      </c>
      <c r="B2291" s="1113" t="s">
        <v>201</v>
      </c>
      <c r="C2291" s="1773"/>
      <c r="D2291" s="1772"/>
      <c r="E2291" s="367"/>
      <c r="F2291" s="324"/>
      <c r="G2291" s="324"/>
      <c r="H2291" s="324"/>
      <c r="I2291" s="324"/>
      <c r="J2291" s="324"/>
      <c r="K2291" s="324"/>
      <c r="L2291" s="324"/>
      <c r="M2291" s="324"/>
      <c r="N2291" s="324"/>
      <c r="O2291" s="324"/>
      <c r="P2291" s="324"/>
      <c r="Q2291" s="510"/>
      <c r="R2291" s="510"/>
      <c r="S2291" s="510"/>
      <c r="T2291" s="1095"/>
      <c r="U2291" s="510"/>
      <c r="V2291" s="977"/>
      <c r="W2291" s="510"/>
      <c r="X2291" s="510">
        <f>U2291-T2291</f>
        <v>0</v>
      </c>
      <c r="Y2291" s="510"/>
      <c r="Z2291" s="510"/>
      <c r="AA2291" s="510"/>
      <c r="AB2291" s="1152"/>
      <c r="AC2291" s="506"/>
      <c r="AD2291" s="1334"/>
      <c r="AE2291" s="1349"/>
    </row>
    <row r="2292" spans="1:31" x14ac:dyDescent="0.25">
      <c r="A2292" s="226">
        <v>1</v>
      </c>
      <c r="B2292" s="655"/>
      <c r="C2292" s="1969"/>
      <c r="D2292" s="1923"/>
      <c r="E2292" s="369"/>
      <c r="F2292" s="712"/>
      <c r="G2292" s="712"/>
      <c r="H2292" s="712"/>
      <c r="I2292" s="1771"/>
      <c r="J2292" s="1771"/>
      <c r="K2292" s="948"/>
      <c r="L2292" s="948"/>
      <c r="M2292" s="948"/>
      <c r="N2292" s="948"/>
      <c r="O2292" s="948"/>
      <c r="P2292" s="948"/>
      <c r="Q2292" s="510"/>
      <c r="R2292" s="510"/>
      <c r="S2292" s="510"/>
      <c r="T2292" s="957"/>
      <c r="U2292" s="510"/>
      <c r="V2292" s="977"/>
      <c r="W2292" s="510"/>
      <c r="X2292" s="510"/>
      <c r="Y2292" s="510"/>
      <c r="Z2292" s="510"/>
      <c r="AA2292" s="510"/>
      <c r="AB2292" s="1193"/>
      <c r="AC2292" s="506"/>
      <c r="AD2292" s="1334"/>
      <c r="AE2292" s="1349"/>
    </row>
    <row r="2293" spans="1:31" ht="29.25" x14ac:dyDescent="0.25">
      <c r="A2293" s="226">
        <v>1</v>
      </c>
      <c r="B2293" s="656" t="s">
        <v>329</v>
      </c>
      <c r="C2293" s="615"/>
      <c r="D2293" s="1923"/>
      <c r="E2293" s="1051">
        <f>E2294</f>
        <v>137.5</v>
      </c>
      <c r="F2293" s="331">
        <f>F2294</f>
        <v>34.5</v>
      </c>
      <c r="G2293" s="331">
        <f>G2294</f>
        <v>25.567500000000003</v>
      </c>
      <c r="H2293" s="212">
        <f>G2293/F2293*100</f>
        <v>74.108695652173921</v>
      </c>
      <c r="I2293" s="1771"/>
      <c r="J2293" s="1771"/>
      <c r="K2293" s="948"/>
      <c r="L2293" s="948"/>
      <c r="M2293" s="948"/>
      <c r="N2293" s="948"/>
      <c r="O2293" s="948"/>
      <c r="P2293" s="948"/>
      <c r="Q2293" s="510">
        <v>834.82</v>
      </c>
      <c r="R2293" s="510">
        <v>834.82</v>
      </c>
      <c r="S2293" s="510">
        <v>834.82</v>
      </c>
      <c r="T2293" s="957">
        <f t="shared" ref="T2293" si="1051">Q2293/12*$B$4+(R2293-Q2293)/11*2+(S2293-R2293)/10*1</f>
        <v>208.70500000000004</v>
      </c>
      <c r="U2293" s="510">
        <f>AA2293-Z2293</f>
        <v>208.17402000000001</v>
      </c>
      <c r="V2293" s="977"/>
      <c r="W2293" s="510"/>
      <c r="X2293" s="510">
        <f>U2293-T2293</f>
        <v>-0.53098000000002799</v>
      </c>
      <c r="Y2293" s="510"/>
      <c r="Z2293" s="510">
        <v>0</v>
      </c>
      <c r="AA2293" s="510">
        <v>208.17402000000001</v>
      </c>
      <c r="AB2293" s="1172">
        <f>AB2294</f>
        <v>0</v>
      </c>
      <c r="AC2293" s="506"/>
      <c r="AD2293" s="1334"/>
      <c r="AE2293" s="1349"/>
    </row>
    <row r="2294" spans="1:31" ht="30" x14ac:dyDescent="0.25">
      <c r="A2294" s="226">
        <v>1</v>
      </c>
      <c r="B2294" s="667" t="s">
        <v>514</v>
      </c>
      <c r="C2294" s="615"/>
      <c r="D2294" s="1923"/>
      <c r="E2294" s="1051">
        <f>E2296/4</f>
        <v>137.5</v>
      </c>
      <c r="F2294" s="331">
        <f>F2296/4</f>
        <v>34.5</v>
      </c>
      <c r="G2294" s="331">
        <f>G2296/4</f>
        <v>25.567500000000003</v>
      </c>
      <c r="H2294" s="212">
        <f>G2294/F2294*100</f>
        <v>74.108695652173921</v>
      </c>
      <c r="I2294" s="1771"/>
      <c r="J2294" s="1771"/>
      <c r="K2294" s="948"/>
      <c r="L2294" s="948"/>
      <c r="M2294" s="948"/>
      <c r="N2294" s="948"/>
      <c r="O2294" s="948"/>
      <c r="P2294" s="948"/>
      <c r="Q2294" s="510"/>
      <c r="R2294" s="510"/>
      <c r="S2294" s="510"/>
      <c r="T2294" s="957"/>
      <c r="U2294" s="510"/>
      <c r="V2294" s="977"/>
      <c r="W2294" s="510"/>
      <c r="X2294" s="510"/>
      <c r="Y2294" s="510"/>
      <c r="Z2294" s="510"/>
      <c r="AA2294" s="510"/>
      <c r="AB2294" s="1172">
        <f>AB2296/4</f>
        <v>0</v>
      </c>
      <c r="AC2294" s="506"/>
      <c r="AD2294" s="1334"/>
      <c r="AE2294" s="1349"/>
    </row>
    <row r="2295" spans="1:31" x14ac:dyDescent="0.25">
      <c r="A2295" s="226">
        <v>1</v>
      </c>
      <c r="B2295" s="461" t="s">
        <v>515</v>
      </c>
      <c r="C2295" s="615"/>
      <c r="D2295" s="1923"/>
      <c r="E2295" s="1052"/>
      <c r="F2295" s="331"/>
      <c r="G2295" s="331"/>
      <c r="H2295" s="212"/>
      <c r="I2295" s="1771"/>
      <c r="J2295" s="1771"/>
      <c r="K2295" s="948"/>
      <c r="L2295" s="948"/>
      <c r="M2295" s="948"/>
      <c r="N2295" s="948"/>
      <c r="O2295" s="948"/>
      <c r="P2295" s="948"/>
      <c r="Q2295" s="510"/>
      <c r="R2295" s="510"/>
      <c r="S2295" s="510"/>
      <c r="T2295" s="957"/>
      <c r="U2295" s="510"/>
      <c r="V2295" s="977"/>
      <c r="W2295" s="510"/>
      <c r="X2295" s="510"/>
      <c r="Y2295" s="510"/>
      <c r="Z2295" s="510"/>
      <c r="AA2295" s="510"/>
      <c r="AB2295" s="1172"/>
      <c r="AC2295" s="506"/>
      <c r="AD2295" s="1334"/>
      <c r="AE2295" s="1349"/>
    </row>
    <row r="2296" spans="1:31" ht="30" x14ac:dyDescent="0.25">
      <c r="A2296" s="226">
        <v>1</v>
      </c>
      <c r="B2296" s="461" t="s">
        <v>516</v>
      </c>
      <c r="C2296" s="615"/>
      <c r="D2296" s="1923"/>
      <c r="E2296" s="1051">
        <v>550</v>
      </c>
      <c r="F2296" s="331">
        <f>ROUND(E2296/12*$B$4,0)</f>
        <v>138</v>
      </c>
      <c r="G2296" s="331">
        <v>102.27000000000001</v>
      </c>
      <c r="H2296" s="212">
        <f>G2296/F2296*100</f>
        <v>74.108695652173921</v>
      </c>
      <c r="I2296" s="1771"/>
      <c r="J2296" s="1771"/>
      <c r="K2296" s="948"/>
      <c r="L2296" s="948"/>
      <c r="M2296" s="948"/>
      <c r="N2296" s="948"/>
      <c r="O2296" s="948"/>
      <c r="P2296" s="948"/>
      <c r="Q2296" s="510"/>
      <c r="R2296" s="510"/>
      <c r="S2296" s="510"/>
      <c r="T2296" s="957"/>
      <c r="U2296" s="510"/>
      <c r="V2296" s="977"/>
      <c r="W2296" s="510"/>
      <c r="X2296" s="510"/>
      <c r="Y2296" s="510"/>
      <c r="Z2296" s="510"/>
      <c r="AA2296" s="510"/>
      <c r="AB2296" s="1172"/>
      <c r="AC2296" s="506"/>
      <c r="AD2296" s="1334"/>
      <c r="AE2296" s="1349"/>
    </row>
    <row r="2297" spans="1:31" ht="29.25" x14ac:dyDescent="0.25">
      <c r="A2297" s="226">
        <v>1</v>
      </c>
      <c r="B2297" s="656" t="s">
        <v>330</v>
      </c>
      <c r="C2297" s="615"/>
      <c r="D2297" s="1923"/>
      <c r="E2297" s="1051">
        <f>E2299/9.4</f>
        <v>297.87234042553189</v>
      </c>
      <c r="F2297" s="331">
        <f>F2299/9.4</f>
        <v>74.468085106382972</v>
      </c>
      <c r="G2297" s="331">
        <f>G2299/9.4</f>
        <v>77.989361702127653</v>
      </c>
      <c r="H2297" s="212">
        <f>G2297/F2297*100</f>
        <v>104.72857142857144</v>
      </c>
      <c r="I2297" s="1771"/>
      <c r="J2297" s="1771"/>
      <c r="K2297" s="948"/>
      <c r="L2297" s="948"/>
      <c r="M2297" s="948"/>
      <c r="N2297" s="948"/>
      <c r="O2297" s="948"/>
      <c r="P2297" s="948"/>
      <c r="Q2297" s="510"/>
      <c r="R2297" s="510"/>
      <c r="S2297" s="510"/>
      <c r="T2297" s="957"/>
      <c r="U2297" s="510"/>
      <c r="V2297" s="977"/>
      <c r="W2297" s="510"/>
      <c r="X2297" s="510"/>
      <c r="Y2297" s="510"/>
      <c r="Z2297" s="510"/>
      <c r="AA2297" s="510"/>
      <c r="AB2297" s="1172">
        <f>AB2299/9.4</f>
        <v>0</v>
      </c>
      <c r="AC2297" s="506"/>
      <c r="AD2297" s="1334"/>
      <c r="AE2297" s="1349"/>
    </row>
    <row r="2298" spans="1:31" x14ac:dyDescent="0.25">
      <c r="A2298" s="226">
        <v>1</v>
      </c>
      <c r="B2298" s="461" t="s">
        <v>346</v>
      </c>
      <c r="C2298" s="615"/>
      <c r="D2298" s="1923"/>
      <c r="E2298" s="1051">
        <f>E2299/9.4</f>
        <v>297.87234042553189</v>
      </c>
      <c r="F2298" s="331">
        <f>F2299/9.4</f>
        <v>74.468085106382972</v>
      </c>
      <c r="G2298" s="331">
        <f>G2299/9.4</f>
        <v>77.989361702127653</v>
      </c>
      <c r="H2298" s="212">
        <f>G2298/F2298*100</f>
        <v>104.72857142857144</v>
      </c>
      <c r="I2298" s="1771"/>
      <c r="J2298" s="1771"/>
      <c r="K2298" s="948"/>
      <c r="L2298" s="948"/>
      <c r="M2298" s="948"/>
      <c r="N2298" s="948"/>
      <c r="O2298" s="948"/>
      <c r="P2298" s="948"/>
      <c r="Q2298" s="510"/>
      <c r="R2298" s="510"/>
      <c r="S2298" s="510"/>
      <c r="T2298" s="957"/>
      <c r="U2298" s="510"/>
      <c r="V2298" s="977"/>
      <c r="W2298" s="510"/>
      <c r="X2298" s="510"/>
      <c r="Y2298" s="510"/>
      <c r="Z2298" s="510"/>
      <c r="AA2298" s="510"/>
      <c r="AB2298" s="1172">
        <f>AB2299/9.4</f>
        <v>0</v>
      </c>
      <c r="AC2298" s="506"/>
      <c r="AD2298" s="1334"/>
      <c r="AE2298" s="1349"/>
    </row>
    <row r="2299" spans="1:31" x14ac:dyDescent="0.25">
      <c r="A2299" s="226">
        <v>1</v>
      </c>
      <c r="B2299" s="666" t="s">
        <v>347</v>
      </c>
      <c r="C2299" s="615"/>
      <c r="D2299" s="1923"/>
      <c r="E2299" s="1051">
        <v>2800</v>
      </c>
      <c r="F2299" s="331">
        <f>ROUND(E2299/12*$B$4,0)</f>
        <v>700</v>
      </c>
      <c r="G2299" s="331">
        <v>733.1</v>
      </c>
      <c r="H2299" s="212">
        <f>G2299/F2299*100</f>
        <v>104.72857142857144</v>
      </c>
      <c r="I2299" s="1771"/>
      <c r="J2299" s="1771"/>
      <c r="K2299" s="948"/>
      <c r="L2299" s="948"/>
      <c r="M2299" s="948"/>
      <c r="N2299" s="948"/>
      <c r="O2299" s="948"/>
      <c r="P2299" s="948"/>
      <c r="Q2299" s="510"/>
      <c r="R2299" s="510"/>
      <c r="S2299" s="510"/>
      <c r="T2299" s="957"/>
      <c r="U2299" s="510"/>
      <c r="V2299" s="977"/>
      <c r="W2299" s="510"/>
      <c r="X2299" s="510"/>
      <c r="Y2299" s="510"/>
      <c r="Z2299" s="510"/>
      <c r="AA2299" s="510"/>
      <c r="AB2299" s="1172"/>
      <c r="AC2299" s="506"/>
      <c r="AD2299" s="1334"/>
      <c r="AE2299" s="1349"/>
    </row>
    <row r="2300" spans="1:31" x14ac:dyDescent="0.25">
      <c r="A2300" s="226">
        <v>1</v>
      </c>
      <c r="B2300" s="666" t="s">
        <v>348</v>
      </c>
      <c r="C2300" s="615"/>
      <c r="D2300" s="1923"/>
      <c r="E2300" s="416"/>
      <c r="F2300" s="331"/>
      <c r="G2300" s="331"/>
      <c r="H2300" s="212"/>
      <c r="I2300" s="1771"/>
      <c r="J2300" s="1771"/>
      <c r="K2300" s="948"/>
      <c r="L2300" s="948"/>
      <c r="M2300" s="948"/>
      <c r="N2300" s="948"/>
      <c r="O2300" s="948"/>
      <c r="P2300" s="948"/>
      <c r="Q2300" s="510"/>
      <c r="R2300" s="510"/>
      <c r="S2300" s="510"/>
      <c r="T2300" s="957"/>
      <c r="U2300" s="510"/>
      <c r="V2300" s="977"/>
      <c r="W2300" s="510"/>
      <c r="X2300" s="510"/>
      <c r="Y2300" s="510"/>
      <c r="Z2300" s="510"/>
      <c r="AA2300" s="510"/>
      <c r="AB2300" s="1172"/>
      <c r="AC2300" s="506"/>
      <c r="AD2300" s="1334"/>
      <c r="AE2300" s="1349"/>
    </row>
    <row r="2301" spans="1:31" ht="29.25" x14ac:dyDescent="0.25">
      <c r="A2301" s="226">
        <v>1</v>
      </c>
      <c r="B2301" s="659" t="s">
        <v>273</v>
      </c>
      <c r="C2301" s="615"/>
      <c r="D2301" s="1923"/>
      <c r="E2301" s="721">
        <f>E2294</f>
        <v>137.5</v>
      </c>
      <c r="F2301" s="712">
        <f>F2294</f>
        <v>34.5</v>
      </c>
      <c r="G2301" s="712">
        <f>G2294</f>
        <v>25.567500000000003</v>
      </c>
      <c r="H2301" s="714">
        <f>G2301/F2301*100</f>
        <v>74.108695652173921</v>
      </c>
      <c r="I2301" s="1771"/>
      <c r="J2301" s="1771"/>
      <c r="K2301" s="948"/>
      <c r="L2301" s="948"/>
      <c r="M2301" s="948"/>
      <c r="N2301" s="948"/>
      <c r="O2301" s="948"/>
      <c r="P2301" s="948"/>
      <c r="Q2301" s="510"/>
      <c r="R2301" s="510"/>
      <c r="S2301" s="510"/>
      <c r="T2301" s="957"/>
      <c r="U2301" s="510"/>
      <c r="V2301" s="977"/>
      <c r="W2301" s="510"/>
      <c r="X2301" s="510"/>
      <c r="Y2301" s="510"/>
      <c r="Z2301" s="510"/>
      <c r="AA2301" s="510"/>
      <c r="AB2301" s="1193">
        <f>AB2294</f>
        <v>0</v>
      </c>
      <c r="AC2301" s="506"/>
      <c r="AD2301" s="1334"/>
      <c r="AE2301" s="1349"/>
    </row>
    <row r="2302" spans="1:31" ht="29.25" x14ac:dyDescent="0.25">
      <c r="A2302" s="226">
        <v>1</v>
      </c>
      <c r="B2302" s="659" t="s">
        <v>274</v>
      </c>
      <c r="C2302" s="615"/>
      <c r="D2302" s="1923"/>
      <c r="E2302" s="721">
        <f>E2297</f>
        <v>297.87234042553189</v>
      </c>
      <c r="F2302" s="712">
        <f>F2297</f>
        <v>74.468085106382972</v>
      </c>
      <c r="G2302" s="712">
        <f>G2297</f>
        <v>77.989361702127653</v>
      </c>
      <c r="H2302" s="714">
        <f>G2302/F2302*100</f>
        <v>104.72857142857144</v>
      </c>
      <c r="I2302" s="1771"/>
      <c r="J2302" s="1771"/>
      <c r="K2302" s="948"/>
      <c r="L2302" s="948"/>
      <c r="M2302" s="948"/>
      <c r="N2302" s="948"/>
      <c r="O2302" s="948"/>
      <c r="P2302" s="948"/>
      <c r="Q2302" s="510"/>
      <c r="R2302" s="510"/>
      <c r="S2302" s="510"/>
      <c r="T2302" s="957"/>
      <c r="U2302" s="510"/>
      <c r="V2302" s="977"/>
      <c r="W2302" s="510"/>
      <c r="X2302" s="510"/>
      <c r="Y2302" s="510"/>
      <c r="Z2302" s="510"/>
      <c r="AA2302" s="510"/>
      <c r="AB2302" s="1193">
        <f>AB2297</f>
        <v>0</v>
      </c>
      <c r="AC2302" s="506"/>
      <c r="AD2302" s="1334"/>
      <c r="AE2302" s="1349"/>
    </row>
    <row r="2303" spans="1:31" ht="15.75" thickBot="1" x14ac:dyDescent="0.3">
      <c r="A2303" s="226">
        <v>1</v>
      </c>
      <c r="B2303" s="660" t="s">
        <v>136</v>
      </c>
      <c r="C2303" s="604"/>
      <c r="D2303" s="9"/>
      <c r="E2303" s="721">
        <f>E2301+E2299/4.2</f>
        <v>804.16666666666663</v>
      </c>
      <c r="F2303" s="714">
        <f>F2301+F2299/4.2</f>
        <v>201.16666666666666</v>
      </c>
      <c r="G2303" s="714">
        <f>G2301+G2299/4.2</f>
        <v>200.11511904761903</v>
      </c>
      <c r="H2303" s="714">
        <f>G2303/F2303*100</f>
        <v>99.477275417209128</v>
      </c>
      <c r="I2303" s="1771"/>
      <c r="J2303" s="1771"/>
      <c r="K2303" s="210"/>
      <c r="L2303" s="210"/>
      <c r="M2303" s="210"/>
      <c r="N2303" s="210"/>
      <c r="O2303" s="210"/>
      <c r="P2303" s="210"/>
      <c r="Q2303" s="510">
        <f>Q2293</f>
        <v>834.82</v>
      </c>
      <c r="R2303" s="510">
        <f>R2293</f>
        <v>834.82</v>
      </c>
      <c r="S2303" s="510">
        <f>S2293</f>
        <v>834.82</v>
      </c>
      <c r="T2303" s="957">
        <f t="shared" ref="T2303:AA2303" si="1052">T2293</f>
        <v>208.70500000000004</v>
      </c>
      <c r="U2303" s="510">
        <f t="shared" si="1052"/>
        <v>208.17402000000001</v>
      </c>
      <c r="V2303" s="977">
        <f t="shared" si="1052"/>
        <v>0</v>
      </c>
      <c r="W2303" s="510">
        <f t="shared" si="1052"/>
        <v>0</v>
      </c>
      <c r="X2303" s="510">
        <f t="shared" si="1052"/>
        <v>-0.53098000000002799</v>
      </c>
      <c r="Y2303" s="510">
        <f t="shared" si="1052"/>
        <v>0</v>
      </c>
      <c r="Z2303" s="510">
        <f t="shared" si="1052"/>
        <v>0</v>
      </c>
      <c r="AA2303" s="510">
        <f t="shared" si="1052"/>
        <v>208.17402000000001</v>
      </c>
      <c r="AB2303" s="1139">
        <f>AB2301+AB2299/4.2</f>
        <v>0</v>
      </c>
      <c r="AC2303" s="506">
        <f t="shared" ref="AC2303" si="1053">AC2291</f>
        <v>0</v>
      </c>
      <c r="AD2303" s="1334"/>
      <c r="AE2303" s="1349"/>
    </row>
    <row r="2304" spans="1:31" ht="15.75" thickBot="1" x14ac:dyDescent="0.3">
      <c r="A2304" s="226">
        <v>1</v>
      </c>
      <c r="B2304" s="1937" t="s">
        <v>292</v>
      </c>
      <c r="C2304" s="1938"/>
      <c r="D2304" s="1937"/>
      <c r="E2304" s="414"/>
      <c r="F2304" s="2058"/>
      <c r="G2304" s="2058"/>
      <c r="H2304" s="2058"/>
      <c r="I2304" s="2058"/>
      <c r="J2304" s="2058"/>
      <c r="K2304" s="2058"/>
      <c r="L2304" s="2058"/>
      <c r="M2304" s="2058"/>
      <c r="N2304" s="2058"/>
      <c r="O2304" s="2058"/>
      <c r="P2304" s="2058"/>
      <c r="Q2304" s="516">
        <f t="shared" ref="Q2304:T2304" si="1054">Q2303</f>
        <v>834.82</v>
      </c>
      <c r="R2304" s="516">
        <f t="shared" ref="R2304:S2304" si="1055">R2303</f>
        <v>834.82</v>
      </c>
      <c r="S2304" s="516">
        <f t="shared" si="1055"/>
        <v>834.82</v>
      </c>
      <c r="T2304" s="958">
        <f t="shared" si="1054"/>
        <v>208.70500000000004</v>
      </c>
      <c r="U2304" s="516">
        <f t="shared" ref="U2304:AA2304" si="1056">U2303</f>
        <v>208.17402000000001</v>
      </c>
      <c r="V2304" s="982">
        <f t="shared" si="1056"/>
        <v>0</v>
      </c>
      <c r="W2304" s="260">
        <f>W2303</f>
        <v>0</v>
      </c>
      <c r="X2304" s="516">
        <f t="shared" si="1056"/>
        <v>-0.53098000000002799</v>
      </c>
      <c r="Y2304" s="516"/>
      <c r="Z2304" s="516">
        <f t="shared" si="1056"/>
        <v>0</v>
      </c>
      <c r="AA2304" s="516">
        <f t="shared" si="1056"/>
        <v>208.17402000000001</v>
      </c>
      <c r="AB2304" s="2118"/>
      <c r="AC2304" s="1082">
        <f t="shared" ref="AC2304" si="1057">AC2303</f>
        <v>0</v>
      </c>
      <c r="AD2304" s="1334"/>
      <c r="AE2304" s="1349"/>
    </row>
    <row r="2305" spans="1:31" x14ac:dyDescent="0.25">
      <c r="A2305" s="226">
        <v>1</v>
      </c>
      <c r="B2305" s="1978"/>
      <c r="C2305" s="1979"/>
      <c r="D2305" s="1978"/>
      <c r="E2305" s="379"/>
      <c r="F2305" s="2119"/>
      <c r="G2305" s="2119"/>
      <c r="H2305" s="2119"/>
      <c r="I2305" s="2538"/>
      <c r="J2305" s="330"/>
      <c r="K2305" s="330"/>
      <c r="L2305" s="330"/>
      <c r="M2305" s="2538"/>
      <c r="N2305" s="330"/>
      <c r="O2305" s="330"/>
      <c r="P2305" s="330"/>
      <c r="Q2305" s="509"/>
      <c r="R2305" s="509"/>
      <c r="S2305" s="509"/>
      <c r="T2305" s="956"/>
      <c r="U2305" s="509"/>
      <c r="V2305" s="980"/>
      <c r="W2305" s="509"/>
      <c r="X2305" s="509"/>
      <c r="Y2305" s="509"/>
      <c r="Z2305" s="509"/>
      <c r="AA2305" s="509"/>
      <c r="AB2305" s="2120"/>
      <c r="AC2305" s="549"/>
      <c r="AD2305" s="1334"/>
      <c r="AE2305" s="1349"/>
    </row>
    <row r="2306" spans="1:31" ht="15.75" x14ac:dyDescent="0.25">
      <c r="A2306" s="226">
        <v>1</v>
      </c>
      <c r="B2306" s="2142" t="s">
        <v>423</v>
      </c>
      <c r="C2306" s="2143"/>
      <c r="D2306" s="2134"/>
      <c r="E2306" s="367"/>
      <c r="F2306" s="324"/>
      <c r="G2306" s="324"/>
      <c r="H2306" s="324"/>
      <c r="I2306" s="324"/>
      <c r="J2306" s="324"/>
      <c r="K2306" s="324"/>
      <c r="L2306" s="324"/>
      <c r="M2306" s="324"/>
      <c r="N2306" s="324"/>
      <c r="O2306" s="324"/>
      <c r="P2306" s="324"/>
      <c r="Q2306" s="510"/>
      <c r="R2306" s="510"/>
      <c r="S2306" s="510"/>
      <c r="T2306" s="957"/>
      <c r="U2306" s="510"/>
      <c r="V2306" s="977"/>
      <c r="W2306" s="510"/>
      <c r="X2306" s="510"/>
      <c r="Y2306" s="510"/>
      <c r="Z2306" s="510"/>
      <c r="AA2306" s="510"/>
      <c r="AB2306" s="1152"/>
      <c r="AC2306" s="506"/>
      <c r="AD2306" s="1334"/>
      <c r="AE2306" s="1349"/>
    </row>
    <row r="2307" spans="1:31" ht="30" x14ac:dyDescent="0.25">
      <c r="A2307" s="226">
        <v>1</v>
      </c>
      <c r="B2307" s="1113" t="s">
        <v>201</v>
      </c>
      <c r="C2307" s="1773"/>
      <c r="D2307" s="1772"/>
      <c r="E2307" s="367"/>
      <c r="F2307" s="324"/>
      <c r="G2307" s="324"/>
      <c r="H2307" s="324"/>
      <c r="I2307" s="324"/>
      <c r="J2307" s="324"/>
      <c r="K2307" s="324"/>
      <c r="L2307" s="324"/>
      <c r="M2307" s="324"/>
      <c r="N2307" s="324"/>
      <c r="O2307" s="324"/>
      <c r="P2307" s="324"/>
      <c r="Q2307" s="510"/>
      <c r="R2307" s="510"/>
      <c r="S2307" s="510"/>
      <c r="T2307" s="1095"/>
      <c r="U2307" s="510">
        <f>AA2307-Z2307</f>
        <v>0</v>
      </c>
      <c r="V2307" s="977"/>
      <c r="W2307" s="510"/>
      <c r="X2307" s="510">
        <f>U2307-T2307</f>
        <v>0</v>
      </c>
      <c r="Y2307" s="510"/>
      <c r="Z2307" s="510"/>
      <c r="AA2307" s="510"/>
      <c r="AB2307" s="1152"/>
      <c r="AC2307" s="506"/>
      <c r="AD2307" s="1334"/>
      <c r="AE2307" s="1349"/>
    </row>
    <row r="2308" spans="1:31" x14ac:dyDescent="0.25">
      <c r="A2308" s="226">
        <v>1</v>
      </c>
      <c r="B2308" s="655"/>
      <c r="C2308" s="1969"/>
      <c r="D2308" s="1923"/>
      <c r="E2308" s="369"/>
      <c r="F2308" s="712"/>
      <c r="G2308" s="712"/>
      <c r="H2308" s="712"/>
      <c r="I2308" s="1771"/>
      <c r="J2308" s="1771"/>
      <c r="K2308" s="948"/>
      <c r="L2308" s="948"/>
      <c r="M2308" s="948"/>
      <c r="N2308" s="948"/>
      <c r="O2308" s="948"/>
      <c r="P2308" s="948"/>
      <c r="Q2308" s="510"/>
      <c r="R2308" s="510"/>
      <c r="S2308" s="510"/>
      <c r="T2308" s="957"/>
      <c r="U2308" s="510"/>
      <c r="V2308" s="977"/>
      <c r="W2308" s="510"/>
      <c r="X2308" s="510"/>
      <c r="Y2308" s="510"/>
      <c r="Z2308" s="510"/>
      <c r="AA2308" s="510"/>
      <c r="AB2308" s="1193"/>
      <c r="AC2308" s="506"/>
      <c r="AD2308" s="1334"/>
      <c r="AE2308" s="1349"/>
    </row>
    <row r="2309" spans="1:31" ht="29.25" x14ac:dyDescent="0.25">
      <c r="A2309" s="226">
        <v>1</v>
      </c>
      <c r="B2309" s="711" t="s">
        <v>329</v>
      </c>
      <c r="C2309" s="615"/>
      <c r="D2309" s="1923"/>
      <c r="E2309" s="1051"/>
      <c r="F2309" s="331"/>
      <c r="G2309" s="331"/>
      <c r="H2309" s="212"/>
      <c r="I2309" s="1771"/>
      <c r="J2309" s="1771"/>
      <c r="K2309" s="948"/>
      <c r="L2309" s="948"/>
      <c r="M2309" s="948"/>
      <c r="N2309" s="948"/>
      <c r="O2309" s="948"/>
      <c r="P2309" s="948"/>
      <c r="Q2309" s="510">
        <v>5742.8140000000003</v>
      </c>
      <c r="R2309" s="510">
        <v>5742.8140000000003</v>
      </c>
      <c r="S2309" s="510">
        <v>5742.8140000000003</v>
      </c>
      <c r="T2309" s="1095">
        <f t="shared" ref="T2309" si="1058">Q2309/12*$B$4+(R2309-Q2309)/11*2+(S2309-R2309)/10*1</f>
        <v>1435.7035000000001</v>
      </c>
      <c r="U2309" s="510">
        <f>AA2309-Z2309-W2309-V2309</f>
        <v>1436.0753999999999</v>
      </c>
      <c r="V2309" s="977"/>
      <c r="W2309" s="510"/>
      <c r="X2309" s="510">
        <f>U2309-T2309</f>
        <v>0.37189999999986867</v>
      </c>
      <c r="Y2309" s="510"/>
      <c r="Z2309" s="510">
        <v>0</v>
      </c>
      <c r="AA2309" s="510">
        <v>1436.0753999999999</v>
      </c>
      <c r="AB2309" s="1172"/>
      <c r="AC2309" s="506"/>
      <c r="AD2309" s="1334"/>
      <c r="AE2309" s="1349"/>
    </row>
    <row r="2310" spans="1:31" ht="30" x14ac:dyDescent="0.25">
      <c r="A2310" s="226">
        <v>1</v>
      </c>
      <c r="B2310" s="1036" t="s">
        <v>321</v>
      </c>
      <c r="C2310" s="615"/>
      <c r="D2310" s="1923"/>
      <c r="E2310" s="1051"/>
      <c r="F2310" s="331"/>
      <c r="G2310" s="331"/>
      <c r="H2310" s="212"/>
      <c r="I2310" s="1771"/>
      <c r="J2310" s="1771"/>
      <c r="K2310" s="948"/>
      <c r="L2310" s="948"/>
      <c r="M2310" s="948"/>
      <c r="N2310" s="948"/>
      <c r="O2310" s="948"/>
      <c r="P2310" s="948"/>
      <c r="Q2310" s="510"/>
      <c r="R2310" s="510"/>
      <c r="S2310" s="510"/>
      <c r="T2310" s="957"/>
      <c r="U2310" s="510"/>
      <c r="V2310" s="977"/>
      <c r="W2310" s="510"/>
      <c r="X2310" s="510"/>
      <c r="Y2310" s="510"/>
      <c r="Z2310" s="510"/>
      <c r="AA2310" s="510"/>
      <c r="AB2310" s="1172"/>
      <c r="AC2310" s="506"/>
      <c r="AD2310" s="1334"/>
      <c r="AE2310" s="1349"/>
    </row>
    <row r="2311" spans="1:31" x14ac:dyDescent="0.25">
      <c r="A2311" s="226">
        <v>1</v>
      </c>
      <c r="B2311" s="4" t="s">
        <v>322</v>
      </c>
      <c r="C2311" s="615"/>
      <c r="D2311" s="1923"/>
      <c r="E2311" s="1052"/>
      <c r="F2311" s="331"/>
      <c r="G2311" s="331"/>
      <c r="H2311" s="212"/>
      <c r="I2311" s="1771"/>
      <c r="J2311" s="1771"/>
      <c r="K2311" s="948"/>
      <c r="L2311" s="948"/>
      <c r="M2311" s="948"/>
      <c r="N2311" s="948"/>
      <c r="O2311" s="948"/>
      <c r="P2311" s="948"/>
      <c r="Q2311" s="510"/>
      <c r="R2311" s="510"/>
      <c r="S2311" s="510"/>
      <c r="T2311" s="957"/>
      <c r="U2311" s="510"/>
      <c r="V2311" s="977"/>
      <c r="W2311" s="510"/>
      <c r="X2311" s="510"/>
      <c r="Y2311" s="510"/>
      <c r="Z2311" s="510"/>
      <c r="AA2311" s="510"/>
      <c r="AB2311" s="1172"/>
      <c r="AC2311" s="506"/>
      <c r="AD2311" s="1334"/>
      <c r="AE2311" s="1349"/>
    </row>
    <row r="2312" spans="1:31" ht="30" x14ac:dyDescent="0.25">
      <c r="A2312" s="226">
        <v>1</v>
      </c>
      <c r="B2312" s="4" t="s">
        <v>344</v>
      </c>
      <c r="C2312" s="615"/>
      <c r="D2312" s="1923"/>
      <c r="E2312" s="1051"/>
      <c r="F2312" s="331"/>
      <c r="G2312" s="331"/>
      <c r="H2312" s="212"/>
      <c r="I2312" s="1771"/>
      <c r="J2312" s="1771"/>
      <c r="K2312" s="948"/>
      <c r="L2312" s="948"/>
      <c r="M2312" s="948"/>
      <c r="N2312" s="948"/>
      <c r="O2312" s="948"/>
      <c r="P2312" s="948"/>
      <c r="Q2312" s="510"/>
      <c r="R2312" s="510"/>
      <c r="S2312" s="510"/>
      <c r="T2312" s="957"/>
      <c r="U2312" s="510"/>
      <c r="V2312" s="977"/>
      <c r="W2312" s="510"/>
      <c r="X2312" s="510"/>
      <c r="Y2312" s="510"/>
      <c r="Z2312" s="510"/>
      <c r="AA2312" s="510"/>
      <c r="AB2312" s="1172"/>
      <c r="AC2312" s="506"/>
      <c r="AD2312" s="1334"/>
      <c r="AE2312" s="1349"/>
    </row>
    <row r="2313" spans="1:31" ht="29.25" x14ac:dyDescent="0.25">
      <c r="A2313" s="226">
        <v>1</v>
      </c>
      <c r="B2313" s="711" t="s">
        <v>330</v>
      </c>
      <c r="C2313" s="615"/>
      <c r="D2313" s="1923"/>
      <c r="E2313" s="1051">
        <f>E2315/9.4</f>
        <v>2451.5957446808511</v>
      </c>
      <c r="F2313" s="331">
        <f>F2315/9.4</f>
        <v>612.87234042553189</v>
      </c>
      <c r="G2313" s="331">
        <f>G2315/9.4</f>
        <v>613.05851063829789</v>
      </c>
      <c r="H2313" s="212">
        <f>G2313/F2313*100</f>
        <v>100.0303766707169</v>
      </c>
      <c r="I2313" s="1771"/>
      <c r="J2313" s="1771"/>
      <c r="K2313" s="948"/>
      <c r="L2313" s="948"/>
      <c r="M2313" s="948"/>
      <c r="N2313" s="948"/>
      <c r="O2313" s="948"/>
      <c r="P2313" s="948"/>
      <c r="Q2313" s="510"/>
      <c r="R2313" s="510"/>
      <c r="S2313" s="510"/>
      <c r="T2313" s="957"/>
      <c r="U2313" s="510"/>
      <c r="V2313" s="977"/>
      <c r="W2313" s="510"/>
      <c r="X2313" s="510"/>
      <c r="Y2313" s="510"/>
      <c r="Z2313" s="510"/>
      <c r="AA2313" s="510"/>
      <c r="AB2313" s="1172">
        <f>AB2315/9.4</f>
        <v>0</v>
      </c>
      <c r="AC2313" s="506"/>
      <c r="AD2313" s="1334"/>
      <c r="AE2313" s="1349"/>
    </row>
    <row r="2314" spans="1:31" ht="29.25" x14ac:dyDescent="0.25">
      <c r="A2314" s="226">
        <v>1</v>
      </c>
      <c r="B2314" s="711" t="s">
        <v>346</v>
      </c>
      <c r="C2314" s="615"/>
      <c r="D2314" s="1923"/>
      <c r="E2314" s="1051">
        <f>E2315/9.4</f>
        <v>2451.5957446808511</v>
      </c>
      <c r="F2314" s="331">
        <f>F2315/9.4</f>
        <v>612.87234042553189</v>
      </c>
      <c r="G2314" s="331">
        <f>G2315/9.4</f>
        <v>613.05851063829789</v>
      </c>
      <c r="H2314" s="212">
        <f>G2314/F2314*100</f>
        <v>100.0303766707169</v>
      </c>
      <c r="I2314" s="1771"/>
      <c r="J2314" s="1771"/>
      <c r="K2314" s="948"/>
      <c r="L2314" s="948"/>
      <c r="M2314" s="948"/>
      <c r="N2314" s="948"/>
      <c r="O2314" s="948"/>
      <c r="P2314" s="948"/>
      <c r="Q2314" s="510"/>
      <c r="R2314" s="510"/>
      <c r="S2314" s="510"/>
      <c r="T2314" s="957"/>
      <c r="U2314" s="510"/>
      <c r="V2314" s="977"/>
      <c r="W2314" s="510"/>
      <c r="X2314" s="510"/>
      <c r="Y2314" s="510"/>
      <c r="Z2314" s="510"/>
      <c r="AA2314" s="510"/>
      <c r="AB2314" s="1172">
        <f>AB2315/9.4</f>
        <v>0</v>
      </c>
      <c r="AC2314" s="506"/>
      <c r="AD2314" s="1334"/>
      <c r="AE2314" s="1349"/>
    </row>
    <row r="2315" spans="1:31" x14ac:dyDescent="0.25">
      <c r="A2315" s="226">
        <v>1</v>
      </c>
      <c r="B2315" s="725" t="s">
        <v>347</v>
      </c>
      <c r="C2315" s="615"/>
      <c r="D2315" s="1923"/>
      <c r="E2315" s="1051">
        <v>23045</v>
      </c>
      <c r="F2315" s="331">
        <f>ROUND(E2315/12*$B$4,0)</f>
        <v>5761</v>
      </c>
      <c r="G2315" s="331">
        <v>5762.75</v>
      </c>
      <c r="H2315" s="212">
        <f>G2315/F2315*100</f>
        <v>100.03037667071688</v>
      </c>
      <c r="I2315" s="1771"/>
      <c r="J2315" s="1771"/>
      <c r="K2315" s="948"/>
      <c r="L2315" s="948"/>
      <c r="M2315" s="948"/>
      <c r="N2315" s="948"/>
      <c r="O2315" s="948"/>
      <c r="P2315" s="948"/>
      <c r="Q2315" s="510"/>
      <c r="R2315" s="510"/>
      <c r="S2315" s="510"/>
      <c r="T2315" s="957"/>
      <c r="U2315" s="510"/>
      <c r="V2315" s="977"/>
      <c r="W2315" s="510"/>
      <c r="X2315" s="510"/>
      <c r="Y2315" s="510"/>
      <c r="Z2315" s="510"/>
      <c r="AA2315" s="510"/>
      <c r="AB2315" s="1172"/>
      <c r="AC2315" s="506"/>
      <c r="AD2315" s="1334"/>
      <c r="AE2315" s="1349"/>
    </row>
    <row r="2316" spans="1:31" x14ac:dyDescent="0.25">
      <c r="A2316" s="226">
        <v>1</v>
      </c>
      <c r="B2316" s="725" t="s">
        <v>348</v>
      </c>
      <c r="C2316" s="615"/>
      <c r="D2316" s="1923"/>
      <c r="E2316" s="416"/>
      <c r="F2316" s="331"/>
      <c r="G2316" s="331"/>
      <c r="H2316" s="212"/>
      <c r="I2316" s="1771"/>
      <c r="J2316" s="1771"/>
      <c r="K2316" s="948"/>
      <c r="L2316" s="948"/>
      <c r="M2316" s="948"/>
      <c r="N2316" s="948"/>
      <c r="O2316" s="948"/>
      <c r="P2316" s="948"/>
      <c r="Q2316" s="510"/>
      <c r="R2316" s="510"/>
      <c r="S2316" s="510"/>
      <c r="T2316" s="957"/>
      <c r="U2316" s="510"/>
      <c r="V2316" s="977"/>
      <c r="W2316" s="510"/>
      <c r="X2316" s="510"/>
      <c r="Y2316" s="510"/>
      <c r="Z2316" s="510"/>
      <c r="AA2316" s="510"/>
      <c r="AB2316" s="1172"/>
      <c r="AC2316" s="506"/>
      <c r="AD2316" s="1334"/>
      <c r="AE2316" s="1349"/>
    </row>
    <row r="2317" spans="1:31" ht="29.25" x14ac:dyDescent="0.25">
      <c r="A2317" s="226">
        <v>1</v>
      </c>
      <c r="B2317" s="659" t="s">
        <v>273</v>
      </c>
      <c r="C2317" s="615"/>
      <c r="D2317" s="1923"/>
      <c r="E2317" s="721">
        <f>E2310</f>
        <v>0</v>
      </c>
      <c r="F2317" s="712"/>
      <c r="G2317" s="712"/>
      <c r="H2317" s="714"/>
      <c r="I2317" s="1771"/>
      <c r="J2317" s="1771"/>
      <c r="K2317" s="948"/>
      <c r="L2317" s="948"/>
      <c r="M2317" s="948"/>
      <c r="N2317" s="948"/>
      <c r="O2317" s="948"/>
      <c r="P2317" s="948"/>
      <c r="Q2317" s="510"/>
      <c r="R2317" s="510"/>
      <c r="S2317" s="510"/>
      <c r="T2317" s="957"/>
      <c r="U2317" s="510"/>
      <c r="V2317" s="977"/>
      <c r="W2317" s="510"/>
      <c r="X2317" s="510"/>
      <c r="Y2317" s="510"/>
      <c r="Z2317" s="510"/>
      <c r="AA2317" s="510"/>
      <c r="AB2317" s="1193"/>
      <c r="AC2317" s="506"/>
      <c r="AD2317" s="1334"/>
      <c r="AE2317" s="1349"/>
    </row>
    <row r="2318" spans="1:31" ht="29.25" x14ac:dyDescent="0.25">
      <c r="A2318" s="226">
        <v>1</v>
      </c>
      <c r="B2318" s="659" t="s">
        <v>274</v>
      </c>
      <c r="C2318" s="615"/>
      <c r="D2318" s="1923"/>
      <c r="E2318" s="721">
        <f>E2313</f>
        <v>2451.5957446808511</v>
      </c>
      <c r="F2318" s="712">
        <f>F2313</f>
        <v>612.87234042553189</v>
      </c>
      <c r="G2318" s="712">
        <f>G2313</f>
        <v>613.05851063829789</v>
      </c>
      <c r="H2318" s="714">
        <f>G2318/F2318*100</f>
        <v>100.0303766707169</v>
      </c>
      <c r="I2318" s="1771"/>
      <c r="J2318" s="1771"/>
      <c r="K2318" s="948"/>
      <c r="L2318" s="948"/>
      <c r="M2318" s="948"/>
      <c r="N2318" s="948"/>
      <c r="O2318" s="948"/>
      <c r="P2318" s="948"/>
      <c r="Q2318" s="510"/>
      <c r="R2318" s="510"/>
      <c r="S2318" s="510"/>
      <c r="T2318" s="957"/>
      <c r="U2318" s="510"/>
      <c r="V2318" s="977"/>
      <c r="W2318" s="510"/>
      <c r="X2318" s="510"/>
      <c r="Y2318" s="510"/>
      <c r="Z2318" s="510"/>
      <c r="AA2318" s="510"/>
      <c r="AB2318" s="1193">
        <f>AB2313</f>
        <v>0</v>
      </c>
      <c r="AC2318" s="506"/>
      <c r="AD2318" s="1334"/>
      <c r="AE2318" s="1349"/>
    </row>
    <row r="2319" spans="1:31" ht="15.75" thickBot="1" x14ac:dyDescent="0.3">
      <c r="A2319" s="226">
        <v>1</v>
      </c>
      <c r="B2319" s="660" t="s">
        <v>136</v>
      </c>
      <c r="C2319" s="604"/>
      <c r="D2319" s="9"/>
      <c r="E2319" s="721">
        <f>E2317+E2315/4.2</f>
        <v>5486.9047619047615</v>
      </c>
      <c r="F2319" s="714">
        <f>F2317+F2315/4.2</f>
        <v>1371.6666666666665</v>
      </c>
      <c r="G2319" s="714">
        <f>G2317+G2315/4.2</f>
        <v>1372.0833333333333</v>
      </c>
      <c r="H2319" s="714">
        <f>G2319/F2319*100</f>
        <v>100.0303766707169</v>
      </c>
      <c r="I2319" s="1771"/>
      <c r="J2319" s="1771"/>
      <c r="K2319" s="210"/>
      <c r="L2319" s="210"/>
      <c r="M2319" s="210"/>
      <c r="N2319" s="210"/>
      <c r="O2319" s="210"/>
      <c r="P2319" s="210"/>
      <c r="Q2319" s="510">
        <f>Q2309</f>
        <v>5742.8140000000003</v>
      </c>
      <c r="R2319" s="510">
        <f>R2309</f>
        <v>5742.8140000000003</v>
      </c>
      <c r="S2319" s="510">
        <f>S2309</f>
        <v>5742.8140000000003</v>
      </c>
      <c r="T2319" s="957">
        <f t="shared" ref="T2319:AA2319" si="1059">T2309</f>
        <v>1435.7035000000001</v>
      </c>
      <c r="U2319" s="510">
        <f t="shared" si="1059"/>
        <v>1436.0753999999999</v>
      </c>
      <c r="V2319" s="977">
        <f t="shared" si="1059"/>
        <v>0</v>
      </c>
      <c r="W2319" s="510">
        <f t="shared" si="1059"/>
        <v>0</v>
      </c>
      <c r="X2319" s="510">
        <f t="shared" si="1059"/>
        <v>0.37189999999986867</v>
      </c>
      <c r="Y2319" s="510">
        <f t="shared" si="1059"/>
        <v>0</v>
      </c>
      <c r="Z2319" s="510">
        <f t="shared" si="1059"/>
        <v>0</v>
      </c>
      <c r="AA2319" s="510">
        <f t="shared" si="1059"/>
        <v>1436.0753999999999</v>
      </c>
      <c r="AB2319" s="1139">
        <f>AB2317+AB2315/4.2</f>
        <v>0</v>
      </c>
      <c r="AC2319" s="506">
        <f t="shared" ref="AC2319" si="1060">AC2307</f>
        <v>0</v>
      </c>
      <c r="AD2319" s="1334"/>
      <c r="AE2319" s="1349"/>
    </row>
    <row r="2320" spans="1:31" ht="15.75" thickBot="1" x14ac:dyDescent="0.3">
      <c r="A2320" s="226">
        <v>1</v>
      </c>
      <c r="B2320" s="1937" t="s">
        <v>292</v>
      </c>
      <c r="C2320" s="1938"/>
      <c r="D2320" s="1937"/>
      <c r="E2320" s="414"/>
      <c r="F2320" s="2058"/>
      <c r="G2320" s="2058"/>
      <c r="H2320" s="2058"/>
      <c r="I2320" s="2058"/>
      <c r="J2320" s="2058"/>
      <c r="K2320" s="2058"/>
      <c r="L2320" s="2058"/>
      <c r="M2320" s="2058"/>
      <c r="N2320" s="2058"/>
      <c r="O2320" s="2058"/>
      <c r="P2320" s="2058"/>
      <c r="Q2320" s="516">
        <f t="shared" ref="Q2320:T2320" si="1061">Q2319</f>
        <v>5742.8140000000003</v>
      </c>
      <c r="R2320" s="516">
        <f t="shared" ref="R2320:S2320" si="1062">R2319</f>
        <v>5742.8140000000003</v>
      </c>
      <c r="S2320" s="516">
        <f t="shared" si="1062"/>
        <v>5742.8140000000003</v>
      </c>
      <c r="T2320" s="958">
        <f t="shared" si="1061"/>
        <v>1435.7035000000001</v>
      </c>
      <c r="U2320" s="516">
        <f t="shared" ref="U2320:AA2320" si="1063">U2319</f>
        <v>1436.0753999999999</v>
      </c>
      <c r="V2320" s="982">
        <f t="shared" si="1063"/>
        <v>0</v>
      </c>
      <c r="W2320" s="260">
        <f>W2319</f>
        <v>0</v>
      </c>
      <c r="X2320" s="516">
        <f t="shared" si="1063"/>
        <v>0.37189999999986867</v>
      </c>
      <c r="Y2320" s="516">
        <f>Y2319</f>
        <v>0</v>
      </c>
      <c r="Z2320" s="516">
        <f t="shared" si="1063"/>
        <v>0</v>
      </c>
      <c r="AA2320" s="516">
        <f t="shared" si="1063"/>
        <v>1436.0753999999999</v>
      </c>
      <c r="AB2320" s="2118"/>
      <c r="AC2320" s="1082">
        <f t="shared" ref="AC2320" si="1064">AC2319</f>
        <v>0</v>
      </c>
      <c r="AD2320" s="1334"/>
      <c r="AE2320" s="1349"/>
    </row>
    <row r="2321" spans="1:31" x14ac:dyDescent="0.25">
      <c r="A2321" s="226">
        <v>1</v>
      </c>
      <c r="B2321" s="1978"/>
      <c r="C2321" s="1979"/>
      <c r="D2321" s="1978"/>
      <c r="E2321" s="379"/>
      <c r="F2321" s="2119"/>
      <c r="G2321" s="2119"/>
      <c r="H2321" s="2119"/>
      <c r="I2321" s="2538"/>
      <c r="J2321" s="330"/>
      <c r="K2321" s="330"/>
      <c r="L2321" s="330"/>
      <c r="M2321" s="2538"/>
      <c r="N2321" s="330"/>
      <c r="O2321" s="330"/>
      <c r="P2321" s="330"/>
      <c r="Q2321" s="509"/>
      <c r="R2321" s="509"/>
      <c r="S2321" s="509"/>
      <c r="T2321" s="956"/>
      <c r="U2321" s="509"/>
      <c r="V2321" s="980"/>
      <c r="W2321" s="509"/>
      <c r="X2321" s="509"/>
      <c r="Y2321" s="509"/>
      <c r="Z2321" s="509"/>
      <c r="AA2321" s="509"/>
      <c r="AB2321" s="2120"/>
      <c r="AC2321" s="549"/>
      <c r="AD2321" s="1334"/>
      <c r="AE2321" s="1349"/>
    </row>
    <row r="2322" spans="1:31" ht="31.5" x14ac:dyDescent="0.25">
      <c r="A2322" s="226">
        <v>1</v>
      </c>
      <c r="B2322" s="2144" t="s">
        <v>551</v>
      </c>
      <c r="C2322" s="2144"/>
      <c r="D2322" s="2134"/>
      <c r="E2322" s="367"/>
      <c r="F2322" s="324"/>
      <c r="G2322" s="324"/>
      <c r="H2322" s="324"/>
      <c r="I2322" s="324"/>
      <c r="J2322" s="324"/>
      <c r="K2322" s="324"/>
      <c r="L2322" s="324"/>
      <c r="M2322" s="324"/>
      <c r="N2322" s="324"/>
      <c r="O2322" s="324"/>
      <c r="P2322" s="324"/>
      <c r="Q2322" s="510"/>
      <c r="R2322" s="510"/>
      <c r="S2322" s="510"/>
      <c r="T2322" s="957"/>
      <c r="U2322" s="510"/>
      <c r="V2322" s="977"/>
      <c r="W2322" s="510"/>
      <c r="X2322" s="510"/>
      <c r="Y2322" s="510"/>
      <c r="Z2322" s="510"/>
      <c r="AA2322" s="510"/>
      <c r="AB2322" s="1152"/>
      <c r="AC2322" s="506"/>
      <c r="AD2322" s="1334"/>
      <c r="AE2322" s="1349"/>
    </row>
    <row r="2323" spans="1:31" s="2546" customFormat="1" ht="15.75" x14ac:dyDescent="0.25">
      <c r="B2323" s="350" t="s">
        <v>201</v>
      </c>
      <c r="C2323" s="3523"/>
      <c r="D2323" s="3522"/>
      <c r="E2323" s="394"/>
      <c r="F2323" s="224"/>
      <c r="G2323" s="324"/>
      <c r="H2323" s="324"/>
      <c r="I2323" s="324"/>
      <c r="J2323" s="324"/>
      <c r="K2323" s="324"/>
      <c r="L2323" s="324"/>
      <c r="M2323" s="324"/>
      <c r="N2323" s="324"/>
      <c r="O2323" s="324"/>
      <c r="P2323" s="324"/>
      <c r="Q2323" s="324"/>
      <c r="R2323" s="324"/>
      <c r="S2323" s="324"/>
      <c r="T2323" s="957"/>
      <c r="U2323" s="324"/>
      <c r="V2323" s="977"/>
      <c r="W2323" s="510"/>
      <c r="X2323" s="510"/>
      <c r="Y2323" s="510"/>
      <c r="Z2323" s="510"/>
      <c r="AA2323" s="510"/>
      <c r="AB2323" s="1152"/>
      <c r="AC2323" s="506"/>
      <c r="AD2323" s="1334"/>
      <c r="AE2323" s="1349"/>
    </row>
    <row r="2324" spans="1:31" s="2546" customFormat="1" ht="15.75" x14ac:dyDescent="0.25">
      <c r="B2324" s="699" t="s">
        <v>228</v>
      </c>
      <c r="C2324" s="2182"/>
      <c r="D2324" s="3524"/>
      <c r="E2324" s="735">
        <f>SUM(E2325:E2329)</f>
        <v>150</v>
      </c>
      <c r="F2324" s="948">
        <f t="shared" ref="F2324:G2324" si="1065">SUM(F2325:F2329)</f>
        <v>38</v>
      </c>
      <c r="G2324" s="948">
        <f t="shared" si="1065"/>
        <v>140</v>
      </c>
      <c r="H2324" s="948">
        <f>G2324/F2324*100</f>
        <v>368.42105263157896</v>
      </c>
      <c r="I2324" s="324"/>
      <c r="J2324" s="324"/>
      <c r="K2324" s="324"/>
      <c r="L2324" s="324"/>
      <c r="M2324" s="324"/>
      <c r="N2324" s="324"/>
      <c r="O2324" s="324"/>
      <c r="P2324" s="324"/>
      <c r="Q2324" s="3595">
        <v>517.78</v>
      </c>
      <c r="R2324" s="3595">
        <v>517.78</v>
      </c>
      <c r="S2324" s="3595">
        <v>517.78</v>
      </c>
      <c r="T2324" s="957">
        <f t="shared" ref="T2324" si="1066">Q2324/12*$B$4+(R2324-Q2324)/11*2+(S2324-R2324)/10*1</f>
        <v>129.44499999999999</v>
      </c>
      <c r="U2324" s="324">
        <f>AA2324-Z2324</f>
        <v>406.55160000000001</v>
      </c>
      <c r="V2324" s="977"/>
      <c r="W2324" s="510"/>
      <c r="X2324" s="510">
        <f>U2324-T2324</f>
        <v>277.10660000000001</v>
      </c>
      <c r="Y2324" s="510"/>
      <c r="Z2324" s="510">
        <v>0</v>
      </c>
      <c r="AA2324" s="510">
        <v>406.55160000000001</v>
      </c>
      <c r="AB2324" s="1152"/>
      <c r="AC2324" s="506"/>
      <c r="AD2324" s="1334"/>
      <c r="AE2324" s="1349"/>
    </row>
    <row r="2325" spans="1:31" s="2546" customFormat="1" ht="30" x14ac:dyDescent="0.25">
      <c r="B2325" s="278" t="s">
        <v>160</v>
      </c>
      <c r="C2325" s="2182"/>
      <c r="D2325" s="3524"/>
      <c r="E2325" s="2542">
        <v>50</v>
      </c>
      <c r="F2325" s="224">
        <f t="shared" ref="F2325:F2326" si="1067">ROUND(E2325/12*$B$4,0)</f>
        <v>13</v>
      </c>
      <c r="G2325" s="324">
        <v>140</v>
      </c>
      <c r="H2325" s="324">
        <f>G2325/F2325*100</f>
        <v>1076.9230769230769</v>
      </c>
      <c r="I2325" s="324"/>
      <c r="J2325" s="324"/>
      <c r="K2325" s="324"/>
      <c r="L2325" s="324"/>
      <c r="M2325" s="324"/>
      <c r="N2325" s="324"/>
      <c r="O2325" s="324"/>
      <c r="P2325" s="324"/>
      <c r="Q2325" s="324"/>
      <c r="R2325" s="324"/>
      <c r="S2325" s="324"/>
      <c r="T2325" s="957"/>
      <c r="U2325" s="324"/>
      <c r="V2325" s="977"/>
      <c r="W2325" s="510"/>
      <c r="X2325" s="510"/>
      <c r="Y2325" s="510"/>
      <c r="Z2325" s="510"/>
      <c r="AA2325" s="510"/>
      <c r="AB2325" s="1152"/>
      <c r="AC2325" s="506"/>
      <c r="AD2325" s="1334"/>
      <c r="AE2325" s="1349"/>
    </row>
    <row r="2326" spans="1:31" s="2546" customFormat="1" ht="45" x14ac:dyDescent="0.25">
      <c r="B2326" s="351" t="s">
        <v>161</v>
      </c>
      <c r="C2326" s="2182"/>
      <c r="D2326" s="2134"/>
      <c r="E2326" s="2542">
        <v>100</v>
      </c>
      <c r="F2326" s="324">
        <f t="shared" si="1067"/>
        <v>25</v>
      </c>
      <c r="G2326" s="324"/>
      <c r="H2326" s="324">
        <f>G2326/F2326*100</f>
        <v>0</v>
      </c>
      <c r="I2326" s="324"/>
      <c r="J2326" s="324"/>
      <c r="K2326" s="324"/>
      <c r="L2326" s="324"/>
      <c r="M2326" s="324"/>
      <c r="N2326" s="324"/>
      <c r="O2326" s="324"/>
      <c r="P2326" s="324"/>
      <c r="Q2326" s="324"/>
      <c r="R2326" s="324"/>
      <c r="S2326" s="324"/>
      <c r="T2326" s="957"/>
      <c r="U2326" s="324"/>
      <c r="V2326" s="977"/>
      <c r="W2326" s="510"/>
      <c r="X2326" s="510"/>
      <c r="Y2326" s="510"/>
      <c r="Z2326" s="510"/>
      <c r="AA2326" s="510"/>
      <c r="AB2326" s="1152"/>
      <c r="AC2326" s="506"/>
      <c r="AD2326" s="1334"/>
      <c r="AE2326" s="1349"/>
    </row>
    <row r="2327" spans="1:31" s="2546" customFormat="1" ht="15.75" x14ac:dyDescent="0.25">
      <c r="B2327" s="660" t="s">
        <v>136</v>
      </c>
      <c r="C2327" s="2182"/>
      <c r="D2327" s="2134"/>
      <c r="E2327" s="356"/>
      <c r="F2327" s="224"/>
      <c r="G2327" s="324"/>
      <c r="H2327" s="324"/>
      <c r="I2327" s="324"/>
      <c r="J2327" s="324"/>
      <c r="K2327" s="324"/>
      <c r="L2327" s="324"/>
      <c r="M2327" s="324"/>
      <c r="N2327" s="324"/>
      <c r="O2327" s="324"/>
      <c r="P2327" s="324"/>
      <c r="Q2327" s="3595">
        <f>Q2324</f>
        <v>517.78</v>
      </c>
      <c r="R2327" s="3595">
        <f>R2324</f>
        <v>517.78</v>
      </c>
      <c r="S2327" s="3595">
        <f>S2324</f>
        <v>517.78</v>
      </c>
      <c r="T2327" s="957">
        <f t="shared" ref="T2327:AA2327" si="1068">T2324</f>
        <v>129.44499999999999</v>
      </c>
      <c r="U2327" s="324">
        <f t="shared" si="1068"/>
        <v>406.55160000000001</v>
      </c>
      <c r="V2327" s="977">
        <f t="shared" si="1068"/>
        <v>0</v>
      </c>
      <c r="W2327" s="510">
        <f t="shared" si="1068"/>
        <v>0</v>
      </c>
      <c r="X2327" s="510">
        <f t="shared" si="1068"/>
        <v>277.10660000000001</v>
      </c>
      <c r="Y2327" s="510">
        <f t="shared" si="1068"/>
        <v>0</v>
      </c>
      <c r="Z2327" s="510">
        <f t="shared" si="1068"/>
        <v>0</v>
      </c>
      <c r="AA2327" s="510">
        <f t="shared" si="1068"/>
        <v>406.55160000000001</v>
      </c>
      <c r="AB2327" s="1152"/>
      <c r="AC2327" s="506"/>
      <c r="AD2327" s="1334"/>
      <c r="AE2327" s="1349"/>
    </row>
    <row r="2328" spans="1:31" x14ac:dyDescent="0.25">
      <c r="A2328" s="226">
        <v>1</v>
      </c>
      <c r="B2328" s="312" t="s">
        <v>29</v>
      </c>
      <c r="C2328" s="645"/>
      <c r="D2328" s="2039"/>
      <c r="E2328" s="367"/>
      <c r="F2328" s="212"/>
      <c r="G2328" s="324"/>
      <c r="H2328" s="324"/>
      <c r="I2328" s="324"/>
      <c r="J2328" s="324"/>
      <c r="K2328" s="324"/>
      <c r="L2328" s="324"/>
      <c r="M2328" s="324"/>
      <c r="N2328" s="324"/>
      <c r="O2328" s="324"/>
      <c r="P2328" s="324"/>
      <c r="Q2328" s="324"/>
      <c r="R2328" s="324"/>
      <c r="S2328" s="324"/>
      <c r="T2328" s="957"/>
      <c r="U2328" s="324"/>
      <c r="V2328" s="977"/>
      <c r="W2328" s="510"/>
      <c r="X2328" s="510"/>
      <c r="Y2328" s="510"/>
      <c r="Z2328" s="510"/>
      <c r="AA2328" s="510"/>
      <c r="AB2328" s="1152"/>
      <c r="AC2328" s="506"/>
      <c r="AD2328" s="1334"/>
      <c r="AE2328" s="1349"/>
    </row>
    <row r="2329" spans="1:31" ht="30" x14ac:dyDescent="0.25">
      <c r="A2329" s="226">
        <v>1</v>
      </c>
      <c r="B2329" s="283" t="s">
        <v>16</v>
      </c>
      <c r="C2329" s="646"/>
      <c r="D2329" s="4"/>
      <c r="E2329" s="367"/>
      <c r="F2329" s="212"/>
      <c r="G2329" s="224"/>
      <c r="H2329" s="218"/>
      <c r="I2329" s="1280"/>
      <c r="J2329" s="324"/>
      <c r="K2329" s="324"/>
      <c r="L2329" s="1280"/>
      <c r="M2329" s="1280"/>
      <c r="N2329" s="324"/>
      <c r="O2329" s="1280"/>
      <c r="P2329" s="324"/>
      <c r="Q2329" s="510"/>
      <c r="R2329" s="510"/>
      <c r="S2329" s="510"/>
      <c r="T2329" s="1097"/>
      <c r="U2329" s="511"/>
      <c r="V2329" s="1531"/>
      <c r="W2329" s="512"/>
      <c r="X2329" s="512"/>
      <c r="Y2329" s="512"/>
      <c r="Z2329" s="512"/>
      <c r="AA2329" s="512"/>
      <c r="AB2329" s="1153"/>
      <c r="AC2329" s="1081"/>
      <c r="AD2329" s="1334"/>
      <c r="AE2329" s="1349"/>
    </row>
    <row r="2330" spans="1:31" x14ac:dyDescent="0.25">
      <c r="A2330" s="226">
        <v>1</v>
      </c>
      <c r="B2330" s="345" t="s">
        <v>6</v>
      </c>
      <c r="C2330" s="647"/>
      <c r="D2330" s="4">
        <v>240</v>
      </c>
      <c r="E2330" s="367">
        <v>900</v>
      </c>
      <c r="F2330" s="212">
        <f>ROUND(E2330/12*$B$4,0)</f>
        <v>225</v>
      </c>
      <c r="G2330" s="324">
        <v>246</v>
      </c>
      <c r="H2330" s="212">
        <f>G2330/F2330*100</f>
        <v>109.33333333333333</v>
      </c>
      <c r="I2330" s="1044">
        <v>3</v>
      </c>
      <c r="J2330" s="252">
        <f>M2330/G2330</f>
        <v>2.1382113821138211</v>
      </c>
      <c r="K2330" s="324">
        <f>ROUND(E2330*I2330,0)</f>
        <v>2700</v>
      </c>
      <c r="L2330" s="1280">
        <f>ROUND(K2330/12*$B$4,0)</f>
        <v>675</v>
      </c>
      <c r="M2330" s="1280">
        <v>526</v>
      </c>
      <c r="N2330" s="324">
        <f>M2330/L2330*100</f>
        <v>77.925925925925924</v>
      </c>
      <c r="O2330" s="324">
        <f>K2330/D2330</f>
        <v>11.25</v>
      </c>
      <c r="P2330" s="224">
        <f>M2330/$B$4*12/O2330</f>
        <v>187.02222222222221</v>
      </c>
      <c r="Q2330" s="512"/>
      <c r="R2330" s="512"/>
      <c r="S2330" s="512"/>
      <c r="T2330" s="957"/>
      <c r="U2330" s="510"/>
      <c r="V2330" s="1381"/>
      <c r="W2330" s="511"/>
      <c r="X2330" s="511"/>
      <c r="Y2330" s="511"/>
      <c r="Z2330" s="511"/>
      <c r="AA2330" s="511"/>
      <c r="AB2330" s="1152"/>
      <c r="AC2330" s="1080"/>
      <c r="AD2330" s="1334"/>
      <c r="AE2330" s="1349"/>
    </row>
    <row r="2331" spans="1:31" x14ac:dyDescent="0.25">
      <c r="A2331" s="226">
        <v>1</v>
      </c>
      <c r="B2331" s="346" t="s">
        <v>180</v>
      </c>
      <c r="C2331" s="648"/>
      <c r="D2331" s="4"/>
      <c r="E2331" s="401">
        <f>SUM(E2330)</f>
        <v>900</v>
      </c>
      <c r="F2331" s="1497">
        <f>SUM(F2330)</f>
        <v>225</v>
      </c>
      <c r="G2331" s="948">
        <f>SUM(G2330)</f>
        <v>246</v>
      </c>
      <c r="H2331" s="714">
        <f>G2331/F2331*100</f>
        <v>109.33333333333333</v>
      </c>
      <c r="I2331" s="948">
        <f>SUM(I2330)</f>
        <v>3</v>
      </c>
      <c r="J2331" s="2074">
        <f>M2331/G2331</f>
        <v>2.1382113821138211</v>
      </c>
      <c r="K2331" s="2074">
        <f t="shared" ref="K2331:P2331" si="1069">SUM(K2330)</f>
        <v>2700</v>
      </c>
      <c r="L2331" s="714">
        <f t="shared" si="1069"/>
        <v>675</v>
      </c>
      <c r="M2331" s="948">
        <f t="shared" si="1069"/>
        <v>526</v>
      </c>
      <c r="N2331" s="2074">
        <f t="shared" si="1069"/>
        <v>77.925925925925924</v>
      </c>
      <c r="O2331" s="2074">
        <f t="shared" si="1069"/>
        <v>11.25</v>
      </c>
      <c r="P2331" s="1918">
        <f t="shared" si="1069"/>
        <v>187.02222222222221</v>
      </c>
      <c r="Q2331" s="511"/>
      <c r="R2331" s="511"/>
      <c r="S2331" s="511"/>
      <c r="T2331" s="957"/>
      <c r="U2331" s="510"/>
      <c r="V2331" s="1381"/>
      <c r="W2331" s="511"/>
      <c r="X2331" s="511"/>
      <c r="Y2331" s="511"/>
      <c r="Z2331" s="510"/>
      <c r="AA2331" s="511"/>
      <c r="AB2331" s="1156">
        <f>SUM(AB2330)</f>
        <v>0</v>
      </c>
      <c r="AC2331" s="1080"/>
      <c r="AD2331" s="1334"/>
      <c r="AE2331" s="1349"/>
    </row>
    <row r="2332" spans="1:31" ht="30" thickBot="1" x14ac:dyDescent="0.3">
      <c r="A2332" s="226">
        <v>1</v>
      </c>
      <c r="B2332" s="237" t="s">
        <v>209</v>
      </c>
      <c r="C2332" s="600"/>
      <c r="D2332" s="2039"/>
      <c r="E2332" s="417">
        <f>E2331</f>
        <v>900</v>
      </c>
      <c r="F2332" s="1501">
        <f>F2331</f>
        <v>225</v>
      </c>
      <c r="G2332" s="2127">
        <f t="shared" ref="G2332:P2332" si="1070">G2331</f>
        <v>246</v>
      </c>
      <c r="H2332" s="1501">
        <f t="shared" si="1070"/>
        <v>109.33333333333333</v>
      </c>
      <c r="I2332" s="2127">
        <f t="shared" si="1070"/>
        <v>3</v>
      </c>
      <c r="J2332" s="2127">
        <f t="shared" si="1070"/>
        <v>2.1382113821138211</v>
      </c>
      <c r="K2332" s="2127">
        <f t="shared" si="1070"/>
        <v>2700</v>
      </c>
      <c r="L2332" s="2127">
        <f t="shared" si="1070"/>
        <v>675</v>
      </c>
      <c r="M2332" s="2127">
        <f t="shared" si="1070"/>
        <v>526</v>
      </c>
      <c r="N2332" s="2127">
        <f t="shared" si="1070"/>
        <v>77.925925925925924</v>
      </c>
      <c r="O2332" s="2127">
        <f t="shared" si="1070"/>
        <v>11.25</v>
      </c>
      <c r="P2332" s="2127">
        <f t="shared" si="1070"/>
        <v>187.02222222222221</v>
      </c>
      <c r="Q2332" s="517">
        <v>49445.033160960003</v>
      </c>
      <c r="R2332" s="517">
        <v>49445.033160960003</v>
      </c>
      <c r="S2332" s="517">
        <v>49445.033160960003</v>
      </c>
      <c r="T2332" s="1095">
        <f t="shared" ref="T2332" si="1071">Q2332/12*$B$4+(R2332-Q2332)/11*2+(S2332-R2332)/10*1</f>
        <v>12361.258290239999</v>
      </c>
      <c r="U2332" s="512">
        <f>AA2332-Z2332-W2332-V2332</f>
        <v>7380.0896199999997</v>
      </c>
      <c r="V2332" s="1397"/>
      <c r="W2332" s="517"/>
      <c r="X2332" s="517">
        <f>U2332-T2332</f>
        <v>-4981.1686702399993</v>
      </c>
      <c r="Y2332" s="517"/>
      <c r="Z2332" s="512">
        <v>-5.4550700000000001</v>
      </c>
      <c r="AA2332" s="517">
        <v>7374.6345499999998</v>
      </c>
      <c r="AB2332" s="2147">
        <f t="shared" ref="AB2332" si="1072">AB2331</f>
        <v>0</v>
      </c>
      <c r="AC2332" s="1083"/>
      <c r="AD2332" s="1334"/>
      <c r="AE2332" s="1349"/>
    </row>
    <row r="2333" spans="1:31" ht="15.75" thickBot="1" x14ac:dyDescent="0.3">
      <c r="A2333" s="226">
        <v>1</v>
      </c>
      <c r="B2333" s="1937" t="s">
        <v>292</v>
      </c>
      <c r="C2333" s="1938"/>
      <c r="D2333" s="1937"/>
      <c r="E2333" s="414"/>
      <c r="F2333" s="2058"/>
      <c r="G2333" s="2058"/>
      <c r="H2333" s="2058"/>
      <c r="I2333" s="2058"/>
      <c r="J2333" s="2058"/>
      <c r="K2333" s="2058"/>
      <c r="L2333" s="2058"/>
      <c r="M2333" s="2058"/>
      <c r="N2333" s="2058"/>
      <c r="O2333" s="2058"/>
      <c r="P2333" s="2058"/>
      <c r="Q2333" s="516">
        <f>Q2332+Q2327</f>
        <v>49962.813160960002</v>
      </c>
      <c r="R2333" s="516">
        <f>R2332+R2327</f>
        <v>49962.813160960002</v>
      </c>
      <c r="S2333" s="516">
        <f>S2332+S2327</f>
        <v>49962.813160960002</v>
      </c>
      <c r="T2333" s="958">
        <f t="shared" ref="T2333:AA2333" si="1073">T2332+T2327</f>
        <v>12490.703290239999</v>
      </c>
      <c r="U2333" s="516">
        <f t="shared" si="1073"/>
        <v>7786.6412199999995</v>
      </c>
      <c r="V2333" s="982">
        <f t="shared" si="1073"/>
        <v>0</v>
      </c>
      <c r="W2333" s="260">
        <f t="shared" si="1073"/>
        <v>0</v>
      </c>
      <c r="X2333" s="516">
        <f t="shared" si="1073"/>
        <v>-4704.0620702399992</v>
      </c>
      <c r="Y2333" s="516">
        <f t="shared" si="1073"/>
        <v>0</v>
      </c>
      <c r="Z2333" s="516">
        <f t="shared" si="1073"/>
        <v>-5.4550700000000001</v>
      </c>
      <c r="AA2333" s="516">
        <f t="shared" si="1073"/>
        <v>7781.1861499999995</v>
      </c>
      <c r="AB2333" s="2118"/>
      <c r="AC2333" s="1082">
        <f t="shared" ref="AC2333" si="1074">AC2332</f>
        <v>0</v>
      </c>
      <c r="AD2333" s="1334"/>
      <c r="AE2333" s="1349"/>
    </row>
    <row r="2334" spans="1:31" x14ac:dyDescent="0.25">
      <c r="A2334" s="226">
        <v>1</v>
      </c>
      <c r="B2334" s="1978"/>
      <c r="C2334" s="1979"/>
      <c r="D2334" s="1978"/>
      <c r="E2334" s="379"/>
      <c r="F2334" s="2119"/>
      <c r="G2334" s="2119"/>
      <c r="H2334" s="2119"/>
      <c r="I2334" s="2538"/>
      <c r="J2334" s="330"/>
      <c r="K2334" s="330"/>
      <c r="L2334" s="330"/>
      <c r="M2334" s="2538"/>
      <c r="N2334" s="330"/>
      <c r="O2334" s="330"/>
      <c r="P2334" s="330"/>
      <c r="Q2334" s="509"/>
      <c r="R2334" s="509"/>
      <c r="S2334" s="509"/>
      <c r="T2334" s="956"/>
      <c r="U2334" s="509"/>
      <c r="V2334" s="980"/>
      <c r="W2334" s="509"/>
      <c r="X2334" s="509"/>
      <c r="Y2334" s="509"/>
      <c r="Z2334" s="509"/>
      <c r="AA2334" s="509"/>
      <c r="AB2334" s="2120"/>
      <c r="AC2334" s="549"/>
      <c r="AD2334" s="1334"/>
      <c r="AE2334" s="1349"/>
    </row>
    <row r="2335" spans="1:31" ht="31.5" x14ac:dyDescent="0.25">
      <c r="A2335" s="226">
        <v>1</v>
      </c>
      <c r="B2335" s="2144" t="s">
        <v>424</v>
      </c>
      <c r="C2335" s="2144"/>
      <c r="D2335" s="2134"/>
      <c r="E2335" s="367"/>
      <c r="F2335" s="324"/>
      <c r="G2335" s="324"/>
      <c r="H2335" s="324"/>
      <c r="I2335" s="324"/>
      <c r="J2335" s="324"/>
      <c r="K2335" s="324"/>
      <c r="L2335" s="324"/>
      <c r="M2335" s="324"/>
      <c r="N2335" s="324"/>
      <c r="O2335" s="324"/>
      <c r="P2335" s="324"/>
      <c r="Q2335" s="510"/>
      <c r="R2335" s="510"/>
      <c r="S2335" s="510"/>
      <c r="T2335" s="957"/>
      <c r="U2335" s="510"/>
      <c r="V2335" s="977"/>
      <c r="W2335" s="510"/>
      <c r="X2335" s="510"/>
      <c r="Y2335" s="510"/>
      <c r="Z2335" s="510"/>
      <c r="AA2335" s="510"/>
      <c r="AB2335" s="1152"/>
      <c r="AC2335" s="506"/>
      <c r="AD2335" s="1334"/>
      <c r="AE2335" s="1349"/>
    </row>
    <row r="2336" spans="1:31" x14ac:dyDescent="0.25">
      <c r="A2336" s="226">
        <v>1</v>
      </c>
      <c r="B2336" s="1772" t="s">
        <v>201</v>
      </c>
      <c r="C2336" s="1773"/>
      <c r="D2336" s="1772"/>
      <c r="E2336" s="367"/>
      <c r="F2336" s="324"/>
      <c r="G2336" s="324"/>
      <c r="H2336" s="324"/>
      <c r="I2336" s="324"/>
      <c r="J2336" s="324"/>
      <c r="K2336" s="324"/>
      <c r="L2336" s="324"/>
      <c r="M2336" s="324"/>
      <c r="N2336" s="324"/>
      <c r="O2336" s="324"/>
      <c r="P2336" s="324"/>
      <c r="Q2336" s="510"/>
      <c r="R2336" s="510"/>
      <c r="S2336" s="510"/>
      <c r="T2336" s="957">
        <f>Q2336/12*$B$4</f>
        <v>0</v>
      </c>
      <c r="U2336" s="510"/>
      <c r="V2336" s="977"/>
      <c r="W2336" s="510"/>
      <c r="X2336" s="510"/>
      <c r="Y2336" s="510"/>
      <c r="Z2336" s="510"/>
      <c r="AA2336" s="510"/>
      <c r="AB2336" s="1152"/>
      <c r="AC2336" s="506"/>
      <c r="AD2336" s="1334"/>
      <c r="AE2336" s="1349"/>
    </row>
    <row r="2337" spans="1:31" x14ac:dyDescent="0.25">
      <c r="A2337" s="226">
        <v>1</v>
      </c>
      <c r="B2337" s="2145" t="s">
        <v>134</v>
      </c>
      <c r="C2337" s="2146"/>
      <c r="D2337" s="4"/>
      <c r="E2337" s="3549">
        <f>SUM(E2338:E2344)</f>
        <v>7950</v>
      </c>
      <c r="F2337" s="948">
        <f t="shared" ref="F2337:G2337" si="1075">SUM(F2338:F2344)</f>
        <v>1989</v>
      </c>
      <c r="G2337" s="948">
        <f t="shared" si="1075"/>
        <v>2122</v>
      </c>
      <c r="H2337" s="948">
        <f t="shared" ref="H2337:H2344" si="1076">G2337/F2337*100</f>
        <v>106.68677727501257</v>
      </c>
      <c r="I2337" s="324"/>
      <c r="J2337" s="324"/>
      <c r="K2337" s="324"/>
      <c r="L2337" s="324"/>
      <c r="M2337" s="324"/>
      <c r="N2337" s="324"/>
      <c r="O2337" s="324"/>
      <c r="P2337" s="324"/>
      <c r="Q2337" s="510">
        <v>2199.6165000000001</v>
      </c>
      <c r="R2337" s="510">
        <v>2199.6165000000001</v>
      </c>
      <c r="S2337" s="510">
        <v>2199.6165000000001</v>
      </c>
      <c r="T2337" s="957">
        <f t="shared" ref="T2337" si="1077">Q2337/12*$B$4+(R2337-Q2337)/11*2+(S2337-R2337)/10*1</f>
        <v>549.90412500000002</v>
      </c>
      <c r="U2337" s="510">
        <f>AA2337-Z2337</f>
        <v>513.07578999999998</v>
      </c>
      <c r="V2337" s="977"/>
      <c r="W2337" s="510"/>
      <c r="X2337" s="510">
        <f>U2337-T2337</f>
        <v>-36.828335000000038</v>
      </c>
      <c r="Y2337" s="510"/>
      <c r="Z2337" s="510">
        <v>0</v>
      </c>
      <c r="AA2337" s="510">
        <v>513.07578999999998</v>
      </c>
      <c r="AB2337" s="1152">
        <f>SUM(AB2338:AB2343)</f>
        <v>0</v>
      </c>
      <c r="AC2337" s="506"/>
      <c r="AD2337" s="1334"/>
      <c r="AE2337" s="1349"/>
    </row>
    <row r="2338" spans="1:31" ht="45" x14ac:dyDescent="0.25">
      <c r="A2338" s="226">
        <v>1</v>
      </c>
      <c r="B2338" s="278" t="s">
        <v>117</v>
      </c>
      <c r="C2338" s="604"/>
      <c r="D2338" s="4"/>
      <c r="E2338" s="367">
        <v>150</v>
      </c>
      <c r="F2338" s="212">
        <f>ROUND(E2338/12*$B$4,0)</f>
        <v>38</v>
      </c>
      <c r="G2338" s="324"/>
      <c r="H2338" s="212">
        <f t="shared" si="1076"/>
        <v>0</v>
      </c>
      <c r="I2338" s="324"/>
      <c r="J2338" s="324"/>
      <c r="K2338" s="324"/>
      <c r="L2338" s="324"/>
      <c r="M2338" s="324"/>
      <c r="N2338" s="324"/>
      <c r="O2338" s="324"/>
      <c r="P2338" s="324"/>
      <c r="Q2338" s="510"/>
      <c r="R2338" s="510"/>
      <c r="S2338" s="510"/>
      <c r="T2338" s="957"/>
      <c r="U2338" s="510"/>
      <c r="V2338" s="977"/>
      <c r="W2338" s="510"/>
      <c r="X2338" s="510"/>
      <c r="Y2338" s="510"/>
      <c r="Z2338" s="510"/>
      <c r="AA2338" s="510"/>
      <c r="AB2338" s="1152"/>
      <c r="AC2338" s="506"/>
      <c r="AD2338" s="1334"/>
      <c r="AE2338" s="1349"/>
    </row>
    <row r="2339" spans="1:31" s="2546" customFormat="1" ht="30" x14ac:dyDescent="0.25">
      <c r="B2339" s="278" t="s">
        <v>118</v>
      </c>
      <c r="C2339" s="604"/>
      <c r="D2339" s="4"/>
      <c r="E2339" s="367">
        <v>150</v>
      </c>
      <c r="F2339" s="212">
        <f t="shared" ref="F2339:F2344" si="1078">ROUND(E2339/12*$B$4,0)</f>
        <v>38</v>
      </c>
      <c r="G2339" s="324"/>
      <c r="H2339" s="212">
        <f t="shared" si="1076"/>
        <v>0</v>
      </c>
      <c r="I2339" s="324"/>
      <c r="J2339" s="324"/>
      <c r="K2339" s="324"/>
      <c r="L2339" s="324"/>
      <c r="M2339" s="324"/>
      <c r="N2339" s="324"/>
      <c r="O2339" s="324"/>
      <c r="P2339" s="324"/>
      <c r="Q2339" s="510"/>
      <c r="R2339" s="510"/>
      <c r="S2339" s="510"/>
      <c r="T2339" s="957"/>
      <c r="U2339" s="510"/>
      <c r="V2339" s="977"/>
      <c r="W2339" s="510"/>
      <c r="X2339" s="510"/>
      <c r="Y2339" s="510"/>
      <c r="Z2339" s="510"/>
      <c r="AA2339" s="510"/>
      <c r="AB2339" s="1152"/>
      <c r="AC2339" s="506"/>
      <c r="AD2339" s="1334"/>
      <c r="AE2339" s="1349"/>
    </row>
    <row r="2340" spans="1:31" x14ac:dyDescent="0.25">
      <c r="A2340" s="226">
        <v>1</v>
      </c>
      <c r="B2340" s="351" t="s">
        <v>63</v>
      </c>
      <c r="C2340" s="604"/>
      <c r="D2340" s="4"/>
      <c r="E2340" s="367">
        <v>1500</v>
      </c>
      <c r="F2340" s="212">
        <f t="shared" si="1078"/>
        <v>375</v>
      </c>
      <c r="G2340" s="324">
        <v>835</v>
      </c>
      <c r="H2340" s="212">
        <f t="shared" si="1076"/>
        <v>222.66666666666666</v>
      </c>
      <c r="I2340" s="324"/>
      <c r="J2340" s="324"/>
      <c r="K2340" s="324"/>
      <c r="L2340" s="324"/>
      <c r="M2340" s="324"/>
      <c r="N2340" s="324"/>
      <c r="O2340" s="324"/>
      <c r="P2340" s="324"/>
      <c r="Q2340" s="510"/>
      <c r="R2340" s="510"/>
      <c r="S2340" s="510"/>
      <c r="T2340" s="957"/>
      <c r="U2340" s="510"/>
      <c r="V2340" s="977"/>
      <c r="W2340" s="510"/>
      <c r="X2340" s="510"/>
      <c r="Y2340" s="510"/>
      <c r="Z2340" s="510"/>
      <c r="AA2340" s="510"/>
      <c r="AB2340" s="1152"/>
      <c r="AC2340" s="506"/>
      <c r="AD2340" s="1334"/>
      <c r="AE2340" s="1349"/>
    </row>
    <row r="2341" spans="1:31" s="2546" customFormat="1" x14ac:dyDescent="0.25">
      <c r="B2341" s="278" t="s">
        <v>115</v>
      </c>
      <c r="C2341" s="604"/>
      <c r="D2341" s="1917"/>
      <c r="E2341" s="367">
        <v>3000</v>
      </c>
      <c r="F2341" s="218">
        <f t="shared" si="1078"/>
        <v>750</v>
      </c>
      <c r="G2341" s="1280">
        <v>756</v>
      </c>
      <c r="H2341" s="218">
        <f t="shared" si="1076"/>
        <v>100.8</v>
      </c>
      <c r="I2341" s="324"/>
      <c r="J2341" s="324"/>
      <c r="K2341" s="1280"/>
      <c r="L2341" s="324"/>
      <c r="M2341" s="1280"/>
      <c r="N2341" s="1280"/>
      <c r="O2341" s="1280"/>
      <c r="P2341" s="1280"/>
      <c r="Q2341" s="510"/>
      <c r="R2341" s="510"/>
      <c r="S2341" s="510"/>
      <c r="T2341" s="1094"/>
      <c r="U2341" s="511"/>
      <c r="V2341" s="1381"/>
      <c r="W2341" s="511"/>
      <c r="X2341" s="511"/>
      <c r="Y2341" s="511"/>
      <c r="Z2341" s="510"/>
      <c r="AA2341" s="511"/>
      <c r="AB2341" s="1993"/>
      <c r="AC2341" s="1080"/>
      <c r="AD2341" s="1334"/>
      <c r="AE2341" s="1349"/>
    </row>
    <row r="2342" spans="1:31" x14ac:dyDescent="0.25">
      <c r="A2342" s="226">
        <v>1</v>
      </c>
      <c r="B2342" s="278" t="s">
        <v>114</v>
      </c>
      <c r="C2342" s="1384"/>
      <c r="D2342" s="1917"/>
      <c r="E2342" s="367">
        <v>150</v>
      </c>
      <c r="F2342" s="218">
        <f t="shared" si="1078"/>
        <v>38</v>
      </c>
      <c r="G2342" s="1280"/>
      <c r="H2342" s="218">
        <f t="shared" si="1076"/>
        <v>0</v>
      </c>
      <c r="I2342" s="324"/>
      <c r="J2342" s="324"/>
      <c r="K2342" s="1280"/>
      <c r="L2342" s="324"/>
      <c r="M2342" s="1280"/>
      <c r="N2342" s="1280"/>
      <c r="O2342" s="1280"/>
      <c r="P2342" s="1280"/>
      <c r="Q2342" s="510"/>
      <c r="R2342" s="510"/>
      <c r="S2342" s="510"/>
      <c r="T2342" s="1094"/>
      <c r="U2342" s="511"/>
      <c r="V2342" s="1381"/>
      <c r="W2342" s="511"/>
      <c r="X2342" s="511"/>
      <c r="Y2342" s="511"/>
      <c r="Z2342" s="510"/>
      <c r="AA2342" s="511"/>
      <c r="AB2342" s="1993"/>
      <c r="AC2342" s="1080"/>
      <c r="AD2342" s="1334"/>
      <c r="AE2342" s="1349"/>
    </row>
    <row r="2343" spans="1:31" ht="30" x14ac:dyDescent="0.25">
      <c r="A2343" s="226">
        <v>1</v>
      </c>
      <c r="B2343" s="278" t="s">
        <v>159</v>
      </c>
      <c r="C2343" s="1384"/>
      <c r="D2343" s="4"/>
      <c r="E2343" s="367">
        <v>1800</v>
      </c>
      <c r="F2343" s="218">
        <f t="shared" si="1078"/>
        <v>450</v>
      </c>
      <c r="G2343" s="1280">
        <v>402</v>
      </c>
      <c r="H2343" s="212">
        <f t="shared" si="1076"/>
        <v>89.333333333333329</v>
      </c>
      <c r="I2343" s="224"/>
      <c r="J2343" s="224"/>
      <c r="K2343" s="1280"/>
      <c r="L2343" s="324"/>
      <c r="M2343" s="324"/>
      <c r="N2343" s="324"/>
      <c r="O2343" s="1280"/>
      <c r="P2343" s="324"/>
      <c r="Q2343" s="510"/>
      <c r="R2343" s="510"/>
      <c r="S2343" s="510"/>
      <c r="T2343" s="957"/>
      <c r="U2343" s="510"/>
      <c r="V2343" s="977"/>
      <c r="W2343" s="511"/>
      <c r="X2343" s="511"/>
      <c r="Y2343" s="511"/>
      <c r="Z2343" s="512"/>
      <c r="AA2343" s="511"/>
      <c r="AB2343" s="2153"/>
      <c r="AC2343" s="1083"/>
      <c r="AD2343" s="1334"/>
      <c r="AE2343" s="1349"/>
    </row>
    <row r="2344" spans="1:31" s="2546" customFormat="1" x14ac:dyDescent="0.25">
      <c r="B2344" s="278" t="s">
        <v>187</v>
      </c>
      <c r="C2344" s="2151"/>
      <c r="D2344" s="2039"/>
      <c r="E2344" s="394">
        <v>1200</v>
      </c>
      <c r="F2344" s="217">
        <f t="shared" si="1078"/>
        <v>300</v>
      </c>
      <c r="G2344" s="2152">
        <v>129</v>
      </c>
      <c r="H2344" s="1362">
        <f t="shared" si="1076"/>
        <v>43</v>
      </c>
      <c r="I2344" s="2152"/>
      <c r="J2344" s="2152"/>
      <c r="K2344" s="2152"/>
      <c r="L2344" s="224"/>
      <c r="M2344" s="224"/>
      <c r="N2344" s="224"/>
      <c r="O2344" s="2152"/>
      <c r="P2344" s="224"/>
      <c r="Q2344" s="512"/>
      <c r="R2344" s="512"/>
      <c r="S2344" s="512"/>
      <c r="T2344" s="3428"/>
      <c r="U2344" s="512"/>
      <c r="V2344" s="1531"/>
      <c r="W2344" s="517"/>
      <c r="X2344" s="517"/>
      <c r="Y2344" s="517"/>
      <c r="Z2344" s="517"/>
      <c r="AA2344" s="517"/>
      <c r="AB2344" s="1153"/>
      <c r="AC2344" s="1081"/>
      <c r="AD2344" s="1334"/>
      <c r="AE2344" s="1349"/>
    </row>
    <row r="2345" spans="1:31" ht="30" thickBot="1" x14ac:dyDescent="0.3">
      <c r="A2345" s="226">
        <v>1</v>
      </c>
      <c r="B2345" s="2148" t="s">
        <v>136</v>
      </c>
      <c r="C2345" s="2150"/>
      <c r="D2345" s="2148"/>
      <c r="E2345" s="413"/>
      <c r="F2345" s="348"/>
      <c r="G2345" s="348"/>
      <c r="H2345" s="348"/>
      <c r="I2345" s="2149"/>
      <c r="J2345" s="2149"/>
      <c r="K2345" s="2149"/>
      <c r="L2345" s="2149"/>
      <c r="M2345" s="2149"/>
      <c r="N2345" s="2149"/>
      <c r="O2345" s="2149"/>
      <c r="P2345" s="2149"/>
      <c r="Q2345" s="515">
        <f t="shared" ref="Q2345:X2345" si="1079">Q2337</f>
        <v>2199.6165000000001</v>
      </c>
      <c r="R2345" s="515">
        <f t="shared" ref="R2345:S2345" si="1080">R2337</f>
        <v>2199.6165000000001</v>
      </c>
      <c r="S2345" s="515">
        <f t="shared" si="1080"/>
        <v>2199.6165000000001</v>
      </c>
      <c r="T2345" s="1096">
        <f t="shared" si="1079"/>
        <v>549.90412500000002</v>
      </c>
      <c r="U2345" s="515">
        <f t="shared" si="1079"/>
        <v>513.07578999999998</v>
      </c>
      <c r="V2345" s="979">
        <f t="shared" si="1079"/>
        <v>0</v>
      </c>
      <c r="W2345" s="515">
        <f t="shared" si="1079"/>
        <v>0</v>
      </c>
      <c r="X2345" s="515">
        <f t="shared" si="1079"/>
        <v>-36.828335000000038</v>
      </c>
      <c r="Y2345" s="515">
        <f t="shared" ref="Y2345" si="1081">Y2337</f>
        <v>0</v>
      </c>
      <c r="Z2345" s="515">
        <f>Z2337</f>
        <v>0</v>
      </c>
      <c r="AA2345" s="515">
        <f>AA2337</f>
        <v>513.07578999999998</v>
      </c>
      <c r="AB2345" s="2117"/>
      <c r="AC2345" s="1130">
        <f>AC2337</f>
        <v>0</v>
      </c>
      <c r="AD2345" s="1334"/>
      <c r="AE2345" s="1349"/>
    </row>
    <row r="2346" spans="1:31" ht="15.75" thickBot="1" x14ac:dyDescent="0.3">
      <c r="A2346" s="226">
        <v>1</v>
      </c>
      <c r="B2346" s="1937" t="s">
        <v>292</v>
      </c>
      <c r="C2346" s="1938"/>
      <c r="D2346" s="1937"/>
      <c r="E2346" s="414"/>
      <c r="F2346" s="2058"/>
      <c r="G2346" s="2058"/>
      <c r="H2346" s="2058"/>
      <c r="I2346" s="2058"/>
      <c r="J2346" s="2058"/>
      <c r="K2346" s="2058"/>
      <c r="L2346" s="2058"/>
      <c r="M2346" s="2058"/>
      <c r="N2346" s="2058"/>
      <c r="O2346" s="2058"/>
      <c r="P2346" s="2058"/>
      <c r="Q2346" s="516">
        <f t="shared" ref="Q2346:T2346" si="1082">Q2345</f>
        <v>2199.6165000000001</v>
      </c>
      <c r="R2346" s="516">
        <f t="shared" ref="R2346:S2346" si="1083">R2345</f>
        <v>2199.6165000000001</v>
      </c>
      <c r="S2346" s="516">
        <f t="shared" si="1083"/>
        <v>2199.6165000000001</v>
      </c>
      <c r="T2346" s="958">
        <f t="shared" si="1082"/>
        <v>549.90412500000002</v>
      </c>
      <c r="U2346" s="516">
        <f t="shared" ref="U2346:AA2346" si="1084">U2345</f>
        <v>513.07578999999998</v>
      </c>
      <c r="V2346" s="982">
        <f t="shared" si="1084"/>
        <v>0</v>
      </c>
      <c r="W2346" s="260">
        <f>W2345</f>
        <v>0</v>
      </c>
      <c r="X2346" s="516">
        <f t="shared" si="1084"/>
        <v>-36.828335000000038</v>
      </c>
      <c r="Y2346" s="516">
        <f t="shared" ref="Y2346" si="1085">Y2345</f>
        <v>0</v>
      </c>
      <c r="Z2346" s="516">
        <f t="shared" si="1084"/>
        <v>0</v>
      </c>
      <c r="AA2346" s="516">
        <f t="shared" si="1084"/>
        <v>513.07578999999998</v>
      </c>
      <c r="AB2346" s="2118"/>
      <c r="AC2346" s="1082">
        <f t="shared" ref="AC2346" si="1086">AC2345</f>
        <v>0</v>
      </c>
      <c r="AD2346" s="1334"/>
      <c r="AE2346" s="1349"/>
    </row>
    <row r="2347" spans="1:31" ht="29.25" x14ac:dyDescent="0.25">
      <c r="A2347" s="226">
        <v>1</v>
      </c>
      <c r="B2347" s="3596" t="s">
        <v>568</v>
      </c>
      <c r="C2347" s="2154"/>
      <c r="D2347" s="2155"/>
      <c r="E2347" s="418"/>
      <c r="F2347" s="2155"/>
      <c r="G2347" s="2155"/>
      <c r="H2347" s="2155"/>
      <c r="I2347" s="2155"/>
      <c r="J2347" s="2155"/>
      <c r="K2347" s="2155"/>
      <c r="L2347" s="2155"/>
      <c r="M2347" s="2155"/>
      <c r="N2347" s="2155"/>
      <c r="O2347" s="2155"/>
      <c r="P2347" s="2155"/>
      <c r="Q2347" s="509"/>
      <c r="R2347" s="509"/>
      <c r="S2347" s="509"/>
      <c r="T2347" s="956"/>
      <c r="U2347" s="509"/>
      <c r="V2347" s="980"/>
      <c r="W2347" s="509"/>
      <c r="X2347" s="509"/>
      <c r="Y2347" s="509"/>
      <c r="Z2347" s="509"/>
      <c r="AA2347" s="509"/>
      <c r="AB2347" s="2156"/>
      <c r="AC2347" s="549"/>
      <c r="AD2347" s="1334"/>
      <c r="AE2347" s="1349"/>
    </row>
    <row r="2348" spans="1:31" s="2546" customFormat="1" ht="15.75" x14ac:dyDescent="0.25">
      <c r="B2348" s="350" t="s">
        <v>201</v>
      </c>
      <c r="C2348" s="2183"/>
      <c r="D2348" s="2155"/>
      <c r="E2348" s="418"/>
      <c r="F2348" s="2155"/>
      <c r="G2348" s="2155"/>
      <c r="H2348" s="2155"/>
      <c r="I2348" s="2155"/>
      <c r="J2348" s="2155"/>
      <c r="K2348" s="2155"/>
      <c r="L2348" s="2155"/>
      <c r="M2348" s="2155"/>
      <c r="N2348" s="2155"/>
      <c r="O2348" s="2155"/>
      <c r="P2348" s="2155"/>
      <c r="Q2348" s="509"/>
      <c r="R2348" s="509"/>
      <c r="S2348" s="509"/>
      <c r="T2348" s="956"/>
      <c r="U2348" s="509"/>
      <c r="V2348" s="980"/>
      <c r="W2348" s="509"/>
      <c r="X2348" s="509"/>
      <c r="Y2348" s="509"/>
      <c r="Z2348" s="509"/>
      <c r="AA2348" s="509"/>
      <c r="AB2348" s="2156"/>
      <c r="AC2348" s="549"/>
      <c r="AD2348" s="1334"/>
      <c r="AE2348" s="1349"/>
    </row>
    <row r="2349" spans="1:31" x14ac:dyDescent="0.25">
      <c r="A2349" s="226">
        <v>1</v>
      </c>
      <c r="B2349" s="3525" t="s">
        <v>228</v>
      </c>
      <c r="C2349" s="2157"/>
      <c r="D2349" s="2068"/>
      <c r="E2349" s="2543">
        <f>SUM(E2350:E2351)</f>
        <v>50</v>
      </c>
      <c r="F2349" s="2543">
        <f t="shared" ref="F2349:G2349" si="1087">SUM(F2350:F2351)</f>
        <v>13</v>
      </c>
      <c r="G2349" s="2543">
        <f t="shared" si="1087"/>
        <v>0</v>
      </c>
      <c r="H2349" s="2068">
        <f>G2349/F2349*100</f>
        <v>0</v>
      </c>
      <c r="I2349" s="2068"/>
      <c r="J2349" s="2068"/>
      <c r="K2349" s="2068"/>
      <c r="L2349" s="2068"/>
      <c r="M2349" s="2068"/>
      <c r="N2349" s="2068"/>
      <c r="O2349" s="2068"/>
      <c r="P2349" s="2068"/>
      <c r="Q2349" s="510">
        <v>306.65471666666667</v>
      </c>
      <c r="R2349" s="510">
        <v>306.65471666666667</v>
      </c>
      <c r="S2349" s="510">
        <v>306.65471666666667</v>
      </c>
      <c r="T2349" s="957">
        <f t="shared" ref="T2349" si="1088">Q2349/12*$B$4+(R2349-Q2349)/11*2+(S2349-R2349)/10*1</f>
        <v>76.663679166666668</v>
      </c>
      <c r="U2349" s="510">
        <f>AA2349-Z2349</f>
        <v>0</v>
      </c>
      <c r="V2349" s="977"/>
      <c r="W2349" s="510"/>
      <c r="X2349" s="510">
        <f>U2349-T2349</f>
        <v>-76.663679166666668</v>
      </c>
      <c r="Y2349" s="510"/>
      <c r="Z2349" s="510"/>
      <c r="AA2349" s="510"/>
      <c r="AB2349" s="2158"/>
      <c r="AC2349" s="506"/>
      <c r="AD2349" s="1334"/>
      <c r="AE2349" s="1349"/>
    </row>
    <row r="2350" spans="1:31" x14ac:dyDescent="0.25">
      <c r="A2350" s="226">
        <v>1</v>
      </c>
      <c r="B2350" s="464" t="s">
        <v>66</v>
      </c>
      <c r="C2350" s="2159"/>
      <c r="D2350" s="2068"/>
      <c r="E2350" s="740">
        <v>10</v>
      </c>
      <c r="F2350" s="740">
        <f t="shared" ref="F2350:F2351" si="1089">ROUND(E2350/12*$B$4,0)</f>
        <v>3</v>
      </c>
      <c r="G2350" s="740"/>
      <c r="H2350" s="2068">
        <f>G2350/F2350*100</f>
        <v>0</v>
      </c>
      <c r="I2350" s="2068"/>
      <c r="J2350" s="2068"/>
      <c r="K2350" s="2068"/>
      <c r="L2350" s="2068"/>
      <c r="M2350" s="2068"/>
      <c r="N2350" s="2068"/>
      <c r="O2350" s="2068"/>
      <c r="P2350" s="2068"/>
      <c r="Q2350" s="510"/>
      <c r="R2350" s="510"/>
      <c r="S2350" s="510"/>
      <c r="T2350" s="957"/>
      <c r="U2350" s="510"/>
      <c r="V2350" s="977"/>
      <c r="W2350" s="510"/>
      <c r="X2350" s="510"/>
      <c r="Y2350" s="510"/>
      <c r="Z2350" s="510"/>
      <c r="AA2350" s="510"/>
      <c r="AB2350" s="2158"/>
      <c r="AC2350" s="506"/>
      <c r="AD2350" s="1334"/>
      <c r="AE2350" s="1349"/>
    </row>
    <row r="2351" spans="1:31" ht="30" x14ac:dyDescent="0.25">
      <c r="A2351" s="226">
        <v>1</v>
      </c>
      <c r="B2351" s="464" t="s">
        <v>546</v>
      </c>
      <c r="C2351" s="2160"/>
      <c r="D2351" s="2161"/>
      <c r="E2351" s="740">
        <v>40</v>
      </c>
      <c r="F2351" s="740">
        <f t="shared" si="1089"/>
        <v>10</v>
      </c>
      <c r="G2351" s="740"/>
      <c r="H2351" s="212">
        <f>G2351/F2351*100</f>
        <v>0</v>
      </c>
      <c r="I2351" s="1771"/>
      <c r="J2351" s="1771"/>
      <c r="K2351" s="948"/>
      <c r="L2351" s="948"/>
      <c r="M2351" s="948"/>
      <c r="N2351" s="948"/>
      <c r="O2351" s="948"/>
      <c r="P2351" s="948"/>
      <c r="Q2351" s="510"/>
      <c r="R2351" s="510"/>
      <c r="S2351" s="510"/>
      <c r="T2351" s="957"/>
      <c r="U2351" s="510"/>
      <c r="V2351" s="977"/>
      <c r="W2351" s="510"/>
      <c r="X2351" s="510"/>
      <c r="Y2351" s="510"/>
      <c r="Z2351" s="510"/>
      <c r="AA2351" s="510"/>
      <c r="AB2351" s="1186" t="e">
        <f>#REF!</f>
        <v>#REF!</v>
      </c>
      <c r="AC2351" s="506"/>
      <c r="AD2351" s="1334"/>
      <c r="AE2351" s="1349"/>
    </row>
    <row r="2352" spans="1:31" ht="15.75" thickBot="1" x14ac:dyDescent="0.3">
      <c r="B2352" s="660" t="s">
        <v>136</v>
      </c>
      <c r="C2352" s="2535"/>
      <c r="D2352" s="2162"/>
      <c r="E2352" s="721"/>
      <c r="F2352" s="714"/>
      <c r="G2352" s="714"/>
      <c r="H2352" s="714"/>
      <c r="I2352" s="1771"/>
      <c r="J2352" s="1771"/>
      <c r="K2352" s="210"/>
      <c r="L2352" s="210"/>
      <c r="M2352" s="210"/>
      <c r="N2352" s="210"/>
      <c r="O2352" s="210"/>
      <c r="P2352" s="210"/>
      <c r="Q2352" s="233">
        <f>Q2349</f>
        <v>306.65471666666667</v>
      </c>
      <c r="R2352" s="233">
        <f>R2349</f>
        <v>306.65471666666667</v>
      </c>
      <c r="S2352" s="233">
        <f>S2349</f>
        <v>306.65471666666667</v>
      </c>
      <c r="T2352" s="957">
        <f t="shared" ref="T2352:AA2352" si="1090">T2349</f>
        <v>76.663679166666668</v>
      </c>
      <c r="U2352" s="510">
        <f t="shared" si="1090"/>
        <v>0</v>
      </c>
      <c r="V2352" s="977">
        <f t="shared" si="1090"/>
        <v>0</v>
      </c>
      <c r="W2352" s="510">
        <f t="shared" si="1090"/>
        <v>0</v>
      </c>
      <c r="X2352" s="510">
        <f t="shared" si="1090"/>
        <v>-76.663679166666668</v>
      </c>
      <c r="Y2352" s="510">
        <f t="shared" si="1090"/>
        <v>0</v>
      </c>
      <c r="Z2352" s="510">
        <f t="shared" si="1090"/>
        <v>0</v>
      </c>
      <c r="AA2352" s="510">
        <f t="shared" si="1090"/>
        <v>0</v>
      </c>
      <c r="AB2352" s="2536" t="e">
        <f>#REF!+#REF!/4.2</f>
        <v>#REF!</v>
      </c>
      <c r="AC2352" s="1081">
        <f>AC2350</f>
        <v>0</v>
      </c>
      <c r="AD2352" s="1334"/>
      <c r="AE2352" s="1349"/>
    </row>
    <row r="2353" spans="1:31" ht="15.75" thickBot="1" x14ac:dyDescent="0.3">
      <c r="A2353" s="226">
        <v>1</v>
      </c>
      <c r="B2353" s="1937" t="s">
        <v>292</v>
      </c>
      <c r="C2353" s="1938"/>
      <c r="D2353" s="1937"/>
      <c r="E2353" s="376"/>
      <c r="F2353" s="1937"/>
      <c r="G2353" s="1937"/>
      <c r="H2353" s="1937"/>
      <c r="I2353" s="1937"/>
      <c r="J2353" s="1937"/>
      <c r="K2353" s="1937"/>
      <c r="L2353" s="1937"/>
      <c r="M2353" s="1937"/>
      <c r="N2353" s="1937"/>
      <c r="O2353" s="1937"/>
      <c r="P2353" s="1937"/>
      <c r="Q2353" s="516">
        <f t="shared" ref="Q2353:R2353" si="1091">SUM(Q2352)</f>
        <v>306.65471666666667</v>
      </c>
      <c r="R2353" s="516">
        <f t="shared" si="1091"/>
        <v>306.65471666666667</v>
      </c>
      <c r="S2353" s="516">
        <f t="shared" ref="S2353" si="1092">SUM(S2352)</f>
        <v>306.65471666666667</v>
      </c>
      <c r="T2353" s="958">
        <f t="shared" ref="T2353:AA2353" si="1093">SUM(T2352)</f>
        <v>76.663679166666668</v>
      </c>
      <c r="U2353" s="516">
        <f t="shared" si="1093"/>
        <v>0</v>
      </c>
      <c r="V2353" s="982">
        <f t="shared" si="1093"/>
        <v>0</v>
      </c>
      <c r="W2353" s="260">
        <f t="shared" si="1093"/>
        <v>0</v>
      </c>
      <c r="X2353" s="516">
        <f t="shared" si="1093"/>
        <v>-76.663679166666668</v>
      </c>
      <c r="Y2353" s="516">
        <f t="shared" si="1093"/>
        <v>0</v>
      </c>
      <c r="Z2353" s="516">
        <f t="shared" si="1093"/>
        <v>0</v>
      </c>
      <c r="AA2353" s="516">
        <f t="shared" si="1093"/>
        <v>0</v>
      </c>
      <c r="AB2353" s="2163"/>
      <c r="AC2353" s="1082">
        <f t="shared" ref="AC2353" si="1094">SUM(AC2352)</f>
        <v>0</v>
      </c>
      <c r="AD2353" s="1334"/>
      <c r="AE2353" s="1349"/>
    </row>
    <row r="2354" spans="1:31" ht="31.5" x14ac:dyDescent="0.25">
      <c r="A2354" s="226">
        <v>1</v>
      </c>
      <c r="B2354" s="2144" t="s">
        <v>425</v>
      </c>
      <c r="C2354" s="2154"/>
      <c r="D2354" s="2155"/>
      <c r="E2354" s="418"/>
      <c r="F2354" s="2155"/>
      <c r="G2354" s="2155"/>
      <c r="H2354" s="2155"/>
      <c r="I2354" s="2155"/>
      <c r="J2354" s="2155"/>
      <c r="K2354" s="2155"/>
      <c r="L2354" s="2155"/>
      <c r="M2354" s="2155"/>
      <c r="N2354" s="2155"/>
      <c r="O2354" s="2155"/>
      <c r="P2354" s="2155"/>
      <c r="Q2354" s="509"/>
      <c r="R2354" s="509"/>
      <c r="S2354" s="509"/>
      <c r="T2354" s="956"/>
      <c r="U2354" s="509"/>
      <c r="V2354" s="980"/>
      <c r="W2354" s="509"/>
      <c r="X2354" s="509"/>
      <c r="Y2354" s="509"/>
      <c r="Z2354" s="509"/>
      <c r="AA2354" s="509"/>
      <c r="AB2354" s="2156"/>
      <c r="AC2354" s="549"/>
      <c r="AD2354" s="1334"/>
      <c r="AE2354" s="1349"/>
    </row>
    <row r="2355" spans="1:31" x14ac:dyDescent="0.25">
      <c r="A2355" s="226">
        <v>1</v>
      </c>
      <c r="B2355" s="350" t="s">
        <v>201</v>
      </c>
      <c r="C2355" s="649"/>
      <c r="D2355" s="2155"/>
      <c r="E2355" s="418"/>
      <c r="F2355" s="2155"/>
      <c r="G2355" s="2155"/>
      <c r="H2355" s="2155"/>
      <c r="I2355" s="2155"/>
      <c r="J2355" s="2155"/>
      <c r="K2355" s="2155"/>
      <c r="L2355" s="2155"/>
      <c r="M2355" s="2155"/>
      <c r="N2355" s="2155"/>
      <c r="O2355" s="2155"/>
      <c r="P2355" s="2155"/>
      <c r="Q2355" s="509"/>
      <c r="R2355" s="509"/>
      <c r="S2355" s="509"/>
      <c r="T2355" s="956"/>
      <c r="U2355" s="509"/>
      <c r="V2355" s="980"/>
      <c r="W2355" s="509"/>
      <c r="X2355" s="509"/>
      <c r="Y2355" s="509"/>
      <c r="Z2355" s="509"/>
      <c r="AA2355" s="509"/>
      <c r="AB2355" s="2156"/>
      <c r="AC2355" s="549"/>
      <c r="AD2355" s="1334"/>
      <c r="AE2355" s="1349"/>
    </row>
    <row r="2356" spans="1:31" ht="29.25" x14ac:dyDescent="0.25">
      <c r="B2356" s="711" t="s">
        <v>329</v>
      </c>
      <c r="C2356" s="649"/>
      <c r="D2356" s="2155"/>
      <c r="E2356" s="1307">
        <f>E2357</f>
        <v>900</v>
      </c>
      <c r="F2356" s="2164">
        <f t="shared" ref="F2356:G2356" si="1095">F2357</f>
        <v>225</v>
      </c>
      <c r="G2356" s="2164">
        <f t="shared" si="1095"/>
        <v>41</v>
      </c>
      <c r="H2356" s="2164">
        <f t="shared" ref="H2356:H2365" si="1096">G2356/F2356*100</f>
        <v>18.222222222222221</v>
      </c>
      <c r="I2356" s="2155"/>
      <c r="J2356" s="2155"/>
      <c r="K2356" s="2155"/>
      <c r="L2356" s="2155"/>
      <c r="M2356" s="2155"/>
      <c r="N2356" s="2155"/>
      <c r="O2356" s="2155"/>
      <c r="P2356" s="2155"/>
      <c r="Q2356" s="509">
        <v>342.25200000000001</v>
      </c>
      <c r="R2356" s="509">
        <v>342.25200000000001</v>
      </c>
      <c r="S2356" s="509">
        <v>342.25200000000001</v>
      </c>
      <c r="T2356" s="956">
        <f t="shared" ref="T2356" si="1097">Q2356/12*$B$4+(R2356-Q2356)/11*2+(S2356-R2356)/10*1</f>
        <v>85.563000000000002</v>
      </c>
      <c r="U2356" s="509">
        <f>AA2356-Z2356-W2356-V2356</f>
        <v>15.591479999999997</v>
      </c>
      <c r="V2356" s="980"/>
      <c r="W2356" s="509"/>
      <c r="X2356" s="509">
        <f>U2356-T2356</f>
        <v>-69.971519999999998</v>
      </c>
      <c r="Y2356" s="509"/>
      <c r="Z2356" s="509">
        <v>0</v>
      </c>
      <c r="AA2356" s="509">
        <v>15.591479999999997</v>
      </c>
      <c r="AB2356" s="2156" t="e">
        <f>AB2357+#REF!</f>
        <v>#REF!</v>
      </c>
      <c r="AC2356" s="549"/>
      <c r="AD2356" s="1334"/>
      <c r="AE2356" s="1349"/>
    </row>
    <row r="2357" spans="1:31" ht="105" x14ac:dyDescent="0.25">
      <c r="B2357" s="724" t="s">
        <v>520</v>
      </c>
      <c r="C2357" s="649"/>
      <c r="D2357" s="2155"/>
      <c r="E2357" s="418">
        <v>900</v>
      </c>
      <c r="F2357" s="2155">
        <f>ROUND(E2357/12*$B$4,0)</f>
        <v>225</v>
      </c>
      <c r="G2357" s="2155">
        <v>41</v>
      </c>
      <c r="H2357" s="2155">
        <f t="shared" si="1096"/>
        <v>18.222222222222221</v>
      </c>
      <c r="I2357" s="2155"/>
      <c r="J2357" s="2155"/>
      <c r="K2357" s="2155"/>
      <c r="L2357" s="2155"/>
      <c r="M2357" s="2155"/>
      <c r="N2357" s="2155"/>
      <c r="O2357" s="2155"/>
      <c r="P2357" s="2155"/>
      <c r="Q2357" s="509"/>
      <c r="R2357" s="509"/>
      <c r="S2357" s="509"/>
      <c r="T2357" s="956"/>
      <c r="U2357" s="509"/>
      <c r="V2357" s="980"/>
      <c r="W2357" s="509"/>
      <c r="X2357" s="509"/>
      <c r="Y2357" s="509"/>
      <c r="Z2357" s="509"/>
      <c r="AA2357" s="509"/>
      <c r="AB2357" s="2156"/>
      <c r="AC2357" s="549"/>
      <c r="AD2357" s="1334"/>
      <c r="AE2357" s="1349"/>
    </row>
    <row r="2358" spans="1:31" ht="25.5" customHeight="1" x14ac:dyDescent="0.25">
      <c r="A2358" s="226">
        <v>1</v>
      </c>
      <c r="B2358" s="699" t="s">
        <v>228</v>
      </c>
      <c r="C2358" s="2146"/>
      <c r="D2358" s="2068"/>
      <c r="E2358" s="705">
        <f>SUM(E2359:E2378)</f>
        <v>47300</v>
      </c>
      <c r="F2358" s="705">
        <f>SUM(F2359:F2378)</f>
        <v>11825</v>
      </c>
      <c r="G2358" s="705">
        <f>SUM(G2359:G2378)</f>
        <v>18011</v>
      </c>
      <c r="H2358" s="3430">
        <f t="shared" si="1096"/>
        <v>152.31289640591964</v>
      </c>
      <c r="I2358" s="2068"/>
      <c r="J2358" s="2068"/>
      <c r="K2358" s="2068"/>
      <c r="L2358" s="2068"/>
      <c r="M2358" s="2068"/>
      <c r="N2358" s="2068"/>
      <c r="O2358" s="2068"/>
      <c r="P2358" s="2068"/>
      <c r="Q2358" s="510">
        <v>122185.7789279444</v>
      </c>
      <c r="R2358" s="510">
        <v>122185.7789279444</v>
      </c>
      <c r="S2358" s="510">
        <v>128200.17892794439</v>
      </c>
      <c r="T2358" s="1095">
        <f t="shared" ref="T2358" si="1098">Q2358/12*$B$4+(R2358-Q2358)/11*2+(S2358-R2358)/10*1</f>
        <v>31147.884731986098</v>
      </c>
      <c r="U2358" s="510">
        <f t="shared" ref="U2358" si="1099">AA2358-Z2358-W2358</f>
        <v>30045.502239999998</v>
      </c>
      <c r="V2358" s="977"/>
      <c r="W2358" s="510">
        <v>854.45916</v>
      </c>
      <c r="X2358" s="510">
        <f>U2358-T2358</f>
        <v>-1102.3824919860999</v>
      </c>
      <c r="Y2358" s="510"/>
      <c r="Z2358" s="510">
        <v>-52.479550000000003</v>
      </c>
      <c r="AA2358" s="510">
        <v>30847.481849999996</v>
      </c>
      <c r="AB2358" s="1187">
        <f>SUM(AB2359:AB2378)</f>
        <v>0</v>
      </c>
      <c r="AC2358" s="506"/>
      <c r="AD2358" s="1334"/>
      <c r="AE2358" s="1349"/>
    </row>
    <row r="2359" spans="1:31" s="2546" customFormat="1" ht="45.2" customHeight="1" x14ac:dyDescent="0.25">
      <c r="B2359" s="9" t="s">
        <v>117</v>
      </c>
      <c r="C2359" s="2146"/>
      <c r="D2359" s="2068"/>
      <c r="E2359" s="371">
        <v>500</v>
      </c>
      <c r="F2359" s="2068">
        <f t="shared" ref="F2359:F2375" si="1100">ROUND(E2359/12*$B$4,0)</f>
        <v>125</v>
      </c>
      <c r="G2359" s="2068">
        <v>1144</v>
      </c>
      <c r="H2359" s="2112">
        <f t="shared" si="1096"/>
        <v>915.19999999999993</v>
      </c>
      <c r="I2359" s="2068"/>
      <c r="J2359" s="2068"/>
      <c r="K2359" s="2068"/>
      <c r="L2359" s="2068"/>
      <c r="M2359" s="2068"/>
      <c r="N2359" s="2068"/>
      <c r="O2359" s="2068"/>
      <c r="P2359" s="2068"/>
      <c r="Q2359" s="510"/>
      <c r="R2359" s="510"/>
      <c r="S2359" s="510"/>
      <c r="T2359" s="1095"/>
      <c r="U2359" s="510"/>
      <c r="V2359" s="977"/>
      <c r="W2359" s="510"/>
      <c r="X2359" s="510"/>
      <c r="Y2359" s="510"/>
      <c r="Z2359" s="510"/>
      <c r="AA2359" s="510"/>
      <c r="AB2359" s="1187"/>
      <c r="AC2359" s="506"/>
      <c r="AD2359" s="1334"/>
      <c r="AE2359" s="1349"/>
    </row>
    <row r="2360" spans="1:31" ht="30" x14ac:dyDescent="0.25">
      <c r="B2360" s="9" t="s">
        <v>118</v>
      </c>
      <c r="C2360" s="650"/>
      <c r="D2360" s="2068"/>
      <c r="E2360" s="371">
        <v>500</v>
      </c>
      <c r="F2360" s="2068">
        <f t="shared" si="1100"/>
        <v>125</v>
      </c>
      <c r="G2360" s="2068">
        <v>1214</v>
      </c>
      <c r="H2360" s="2112">
        <f t="shared" si="1096"/>
        <v>971.19999999999993</v>
      </c>
      <c r="I2360" s="2068"/>
      <c r="J2360" s="2068"/>
      <c r="K2360" s="2068"/>
      <c r="L2360" s="2068"/>
      <c r="M2360" s="2068"/>
      <c r="N2360" s="2068"/>
      <c r="O2360" s="2068"/>
      <c r="P2360" s="2068"/>
      <c r="Q2360" s="510"/>
      <c r="R2360" s="510"/>
      <c r="S2360" s="510"/>
      <c r="T2360" s="1095"/>
      <c r="U2360" s="510"/>
      <c r="V2360" s="977"/>
      <c r="W2360" s="510"/>
      <c r="X2360" s="510"/>
      <c r="Y2360" s="510"/>
      <c r="Z2360" s="510"/>
      <c r="AA2360" s="510"/>
      <c r="AB2360" s="1187"/>
      <c r="AC2360" s="506"/>
      <c r="AD2360" s="1334"/>
      <c r="AE2360" s="1349"/>
    </row>
    <row r="2361" spans="1:31" ht="39.75" customHeight="1" x14ac:dyDescent="0.25">
      <c r="B2361" s="14" t="s">
        <v>463</v>
      </c>
      <c r="C2361" s="650"/>
      <c r="D2361" s="2068"/>
      <c r="E2361" s="371">
        <v>500</v>
      </c>
      <c r="F2361" s="2068">
        <f t="shared" si="1100"/>
        <v>125</v>
      </c>
      <c r="G2361" s="2068"/>
      <c r="H2361" s="2112">
        <f t="shared" si="1096"/>
        <v>0</v>
      </c>
      <c r="I2361" s="2068"/>
      <c r="J2361" s="2068"/>
      <c r="K2361" s="2068"/>
      <c r="L2361" s="2068"/>
      <c r="M2361" s="2068"/>
      <c r="N2361" s="2068"/>
      <c r="O2361" s="2068"/>
      <c r="P2361" s="2068"/>
      <c r="Q2361" s="510"/>
      <c r="R2361" s="510"/>
      <c r="S2361" s="510"/>
      <c r="T2361" s="1095"/>
      <c r="U2361" s="510"/>
      <c r="V2361" s="977"/>
      <c r="W2361" s="510"/>
      <c r="X2361" s="510"/>
      <c r="Y2361" s="510"/>
      <c r="Z2361" s="510"/>
      <c r="AA2361" s="510"/>
      <c r="AB2361" s="1187"/>
      <c r="AC2361" s="506"/>
      <c r="AD2361" s="1334"/>
      <c r="AE2361" s="1349"/>
    </row>
    <row r="2362" spans="1:31" s="2546" customFormat="1" ht="39.75" customHeight="1" x14ac:dyDescent="0.25">
      <c r="B2362" s="9" t="s">
        <v>63</v>
      </c>
      <c r="C2362" s="650"/>
      <c r="D2362" s="2068"/>
      <c r="E2362" s="371">
        <v>100</v>
      </c>
      <c r="F2362" s="2068">
        <f t="shared" si="1100"/>
        <v>25</v>
      </c>
      <c r="G2362" s="2068">
        <v>3215</v>
      </c>
      <c r="H2362" s="2112">
        <f t="shared" si="1096"/>
        <v>12860</v>
      </c>
      <c r="I2362" s="2068"/>
      <c r="J2362" s="2068"/>
      <c r="K2362" s="2068"/>
      <c r="L2362" s="2068"/>
      <c r="M2362" s="2068"/>
      <c r="N2362" s="2068"/>
      <c r="O2362" s="2068"/>
      <c r="P2362" s="2068"/>
      <c r="Q2362" s="510"/>
      <c r="R2362" s="510"/>
      <c r="S2362" s="510"/>
      <c r="T2362" s="1095"/>
      <c r="U2362" s="510"/>
      <c r="V2362" s="977"/>
      <c r="W2362" s="510"/>
      <c r="X2362" s="510"/>
      <c r="Y2362" s="510"/>
      <c r="Z2362" s="510"/>
      <c r="AA2362" s="510"/>
      <c r="AB2362" s="1187"/>
      <c r="AC2362" s="506"/>
      <c r="AD2362" s="1334"/>
      <c r="AE2362" s="1349"/>
    </row>
    <row r="2363" spans="1:31" ht="30" customHeight="1" x14ac:dyDescent="0.25">
      <c r="B2363" s="14" t="s">
        <v>115</v>
      </c>
      <c r="C2363" s="650"/>
      <c r="D2363" s="2068"/>
      <c r="E2363" s="371">
        <v>500</v>
      </c>
      <c r="F2363" s="2068">
        <f t="shared" si="1100"/>
        <v>125</v>
      </c>
      <c r="G2363" s="2068">
        <v>4205</v>
      </c>
      <c r="H2363" s="2112">
        <f t="shared" si="1096"/>
        <v>3364</v>
      </c>
      <c r="I2363" s="2068"/>
      <c r="J2363" s="2068"/>
      <c r="K2363" s="2068"/>
      <c r="L2363" s="2068"/>
      <c r="M2363" s="2068"/>
      <c r="N2363" s="2068"/>
      <c r="O2363" s="2068"/>
      <c r="P2363" s="2068"/>
      <c r="Q2363" s="510"/>
      <c r="R2363" s="510"/>
      <c r="S2363" s="510"/>
      <c r="T2363" s="1095"/>
      <c r="U2363" s="510"/>
      <c r="V2363" s="977"/>
      <c r="W2363" s="510"/>
      <c r="X2363" s="510"/>
      <c r="Y2363" s="510"/>
      <c r="Z2363" s="510"/>
      <c r="AA2363" s="510"/>
      <c r="AB2363" s="1187"/>
      <c r="AC2363" s="506"/>
      <c r="AD2363" s="1334"/>
      <c r="AE2363" s="1349"/>
    </row>
    <row r="2364" spans="1:31" x14ac:dyDescent="0.25">
      <c r="A2364" s="226">
        <v>1</v>
      </c>
      <c r="B2364" s="14" t="s">
        <v>66</v>
      </c>
      <c r="C2364" s="650"/>
      <c r="D2364" s="2068"/>
      <c r="E2364" s="371">
        <v>1000</v>
      </c>
      <c r="F2364" s="2068">
        <f t="shared" si="1100"/>
        <v>250</v>
      </c>
      <c r="G2364" s="2068">
        <v>183</v>
      </c>
      <c r="H2364" s="2112">
        <f t="shared" si="1096"/>
        <v>73.2</v>
      </c>
      <c r="I2364" s="2068"/>
      <c r="J2364" s="2068"/>
      <c r="K2364" s="2068"/>
      <c r="L2364" s="2068"/>
      <c r="M2364" s="2068"/>
      <c r="N2364" s="2068"/>
      <c r="O2364" s="2068"/>
      <c r="P2364" s="2068"/>
      <c r="Q2364" s="510"/>
      <c r="R2364" s="510"/>
      <c r="S2364" s="510"/>
      <c r="T2364" s="957"/>
      <c r="U2364" s="510"/>
      <c r="V2364" s="977"/>
      <c r="W2364" s="510"/>
      <c r="X2364" s="510"/>
      <c r="Y2364" s="510"/>
      <c r="Z2364" s="510"/>
      <c r="AA2364" s="510"/>
      <c r="AB2364" s="2158"/>
      <c r="AC2364" s="506"/>
      <c r="AD2364" s="1334"/>
      <c r="AE2364" s="1349"/>
    </row>
    <row r="2365" spans="1:31" ht="30" x14ac:dyDescent="0.25">
      <c r="B2365" s="9" t="s">
        <v>123</v>
      </c>
      <c r="C2365" s="650"/>
      <c r="D2365" s="2068"/>
      <c r="E2365" s="371">
        <v>2500</v>
      </c>
      <c r="F2365" s="2068">
        <f t="shared" si="1100"/>
        <v>625</v>
      </c>
      <c r="G2365" s="2068">
        <v>295</v>
      </c>
      <c r="H2365" s="2112">
        <f t="shared" si="1096"/>
        <v>47.199999999999996</v>
      </c>
      <c r="I2365" s="2068"/>
      <c r="J2365" s="2068"/>
      <c r="K2365" s="2068"/>
      <c r="L2365" s="2068"/>
      <c r="M2365" s="2068"/>
      <c r="N2365" s="2068"/>
      <c r="O2365" s="2068"/>
      <c r="P2365" s="2068"/>
      <c r="Q2365" s="510"/>
      <c r="R2365" s="510"/>
      <c r="S2365" s="510"/>
      <c r="T2365" s="957"/>
      <c r="U2365" s="510"/>
      <c r="V2365" s="977"/>
      <c r="W2365" s="510"/>
      <c r="X2365" s="510"/>
      <c r="Y2365" s="510"/>
      <c r="Z2365" s="510"/>
      <c r="AA2365" s="510"/>
      <c r="AB2365" s="2158"/>
      <c r="AC2365" s="506"/>
      <c r="AD2365" s="1334"/>
      <c r="AE2365" s="1349"/>
    </row>
    <row r="2366" spans="1:31" x14ac:dyDescent="0.25">
      <c r="A2366" s="226">
        <v>1</v>
      </c>
      <c r="B2366" s="14" t="s">
        <v>114</v>
      </c>
      <c r="C2366" s="650"/>
      <c r="D2366" s="2068"/>
      <c r="E2366" s="371">
        <v>500</v>
      </c>
      <c r="F2366" s="2068">
        <f t="shared" si="1100"/>
        <v>125</v>
      </c>
      <c r="G2366" s="2068">
        <v>710</v>
      </c>
      <c r="H2366" s="2112">
        <f>G2366/F2366*100</f>
        <v>568</v>
      </c>
      <c r="I2366" s="2068"/>
      <c r="J2366" s="2068"/>
      <c r="K2366" s="2068"/>
      <c r="L2366" s="2068"/>
      <c r="M2366" s="2068"/>
      <c r="N2366" s="2068"/>
      <c r="O2366" s="2068"/>
      <c r="P2366" s="2068"/>
      <c r="Q2366" s="510"/>
      <c r="R2366" s="510"/>
      <c r="S2366" s="510"/>
      <c r="T2366" s="957"/>
      <c r="U2366" s="510"/>
      <c r="V2366" s="977"/>
      <c r="W2366" s="510"/>
      <c r="X2366" s="510"/>
      <c r="Y2366" s="510"/>
      <c r="Z2366" s="510"/>
      <c r="AA2366" s="510"/>
      <c r="AB2366" s="2158"/>
      <c r="AC2366" s="506"/>
      <c r="AD2366" s="1334"/>
      <c r="AE2366" s="1349"/>
    </row>
    <row r="2367" spans="1:31" x14ac:dyDescent="0.25">
      <c r="B2367" s="1385" t="s">
        <v>579</v>
      </c>
      <c r="C2367" s="651"/>
      <c r="D2367" s="2068"/>
      <c r="E2367" s="371">
        <v>12000</v>
      </c>
      <c r="F2367" s="2068">
        <f>ROUND(E2367/12*$B$4,0)</f>
        <v>3000</v>
      </c>
      <c r="G2367" s="2068">
        <v>800</v>
      </c>
      <c r="H2367" s="2112">
        <f>G2367/F2367*100</f>
        <v>26.666666666666668</v>
      </c>
      <c r="I2367" s="2068"/>
      <c r="J2367" s="2068"/>
      <c r="K2367" s="2068"/>
      <c r="L2367" s="2068"/>
      <c r="M2367" s="2068"/>
      <c r="N2367" s="2068"/>
      <c r="O2367" s="2068"/>
      <c r="P2367" s="2068"/>
      <c r="Q2367" s="510"/>
      <c r="R2367" s="510"/>
      <c r="S2367" s="510"/>
      <c r="T2367" s="957"/>
      <c r="U2367" s="510"/>
      <c r="V2367" s="977"/>
      <c r="W2367" s="510"/>
      <c r="X2367" s="510"/>
      <c r="Y2367" s="510"/>
      <c r="Z2367" s="510"/>
      <c r="AA2367" s="510"/>
      <c r="AB2367" s="2158"/>
      <c r="AC2367" s="506"/>
      <c r="AD2367" s="1334"/>
      <c r="AE2367" s="1349"/>
    </row>
    <row r="2368" spans="1:31" s="2546" customFormat="1" x14ac:dyDescent="0.25">
      <c r="B2368" s="14" t="s">
        <v>68</v>
      </c>
      <c r="C2368" s="650"/>
      <c r="D2368" s="2068"/>
      <c r="E2368" s="371">
        <v>3000</v>
      </c>
      <c r="F2368" s="2068">
        <f>ROUND(E2368/12*$B$4,0)</f>
        <v>750</v>
      </c>
      <c r="G2368" s="2068">
        <v>3032</v>
      </c>
      <c r="H2368" s="2112">
        <f>G2368/F2368*100</f>
        <v>404.26666666666665</v>
      </c>
      <c r="I2368" s="2068"/>
      <c r="J2368" s="2068"/>
      <c r="K2368" s="2068"/>
      <c r="L2368" s="2068"/>
      <c r="M2368" s="2068"/>
      <c r="N2368" s="2068"/>
      <c r="O2368" s="2068"/>
      <c r="P2368" s="2068"/>
      <c r="Q2368" s="510"/>
      <c r="R2368" s="510"/>
      <c r="S2368" s="510"/>
      <c r="T2368" s="957"/>
      <c r="U2368" s="510"/>
      <c r="V2368" s="977"/>
      <c r="W2368" s="510"/>
      <c r="X2368" s="510"/>
      <c r="Y2368" s="510"/>
      <c r="Z2368" s="510"/>
      <c r="AA2368" s="510"/>
      <c r="AB2368" s="2158"/>
      <c r="AC2368" s="506"/>
      <c r="AD2368" s="1334"/>
      <c r="AE2368" s="1349"/>
    </row>
    <row r="2369" spans="1:31" s="2546" customFormat="1" x14ac:dyDescent="0.25">
      <c r="B2369" s="14" t="s">
        <v>362</v>
      </c>
      <c r="C2369" s="650"/>
      <c r="D2369" s="2068"/>
      <c r="E2369" s="371"/>
      <c r="F2369" s="2068"/>
      <c r="G2369" s="2068">
        <v>49</v>
      </c>
      <c r="H2369" s="2112"/>
      <c r="I2369" s="2068"/>
      <c r="J2369" s="2068"/>
      <c r="K2369" s="2068"/>
      <c r="L2369" s="2068"/>
      <c r="M2369" s="2068"/>
      <c r="N2369" s="2068"/>
      <c r="O2369" s="2068"/>
      <c r="P2369" s="2068"/>
      <c r="Q2369" s="510"/>
      <c r="R2369" s="510"/>
      <c r="S2369" s="510"/>
      <c r="T2369" s="957"/>
      <c r="U2369" s="510"/>
      <c r="V2369" s="977"/>
      <c r="W2369" s="510"/>
      <c r="X2369" s="510"/>
      <c r="Y2369" s="510"/>
      <c r="Z2369" s="510"/>
      <c r="AA2369" s="510"/>
      <c r="AB2369" s="2158"/>
      <c r="AC2369" s="506"/>
      <c r="AD2369" s="1334"/>
      <c r="AE2369" s="1349"/>
    </row>
    <row r="2370" spans="1:31" ht="30" x14ac:dyDescent="0.25">
      <c r="B2370" s="9" t="s">
        <v>276</v>
      </c>
      <c r="C2370" s="650"/>
      <c r="D2370" s="2068"/>
      <c r="E2370" s="371">
        <v>8000</v>
      </c>
      <c r="F2370" s="2068">
        <f>ROUND(E2370/12*$B$4,0)</f>
        <v>2000</v>
      </c>
      <c r="G2370" s="2068">
        <v>1948</v>
      </c>
      <c r="H2370" s="2112">
        <f>G2370/F2370*100</f>
        <v>97.399999999999991</v>
      </c>
      <c r="I2370" s="2068"/>
      <c r="J2370" s="2068"/>
      <c r="K2370" s="2068"/>
      <c r="L2370" s="2068"/>
      <c r="M2370" s="2068"/>
      <c r="N2370" s="2068"/>
      <c r="O2370" s="2068"/>
      <c r="P2370" s="2068"/>
      <c r="Q2370" s="510"/>
      <c r="R2370" s="510"/>
      <c r="S2370" s="510"/>
      <c r="T2370" s="957"/>
      <c r="U2370" s="510"/>
      <c r="V2370" s="977"/>
      <c r="W2370" s="510"/>
      <c r="X2370" s="510"/>
      <c r="Y2370" s="510"/>
      <c r="Z2370" s="510"/>
      <c r="AA2370" s="510"/>
      <c r="AB2370" s="2158"/>
      <c r="AC2370" s="506"/>
      <c r="AD2370" s="1334"/>
      <c r="AE2370" s="1349"/>
    </row>
    <row r="2371" spans="1:31" s="2546" customFormat="1" ht="30" x14ac:dyDescent="0.25">
      <c r="B2371" s="9" t="s">
        <v>365</v>
      </c>
      <c r="C2371" s="650"/>
      <c r="D2371" s="2068"/>
      <c r="E2371" s="371"/>
      <c r="F2371" s="2068"/>
      <c r="G2371" s="2068">
        <v>70</v>
      </c>
      <c r="H2371" s="2112"/>
      <c r="I2371" s="2068"/>
      <c r="J2371" s="2068"/>
      <c r="K2371" s="2068"/>
      <c r="L2371" s="2068"/>
      <c r="M2371" s="2068"/>
      <c r="N2371" s="2068"/>
      <c r="O2371" s="2068"/>
      <c r="P2371" s="2068"/>
      <c r="Q2371" s="510"/>
      <c r="R2371" s="510"/>
      <c r="S2371" s="510"/>
      <c r="T2371" s="957"/>
      <c r="U2371" s="510"/>
      <c r="V2371" s="977"/>
      <c r="W2371" s="510"/>
      <c r="X2371" s="510"/>
      <c r="Y2371" s="510"/>
      <c r="Z2371" s="510"/>
      <c r="AA2371" s="510"/>
      <c r="AB2371" s="2158"/>
      <c r="AC2371" s="506"/>
      <c r="AD2371" s="1334"/>
      <c r="AE2371" s="1349"/>
    </row>
    <row r="2372" spans="1:31" ht="44.25" customHeight="1" x14ac:dyDescent="0.25">
      <c r="A2372" s="226">
        <v>1</v>
      </c>
      <c r="B2372" s="9" t="s">
        <v>311</v>
      </c>
      <c r="C2372" s="651"/>
      <c r="D2372" s="2068"/>
      <c r="E2372" s="371">
        <v>10000</v>
      </c>
      <c r="F2372" s="2068">
        <f t="shared" si="1100"/>
        <v>2500</v>
      </c>
      <c r="G2372" s="2068">
        <v>2</v>
      </c>
      <c r="H2372" s="2112">
        <f>G2372/F2372*100</f>
        <v>0.08</v>
      </c>
      <c r="I2372" s="2068"/>
      <c r="J2372" s="2068"/>
      <c r="K2372" s="2068"/>
      <c r="L2372" s="2068"/>
      <c r="M2372" s="2068"/>
      <c r="N2372" s="2068"/>
      <c r="O2372" s="2068"/>
      <c r="P2372" s="2068"/>
      <c r="Q2372" s="510"/>
      <c r="R2372" s="510"/>
      <c r="S2372" s="510"/>
      <c r="T2372" s="957"/>
      <c r="U2372" s="510"/>
      <c r="V2372" s="977"/>
      <c r="W2372" s="510"/>
      <c r="X2372" s="510"/>
      <c r="Y2372" s="510"/>
      <c r="Z2372" s="510"/>
      <c r="AA2372" s="510"/>
      <c r="AB2372" s="2158"/>
      <c r="AC2372" s="506"/>
      <c r="AD2372" s="1334"/>
      <c r="AE2372" s="1349"/>
    </row>
    <row r="2373" spans="1:31" s="2546" customFormat="1" ht="58.5" customHeight="1" x14ac:dyDescent="0.25">
      <c r="B2373" s="9" t="s">
        <v>359</v>
      </c>
      <c r="C2373" s="651"/>
      <c r="D2373" s="2068"/>
      <c r="E2373" s="371"/>
      <c r="F2373" s="2068"/>
      <c r="G2373" s="2068">
        <v>104</v>
      </c>
      <c r="H2373" s="2112"/>
      <c r="I2373" s="2068"/>
      <c r="J2373" s="2068"/>
      <c r="K2373" s="2068"/>
      <c r="L2373" s="2068"/>
      <c r="M2373" s="2068"/>
      <c r="N2373" s="2068"/>
      <c r="O2373" s="2068"/>
      <c r="P2373" s="2068"/>
      <c r="Q2373" s="510"/>
      <c r="R2373" s="510"/>
      <c r="S2373" s="510"/>
      <c r="T2373" s="957"/>
      <c r="U2373" s="510"/>
      <c r="V2373" s="977"/>
      <c r="W2373" s="510"/>
      <c r="X2373" s="510"/>
      <c r="Y2373" s="510"/>
      <c r="Z2373" s="510"/>
      <c r="AA2373" s="510"/>
      <c r="AB2373" s="2158"/>
      <c r="AC2373" s="506"/>
      <c r="AD2373" s="1334"/>
      <c r="AE2373" s="1349"/>
    </row>
    <row r="2374" spans="1:31" ht="30" x14ac:dyDescent="0.25">
      <c r="B2374" s="11" t="s">
        <v>305</v>
      </c>
      <c r="C2374" s="650"/>
      <c r="D2374" s="2068"/>
      <c r="E2374" s="371">
        <v>1000</v>
      </c>
      <c r="F2374" s="212">
        <f t="shared" si="1100"/>
        <v>250</v>
      </c>
      <c r="G2374" s="2068">
        <v>538</v>
      </c>
      <c r="H2374" s="1280">
        <f>G2374/F2374*100</f>
        <v>215.20000000000002</v>
      </c>
      <c r="I2374" s="2068"/>
      <c r="J2374" s="2068"/>
      <c r="K2374" s="2068"/>
      <c r="L2374" s="2068"/>
      <c r="M2374" s="2068"/>
      <c r="N2374" s="2068"/>
      <c r="O2374" s="2068"/>
      <c r="P2374" s="2068"/>
      <c r="Q2374" s="510"/>
      <c r="R2374" s="510"/>
      <c r="S2374" s="510"/>
      <c r="T2374" s="957"/>
      <c r="U2374" s="510"/>
      <c r="V2374" s="977"/>
      <c r="W2374" s="510"/>
      <c r="X2374" s="510"/>
      <c r="Y2374" s="510"/>
      <c r="Z2374" s="510"/>
      <c r="AA2374" s="510"/>
      <c r="AB2374" s="2158"/>
      <c r="AC2374" s="506"/>
      <c r="AD2374" s="1334"/>
      <c r="AE2374" s="1349"/>
    </row>
    <row r="2375" spans="1:31" ht="35.25" customHeight="1" x14ac:dyDescent="0.25">
      <c r="B2375" s="14" t="s">
        <v>119</v>
      </c>
      <c r="C2375" s="650"/>
      <c r="D2375" s="2068"/>
      <c r="E2375" s="371">
        <v>200</v>
      </c>
      <c r="F2375" s="212">
        <f t="shared" si="1100"/>
        <v>50</v>
      </c>
      <c r="G2375" s="2068">
        <v>23</v>
      </c>
      <c r="H2375" s="1280">
        <f>G2375/F2375*100</f>
        <v>46</v>
      </c>
      <c r="I2375" s="2068"/>
      <c r="J2375" s="2068"/>
      <c r="K2375" s="2068"/>
      <c r="L2375" s="2068"/>
      <c r="M2375" s="2068"/>
      <c r="N2375" s="2068"/>
      <c r="O2375" s="2068"/>
      <c r="P2375" s="2068"/>
      <c r="Q2375" s="510"/>
      <c r="R2375" s="510"/>
      <c r="S2375" s="510"/>
      <c r="T2375" s="957"/>
      <c r="U2375" s="510"/>
      <c r="V2375" s="977"/>
      <c r="W2375" s="510"/>
      <c r="X2375" s="510"/>
      <c r="Y2375" s="510"/>
      <c r="Z2375" s="510"/>
      <c r="AA2375" s="510"/>
      <c r="AB2375" s="2158"/>
      <c r="AC2375" s="506"/>
      <c r="AD2375" s="1334"/>
      <c r="AE2375" s="1349"/>
    </row>
    <row r="2376" spans="1:31" s="2546" customFormat="1" ht="25.5" customHeight="1" x14ac:dyDescent="0.25">
      <c r="B2376" s="14" t="s">
        <v>593</v>
      </c>
      <c r="C2376" s="650"/>
      <c r="D2376" s="2068"/>
      <c r="E2376" s="371"/>
      <c r="F2376" s="212"/>
      <c r="G2376" s="2068"/>
      <c r="H2376" s="1280"/>
      <c r="I2376" s="2068"/>
      <c r="J2376" s="2068"/>
      <c r="K2376" s="2068"/>
      <c r="L2376" s="2068"/>
      <c r="M2376" s="2068"/>
      <c r="N2376" s="2068"/>
      <c r="O2376" s="2068"/>
      <c r="P2376" s="2068"/>
      <c r="Q2376" s="510"/>
      <c r="R2376" s="510"/>
      <c r="S2376" s="510"/>
      <c r="T2376" s="957"/>
      <c r="U2376" s="510"/>
      <c r="V2376" s="977"/>
      <c r="W2376" s="510"/>
      <c r="X2376" s="510"/>
      <c r="Y2376" s="510"/>
      <c r="Z2376" s="510"/>
      <c r="AA2376" s="510"/>
      <c r="AB2376" s="2158"/>
      <c r="AC2376" s="506"/>
      <c r="AD2376" s="1334"/>
      <c r="AE2376" s="1349"/>
    </row>
    <row r="2377" spans="1:31" s="2546" customFormat="1" ht="35.25" customHeight="1" x14ac:dyDescent="0.25">
      <c r="B2377" s="14" t="s">
        <v>272</v>
      </c>
      <c r="C2377" s="651"/>
      <c r="D2377" s="2068"/>
      <c r="E2377" s="371">
        <v>3500</v>
      </c>
      <c r="F2377" s="2068">
        <f>ROUND(E2377/12*$B$4,0)</f>
        <v>875</v>
      </c>
      <c r="G2377" s="2068">
        <v>386</v>
      </c>
      <c r="H2377" s="2068">
        <f>G2377/F2377*100</f>
        <v>44.114285714285714</v>
      </c>
      <c r="I2377" s="2068"/>
      <c r="J2377" s="2068"/>
      <c r="K2377" s="2068"/>
      <c r="L2377" s="2068"/>
      <c r="M2377" s="2068"/>
      <c r="N2377" s="2068"/>
      <c r="O2377" s="2068"/>
      <c r="P2377" s="2068"/>
      <c r="Q2377" s="510"/>
      <c r="R2377" s="510"/>
      <c r="S2377" s="510"/>
      <c r="T2377" s="957"/>
      <c r="U2377" s="510"/>
      <c r="V2377" s="977"/>
      <c r="W2377" s="510"/>
      <c r="X2377" s="510"/>
      <c r="Y2377" s="510"/>
      <c r="Z2377" s="510"/>
      <c r="AA2377" s="510"/>
      <c r="AB2377" s="2158"/>
      <c r="AC2377" s="506"/>
      <c r="AD2377" s="1334"/>
      <c r="AE2377" s="1349"/>
    </row>
    <row r="2378" spans="1:31" s="2546" customFormat="1" ht="28.5" customHeight="1" x14ac:dyDescent="0.25">
      <c r="B2378" s="14" t="s">
        <v>289</v>
      </c>
      <c r="C2378" s="650"/>
      <c r="D2378" s="2068"/>
      <c r="E2378" s="371">
        <v>3500</v>
      </c>
      <c r="F2378" s="212">
        <f>ROUND(E2378/12*$B$4,0)</f>
        <v>875</v>
      </c>
      <c r="G2378" s="2068">
        <v>93</v>
      </c>
      <c r="H2378" s="324">
        <f>G2378/F2378*100</f>
        <v>10.628571428571428</v>
      </c>
      <c r="I2378" s="2068"/>
      <c r="J2378" s="2068"/>
      <c r="K2378" s="2068"/>
      <c r="L2378" s="2068"/>
      <c r="M2378" s="2068"/>
      <c r="N2378" s="2068"/>
      <c r="O2378" s="2068"/>
      <c r="P2378" s="2068"/>
      <c r="Q2378" s="510"/>
      <c r="R2378" s="510"/>
      <c r="S2378" s="510"/>
      <c r="T2378" s="957"/>
      <c r="U2378" s="510"/>
      <c r="V2378" s="977"/>
      <c r="W2378" s="510"/>
      <c r="X2378" s="510"/>
      <c r="Y2378" s="510"/>
      <c r="Z2378" s="510"/>
      <c r="AA2378" s="510"/>
      <c r="AB2378" s="2158"/>
      <c r="AC2378" s="506"/>
      <c r="AD2378" s="1334"/>
      <c r="AE2378" s="1349"/>
    </row>
    <row r="2379" spans="1:31" s="2546" customFormat="1" ht="29.25" x14ac:dyDescent="0.25">
      <c r="B2379" s="659" t="s">
        <v>273</v>
      </c>
      <c r="C2379" s="3597"/>
      <c r="D2379" s="2068"/>
      <c r="E2379" s="369">
        <f>E2356</f>
        <v>900</v>
      </c>
      <c r="F2379" s="2161">
        <f>F2356</f>
        <v>225</v>
      </c>
      <c r="G2379" s="3599">
        <f>G2356</f>
        <v>41</v>
      </c>
      <c r="H2379" s="3600">
        <f t="shared" ref="H2379:H2380" si="1101">G2379/F2379*100</f>
        <v>18.222222222222221</v>
      </c>
      <c r="I2379" s="2162"/>
      <c r="J2379" s="2162"/>
      <c r="K2379" s="2162"/>
      <c r="L2379" s="2162"/>
      <c r="M2379" s="2162"/>
      <c r="N2379" s="2162"/>
      <c r="O2379" s="2162"/>
      <c r="P2379" s="2162"/>
      <c r="Q2379" s="512"/>
      <c r="R2379" s="512"/>
      <c r="S2379" s="512"/>
      <c r="T2379" s="1097"/>
      <c r="U2379" s="512"/>
      <c r="V2379" s="1531"/>
      <c r="W2379" s="512"/>
      <c r="X2379" s="512"/>
      <c r="Y2379" s="512"/>
      <c r="Z2379" s="510"/>
      <c r="AA2379" s="510"/>
      <c r="AB2379" s="2536"/>
      <c r="AC2379" s="1081"/>
      <c r="AD2379" s="1334"/>
      <c r="AE2379" s="1349"/>
    </row>
    <row r="2380" spans="1:31" s="2546" customFormat="1" ht="15.75" thickBot="1" x14ac:dyDescent="0.3">
      <c r="B2380" s="660" t="s">
        <v>136</v>
      </c>
      <c r="C2380" s="3598"/>
      <c r="D2380" s="2162"/>
      <c r="E2380" s="430">
        <f>E2379</f>
        <v>900</v>
      </c>
      <c r="F2380" s="3599">
        <f t="shared" ref="F2380:G2380" si="1102">F2379</f>
        <v>225</v>
      </c>
      <c r="G2380" s="3601">
        <f t="shared" si="1102"/>
        <v>41</v>
      </c>
      <c r="H2380" s="3599">
        <f t="shared" si="1101"/>
        <v>18.222222222222221</v>
      </c>
      <c r="I2380" s="2162"/>
      <c r="J2380" s="2162"/>
      <c r="K2380" s="2162"/>
      <c r="L2380" s="2162"/>
      <c r="M2380" s="2162"/>
      <c r="N2380" s="2162"/>
      <c r="O2380" s="2162"/>
      <c r="P2380" s="2162"/>
      <c r="Q2380" s="595">
        <f t="shared" ref="Q2380:AA2380" si="1103">Q2358+Q2356</f>
        <v>122528.03092794439</v>
      </c>
      <c r="R2380" s="595">
        <f t="shared" ref="R2380:S2380" si="1104">R2358+R2356</f>
        <v>122528.03092794439</v>
      </c>
      <c r="S2380" s="595">
        <f t="shared" si="1104"/>
        <v>128542.43092794438</v>
      </c>
      <c r="T2380" s="1106">
        <f t="shared" si="1103"/>
        <v>31233.447731986096</v>
      </c>
      <c r="U2380" s="595">
        <f t="shared" si="1103"/>
        <v>30061.093719999997</v>
      </c>
      <c r="V2380" s="1805">
        <f t="shared" si="1103"/>
        <v>0</v>
      </c>
      <c r="W2380" s="595">
        <f t="shared" si="1103"/>
        <v>854.45916</v>
      </c>
      <c r="X2380" s="595">
        <f t="shared" si="1103"/>
        <v>-1172.3540119861</v>
      </c>
      <c r="Y2380" s="595">
        <f t="shared" si="1103"/>
        <v>0</v>
      </c>
      <c r="Z2380" s="512">
        <f t="shared" si="1103"/>
        <v>-52.479550000000003</v>
      </c>
      <c r="AA2380" s="512">
        <f t="shared" si="1103"/>
        <v>30863.073329999996</v>
      </c>
      <c r="AB2380" s="2536"/>
      <c r="AC2380" s="1081"/>
      <c r="AD2380" s="1334"/>
      <c r="AE2380" s="1349"/>
    </row>
    <row r="2381" spans="1:31" ht="15.75" thickBot="1" x14ac:dyDescent="0.3">
      <c r="A2381" s="226">
        <v>1</v>
      </c>
      <c r="B2381" s="1937" t="s">
        <v>292</v>
      </c>
      <c r="C2381" s="1938"/>
      <c r="D2381" s="1937"/>
      <c r="E2381" s="376"/>
      <c r="F2381" s="1937"/>
      <c r="G2381" s="1937"/>
      <c r="H2381" s="1937"/>
      <c r="I2381" s="1937"/>
      <c r="J2381" s="1937"/>
      <c r="K2381" s="1937"/>
      <c r="L2381" s="1937"/>
      <c r="M2381" s="1937"/>
      <c r="N2381" s="1937"/>
      <c r="O2381" s="1937"/>
      <c r="P2381" s="1937"/>
      <c r="Q2381" s="516">
        <f>Q2380</f>
        <v>122528.03092794439</v>
      </c>
      <c r="R2381" s="516">
        <f>R2380</f>
        <v>122528.03092794439</v>
      </c>
      <c r="S2381" s="516">
        <f>S2380</f>
        <v>128542.43092794438</v>
      </c>
      <c r="T2381" s="958">
        <f t="shared" ref="T2381:AA2381" si="1105">T2380</f>
        <v>31233.447731986096</v>
      </c>
      <c r="U2381" s="516">
        <f t="shared" si="1105"/>
        <v>30061.093719999997</v>
      </c>
      <c r="V2381" s="982">
        <f t="shared" si="1105"/>
        <v>0</v>
      </c>
      <c r="W2381" s="260">
        <f t="shared" si="1105"/>
        <v>854.45916</v>
      </c>
      <c r="X2381" s="516">
        <f t="shared" si="1105"/>
        <v>-1172.3540119861</v>
      </c>
      <c r="Y2381" s="516">
        <f t="shared" si="1105"/>
        <v>0</v>
      </c>
      <c r="Z2381" s="516">
        <f t="shared" si="1105"/>
        <v>-52.479550000000003</v>
      </c>
      <c r="AA2381" s="516">
        <f t="shared" si="1105"/>
        <v>30863.073329999996</v>
      </c>
      <c r="AB2381" s="2163"/>
      <c r="AC2381" s="1082" t="e">
        <f>SUM(#REF!)</f>
        <v>#REF!</v>
      </c>
      <c r="AD2381" s="1334"/>
      <c r="AE2381" s="1349"/>
    </row>
    <row r="2382" spans="1:31" ht="29.25" x14ac:dyDescent="0.25">
      <c r="A2382" s="226">
        <v>1</v>
      </c>
      <c r="B2382" s="3585" t="s">
        <v>569</v>
      </c>
      <c r="C2382" s="2154"/>
      <c r="D2382" s="2155"/>
      <c r="E2382" s="418"/>
      <c r="F2382" s="2155"/>
      <c r="G2382" s="2155"/>
      <c r="H2382" s="2155"/>
      <c r="I2382" s="2155"/>
      <c r="J2382" s="2155"/>
      <c r="K2382" s="2155"/>
      <c r="L2382" s="2155"/>
      <c r="M2382" s="2155"/>
      <c r="N2382" s="2155"/>
      <c r="O2382" s="2155"/>
      <c r="P2382" s="2155"/>
      <c r="Q2382" s="509"/>
      <c r="R2382" s="509"/>
      <c r="S2382" s="509"/>
      <c r="T2382" s="956"/>
      <c r="U2382" s="509"/>
      <c r="V2382" s="980"/>
      <c r="W2382" s="509"/>
      <c r="X2382" s="509"/>
      <c r="Y2382" s="509"/>
      <c r="Z2382" s="509"/>
      <c r="AA2382" s="509"/>
      <c r="AB2382" s="2156"/>
      <c r="AC2382" s="549"/>
      <c r="AD2382" s="1334"/>
      <c r="AE2382" s="1349"/>
    </row>
    <row r="2383" spans="1:31" x14ac:dyDescent="0.25">
      <c r="A2383" s="226">
        <v>1</v>
      </c>
      <c r="B2383" s="350" t="s">
        <v>201</v>
      </c>
      <c r="C2383" s="2157"/>
      <c r="D2383" s="2068"/>
      <c r="E2383" s="349"/>
      <c r="F2383" s="2068"/>
      <c r="G2383" s="2068"/>
      <c r="H2383" s="2068"/>
      <c r="I2383" s="2068"/>
      <c r="J2383" s="2068"/>
      <c r="K2383" s="2068"/>
      <c r="L2383" s="2068"/>
      <c r="M2383" s="2068"/>
      <c r="N2383" s="2068"/>
      <c r="O2383" s="2068"/>
      <c r="P2383" s="2068"/>
      <c r="Q2383" s="510"/>
      <c r="R2383" s="510"/>
      <c r="S2383" s="510"/>
      <c r="T2383" s="957"/>
      <c r="U2383" s="510"/>
      <c r="V2383" s="977"/>
      <c r="W2383" s="510"/>
      <c r="X2383" s="510"/>
      <c r="Y2383" s="510"/>
      <c r="Z2383" s="510"/>
      <c r="AA2383" s="510"/>
      <c r="AB2383" s="2158"/>
      <c r="AC2383" s="506"/>
      <c r="AD2383" s="1334"/>
      <c r="AE2383" s="1349"/>
    </row>
    <row r="2384" spans="1:31" ht="29.25" x14ac:dyDescent="0.25">
      <c r="A2384" s="226">
        <v>1</v>
      </c>
      <c r="B2384" s="2541" t="s">
        <v>329</v>
      </c>
      <c r="C2384" s="2146"/>
      <c r="D2384" s="2068"/>
      <c r="E2384" s="726">
        <f>E2385</f>
        <v>100</v>
      </c>
      <c r="F2384" s="212">
        <f t="shared" ref="F2384:G2385" si="1106">F2385</f>
        <v>25</v>
      </c>
      <c r="G2384" s="212">
        <f t="shared" si="1106"/>
        <v>0</v>
      </c>
      <c r="H2384" s="2068">
        <f>G2384/F2384*100</f>
        <v>0</v>
      </c>
      <c r="I2384" s="2068"/>
      <c r="J2384" s="2068"/>
      <c r="K2384" s="2068"/>
      <c r="L2384" s="2068"/>
      <c r="M2384" s="2068"/>
      <c r="N2384" s="2068"/>
      <c r="O2384" s="2068"/>
      <c r="P2384" s="2068"/>
      <c r="Q2384" s="510">
        <v>175.5455</v>
      </c>
      <c r="R2384" s="510">
        <v>175.5455</v>
      </c>
      <c r="S2384" s="510">
        <v>175.5455</v>
      </c>
      <c r="T2384" s="957">
        <f t="shared" ref="T2384" si="1107">Q2384/12*$B$4+(R2384-Q2384)/11*2+(S2384-R2384)/10*1</f>
        <v>43.886375000000001</v>
      </c>
      <c r="U2384" s="510">
        <f>AA2384-Z2384</f>
        <v>0</v>
      </c>
      <c r="V2384" s="977"/>
      <c r="W2384" s="510"/>
      <c r="X2384" s="510">
        <f>U2384-T2384</f>
        <v>-43.886375000000001</v>
      </c>
      <c r="Y2384" s="510"/>
      <c r="Z2384" s="510"/>
      <c r="AA2384" s="510"/>
      <c r="AB2384" s="1168" t="e">
        <f>SUM(#REF!)</f>
        <v>#REF!</v>
      </c>
      <c r="AC2384" s="506"/>
      <c r="AD2384" s="1334"/>
      <c r="AE2384" s="1349"/>
    </row>
    <row r="2385" spans="2:31" s="2546" customFormat="1" ht="30" x14ac:dyDescent="0.25">
      <c r="B2385" s="657" t="s">
        <v>514</v>
      </c>
      <c r="C2385" s="2146"/>
      <c r="D2385" s="2068"/>
      <c r="E2385" s="727">
        <f>E2386</f>
        <v>100</v>
      </c>
      <c r="F2385" s="727">
        <f t="shared" si="1106"/>
        <v>25</v>
      </c>
      <c r="G2385" s="727">
        <f t="shared" si="1106"/>
        <v>0</v>
      </c>
      <c r="H2385" s="2068">
        <f>G2385/F2385*100</f>
        <v>0</v>
      </c>
      <c r="I2385" s="2068"/>
      <c r="J2385" s="2068"/>
      <c r="K2385" s="2068"/>
      <c r="L2385" s="2068"/>
      <c r="M2385" s="2068"/>
      <c r="N2385" s="2068"/>
      <c r="O2385" s="2068"/>
      <c r="P2385" s="2068"/>
      <c r="Q2385" s="510"/>
      <c r="R2385" s="510"/>
      <c r="S2385" s="510"/>
      <c r="T2385" s="957"/>
      <c r="U2385" s="510"/>
      <c r="V2385" s="977"/>
      <c r="W2385" s="510"/>
      <c r="X2385" s="510"/>
      <c r="Y2385" s="510"/>
      <c r="Z2385" s="510"/>
      <c r="AA2385" s="510"/>
      <c r="AB2385" s="1312"/>
      <c r="AC2385" s="1081"/>
      <c r="AD2385" s="1334"/>
      <c r="AE2385" s="1349"/>
    </row>
    <row r="2386" spans="2:31" s="2546" customFormat="1" x14ac:dyDescent="0.25">
      <c r="B2386" s="461" t="s">
        <v>515</v>
      </c>
      <c r="C2386" s="2146"/>
      <c r="D2386" s="2068"/>
      <c r="E2386" s="734">
        <v>100</v>
      </c>
      <c r="F2386" s="212">
        <f t="shared" ref="F2386:F2388" si="1108">ROUND(E2386/12*$B$4,0)</f>
        <v>25</v>
      </c>
      <c r="G2386" s="212"/>
      <c r="H2386" s="2068">
        <f>G2386/F2386*100</f>
        <v>0</v>
      </c>
      <c r="I2386" s="2068"/>
      <c r="J2386" s="2068"/>
      <c r="K2386" s="2068"/>
      <c r="L2386" s="2068"/>
      <c r="M2386" s="2068"/>
      <c r="N2386" s="2068"/>
      <c r="O2386" s="2068"/>
      <c r="P2386" s="2068"/>
      <c r="Q2386" s="510"/>
      <c r="R2386" s="510"/>
      <c r="S2386" s="510"/>
      <c r="T2386" s="957"/>
      <c r="U2386" s="510"/>
      <c r="V2386" s="977"/>
      <c r="W2386" s="510"/>
      <c r="X2386" s="510"/>
      <c r="Y2386" s="510"/>
      <c r="Z2386" s="510"/>
      <c r="AA2386" s="510"/>
      <c r="AB2386" s="1312"/>
      <c r="AC2386" s="1081"/>
      <c r="AD2386" s="1334"/>
      <c r="AE2386" s="1349"/>
    </row>
    <row r="2387" spans="2:31" s="2546" customFormat="1" ht="29.25" x14ac:dyDescent="0.25">
      <c r="B2387" s="2541" t="s">
        <v>330</v>
      </c>
      <c r="C2387" s="2146"/>
      <c r="D2387" s="2068"/>
      <c r="E2387" s="727">
        <f>E2388</f>
        <v>50</v>
      </c>
      <c r="F2387" s="727">
        <f t="shared" ref="F2387:G2387" si="1109">F2388</f>
        <v>13</v>
      </c>
      <c r="G2387" s="727">
        <f t="shared" si="1109"/>
        <v>0</v>
      </c>
      <c r="H2387" s="2068">
        <f>G2387/F2387*100</f>
        <v>0</v>
      </c>
      <c r="I2387" s="2068"/>
      <c r="J2387" s="2068"/>
      <c r="K2387" s="2068"/>
      <c r="L2387" s="2068"/>
      <c r="M2387" s="2068"/>
      <c r="N2387" s="2068"/>
      <c r="O2387" s="2068"/>
      <c r="P2387" s="2068"/>
      <c r="Q2387" s="510"/>
      <c r="R2387" s="510"/>
      <c r="S2387" s="510"/>
      <c r="T2387" s="957"/>
      <c r="U2387" s="510"/>
      <c r="V2387" s="977"/>
      <c r="W2387" s="510"/>
      <c r="X2387" s="510"/>
      <c r="Y2387" s="510"/>
      <c r="Z2387" s="510"/>
      <c r="AA2387" s="510"/>
      <c r="AB2387" s="1312"/>
      <c r="AC2387" s="1081"/>
      <c r="AD2387" s="1334"/>
      <c r="AE2387" s="1349"/>
    </row>
    <row r="2388" spans="2:31" s="2546" customFormat="1" x14ac:dyDescent="0.25">
      <c r="B2388" s="2541" t="s">
        <v>345</v>
      </c>
      <c r="C2388" s="2146"/>
      <c r="D2388" s="2068"/>
      <c r="E2388" s="727">
        <v>50</v>
      </c>
      <c r="F2388" s="212">
        <f t="shared" si="1108"/>
        <v>13</v>
      </c>
      <c r="G2388" s="212"/>
      <c r="H2388" s="2068">
        <f>G2388/F2388*100</f>
        <v>0</v>
      </c>
      <c r="I2388" s="2068"/>
      <c r="J2388" s="2068"/>
      <c r="K2388" s="2068"/>
      <c r="L2388" s="2068"/>
      <c r="M2388" s="2068"/>
      <c r="N2388" s="2068"/>
      <c r="O2388" s="2068"/>
      <c r="P2388" s="2068"/>
      <c r="Q2388" s="510"/>
      <c r="R2388" s="510"/>
      <c r="S2388" s="510"/>
      <c r="T2388" s="957"/>
      <c r="U2388" s="510"/>
      <c r="V2388" s="977"/>
      <c r="W2388" s="510"/>
      <c r="X2388" s="510"/>
      <c r="Y2388" s="510"/>
      <c r="Z2388" s="510"/>
      <c r="AA2388" s="510"/>
      <c r="AB2388" s="1312"/>
      <c r="AC2388" s="1081"/>
      <c r="AD2388" s="1334"/>
      <c r="AE2388" s="1349"/>
    </row>
    <row r="2389" spans="2:31" s="2546" customFormat="1" ht="43.5" x14ac:dyDescent="0.25">
      <c r="B2389" s="2541" t="s">
        <v>323</v>
      </c>
      <c r="C2389" s="2146"/>
      <c r="D2389" s="2068"/>
      <c r="E2389" s="727"/>
      <c r="F2389" s="212"/>
      <c r="G2389" s="212"/>
      <c r="H2389" s="2068"/>
      <c r="I2389" s="2068"/>
      <c r="J2389" s="2068"/>
      <c r="K2389" s="2068"/>
      <c r="L2389" s="2068"/>
      <c r="M2389" s="2068"/>
      <c r="N2389" s="2068"/>
      <c r="O2389" s="2068"/>
      <c r="P2389" s="2068"/>
      <c r="Q2389" s="510"/>
      <c r="R2389" s="510"/>
      <c r="S2389" s="510"/>
      <c r="T2389" s="957"/>
      <c r="U2389" s="510"/>
      <c r="V2389" s="977"/>
      <c r="W2389" s="510"/>
      <c r="X2389" s="510"/>
      <c r="Y2389" s="510"/>
      <c r="Z2389" s="510"/>
      <c r="AA2389" s="510"/>
      <c r="AB2389" s="1312"/>
      <c r="AC2389" s="1081"/>
      <c r="AD2389" s="1334"/>
      <c r="AE2389" s="1349"/>
    </row>
    <row r="2390" spans="2:31" s="2546" customFormat="1" x14ac:dyDescent="0.25">
      <c r="B2390" s="699" t="s">
        <v>228</v>
      </c>
      <c r="C2390" s="2146"/>
      <c r="D2390" s="2068"/>
      <c r="E2390" s="726">
        <f>E2391+E2392</f>
        <v>100</v>
      </c>
      <c r="F2390" s="212">
        <f t="shared" ref="F2390:G2390" si="1110">F2391+F2392</f>
        <v>26</v>
      </c>
      <c r="G2390" s="212">
        <f t="shared" si="1110"/>
        <v>0</v>
      </c>
      <c r="H2390" s="2068">
        <f>G2390/F2390*100</f>
        <v>0</v>
      </c>
      <c r="I2390" s="2068"/>
      <c r="J2390" s="2068"/>
      <c r="K2390" s="2068"/>
      <c r="L2390" s="2068"/>
      <c r="M2390" s="2068"/>
      <c r="N2390" s="2068"/>
      <c r="O2390" s="2068"/>
      <c r="P2390" s="2068"/>
      <c r="Q2390" s="510">
        <v>30.126999999999999</v>
      </c>
      <c r="R2390" s="510">
        <v>30.126999999999999</v>
      </c>
      <c r="S2390" s="510">
        <v>30.126999999999999</v>
      </c>
      <c r="T2390" s="957">
        <f t="shared" ref="T2390" si="1111">Q2390/12*$B$4+(R2390-Q2390)/11*2+(S2390-R2390)/10*1</f>
        <v>7.5317500000000006</v>
      </c>
      <c r="U2390" s="510">
        <f>AA2390-Z2390</f>
        <v>0</v>
      </c>
      <c r="V2390" s="977"/>
      <c r="W2390" s="510"/>
      <c r="X2390" s="510">
        <f>U2390-T2390</f>
        <v>-7.5317500000000006</v>
      </c>
      <c r="Y2390" s="510"/>
      <c r="Z2390" s="510"/>
      <c r="AA2390" s="510"/>
      <c r="AB2390" s="1312"/>
      <c r="AC2390" s="1081"/>
      <c r="AD2390" s="1334"/>
      <c r="AE2390" s="1349"/>
    </row>
    <row r="2391" spans="2:31" s="2546" customFormat="1" x14ac:dyDescent="0.25">
      <c r="B2391" s="351" t="s">
        <v>191</v>
      </c>
      <c r="C2391" s="2146"/>
      <c r="D2391" s="2068"/>
      <c r="E2391" s="727">
        <v>50</v>
      </c>
      <c r="F2391" s="212">
        <f t="shared" ref="F2391:F2392" si="1112">ROUND(E2391/12*$B$4,0)</f>
        <v>13</v>
      </c>
      <c r="G2391" s="212"/>
      <c r="H2391" s="2068">
        <f>G2391/F2391*100</f>
        <v>0</v>
      </c>
      <c r="I2391" s="2068"/>
      <c r="J2391" s="2068"/>
      <c r="K2391" s="2068"/>
      <c r="L2391" s="2068"/>
      <c r="M2391" s="2068"/>
      <c r="N2391" s="2068"/>
      <c r="O2391" s="2068"/>
      <c r="P2391" s="2068"/>
      <c r="Q2391" s="510"/>
      <c r="R2391" s="510"/>
      <c r="S2391" s="510"/>
      <c r="T2391" s="957"/>
      <c r="U2391" s="510"/>
      <c r="V2391" s="977"/>
      <c r="W2391" s="510"/>
      <c r="X2391" s="510"/>
      <c r="Y2391" s="510"/>
      <c r="Z2391" s="510"/>
      <c r="AA2391" s="510"/>
      <c r="AB2391" s="1312"/>
      <c r="AC2391" s="1081"/>
      <c r="AD2391" s="1334"/>
      <c r="AE2391" s="1349"/>
    </row>
    <row r="2392" spans="2:31" s="2546" customFormat="1" x14ac:dyDescent="0.25">
      <c r="B2392" s="278" t="s">
        <v>91</v>
      </c>
      <c r="C2392" s="2146"/>
      <c r="D2392" s="2068"/>
      <c r="E2392" s="727">
        <v>50</v>
      </c>
      <c r="F2392" s="212">
        <f t="shared" si="1112"/>
        <v>13</v>
      </c>
      <c r="G2392" s="212"/>
      <c r="H2392" s="2068">
        <f>G2392/F2392*100</f>
        <v>0</v>
      </c>
      <c r="I2392" s="2068"/>
      <c r="J2392" s="2068"/>
      <c r="K2392" s="2068"/>
      <c r="L2392" s="2068"/>
      <c r="M2392" s="2068"/>
      <c r="N2392" s="2068"/>
      <c r="O2392" s="2068"/>
      <c r="P2392" s="2068"/>
      <c r="Q2392" s="510"/>
      <c r="R2392" s="510"/>
      <c r="S2392" s="510"/>
      <c r="T2392" s="957"/>
      <c r="U2392" s="510"/>
      <c r="V2392" s="977"/>
      <c r="W2392" s="510"/>
      <c r="X2392" s="510"/>
      <c r="Y2392" s="510"/>
      <c r="Z2392" s="510"/>
      <c r="AA2392" s="510"/>
      <c r="AB2392" s="1312"/>
      <c r="AC2392" s="1081"/>
      <c r="AD2392" s="1334"/>
      <c r="AE2392" s="1349"/>
    </row>
    <row r="2393" spans="2:31" s="2546" customFormat="1" ht="29.25" x14ac:dyDescent="0.25">
      <c r="B2393" s="659" t="s">
        <v>273</v>
      </c>
      <c r="C2393" s="2146"/>
      <c r="D2393" s="2068"/>
      <c r="E2393" s="726">
        <f>E2384</f>
        <v>100</v>
      </c>
      <c r="F2393" s="726">
        <f t="shared" ref="F2393:G2393" si="1113">F2384</f>
        <v>25</v>
      </c>
      <c r="G2393" s="726">
        <f t="shared" si="1113"/>
        <v>0</v>
      </c>
      <c r="H2393" s="2068">
        <f>G2393/F2393*100</f>
        <v>0</v>
      </c>
      <c r="I2393" s="2068"/>
      <c r="J2393" s="2068"/>
      <c r="K2393" s="2068"/>
      <c r="L2393" s="2068"/>
      <c r="M2393" s="2068"/>
      <c r="N2393" s="2068"/>
      <c r="O2393" s="2068"/>
      <c r="P2393" s="2068"/>
      <c r="Q2393" s="510"/>
      <c r="R2393" s="510"/>
      <c r="S2393" s="510"/>
      <c r="T2393" s="957"/>
      <c r="U2393" s="510"/>
      <c r="V2393" s="977"/>
      <c r="W2393" s="510"/>
      <c r="X2393" s="510"/>
      <c r="Y2393" s="510"/>
      <c r="Z2393" s="510"/>
      <c r="AA2393" s="510"/>
      <c r="AB2393" s="1312"/>
      <c r="AC2393" s="1081"/>
      <c r="AD2393" s="1334"/>
      <c r="AE2393" s="1349"/>
    </row>
    <row r="2394" spans="2:31" s="2546" customFormat="1" ht="29.25" x14ac:dyDescent="0.25">
      <c r="B2394" s="659" t="s">
        <v>274</v>
      </c>
      <c r="C2394" s="2146"/>
      <c r="D2394" s="2068"/>
      <c r="E2394" s="726">
        <f>E2387</f>
        <v>50</v>
      </c>
      <c r="F2394" s="726">
        <f t="shared" ref="F2394:G2394" si="1114">F2387</f>
        <v>13</v>
      </c>
      <c r="G2394" s="726">
        <f t="shared" si="1114"/>
        <v>0</v>
      </c>
      <c r="H2394" s="2068">
        <f>G2394/F2394*100</f>
        <v>0</v>
      </c>
      <c r="I2394" s="2068"/>
      <c r="J2394" s="2068"/>
      <c r="K2394" s="2068"/>
      <c r="L2394" s="2068"/>
      <c r="M2394" s="2068"/>
      <c r="N2394" s="2068"/>
      <c r="O2394" s="2068"/>
      <c r="P2394" s="2068"/>
      <c r="Q2394" s="510"/>
      <c r="R2394" s="510"/>
      <c r="S2394" s="510"/>
      <c r="T2394" s="957"/>
      <c r="U2394" s="510"/>
      <c r="V2394" s="977"/>
      <c r="W2394" s="510"/>
      <c r="X2394" s="510"/>
      <c r="Y2394" s="510"/>
      <c r="Z2394" s="510"/>
      <c r="AA2394" s="510"/>
      <c r="AB2394" s="1312"/>
      <c r="AC2394" s="1081"/>
      <c r="AD2394" s="1334"/>
      <c r="AE2394" s="1349"/>
    </row>
    <row r="2395" spans="2:31" s="2546" customFormat="1" ht="29.25" x14ac:dyDescent="0.25">
      <c r="B2395" s="659" t="s">
        <v>275</v>
      </c>
      <c r="C2395" s="2146"/>
      <c r="D2395" s="2068"/>
      <c r="E2395" s="726"/>
      <c r="F2395" s="726"/>
      <c r="G2395" s="726"/>
      <c r="H2395" s="2068"/>
      <c r="I2395" s="2068"/>
      <c r="J2395" s="2068"/>
      <c r="K2395" s="2068"/>
      <c r="L2395" s="2068"/>
      <c r="M2395" s="2068"/>
      <c r="N2395" s="2068"/>
      <c r="O2395" s="2068"/>
      <c r="P2395" s="2068"/>
      <c r="Q2395" s="510"/>
      <c r="R2395" s="510"/>
      <c r="S2395" s="510"/>
      <c r="T2395" s="957"/>
      <c r="U2395" s="510"/>
      <c r="V2395" s="977"/>
      <c r="W2395" s="510"/>
      <c r="X2395" s="510"/>
      <c r="Y2395" s="510"/>
      <c r="Z2395" s="510"/>
      <c r="AA2395" s="510"/>
      <c r="AB2395" s="1312"/>
      <c r="AC2395" s="1081"/>
      <c r="AD2395" s="1334"/>
      <c r="AE2395" s="1349"/>
    </row>
    <row r="2396" spans="2:31" s="2546" customFormat="1" x14ac:dyDescent="0.25">
      <c r="B2396" s="660" t="s">
        <v>136</v>
      </c>
      <c r="C2396" s="2146"/>
      <c r="D2396" s="2068"/>
      <c r="E2396" s="726">
        <f>E2393+E2394*2.6</f>
        <v>230</v>
      </c>
      <c r="F2396" s="726">
        <f t="shared" ref="F2396:G2396" si="1115">F2393+F2394*2.6</f>
        <v>58.800000000000004</v>
      </c>
      <c r="G2396" s="726">
        <f t="shared" si="1115"/>
        <v>0</v>
      </c>
      <c r="H2396" s="2068">
        <f>G2396/F2396*100</f>
        <v>0</v>
      </c>
      <c r="I2396" s="2068"/>
      <c r="J2396" s="2068"/>
      <c r="K2396" s="2068"/>
      <c r="L2396" s="2068"/>
      <c r="M2396" s="2068"/>
      <c r="N2396" s="2068"/>
      <c r="O2396" s="2068"/>
      <c r="P2396" s="2068"/>
      <c r="Q2396" s="510">
        <f>Q2390+Q2384</f>
        <v>205.67250000000001</v>
      </c>
      <c r="R2396" s="510">
        <f>R2390+R2384</f>
        <v>205.67250000000001</v>
      </c>
      <c r="S2396" s="510">
        <f>S2390+S2384</f>
        <v>205.67250000000001</v>
      </c>
      <c r="T2396" s="957">
        <f t="shared" ref="T2396:AA2396" si="1116">T2390+T2384</f>
        <v>51.418125000000003</v>
      </c>
      <c r="U2396" s="510">
        <f t="shared" si="1116"/>
        <v>0</v>
      </c>
      <c r="V2396" s="977">
        <f t="shared" si="1116"/>
        <v>0</v>
      </c>
      <c r="W2396" s="510">
        <f t="shared" si="1116"/>
        <v>0</v>
      </c>
      <c r="X2396" s="510">
        <f t="shared" si="1116"/>
        <v>-51.418125000000003</v>
      </c>
      <c r="Y2396" s="510">
        <f t="shared" si="1116"/>
        <v>0</v>
      </c>
      <c r="Z2396" s="510">
        <f t="shared" si="1116"/>
        <v>0</v>
      </c>
      <c r="AA2396" s="510">
        <f t="shared" si="1116"/>
        <v>0</v>
      </c>
      <c r="AB2396" s="1312"/>
      <c r="AC2396" s="1081"/>
      <c r="AD2396" s="1334"/>
      <c r="AE2396" s="1349"/>
    </row>
    <row r="2397" spans="2:31" s="2546" customFormat="1" ht="31.5" x14ac:dyDescent="0.25">
      <c r="B2397" s="3432" t="s">
        <v>16</v>
      </c>
      <c r="C2397" s="2146"/>
      <c r="D2397" s="2068"/>
      <c r="E2397" s="3527"/>
      <c r="F2397" s="212"/>
      <c r="G2397" s="212"/>
      <c r="H2397" s="2068"/>
      <c r="I2397" s="2068"/>
      <c r="J2397" s="2068"/>
      <c r="K2397" s="2068"/>
      <c r="L2397" s="2068"/>
      <c r="M2397" s="2068"/>
      <c r="N2397" s="2068"/>
      <c r="O2397" s="2068"/>
      <c r="P2397" s="2068"/>
      <c r="Q2397" s="510"/>
      <c r="R2397" s="510"/>
      <c r="S2397" s="510"/>
      <c r="T2397" s="957"/>
      <c r="U2397" s="510"/>
      <c r="V2397" s="977"/>
      <c r="W2397" s="510"/>
      <c r="X2397" s="510"/>
      <c r="Y2397" s="510"/>
      <c r="Z2397" s="510"/>
      <c r="AA2397" s="510"/>
      <c r="AB2397" s="1312"/>
      <c r="AC2397" s="1081"/>
      <c r="AD2397" s="1334"/>
      <c r="AE2397" s="1349"/>
    </row>
    <row r="2398" spans="2:31" s="2546" customFormat="1" x14ac:dyDescent="0.25">
      <c r="B2398" s="273" t="s">
        <v>39</v>
      </c>
      <c r="C2398" s="2146"/>
      <c r="D2398" s="2068">
        <v>240</v>
      </c>
      <c r="E2398" s="298">
        <v>300</v>
      </c>
      <c r="F2398" s="212">
        <f t="shared" ref="F2398" si="1117">ROUND(E2398/12*$B$4,0)</f>
        <v>75</v>
      </c>
      <c r="G2398" s="212">
        <v>13</v>
      </c>
      <c r="H2398" s="2068">
        <f>G2398/F2398*100</f>
        <v>17.333333333333336</v>
      </c>
      <c r="I2398" s="2068">
        <v>1</v>
      </c>
      <c r="J2398" s="2068">
        <f>M2398/G2398</f>
        <v>1</v>
      </c>
      <c r="K2398" s="2068">
        <f>ROUND(E2398*I2398,0)</f>
        <v>300</v>
      </c>
      <c r="L2398" s="2068">
        <f>ROUND(K2398/12*$B$4,0)</f>
        <v>75</v>
      </c>
      <c r="M2398" s="2068">
        <v>13</v>
      </c>
      <c r="N2398" s="2068">
        <f>M2398/L2398*100</f>
        <v>17.333333333333336</v>
      </c>
      <c r="O2398" s="2068">
        <f>K2398/D2398</f>
        <v>1.25</v>
      </c>
      <c r="P2398" s="2068"/>
      <c r="Q2398" s="510"/>
      <c r="R2398" s="510"/>
      <c r="S2398" s="510"/>
      <c r="T2398" s="957"/>
      <c r="U2398" s="510"/>
      <c r="V2398" s="977"/>
      <c r="W2398" s="510"/>
      <c r="X2398" s="510"/>
      <c r="Y2398" s="510"/>
      <c r="Z2398" s="510"/>
      <c r="AA2398" s="510"/>
      <c r="AB2398" s="1312"/>
      <c r="AC2398" s="1081"/>
      <c r="AD2398" s="1334"/>
      <c r="AE2398" s="1349"/>
    </row>
    <row r="2399" spans="2:31" s="2546" customFormat="1" x14ac:dyDescent="0.25">
      <c r="B2399" s="3526" t="s">
        <v>152</v>
      </c>
      <c r="C2399" s="2146"/>
      <c r="D2399" s="2068"/>
      <c r="E2399" s="3527">
        <f>E2398</f>
        <v>300</v>
      </c>
      <c r="F2399" s="212">
        <f t="shared" ref="F2399:G2400" si="1118">F2398</f>
        <v>75</v>
      </c>
      <c r="G2399" s="212">
        <f t="shared" si="1118"/>
        <v>13</v>
      </c>
      <c r="H2399" s="2068">
        <f>G2399/F2399*100</f>
        <v>17.333333333333336</v>
      </c>
      <c r="I2399" s="2068">
        <f>IF(E2399=0,0,K2399/E2399)</f>
        <v>1</v>
      </c>
      <c r="J2399" s="2068">
        <f>M2399/G2399</f>
        <v>1</v>
      </c>
      <c r="K2399" s="2068">
        <f t="shared" ref="K2399:M2399" si="1119">SUM(K2398)</f>
        <v>300</v>
      </c>
      <c r="L2399" s="2068">
        <f t="shared" si="1119"/>
        <v>75</v>
      </c>
      <c r="M2399" s="2068">
        <f t="shared" si="1119"/>
        <v>13</v>
      </c>
      <c r="N2399" s="2068">
        <f>M2399/L2399*100</f>
        <v>17.333333333333336</v>
      </c>
      <c r="O2399" s="2068">
        <f>SUM(O2398)</f>
        <v>1.25</v>
      </c>
      <c r="P2399" s="2068"/>
      <c r="Q2399" s="510"/>
      <c r="R2399" s="510"/>
      <c r="S2399" s="510"/>
      <c r="T2399" s="957"/>
      <c r="U2399" s="510"/>
      <c r="V2399" s="977"/>
      <c r="W2399" s="510"/>
      <c r="X2399" s="510"/>
      <c r="Y2399" s="510"/>
      <c r="Z2399" s="510"/>
      <c r="AA2399" s="510"/>
      <c r="AB2399" s="1312"/>
      <c r="AC2399" s="1081"/>
      <c r="AD2399" s="1334"/>
      <c r="AE2399" s="1349"/>
    </row>
    <row r="2400" spans="2:31" s="2546" customFormat="1" ht="30" thickBot="1" x14ac:dyDescent="0.3">
      <c r="B2400" s="904" t="s">
        <v>138</v>
      </c>
      <c r="C2400" s="2146"/>
      <c r="D2400" s="2068"/>
      <c r="E2400" s="705">
        <f>E2399</f>
        <v>300</v>
      </c>
      <c r="F2400" s="212">
        <f t="shared" si="1118"/>
        <v>75</v>
      </c>
      <c r="G2400" s="212">
        <f t="shared" si="1118"/>
        <v>13</v>
      </c>
      <c r="H2400" s="2068">
        <f t="shared" ref="H2400:O2400" si="1120">H2399</f>
        <v>17.333333333333336</v>
      </c>
      <c r="I2400" s="2068">
        <f t="shared" si="1120"/>
        <v>1</v>
      </c>
      <c r="J2400" s="2068">
        <f t="shared" si="1120"/>
        <v>1</v>
      </c>
      <c r="K2400" s="2068">
        <f t="shared" si="1120"/>
        <v>300</v>
      </c>
      <c r="L2400" s="2068">
        <f t="shared" si="1120"/>
        <v>75</v>
      </c>
      <c r="M2400" s="2068">
        <f t="shared" si="1120"/>
        <v>13</v>
      </c>
      <c r="N2400" s="2068">
        <f t="shared" si="1120"/>
        <v>17.333333333333336</v>
      </c>
      <c r="O2400" s="2068">
        <f t="shared" si="1120"/>
        <v>1.25</v>
      </c>
      <c r="P2400" s="2068"/>
      <c r="Q2400" s="510">
        <v>15844.626</v>
      </c>
      <c r="R2400" s="510">
        <v>15844.626</v>
      </c>
      <c r="S2400" s="510">
        <v>15844.626</v>
      </c>
      <c r="T2400" s="957">
        <f t="shared" ref="T2400" si="1121">Q2400/12*$B$4+(R2400-Q2400)/11*2+(S2400-R2400)/10*1</f>
        <v>3961.1565000000001</v>
      </c>
      <c r="U2400" s="510">
        <f>AA2400-Z2400</f>
        <v>766.56006000000002</v>
      </c>
      <c r="V2400" s="977"/>
      <c r="W2400" s="510"/>
      <c r="X2400" s="510">
        <f>U2400-T2400</f>
        <v>-3194.5964400000003</v>
      </c>
      <c r="Y2400" s="510"/>
      <c r="Z2400" s="510">
        <v>0</v>
      </c>
      <c r="AA2400" s="510">
        <v>766.56006000000002</v>
      </c>
      <c r="AB2400" s="1312"/>
      <c r="AC2400" s="1081"/>
      <c r="AD2400" s="1334"/>
      <c r="AE2400" s="1349"/>
    </row>
    <row r="2401" spans="1:31" ht="15.75" thickBot="1" x14ac:dyDescent="0.3">
      <c r="A2401" s="226">
        <v>1</v>
      </c>
      <c r="B2401" s="1937" t="s">
        <v>292</v>
      </c>
      <c r="C2401" s="1938"/>
      <c r="D2401" s="1937"/>
      <c r="E2401" s="376"/>
      <c r="F2401" s="1937"/>
      <c r="G2401" s="1937"/>
      <c r="H2401" s="1937"/>
      <c r="I2401" s="1937"/>
      <c r="J2401" s="1937"/>
      <c r="K2401" s="1937"/>
      <c r="L2401" s="1937"/>
      <c r="M2401" s="1937"/>
      <c r="N2401" s="1937"/>
      <c r="O2401" s="1937"/>
      <c r="P2401" s="1937"/>
      <c r="Q2401" s="516">
        <f>Q2400+Q2396</f>
        <v>16050.298500000001</v>
      </c>
      <c r="R2401" s="516">
        <f>R2400+R2396</f>
        <v>16050.298500000001</v>
      </c>
      <c r="S2401" s="516">
        <f>S2400+S2396</f>
        <v>16050.298500000001</v>
      </c>
      <c r="T2401" s="958">
        <f t="shared" ref="T2401:AA2401" si="1122">T2400+T2396</f>
        <v>4012.5746250000002</v>
      </c>
      <c r="U2401" s="516">
        <f t="shared" si="1122"/>
        <v>766.56006000000002</v>
      </c>
      <c r="V2401" s="982">
        <f t="shared" si="1122"/>
        <v>0</v>
      </c>
      <c r="W2401" s="260">
        <f t="shared" si="1122"/>
        <v>0</v>
      </c>
      <c r="X2401" s="516">
        <f t="shared" si="1122"/>
        <v>-3246.0145650000004</v>
      </c>
      <c r="Y2401" s="516">
        <f t="shared" si="1122"/>
        <v>0</v>
      </c>
      <c r="Z2401" s="516">
        <f t="shared" si="1122"/>
        <v>0</v>
      </c>
      <c r="AA2401" s="516">
        <f t="shared" si="1122"/>
        <v>766.56006000000002</v>
      </c>
      <c r="AB2401" s="2163"/>
      <c r="AC2401" s="1082" t="e">
        <f>SUM(#REF!)</f>
        <v>#REF!</v>
      </c>
      <c r="AD2401" s="1334"/>
      <c r="AE2401" s="1349"/>
    </row>
    <row r="2402" spans="1:31" ht="31.5" x14ac:dyDescent="0.25">
      <c r="A2402" s="226">
        <v>1</v>
      </c>
      <c r="B2402" s="2144" t="s">
        <v>426</v>
      </c>
      <c r="C2402" s="2154"/>
      <c r="D2402" s="2538"/>
      <c r="E2402" s="388"/>
      <c r="F2402" s="330"/>
      <c r="G2402" s="330"/>
      <c r="H2402" s="330"/>
      <c r="I2402" s="2538"/>
      <c r="J2402" s="330"/>
      <c r="K2402" s="330"/>
      <c r="L2402" s="330"/>
      <c r="M2402" s="2538"/>
      <c r="N2402" s="330"/>
      <c r="O2402" s="330"/>
      <c r="P2402" s="330"/>
      <c r="Q2402" s="509"/>
      <c r="R2402" s="509"/>
      <c r="S2402" s="509"/>
      <c r="T2402" s="956"/>
      <c r="U2402" s="509"/>
      <c r="V2402" s="980"/>
      <c r="W2402" s="509"/>
      <c r="X2402" s="509"/>
      <c r="Y2402" s="509"/>
      <c r="Z2402" s="509"/>
      <c r="AA2402" s="509"/>
      <c r="AB2402" s="1133"/>
      <c r="AC2402" s="549"/>
      <c r="AD2402" s="1334"/>
      <c r="AE2402" s="1349"/>
    </row>
    <row r="2403" spans="1:31" x14ac:dyDescent="0.25">
      <c r="A2403" s="226">
        <v>1</v>
      </c>
      <c r="B2403" s="722" t="s">
        <v>201</v>
      </c>
      <c r="C2403" s="2167"/>
      <c r="D2403" s="324"/>
      <c r="E2403" s="367"/>
      <c r="F2403" s="324"/>
      <c r="G2403" s="324"/>
      <c r="H2403" s="324"/>
      <c r="I2403" s="324"/>
      <c r="J2403" s="324"/>
      <c r="K2403" s="324"/>
      <c r="L2403" s="324"/>
      <c r="M2403" s="324"/>
      <c r="N2403" s="324"/>
      <c r="O2403" s="324"/>
      <c r="P2403" s="324"/>
      <c r="Q2403" s="510"/>
      <c r="R2403" s="510"/>
      <c r="S2403" s="510"/>
      <c r="T2403" s="1095"/>
      <c r="U2403" s="510"/>
      <c r="V2403" s="977"/>
      <c r="W2403" s="510"/>
      <c r="X2403" s="510"/>
      <c r="Y2403" s="510"/>
      <c r="Z2403" s="510"/>
      <c r="AA2403" s="510"/>
      <c r="AB2403" s="1152"/>
      <c r="AC2403" s="506"/>
      <c r="AD2403" s="1334"/>
      <c r="AE2403" s="1349"/>
    </row>
    <row r="2404" spans="1:31" ht="29.25" x14ac:dyDescent="0.25">
      <c r="A2404" s="226">
        <v>1</v>
      </c>
      <c r="B2404" s="711" t="s">
        <v>329</v>
      </c>
      <c r="C2404" s="1970"/>
      <c r="D2404" s="324"/>
      <c r="E2404" s="726">
        <f>E2405+E2408+E2409+E2410</f>
        <v>15600</v>
      </c>
      <c r="F2404" s="324">
        <f>F2405+F2408+F2409+F2410</f>
        <v>3900</v>
      </c>
      <c r="G2404" s="324">
        <f>G2405+G2408+G2409+G2410</f>
        <v>8803</v>
      </c>
      <c r="H2404" s="324">
        <f>G2404/F2404*100</f>
        <v>225.71794871794873</v>
      </c>
      <c r="I2404" s="324"/>
      <c r="J2404" s="324"/>
      <c r="K2404" s="324"/>
      <c r="L2404" s="324"/>
      <c r="M2404" s="324"/>
      <c r="N2404" s="324"/>
      <c r="O2404" s="324"/>
      <c r="P2404" s="324"/>
      <c r="Q2404" s="510">
        <v>13703.788</v>
      </c>
      <c r="R2404" s="510">
        <v>13703.788</v>
      </c>
      <c r="S2404" s="510">
        <v>13703.788</v>
      </c>
      <c r="T2404" s="957">
        <f t="shared" ref="T2404" si="1123">Q2404/12*$B$4+(R2404-Q2404)/11*2+(S2404-R2404)/10*1</f>
        <v>3425.9470000000001</v>
      </c>
      <c r="U2404" s="510">
        <f>AA2404-Z2404</f>
        <v>7867.9732800000011</v>
      </c>
      <c r="V2404" s="977"/>
      <c r="W2404" s="510"/>
      <c r="X2404" s="510">
        <f>U2404-T2404</f>
        <v>4442.026280000001</v>
      </c>
      <c r="Y2404" s="510"/>
      <c r="Z2404" s="510">
        <v>0</v>
      </c>
      <c r="AA2404" s="510">
        <v>7867.9732800000011</v>
      </c>
      <c r="AB2404" s="1152">
        <f>AB2405+AB2408+AB2409+AB2410</f>
        <v>0</v>
      </c>
      <c r="AC2404" s="506"/>
      <c r="AD2404" s="1334"/>
      <c r="AE2404" s="1349"/>
    </row>
    <row r="2405" spans="1:31" ht="30" x14ac:dyDescent="0.25">
      <c r="A2405" s="226">
        <v>1</v>
      </c>
      <c r="B2405" s="657" t="s">
        <v>514</v>
      </c>
      <c r="C2405" s="1970"/>
      <c r="D2405" s="324"/>
      <c r="E2405" s="726">
        <f>E2406+E2407</f>
        <v>15500</v>
      </c>
      <c r="F2405" s="324">
        <f>F2406+F2407</f>
        <v>3875</v>
      </c>
      <c r="G2405" s="324">
        <f>G2406+G2407</f>
        <v>8803</v>
      </c>
      <c r="H2405" s="324">
        <f>G2405/F2405*100</f>
        <v>227.17419354838708</v>
      </c>
      <c r="I2405" s="324"/>
      <c r="J2405" s="324"/>
      <c r="K2405" s="324"/>
      <c r="L2405" s="324"/>
      <c r="M2405" s="324"/>
      <c r="N2405" s="324"/>
      <c r="O2405" s="324"/>
      <c r="P2405" s="324"/>
      <c r="Q2405" s="510"/>
      <c r="R2405" s="510"/>
      <c r="S2405" s="510"/>
      <c r="T2405" s="957"/>
      <c r="U2405" s="510"/>
      <c r="V2405" s="977"/>
      <c r="W2405" s="510"/>
      <c r="X2405" s="510"/>
      <c r="Y2405" s="510"/>
      <c r="Z2405" s="510"/>
      <c r="AA2405" s="510"/>
      <c r="AB2405" s="1152">
        <f>AB2406+AB2407</f>
        <v>0</v>
      </c>
      <c r="AC2405" s="506"/>
      <c r="AD2405" s="1334"/>
      <c r="AE2405" s="1349"/>
    </row>
    <row r="2406" spans="1:31" x14ac:dyDescent="0.25">
      <c r="A2406" s="226">
        <v>1</v>
      </c>
      <c r="B2406" s="461" t="s">
        <v>515</v>
      </c>
      <c r="C2406" s="1970"/>
      <c r="D2406" s="324"/>
      <c r="E2406" s="734">
        <v>1500</v>
      </c>
      <c r="F2406" s="324">
        <f t="shared" ref="F2406:F2407" si="1124">ROUND(E2406/12*$B$4,0)</f>
        <v>375</v>
      </c>
      <c r="G2406" s="324">
        <v>275</v>
      </c>
      <c r="H2406" s="324">
        <f>G2406/F2406*100</f>
        <v>73.333333333333329</v>
      </c>
      <c r="I2406" s="324"/>
      <c r="J2406" s="324"/>
      <c r="K2406" s="324"/>
      <c r="L2406" s="324"/>
      <c r="M2406" s="324"/>
      <c r="N2406" s="324"/>
      <c r="O2406" s="324"/>
      <c r="P2406" s="324"/>
      <c r="Q2406" s="510"/>
      <c r="R2406" s="510"/>
      <c r="S2406" s="510"/>
      <c r="T2406" s="957"/>
      <c r="U2406" s="510"/>
      <c r="V2406" s="977"/>
      <c r="W2406" s="510"/>
      <c r="X2406" s="510"/>
      <c r="Y2406" s="510"/>
      <c r="Z2406" s="510"/>
      <c r="AA2406" s="510"/>
      <c r="AB2406" s="1152"/>
      <c r="AC2406" s="506"/>
      <c r="AD2406" s="1334"/>
      <c r="AE2406" s="1349"/>
    </row>
    <row r="2407" spans="1:31" ht="60" x14ac:dyDescent="0.25">
      <c r="A2407" s="226">
        <v>1</v>
      </c>
      <c r="B2407" s="461" t="s">
        <v>517</v>
      </c>
      <c r="C2407" s="1970"/>
      <c r="D2407" s="324"/>
      <c r="E2407" s="734">
        <v>14000</v>
      </c>
      <c r="F2407" s="324">
        <f t="shared" si="1124"/>
        <v>3500</v>
      </c>
      <c r="G2407" s="324">
        <v>8528</v>
      </c>
      <c r="H2407" s="324">
        <f>G2407/F2407*100</f>
        <v>243.65714285714284</v>
      </c>
      <c r="I2407" s="324"/>
      <c r="J2407" s="324"/>
      <c r="K2407" s="324"/>
      <c r="L2407" s="324"/>
      <c r="M2407" s="324"/>
      <c r="N2407" s="324"/>
      <c r="O2407" s="324"/>
      <c r="P2407" s="324"/>
      <c r="Q2407" s="510"/>
      <c r="R2407" s="510"/>
      <c r="S2407" s="510"/>
      <c r="T2407" s="957"/>
      <c r="U2407" s="510"/>
      <c r="V2407" s="977"/>
      <c r="W2407" s="510"/>
      <c r="X2407" s="510"/>
      <c r="Y2407" s="510"/>
      <c r="Z2407" s="510"/>
      <c r="AA2407" s="510"/>
      <c r="AB2407" s="1152"/>
      <c r="AC2407" s="506"/>
      <c r="AD2407" s="1334"/>
      <c r="AE2407" s="1349"/>
    </row>
    <row r="2408" spans="1:31" ht="75" x14ac:dyDescent="0.25">
      <c r="A2408" s="226">
        <v>1</v>
      </c>
      <c r="B2408" s="461" t="s">
        <v>518</v>
      </c>
      <c r="C2408" s="1970"/>
      <c r="D2408" s="324"/>
      <c r="E2408" s="726"/>
      <c r="F2408" s="324"/>
      <c r="G2408" s="324"/>
      <c r="H2408" s="324"/>
      <c r="I2408" s="324"/>
      <c r="J2408" s="324"/>
      <c r="K2408" s="324"/>
      <c r="L2408" s="324"/>
      <c r="M2408" s="324"/>
      <c r="N2408" s="324"/>
      <c r="O2408" s="324"/>
      <c r="P2408" s="324"/>
      <c r="Q2408" s="510"/>
      <c r="R2408" s="510"/>
      <c r="S2408" s="510"/>
      <c r="T2408" s="957"/>
      <c r="U2408" s="510"/>
      <c r="V2408" s="977"/>
      <c r="W2408" s="510"/>
      <c r="X2408" s="510"/>
      <c r="Y2408" s="510"/>
      <c r="Z2408" s="510"/>
      <c r="AA2408" s="510"/>
      <c r="AB2408" s="1152"/>
      <c r="AC2408" s="506"/>
      <c r="AD2408" s="1334"/>
      <c r="AE2408" s="1349"/>
    </row>
    <row r="2409" spans="1:31" ht="45" x14ac:dyDescent="0.25">
      <c r="A2409" s="226">
        <v>1</v>
      </c>
      <c r="B2409" s="460" t="s">
        <v>519</v>
      </c>
      <c r="C2409" s="1970"/>
      <c r="D2409" s="324"/>
      <c r="E2409" s="727"/>
      <c r="F2409" s="324"/>
      <c r="G2409" s="324"/>
      <c r="H2409" s="324"/>
      <c r="I2409" s="324"/>
      <c r="J2409" s="324"/>
      <c r="K2409" s="324"/>
      <c r="L2409" s="324"/>
      <c r="M2409" s="324"/>
      <c r="N2409" s="324"/>
      <c r="O2409" s="324"/>
      <c r="P2409" s="324"/>
      <c r="Q2409" s="510"/>
      <c r="R2409" s="510"/>
      <c r="S2409" s="510"/>
      <c r="T2409" s="957"/>
      <c r="U2409" s="510"/>
      <c r="V2409" s="977"/>
      <c r="W2409" s="510"/>
      <c r="X2409" s="510"/>
      <c r="Y2409" s="510"/>
      <c r="Z2409" s="510"/>
      <c r="AA2409" s="510"/>
      <c r="AB2409" s="1152"/>
      <c r="AC2409" s="506"/>
      <c r="AD2409" s="1334"/>
      <c r="AE2409" s="1349"/>
    </row>
    <row r="2410" spans="1:31" ht="105" x14ac:dyDescent="0.25">
      <c r="B2410" s="460" t="s">
        <v>520</v>
      </c>
      <c r="C2410" s="1970"/>
      <c r="D2410" s="324"/>
      <c r="E2410" s="727">
        <v>100</v>
      </c>
      <c r="F2410" s="324">
        <f t="shared" ref="F2410" si="1125">ROUND(E2410/12*$B$4,0)</f>
        <v>25</v>
      </c>
      <c r="G2410" s="324"/>
      <c r="H2410" s="324">
        <f>G2410/F2410*100</f>
        <v>0</v>
      </c>
      <c r="I2410" s="324"/>
      <c r="J2410" s="324"/>
      <c r="K2410" s="324"/>
      <c r="L2410" s="324"/>
      <c r="M2410" s="324"/>
      <c r="N2410" s="324"/>
      <c r="O2410" s="324"/>
      <c r="P2410" s="324"/>
      <c r="Q2410" s="510"/>
      <c r="R2410" s="510"/>
      <c r="S2410" s="510"/>
      <c r="T2410" s="957"/>
      <c r="U2410" s="510"/>
      <c r="V2410" s="977"/>
      <c r="W2410" s="510"/>
      <c r="X2410" s="510"/>
      <c r="Y2410" s="510"/>
      <c r="Z2410" s="510"/>
      <c r="AA2410" s="510"/>
      <c r="AB2410" s="1152"/>
      <c r="AC2410" s="506"/>
      <c r="AD2410" s="1334"/>
      <c r="AE2410" s="1349"/>
    </row>
    <row r="2411" spans="1:31" ht="29.25" x14ac:dyDescent="0.25">
      <c r="A2411" s="226">
        <v>1</v>
      </c>
      <c r="B2411" s="711" t="s">
        <v>330</v>
      </c>
      <c r="C2411" s="1970"/>
      <c r="D2411" s="324"/>
      <c r="E2411" s="726">
        <f>E2412</f>
        <v>0</v>
      </c>
      <c r="F2411" s="324">
        <f>F2412</f>
        <v>0</v>
      </c>
      <c r="G2411" s="324">
        <f>G2412</f>
        <v>0</v>
      </c>
      <c r="H2411" s="324"/>
      <c r="I2411" s="324"/>
      <c r="J2411" s="324"/>
      <c r="K2411" s="324"/>
      <c r="L2411" s="324"/>
      <c r="M2411" s="324"/>
      <c r="N2411" s="324"/>
      <c r="O2411" s="324"/>
      <c r="P2411" s="324"/>
      <c r="Q2411" s="510"/>
      <c r="R2411" s="510"/>
      <c r="S2411" s="510"/>
      <c r="T2411" s="957"/>
      <c r="U2411" s="510"/>
      <c r="V2411" s="977"/>
      <c r="W2411" s="510"/>
      <c r="X2411" s="510"/>
      <c r="Y2411" s="510"/>
      <c r="Z2411" s="510"/>
      <c r="AA2411" s="510"/>
      <c r="AB2411" s="1152"/>
      <c r="AC2411" s="506"/>
      <c r="AD2411" s="1334"/>
      <c r="AE2411" s="1349"/>
    </row>
    <row r="2412" spans="1:31" x14ac:dyDescent="0.25">
      <c r="A2412" s="226">
        <v>1</v>
      </c>
      <c r="B2412" s="711" t="s">
        <v>345</v>
      </c>
      <c r="C2412" s="1970"/>
      <c r="D2412" s="324"/>
      <c r="E2412" s="726"/>
      <c r="F2412" s="324"/>
      <c r="G2412" s="324"/>
      <c r="H2412" s="324"/>
      <c r="I2412" s="324"/>
      <c r="J2412" s="324"/>
      <c r="K2412" s="324"/>
      <c r="L2412" s="324"/>
      <c r="M2412" s="324"/>
      <c r="N2412" s="324"/>
      <c r="O2412" s="324"/>
      <c r="P2412" s="324"/>
      <c r="Q2412" s="510"/>
      <c r="R2412" s="510"/>
      <c r="S2412" s="510"/>
      <c r="T2412" s="957"/>
      <c r="U2412" s="510"/>
      <c r="V2412" s="977"/>
      <c r="W2412" s="510"/>
      <c r="X2412" s="510"/>
      <c r="Y2412" s="510"/>
      <c r="Z2412" s="510"/>
      <c r="AA2412" s="510"/>
      <c r="AB2412" s="1152"/>
      <c r="AC2412" s="506"/>
      <c r="AD2412" s="1334"/>
      <c r="AE2412" s="1349"/>
    </row>
    <row r="2413" spans="1:31" x14ac:dyDescent="0.25">
      <c r="A2413" s="226">
        <v>1</v>
      </c>
      <c r="B2413" s="4" t="s">
        <v>346</v>
      </c>
      <c r="C2413" s="1970"/>
      <c r="D2413" s="324"/>
      <c r="E2413" s="726"/>
      <c r="F2413" s="324"/>
      <c r="G2413" s="324"/>
      <c r="H2413" s="324"/>
      <c r="I2413" s="324"/>
      <c r="J2413" s="324"/>
      <c r="K2413" s="324"/>
      <c r="L2413" s="324"/>
      <c r="M2413" s="324"/>
      <c r="N2413" s="324"/>
      <c r="O2413" s="324"/>
      <c r="P2413" s="324"/>
      <c r="Q2413" s="510"/>
      <c r="R2413" s="510"/>
      <c r="S2413" s="510"/>
      <c r="T2413" s="957"/>
      <c r="U2413" s="510"/>
      <c r="V2413" s="977"/>
      <c r="W2413" s="510"/>
      <c r="X2413" s="510"/>
      <c r="Y2413" s="510"/>
      <c r="Z2413" s="510"/>
      <c r="AA2413" s="510"/>
      <c r="AB2413" s="1152"/>
      <c r="AC2413" s="506"/>
      <c r="AD2413" s="1334"/>
      <c r="AE2413" s="1349"/>
    </row>
    <row r="2414" spans="1:31" x14ac:dyDescent="0.25">
      <c r="A2414" s="226">
        <v>1</v>
      </c>
      <c r="B2414" s="725" t="s">
        <v>347</v>
      </c>
      <c r="C2414" s="1970"/>
      <c r="D2414" s="324"/>
      <c r="E2414" s="726"/>
      <c r="F2414" s="324"/>
      <c r="G2414" s="324"/>
      <c r="H2414" s="324"/>
      <c r="I2414" s="324"/>
      <c r="J2414" s="324"/>
      <c r="K2414" s="324"/>
      <c r="L2414" s="324"/>
      <c r="M2414" s="324"/>
      <c r="N2414" s="324"/>
      <c r="O2414" s="324"/>
      <c r="P2414" s="324"/>
      <c r="Q2414" s="510"/>
      <c r="R2414" s="510"/>
      <c r="S2414" s="510"/>
      <c r="T2414" s="957"/>
      <c r="U2414" s="510"/>
      <c r="V2414" s="977"/>
      <c r="W2414" s="510"/>
      <c r="X2414" s="510"/>
      <c r="Y2414" s="510"/>
      <c r="Z2414" s="510"/>
      <c r="AA2414" s="510"/>
      <c r="AB2414" s="1152"/>
      <c r="AC2414" s="506"/>
      <c r="AD2414" s="1334"/>
      <c r="AE2414" s="1349"/>
    </row>
    <row r="2415" spans="1:31" ht="43.5" x14ac:dyDescent="0.25">
      <c r="A2415" s="226">
        <v>1</v>
      </c>
      <c r="B2415" s="711" t="s">
        <v>323</v>
      </c>
      <c r="C2415" s="1970"/>
      <c r="D2415" s="324"/>
      <c r="E2415" s="726"/>
      <c r="F2415" s="324"/>
      <c r="G2415" s="324"/>
      <c r="H2415" s="324"/>
      <c r="I2415" s="324"/>
      <c r="J2415" s="324"/>
      <c r="K2415" s="324"/>
      <c r="L2415" s="324"/>
      <c r="M2415" s="324"/>
      <c r="N2415" s="324"/>
      <c r="O2415" s="324"/>
      <c r="P2415" s="324"/>
      <c r="Q2415" s="510"/>
      <c r="R2415" s="510"/>
      <c r="S2415" s="510"/>
      <c r="T2415" s="957"/>
      <c r="U2415" s="510"/>
      <c r="V2415" s="977"/>
      <c r="W2415" s="510"/>
      <c r="X2415" s="510"/>
      <c r="Y2415" s="510"/>
      <c r="Z2415" s="510"/>
      <c r="AA2415" s="510"/>
      <c r="AB2415" s="1152"/>
      <c r="AC2415" s="506"/>
      <c r="AD2415" s="1334"/>
      <c r="AE2415" s="1349"/>
    </row>
    <row r="2416" spans="1:31" x14ac:dyDescent="0.25">
      <c r="A2416" s="226">
        <v>1</v>
      </c>
      <c r="B2416" s="696" t="s">
        <v>228</v>
      </c>
      <c r="C2416" s="1970"/>
      <c r="D2416" s="324"/>
      <c r="E2416" s="726">
        <f>SUM(E2417:E2421)</f>
        <v>24220</v>
      </c>
      <c r="F2416" s="726">
        <f t="shared" ref="F2416:G2416" si="1126">SUM(F2417:F2421)</f>
        <v>6056</v>
      </c>
      <c r="G2416" s="726">
        <f t="shared" si="1126"/>
        <v>6520</v>
      </c>
      <c r="H2416" s="324">
        <f t="shared" ref="H2416:H2422" si="1127">G2416/F2416*100</f>
        <v>107.66182298546896</v>
      </c>
      <c r="I2416" s="324"/>
      <c r="J2416" s="324"/>
      <c r="K2416" s="324"/>
      <c r="L2416" s="324"/>
      <c r="M2416" s="324"/>
      <c r="N2416" s="324"/>
      <c r="O2416" s="324"/>
      <c r="P2416" s="324"/>
      <c r="Q2416" s="510">
        <v>8320.1903000000002</v>
      </c>
      <c r="R2416" s="510">
        <v>8320.1903000000002</v>
      </c>
      <c r="S2416" s="510">
        <v>8320.1903000000002</v>
      </c>
      <c r="T2416" s="1095">
        <f t="shared" ref="T2416" si="1128">Q2416/12*$B$4+(R2416-Q2416)/11*2+(S2416-R2416)/10*1</f>
        <v>2080.0475750000001</v>
      </c>
      <c r="U2416" s="510">
        <f>AA2416-Z2416-W2416</f>
        <v>2052.8799999999997</v>
      </c>
      <c r="V2416" s="977"/>
      <c r="W2416" s="510"/>
      <c r="X2416" s="510">
        <f>U2416-T2416</f>
        <v>-27.167575000000397</v>
      </c>
      <c r="Y2416" s="510"/>
      <c r="Z2416" s="510">
        <v>0</v>
      </c>
      <c r="AA2416" s="510">
        <v>2052.8799999999997</v>
      </c>
      <c r="AB2416" s="1163">
        <f>SUM(AB2418:AB2420)</f>
        <v>0</v>
      </c>
      <c r="AC2416" s="506"/>
      <c r="AD2416" s="1334"/>
      <c r="AE2416" s="1349"/>
    </row>
    <row r="2417" spans="1:31" s="2546" customFormat="1" x14ac:dyDescent="0.25">
      <c r="B2417" s="728" t="s">
        <v>189</v>
      </c>
      <c r="C2417" s="1383"/>
      <c r="D2417" s="324"/>
      <c r="E2417" s="727">
        <v>20000</v>
      </c>
      <c r="F2417" s="324">
        <f>ROUND(E2417/12*$B$4,0)</f>
        <v>5000</v>
      </c>
      <c r="G2417" s="324">
        <v>5827</v>
      </c>
      <c r="H2417" s="2538">
        <f>G2417/F2417*100</f>
        <v>116.53999999999999</v>
      </c>
      <c r="I2417" s="324"/>
      <c r="J2417" s="324"/>
      <c r="K2417" s="324"/>
      <c r="L2417" s="324"/>
      <c r="M2417" s="324"/>
      <c r="N2417" s="324"/>
      <c r="O2417" s="324"/>
      <c r="P2417" s="324"/>
      <c r="Q2417" s="510"/>
      <c r="R2417" s="510"/>
      <c r="S2417" s="510"/>
      <c r="T2417" s="1095"/>
      <c r="U2417" s="510"/>
      <c r="V2417" s="977"/>
      <c r="W2417" s="510"/>
      <c r="X2417" s="510"/>
      <c r="Y2417" s="510"/>
      <c r="Z2417" s="510"/>
      <c r="AA2417" s="510"/>
      <c r="AB2417" s="1163"/>
      <c r="AC2417" s="506"/>
      <c r="AD2417" s="1334"/>
      <c r="AE2417" s="1349"/>
    </row>
    <row r="2418" spans="1:31" s="236" customFormat="1" ht="30" x14ac:dyDescent="0.25">
      <c r="A2418" s="226">
        <v>1</v>
      </c>
      <c r="B2418" s="273" t="s">
        <v>277</v>
      </c>
      <c r="C2418" s="1384"/>
      <c r="D2418" s="324"/>
      <c r="E2418" s="727">
        <v>3850</v>
      </c>
      <c r="F2418" s="324">
        <f>ROUND(E2418/12*$B$4,0)</f>
        <v>963</v>
      </c>
      <c r="G2418" s="324">
        <v>665</v>
      </c>
      <c r="H2418" s="324">
        <f>G2418/F2418*100</f>
        <v>69.055036344755976</v>
      </c>
      <c r="I2418" s="324"/>
      <c r="J2418" s="324"/>
      <c r="K2418" s="324"/>
      <c r="L2418" s="324"/>
      <c r="M2418" s="324"/>
      <c r="N2418" s="324"/>
      <c r="O2418" s="324"/>
      <c r="P2418" s="324"/>
      <c r="Q2418" s="510"/>
      <c r="R2418" s="510"/>
      <c r="S2418" s="510"/>
      <c r="T2418" s="957"/>
      <c r="U2418" s="550"/>
      <c r="V2418" s="1388"/>
      <c r="W2418" s="550"/>
      <c r="X2418" s="550"/>
      <c r="Y2418" s="550"/>
      <c r="Z2418" s="550"/>
      <c r="AA2418" s="550"/>
      <c r="AB2418" s="1152"/>
      <c r="AC2418" s="1143"/>
      <c r="AD2418" s="1334"/>
      <c r="AE2418" s="1349"/>
    </row>
    <row r="2419" spans="1:31" s="236" customFormat="1" x14ac:dyDescent="0.25">
      <c r="A2419" s="226">
        <v>1</v>
      </c>
      <c r="B2419" s="728" t="s">
        <v>30</v>
      </c>
      <c r="C2419" s="2151"/>
      <c r="D2419" s="324"/>
      <c r="E2419" s="727">
        <v>70</v>
      </c>
      <c r="F2419" s="324">
        <f t="shared" ref="F2419:F2421" si="1129">ROUND(E2419/12*$B$4,0)</f>
        <v>18</v>
      </c>
      <c r="G2419" s="324">
        <v>10</v>
      </c>
      <c r="H2419" s="324">
        <f t="shared" si="1127"/>
        <v>55.555555555555557</v>
      </c>
      <c r="I2419" s="324"/>
      <c r="J2419" s="324"/>
      <c r="K2419" s="324"/>
      <c r="L2419" s="324"/>
      <c r="M2419" s="324"/>
      <c r="N2419" s="324"/>
      <c r="O2419" s="324"/>
      <c r="P2419" s="324"/>
      <c r="Q2419" s="512"/>
      <c r="R2419" s="512"/>
      <c r="S2419" s="512"/>
      <c r="T2419" s="1097"/>
      <c r="U2419" s="2168"/>
      <c r="V2419" s="1388"/>
      <c r="W2419" s="550"/>
      <c r="X2419" s="550"/>
      <c r="Y2419" s="550"/>
      <c r="Z2419" s="550"/>
      <c r="AA2419" s="550"/>
      <c r="AB2419" s="1152"/>
      <c r="AC2419" s="1143"/>
      <c r="AD2419" s="1334"/>
      <c r="AE2419" s="1349"/>
    </row>
    <row r="2420" spans="1:31" s="236" customFormat="1" x14ac:dyDescent="0.25">
      <c r="A2420" s="226">
        <v>1</v>
      </c>
      <c r="B2420" s="272" t="s">
        <v>89</v>
      </c>
      <c r="C2420" s="1384"/>
      <c r="D2420" s="324"/>
      <c r="E2420" s="727">
        <v>200</v>
      </c>
      <c r="F2420" s="324">
        <f t="shared" si="1129"/>
        <v>50</v>
      </c>
      <c r="G2420" s="324">
        <v>18</v>
      </c>
      <c r="H2420" s="224">
        <f t="shared" si="1127"/>
        <v>36</v>
      </c>
      <c r="I2420" s="324"/>
      <c r="J2420" s="224"/>
      <c r="K2420" s="1280"/>
      <c r="L2420" s="224"/>
      <c r="M2420" s="324"/>
      <c r="N2420" s="224"/>
      <c r="O2420" s="224"/>
      <c r="P2420" s="324"/>
      <c r="Q2420" s="511"/>
      <c r="R2420" s="511"/>
      <c r="S2420" s="511"/>
      <c r="T2420" s="957"/>
      <c r="U2420" s="522"/>
      <c r="V2420" s="978"/>
      <c r="W2420" s="536"/>
      <c r="X2420" s="550"/>
      <c r="Y2420" s="536"/>
      <c r="Z2420" s="536"/>
      <c r="AA2420" s="536"/>
      <c r="AB2420" s="1152"/>
      <c r="AC2420" s="537"/>
      <c r="AD2420" s="1334"/>
      <c r="AE2420" s="1349"/>
    </row>
    <row r="2421" spans="1:31" s="236" customFormat="1" x14ac:dyDescent="0.25">
      <c r="A2421" s="226">
        <v>1</v>
      </c>
      <c r="B2421" s="1385" t="s">
        <v>72</v>
      </c>
      <c r="C2421" s="1384"/>
      <c r="D2421" s="2538"/>
      <c r="E2421" s="727">
        <v>100</v>
      </c>
      <c r="F2421" s="324">
        <f t="shared" si="1129"/>
        <v>25</v>
      </c>
      <c r="G2421" s="388"/>
      <c r="H2421" s="1280">
        <f t="shared" si="1127"/>
        <v>0</v>
      </c>
      <c r="I2421" s="224"/>
      <c r="J2421" s="324"/>
      <c r="K2421" s="1280"/>
      <c r="L2421" s="324"/>
      <c r="M2421" s="224"/>
      <c r="N2421" s="324"/>
      <c r="O2421" s="324"/>
      <c r="P2421" s="324"/>
      <c r="Q2421" s="511"/>
      <c r="R2421" s="511"/>
      <c r="S2421" s="511"/>
      <c r="T2421" s="957"/>
      <c r="U2421" s="522"/>
      <c r="V2421" s="2169"/>
      <c r="W2421" s="550"/>
      <c r="X2421" s="550"/>
      <c r="Y2421" s="550"/>
      <c r="Z2421" s="536"/>
      <c r="AA2421" s="536"/>
      <c r="AB2421" s="1178">
        <f>AB2404</f>
        <v>0</v>
      </c>
      <c r="AC2421" s="537"/>
      <c r="AD2421" s="1334"/>
      <c r="AE2421" s="1349"/>
    </row>
    <row r="2422" spans="1:31" s="236" customFormat="1" ht="29.25" x14ac:dyDescent="0.25">
      <c r="A2422" s="2546"/>
      <c r="B2422" s="659" t="s">
        <v>273</v>
      </c>
      <c r="C2422" s="2151"/>
      <c r="D2422" s="2538"/>
      <c r="E2422" s="726">
        <f>E2404</f>
        <v>15600</v>
      </c>
      <c r="F2422" s="395">
        <f>F2404</f>
        <v>3900</v>
      </c>
      <c r="G2422" s="401">
        <f>G2404</f>
        <v>8803</v>
      </c>
      <c r="H2422" s="1280">
        <f t="shared" si="1127"/>
        <v>225.71794871794873</v>
      </c>
      <c r="I2422" s="224"/>
      <c r="J2422" s="324"/>
      <c r="K2422" s="1280"/>
      <c r="L2422" s="224"/>
      <c r="M2422" s="224"/>
      <c r="N2422" s="1280"/>
      <c r="O2422" s="1280"/>
      <c r="P2422" s="224"/>
      <c r="Q2422" s="511"/>
      <c r="R2422" s="511"/>
      <c r="S2422" s="511"/>
      <c r="T2422" s="1094"/>
      <c r="U2422" s="522"/>
      <c r="V2422" s="1388"/>
      <c r="W2422" s="2168"/>
      <c r="X2422" s="2168"/>
      <c r="Y2422" s="2168"/>
      <c r="Z2422" s="536"/>
      <c r="AA2422" s="536"/>
      <c r="AB2422" s="1188"/>
      <c r="AC2422" s="537"/>
      <c r="AD2422" s="1334"/>
      <c r="AE2422" s="1349"/>
    </row>
    <row r="2423" spans="1:31" s="236" customFormat="1" ht="29.25" x14ac:dyDescent="0.25">
      <c r="A2423" s="226">
        <v>1</v>
      </c>
      <c r="B2423" s="659" t="s">
        <v>274</v>
      </c>
      <c r="C2423" s="1384"/>
      <c r="D2423" s="324"/>
      <c r="E2423" s="726">
        <f>E2411</f>
        <v>0</v>
      </c>
      <c r="F2423" s="395">
        <f>F2411</f>
        <v>0</v>
      </c>
      <c r="G2423" s="395">
        <f>G2411</f>
        <v>0</v>
      </c>
      <c r="H2423" s="324"/>
      <c r="I2423" s="1280"/>
      <c r="J2423" s="324"/>
      <c r="K2423" s="1280"/>
      <c r="L2423" s="224"/>
      <c r="M2423" s="324"/>
      <c r="N2423" s="1280"/>
      <c r="O2423" s="1280"/>
      <c r="P2423" s="224"/>
      <c r="Q2423" s="511"/>
      <c r="R2423" s="511"/>
      <c r="S2423" s="511"/>
      <c r="T2423" s="1094"/>
      <c r="U2423" s="522"/>
      <c r="V2423" s="1388"/>
      <c r="W2423" s="522"/>
      <c r="X2423" s="522"/>
      <c r="Y2423" s="522"/>
      <c r="Z2423" s="550"/>
      <c r="AA2423" s="550"/>
      <c r="AB2423" s="1188">
        <f>AB2411</f>
        <v>0</v>
      </c>
      <c r="AC2423" s="1143"/>
      <c r="AD2423" s="1334"/>
      <c r="AE2423" s="1349"/>
    </row>
    <row r="2424" spans="1:31" s="236" customFormat="1" ht="29.25" x14ac:dyDescent="0.25">
      <c r="A2424" s="226">
        <v>1</v>
      </c>
      <c r="B2424" s="659" t="s">
        <v>275</v>
      </c>
      <c r="C2424" s="3529"/>
      <c r="D2424" s="2074"/>
      <c r="E2424" s="726">
        <f>E2415</f>
        <v>0</v>
      </c>
      <c r="F2424" s="395">
        <f>F2415</f>
        <v>0</v>
      </c>
      <c r="G2424" s="395">
        <f>G2415</f>
        <v>0</v>
      </c>
      <c r="H2424" s="324"/>
      <c r="I2424" s="1918"/>
      <c r="J2424" s="948"/>
      <c r="K2424" s="1918"/>
      <c r="L2424" s="1918"/>
      <c r="M2424" s="948"/>
      <c r="N2424" s="1918"/>
      <c r="O2424" s="1918"/>
      <c r="P2424" s="1918"/>
      <c r="Q2424" s="511"/>
      <c r="R2424" s="511"/>
      <c r="S2424" s="511"/>
      <c r="T2424" s="1094">
        <f>Q2424/12*$B$4</f>
        <v>0</v>
      </c>
      <c r="U2424" s="511">
        <f>AA2424-Z2424</f>
        <v>0</v>
      </c>
      <c r="V2424" s="1531"/>
      <c r="W2424" s="511"/>
      <c r="X2424" s="550">
        <f>U2424-T2424</f>
        <v>0</v>
      </c>
      <c r="Y2424" s="550"/>
      <c r="Z2424" s="510"/>
      <c r="AA2424" s="512"/>
      <c r="AB2424" s="1189">
        <f>AB2415</f>
        <v>0</v>
      </c>
      <c r="AC2424" s="1081"/>
      <c r="AD2424" s="1334"/>
      <c r="AE2424" s="1349"/>
    </row>
    <row r="2425" spans="1:31" ht="15.75" thickBot="1" x14ac:dyDescent="0.3">
      <c r="A2425" s="226">
        <v>1</v>
      </c>
      <c r="B2425" s="730" t="s">
        <v>136</v>
      </c>
      <c r="C2425" s="3528"/>
      <c r="D2425" s="2171"/>
      <c r="E2425" s="726">
        <f>E2422+E2423*2.6+E2424</f>
        <v>15600</v>
      </c>
      <c r="F2425" s="729">
        <f>F2422+F2423*2.6+F2424</f>
        <v>3900</v>
      </c>
      <c r="G2425" s="729">
        <f>G2422+G2423*2.6+G2424</f>
        <v>8803</v>
      </c>
      <c r="H2425" s="1944">
        <f>G2425/F2425*100</f>
        <v>225.71794871794873</v>
      </c>
      <c r="I2425" s="2171"/>
      <c r="J2425" s="2172"/>
      <c r="K2425" s="2171"/>
      <c r="L2425" s="2171"/>
      <c r="M2425" s="2172"/>
      <c r="N2425" s="2171"/>
      <c r="O2425" s="2171"/>
      <c r="P2425" s="2171"/>
      <c r="Q2425" s="595">
        <f t="shared" ref="Q2425:AA2425" si="1130">Q2416+Q2404</f>
        <v>22023.978300000002</v>
      </c>
      <c r="R2425" s="595">
        <f t="shared" ref="R2425:S2425" si="1131">R2416+R2404</f>
        <v>22023.978300000002</v>
      </c>
      <c r="S2425" s="595">
        <f t="shared" si="1131"/>
        <v>22023.978300000002</v>
      </c>
      <c r="T2425" s="1106">
        <f t="shared" si="1130"/>
        <v>5505.9945750000006</v>
      </c>
      <c r="U2425" s="595">
        <f t="shared" si="1130"/>
        <v>9920.8532800000012</v>
      </c>
      <c r="V2425" s="1805">
        <f t="shared" si="1130"/>
        <v>0</v>
      </c>
      <c r="W2425" s="595">
        <f t="shared" si="1130"/>
        <v>0</v>
      </c>
      <c r="X2425" s="513">
        <f t="shared" si="1130"/>
        <v>4414.8587050000006</v>
      </c>
      <c r="Y2425" s="513">
        <f t="shared" si="1130"/>
        <v>0</v>
      </c>
      <c r="Z2425" s="513">
        <f t="shared" si="1130"/>
        <v>0</v>
      </c>
      <c r="AA2425" s="595">
        <f t="shared" si="1130"/>
        <v>9920.8532800000012</v>
      </c>
      <c r="AB2425" s="1190">
        <f>AB2421+AB2423*2.9+AB2424</f>
        <v>0</v>
      </c>
      <c r="AC2425" s="1157">
        <f>AC2416+AC2403</f>
        <v>0</v>
      </c>
      <c r="AD2425" s="1334"/>
      <c r="AE2425" s="1349"/>
    </row>
    <row r="2426" spans="1:31" ht="15.75" thickBot="1" x14ac:dyDescent="0.3">
      <c r="A2426" s="226">
        <v>1</v>
      </c>
      <c r="B2426" s="1937" t="s">
        <v>292</v>
      </c>
      <c r="C2426" s="1938"/>
      <c r="D2426" s="2050"/>
      <c r="E2426" s="419"/>
      <c r="F2426" s="2050"/>
      <c r="G2426" s="2050"/>
      <c r="H2426" s="2050"/>
      <c r="I2426" s="2050"/>
      <c r="J2426" s="2050"/>
      <c r="K2426" s="2050"/>
      <c r="L2426" s="2050"/>
      <c r="M2426" s="2050"/>
      <c r="N2426" s="2050"/>
      <c r="O2426" s="2050"/>
      <c r="P2426" s="2050"/>
      <c r="Q2426" s="516">
        <f t="shared" ref="Q2426:U2426" si="1132">SUM(Q2425)</f>
        <v>22023.978300000002</v>
      </c>
      <c r="R2426" s="516">
        <f t="shared" ref="R2426:S2426" si="1133">SUM(R2425)</f>
        <v>22023.978300000002</v>
      </c>
      <c r="S2426" s="516">
        <f t="shared" si="1133"/>
        <v>22023.978300000002</v>
      </c>
      <c r="T2426" s="958">
        <f t="shared" si="1132"/>
        <v>5505.9945750000006</v>
      </c>
      <c r="U2426" s="516">
        <f t="shared" si="1132"/>
        <v>9920.8532800000012</v>
      </c>
      <c r="V2426" s="982"/>
      <c r="W2426" s="260"/>
      <c r="X2426" s="516">
        <f>SUM(X2425)</f>
        <v>4414.8587050000006</v>
      </c>
      <c r="Y2426" s="516"/>
      <c r="Z2426" s="516">
        <f>SUM(Z2425)</f>
        <v>0</v>
      </c>
      <c r="AA2426" s="516">
        <f>SUM(AA2425)</f>
        <v>9920.8532800000012</v>
      </c>
      <c r="AB2426" s="2173"/>
      <c r="AC2426" s="1082">
        <f>SUM(AC2425)</f>
        <v>0</v>
      </c>
      <c r="AD2426" s="1334"/>
      <c r="AE2426" s="1349"/>
    </row>
    <row r="2427" spans="1:31" ht="47.25" x14ac:dyDescent="0.25">
      <c r="A2427" s="226">
        <v>1</v>
      </c>
      <c r="B2427" s="2144" t="s">
        <v>427</v>
      </c>
      <c r="C2427" s="2154"/>
      <c r="D2427" s="2538"/>
      <c r="E2427" s="388"/>
      <c r="F2427" s="330"/>
      <c r="G2427" s="330"/>
      <c r="H2427" s="330"/>
      <c r="I2427" s="2538"/>
      <c r="J2427" s="330"/>
      <c r="K2427" s="330"/>
      <c r="L2427" s="330"/>
      <c r="M2427" s="2538"/>
      <c r="N2427" s="330"/>
      <c r="O2427" s="330"/>
      <c r="P2427" s="330"/>
      <c r="Q2427" s="509"/>
      <c r="R2427" s="509"/>
      <c r="S2427" s="509"/>
      <c r="T2427" s="956"/>
      <c r="U2427" s="509"/>
      <c r="V2427" s="980"/>
      <c r="W2427" s="509"/>
      <c r="X2427" s="509"/>
      <c r="Y2427" s="509"/>
      <c r="Z2427" s="509"/>
      <c r="AA2427" s="509"/>
      <c r="AB2427" s="1133"/>
      <c r="AC2427" s="549"/>
      <c r="AD2427" s="1334"/>
      <c r="AE2427" s="1349"/>
    </row>
    <row r="2428" spans="1:31" x14ac:dyDescent="0.25">
      <c r="A2428" s="226">
        <v>1</v>
      </c>
      <c r="B2428" s="350" t="s">
        <v>201</v>
      </c>
      <c r="C2428" s="2167"/>
      <c r="D2428" s="324"/>
      <c r="E2428" s="367"/>
      <c r="F2428" s="324"/>
      <c r="G2428" s="324"/>
      <c r="H2428" s="324"/>
      <c r="I2428" s="324"/>
      <c r="J2428" s="324"/>
      <c r="K2428" s="324"/>
      <c r="L2428" s="324"/>
      <c r="M2428" s="324"/>
      <c r="N2428" s="324"/>
      <c r="O2428" s="324"/>
      <c r="P2428" s="324"/>
      <c r="Q2428" s="510"/>
      <c r="R2428" s="510"/>
      <c r="S2428" s="510"/>
      <c r="T2428" s="957">
        <f>Q2428/12*$B$4</f>
        <v>0</v>
      </c>
      <c r="U2428" s="510"/>
      <c r="V2428" s="977"/>
      <c r="W2428" s="510"/>
      <c r="X2428" s="510"/>
      <c r="Y2428" s="510"/>
      <c r="Z2428" s="510"/>
      <c r="AA2428" s="510"/>
      <c r="AB2428" s="1152"/>
      <c r="AC2428" s="506"/>
      <c r="AD2428" s="1334"/>
      <c r="AE2428" s="1349"/>
    </row>
    <row r="2429" spans="1:31" x14ac:dyDescent="0.25">
      <c r="A2429" s="226">
        <v>1</v>
      </c>
      <c r="B2429" s="699" t="s">
        <v>228</v>
      </c>
      <c r="C2429" s="1383"/>
      <c r="D2429" s="324"/>
      <c r="E2429" s="735">
        <f>SUM(E2430:E2432)</f>
        <v>900</v>
      </c>
      <c r="F2429" s="401">
        <f t="shared" ref="F2429:G2429" si="1134">SUM(F2430:F2432)</f>
        <v>225</v>
      </c>
      <c r="G2429" s="395">
        <f t="shared" si="1134"/>
        <v>51</v>
      </c>
      <c r="H2429" s="324">
        <f>G2429/F2429*100</f>
        <v>22.666666666666664</v>
      </c>
      <c r="I2429" s="324"/>
      <c r="J2429" s="324"/>
      <c r="K2429" s="324"/>
      <c r="L2429" s="324"/>
      <c r="M2429" s="324"/>
      <c r="N2429" s="324"/>
      <c r="O2429" s="324"/>
      <c r="P2429" s="324"/>
      <c r="Q2429" s="510">
        <v>2822.7573638372087</v>
      </c>
      <c r="R2429" s="510">
        <v>2822.7573638372087</v>
      </c>
      <c r="S2429" s="510">
        <v>3123.4773638372085</v>
      </c>
      <c r="T2429" s="1095">
        <f t="shared" ref="T2429" si="1135">Q2429/12*$B$4+(R2429-Q2429)/11*2+(S2429-R2429)/10*1</f>
        <v>735.76134095930217</v>
      </c>
      <c r="U2429" s="510">
        <f>AA2429-Z2429-W2429</f>
        <v>94.962679999999992</v>
      </c>
      <c r="V2429" s="977"/>
      <c r="W2429" s="510"/>
      <c r="X2429" s="510">
        <f>U2429-T2429</f>
        <v>-640.7986609593022</v>
      </c>
      <c r="Y2429" s="510"/>
      <c r="Z2429" s="510">
        <v>0</v>
      </c>
      <c r="AA2429" s="510">
        <v>94.962679999999992</v>
      </c>
      <c r="AB2429" s="1169" t="e">
        <f>SUM(#REF!)</f>
        <v>#REF!</v>
      </c>
      <c r="AC2429" s="506"/>
      <c r="AD2429" s="1334"/>
      <c r="AE2429" s="1349"/>
    </row>
    <row r="2430" spans="1:31" s="2546" customFormat="1" x14ac:dyDescent="0.25">
      <c r="B2430" s="278" t="s">
        <v>68</v>
      </c>
      <c r="C2430" s="1383"/>
      <c r="D2430" s="324"/>
      <c r="E2430" s="2542">
        <v>100</v>
      </c>
      <c r="F2430" s="367">
        <f t="shared" ref="F2430:F2432" si="1136">ROUND(E2430/12*$B$4,0)</f>
        <v>25</v>
      </c>
      <c r="G2430" s="367">
        <v>49</v>
      </c>
      <c r="H2430" s="224">
        <f>G2430/F2430*100</f>
        <v>196</v>
      </c>
      <c r="I2430" s="224"/>
      <c r="J2430" s="224"/>
      <c r="K2430" s="224"/>
      <c r="L2430" s="224"/>
      <c r="M2430" s="224"/>
      <c r="N2430" s="224"/>
      <c r="O2430" s="224"/>
      <c r="P2430" s="224"/>
      <c r="Q2430" s="512"/>
      <c r="R2430" s="512"/>
      <c r="S2430" s="512"/>
      <c r="T2430" s="2534"/>
      <c r="U2430" s="512"/>
      <c r="V2430" s="1531"/>
      <c r="W2430" s="512"/>
      <c r="X2430" s="512"/>
      <c r="Y2430" s="510"/>
      <c r="Z2430" s="512"/>
      <c r="AA2430" s="512"/>
      <c r="AB2430" s="3435"/>
      <c r="AC2430" s="1081"/>
      <c r="AD2430" s="1334"/>
      <c r="AE2430" s="1349"/>
    </row>
    <row r="2431" spans="1:31" s="2546" customFormat="1" ht="30" x14ac:dyDescent="0.25">
      <c r="A2431" s="2546">
        <v>1</v>
      </c>
      <c r="B2431" s="278" t="s">
        <v>276</v>
      </c>
      <c r="C2431" s="3434"/>
      <c r="D2431" s="224"/>
      <c r="E2431" s="2542">
        <v>300</v>
      </c>
      <c r="F2431" s="367">
        <f t="shared" si="1136"/>
        <v>75</v>
      </c>
      <c r="G2431" s="394">
        <v>2</v>
      </c>
      <c r="H2431" s="2152">
        <f>G2431/F2431*100</f>
        <v>2.666666666666667</v>
      </c>
      <c r="I2431" s="2152"/>
      <c r="J2431" s="2152"/>
      <c r="K2431" s="2152"/>
      <c r="L2431" s="2152"/>
      <c r="M2431" s="2152"/>
      <c r="N2431" s="2152"/>
      <c r="O2431" s="2152"/>
      <c r="P2431" s="2152"/>
      <c r="Q2431" s="517"/>
      <c r="R2431" s="517"/>
      <c r="S2431" s="517"/>
      <c r="T2431" s="3421"/>
      <c r="U2431" s="517"/>
      <c r="V2431" s="1397"/>
      <c r="W2431" s="517"/>
      <c r="X2431" s="517"/>
      <c r="Y2431" s="512"/>
      <c r="Z2431" s="517"/>
      <c r="AA2431" s="517"/>
      <c r="AB2431" s="3435"/>
      <c r="AC2431" s="1081"/>
      <c r="AD2431" s="1334"/>
      <c r="AE2431" s="1349"/>
    </row>
    <row r="2432" spans="1:31" s="2546" customFormat="1" x14ac:dyDescent="0.25">
      <c r="B2432" s="3635" t="s">
        <v>579</v>
      </c>
      <c r="C2432" s="3434"/>
      <c r="D2432" s="1922"/>
      <c r="E2432" s="356">
        <v>500</v>
      </c>
      <c r="F2432" s="394">
        <f t="shared" si="1136"/>
        <v>125</v>
      </c>
      <c r="G2432" s="3530"/>
      <c r="H2432" s="224"/>
      <c r="I2432" s="224"/>
      <c r="J2432" s="224"/>
      <c r="K2432" s="224"/>
      <c r="L2432" s="224"/>
      <c r="M2432" s="224"/>
      <c r="N2432" s="224"/>
      <c r="O2432" s="224"/>
      <c r="P2432" s="224"/>
      <c r="Q2432" s="512"/>
      <c r="R2432" s="512"/>
      <c r="S2432" s="512"/>
      <c r="T2432" s="3636"/>
      <c r="U2432" s="512"/>
      <c r="V2432" s="1531"/>
      <c r="W2432" s="512"/>
      <c r="X2432" s="512"/>
      <c r="Y2432" s="508"/>
      <c r="Z2432" s="512"/>
      <c r="AA2432" s="512"/>
      <c r="AB2432" s="3435"/>
      <c r="AC2432" s="1081"/>
      <c r="AD2432" s="1334"/>
      <c r="AE2432" s="1349"/>
    </row>
    <row r="2433" spans="1:31" ht="15.75" thickBot="1" x14ac:dyDescent="0.3">
      <c r="A2433" s="226">
        <v>1</v>
      </c>
      <c r="B2433" s="2165" t="s">
        <v>136</v>
      </c>
      <c r="C2433" s="2166"/>
      <c r="D2433" s="2149"/>
      <c r="E2433" s="420"/>
      <c r="F2433" s="2149"/>
      <c r="G2433" s="2149"/>
      <c r="H2433" s="2149"/>
      <c r="I2433" s="2149"/>
      <c r="J2433" s="2149"/>
      <c r="K2433" s="2149"/>
      <c r="L2433" s="2149"/>
      <c r="M2433" s="2149"/>
      <c r="N2433" s="2149"/>
      <c r="O2433" s="2149"/>
      <c r="P2433" s="2149"/>
      <c r="Q2433" s="515">
        <f t="shared" ref="Q2433:X2433" si="1137">Q2429</f>
        <v>2822.7573638372087</v>
      </c>
      <c r="R2433" s="515">
        <f t="shared" si="1137"/>
        <v>2822.7573638372087</v>
      </c>
      <c r="S2433" s="515">
        <f t="shared" ref="S2433" si="1138">S2429</f>
        <v>3123.4773638372085</v>
      </c>
      <c r="T2433" s="1096">
        <f t="shared" si="1137"/>
        <v>735.76134095930217</v>
      </c>
      <c r="U2433" s="515">
        <f t="shared" si="1137"/>
        <v>94.962679999999992</v>
      </c>
      <c r="V2433" s="979">
        <f t="shared" si="1137"/>
        <v>0</v>
      </c>
      <c r="W2433" s="515">
        <f t="shared" si="1137"/>
        <v>0</v>
      </c>
      <c r="X2433" s="515">
        <f t="shared" si="1137"/>
        <v>-640.7986609593022</v>
      </c>
      <c r="Y2433" s="515"/>
      <c r="Z2433" s="515">
        <f>Z2429</f>
        <v>0</v>
      </c>
      <c r="AA2433" s="515">
        <f>AA2429</f>
        <v>94.962679999999992</v>
      </c>
      <c r="AB2433" s="2174"/>
      <c r="AC2433" s="1130">
        <f>AC2429</f>
        <v>0</v>
      </c>
      <c r="AD2433" s="1334"/>
      <c r="AE2433" s="1349"/>
    </row>
    <row r="2434" spans="1:31" ht="15.75" thickBot="1" x14ac:dyDescent="0.3">
      <c r="A2434" s="226">
        <v>1</v>
      </c>
      <c r="B2434" s="1782" t="s">
        <v>292</v>
      </c>
      <c r="C2434" s="1782"/>
      <c r="D2434" s="2050"/>
      <c r="E2434" s="419"/>
      <c r="F2434" s="2050"/>
      <c r="G2434" s="2050"/>
      <c r="H2434" s="2050"/>
      <c r="I2434" s="2050"/>
      <c r="J2434" s="2050"/>
      <c r="K2434" s="2050"/>
      <c r="L2434" s="2050"/>
      <c r="M2434" s="2050"/>
      <c r="N2434" s="2050"/>
      <c r="O2434" s="2050"/>
      <c r="P2434" s="2050"/>
      <c r="Q2434" s="516">
        <f t="shared" ref="Q2434:U2434" si="1139">SUM(Q2433)</f>
        <v>2822.7573638372087</v>
      </c>
      <c r="R2434" s="516">
        <f t="shared" ref="R2434:S2434" si="1140">SUM(R2433)</f>
        <v>2822.7573638372087</v>
      </c>
      <c r="S2434" s="516">
        <f t="shared" si="1140"/>
        <v>3123.4773638372085</v>
      </c>
      <c r="T2434" s="958">
        <f t="shared" si="1139"/>
        <v>735.76134095930217</v>
      </c>
      <c r="U2434" s="516">
        <f t="shared" si="1139"/>
        <v>94.962679999999992</v>
      </c>
      <c r="V2434" s="982"/>
      <c r="W2434" s="260"/>
      <c r="X2434" s="516">
        <f>SUM(X2433)</f>
        <v>-640.7986609593022</v>
      </c>
      <c r="Y2434" s="516"/>
      <c r="Z2434" s="516">
        <f>SUM(Z2433)</f>
        <v>0</v>
      </c>
      <c r="AA2434" s="516">
        <f>SUM(AA2433)</f>
        <v>94.962679999999992</v>
      </c>
      <c r="AB2434" s="2173"/>
      <c r="AC2434" s="1082">
        <f>SUM(AC2433)</f>
        <v>0</v>
      </c>
      <c r="AD2434" s="1334"/>
      <c r="AE2434" s="1349"/>
    </row>
    <row r="2435" spans="1:31" x14ac:dyDescent="0.25">
      <c r="A2435" s="226">
        <v>1</v>
      </c>
      <c r="B2435" s="1490"/>
      <c r="C2435" s="1491"/>
      <c r="D2435" s="2538"/>
      <c r="E2435" s="388"/>
      <c r="F2435" s="330"/>
      <c r="G2435" s="330"/>
      <c r="H2435" s="330"/>
      <c r="I2435" s="2538"/>
      <c r="J2435" s="330"/>
      <c r="K2435" s="330"/>
      <c r="L2435" s="330"/>
      <c r="M2435" s="2538"/>
      <c r="N2435" s="330"/>
      <c r="O2435" s="330"/>
      <c r="P2435" s="330"/>
      <c r="Q2435" s="509"/>
      <c r="R2435" s="509"/>
      <c r="S2435" s="509"/>
      <c r="T2435" s="956"/>
      <c r="U2435" s="509"/>
      <c r="V2435" s="980"/>
      <c r="W2435" s="509"/>
      <c r="X2435" s="509"/>
      <c r="Y2435" s="509"/>
      <c r="Z2435" s="509"/>
      <c r="AA2435" s="509"/>
      <c r="AB2435" s="1133"/>
      <c r="AC2435" s="549"/>
      <c r="AD2435" s="1334"/>
      <c r="AE2435" s="1349"/>
    </row>
    <row r="2436" spans="1:31" ht="31.5" x14ac:dyDescent="0.25">
      <c r="A2436" s="226">
        <v>1</v>
      </c>
      <c r="B2436" s="2144" t="s">
        <v>428</v>
      </c>
      <c r="C2436" s="2144"/>
      <c r="D2436" s="324"/>
      <c r="E2436" s="367"/>
      <c r="F2436" s="324"/>
      <c r="G2436" s="324"/>
      <c r="H2436" s="324"/>
      <c r="I2436" s="324"/>
      <c r="J2436" s="324"/>
      <c r="K2436" s="324"/>
      <c r="L2436" s="324"/>
      <c r="M2436" s="324"/>
      <c r="N2436" s="324"/>
      <c r="O2436" s="324"/>
      <c r="P2436" s="324"/>
      <c r="Q2436" s="510"/>
      <c r="R2436" s="510"/>
      <c r="S2436" s="510"/>
      <c r="T2436" s="957"/>
      <c r="U2436" s="510"/>
      <c r="V2436" s="977"/>
      <c r="W2436" s="510"/>
      <c r="X2436" s="510"/>
      <c r="Y2436" s="510"/>
      <c r="Z2436" s="510"/>
      <c r="AA2436" s="510"/>
      <c r="AB2436" s="1152"/>
      <c r="AC2436" s="506"/>
      <c r="AD2436" s="1334"/>
      <c r="AE2436" s="1349"/>
    </row>
    <row r="2437" spans="1:31" x14ac:dyDescent="0.25">
      <c r="A2437" s="226">
        <v>1</v>
      </c>
      <c r="B2437" s="655" t="s">
        <v>201</v>
      </c>
      <c r="C2437" s="2167"/>
      <c r="D2437" s="324"/>
      <c r="E2437" s="367"/>
      <c r="F2437" s="324"/>
      <c r="G2437" s="324"/>
      <c r="H2437" s="324"/>
      <c r="I2437" s="324"/>
      <c r="J2437" s="324"/>
      <c r="K2437" s="324"/>
      <c r="L2437" s="324"/>
      <c r="M2437" s="324"/>
      <c r="N2437" s="324"/>
      <c r="O2437" s="324"/>
      <c r="P2437" s="324"/>
      <c r="Q2437" s="510"/>
      <c r="R2437" s="510"/>
      <c r="S2437" s="510"/>
      <c r="T2437" s="1095"/>
      <c r="U2437" s="510"/>
      <c r="V2437" s="977"/>
      <c r="W2437" s="510"/>
      <c r="X2437" s="510"/>
      <c r="Y2437" s="510"/>
      <c r="Z2437" s="510"/>
      <c r="AA2437" s="510"/>
      <c r="AB2437" s="1152"/>
      <c r="AC2437" s="506"/>
      <c r="AD2437" s="1334"/>
      <c r="AE2437" s="1349"/>
    </row>
    <row r="2438" spans="1:31" ht="29.25" x14ac:dyDescent="0.25">
      <c r="A2438" s="226">
        <v>1</v>
      </c>
      <c r="B2438" s="711" t="s">
        <v>329</v>
      </c>
      <c r="C2438" s="1970"/>
      <c r="D2438" s="324"/>
      <c r="E2438" s="367"/>
      <c r="F2438" s="324"/>
      <c r="G2438" s="324"/>
      <c r="H2438" s="324"/>
      <c r="I2438" s="324"/>
      <c r="J2438" s="324"/>
      <c r="K2438" s="324"/>
      <c r="L2438" s="324"/>
      <c r="M2438" s="324"/>
      <c r="N2438" s="324"/>
      <c r="O2438" s="324"/>
      <c r="P2438" s="324"/>
      <c r="Q2438" s="510">
        <v>2516.92</v>
      </c>
      <c r="R2438" s="510">
        <v>2516.92</v>
      </c>
      <c r="S2438" s="510">
        <v>2516.92</v>
      </c>
      <c r="T2438" s="957">
        <f t="shared" ref="T2438" si="1141">Q2438/12*$B$4+(R2438-Q2438)/11*2+(S2438-R2438)/10*1</f>
        <v>629.23</v>
      </c>
      <c r="U2438" s="510">
        <f>AA2438-Z2438-W2438</f>
        <v>627.32438000000002</v>
      </c>
      <c r="V2438" s="977"/>
      <c r="W2438" s="510"/>
      <c r="X2438" s="510">
        <f>U2438-T2438</f>
        <v>-1.905619999999999</v>
      </c>
      <c r="Y2438" s="510"/>
      <c r="Z2438" s="510">
        <v>-1.72525</v>
      </c>
      <c r="AA2438" s="510">
        <v>625.59913000000006</v>
      </c>
      <c r="AB2438" s="1152"/>
      <c r="AC2438" s="506"/>
      <c r="AD2438" s="1334"/>
      <c r="AE2438" s="1349"/>
    </row>
    <row r="2439" spans="1:31" ht="30" x14ac:dyDescent="0.25">
      <c r="A2439" s="226">
        <v>1</v>
      </c>
      <c r="B2439" s="667" t="s">
        <v>514</v>
      </c>
      <c r="C2439" s="1970"/>
      <c r="D2439" s="324"/>
      <c r="E2439" s="367"/>
      <c r="F2439" s="324"/>
      <c r="G2439" s="324"/>
      <c r="H2439" s="324"/>
      <c r="I2439" s="324"/>
      <c r="J2439" s="324"/>
      <c r="K2439" s="324"/>
      <c r="L2439" s="324"/>
      <c r="M2439" s="324"/>
      <c r="N2439" s="324"/>
      <c r="O2439" s="324"/>
      <c r="P2439" s="324"/>
      <c r="Q2439" s="510"/>
      <c r="R2439" s="510"/>
      <c r="S2439" s="510"/>
      <c r="T2439" s="957"/>
      <c r="U2439" s="510"/>
      <c r="V2439" s="977"/>
      <c r="W2439" s="510"/>
      <c r="X2439" s="510"/>
      <c r="Y2439" s="510"/>
      <c r="Z2439" s="510"/>
      <c r="AA2439" s="510"/>
      <c r="AB2439" s="1152"/>
      <c r="AC2439" s="506"/>
      <c r="AD2439" s="1334"/>
      <c r="AE2439" s="1349"/>
    </row>
    <row r="2440" spans="1:31" x14ac:dyDescent="0.25">
      <c r="A2440" s="226">
        <v>1</v>
      </c>
      <c r="B2440" s="461" t="s">
        <v>515</v>
      </c>
      <c r="C2440" s="1970"/>
      <c r="D2440" s="324"/>
      <c r="E2440" s="367"/>
      <c r="F2440" s="324"/>
      <c r="G2440" s="324"/>
      <c r="H2440" s="324"/>
      <c r="I2440" s="324"/>
      <c r="J2440" s="324"/>
      <c r="K2440" s="324"/>
      <c r="L2440" s="324"/>
      <c r="M2440" s="324"/>
      <c r="N2440" s="324"/>
      <c r="O2440" s="324"/>
      <c r="P2440" s="324"/>
      <c r="Q2440" s="510"/>
      <c r="R2440" s="510"/>
      <c r="S2440" s="510"/>
      <c r="T2440" s="957"/>
      <c r="U2440" s="510"/>
      <c r="V2440" s="977"/>
      <c r="W2440" s="510"/>
      <c r="X2440" s="510"/>
      <c r="Y2440" s="510"/>
      <c r="Z2440" s="510"/>
      <c r="AA2440" s="510"/>
      <c r="AB2440" s="1152"/>
      <c r="AC2440" s="506"/>
      <c r="AD2440" s="1334"/>
      <c r="AE2440" s="1349"/>
    </row>
    <row r="2441" spans="1:31" ht="30" x14ac:dyDescent="0.25">
      <c r="A2441" s="226">
        <v>1</v>
      </c>
      <c r="B2441" s="461" t="s">
        <v>516</v>
      </c>
      <c r="C2441" s="1970"/>
      <c r="D2441" s="324"/>
      <c r="E2441" s="367"/>
      <c r="F2441" s="324"/>
      <c r="G2441" s="324"/>
      <c r="H2441" s="324"/>
      <c r="I2441" s="324"/>
      <c r="J2441" s="324"/>
      <c r="K2441" s="324"/>
      <c r="L2441" s="324"/>
      <c r="M2441" s="324"/>
      <c r="N2441" s="324"/>
      <c r="O2441" s="324"/>
      <c r="P2441" s="324"/>
      <c r="Q2441" s="510"/>
      <c r="R2441" s="510"/>
      <c r="S2441" s="510"/>
      <c r="T2441" s="957"/>
      <c r="U2441" s="510"/>
      <c r="V2441" s="977"/>
      <c r="W2441" s="510"/>
      <c r="X2441" s="510"/>
      <c r="Y2441" s="510"/>
      <c r="Z2441" s="510"/>
      <c r="AA2441" s="510"/>
      <c r="AB2441" s="1152"/>
      <c r="AC2441" s="506"/>
      <c r="AD2441" s="1334"/>
      <c r="AE2441" s="1349"/>
    </row>
    <row r="2442" spans="1:31" ht="29.25" x14ac:dyDescent="0.25">
      <c r="A2442" s="226">
        <v>1</v>
      </c>
      <c r="B2442" s="711" t="s">
        <v>330</v>
      </c>
      <c r="C2442" s="1970"/>
      <c r="D2442" s="324"/>
      <c r="E2442" s="731">
        <f>E2444/9.4</f>
        <v>1074.4680851063829</v>
      </c>
      <c r="F2442" s="731">
        <f>F2444/9.4</f>
        <v>268.61702127659572</v>
      </c>
      <c r="G2442" s="731">
        <f>G2444/9.4</f>
        <v>267.80319148936167</v>
      </c>
      <c r="H2442" s="324">
        <f>G2442/F2442*100</f>
        <v>99.697029702970298</v>
      </c>
      <c r="I2442" s="324"/>
      <c r="J2442" s="324"/>
      <c r="K2442" s="324"/>
      <c r="L2442" s="324"/>
      <c r="M2442" s="324"/>
      <c r="N2442" s="324"/>
      <c r="O2442" s="324"/>
      <c r="P2442" s="324"/>
      <c r="Q2442" s="510"/>
      <c r="R2442" s="510"/>
      <c r="S2442" s="510"/>
      <c r="T2442" s="957"/>
      <c r="U2442" s="510"/>
      <c r="V2442" s="977"/>
      <c r="W2442" s="510"/>
      <c r="X2442" s="510"/>
      <c r="Y2442" s="510"/>
      <c r="Z2442" s="510"/>
      <c r="AA2442" s="510"/>
      <c r="AB2442" s="1152">
        <f>AB2444/9.4</f>
        <v>0</v>
      </c>
      <c r="AC2442" s="506"/>
      <c r="AD2442" s="1334"/>
      <c r="AE2442" s="1349"/>
    </row>
    <row r="2443" spans="1:31" ht="29.25" x14ac:dyDescent="0.25">
      <c r="A2443" s="226">
        <v>1</v>
      </c>
      <c r="B2443" s="711" t="s">
        <v>346</v>
      </c>
      <c r="C2443" s="1970"/>
      <c r="D2443" s="324"/>
      <c r="E2443" s="298">
        <f>E2444/9.4</f>
        <v>1074.4680851063829</v>
      </c>
      <c r="F2443" s="324">
        <f>F2444/9.4</f>
        <v>268.61702127659572</v>
      </c>
      <c r="G2443" s="324">
        <f>G2444/9.4</f>
        <v>267.80319148936167</v>
      </c>
      <c r="H2443" s="324">
        <f>G2443/F2443*100</f>
        <v>99.697029702970298</v>
      </c>
      <c r="I2443" s="324"/>
      <c r="J2443" s="324"/>
      <c r="K2443" s="324"/>
      <c r="L2443" s="324"/>
      <c r="M2443" s="324"/>
      <c r="N2443" s="324"/>
      <c r="O2443" s="324"/>
      <c r="P2443" s="324"/>
      <c r="Q2443" s="510"/>
      <c r="R2443" s="510"/>
      <c r="S2443" s="510"/>
      <c r="T2443" s="957"/>
      <c r="U2443" s="510"/>
      <c r="V2443" s="977"/>
      <c r="W2443" s="510"/>
      <c r="X2443" s="510"/>
      <c r="Y2443" s="510"/>
      <c r="Z2443" s="510"/>
      <c r="AA2443" s="510"/>
      <c r="AB2443" s="1152">
        <f>AB2444/9.4</f>
        <v>0</v>
      </c>
      <c r="AC2443" s="506"/>
      <c r="AD2443" s="1334"/>
      <c r="AE2443" s="1349"/>
    </row>
    <row r="2444" spans="1:31" x14ac:dyDescent="0.25">
      <c r="A2444" s="226">
        <v>1</v>
      </c>
      <c r="B2444" s="725" t="s">
        <v>347</v>
      </c>
      <c r="C2444" s="1970"/>
      <c r="D2444" s="324"/>
      <c r="E2444" s="727">
        <v>10100</v>
      </c>
      <c r="F2444" s="324">
        <f>ROUND(E2444/12*$B$4,0)</f>
        <v>2525</v>
      </c>
      <c r="G2444" s="324">
        <v>2517.35</v>
      </c>
      <c r="H2444" s="324">
        <f>G2444/F2444*100</f>
        <v>99.697029702970298</v>
      </c>
      <c r="I2444" s="324"/>
      <c r="J2444" s="324"/>
      <c r="K2444" s="324"/>
      <c r="L2444" s="324"/>
      <c r="M2444" s="324"/>
      <c r="N2444" s="324"/>
      <c r="O2444" s="324"/>
      <c r="P2444" s="324"/>
      <c r="Q2444" s="510"/>
      <c r="R2444" s="510"/>
      <c r="S2444" s="510"/>
      <c r="T2444" s="957"/>
      <c r="U2444" s="510"/>
      <c r="V2444" s="977"/>
      <c r="W2444" s="510"/>
      <c r="X2444" s="510"/>
      <c r="Y2444" s="510"/>
      <c r="Z2444" s="510"/>
      <c r="AA2444" s="510"/>
      <c r="AB2444" s="1152"/>
      <c r="AC2444" s="506"/>
      <c r="AD2444" s="1334"/>
      <c r="AE2444" s="1349"/>
    </row>
    <row r="2445" spans="1:31" x14ac:dyDescent="0.25">
      <c r="A2445" s="226">
        <v>1</v>
      </c>
      <c r="B2445" s="725" t="s">
        <v>351</v>
      </c>
      <c r="C2445" s="1970"/>
      <c r="D2445" s="324"/>
      <c r="E2445" s="727"/>
      <c r="F2445" s="324"/>
      <c r="G2445" s="324"/>
      <c r="H2445" s="324"/>
      <c r="I2445" s="324"/>
      <c r="J2445" s="324"/>
      <c r="K2445" s="324"/>
      <c r="L2445" s="324"/>
      <c r="M2445" s="324"/>
      <c r="N2445" s="324"/>
      <c r="O2445" s="324"/>
      <c r="P2445" s="324"/>
      <c r="Q2445" s="510"/>
      <c r="R2445" s="510"/>
      <c r="S2445" s="510"/>
      <c r="T2445" s="957"/>
      <c r="U2445" s="510"/>
      <c r="V2445" s="977"/>
      <c r="W2445" s="510"/>
      <c r="X2445" s="510"/>
      <c r="Y2445" s="510"/>
      <c r="Z2445" s="510"/>
      <c r="AA2445" s="510"/>
      <c r="AB2445" s="1152"/>
      <c r="AC2445" s="506"/>
      <c r="AD2445" s="1334"/>
      <c r="AE2445" s="1349"/>
    </row>
    <row r="2446" spans="1:31" ht="29.25" x14ac:dyDescent="0.25">
      <c r="A2446" s="226">
        <v>1</v>
      </c>
      <c r="B2446" s="659" t="s">
        <v>273</v>
      </c>
      <c r="C2446" s="1970"/>
      <c r="D2446" s="324"/>
      <c r="E2446" s="726"/>
      <c r="F2446" s="324"/>
      <c r="G2446" s="324"/>
      <c r="H2446" s="324"/>
      <c r="I2446" s="324"/>
      <c r="J2446" s="324"/>
      <c r="K2446" s="324"/>
      <c r="L2446" s="324"/>
      <c r="M2446" s="324"/>
      <c r="N2446" s="324"/>
      <c r="O2446" s="324"/>
      <c r="P2446" s="324"/>
      <c r="Q2446" s="510"/>
      <c r="R2446" s="510"/>
      <c r="S2446" s="510"/>
      <c r="T2446" s="957"/>
      <c r="U2446" s="510"/>
      <c r="V2446" s="977"/>
      <c r="W2446" s="510"/>
      <c r="X2446" s="510"/>
      <c r="Y2446" s="510"/>
      <c r="Z2446" s="510"/>
      <c r="AA2446" s="510"/>
      <c r="AB2446" s="1152"/>
      <c r="AC2446" s="506"/>
      <c r="AD2446" s="1334"/>
      <c r="AE2446" s="1349"/>
    </row>
    <row r="2447" spans="1:31" ht="29.25" x14ac:dyDescent="0.25">
      <c r="A2447" s="226">
        <v>1</v>
      </c>
      <c r="B2447" s="676" t="s">
        <v>274</v>
      </c>
      <c r="C2447" s="1970"/>
      <c r="D2447" s="1280"/>
      <c r="E2447" s="732">
        <f>E2442</f>
        <v>1074.4680851063829</v>
      </c>
      <c r="F2447" s="732">
        <f>F2442</f>
        <v>268.61702127659572</v>
      </c>
      <c r="G2447" s="732">
        <f>G2442</f>
        <v>267.80319148936167</v>
      </c>
      <c r="H2447" s="732">
        <f>G2447/F2447*100</f>
        <v>99.697029702970298</v>
      </c>
      <c r="I2447" s="1280"/>
      <c r="J2447" s="1280"/>
      <c r="K2447" s="324"/>
      <c r="L2447" s="1280"/>
      <c r="M2447" s="1280"/>
      <c r="N2447" s="1280"/>
      <c r="O2447" s="324"/>
      <c r="P2447" s="1280"/>
      <c r="Q2447" s="511"/>
      <c r="R2447" s="511"/>
      <c r="S2447" s="511"/>
      <c r="T2447" s="1094"/>
      <c r="U2447" s="511"/>
      <c r="V2447" s="977"/>
      <c r="W2447" s="511"/>
      <c r="X2447" s="511"/>
      <c r="Y2447" s="511"/>
      <c r="Z2447" s="511"/>
      <c r="AA2447" s="511"/>
      <c r="AB2447" s="1134">
        <f>AB2442</f>
        <v>0</v>
      </c>
      <c r="AC2447" s="1080"/>
      <c r="AD2447" s="1334"/>
      <c r="AE2447" s="1349"/>
    </row>
    <row r="2448" spans="1:31" ht="15.75" thickBot="1" x14ac:dyDescent="0.3">
      <c r="A2448" s="226">
        <v>1</v>
      </c>
      <c r="B2448" s="2175" t="s">
        <v>136</v>
      </c>
      <c r="C2448" s="2176"/>
      <c r="D2448" s="1918"/>
      <c r="E2448" s="732">
        <f>E2444/4.2</f>
        <v>2404.7619047619046</v>
      </c>
      <c r="F2448" s="732">
        <f>F2444/4.2</f>
        <v>601.19047619047615</v>
      </c>
      <c r="G2448" s="732">
        <f>G2444/4.2</f>
        <v>599.36904761904759</v>
      </c>
      <c r="H2448" s="732">
        <f>G2448/F2448*100</f>
        <v>99.697029702970298</v>
      </c>
      <c r="I2448" s="948"/>
      <c r="J2448" s="948"/>
      <c r="K2448" s="2074"/>
      <c r="L2448" s="948"/>
      <c r="M2448" s="1918"/>
      <c r="N2448" s="948"/>
      <c r="O2448" s="948"/>
      <c r="P2448" s="948"/>
      <c r="Q2448" s="510">
        <f>Q2438</f>
        <v>2516.92</v>
      </c>
      <c r="R2448" s="510">
        <f>R2438</f>
        <v>2516.92</v>
      </c>
      <c r="S2448" s="510">
        <f>S2438</f>
        <v>2516.92</v>
      </c>
      <c r="T2448" s="957">
        <f t="shared" ref="T2448:AA2448" si="1142">T2438</f>
        <v>629.23</v>
      </c>
      <c r="U2448" s="511">
        <f t="shared" si="1142"/>
        <v>627.32438000000002</v>
      </c>
      <c r="V2448" s="1531">
        <f t="shared" si="1142"/>
        <v>0</v>
      </c>
      <c r="W2448" s="510">
        <f t="shared" si="1142"/>
        <v>0</v>
      </c>
      <c r="X2448" s="510">
        <f t="shared" si="1142"/>
        <v>-1.905619999999999</v>
      </c>
      <c r="Y2448" s="510">
        <f t="shared" si="1142"/>
        <v>0</v>
      </c>
      <c r="Z2448" s="510">
        <f t="shared" si="1142"/>
        <v>-1.72525</v>
      </c>
      <c r="AA2448" s="733">
        <f t="shared" si="1142"/>
        <v>625.59913000000006</v>
      </c>
      <c r="AB2448" s="1134">
        <f>AB2444/4.2</f>
        <v>0</v>
      </c>
      <c r="AC2448" s="1191">
        <f t="shared" ref="AC2448" si="1143">AC2437</f>
        <v>0</v>
      </c>
      <c r="AD2448" s="1334"/>
      <c r="AE2448" s="1349"/>
    </row>
    <row r="2449" spans="1:31" ht="15.75" thickBot="1" x14ac:dyDescent="0.3">
      <c r="A2449" s="226">
        <v>1</v>
      </c>
      <c r="B2449" s="1782" t="s">
        <v>292</v>
      </c>
      <c r="C2449" s="1782"/>
      <c r="D2449" s="2050"/>
      <c r="E2449" s="419"/>
      <c r="F2449" s="2050"/>
      <c r="G2449" s="2050"/>
      <c r="H2449" s="2050"/>
      <c r="I2449" s="2050"/>
      <c r="J2449" s="2050"/>
      <c r="K2449" s="2050"/>
      <c r="L2449" s="2050"/>
      <c r="M2449" s="2050"/>
      <c r="N2449" s="2050"/>
      <c r="O2449" s="2050"/>
      <c r="P2449" s="2050"/>
      <c r="Q2449" s="516">
        <f t="shared" ref="Q2449:R2449" si="1144">Q2448</f>
        <v>2516.92</v>
      </c>
      <c r="R2449" s="516">
        <f t="shared" si="1144"/>
        <v>2516.92</v>
      </c>
      <c r="S2449" s="516">
        <f t="shared" ref="S2449" si="1145">S2448</f>
        <v>2516.92</v>
      </c>
      <c r="T2449" s="958">
        <f t="shared" ref="T2449:AA2449" si="1146">T2448</f>
        <v>629.23</v>
      </c>
      <c r="U2449" s="516">
        <f t="shared" si="1146"/>
        <v>627.32438000000002</v>
      </c>
      <c r="V2449" s="982">
        <f t="shared" si="1146"/>
        <v>0</v>
      </c>
      <c r="W2449" s="260">
        <f t="shared" si="1146"/>
        <v>0</v>
      </c>
      <c r="X2449" s="516">
        <f t="shared" si="1146"/>
        <v>-1.905619999999999</v>
      </c>
      <c r="Y2449" s="516">
        <f t="shared" si="1146"/>
        <v>0</v>
      </c>
      <c r="Z2449" s="516">
        <f t="shared" si="1146"/>
        <v>-1.72525</v>
      </c>
      <c r="AA2449" s="516">
        <f t="shared" si="1146"/>
        <v>625.59913000000006</v>
      </c>
      <c r="AB2449" s="2173"/>
      <c r="AC2449" s="1082">
        <f t="shared" ref="AC2449" si="1147">AC2448</f>
        <v>0</v>
      </c>
      <c r="AD2449" s="1334"/>
      <c r="AE2449" s="1349"/>
    </row>
    <row r="2450" spans="1:31" x14ac:dyDescent="0.25">
      <c r="A2450" s="226">
        <v>1</v>
      </c>
      <c r="B2450" s="330"/>
      <c r="C2450" s="2177"/>
      <c r="D2450" s="2538"/>
      <c r="E2450" s="388"/>
      <c r="F2450" s="330"/>
      <c r="G2450" s="330"/>
      <c r="H2450" s="330"/>
      <c r="I2450" s="2538"/>
      <c r="J2450" s="330"/>
      <c r="K2450" s="330"/>
      <c r="L2450" s="330"/>
      <c r="M2450" s="2538"/>
      <c r="N2450" s="330"/>
      <c r="O2450" s="330"/>
      <c r="P2450" s="330"/>
      <c r="Q2450" s="509"/>
      <c r="R2450" s="509"/>
      <c r="S2450" s="509"/>
      <c r="T2450" s="956"/>
      <c r="U2450" s="509"/>
      <c r="V2450" s="980"/>
      <c r="W2450" s="509"/>
      <c r="X2450" s="509"/>
      <c r="Y2450" s="509"/>
      <c r="Z2450" s="509"/>
      <c r="AA2450" s="509"/>
      <c r="AB2450" s="1133"/>
      <c r="AC2450" s="549"/>
      <c r="AD2450" s="1334"/>
      <c r="AE2450" s="1349"/>
    </row>
    <row r="2451" spans="1:31" ht="31.5" x14ac:dyDescent="0.25">
      <c r="A2451" s="226">
        <v>1</v>
      </c>
      <c r="B2451" s="2144" t="s">
        <v>494</v>
      </c>
      <c r="C2451" s="2144"/>
      <c r="D2451" s="324"/>
      <c r="E2451" s="367"/>
      <c r="F2451" s="324"/>
      <c r="G2451" s="324"/>
      <c r="H2451" s="324"/>
      <c r="I2451" s="324"/>
      <c r="J2451" s="324"/>
      <c r="K2451" s="324"/>
      <c r="L2451" s="324"/>
      <c r="M2451" s="324"/>
      <c r="N2451" s="324"/>
      <c r="O2451" s="324"/>
      <c r="P2451" s="324"/>
      <c r="Q2451" s="510"/>
      <c r="R2451" s="510"/>
      <c r="S2451" s="510"/>
      <c r="T2451" s="957"/>
      <c r="U2451" s="510"/>
      <c r="V2451" s="977"/>
      <c r="W2451" s="510"/>
      <c r="X2451" s="510"/>
      <c r="Y2451" s="510"/>
      <c r="Z2451" s="510"/>
      <c r="AA2451" s="510"/>
      <c r="AB2451" s="1152"/>
      <c r="AC2451" s="506"/>
      <c r="AD2451" s="1334"/>
      <c r="AE2451" s="1349"/>
    </row>
    <row r="2452" spans="1:31" s="2546" customFormat="1" ht="31.5" x14ac:dyDescent="0.25">
      <c r="B2452" s="3432" t="s">
        <v>16</v>
      </c>
      <c r="C2452" s="2183"/>
      <c r="D2452" s="324"/>
      <c r="E2452" s="367"/>
      <c r="F2452" s="324"/>
      <c r="G2452" s="324"/>
      <c r="H2452" s="324"/>
      <c r="I2452" s="324"/>
      <c r="J2452" s="324"/>
      <c r="K2452" s="324"/>
      <c r="L2452" s="324"/>
      <c r="M2452" s="324"/>
      <c r="N2452" s="324"/>
      <c r="O2452" s="324"/>
      <c r="P2452" s="324"/>
      <c r="Q2452" s="510"/>
      <c r="R2452" s="510"/>
      <c r="S2452" s="510"/>
      <c r="T2452" s="957"/>
      <c r="U2452" s="510"/>
      <c r="V2452" s="977"/>
      <c r="W2452" s="510"/>
      <c r="X2452" s="510"/>
      <c r="Y2452" s="510"/>
      <c r="Z2452" s="510"/>
      <c r="AA2452" s="510"/>
      <c r="AB2452" s="1152"/>
      <c r="AC2452" s="506"/>
      <c r="AD2452" s="1334"/>
      <c r="AE2452" s="1349"/>
    </row>
    <row r="2453" spans="1:31" s="2546" customFormat="1" ht="15.75" x14ac:dyDescent="0.25">
      <c r="B2453" s="273" t="s">
        <v>116</v>
      </c>
      <c r="C2453" s="2183"/>
      <c r="D2453" s="324">
        <v>300</v>
      </c>
      <c r="E2453" s="298">
        <v>10</v>
      </c>
      <c r="F2453" s="212">
        <f t="shared" ref="F2453" si="1148">ROUND(E2453/12*$B$4,0)</f>
        <v>3</v>
      </c>
      <c r="G2453" s="212"/>
      <c r="H2453" s="2068">
        <f>G2453/F2453*100</f>
        <v>0</v>
      </c>
      <c r="I2453" s="2068">
        <v>25.4</v>
      </c>
      <c r="J2453" s="2068" t="e">
        <f>M2453/G2453</f>
        <v>#DIV/0!</v>
      </c>
      <c r="K2453" s="2068">
        <f>ROUND(E2453*I2453,0)</f>
        <v>254</v>
      </c>
      <c r="L2453" s="2068">
        <f>ROUND(K2453/12*$B$4,0)</f>
        <v>64</v>
      </c>
      <c r="M2453" s="2068"/>
      <c r="N2453" s="2068">
        <f>M2453/L2453*100</f>
        <v>0</v>
      </c>
      <c r="O2453" s="2068">
        <f>K2453/D2453</f>
        <v>0.84666666666666668</v>
      </c>
      <c r="P2453" s="2068"/>
      <c r="Q2453" s="510"/>
      <c r="R2453" s="510"/>
      <c r="S2453" s="510"/>
      <c r="T2453" s="957"/>
      <c r="U2453" s="510"/>
      <c r="V2453" s="977"/>
      <c r="W2453" s="510"/>
      <c r="X2453" s="510"/>
      <c r="Y2453" s="510"/>
      <c r="Z2453" s="510"/>
      <c r="AA2453" s="510"/>
      <c r="AB2453" s="1152"/>
      <c r="AC2453" s="506"/>
      <c r="AD2453" s="1334"/>
      <c r="AE2453" s="1349"/>
    </row>
    <row r="2454" spans="1:31" s="2546" customFormat="1" ht="15.75" x14ac:dyDescent="0.25">
      <c r="B2454" s="3526" t="s">
        <v>152</v>
      </c>
      <c r="C2454" s="2183"/>
      <c r="D2454" s="324"/>
      <c r="E2454" s="735">
        <f>E2453</f>
        <v>10</v>
      </c>
      <c r="F2454" s="212">
        <f t="shared" ref="F2454:F2456" si="1149">F2453</f>
        <v>3</v>
      </c>
      <c r="G2454" s="212">
        <f t="shared" ref="G2454:G2455" si="1150">G2453</f>
        <v>0</v>
      </c>
      <c r="H2454" s="2068">
        <f>G2454/F2454*100</f>
        <v>0</v>
      </c>
      <c r="I2454" s="2068">
        <f>IF(E2454=0,0,K2454/E2454)</f>
        <v>25.4</v>
      </c>
      <c r="J2454" s="2068" t="e">
        <f>M2454/G2454</f>
        <v>#DIV/0!</v>
      </c>
      <c r="K2454" s="2068">
        <f t="shared" ref="K2454:M2454" si="1151">SUM(K2453)</f>
        <v>254</v>
      </c>
      <c r="L2454" s="2068">
        <f t="shared" si="1151"/>
        <v>64</v>
      </c>
      <c r="M2454" s="2068">
        <f t="shared" si="1151"/>
        <v>0</v>
      </c>
      <c r="N2454" s="2068">
        <f>M2454/L2454*100</f>
        <v>0</v>
      </c>
      <c r="O2454" s="2068">
        <f>SUM(O2453)</f>
        <v>0.84666666666666668</v>
      </c>
      <c r="P2454" s="2068"/>
      <c r="Q2454" s="510"/>
      <c r="R2454" s="510"/>
      <c r="S2454" s="510"/>
      <c r="T2454" s="957"/>
      <c r="U2454" s="510"/>
      <c r="V2454" s="977"/>
      <c r="W2454" s="510"/>
      <c r="X2454" s="510"/>
      <c r="Y2454" s="510"/>
      <c r="Z2454" s="510"/>
      <c r="AA2454" s="510"/>
      <c r="AB2454" s="1152"/>
      <c r="AC2454" s="506"/>
      <c r="AD2454" s="1334"/>
      <c r="AE2454" s="1349"/>
    </row>
    <row r="2455" spans="1:31" s="2546" customFormat="1" ht="29.25" x14ac:dyDescent="0.25">
      <c r="B2455" s="904" t="s">
        <v>138</v>
      </c>
      <c r="C2455" s="2183"/>
      <c r="D2455" s="948"/>
      <c r="E2455" s="3527">
        <f>E2454</f>
        <v>10</v>
      </c>
      <c r="F2455" s="714">
        <f t="shared" si="1149"/>
        <v>3</v>
      </c>
      <c r="G2455" s="714">
        <f t="shared" si="1150"/>
        <v>0</v>
      </c>
      <c r="H2455" s="2161">
        <f t="shared" ref="H2455" si="1152">H2454</f>
        <v>0</v>
      </c>
      <c r="I2455" s="2161">
        <f t="shared" ref="I2455" si="1153">I2454</f>
        <v>25.4</v>
      </c>
      <c r="J2455" s="2161" t="e">
        <f t="shared" ref="J2455" si="1154">J2454</f>
        <v>#DIV/0!</v>
      </c>
      <c r="K2455" s="2161">
        <f t="shared" ref="K2455" si="1155">K2454</f>
        <v>254</v>
      </c>
      <c r="L2455" s="2161">
        <f t="shared" ref="L2455:M2455" si="1156">L2454</f>
        <v>64</v>
      </c>
      <c r="M2455" s="2161">
        <f t="shared" si="1156"/>
        <v>0</v>
      </c>
      <c r="N2455" s="2161">
        <f t="shared" ref="N2455" si="1157">N2454</f>
        <v>0</v>
      </c>
      <c r="O2455" s="2161">
        <f t="shared" ref="O2455" si="1158">O2454</f>
        <v>0.84666666666666668</v>
      </c>
      <c r="P2455" s="2161"/>
      <c r="Q2455" s="510">
        <v>364.47750000000002</v>
      </c>
      <c r="R2455" s="510">
        <v>364.47750000000002</v>
      </c>
      <c r="S2455" s="510">
        <v>364.47750000000002</v>
      </c>
      <c r="T2455" s="957">
        <f t="shared" ref="T2455" si="1159">Q2455/12*$B$4+(R2455-Q2455)/11*2+(S2455-R2455)/10*1</f>
        <v>91.119375000000005</v>
      </c>
      <c r="U2455" s="510">
        <f>AA2455-Z2455-W2455</f>
        <v>0</v>
      </c>
      <c r="V2455" s="977"/>
      <c r="W2455" s="510"/>
      <c r="X2455" s="510">
        <f>U2455-T2455</f>
        <v>-91.119375000000005</v>
      </c>
      <c r="Y2455" s="510"/>
      <c r="Z2455" s="510"/>
      <c r="AA2455" s="510"/>
      <c r="AB2455" s="1152"/>
      <c r="AC2455" s="506"/>
      <c r="AD2455" s="1334"/>
      <c r="AE2455" s="1349"/>
    </row>
    <row r="2456" spans="1:31" ht="49.5" customHeight="1" x14ac:dyDescent="0.25">
      <c r="A2456" s="226">
        <v>1</v>
      </c>
      <c r="B2456" s="2539" t="s">
        <v>195</v>
      </c>
      <c r="C2456" s="1568"/>
      <c r="D2456" s="324"/>
      <c r="E2456" s="367">
        <v>5</v>
      </c>
      <c r="F2456" s="218">
        <f t="shared" si="1149"/>
        <v>3</v>
      </c>
      <c r="G2456" s="367"/>
      <c r="H2456" s="324">
        <f>G2456/F2456*100</f>
        <v>0</v>
      </c>
      <c r="I2456" s="324"/>
      <c r="J2456" s="324"/>
      <c r="K2456" s="324"/>
      <c r="L2456" s="324"/>
      <c r="M2456" s="324"/>
      <c r="N2456" s="324"/>
      <c r="O2456" s="324"/>
      <c r="P2456" s="324"/>
      <c r="Q2456" s="510"/>
      <c r="R2456" s="510"/>
      <c r="S2456" s="510"/>
      <c r="T2456" s="1100"/>
      <c r="U2456" s="517"/>
      <c r="V2456" s="1381"/>
      <c r="W2456" s="517"/>
      <c r="X2456" s="517"/>
      <c r="Y2456" s="517"/>
      <c r="Z2456" s="511"/>
      <c r="AA2456" s="511"/>
      <c r="AB2456" s="1180"/>
      <c r="AC2456" s="506"/>
      <c r="AD2456" s="1334"/>
      <c r="AE2456" s="1349"/>
    </row>
    <row r="2457" spans="1:31" ht="15.75" thickBot="1" x14ac:dyDescent="0.3">
      <c r="A2457" s="226">
        <v>1</v>
      </c>
      <c r="B2457" s="2178" t="s">
        <v>218</v>
      </c>
      <c r="C2457" s="2166"/>
      <c r="D2457" s="2149"/>
      <c r="E2457" s="420">
        <f>E2456</f>
        <v>5</v>
      </c>
      <c r="F2457" s="860">
        <f>F2456</f>
        <v>3</v>
      </c>
      <c r="G2457" s="2149">
        <f>G2456</f>
        <v>0</v>
      </c>
      <c r="H2457" s="2149">
        <f>G2457/F2457*100</f>
        <v>0</v>
      </c>
      <c r="I2457" s="2149"/>
      <c r="J2457" s="2149"/>
      <c r="K2457" s="2149"/>
      <c r="L2457" s="2149"/>
      <c r="M2457" s="2149"/>
      <c r="N2457" s="2149"/>
      <c r="O2457" s="2149"/>
      <c r="P2457" s="2149"/>
      <c r="Q2457" s="515">
        <v>32.364249999999998</v>
      </c>
      <c r="R2457" s="515">
        <v>32.364249999999998</v>
      </c>
      <c r="S2457" s="515">
        <v>32.364249999999998</v>
      </c>
      <c r="T2457" s="956">
        <f t="shared" ref="T2457" si="1160">Q2457/12*$B$4+(R2457-Q2457)/11*2+(S2457-R2457)/10*1</f>
        <v>8.0910624999999996</v>
      </c>
      <c r="U2457" s="512">
        <f>AA2457-Z2457-W2457</f>
        <v>0</v>
      </c>
      <c r="V2457" s="1672"/>
      <c r="W2457" s="509"/>
      <c r="X2457" s="509">
        <f>U2457-T2457</f>
        <v>-8.0910624999999996</v>
      </c>
      <c r="Y2457" s="509"/>
      <c r="Z2457" s="521"/>
      <c r="AA2457" s="521"/>
      <c r="AB2457" s="2174">
        <f>AB2456</f>
        <v>0</v>
      </c>
      <c r="AC2457" s="1130"/>
      <c r="AD2457" s="1334"/>
      <c r="AE2457" s="1349"/>
    </row>
    <row r="2458" spans="1:31" ht="15.75" thickBot="1" x14ac:dyDescent="0.3">
      <c r="A2458" s="226">
        <v>1</v>
      </c>
      <c r="B2458" s="257" t="s">
        <v>292</v>
      </c>
      <c r="C2458" s="257"/>
      <c r="D2458" s="2050"/>
      <c r="E2458" s="419"/>
      <c r="F2458" s="2050"/>
      <c r="G2458" s="2050"/>
      <c r="H2458" s="2050"/>
      <c r="I2458" s="2050"/>
      <c r="J2458" s="2050"/>
      <c r="K2458" s="2050"/>
      <c r="L2458" s="2050"/>
      <c r="M2458" s="2050"/>
      <c r="N2458" s="2050"/>
      <c r="O2458" s="2050"/>
      <c r="P2458" s="2050"/>
      <c r="Q2458" s="516">
        <f>SUM(Q2457+Q2455)</f>
        <v>396.84175000000005</v>
      </c>
      <c r="R2458" s="516">
        <f>SUM(R2457+R2455)</f>
        <v>396.84175000000005</v>
      </c>
      <c r="S2458" s="516">
        <f>SUM(S2457+S2455)</f>
        <v>396.84175000000005</v>
      </c>
      <c r="T2458" s="958">
        <f t="shared" ref="T2458:AA2458" si="1161">SUM(T2457+T2455)</f>
        <v>99.210437500000012</v>
      </c>
      <c r="U2458" s="516">
        <f t="shared" si="1161"/>
        <v>0</v>
      </c>
      <c r="V2458" s="982">
        <f t="shared" si="1161"/>
        <v>0</v>
      </c>
      <c r="W2458" s="260">
        <f t="shared" si="1161"/>
        <v>0</v>
      </c>
      <c r="X2458" s="516">
        <f t="shared" si="1161"/>
        <v>-99.210437500000012</v>
      </c>
      <c r="Y2458" s="516">
        <f t="shared" si="1161"/>
        <v>0</v>
      </c>
      <c r="Z2458" s="516">
        <f t="shared" si="1161"/>
        <v>0</v>
      </c>
      <c r="AA2458" s="516">
        <f t="shared" si="1161"/>
        <v>0</v>
      </c>
      <c r="AB2458" s="2173"/>
      <c r="AC2458" s="1082">
        <f>SUM(AC2457)</f>
        <v>0</v>
      </c>
      <c r="AD2458" s="1334"/>
      <c r="AE2458" s="1349"/>
    </row>
    <row r="2459" spans="1:31" x14ac:dyDescent="0.25">
      <c r="A2459" s="226">
        <v>1</v>
      </c>
      <c r="B2459" s="330"/>
      <c r="C2459" s="2177"/>
      <c r="D2459" s="2538"/>
      <c r="E2459" s="388"/>
      <c r="F2459" s="330"/>
      <c r="G2459" s="330"/>
      <c r="H2459" s="330"/>
      <c r="I2459" s="2538"/>
      <c r="J2459" s="330"/>
      <c r="K2459" s="330"/>
      <c r="L2459" s="330"/>
      <c r="M2459" s="2538"/>
      <c r="N2459" s="330"/>
      <c r="O2459" s="330"/>
      <c r="P2459" s="330"/>
      <c r="Q2459" s="509"/>
      <c r="R2459" s="509"/>
      <c r="S2459" s="509"/>
      <c r="T2459" s="956"/>
      <c r="U2459" s="509"/>
      <c r="V2459" s="980"/>
      <c r="W2459" s="509"/>
      <c r="X2459" s="509"/>
      <c r="Y2459" s="509"/>
      <c r="Z2459" s="509"/>
      <c r="AA2459" s="509"/>
      <c r="AB2459" s="1133"/>
      <c r="AC2459" s="549"/>
      <c r="AD2459" s="1334"/>
      <c r="AE2459" s="1349"/>
    </row>
    <row r="2460" spans="1:31" ht="31.5" x14ac:dyDescent="0.25">
      <c r="A2460" s="226">
        <v>1</v>
      </c>
      <c r="B2460" s="2144" t="s">
        <v>429</v>
      </c>
      <c r="C2460" s="2144"/>
      <c r="D2460" s="324"/>
      <c r="E2460" s="367"/>
      <c r="F2460" s="324"/>
      <c r="G2460" s="324"/>
      <c r="H2460" s="324"/>
      <c r="I2460" s="324"/>
      <c r="J2460" s="324"/>
      <c r="K2460" s="324"/>
      <c r="L2460" s="324"/>
      <c r="M2460" s="324"/>
      <c r="N2460" s="324"/>
      <c r="O2460" s="324"/>
      <c r="P2460" s="324"/>
      <c r="Q2460" s="510"/>
      <c r="R2460" s="510"/>
      <c r="S2460" s="510"/>
      <c r="T2460" s="957"/>
      <c r="U2460" s="510"/>
      <c r="V2460" s="977"/>
      <c r="W2460" s="510"/>
      <c r="X2460" s="510"/>
      <c r="Y2460" s="510"/>
      <c r="Z2460" s="510"/>
      <c r="AA2460" s="510"/>
      <c r="AB2460" s="1152"/>
      <c r="AC2460" s="506"/>
      <c r="AD2460" s="1334"/>
      <c r="AE2460" s="1349"/>
    </row>
    <row r="2461" spans="1:31" x14ac:dyDescent="0.25">
      <c r="A2461" s="226">
        <v>1</v>
      </c>
      <c r="B2461" s="350" t="s">
        <v>201</v>
      </c>
      <c r="C2461" s="2167"/>
      <c r="D2461" s="324"/>
      <c r="E2461" s="367"/>
      <c r="F2461" s="324"/>
      <c r="G2461" s="324"/>
      <c r="H2461" s="324"/>
      <c r="I2461" s="324"/>
      <c r="J2461" s="324"/>
      <c r="K2461" s="324"/>
      <c r="L2461" s="324"/>
      <c r="M2461" s="324"/>
      <c r="N2461" s="324"/>
      <c r="O2461" s="324"/>
      <c r="P2461" s="324"/>
      <c r="Q2461" s="510"/>
      <c r="R2461" s="510"/>
      <c r="S2461" s="510"/>
      <c r="T2461" s="957">
        <f>Q2461/12*$B$4</f>
        <v>0</v>
      </c>
      <c r="U2461" s="510"/>
      <c r="V2461" s="977"/>
      <c r="W2461" s="510"/>
      <c r="X2461" s="510"/>
      <c r="Y2461" s="510"/>
      <c r="Z2461" s="510"/>
      <c r="AA2461" s="510"/>
      <c r="AB2461" s="1152"/>
      <c r="AC2461" s="506"/>
      <c r="AD2461" s="1334"/>
      <c r="AE2461" s="1349"/>
    </row>
    <row r="2462" spans="1:31" ht="15.75" x14ac:dyDescent="0.25">
      <c r="A2462" s="226">
        <v>1</v>
      </c>
      <c r="B2462" s="699" t="s">
        <v>228</v>
      </c>
      <c r="C2462" s="1714"/>
      <c r="D2462" s="2538"/>
      <c r="E2462" s="735">
        <f>SUM(E2463:E2466)</f>
        <v>400</v>
      </c>
      <c r="F2462" s="735">
        <f>SUM(F2463:F2466)</f>
        <v>100</v>
      </c>
      <c r="G2462" s="735">
        <f>SUM(G2463:G2466)</f>
        <v>86</v>
      </c>
      <c r="H2462" s="948">
        <f>G2462/F2462*100</f>
        <v>86</v>
      </c>
      <c r="I2462" s="2538"/>
      <c r="J2462" s="330"/>
      <c r="K2462" s="330"/>
      <c r="L2462" s="330"/>
      <c r="M2462" s="2538"/>
      <c r="N2462" s="330"/>
      <c r="O2462" s="330"/>
      <c r="P2462" s="330"/>
      <c r="Q2462" s="509">
        <v>2731.5448561038961</v>
      </c>
      <c r="R2462" s="509">
        <v>2731.5448561038961</v>
      </c>
      <c r="S2462" s="509">
        <v>2731.5448561038961</v>
      </c>
      <c r="T2462" s="1095">
        <f t="shared" ref="T2462" si="1162">Q2462/12*$B$4+(R2462-Q2462)/11*2+(S2462-R2462)/10*1</f>
        <v>682.88621402597403</v>
      </c>
      <c r="U2462" s="509">
        <f>AA2462-Z2462-W2462</f>
        <v>687.98982000000001</v>
      </c>
      <c r="V2462" s="980"/>
      <c r="W2462" s="509"/>
      <c r="X2462" s="509">
        <f>U2462-T2462</f>
        <v>5.1036059740259816</v>
      </c>
      <c r="Y2462" s="509"/>
      <c r="Z2462" s="509">
        <v>0</v>
      </c>
      <c r="AA2462" s="509">
        <v>687.98982000000001</v>
      </c>
      <c r="AB2462" s="1172">
        <f>SUM(AB2463:AB2466)</f>
        <v>0</v>
      </c>
      <c r="AC2462" s="549"/>
      <c r="AD2462" s="1334"/>
      <c r="AE2462" s="1349"/>
    </row>
    <row r="2463" spans="1:31" x14ac:dyDescent="0.25">
      <c r="A2463" s="226">
        <v>1</v>
      </c>
      <c r="B2463" s="278" t="s">
        <v>66</v>
      </c>
      <c r="C2463" s="604"/>
      <c r="D2463" s="324"/>
      <c r="E2463" s="2542">
        <v>20</v>
      </c>
      <c r="F2463" s="324">
        <f>ROUND(E2463/12*$B$4,0)</f>
        <v>5</v>
      </c>
      <c r="G2463" s="324">
        <v>1</v>
      </c>
      <c r="H2463" s="324">
        <f>G2463/F2463*100</f>
        <v>20</v>
      </c>
      <c r="I2463" s="324"/>
      <c r="J2463" s="324"/>
      <c r="K2463" s="324"/>
      <c r="L2463" s="324"/>
      <c r="M2463" s="324"/>
      <c r="N2463" s="324"/>
      <c r="O2463" s="324"/>
      <c r="P2463" s="324"/>
      <c r="Q2463" s="510"/>
      <c r="R2463" s="510"/>
      <c r="S2463" s="510"/>
      <c r="T2463" s="957"/>
      <c r="U2463" s="510"/>
      <c r="V2463" s="977"/>
      <c r="W2463" s="510"/>
      <c r="X2463" s="510"/>
      <c r="Y2463" s="510"/>
      <c r="Z2463" s="510"/>
      <c r="AA2463" s="510"/>
      <c r="AB2463" s="1152"/>
      <c r="AC2463" s="506"/>
      <c r="AD2463" s="1334"/>
      <c r="AE2463" s="1349"/>
    </row>
    <row r="2464" spans="1:31" ht="30" x14ac:dyDescent="0.25">
      <c r="A2464" s="226">
        <v>1</v>
      </c>
      <c r="B2464" s="278" t="s">
        <v>123</v>
      </c>
      <c r="C2464" s="604"/>
      <c r="D2464" s="324"/>
      <c r="E2464" s="2542">
        <v>80</v>
      </c>
      <c r="F2464" s="324">
        <f>ROUND(E2464/12*$B$4,0)</f>
        <v>20</v>
      </c>
      <c r="G2464" s="324">
        <v>3</v>
      </c>
      <c r="H2464" s="324">
        <f>G2464/F2464*100</f>
        <v>15</v>
      </c>
      <c r="I2464" s="324"/>
      <c r="J2464" s="324"/>
      <c r="K2464" s="324"/>
      <c r="L2464" s="324"/>
      <c r="M2464" s="324"/>
      <c r="N2464" s="324"/>
      <c r="O2464" s="324"/>
      <c r="P2464" s="324"/>
      <c r="Q2464" s="510"/>
      <c r="R2464" s="510"/>
      <c r="S2464" s="510"/>
      <c r="T2464" s="957"/>
      <c r="U2464" s="510"/>
      <c r="V2464" s="977"/>
      <c r="W2464" s="510"/>
      <c r="X2464" s="510"/>
      <c r="Y2464" s="510"/>
      <c r="Z2464" s="510"/>
      <c r="AA2464" s="510"/>
      <c r="AB2464" s="1152"/>
      <c r="AC2464" s="506"/>
      <c r="AD2464" s="1334"/>
      <c r="AE2464" s="1349"/>
    </row>
    <row r="2465" spans="1:31" x14ac:dyDescent="0.25">
      <c r="A2465" s="226">
        <v>1</v>
      </c>
      <c r="B2465" s="278" t="s">
        <v>68</v>
      </c>
      <c r="C2465" s="604"/>
      <c r="D2465" s="324"/>
      <c r="E2465" s="2542">
        <v>100</v>
      </c>
      <c r="F2465" s="324">
        <f>ROUND(E2465/12*$B$4,0)</f>
        <v>25</v>
      </c>
      <c r="G2465" s="324">
        <v>18</v>
      </c>
      <c r="H2465" s="324">
        <f>G2465/F2465*100</f>
        <v>72</v>
      </c>
      <c r="I2465" s="324"/>
      <c r="J2465" s="324"/>
      <c r="K2465" s="324"/>
      <c r="L2465" s="324"/>
      <c r="M2465" s="324"/>
      <c r="N2465" s="324"/>
      <c r="O2465" s="324"/>
      <c r="P2465" s="324"/>
      <c r="Q2465" s="510"/>
      <c r="R2465" s="510"/>
      <c r="S2465" s="510"/>
      <c r="T2465" s="957"/>
      <c r="U2465" s="510"/>
      <c r="V2465" s="977"/>
      <c r="W2465" s="510"/>
      <c r="X2465" s="510"/>
      <c r="Y2465" s="510"/>
      <c r="Z2465" s="510"/>
      <c r="AA2465" s="510"/>
      <c r="AB2465" s="1152"/>
      <c r="AC2465" s="506"/>
      <c r="AD2465" s="1334"/>
      <c r="AE2465" s="1349"/>
    </row>
    <row r="2466" spans="1:31" ht="30" x14ac:dyDescent="0.25">
      <c r="A2466" s="226">
        <v>1</v>
      </c>
      <c r="B2466" s="278" t="s">
        <v>276</v>
      </c>
      <c r="C2466" s="604"/>
      <c r="D2466" s="324"/>
      <c r="E2466" s="2542">
        <v>200</v>
      </c>
      <c r="F2466" s="324">
        <f>ROUND(E2466/12*$B$4,0)</f>
        <v>50</v>
      </c>
      <c r="G2466" s="324">
        <v>64</v>
      </c>
      <c r="H2466" s="324">
        <f>G2466/F2466*100</f>
        <v>128</v>
      </c>
      <c r="I2466" s="324"/>
      <c r="J2466" s="324"/>
      <c r="K2466" s="324"/>
      <c r="L2466" s="324"/>
      <c r="M2466" s="324"/>
      <c r="N2466" s="324"/>
      <c r="O2466" s="324"/>
      <c r="P2466" s="324"/>
      <c r="Q2466" s="510"/>
      <c r="R2466" s="510"/>
      <c r="S2466" s="510"/>
      <c r="T2466" s="957"/>
      <c r="U2466" s="510"/>
      <c r="V2466" s="977"/>
      <c r="W2466" s="510"/>
      <c r="X2466" s="510"/>
      <c r="Y2466" s="510"/>
      <c r="Z2466" s="510"/>
      <c r="AA2466" s="510"/>
      <c r="AB2466" s="1152"/>
      <c r="AC2466" s="506"/>
      <c r="AD2466" s="1334"/>
      <c r="AE2466" s="1349"/>
    </row>
    <row r="2467" spans="1:31" ht="15.75" thickBot="1" x14ac:dyDescent="0.3">
      <c r="A2467" s="226">
        <v>1</v>
      </c>
      <c r="B2467" s="2178" t="s">
        <v>136</v>
      </c>
      <c r="C2467" s="2170"/>
      <c r="D2467" s="1045"/>
      <c r="E2467" s="397"/>
      <c r="F2467" s="1045"/>
      <c r="G2467" s="1045"/>
      <c r="H2467" s="1922"/>
      <c r="I2467" s="1045"/>
      <c r="J2467" s="1045"/>
      <c r="K2467" s="1045"/>
      <c r="L2467" s="1045"/>
      <c r="M2467" s="1045"/>
      <c r="N2467" s="1045"/>
      <c r="O2467" s="1045"/>
      <c r="P2467" s="1045"/>
      <c r="Q2467" s="508">
        <f t="shared" ref="Q2467:X2467" si="1163">Q2462</f>
        <v>2731.5448561038961</v>
      </c>
      <c r="R2467" s="508">
        <f t="shared" ref="R2467:S2467" si="1164">R2462</f>
        <v>2731.5448561038961</v>
      </c>
      <c r="S2467" s="508">
        <f t="shared" si="1164"/>
        <v>2731.5448561038961</v>
      </c>
      <c r="T2467" s="1096">
        <f t="shared" si="1163"/>
        <v>682.88621402597403</v>
      </c>
      <c r="U2467" s="508">
        <f t="shared" si="1163"/>
        <v>687.98982000000001</v>
      </c>
      <c r="V2467" s="981">
        <f t="shared" si="1163"/>
        <v>0</v>
      </c>
      <c r="W2467" s="508">
        <f t="shared" si="1163"/>
        <v>0</v>
      </c>
      <c r="X2467" s="508">
        <f t="shared" si="1163"/>
        <v>5.1036059740259816</v>
      </c>
      <c r="Y2467" s="508"/>
      <c r="Z2467" s="508">
        <f>Z2462</f>
        <v>0</v>
      </c>
      <c r="AA2467" s="508">
        <f>AA2462</f>
        <v>687.98982000000001</v>
      </c>
      <c r="AB2467" s="1972"/>
      <c r="AC2467" s="1085">
        <f>AC2462</f>
        <v>0</v>
      </c>
      <c r="AD2467" s="1334"/>
      <c r="AE2467" s="1349"/>
    </row>
    <row r="2468" spans="1:31" ht="15.75" thickBot="1" x14ac:dyDescent="0.3">
      <c r="A2468" s="226">
        <v>1</v>
      </c>
      <c r="B2468" s="257" t="s">
        <v>292</v>
      </c>
      <c r="C2468" s="257"/>
      <c r="D2468" s="2050"/>
      <c r="E2468" s="419"/>
      <c r="F2468" s="2050"/>
      <c r="G2468" s="2050"/>
      <c r="H2468" s="2050"/>
      <c r="I2468" s="2050"/>
      <c r="J2468" s="2050"/>
      <c r="K2468" s="2050"/>
      <c r="L2468" s="2050"/>
      <c r="M2468" s="2050"/>
      <c r="N2468" s="2050"/>
      <c r="O2468" s="2050"/>
      <c r="P2468" s="2050"/>
      <c r="Q2468" s="516">
        <f t="shared" ref="Q2468:T2468" si="1165">Q2467</f>
        <v>2731.5448561038961</v>
      </c>
      <c r="R2468" s="516">
        <f t="shared" ref="R2468:S2468" si="1166">R2467</f>
        <v>2731.5448561038961</v>
      </c>
      <c r="S2468" s="516">
        <f t="shared" si="1166"/>
        <v>2731.5448561038961</v>
      </c>
      <c r="T2468" s="958">
        <f t="shared" si="1165"/>
        <v>682.88621402597403</v>
      </c>
      <c r="U2468" s="516">
        <f t="shared" ref="U2468:Z2468" si="1167">U2467</f>
        <v>687.98982000000001</v>
      </c>
      <c r="V2468" s="982"/>
      <c r="W2468" s="260"/>
      <c r="X2468" s="516">
        <f t="shared" si="1167"/>
        <v>5.1036059740259816</v>
      </c>
      <c r="Y2468" s="516"/>
      <c r="Z2468" s="516">
        <f t="shared" si="1167"/>
        <v>0</v>
      </c>
      <c r="AA2468" s="516">
        <f>AA2467</f>
        <v>687.98982000000001</v>
      </c>
      <c r="AB2468" s="2173"/>
      <c r="AC2468" s="1082">
        <f>AC2467</f>
        <v>0</v>
      </c>
      <c r="AD2468" s="1334"/>
      <c r="AE2468" s="1349"/>
    </row>
    <row r="2469" spans="1:31" x14ac:dyDescent="0.25">
      <c r="A2469" s="226">
        <v>1</v>
      </c>
      <c r="B2469" s="836"/>
      <c r="C2469" s="836"/>
      <c r="D2469" s="2538"/>
      <c r="E2469" s="388"/>
      <c r="F2469" s="330"/>
      <c r="G2469" s="330"/>
      <c r="H2469" s="330"/>
      <c r="I2469" s="2538"/>
      <c r="J2469" s="330"/>
      <c r="K2469" s="330"/>
      <c r="L2469" s="330"/>
      <c r="M2469" s="2538"/>
      <c r="N2469" s="330"/>
      <c r="O2469" s="330"/>
      <c r="P2469" s="330"/>
      <c r="Q2469" s="509"/>
      <c r="R2469" s="509"/>
      <c r="S2469" s="509"/>
      <c r="T2469" s="956"/>
      <c r="U2469" s="509"/>
      <c r="V2469" s="980"/>
      <c r="W2469" s="509"/>
      <c r="X2469" s="509"/>
      <c r="Y2469" s="509"/>
      <c r="Z2469" s="509"/>
      <c r="AA2469" s="509"/>
      <c r="AB2469" s="1133"/>
      <c r="AC2469" s="549"/>
      <c r="AD2469" s="1334"/>
      <c r="AE2469" s="1349"/>
    </row>
    <row r="2470" spans="1:31" ht="29.25" x14ac:dyDescent="0.25">
      <c r="A2470" s="226">
        <v>1</v>
      </c>
      <c r="B2470" s="2067" t="s">
        <v>430</v>
      </c>
      <c r="C2470" s="2067"/>
      <c r="D2470" s="2538"/>
      <c r="E2470" s="388"/>
      <c r="F2470" s="330"/>
      <c r="G2470" s="330"/>
      <c r="H2470" s="330"/>
      <c r="I2470" s="2538"/>
      <c r="J2470" s="330"/>
      <c r="K2470" s="330"/>
      <c r="L2470" s="330"/>
      <c r="M2470" s="2538"/>
      <c r="N2470" s="330"/>
      <c r="O2470" s="330"/>
      <c r="P2470" s="330"/>
      <c r="Q2470" s="510"/>
      <c r="R2470" s="510"/>
      <c r="S2470" s="510"/>
      <c r="T2470" s="957"/>
      <c r="U2470" s="510"/>
      <c r="V2470" s="977"/>
      <c r="W2470" s="510"/>
      <c r="X2470" s="510"/>
      <c r="Y2470" s="510"/>
      <c r="Z2470" s="510"/>
      <c r="AA2470" s="510"/>
      <c r="AB2470" s="1133"/>
      <c r="AC2470" s="506"/>
      <c r="AD2470" s="1334"/>
      <c r="AE2470" s="1349"/>
    </row>
    <row r="2471" spans="1:31" x14ac:dyDescent="0.25">
      <c r="A2471" s="226">
        <v>1</v>
      </c>
      <c r="B2471" s="655" t="s">
        <v>201</v>
      </c>
      <c r="C2471" s="615"/>
      <c r="D2471" s="2538"/>
      <c r="E2471" s="727"/>
      <c r="F2471" s="330"/>
      <c r="G2471" s="330"/>
      <c r="H2471" s="324"/>
      <c r="I2471" s="2538"/>
      <c r="J2471" s="330"/>
      <c r="K2471" s="330"/>
      <c r="L2471" s="330"/>
      <c r="M2471" s="2538"/>
      <c r="N2471" s="330"/>
      <c r="O2471" s="330"/>
      <c r="P2471" s="330"/>
      <c r="Q2471" s="510"/>
      <c r="R2471" s="510"/>
      <c r="S2471" s="510"/>
      <c r="T2471" s="1095"/>
      <c r="U2471" s="510">
        <f>AA2471-Z2471-W2471</f>
        <v>0</v>
      </c>
      <c r="V2471" s="977"/>
      <c r="W2471" s="510"/>
      <c r="X2471" s="510">
        <f>U2471-T2471</f>
        <v>0</v>
      </c>
      <c r="Y2471" s="510"/>
      <c r="Z2471" s="510"/>
      <c r="AA2471" s="510"/>
      <c r="AB2471" s="1133"/>
      <c r="AC2471" s="506"/>
      <c r="AD2471" s="1334"/>
      <c r="AE2471" s="1349"/>
    </row>
    <row r="2472" spans="1:31" ht="29.25" x14ac:dyDescent="0.25">
      <c r="A2472" s="226">
        <v>1</v>
      </c>
      <c r="B2472" s="711" t="s">
        <v>329</v>
      </c>
      <c r="C2472" s="615"/>
      <c r="D2472" s="2538"/>
      <c r="E2472" s="727"/>
      <c r="F2472" s="330"/>
      <c r="G2472" s="330"/>
      <c r="H2472" s="324"/>
      <c r="I2472" s="2538"/>
      <c r="J2472" s="330"/>
      <c r="K2472" s="330"/>
      <c r="L2472" s="330"/>
      <c r="M2472" s="2538"/>
      <c r="N2472" s="330"/>
      <c r="O2472" s="330"/>
      <c r="P2472" s="330"/>
      <c r="Q2472" s="510">
        <v>585.62</v>
      </c>
      <c r="R2472" s="510">
        <v>585.62</v>
      </c>
      <c r="S2472" s="510">
        <v>585.62</v>
      </c>
      <c r="T2472" s="957">
        <f t="shared" ref="T2472" si="1168">Q2472/12*$B$4+(R2472-Q2472)/11*2+(S2472-R2472)/10*1</f>
        <v>146.405</v>
      </c>
      <c r="U2472" s="510">
        <f>AA2472-Z2472-W2472</f>
        <v>147.45654000000002</v>
      </c>
      <c r="V2472" s="977"/>
      <c r="W2472" s="510"/>
      <c r="X2472" s="510">
        <f>U2472-T2472</f>
        <v>1.051540000000017</v>
      </c>
      <c r="Y2472" s="510"/>
      <c r="Z2472" s="510">
        <v>0</v>
      </c>
      <c r="AA2472" s="510">
        <v>147.45654000000002</v>
      </c>
      <c r="AB2472" s="1133"/>
      <c r="AC2472" s="506"/>
      <c r="AD2472" s="1334"/>
      <c r="AE2472" s="1349"/>
    </row>
    <row r="2473" spans="1:31" ht="30" x14ac:dyDescent="0.25">
      <c r="A2473" s="226">
        <v>1</v>
      </c>
      <c r="B2473" s="667" t="s">
        <v>514</v>
      </c>
      <c r="C2473" s="615"/>
      <c r="D2473" s="2538"/>
      <c r="E2473" s="727"/>
      <c r="F2473" s="330"/>
      <c r="G2473" s="330"/>
      <c r="H2473" s="324"/>
      <c r="I2473" s="2538"/>
      <c r="J2473" s="330"/>
      <c r="K2473" s="330"/>
      <c r="L2473" s="330"/>
      <c r="M2473" s="2538"/>
      <c r="N2473" s="330"/>
      <c r="O2473" s="330"/>
      <c r="P2473" s="330"/>
      <c r="Q2473" s="510"/>
      <c r="R2473" s="510"/>
      <c r="S2473" s="510"/>
      <c r="T2473" s="957"/>
      <c r="U2473" s="510"/>
      <c r="V2473" s="977"/>
      <c r="W2473" s="510"/>
      <c r="X2473" s="510"/>
      <c r="Y2473" s="510"/>
      <c r="Z2473" s="510"/>
      <c r="AA2473" s="510"/>
      <c r="AB2473" s="1133"/>
      <c r="AC2473" s="506"/>
      <c r="AD2473" s="1334"/>
      <c r="AE2473" s="1349"/>
    </row>
    <row r="2474" spans="1:31" x14ac:dyDescent="0.25">
      <c r="A2474" s="226">
        <v>1</v>
      </c>
      <c r="B2474" s="461" t="s">
        <v>515</v>
      </c>
      <c r="C2474" s="1910"/>
      <c r="D2474" s="2538"/>
      <c r="E2474" s="734"/>
      <c r="F2474" s="330"/>
      <c r="G2474" s="330"/>
      <c r="H2474" s="324"/>
      <c r="I2474" s="2538"/>
      <c r="J2474" s="330"/>
      <c r="K2474" s="330"/>
      <c r="L2474" s="330"/>
      <c r="M2474" s="2538"/>
      <c r="N2474" s="330"/>
      <c r="O2474" s="330"/>
      <c r="P2474" s="330"/>
      <c r="Q2474" s="510"/>
      <c r="R2474" s="510"/>
      <c r="S2474" s="510"/>
      <c r="T2474" s="957"/>
      <c r="U2474" s="510"/>
      <c r="V2474" s="977"/>
      <c r="W2474" s="510"/>
      <c r="X2474" s="510"/>
      <c r="Y2474" s="510"/>
      <c r="Z2474" s="510"/>
      <c r="AA2474" s="510"/>
      <c r="AB2474" s="1133"/>
      <c r="AC2474" s="506"/>
      <c r="AD2474" s="1334"/>
      <c r="AE2474" s="1349"/>
    </row>
    <row r="2475" spans="1:31" ht="30" x14ac:dyDescent="0.25">
      <c r="A2475" s="226">
        <v>1</v>
      </c>
      <c r="B2475" s="461" t="s">
        <v>516</v>
      </c>
      <c r="C2475" s="1970"/>
      <c r="D2475" s="2538"/>
      <c r="E2475" s="727"/>
      <c r="F2475" s="330"/>
      <c r="G2475" s="330"/>
      <c r="H2475" s="324"/>
      <c r="I2475" s="2538"/>
      <c r="J2475" s="330"/>
      <c r="K2475" s="330"/>
      <c r="L2475" s="330"/>
      <c r="M2475" s="2538"/>
      <c r="N2475" s="330"/>
      <c r="O2475" s="330"/>
      <c r="P2475" s="330"/>
      <c r="Q2475" s="510"/>
      <c r="R2475" s="510"/>
      <c r="S2475" s="510"/>
      <c r="T2475" s="957"/>
      <c r="U2475" s="510"/>
      <c r="V2475" s="977"/>
      <c r="W2475" s="510"/>
      <c r="X2475" s="510"/>
      <c r="Y2475" s="510"/>
      <c r="Z2475" s="510"/>
      <c r="AA2475" s="510"/>
      <c r="AB2475" s="1133"/>
      <c r="AC2475" s="506"/>
      <c r="AD2475" s="1334"/>
      <c r="AE2475" s="1349"/>
    </row>
    <row r="2476" spans="1:31" ht="29.25" x14ac:dyDescent="0.25">
      <c r="A2476" s="226">
        <v>1</v>
      </c>
      <c r="B2476" s="711" t="s">
        <v>330</v>
      </c>
      <c r="C2476" s="1970"/>
      <c r="D2476" s="2538"/>
      <c r="E2476" s="727">
        <f>E2477</f>
        <v>250</v>
      </c>
      <c r="F2476" s="330">
        <f>F2477</f>
        <v>62.553191489361701</v>
      </c>
      <c r="G2476" s="330">
        <f>G2477</f>
        <v>62.948936170212768</v>
      </c>
      <c r="H2476" s="324">
        <f>G2476/F2476*100</f>
        <v>100.63265306122449</v>
      </c>
      <c r="I2476" s="2538"/>
      <c r="J2476" s="330"/>
      <c r="K2476" s="330"/>
      <c r="L2476" s="330"/>
      <c r="M2476" s="2538"/>
      <c r="N2476" s="330"/>
      <c r="O2476" s="330"/>
      <c r="P2476" s="330"/>
      <c r="Q2476" s="510"/>
      <c r="R2476" s="510"/>
      <c r="S2476" s="510"/>
      <c r="T2476" s="957"/>
      <c r="U2476" s="510"/>
      <c r="V2476" s="977"/>
      <c r="W2476" s="510"/>
      <c r="X2476" s="510"/>
      <c r="Y2476" s="510"/>
      <c r="Z2476" s="510"/>
      <c r="AA2476" s="510"/>
      <c r="AB2476" s="1133">
        <f>AB2477</f>
        <v>0</v>
      </c>
      <c r="AC2476" s="506"/>
      <c r="AD2476" s="1334"/>
      <c r="AE2476" s="1349"/>
    </row>
    <row r="2477" spans="1:31" x14ac:dyDescent="0.25">
      <c r="A2477" s="226">
        <v>1</v>
      </c>
      <c r="B2477" s="4" t="s">
        <v>346</v>
      </c>
      <c r="C2477" s="1970"/>
      <c r="D2477" s="2538"/>
      <c r="E2477" s="727">
        <f>E2478/9.4</f>
        <v>250</v>
      </c>
      <c r="F2477" s="330">
        <f>F2478/9.4</f>
        <v>62.553191489361701</v>
      </c>
      <c r="G2477" s="330">
        <f>G2478/9.4</f>
        <v>62.948936170212768</v>
      </c>
      <c r="H2477" s="324">
        <f>G2477/F2477*100</f>
        <v>100.63265306122449</v>
      </c>
      <c r="I2477" s="2538"/>
      <c r="J2477" s="330"/>
      <c r="K2477" s="330"/>
      <c r="L2477" s="330"/>
      <c r="M2477" s="2538"/>
      <c r="N2477" s="330"/>
      <c r="O2477" s="330"/>
      <c r="P2477" s="330"/>
      <c r="Q2477" s="510"/>
      <c r="R2477" s="510"/>
      <c r="S2477" s="510"/>
      <c r="T2477" s="957"/>
      <c r="U2477" s="510"/>
      <c r="V2477" s="977"/>
      <c r="W2477" s="510"/>
      <c r="X2477" s="510"/>
      <c r="Y2477" s="510"/>
      <c r="Z2477" s="510"/>
      <c r="AA2477" s="510"/>
      <c r="AB2477" s="1133">
        <f>AB2478/9.4</f>
        <v>0</v>
      </c>
      <c r="AC2477" s="506"/>
      <c r="AD2477" s="1334"/>
      <c r="AE2477" s="1349"/>
    </row>
    <row r="2478" spans="1:31" x14ac:dyDescent="0.25">
      <c r="A2478" s="226">
        <v>1</v>
      </c>
      <c r="B2478" s="725" t="s">
        <v>347</v>
      </c>
      <c r="C2478" s="1970"/>
      <c r="D2478" s="2538"/>
      <c r="E2478" s="727">
        <v>2350</v>
      </c>
      <c r="F2478" s="330">
        <f>ROUND(E2478/12*$B$4,0)</f>
        <v>588</v>
      </c>
      <c r="G2478" s="330">
        <v>591.72</v>
      </c>
      <c r="H2478" s="324">
        <f>G2478/F2478*100</f>
        <v>100.63265306122449</v>
      </c>
      <c r="I2478" s="2538"/>
      <c r="J2478" s="330"/>
      <c r="K2478" s="330"/>
      <c r="L2478" s="330"/>
      <c r="M2478" s="2538"/>
      <c r="N2478" s="330"/>
      <c r="O2478" s="330"/>
      <c r="P2478" s="330"/>
      <c r="Q2478" s="510"/>
      <c r="R2478" s="510"/>
      <c r="S2478" s="510"/>
      <c r="T2478" s="957"/>
      <c r="U2478" s="510"/>
      <c r="V2478" s="977"/>
      <c r="W2478" s="510"/>
      <c r="X2478" s="510"/>
      <c r="Y2478" s="510"/>
      <c r="Z2478" s="510"/>
      <c r="AA2478" s="510"/>
      <c r="AB2478" s="1133"/>
      <c r="AC2478" s="506"/>
      <c r="AD2478" s="1334"/>
      <c r="AE2478" s="1349"/>
    </row>
    <row r="2479" spans="1:31" x14ac:dyDescent="0.25">
      <c r="A2479" s="226">
        <v>1</v>
      </c>
      <c r="B2479" s="725" t="s">
        <v>348</v>
      </c>
      <c r="C2479" s="615"/>
      <c r="D2479" s="2538"/>
      <c r="E2479" s="727"/>
      <c r="F2479" s="330"/>
      <c r="G2479" s="330"/>
      <c r="H2479" s="324"/>
      <c r="I2479" s="2538"/>
      <c r="J2479" s="330"/>
      <c r="K2479" s="330"/>
      <c r="L2479" s="330"/>
      <c r="M2479" s="2538"/>
      <c r="N2479" s="330"/>
      <c r="O2479" s="330"/>
      <c r="P2479" s="330"/>
      <c r="Q2479" s="510"/>
      <c r="R2479" s="510"/>
      <c r="S2479" s="510"/>
      <c r="T2479" s="957"/>
      <c r="U2479" s="510"/>
      <c r="V2479" s="977"/>
      <c r="W2479" s="510"/>
      <c r="X2479" s="510"/>
      <c r="Y2479" s="510"/>
      <c r="Z2479" s="510"/>
      <c r="AA2479" s="510"/>
      <c r="AB2479" s="1133"/>
      <c r="AC2479" s="506"/>
      <c r="AD2479" s="1334"/>
      <c r="AE2479" s="1349"/>
    </row>
    <row r="2480" spans="1:31" ht="29.25" x14ac:dyDescent="0.25">
      <c r="A2480" s="226">
        <v>1</v>
      </c>
      <c r="B2480" s="659" t="s">
        <v>273</v>
      </c>
      <c r="C2480" s="1910"/>
      <c r="D2480" s="2538"/>
      <c r="E2480" s="727"/>
      <c r="F2480" s="330"/>
      <c r="G2480" s="330"/>
      <c r="H2480" s="324"/>
      <c r="I2480" s="2538"/>
      <c r="J2480" s="330"/>
      <c r="K2480" s="330"/>
      <c r="L2480" s="330"/>
      <c r="M2480" s="2538"/>
      <c r="N2480" s="330"/>
      <c r="O2480" s="330"/>
      <c r="P2480" s="330"/>
      <c r="Q2480" s="510"/>
      <c r="R2480" s="510"/>
      <c r="S2480" s="510"/>
      <c r="T2480" s="957"/>
      <c r="U2480" s="510"/>
      <c r="V2480" s="977"/>
      <c r="W2480" s="510"/>
      <c r="X2480" s="510"/>
      <c r="Y2480" s="510"/>
      <c r="Z2480" s="510"/>
      <c r="AA2480" s="510"/>
      <c r="AB2480" s="1133"/>
      <c r="AC2480" s="506"/>
      <c r="AD2480" s="1334"/>
      <c r="AE2480" s="1349"/>
    </row>
    <row r="2481" spans="1:31" ht="29.25" x14ac:dyDescent="0.25">
      <c r="A2481" s="226">
        <v>1</v>
      </c>
      <c r="B2481" s="659" t="s">
        <v>274</v>
      </c>
      <c r="C2481" s="1970"/>
      <c r="D2481" s="2538"/>
      <c r="E2481" s="726">
        <f>E2476</f>
        <v>250</v>
      </c>
      <c r="F2481" s="726">
        <f>F2476</f>
        <v>62.553191489361701</v>
      </c>
      <c r="G2481" s="726">
        <f>G2476</f>
        <v>62.948936170212768</v>
      </c>
      <c r="H2481" s="948">
        <f>G2481/F2481*100</f>
        <v>100.63265306122449</v>
      </c>
      <c r="I2481" s="2538"/>
      <c r="J2481" s="330"/>
      <c r="K2481" s="330"/>
      <c r="L2481" s="330"/>
      <c r="M2481" s="2538"/>
      <c r="N2481" s="330"/>
      <c r="O2481" s="330"/>
      <c r="P2481" s="330"/>
      <c r="Q2481" s="510"/>
      <c r="R2481" s="510"/>
      <c r="S2481" s="510"/>
      <c r="T2481" s="957"/>
      <c r="U2481" s="510"/>
      <c r="V2481" s="977"/>
      <c r="W2481" s="510"/>
      <c r="X2481" s="510"/>
      <c r="Y2481" s="510"/>
      <c r="Z2481" s="510"/>
      <c r="AA2481" s="510"/>
      <c r="AB2481" s="1163">
        <f>AB2476</f>
        <v>0</v>
      </c>
      <c r="AC2481" s="506"/>
      <c r="AD2481" s="1334"/>
      <c r="AE2481" s="1349"/>
    </row>
    <row r="2482" spans="1:31" ht="15.75" thickBot="1" x14ac:dyDescent="0.3">
      <c r="A2482" s="226">
        <v>1</v>
      </c>
      <c r="B2482" s="660" t="s">
        <v>136</v>
      </c>
      <c r="C2482" s="2179"/>
      <c r="D2482" s="2538"/>
      <c r="E2482" s="726">
        <f>E2478/4.2</f>
        <v>559.52380952380952</v>
      </c>
      <c r="F2482" s="726">
        <f>F2478/4.2</f>
        <v>140</v>
      </c>
      <c r="G2482" s="726">
        <f>G2478/4.2</f>
        <v>140.8857142857143</v>
      </c>
      <c r="H2482" s="948">
        <f>G2482/F2482*100</f>
        <v>100.6326530612245</v>
      </c>
      <c r="I2482" s="2538"/>
      <c r="J2482" s="330"/>
      <c r="K2482" s="330"/>
      <c r="L2482" s="330"/>
      <c r="M2482" s="2538"/>
      <c r="N2482" s="330"/>
      <c r="O2482" s="330"/>
      <c r="P2482" s="330"/>
      <c r="Q2482" s="510">
        <f>Q2472</f>
        <v>585.62</v>
      </c>
      <c r="R2482" s="510">
        <f>R2472</f>
        <v>585.62</v>
      </c>
      <c r="S2482" s="510">
        <f>S2472</f>
        <v>585.62</v>
      </c>
      <c r="T2482" s="957">
        <f t="shared" ref="T2482:AA2482" si="1169">T2472</f>
        <v>146.405</v>
      </c>
      <c r="U2482" s="510">
        <f t="shared" si="1169"/>
        <v>147.45654000000002</v>
      </c>
      <c r="V2482" s="977">
        <f t="shared" si="1169"/>
        <v>0</v>
      </c>
      <c r="W2482" s="510">
        <f t="shared" si="1169"/>
        <v>0</v>
      </c>
      <c r="X2482" s="510">
        <f t="shared" si="1169"/>
        <v>1.051540000000017</v>
      </c>
      <c r="Y2482" s="510">
        <f t="shared" si="1169"/>
        <v>0</v>
      </c>
      <c r="Z2482" s="510">
        <f t="shared" si="1169"/>
        <v>0</v>
      </c>
      <c r="AA2482" s="510">
        <f t="shared" si="1169"/>
        <v>147.45654000000002</v>
      </c>
      <c r="AB2482" s="1163">
        <f>AB2478/4.2</f>
        <v>0</v>
      </c>
      <c r="AC2482" s="506">
        <f t="shared" ref="AC2482" si="1170">AC2471</f>
        <v>0</v>
      </c>
      <c r="AD2482" s="1334"/>
      <c r="AE2482" s="1349"/>
    </row>
    <row r="2483" spans="1:31" ht="15.75" thickBot="1" x14ac:dyDescent="0.3">
      <c r="A2483" s="226">
        <v>1</v>
      </c>
      <c r="B2483" s="257" t="s">
        <v>292</v>
      </c>
      <c r="C2483" s="257"/>
      <c r="D2483" s="2050"/>
      <c r="E2483" s="419"/>
      <c r="F2483" s="2050"/>
      <c r="G2483" s="2050"/>
      <c r="H2483" s="2050"/>
      <c r="I2483" s="2050"/>
      <c r="J2483" s="2050"/>
      <c r="K2483" s="2050"/>
      <c r="L2483" s="2050"/>
      <c r="M2483" s="2050"/>
      <c r="N2483" s="2050"/>
      <c r="O2483" s="2050"/>
      <c r="P2483" s="2050"/>
      <c r="Q2483" s="516">
        <f t="shared" ref="Q2483:T2483" si="1171">Q2482</f>
        <v>585.62</v>
      </c>
      <c r="R2483" s="516">
        <f t="shared" ref="R2483:S2483" si="1172">R2482</f>
        <v>585.62</v>
      </c>
      <c r="S2483" s="516">
        <f t="shared" si="1172"/>
        <v>585.62</v>
      </c>
      <c r="T2483" s="958">
        <f t="shared" si="1171"/>
        <v>146.405</v>
      </c>
      <c r="U2483" s="516">
        <f t="shared" ref="U2483:AA2483" si="1173">U2482</f>
        <v>147.45654000000002</v>
      </c>
      <c r="V2483" s="982">
        <f t="shared" si="1173"/>
        <v>0</v>
      </c>
      <c r="W2483" s="260">
        <f>W2482</f>
        <v>0</v>
      </c>
      <c r="X2483" s="516">
        <f t="shared" si="1173"/>
        <v>1.051540000000017</v>
      </c>
      <c r="Y2483" s="516"/>
      <c r="Z2483" s="516">
        <f t="shared" si="1173"/>
        <v>0</v>
      </c>
      <c r="AA2483" s="516">
        <f t="shared" si="1173"/>
        <v>147.45654000000002</v>
      </c>
      <c r="AB2483" s="2173"/>
      <c r="AC2483" s="1082">
        <f t="shared" ref="AC2483" si="1174">AC2482</f>
        <v>0</v>
      </c>
      <c r="AD2483" s="1334"/>
      <c r="AE2483" s="1349"/>
    </row>
    <row r="2484" spans="1:31" x14ac:dyDescent="0.25">
      <c r="A2484" s="226">
        <v>1</v>
      </c>
      <c r="B2484" s="12"/>
      <c r="C2484" s="1676"/>
      <c r="D2484" s="224"/>
      <c r="E2484" s="367"/>
      <c r="F2484" s="324"/>
      <c r="G2484" s="324"/>
      <c r="H2484" s="324"/>
      <c r="I2484" s="324"/>
      <c r="J2484" s="1280"/>
      <c r="K2484" s="1280"/>
      <c r="L2484" s="224"/>
      <c r="M2484" s="324"/>
      <c r="N2484" s="224"/>
      <c r="O2484" s="224"/>
      <c r="P2484" s="1280"/>
      <c r="Q2484" s="510"/>
      <c r="R2484" s="510"/>
      <c r="S2484" s="510"/>
      <c r="T2484" s="957"/>
      <c r="U2484" s="512"/>
      <c r="V2484" s="977"/>
      <c r="W2484" s="510"/>
      <c r="X2484" s="510"/>
      <c r="Y2484" s="512"/>
      <c r="Z2484" s="512"/>
      <c r="AA2484" s="512"/>
      <c r="AB2484" s="1152"/>
      <c r="AC2484" s="1081"/>
      <c r="AD2484" s="1334"/>
      <c r="AE2484" s="1349"/>
    </row>
    <row r="2485" spans="1:31" ht="31.5" x14ac:dyDescent="0.25">
      <c r="A2485" s="226">
        <v>1</v>
      </c>
      <c r="B2485" s="2181" t="s">
        <v>479</v>
      </c>
      <c r="C2485" s="2181"/>
      <c r="D2485" s="324"/>
      <c r="E2485" s="388"/>
      <c r="F2485" s="330"/>
      <c r="G2485" s="330"/>
      <c r="H2485" s="330"/>
      <c r="I2485" s="2538"/>
      <c r="J2485" s="324"/>
      <c r="K2485" s="324"/>
      <c r="L2485" s="324"/>
      <c r="M2485" s="2538"/>
      <c r="N2485" s="324"/>
      <c r="O2485" s="324"/>
      <c r="P2485" s="324"/>
      <c r="Q2485" s="510"/>
      <c r="R2485" s="510"/>
      <c r="S2485" s="510"/>
      <c r="T2485" s="957"/>
      <c r="U2485" s="510"/>
      <c r="V2485" s="977"/>
      <c r="W2485" s="510"/>
      <c r="X2485" s="510"/>
      <c r="Y2485" s="510"/>
      <c r="Z2485" s="510"/>
      <c r="AA2485" s="510"/>
      <c r="AB2485" s="1133"/>
      <c r="AC2485" s="506"/>
      <c r="AD2485" s="1334"/>
      <c r="AE2485" s="1349"/>
    </row>
    <row r="2486" spans="1:31" x14ac:dyDescent="0.25">
      <c r="A2486" s="226">
        <v>1</v>
      </c>
      <c r="B2486" s="350" t="s">
        <v>201</v>
      </c>
      <c r="C2486" s="2180"/>
      <c r="D2486" s="2538"/>
      <c r="E2486" s="1051"/>
      <c r="F2486" s="330"/>
      <c r="G2486" s="330"/>
      <c r="H2486" s="330"/>
      <c r="I2486" s="2538"/>
      <c r="J2486" s="330"/>
      <c r="K2486" s="330"/>
      <c r="L2486" s="330"/>
      <c r="M2486" s="2538"/>
      <c r="N2486" s="330"/>
      <c r="O2486" s="330"/>
      <c r="P2486" s="330"/>
      <c r="Q2486" s="510"/>
      <c r="R2486" s="510"/>
      <c r="S2486" s="510"/>
      <c r="T2486" s="1095"/>
      <c r="U2486" s="510">
        <f>AA2486-Z2486</f>
        <v>0</v>
      </c>
      <c r="V2486" s="977"/>
      <c r="W2486" s="510"/>
      <c r="X2486" s="510">
        <f>U2486-T2486</f>
        <v>0</v>
      </c>
      <c r="Y2486" s="510"/>
      <c r="Z2486" s="510"/>
      <c r="AA2486" s="510"/>
      <c r="AB2486" s="1133"/>
      <c r="AC2486" s="506"/>
      <c r="AD2486" s="1334"/>
      <c r="AE2486" s="1349"/>
    </row>
    <row r="2487" spans="1:31" ht="29.25" x14ac:dyDescent="0.25">
      <c r="A2487" s="226">
        <v>1</v>
      </c>
      <c r="B2487" s="711" t="s">
        <v>329</v>
      </c>
      <c r="C2487" s="2180"/>
      <c r="D2487" s="2538"/>
      <c r="E2487" s="727">
        <f>E2488</f>
        <v>3625</v>
      </c>
      <c r="F2487" s="330">
        <f>F2488</f>
        <v>906.25</v>
      </c>
      <c r="G2487" s="330">
        <f>G2488</f>
        <v>266.61</v>
      </c>
      <c r="H2487" s="330">
        <f>G2487/F2487*100</f>
        <v>29.419034482758622</v>
      </c>
      <c r="I2487" s="2538"/>
      <c r="J2487" s="330"/>
      <c r="K2487" s="330"/>
      <c r="L2487" s="330"/>
      <c r="M2487" s="2538"/>
      <c r="N2487" s="330"/>
      <c r="O2487" s="330"/>
      <c r="P2487" s="330"/>
      <c r="Q2487" s="510">
        <v>2995.52</v>
      </c>
      <c r="R2487" s="510">
        <v>2995.52</v>
      </c>
      <c r="S2487" s="510">
        <v>2995.52</v>
      </c>
      <c r="T2487" s="957">
        <f t="shared" ref="T2487" si="1175">Q2487/12*$B$4+(R2487-Q2487)/11*2+(S2487-R2487)/10*1</f>
        <v>748.88</v>
      </c>
      <c r="U2487" s="510">
        <f>AA2487-Z2487</f>
        <v>214.73623000000001</v>
      </c>
      <c r="V2487" s="977"/>
      <c r="W2487" s="510"/>
      <c r="X2487" s="510">
        <f>U2487-T2487</f>
        <v>-534.14377000000002</v>
      </c>
      <c r="Y2487" s="510"/>
      <c r="Z2487" s="510">
        <v>0</v>
      </c>
      <c r="AA2487" s="510">
        <v>214.73623000000001</v>
      </c>
      <c r="AB2487" s="1133">
        <f>AB2488+AB2491+AB2492</f>
        <v>0</v>
      </c>
      <c r="AC2487" s="506"/>
      <c r="AD2487" s="1334"/>
      <c r="AE2487" s="1349"/>
    </row>
    <row r="2488" spans="1:31" ht="30" x14ac:dyDescent="0.25">
      <c r="A2488" s="226">
        <v>1</v>
      </c>
      <c r="B2488" s="657" t="s">
        <v>514</v>
      </c>
      <c r="C2488" s="2180"/>
      <c r="D2488" s="2538"/>
      <c r="E2488" s="727">
        <f>E2489+E2491+E2490/4</f>
        <v>3625</v>
      </c>
      <c r="F2488" s="330">
        <f>F2489+F2491+F2490/4</f>
        <v>906.25</v>
      </c>
      <c r="G2488" s="330">
        <f>G2489+G2491+G2490/4</f>
        <v>266.61</v>
      </c>
      <c r="H2488" s="330">
        <f>G2488/F2488*100</f>
        <v>29.419034482758622</v>
      </c>
      <c r="I2488" s="2538"/>
      <c r="J2488" s="330"/>
      <c r="K2488" s="330"/>
      <c r="L2488" s="330"/>
      <c r="M2488" s="2538"/>
      <c r="N2488" s="330"/>
      <c r="O2488" s="330"/>
      <c r="P2488" s="330"/>
      <c r="Q2488" s="510"/>
      <c r="R2488" s="510"/>
      <c r="S2488" s="510"/>
      <c r="T2488" s="957"/>
      <c r="U2488" s="510"/>
      <c r="V2488" s="977"/>
      <c r="W2488" s="510"/>
      <c r="X2488" s="510"/>
      <c r="Y2488" s="510"/>
      <c r="Z2488" s="510"/>
      <c r="AA2488" s="510"/>
      <c r="AB2488" s="1133">
        <f>AB2489+AB2490</f>
        <v>0</v>
      </c>
      <c r="AC2488" s="506"/>
      <c r="AD2488" s="1334"/>
      <c r="AE2488" s="1349"/>
    </row>
    <row r="2489" spans="1:31" x14ac:dyDescent="0.25">
      <c r="A2489" s="226">
        <v>1</v>
      </c>
      <c r="B2489" s="461" t="s">
        <v>515</v>
      </c>
      <c r="C2489" s="2180"/>
      <c r="D2489" s="2538"/>
      <c r="E2489" s="734">
        <v>1500</v>
      </c>
      <c r="F2489" s="330">
        <f>ROUND(E2489/12*$B$4,0)</f>
        <v>375</v>
      </c>
      <c r="G2489" s="330">
        <v>137</v>
      </c>
      <c r="H2489" s="330">
        <f>G2489/F2489*100</f>
        <v>36.533333333333331</v>
      </c>
      <c r="I2489" s="2538"/>
      <c r="J2489" s="330"/>
      <c r="K2489" s="330"/>
      <c r="L2489" s="330"/>
      <c r="M2489" s="2538"/>
      <c r="N2489" s="330"/>
      <c r="O2489" s="330"/>
      <c r="P2489" s="330"/>
      <c r="Q2489" s="510"/>
      <c r="R2489" s="510"/>
      <c r="S2489" s="510"/>
      <c r="T2489" s="957"/>
      <c r="U2489" s="510"/>
      <c r="V2489" s="977"/>
      <c r="W2489" s="510"/>
      <c r="X2489" s="510"/>
      <c r="Y2489" s="510"/>
      <c r="Z2489" s="510"/>
      <c r="AA2489" s="510"/>
      <c r="AB2489" s="1133"/>
      <c r="AC2489" s="506"/>
      <c r="AD2489" s="1334"/>
      <c r="AE2489" s="1349"/>
    </row>
    <row r="2490" spans="1:31" ht="30" x14ac:dyDescent="0.25">
      <c r="B2490" s="461" t="s">
        <v>516</v>
      </c>
      <c r="C2490" s="2180"/>
      <c r="D2490" s="2538"/>
      <c r="E2490" s="734">
        <v>500</v>
      </c>
      <c r="F2490" s="330">
        <f>ROUND(E2490/12*$B$4,0)</f>
        <v>125</v>
      </c>
      <c r="G2490" s="330">
        <v>10.44</v>
      </c>
      <c r="H2490" s="330">
        <f>G2490/F2490*100</f>
        <v>8.3520000000000003</v>
      </c>
      <c r="I2490" s="2538"/>
      <c r="J2490" s="330"/>
      <c r="K2490" s="330"/>
      <c r="L2490" s="330"/>
      <c r="M2490" s="2538"/>
      <c r="N2490" s="330"/>
      <c r="O2490" s="330"/>
      <c r="P2490" s="330"/>
      <c r="Q2490" s="510"/>
      <c r="R2490" s="510"/>
      <c r="S2490" s="510"/>
      <c r="T2490" s="957"/>
      <c r="U2490" s="510"/>
      <c r="V2490" s="977"/>
      <c r="W2490" s="510"/>
      <c r="X2490" s="510"/>
      <c r="Y2490" s="510"/>
      <c r="Z2490" s="510"/>
      <c r="AA2490" s="510"/>
      <c r="AB2490" s="1133"/>
      <c r="AC2490" s="506"/>
      <c r="AD2490" s="1334"/>
      <c r="AE2490" s="1349"/>
    </row>
    <row r="2491" spans="1:31" ht="60" x14ac:dyDescent="0.25">
      <c r="A2491" s="226">
        <v>1</v>
      </c>
      <c r="B2491" s="461" t="s">
        <v>517</v>
      </c>
      <c r="C2491" s="2180"/>
      <c r="D2491" s="2538"/>
      <c r="E2491" s="734">
        <v>2000</v>
      </c>
      <c r="F2491" s="330">
        <f>ROUND(E2491/12*$B$4,0)</f>
        <v>500</v>
      </c>
      <c r="G2491" s="330">
        <v>127</v>
      </c>
      <c r="H2491" s="330">
        <f>G2491/F2491*100</f>
        <v>25.4</v>
      </c>
      <c r="I2491" s="2538"/>
      <c r="J2491" s="330"/>
      <c r="K2491" s="330"/>
      <c r="L2491" s="330"/>
      <c r="M2491" s="2538"/>
      <c r="N2491" s="330"/>
      <c r="O2491" s="330"/>
      <c r="P2491" s="330"/>
      <c r="Q2491" s="510"/>
      <c r="R2491" s="510"/>
      <c r="S2491" s="510"/>
      <c r="T2491" s="957"/>
      <c r="U2491" s="510"/>
      <c r="V2491" s="977"/>
      <c r="W2491" s="510"/>
      <c r="X2491" s="510"/>
      <c r="Y2491" s="510"/>
      <c r="Z2491" s="510"/>
      <c r="AA2491" s="510"/>
      <c r="AB2491" s="1133"/>
      <c r="AC2491" s="506"/>
      <c r="AD2491" s="1334"/>
      <c r="AE2491" s="1349"/>
    </row>
    <row r="2492" spans="1:31" ht="75" x14ac:dyDescent="0.25">
      <c r="A2492" s="226">
        <v>1</v>
      </c>
      <c r="B2492" s="461" t="s">
        <v>518</v>
      </c>
      <c r="C2492" s="2180"/>
      <c r="D2492" s="2538"/>
      <c r="E2492" s="388"/>
      <c r="F2492" s="330"/>
      <c r="G2492" s="330"/>
      <c r="H2492" s="330"/>
      <c r="I2492" s="2538"/>
      <c r="J2492" s="330"/>
      <c r="K2492" s="330"/>
      <c r="L2492" s="330"/>
      <c r="M2492" s="2538"/>
      <c r="N2492" s="330"/>
      <c r="O2492" s="330"/>
      <c r="P2492" s="330"/>
      <c r="Q2492" s="510"/>
      <c r="R2492" s="510"/>
      <c r="S2492" s="510"/>
      <c r="T2492" s="957"/>
      <c r="U2492" s="510"/>
      <c r="V2492" s="977"/>
      <c r="W2492" s="510"/>
      <c r="X2492" s="510"/>
      <c r="Y2492" s="510"/>
      <c r="Z2492" s="510"/>
      <c r="AA2492" s="510"/>
      <c r="AB2492" s="1133"/>
      <c r="AC2492" s="506"/>
      <c r="AD2492" s="1334"/>
      <c r="AE2492" s="1349"/>
    </row>
    <row r="2493" spans="1:31" ht="45" x14ac:dyDescent="0.25">
      <c r="A2493" s="226">
        <v>1</v>
      </c>
      <c r="B2493" s="460" t="s">
        <v>519</v>
      </c>
      <c r="C2493" s="2180"/>
      <c r="D2493" s="2538"/>
      <c r="E2493" s="727">
        <f>E2494</f>
        <v>0</v>
      </c>
      <c r="F2493" s="727">
        <f>F2494</f>
        <v>0</v>
      </c>
      <c r="G2493" s="727">
        <f>G2494</f>
        <v>0</v>
      </c>
      <c r="H2493" s="330"/>
      <c r="I2493" s="2538"/>
      <c r="J2493" s="330"/>
      <c r="K2493" s="330"/>
      <c r="L2493" s="330"/>
      <c r="M2493" s="2538"/>
      <c r="N2493" s="330"/>
      <c r="O2493" s="330"/>
      <c r="P2493" s="330"/>
      <c r="Q2493" s="510"/>
      <c r="R2493" s="510"/>
      <c r="S2493" s="510"/>
      <c r="T2493" s="957"/>
      <c r="U2493" s="510"/>
      <c r="V2493" s="977"/>
      <c r="W2493" s="510"/>
      <c r="X2493" s="510"/>
      <c r="Y2493" s="510"/>
      <c r="Z2493" s="510"/>
      <c r="AA2493" s="510"/>
      <c r="AB2493" s="1192">
        <f>AB2494</f>
        <v>0</v>
      </c>
      <c r="AC2493" s="506"/>
      <c r="AD2493" s="1334"/>
      <c r="AE2493" s="1349"/>
    </row>
    <row r="2494" spans="1:31" x14ac:dyDescent="0.25">
      <c r="A2494" s="226">
        <v>1</v>
      </c>
      <c r="B2494" s="711" t="s">
        <v>345</v>
      </c>
      <c r="C2494" s="2180"/>
      <c r="D2494" s="2538"/>
      <c r="E2494" s="727"/>
      <c r="F2494" s="330">
        <f>ROUND(E2494/12*$B$4,0)</f>
        <v>0</v>
      </c>
      <c r="G2494" s="330"/>
      <c r="H2494" s="330"/>
      <c r="I2494" s="2538"/>
      <c r="J2494" s="330"/>
      <c r="K2494" s="330"/>
      <c r="L2494" s="330"/>
      <c r="M2494" s="2538"/>
      <c r="N2494" s="330"/>
      <c r="O2494" s="330"/>
      <c r="P2494" s="330"/>
      <c r="Q2494" s="510"/>
      <c r="R2494" s="510"/>
      <c r="S2494" s="510"/>
      <c r="T2494" s="957"/>
      <c r="U2494" s="510"/>
      <c r="V2494" s="977"/>
      <c r="W2494" s="510"/>
      <c r="X2494" s="510"/>
      <c r="Y2494" s="510"/>
      <c r="Z2494" s="510"/>
      <c r="AA2494" s="510"/>
      <c r="AB2494" s="1133"/>
      <c r="AC2494" s="506"/>
      <c r="AD2494" s="1334"/>
      <c r="AE2494" s="1349"/>
    </row>
    <row r="2495" spans="1:31" x14ac:dyDescent="0.25">
      <c r="A2495" s="226">
        <v>1</v>
      </c>
      <c r="B2495" s="4" t="s">
        <v>346</v>
      </c>
      <c r="C2495" s="2180"/>
      <c r="D2495" s="2538"/>
      <c r="E2495" s="727"/>
      <c r="F2495" s="330"/>
      <c r="G2495" s="330"/>
      <c r="H2495" s="330"/>
      <c r="I2495" s="2538"/>
      <c r="J2495" s="330"/>
      <c r="K2495" s="330"/>
      <c r="L2495" s="330"/>
      <c r="M2495" s="2538"/>
      <c r="N2495" s="330"/>
      <c r="O2495" s="330"/>
      <c r="P2495" s="330"/>
      <c r="Q2495" s="510"/>
      <c r="R2495" s="510"/>
      <c r="S2495" s="510"/>
      <c r="T2495" s="957"/>
      <c r="U2495" s="510"/>
      <c r="V2495" s="977"/>
      <c r="W2495" s="510"/>
      <c r="X2495" s="510"/>
      <c r="Y2495" s="510"/>
      <c r="Z2495" s="510"/>
      <c r="AA2495" s="510"/>
      <c r="AB2495" s="1133"/>
      <c r="AC2495" s="506"/>
      <c r="AD2495" s="1334"/>
      <c r="AE2495" s="1349"/>
    </row>
    <row r="2496" spans="1:31" x14ac:dyDescent="0.25">
      <c r="A2496" s="226">
        <v>1</v>
      </c>
      <c r="B2496" s="725" t="s">
        <v>347</v>
      </c>
      <c r="C2496" s="2180"/>
      <c r="D2496" s="2538"/>
      <c r="E2496" s="727"/>
      <c r="F2496" s="330"/>
      <c r="G2496" s="330"/>
      <c r="H2496" s="330"/>
      <c r="I2496" s="2538"/>
      <c r="J2496" s="330"/>
      <c r="K2496" s="330"/>
      <c r="L2496" s="330"/>
      <c r="M2496" s="2538"/>
      <c r="N2496" s="330"/>
      <c r="O2496" s="330"/>
      <c r="P2496" s="330"/>
      <c r="Q2496" s="510"/>
      <c r="R2496" s="510"/>
      <c r="S2496" s="510"/>
      <c r="T2496" s="957"/>
      <c r="U2496" s="510"/>
      <c r="V2496" s="977"/>
      <c r="W2496" s="510"/>
      <c r="X2496" s="510"/>
      <c r="Y2496" s="510"/>
      <c r="Z2496" s="510"/>
      <c r="AA2496" s="510"/>
      <c r="AB2496" s="1133"/>
      <c r="AC2496" s="506"/>
      <c r="AD2496" s="1334"/>
      <c r="AE2496" s="1349"/>
    </row>
    <row r="2497" spans="1:31" ht="43.5" x14ac:dyDescent="0.25">
      <c r="A2497" s="226">
        <v>1</v>
      </c>
      <c r="B2497" s="711" t="s">
        <v>323</v>
      </c>
      <c r="C2497" s="2180"/>
      <c r="D2497" s="2538"/>
      <c r="E2497" s="727"/>
      <c r="F2497" s="330"/>
      <c r="G2497" s="330"/>
      <c r="H2497" s="330"/>
      <c r="I2497" s="2538"/>
      <c r="J2497" s="330"/>
      <c r="K2497" s="330"/>
      <c r="L2497" s="330"/>
      <c r="M2497" s="2538"/>
      <c r="N2497" s="330"/>
      <c r="O2497" s="330"/>
      <c r="P2497" s="330"/>
      <c r="Q2497" s="510"/>
      <c r="R2497" s="510"/>
      <c r="S2497" s="510"/>
      <c r="T2497" s="957"/>
      <c r="U2497" s="510"/>
      <c r="V2497" s="977"/>
      <c r="W2497" s="510"/>
      <c r="X2497" s="510"/>
      <c r="Y2497" s="510"/>
      <c r="Z2497" s="510"/>
      <c r="AA2497" s="510"/>
      <c r="AB2497" s="1133"/>
      <c r="AC2497" s="506"/>
      <c r="AD2497" s="1334"/>
      <c r="AE2497" s="1349"/>
    </row>
    <row r="2498" spans="1:31" x14ac:dyDescent="0.25">
      <c r="A2498" s="226">
        <v>1</v>
      </c>
      <c r="B2498" s="699" t="s">
        <v>228</v>
      </c>
      <c r="C2498" s="2180"/>
      <c r="D2498" s="2538"/>
      <c r="E2498" s="726">
        <f>SUM(E2499:E2503)</f>
        <v>2300</v>
      </c>
      <c r="F2498" s="726">
        <f t="shared" ref="F2498:G2498" si="1176">SUM(F2499:F2503)</f>
        <v>575</v>
      </c>
      <c r="G2498" s="726">
        <f t="shared" si="1176"/>
        <v>675</v>
      </c>
      <c r="H2498" s="330">
        <f t="shared" ref="H2498:H2504" si="1177">G2498/F2498*100</f>
        <v>117.39130434782609</v>
      </c>
      <c r="I2498" s="2538"/>
      <c r="J2498" s="330"/>
      <c r="K2498" s="330"/>
      <c r="L2498" s="330"/>
      <c r="M2498" s="2538"/>
      <c r="N2498" s="330"/>
      <c r="O2498" s="330"/>
      <c r="P2498" s="330"/>
      <c r="Q2498" s="510">
        <v>1299.2909999999999</v>
      </c>
      <c r="R2498" s="510">
        <v>1299.2909999999999</v>
      </c>
      <c r="S2498" s="510">
        <v>1299.2909999999999</v>
      </c>
      <c r="T2498" s="1095">
        <f t="shared" ref="T2498" si="1178">Q2498/12*$B$4+(R2498-Q2498)/11*2+(S2498-R2498)/10*1</f>
        <v>324.82274999999998</v>
      </c>
      <c r="U2498" s="510">
        <f>AA2498-Z2498-W2498</f>
        <v>241.23232000000002</v>
      </c>
      <c r="V2498" s="977"/>
      <c r="W2498" s="510"/>
      <c r="X2498" s="510">
        <f>U2498-T2498</f>
        <v>-83.590429999999969</v>
      </c>
      <c r="Y2498" s="510"/>
      <c r="Z2498" s="510">
        <v>0</v>
      </c>
      <c r="AA2498" s="510">
        <v>241.23232000000002</v>
      </c>
      <c r="AB2498" s="1133">
        <f>SUM(AB2502:AB2503)</f>
        <v>0</v>
      </c>
      <c r="AC2498" s="506"/>
      <c r="AD2498" s="1334"/>
      <c r="AE2498" s="1349"/>
    </row>
    <row r="2499" spans="1:31" s="2546" customFormat="1" ht="30" x14ac:dyDescent="0.25">
      <c r="B2499" s="351" t="s">
        <v>160</v>
      </c>
      <c r="C2499" s="2180"/>
      <c r="D2499" s="2538"/>
      <c r="E2499" s="727">
        <v>100</v>
      </c>
      <c r="F2499" s="2538">
        <f t="shared" ref="F2499:F2502" si="1179">ROUND(E2499/12*$B$4,0)</f>
        <v>25</v>
      </c>
      <c r="G2499" s="2538">
        <v>2</v>
      </c>
      <c r="H2499" s="2538">
        <f t="shared" si="1177"/>
        <v>8</v>
      </c>
      <c r="I2499" s="2538"/>
      <c r="J2499" s="2538"/>
      <c r="K2499" s="2538"/>
      <c r="L2499" s="2538"/>
      <c r="M2499" s="2538"/>
      <c r="N2499" s="2538"/>
      <c r="O2499" s="2538"/>
      <c r="P2499" s="2538"/>
      <c r="Q2499" s="510"/>
      <c r="R2499" s="510"/>
      <c r="S2499" s="510"/>
      <c r="T2499" s="1095"/>
      <c r="U2499" s="510"/>
      <c r="V2499" s="977"/>
      <c r="W2499" s="510"/>
      <c r="X2499" s="510"/>
      <c r="Y2499" s="510"/>
      <c r="Z2499" s="510"/>
      <c r="AA2499" s="510"/>
      <c r="AB2499" s="1133"/>
      <c r="AC2499" s="506"/>
      <c r="AD2499" s="1334"/>
      <c r="AE2499" s="1349"/>
    </row>
    <row r="2500" spans="1:31" s="2546" customFormat="1" x14ac:dyDescent="0.25">
      <c r="B2500" s="351" t="s">
        <v>88</v>
      </c>
      <c r="C2500" s="2180"/>
      <c r="D2500" s="2538"/>
      <c r="E2500" s="727">
        <v>100</v>
      </c>
      <c r="F2500" s="2538">
        <f t="shared" si="1179"/>
        <v>25</v>
      </c>
      <c r="G2500" s="2538">
        <v>33</v>
      </c>
      <c r="H2500" s="2538">
        <f t="shared" si="1177"/>
        <v>132</v>
      </c>
      <c r="I2500" s="2538"/>
      <c r="J2500" s="2538"/>
      <c r="K2500" s="2538"/>
      <c r="L2500" s="2538"/>
      <c r="M2500" s="2538"/>
      <c r="N2500" s="2538"/>
      <c r="O2500" s="2538"/>
      <c r="P2500" s="2538"/>
      <c r="Q2500" s="510"/>
      <c r="R2500" s="510"/>
      <c r="S2500" s="510"/>
      <c r="T2500" s="1095"/>
      <c r="U2500" s="510"/>
      <c r="V2500" s="977"/>
      <c r="W2500" s="510"/>
      <c r="X2500" s="510"/>
      <c r="Y2500" s="510"/>
      <c r="Z2500" s="510"/>
      <c r="AA2500" s="510"/>
      <c r="AB2500" s="1133"/>
      <c r="AC2500" s="506"/>
      <c r="AD2500" s="1334"/>
      <c r="AE2500" s="1349"/>
    </row>
    <row r="2501" spans="1:31" s="2546" customFormat="1" x14ac:dyDescent="0.25">
      <c r="B2501" s="278" t="s">
        <v>189</v>
      </c>
      <c r="C2501" s="2180"/>
      <c r="D2501" s="2538"/>
      <c r="E2501" s="727">
        <v>1000</v>
      </c>
      <c r="F2501" s="2538">
        <f t="shared" si="1179"/>
        <v>250</v>
      </c>
      <c r="G2501" s="2538">
        <v>501</v>
      </c>
      <c r="H2501" s="2538">
        <f t="shared" si="1177"/>
        <v>200.4</v>
      </c>
      <c r="I2501" s="2538"/>
      <c r="J2501" s="2538"/>
      <c r="K2501" s="2538"/>
      <c r="L2501" s="2538"/>
      <c r="M2501" s="2538"/>
      <c r="N2501" s="2538"/>
      <c r="O2501" s="2538"/>
      <c r="P2501" s="2538"/>
      <c r="Q2501" s="510"/>
      <c r="R2501" s="510"/>
      <c r="S2501" s="510"/>
      <c r="T2501" s="1095"/>
      <c r="U2501" s="510"/>
      <c r="V2501" s="977"/>
      <c r="W2501" s="510"/>
      <c r="X2501" s="510"/>
      <c r="Y2501" s="510"/>
      <c r="Z2501" s="510"/>
      <c r="AA2501" s="510"/>
      <c r="AB2501" s="1133"/>
      <c r="AC2501" s="506"/>
      <c r="AD2501" s="1334"/>
      <c r="AE2501" s="1349"/>
    </row>
    <row r="2502" spans="1:31" ht="30" x14ac:dyDescent="0.25">
      <c r="A2502" s="226">
        <v>1</v>
      </c>
      <c r="B2502" s="278" t="s">
        <v>277</v>
      </c>
      <c r="C2502" s="2180"/>
      <c r="D2502" s="2538"/>
      <c r="E2502" s="727">
        <v>1000</v>
      </c>
      <c r="F2502" s="330">
        <f t="shared" si="1179"/>
        <v>250</v>
      </c>
      <c r="G2502" s="330">
        <v>129</v>
      </c>
      <c r="H2502" s="330">
        <f t="shared" si="1177"/>
        <v>51.6</v>
      </c>
      <c r="I2502" s="2538"/>
      <c r="J2502" s="330"/>
      <c r="K2502" s="330"/>
      <c r="L2502" s="330"/>
      <c r="M2502" s="2538"/>
      <c r="N2502" s="330"/>
      <c r="O2502" s="330"/>
      <c r="P2502" s="330"/>
      <c r="Q2502" s="510"/>
      <c r="R2502" s="510"/>
      <c r="S2502" s="510"/>
      <c r="T2502" s="957">
        <f>Q2502/12*$B$4</f>
        <v>0</v>
      </c>
      <c r="U2502" s="510"/>
      <c r="V2502" s="977"/>
      <c r="W2502" s="510"/>
      <c r="X2502" s="510"/>
      <c r="Y2502" s="510"/>
      <c r="Z2502" s="510"/>
      <c r="AA2502" s="510"/>
      <c r="AB2502" s="1133"/>
      <c r="AC2502" s="506"/>
      <c r="AD2502" s="1334"/>
      <c r="AE2502" s="1349"/>
    </row>
    <row r="2503" spans="1:31" x14ac:dyDescent="0.25">
      <c r="A2503" s="226">
        <v>1</v>
      </c>
      <c r="B2503" s="278" t="s">
        <v>89</v>
      </c>
      <c r="C2503" s="2180"/>
      <c r="D2503" s="2538"/>
      <c r="E2503" s="727">
        <v>100</v>
      </c>
      <c r="F2503" s="330">
        <f>ROUND(E2503/12*$B$4,0)</f>
        <v>25</v>
      </c>
      <c r="G2503" s="330">
        <v>10</v>
      </c>
      <c r="H2503" s="330">
        <f t="shared" si="1177"/>
        <v>40</v>
      </c>
      <c r="I2503" s="2538"/>
      <c r="J2503" s="330"/>
      <c r="K2503" s="330"/>
      <c r="L2503" s="330"/>
      <c r="M2503" s="2538"/>
      <c r="N2503" s="330"/>
      <c r="O2503" s="330"/>
      <c r="P2503" s="330"/>
      <c r="Q2503" s="510"/>
      <c r="R2503" s="510"/>
      <c r="S2503" s="510"/>
      <c r="T2503" s="957">
        <f>Q2503/12*$B$4</f>
        <v>0</v>
      </c>
      <c r="U2503" s="510"/>
      <c r="V2503" s="977"/>
      <c r="W2503" s="510"/>
      <c r="X2503" s="510"/>
      <c r="Y2503" s="510"/>
      <c r="Z2503" s="510"/>
      <c r="AA2503" s="510"/>
      <c r="AB2503" s="1133"/>
      <c r="AC2503" s="506"/>
      <c r="AD2503" s="1334"/>
      <c r="AE2503" s="1349"/>
    </row>
    <row r="2504" spans="1:31" ht="29.25" x14ac:dyDescent="0.25">
      <c r="A2504" s="226">
        <v>1</v>
      </c>
      <c r="B2504" s="659" t="s">
        <v>273</v>
      </c>
      <c r="C2504" s="2180"/>
      <c r="D2504" s="2538"/>
      <c r="E2504" s="726">
        <f>E2487</f>
        <v>3625</v>
      </c>
      <c r="F2504" s="471">
        <f>F2487</f>
        <v>906.25</v>
      </c>
      <c r="G2504" s="471">
        <f>G2487</f>
        <v>266.61</v>
      </c>
      <c r="H2504" s="471">
        <f t="shared" si="1177"/>
        <v>29.419034482758622</v>
      </c>
      <c r="I2504" s="2538"/>
      <c r="J2504" s="330"/>
      <c r="K2504" s="330"/>
      <c r="L2504" s="330"/>
      <c r="M2504" s="2538"/>
      <c r="N2504" s="330"/>
      <c r="O2504" s="330"/>
      <c r="P2504" s="330"/>
      <c r="Q2504" s="510"/>
      <c r="R2504" s="510"/>
      <c r="S2504" s="510"/>
      <c r="T2504" s="957">
        <f>Q2504/12*$B$4</f>
        <v>0</v>
      </c>
      <c r="U2504" s="510"/>
      <c r="V2504" s="977"/>
      <c r="W2504" s="510"/>
      <c r="X2504" s="510"/>
      <c r="Y2504" s="510"/>
      <c r="Z2504" s="510"/>
      <c r="AA2504" s="510"/>
      <c r="AB2504" s="1133">
        <f>AB2487</f>
        <v>0</v>
      </c>
      <c r="AC2504" s="506"/>
      <c r="AD2504" s="1334"/>
      <c r="AE2504" s="1349"/>
    </row>
    <row r="2505" spans="1:31" ht="29.25" x14ac:dyDescent="0.25">
      <c r="A2505" s="226">
        <v>1</v>
      </c>
      <c r="B2505" s="659" t="s">
        <v>274</v>
      </c>
      <c r="C2505" s="2180"/>
      <c r="D2505" s="2538"/>
      <c r="E2505" s="726">
        <f>E2493</f>
        <v>0</v>
      </c>
      <c r="F2505" s="471">
        <f>F2493</f>
        <v>0</v>
      </c>
      <c r="G2505" s="471">
        <f>G2493</f>
        <v>0</v>
      </c>
      <c r="H2505" s="471"/>
      <c r="I2505" s="2538"/>
      <c r="J2505" s="330"/>
      <c r="K2505" s="330"/>
      <c r="L2505" s="330"/>
      <c r="M2505" s="2538"/>
      <c r="N2505" s="330"/>
      <c r="O2505" s="330"/>
      <c r="P2505" s="330"/>
      <c r="Q2505" s="510"/>
      <c r="R2505" s="510"/>
      <c r="S2505" s="510"/>
      <c r="T2505" s="957">
        <f>Q2505/12*$B$4</f>
        <v>0</v>
      </c>
      <c r="U2505" s="510"/>
      <c r="V2505" s="977"/>
      <c r="W2505" s="510"/>
      <c r="X2505" s="510"/>
      <c r="Y2505" s="510"/>
      <c r="Z2505" s="510"/>
      <c r="AA2505" s="510"/>
      <c r="AB2505" s="1134">
        <f>AB2493</f>
        <v>0</v>
      </c>
      <c r="AC2505" s="506"/>
      <c r="AD2505" s="1334"/>
      <c r="AE2505" s="1349"/>
    </row>
    <row r="2506" spans="1:31" ht="29.25" x14ac:dyDescent="0.25">
      <c r="A2506" s="226">
        <v>1</v>
      </c>
      <c r="B2506" s="659" t="s">
        <v>275</v>
      </c>
      <c r="C2506" s="2180"/>
      <c r="D2506" s="324"/>
      <c r="E2506" s="726"/>
      <c r="F2506" s="471"/>
      <c r="G2506" s="471"/>
      <c r="H2506" s="471"/>
      <c r="I2506" s="2538"/>
      <c r="J2506" s="330"/>
      <c r="K2506" s="330"/>
      <c r="L2506" s="330"/>
      <c r="M2506" s="2538"/>
      <c r="N2506" s="324"/>
      <c r="O2506" s="324"/>
      <c r="P2506" s="324"/>
      <c r="Q2506" s="510"/>
      <c r="R2506" s="510"/>
      <c r="S2506" s="510"/>
      <c r="T2506" s="957">
        <f>Q2506/12*$B$4</f>
        <v>0</v>
      </c>
      <c r="U2506" s="510"/>
      <c r="V2506" s="977"/>
      <c r="W2506" s="510"/>
      <c r="X2506" s="510"/>
      <c r="Y2506" s="510"/>
      <c r="Z2506" s="510"/>
      <c r="AA2506" s="510"/>
      <c r="AB2506" s="1134"/>
      <c r="AC2506" s="506"/>
      <c r="AD2506" s="1334"/>
      <c r="AE2506" s="1349"/>
    </row>
    <row r="2507" spans="1:31" ht="15.75" thickBot="1" x14ac:dyDescent="0.3">
      <c r="A2507" s="226">
        <v>1</v>
      </c>
      <c r="B2507" s="660" t="s">
        <v>136</v>
      </c>
      <c r="C2507" s="2180"/>
      <c r="D2507" s="2538"/>
      <c r="E2507" s="726">
        <f>E2504+E2505*2.9</f>
        <v>3625</v>
      </c>
      <c r="F2507" s="471">
        <f>F2504+F2505*2.9</f>
        <v>906.25</v>
      </c>
      <c r="G2507" s="471">
        <f>G2504+G2505*2.9</f>
        <v>266.61</v>
      </c>
      <c r="H2507" s="471">
        <f>G2507/F2507*100</f>
        <v>29.419034482758622</v>
      </c>
      <c r="I2507" s="2538"/>
      <c r="J2507" s="330"/>
      <c r="K2507" s="330"/>
      <c r="L2507" s="330"/>
      <c r="M2507" s="2538"/>
      <c r="N2507" s="330"/>
      <c r="O2507" s="330"/>
      <c r="P2507" s="330"/>
      <c r="Q2507" s="510">
        <f>Q2498+Q2487</f>
        <v>4294.8109999999997</v>
      </c>
      <c r="R2507" s="510">
        <f>R2498+R2487</f>
        <v>4294.8109999999997</v>
      </c>
      <c r="S2507" s="510">
        <f>S2498+S2487</f>
        <v>4294.8109999999997</v>
      </c>
      <c r="T2507" s="957">
        <f t="shared" ref="T2507:AA2507" si="1180">T2498+T2487</f>
        <v>1073.7027499999999</v>
      </c>
      <c r="U2507" s="510">
        <f t="shared" si="1180"/>
        <v>455.96855000000005</v>
      </c>
      <c r="V2507" s="977">
        <f t="shared" si="1180"/>
        <v>0</v>
      </c>
      <c r="W2507" s="510">
        <f t="shared" si="1180"/>
        <v>0</v>
      </c>
      <c r="X2507" s="510">
        <f t="shared" si="1180"/>
        <v>-617.73419999999999</v>
      </c>
      <c r="Y2507" s="510">
        <f t="shared" si="1180"/>
        <v>0</v>
      </c>
      <c r="Z2507" s="510">
        <f t="shared" si="1180"/>
        <v>0</v>
      </c>
      <c r="AA2507" s="510">
        <f t="shared" si="1180"/>
        <v>455.96855000000005</v>
      </c>
      <c r="AB2507" s="1134">
        <f>AB2504+AB2505*2.9</f>
        <v>0</v>
      </c>
      <c r="AC2507" s="506">
        <f>AC2498+AC2486</f>
        <v>0</v>
      </c>
      <c r="AD2507" s="1334"/>
      <c r="AE2507" s="1349"/>
    </row>
    <row r="2508" spans="1:31" ht="15.75" thickBot="1" x14ac:dyDescent="0.3">
      <c r="A2508" s="226">
        <v>1</v>
      </c>
      <c r="B2508" s="257" t="s">
        <v>292</v>
      </c>
      <c r="C2508" s="257"/>
      <c r="D2508" s="2050"/>
      <c r="E2508" s="419"/>
      <c r="F2508" s="2050"/>
      <c r="G2508" s="2050"/>
      <c r="H2508" s="2050"/>
      <c r="I2508" s="2050"/>
      <c r="J2508" s="2050"/>
      <c r="K2508" s="2050"/>
      <c r="L2508" s="2050"/>
      <c r="M2508" s="2050"/>
      <c r="N2508" s="2050"/>
      <c r="O2508" s="2050"/>
      <c r="P2508" s="2050"/>
      <c r="Q2508" s="516">
        <f t="shared" ref="Q2508:R2508" si="1181">Q2507</f>
        <v>4294.8109999999997</v>
      </c>
      <c r="R2508" s="516">
        <f t="shared" si="1181"/>
        <v>4294.8109999999997</v>
      </c>
      <c r="S2508" s="516">
        <f t="shared" ref="S2508" si="1182">S2507</f>
        <v>4294.8109999999997</v>
      </c>
      <c r="T2508" s="958">
        <f t="shared" ref="T2508" si="1183">T2507</f>
        <v>1073.7027499999999</v>
      </c>
      <c r="U2508" s="516">
        <f t="shared" ref="U2508:AA2508" si="1184">U2507</f>
        <v>455.96855000000005</v>
      </c>
      <c r="V2508" s="982">
        <f t="shared" si="1184"/>
        <v>0</v>
      </c>
      <c r="W2508" s="260">
        <f>W2507</f>
        <v>0</v>
      </c>
      <c r="X2508" s="516">
        <f t="shared" si="1184"/>
        <v>-617.73419999999999</v>
      </c>
      <c r="Y2508" s="516">
        <f t="shared" si="1184"/>
        <v>0</v>
      </c>
      <c r="Z2508" s="516">
        <f t="shared" si="1184"/>
        <v>0</v>
      </c>
      <c r="AA2508" s="516">
        <f t="shared" si="1184"/>
        <v>455.96855000000005</v>
      </c>
      <c r="AB2508" s="2173"/>
      <c r="AC2508" s="1082">
        <f t="shared" ref="AC2508" si="1185">AC2507</f>
        <v>0</v>
      </c>
      <c r="AD2508" s="1334"/>
      <c r="AE2508" s="1349"/>
    </row>
    <row r="2509" spans="1:31" ht="15.75" x14ac:dyDescent="0.25">
      <c r="A2509" s="226">
        <v>1</v>
      </c>
      <c r="B2509" s="2144" t="s">
        <v>480</v>
      </c>
      <c r="C2509" s="1031"/>
      <c r="D2509" s="2542"/>
      <c r="E2509" s="277"/>
      <c r="F2509" s="277"/>
      <c r="G2509" s="277"/>
      <c r="H2509" s="277"/>
      <c r="I2509" s="2542"/>
      <c r="J2509" s="277"/>
      <c r="K2509" s="277"/>
      <c r="L2509" s="277"/>
      <c r="M2509" s="2542"/>
      <c r="N2509" s="277"/>
      <c r="O2509" s="277"/>
      <c r="P2509" s="277"/>
      <c r="Q2509" s="277"/>
      <c r="R2509" s="2542"/>
      <c r="S2509" s="2542"/>
      <c r="T2509" s="957">
        <f>Q2509/12*$B$4</f>
        <v>0</v>
      </c>
      <c r="U2509" s="277"/>
      <c r="V2509" s="983"/>
      <c r="W2509" s="277"/>
      <c r="X2509" s="277"/>
      <c r="Y2509" s="277"/>
      <c r="Z2509" s="277"/>
      <c r="AA2509" s="277"/>
      <c r="AB2509" s="1172"/>
      <c r="AC2509" s="1172"/>
      <c r="AD2509" s="1334"/>
      <c r="AE2509" s="1349"/>
    </row>
    <row r="2510" spans="1:31" x14ac:dyDescent="0.25">
      <c r="A2510" s="226">
        <v>1</v>
      </c>
      <c r="B2510" s="2545" t="s">
        <v>228</v>
      </c>
      <c r="C2510" s="1030"/>
      <c r="D2510" s="2542"/>
      <c r="E2510" s="712">
        <f>SUM(E2511:E2519)</f>
        <v>50</v>
      </c>
      <c r="F2510" s="712">
        <f t="shared" ref="F2510:G2510" si="1186">SUM(F2511:F2519)</f>
        <v>15</v>
      </c>
      <c r="G2510" s="712">
        <f t="shared" si="1186"/>
        <v>0</v>
      </c>
      <c r="H2510" s="277">
        <f t="shared" ref="H2510:H2519" si="1187">G2510/F2510*100</f>
        <v>0</v>
      </c>
      <c r="I2510" s="2542"/>
      <c r="J2510" s="277"/>
      <c r="K2510" s="277"/>
      <c r="L2510" s="277"/>
      <c r="M2510" s="2542"/>
      <c r="N2510" s="277"/>
      <c r="O2510" s="277"/>
      <c r="P2510" s="277"/>
      <c r="Q2510" s="735">
        <v>499.28922999999998</v>
      </c>
      <c r="R2510" s="735">
        <v>499.28922999999998</v>
      </c>
      <c r="S2510" s="735">
        <v>499.28922999999998</v>
      </c>
      <c r="T2510" s="1095">
        <f t="shared" ref="T2510" si="1188">Q2510/12*$B$4+(R2510-Q2510)/11*2+(S2510-R2510)/10*1</f>
        <v>124.82230749999999</v>
      </c>
      <c r="U2510" s="735">
        <f>AA2510-Z2510-W2510</f>
        <v>0</v>
      </c>
      <c r="V2510" s="984"/>
      <c r="W2510" s="735"/>
      <c r="X2510" s="735">
        <f>U2510-T2510</f>
        <v>-124.82230749999999</v>
      </c>
      <c r="Y2510" s="735"/>
      <c r="Z2510" s="735"/>
      <c r="AA2510" s="735"/>
      <c r="AB2510" s="1172">
        <f>SUM(AB2518:AB2519)</f>
        <v>0</v>
      </c>
      <c r="AC2510" s="1193"/>
      <c r="AD2510" s="1334"/>
      <c r="AE2510" s="1349"/>
    </row>
    <row r="2511" spans="1:31" s="2546" customFormat="1" ht="45" x14ac:dyDescent="0.25">
      <c r="B2511" s="631" t="s">
        <v>306</v>
      </c>
      <c r="C2511" s="1030"/>
      <c r="D2511" s="2542"/>
      <c r="E2511" s="331">
        <v>3</v>
      </c>
      <c r="F2511" s="2542">
        <f t="shared" ref="F2511:F2519" si="1189">ROUND(E2511/12*$B$4,0)</f>
        <v>1</v>
      </c>
      <c r="G2511" s="2542"/>
      <c r="H2511" s="2542">
        <f t="shared" si="1187"/>
        <v>0</v>
      </c>
      <c r="I2511" s="2542"/>
      <c r="J2511" s="2542"/>
      <c r="K2511" s="2542"/>
      <c r="L2511" s="2542"/>
      <c r="M2511" s="2542"/>
      <c r="N2511" s="2542"/>
      <c r="O2511" s="2542"/>
      <c r="P2511" s="2542"/>
      <c r="Q2511" s="735"/>
      <c r="R2511" s="735"/>
      <c r="S2511" s="735"/>
      <c r="T2511" s="1095"/>
      <c r="U2511" s="735"/>
      <c r="V2511" s="984"/>
      <c r="W2511" s="735"/>
      <c r="X2511" s="735"/>
      <c r="Y2511" s="735"/>
      <c r="Z2511" s="735"/>
      <c r="AA2511" s="735"/>
      <c r="AB2511" s="1172"/>
      <c r="AC2511" s="1193"/>
      <c r="AD2511" s="1334"/>
      <c r="AE2511" s="1349"/>
    </row>
    <row r="2512" spans="1:31" s="2546" customFormat="1" ht="60" x14ac:dyDescent="0.25">
      <c r="B2512" s="631" t="s">
        <v>307</v>
      </c>
      <c r="C2512" s="1030"/>
      <c r="D2512" s="2542"/>
      <c r="E2512" s="1893">
        <v>3</v>
      </c>
      <c r="F2512" s="2542">
        <f t="shared" si="1189"/>
        <v>1</v>
      </c>
      <c r="G2512" s="2542"/>
      <c r="H2512" s="2542">
        <f t="shared" si="1187"/>
        <v>0</v>
      </c>
      <c r="I2512" s="2542"/>
      <c r="J2512" s="2542"/>
      <c r="K2512" s="2542"/>
      <c r="L2512" s="2542"/>
      <c r="M2512" s="2542"/>
      <c r="N2512" s="2542"/>
      <c r="O2512" s="2542"/>
      <c r="P2512" s="2542"/>
      <c r="Q2512" s="735"/>
      <c r="R2512" s="735"/>
      <c r="S2512" s="735"/>
      <c r="T2512" s="1095"/>
      <c r="U2512" s="735"/>
      <c r="V2512" s="984"/>
      <c r="W2512" s="735"/>
      <c r="X2512" s="735"/>
      <c r="Y2512" s="735"/>
      <c r="Z2512" s="735"/>
      <c r="AA2512" s="735"/>
      <c r="AB2512" s="1172"/>
      <c r="AC2512" s="1193"/>
      <c r="AD2512" s="1334"/>
      <c r="AE2512" s="1349"/>
    </row>
    <row r="2513" spans="1:31" s="2546" customFormat="1" ht="60" x14ac:dyDescent="0.25">
      <c r="B2513" s="631" t="s">
        <v>547</v>
      </c>
      <c r="C2513" s="1030"/>
      <c r="D2513" s="2542"/>
      <c r="E2513" s="1893">
        <v>3</v>
      </c>
      <c r="F2513" s="2542">
        <f t="shared" si="1189"/>
        <v>1</v>
      </c>
      <c r="G2513" s="2542"/>
      <c r="H2513" s="2542">
        <f t="shared" si="1187"/>
        <v>0</v>
      </c>
      <c r="I2513" s="2542"/>
      <c r="J2513" s="2542"/>
      <c r="K2513" s="2542"/>
      <c r="L2513" s="2542"/>
      <c r="M2513" s="2542"/>
      <c r="N2513" s="2542"/>
      <c r="O2513" s="2542"/>
      <c r="P2513" s="2542"/>
      <c r="Q2513" s="735"/>
      <c r="R2513" s="735"/>
      <c r="S2513" s="735"/>
      <c r="T2513" s="1095"/>
      <c r="U2513" s="735"/>
      <c r="V2513" s="984"/>
      <c r="W2513" s="735"/>
      <c r="X2513" s="735"/>
      <c r="Y2513" s="735"/>
      <c r="Z2513" s="735"/>
      <c r="AA2513" s="735"/>
      <c r="AB2513" s="1172"/>
      <c r="AC2513" s="1193"/>
      <c r="AD2513" s="1334"/>
      <c r="AE2513" s="1349"/>
    </row>
    <row r="2514" spans="1:31" s="2546" customFormat="1" ht="60" x14ac:dyDescent="0.25">
      <c r="B2514" s="631" t="s">
        <v>548</v>
      </c>
      <c r="C2514" s="1030"/>
      <c r="D2514" s="2542"/>
      <c r="E2514" s="1893">
        <v>3</v>
      </c>
      <c r="F2514" s="2542">
        <f t="shared" si="1189"/>
        <v>1</v>
      </c>
      <c r="G2514" s="2542"/>
      <c r="H2514" s="2542">
        <f t="shared" si="1187"/>
        <v>0</v>
      </c>
      <c r="I2514" s="2542"/>
      <c r="J2514" s="2542"/>
      <c r="K2514" s="2542"/>
      <c r="L2514" s="2542"/>
      <c r="M2514" s="2542"/>
      <c r="N2514" s="2542"/>
      <c r="O2514" s="2542"/>
      <c r="P2514" s="2542"/>
      <c r="Q2514" s="735"/>
      <c r="R2514" s="735"/>
      <c r="S2514" s="735"/>
      <c r="T2514" s="1095"/>
      <c r="U2514" s="735"/>
      <c r="V2514" s="984"/>
      <c r="W2514" s="735"/>
      <c r="X2514" s="735"/>
      <c r="Y2514" s="735"/>
      <c r="Z2514" s="735"/>
      <c r="AA2514" s="735"/>
      <c r="AB2514" s="1172"/>
      <c r="AC2514" s="1193"/>
      <c r="AD2514" s="1334"/>
      <c r="AE2514" s="1349"/>
    </row>
    <row r="2515" spans="1:31" s="2546" customFormat="1" x14ac:dyDescent="0.25">
      <c r="B2515" s="631" t="s">
        <v>484</v>
      </c>
      <c r="C2515" s="1030"/>
      <c r="D2515" s="2542"/>
      <c r="E2515" s="1893">
        <v>10</v>
      </c>
      <c r="F2515" s="2542">
        <f t="shared" si="1189"/>
        <v>3</v>
      </c>
      <c r="G2515" s="2542"/>
      <c r="H2515" s="2542">
        <f t="shared" si="1187"/>
        <v>0</v>
      </c>
      <c r="I2515" s="2542"/>
      <c r="J2515" s="2542"/>
      <c r="K2515" s="2542"/>
      <c r="L2515" s="2542"/>
      <c r="M2515" s="2542"/>
      <c r="N2515" s="2542"/>
      <c r="O2515" s="2542"/>
      <c r="P2515" s="2542"/>
      <c r="Q2515" s="735"/>
      <c r="R2515" s="735"/>
      <c r="S2515" s="735"/>
      <c r="T2515" s="1095"/>
      <c r="U2515" s="735"/>
      <c r="V2515" s="984"/>
      <c r="W2515" s="735"/>
      <c r="X2515" s="735"/>
      <c r="Y2515" s="735"/>
      <c r="Z2515" s="735"/>
      <c r="AA2515" s="735"/>
      <c r="AB2515" s="1172"/>
      <c r="AC2515" s="1193"/>
      <c r="AD2515" s="1334"/>
      <c r="AE2515" s="1349"/>
    </row>
    <row r="2516" spans="1:31" s="2546" customFormat="1" ht="45" x14ac:dyDescent="0.25">
      <c r="B2516" s="631" t="s">
        <v>465</v>
      </c>
      <c r="C2516" s="1030"/>
      <c r="D2516" s="2542"/>
      <c r="E2516" s="1893">
        <v>3</v>
      </c>
      <c r="F2516" s="2542">
        <f t="shared" si="1189"/>
        <v>1</v>
      </c>
      <c r="G2516" s="2542"/>
      <c r="H2516" s="2542">
        <f t="shared" si="1187"/>
        <v>0</v>
      </c>
      <c r="I2516" s="2542"/>
      <c r="J2516" s="2542"/>
      <c r="K2516" s="2542"/>
      <c r="L2516" s="2542"/>
      <c r="M2516" s="2542"/>
      <c r="N2516" s="2542"/>
      <c r="O2516" s="2542"/>
      <c r="P2516" s="2542"/>
      <c r="Q2516" s="735"/>
      <c r="R2516" s="735"/>
      <c r="S2516" s="735"/>
      <c r="T2516" s="1095"/>
      <c r="U2516" s="735"/>
      <c r="V2516" s="984"/>
      <c r="W2516" s="735"/>
      <c r="X2516" s="735"/>
      <c r="Y2516" s="735"/>
      <c r="Z2516" s="735"/>
      <c r="AA2516" s="735"/>
      <c r="AB2516" s="1172"/>
      <c r="AC2516" s="1193"/>
      <c r="AD2516" s="1334"/>
      <c r="AE2516" s="1349"/>
    </row>
    <row r="2517" spans="1:31" s="2546" customFormat="1" ht="60" x14ac:dyDescent="0.25">
      <c r="B2517" s="631" t="s">
        <v>478</v>
      </c>
      <c r="C2517" s="1030"/>
      <c r="D2517" s="2542"/>
      <c r="E2517" s="1893">
        <v>10</v>
      </c>
      <c r="F2517" s="2542">
        <f t="shared" si="1189"/>
        <v>3</v>
      </c>
      <c r="G2517" s="2542"/>
      <c r="H2517" s="2542">
        <f t="shared" si="1187"/>
        <v>0</v>
      </c>
      <c r="I2517" s="2542"/>
      <c r="J2517" s="2542"/>
      <c r="K2517" s="2542"/>
      <c r="L2517" s="2542"/>
      <c r="M2517" s="2542"/>
      <c r="N2517" s="2542"/>
      <c r="O2517" s="2542"/>
      <c r="P2517" s="2542"/>
      <c r="Q2517" s="735"/>
      <c r="R2517" s="735"/>
      <c r="S2517" s="735"/>
      <c r="T2517" s="1095"/>
      <c r="U2517" s="735"/>
      <c r="V2517" s="984"/>
      <c r="W2517" s="735"/>
      <c r="X2517" s="735"/>
      <c r="Y2517" s="735"/>
      <c r="Z2517" s="735"/>
      <c r="AA2517" s="735"/>
      <c r="AB2517" s="1172"/>
      <c r="AC2517" s="1193"/>
      <c r="AD2517" s="1334"/>
      <c r="AE2517" s="1349"/>
    </row>
    <row r="2518" spans="1:31" ht="45" x14ac:dyDescent="0.25">
      <c r="A2518" s="226">
        <v>1</v>
      </c>
      <c r="B2518" s="631" t="s">
        <v>469</v>
      </c>
      <c r="C2518" s="652"/>
      <c r="D2518" s="2542"/>
      <c r="E2518" s="1893">
        <v>10</v>
      </c>
      <c r="F2518" s="277">
        <f t="shared" si="1189"/>
        <v>3</v>
      </c>
      <c r="G2518" s="277"/>
      <c r="H2518" s="277">
        <f t="shared" si="1187"/>
        <v>0</v>
      </c>
      <c r="I2518" s="2542"/>
      <c r="J2518" s="277"/>
      <c r="K2518" s="277"/>
      <c r="L2518" s="277"/>
      <c r="M2518" s="2542"/>
      <c r="N2518" s="277"/>
      <c r="O2518" s="277"/>
      <c r="P2518" s="277"/>
      <c r="Q2518" s="735"/>
      <c r="R2518" s="735"/>
      <c r="S2518" s="735"/>
      <c r="T2518" s="957">
        <f>Q2518/12*$B$4</f>
        <v>0</v>
      </c>
      <c r="U2518" s="735"/>
      <c r="V2518" s="984"/>
      <c r="W2518" s="735"/>
      <c r="X2518" s="735"/>
      <c r="Y2518" s="735"/>
      <c r="Z2518" s="735"/>
      <c r="AA2518" s="735"/>
      <c r="AB2518" s="1172"/>
      <c r="AC2518" s="1193"/>
      <c r="AD2518" s="1334"/>
      <c r="AE2518" s="1349"/>
    </row>
    <row r="2519" spans="1:31" ht="60" x14ac:dyDescent="0.25">
      <c r="A2519" s="226">
        <v>1</v>
      </c>
      <c r="B2519" s="631" t="s">
        <v>280</v>
      </c>
      <c r="C2519" s="652"/>
      <c r="D2519" s="2542"/>
      <c r="E2519" s="1893">
        <v>5</v>
      </c>
      <c r="F2519" s="277">
        <f t="shared" si="1189"/>
        <v>1</v>
      </c>
      <c r="G2519" s="277"/>
      <c r="H2519" s="277">
        <f t="shared" si="1187"/>
        <v>0</v>
      </c>
      <c r="I2519" s="2542"/>
      <c r="J2519" s="277"/>
      <c r="K2519" s="277"/>
      <c r="L2519" s="277"/>
      <c r="M2519" s="2542"/>
      <c r="N2519" s="277"/>
      <c r="O2519" s="277"/>
      <c r="P2519" s="277"/>
      <c r="Q2519" s="735"/>
      <c r="R2519" s="735"/>
      <c r="S2519" s="735"/>
      <c r="T2519" s="957">
        <f>Q2519/12*$B$4</f>
        <v>0</v>
      </c>
      <c r="U2519" s="735"/>
      <c r="V2519" s="984"/>
      <c r="W2519" s="735"/>
      <c r="X2519" s="735"/>
      <c r="Y2519" s="735"/>
      <c r="Z2519" s="735"/>
      <c r="AA2519" s="735"/>
      <c r="AB2519" s="1172"/>
      <c r="AC2519" s="1193"/>
      <c r="AD2519" s="1334"/>
      <c r="AE2519" s="1349"/>
    </row>
    <row r="2520" spans="1:31" ht="15.75" thickBot="1" x14ac:dyDescent="0.3">
      <c r="A2520" s="226">
        <v>1</v>
      </c>
      <c r="B2520" s="737" t="s">
        <v>136</v>
      </c>
      <c r="C2520" s="653"/>
      <c r="D2520" s="952"/>
      <c r="E2520" s="953"/>
      <c r="F2520" s="224"/>
      <c r="G2520" s="740"/>
      <c r="H2520" s="740"/>
      <c r="I2520" s="740"/>
      <c r="J2520" s="740"/>
      <c r="K2520" s="740"/>
      <c r="L2520" s="740"/>
      <c r="M2520" s="740"/>
      <c r="N2520" s="740"/>
      <c r="O2520" s="740"/>
      <c r="P2520" s="740"/>
      <c r="Q2520" s="3614">
        <f t="shared" ref="Q2520:R2520" si="1190">Q2510</f>
        <v>499.28922999999998</v>
      </c>
      <c r="R2520" s="3614">
        <f t="shared" si="1190"/>
        <v>499.28922999999998</v>
      </c>
      <c r="S2520" s="3614">
        <f t="shared" ref="S2520" si="1191">S2510</f>
        <v>499.28922999999998</v>
      </c>
      <c r="T2520" s="2543">
        <f t="shared" ref="T2520:AA2520" si="1192">T2510</f>
        <v>124.82230749999999</v>
      </c>
      <c r="U2520" s="2543">
        <f t="shared" si="1192"/>
        <v>0</v>
      </c>
      <c r="V2520" s="2543">
        <f t="shared" si="1192"/>
        <v>0</v>
      </c>
      <c r="W2520" s="2543">
        <f t="shared" si="1192"/>
        <v>0</v>
      </c>
      <c r="X2520" s="2543">
        <f t="shared" si="1192"/>
        <v>-124.82230749999999</v>
      </c>
      <c r="Y2520" s="2543">
        <f t="shared" si="1192"/>
        <v>0</v>
      </c>
      <c r="Z2520" s="2543">
        <f t="shared" si="1192"/>
        <v>0</v>
      </c>
      <c r="AA2520" s="2543">
        <f t="shared" si="1192"/>
        <v>0</v>
      </c>
      <c r="AB2520" s="1194"/>
      <c r="AC2520" s="1195">
        <f t="shared" ref="AC2520" si="1193">AC2510</f>
        <v>0</v>
      </c>
      <c r="AD2520" s="1334"/>
      <c r="AE2520" s="1349"/>
    </row>
    <row r="2521" spans="1:31" ht="15.75" thickBot="1" x14ac:dyDescent="0.3">
      <c r="A2521" s="226">
        <v>1</v>
      </c>
      <c r="B2521" s="736" t="s">
        <v>292</v>
      </c>
      <c r="C2521" s="738"/>
      <c r="D2521" s="744"/>
      <c r="E2521" s="743"/>
      <c r="F2521" s="2050"/>
      <c r="G2521" s="739"/>
      <c r="H2521" s="739"/>
      <c r="I2521" s="739"/>
      <c r="J2521" s="739"/>
      <c r="K2521" s="739"/>
      <c r="L2521" s="739"/>
      <c r="M2521" s="739"/>
      <c r="N2521" s="739"/>
      <c r="O2521" s="739"/>
      <c r="P2521" s="739"/>
      <c r="Q2521" s="865">
        <f t="shared" ref="Q2521:R2521" si="1194">Q2520</f>
        <v>499.28922999999998</v>
      </c>
      <c r="R2521" s="865">
        <f t="shared" si="1194"/>
        <v>499.28922999999998</v>
      </c>
      <c r="S2521" s="865">
        <f t="shared" ref="S2521" si="1195">S2520</f>
        <v>499.28922999999998</v>
      </c>
      <c r="T2521" s="958">
        <f>Q2521/12*$B$4</f>
        <v>124.82230749999999</v>
      </c>
      <c r="U2521" s="865">
        <f t="shared" ref="U2521:AA2521" si="1196">U2520</f>
        <v>0</v>
      </c>
      <c r="V2521" s="985">
        <f t="shared" si="1196"/>
        <v>0</v>
      </c>
      <c r="W2521" s="3418">
        <f>W2520</f>
        <v>0</v>
      </c>
      <c r="X2521" s="866">
        <f t="shared" si="1196"/>
        <v>-124.82230749999999</v>
      </c>
      <c r="Y2521" s="866"/>
      <c r="Z2521" s="866">
        <f t="shared" si="1196"/>
        <v>0</v>
      </c>
      <c r="AA2521" s="866">
        <f t="shared" si="1196"/>
        <v>0</v>
      </c>
      <c r="AB2521" s="1196"/>
      <c r="AC2521" s="1197">
        <f t="shared" ref="AC2521" si="1197">AC2520</f>
        <v>0</v>
      </c>
      <c r="AD2521" s="1334"/>
      <c r="AE2521" s="1349"/>
    </row>
    <row r="2522" spans="1:31" ht="31.5" x14ac:dyDescent="0.25">
      <c r="A2522" s="226">
        <v>1</v>
      </c>
      <c r="B2522" s="2144" t="s">
        <v>481</v>
      </c>
      <c r="C2522" s="2144"/>
      <c r="D2522" s="324"/>
      <c r="E2522" s="367"/>
      <c r="F2522" s="324"/>
      <c r="G2522" s="324"/>
      <c r="H2522" s="324"/>
      <c r="I2522" s="324"/>
      <c r="J2522" s="324"/>
      <c r="K2522" s="324"/>
      <c r="L2522" s="324"/>
      <c r="M2522" s="324"/>
      <c r="N2522" s="324"/>
      <c r="O2522" s="324"/>
      <c r="P2522" s="324"/>
      <c r="Q2522" s="510"/>
      <c r="R2522" s="510"/>
      <c r="S2522" s="510"/>
      <c r="T2522" s="957">
        <f>Q2522/12*$B$4</f>
        <v>0</v>
      </c>
      <c r="U2522" s="510"/>
      <c r="V2522" s="977"/>
      <c r="W2522" s="510"/>
      <c r="X2522" s="510"/>
      <c r="Y2522" s="510"/>
      <c r="Z2522" s="510"/>
      <c r="AA2522" s="510"/>
      <c r="AB2522" s="1152"/>
      <c r="AC2522" s="506"/>
      <c r="AD2522" s="1334"/>
      <c r="AE2522" s="1349"/>
    </row>
    <row r="2523" spans="1:31" ht="15.75" x14ac:dyDescent="0.25">
      <c r="A2523" s="226">
        <v>1</v>
      </c>
      <c r="B2523" s="699"/>
      <c r="C2523" s="1714"/>
      <c r="D2523" s="2538"/>
      <c r="E2523" s="277"/>
      <c r="F2523" s="277"/>
      <c r="G2523" s="277"/>
      <c r="H2523" s="324"/>
      <c r="I2523" s="2538"/>
      <c r="J2523" s="330"/>
      <c r="K2523" s="330"/>
      <c r="L2523" s="330"/>
      <c r="M2523" s="2538"/>
      <c r="N2523" s="330"/>
      <c r="O2523" s="330"/>
      <c r="P2523" s="330"/>
      <c r="Q2523" s="509"/>
      <c r="R2523" s="509"/>
      <c r="S2523" s="509"/>
      <c r="T2523" s="956">
        <f>Q2523/12*$B$4</f>
        <v>0</v>
      </c>
      <c r="U2523" s="509">
        <f>AA2523-Z2523</f>
        <v>0</v>
      </c>
      <c r="V2523" s="980"/>
      <c r="W2523" s="509"/>
      <c r="X2523" s="509">
        <f>U2523-T2523</f>
        <v>0</v>
      </c>
      <c r="Y2523" s="509"/>
      <c r="Z2523" s="509"/>
      <c r="AA2523" s="509"/>
      <c r="AB2523" s="1172"/>
      <c r="AC2523" s="549"/>
      <c r="AD2523" s="1334"/>
      <c r="AE2523" s="1349"/>
    </row>
    <row r="2524" spans="1:31" ht="30" x14ac:dyDescent="0.25">
      <c r="A2524" s="226">
        <v>1</v>
      </c>
      <c r="B2524" s="2091" t="s">
        <v>194</v>
      </c>
      <c r="C2524" s="604"/>
      <c r="D2524" s="324"/>
      <c r="E2524" s="277">
        <v>5</v>
      </c>
      <c r="F2524" s="324">
        <f>ROUND(E2524/12*$B$4,0)</f>
        <v>1</v>
      </c>
      <c r="G2524" s="324"/>
      <c r="H2524" s="324">
        <f>G2524/F2524*100</f>
        <v>0</v>
      </c>
      <c r="I2524" s="324"/>
      <c r="J2524" s="324"/>
      <c r="K2524" s="324"/>
      <c r="L2524" s="324"/>
      <c r="M2524" s="324"/>
      <c r="N2524" s="324"/>
      <c r="O2524" s="324"/>
      <c r="P2524" s="324"/>
      <c r="Q2524" s="510"/>
      <c r="R2524" s="510"/>
      <c r="S2524" s="510"/>
      <c r="T2524" s="1095">
        <f>Q2524/12*$B$4</f>
        <v>0</v>
      </c>
      <c r="U2524" s="510">
        <f>AA2524-Z2524</f>
        <v>0</v>
      </c>
      <c r="V2524" s="977"/>
      <c r="W2524" s="510"/>
      <c r="X2524" s="510">
        <f>U2524-T2524</f>
        <v>0</v>
      </c>
      <c r="Y2524" s="510"/>
      <c r="Z2524" s="510"/>
      <c r="AA2524" s="510"/>
      <c r="AB2524" s="1152"/>
      <c r="AC2524" s="506"/>
      <c r="AD2524" s="1334"/>
      <c r="AE2524" s="1349"/>
    </row>
    <row r="2525" spans="1:31" ht="15.75" thickBot="1" x14ac:dyDescent="0.3">
      <c r="A2525" s="226">
        <v>1</v>
      </c>
      <c r="B2525" s="2178" t="s">
        <v>218</v>
      </c>
      <c r="C2525" s="2170"/>
      <c r="D2525" s="1045"/>
      <c r="E2525" s="397">
        <f>E2524</f>
        <v>5</v>
      </c>
      <c r="F2525" s="1045">
        <f>F2524</f>
        <v>1</v>
      </c>
      <c r="G2525" s="1045">
        <f>G2524</f>
        <v>0</v>
      </c>
      <c r="H2525" s="1922">
        <f>G2525/F2525*100</f>
        <v>0</v>
      </c>
      <c r="I2525" s="1045"/>
      <c r="J2525" s="1045"/>
      <c r="K2525" s="1045"/>
      <c r="L2525" s="1045"/>
      <c r="M2525" s="1045"/>
      <c r="N2525" s="1045"/>
      <c r="O2525" s="1045"/>
      <c r="P2525" s="1045"/>
      <c r="Q2525" s="508">
        <v>30.8231</v>
      </c>
      <c r="R2525" s="508">
        <v>30.8231</v>
      </c>
      <c r="S2525" s="508">
        <v>30.8231</v>
      </c>
      <c r="T2525" s="1096">
        <f t="shared" ref="T2525" si="1198">Q2525/12*$B$4+(R2525-Q2525)/11*2+(S2525-R2525)/10*1</f>
        <v>7.7057750000000009</v>
      </c>
      <c r="U2525" s="508">
        <f t="shared" ref="U2525:AA2525" si="1199">U2524</f>
        <v>0</v>
      </c>
      <c r="V2525" s="981">
        <f t="shared" si="1199"/>
        <v>0</v>
      </c>
      <c r="W2525" s="508">
        <f>W2524</f>
        <v>0</v>
      </c>
      <c r="X2525" s="508">
        <f>U2525-T2525</f>
        <v>-7.7057750000000009</v>
      </c>
      <c r="Y2525" s="508"/>
      <c r="Z2525" s="508">
        <f t="shared" si="1199"/>
        <v>0</v>
      </c>
      <c r="AA2525" s="508">
        <f t="shared" si="1199"/>
        <v>0</v>
      </c>
      <c r="AB2525" s="1972">
        <f>AB2524</f>
        <v>0</v>
      </c>
      <c r="AC2525" s="1085">
        <f t="shared" ref="AC2525" si="1200">AC2524</f>
        <v>0</v>
      </c>
      <c r="AD2525" s="1334"/>
      <c r="AE2525" s="1349"/>
    </row>
    <row r="2526" spans="1:31" ht="15.75" thickBot="1" x14ac:dyDescent="0.3">
      <c r="A2526" s="226">
        <v>1</v>
      </c>
      <c r="B2526" s="257" t="s">
        <v>292</v>
      </c>
      <c r="C2526" s="257"/>
      <c r="D2526" s="2050"/>
      <c r="E2526" s="419"/>
      <c r="F2526" s="2050"/>
      <c r="G2526" s="2050"/>
      <c r="H2526" s="2050"/>
      <c r="I2526" s="2050"/>
      <c r="J2526" s="2050"/>
      <c r="K2526" s="2050"/>
      <c r="L2526" s="2050"/>
      <c r="M2526" s="2050"/>
      <c r="N2526" s="2050"/>
      <c r="O2526" s="2050"/>
      <c r="P2526" s="2050"/>
      <c r="Q2526" s="516">
        <f t="shared" ref="Q2526:R2526" si="1201">Q2525</f>
        <v>30.8231</v>
      </c>
      <c r="R2526" s="516">
        <f t="shared" si="1201"/>
        <v>30.8231</v>
      </c>
      <c r="S2526" s="516">
        <f t="shared" ref="S2526" si="1202">S2525</f>
        <v>30.8231</v>
      </c>
      <c r="T2526" s="958">
        <f t="shared" ref="T2526:T2531" si="1203">Q2526/12*$B$4</f>
        <v>7.7057750000000009</v>
      </c>
      <c r="U2526" s="516">
        <f>U2525</f>
        <v>0</v>
      </c>
      <c r="V2526" s="982"/>
      <c r="W2526" s="260"/>
      <c r="X2526" s="516">
        <f>X2525</f>
        <v>-7.7057750000000009</v>
      </c>
      <c r="Y2526" s="516"/>
      <c r="Z2526" s="516">
        <f>Z2525</f>
        <v>0</v>
      </c>
      <c r="AA2526" s="516">
        <f>AA2525</f>
        <v>0</v>
      </c>
      <c r="AB2526" s="2173"/>
      <c r="AC2526" s="1082">
        <f>AC2525</f>
        <v>0</v>
      </c>
      <c r="AD2526" s="1334"/>
      <c r="AE2526" s="1349"/>
    </row>
    <row r="2527" spans="1:31" ht="31.5" x14ac:dyDescent="0.25">
      <c r="A2527" s="226">
        <v>1</v>
      </c>
      <c r="B2527" s="2144" t="s">
        <v>552</v>
      </c>
      <c r="C2527" s="2144"/>
      <c r="D2527" s="324"/>
      <c r="E2527" s="367"/>
      <c r="F2527" s="324"/>
      <c r="G2527" s="324"/>
      <c r="H2527" s="324"/>
      <c r="I2527" s="324"/>
      <c r="J2527" s="324"/>
      <c r="K2527" s="324"/>
      <c r="L2527" s="324"/>
      <c r="M2527" s="324"/>
      <c r="N2527" s="324"/>
      <c r="O2527" s="324"/>
      <c r="P2527" s="324"/>
      <c r="Q2527" s="510"/>
      <c r="R2527" s="510"/>
      <c r="S2527" s="510"/>
      <c r="T2527" s="957">
        <f t="shared" si="1203"/>
        <v>0</v>
      </c>
      <c r="U2527" s="510"/>
      <c r="V2527" s="977"/>
      <c r="W2527" s="510"/>
      <c r="X2527" s="510"/>
      <c r="Y2527" s="510"/>
      <c r="Z2527" s="510"/>
      <c r="AA2527" s="510"/>
      <c r="AB2527" s="1152"/>
      <c r="AC2527" s="506"/>
      <c r="AD2527" s="1334"/>
      <c r="AE2527" s="1349"/>
    </row>
    <row r="2528" spans="1:31" ht="15.75" x14ac:dyDescent="0.25">
      <c r="A2528" s="226">
        <v>1</v>
      </c>
      <c r="B2528" s="2182"/>
      <c r="C2528" s="2183"/>
      <c r="D2528" s="2538"/>
      <c r="E2528" s="367"/>
      <c r="F2528" s="324"/>
      <c r="G2528" s="324"/>
      <c r="H2528" s="324"/>
      <c r="I2528" s="2538"/>
      <c r="J2528" s="330"/>
      <c r="K2528" s="330"/>
      <c r="L2528" s="330"/>
      <c r="M2528" s="2538"/>
      <c r="N2528" s="330"/>
      <c r="O2528" s="330"/>
      <c r="P2528" s="330"/>
      <c r="Q2528" s="509"/>
      <c r="R2528" s="509"/>
      <c r="S2528" s="509"/>
      <c r="T2528" s="956">
        <f t="shared" si="1203"/>
        <v>0</v>
      </c>
      <c r="U2528" s="509"/>
      <c r="V2528" s="980"/>
      <c r="W2528" s="509"/>
      <c r="X2528" s="509"/>
      <c r="Y2528" s="509"/>
      <c r="Z2528" s="509"/>
      <c r="AA2528" s="509"/>
      <c r="AB2528" s="1152"/>
      <c r="AC2528" s="549"/>
      <c r="AD2528" s="1334"/>
      <c r="AE2528" s="1349"/>
    </row>
    <row r="2529" spans="1:31" ht="39" customHeight="1" x14ac:dyDescent="0.25">
      <c r="A2529" s="226">
        <v>1</v>
      </c>
      <c r="B2529" s="741" t="s">
        <v>461</v>
      </c>
      <c r="C2529" s="1714"/>
      <c r="D2529" s="2538"/>
      <c r="E2529" s="277">
        <v>3276</v>
      </c>
      <c r="F2529" s="277">
        <f>ROUND(E2529/12*$B$4,0)</f>
        <v>819</v>
      </c>
      <c r="G2529" s="277">
        <v>495</v>
      </c>
      <c r="H2529" s="324">
        <f>G2529/F2529*100</f>
        <v>60.439560439560438</v>
      </c>
      <c r="I2529" s="2538"/>
      <c r="J2529" s="330"/>
      <c r="K2529" s="330"/>
      <c r="L2529" s="330"/>
      <c r="M2529" s="2538"/>
      <c r="N2529" s="330"/>
      <c r="O2529" s="330"/>
      <c r="P2529" s="330"/>
      <c r="Q2529" s="509"/>
      <c r="R2529" s="509"/>
      <c r="S2529" s="509"/>
      <c r="T2529" s="956">
        <f t="shared" si="1203"/>
        <v>0</v>
      </c>
      <c r="U2529" s="509">
        <f>AA2529-Z2529</f>
        <v>0</v>
      </c>
      <c r="V2529" s="980"/>
      <c r="W2529" s="509"/>
      <c r="X2529" s="509">
        <f>U2529-T2529</f>
        <v>0</v>
      </c>
      <c r="Y2529" s="509"/>
      <c r="Z2529" s="509"/>
      <c r="AA2529" s="509"/>
      <c r="AB2529" s="1172"/>
      <c r="AC2529" s="549"/>
      <c r="AD2529" s="1334"/>
      <c r="AE2529" s="1349"/>
    </row>
    <row r="2530" spans="1:31" ht="31.5" x14ac:dyDescent="0.25">
      <c r="B2530" s="741" t="s">
        <v>194</v>
      </c>
      <c r="C2530" s="1714"/>
      <c r="D2530" s="2538"/>
      <c r="E2530" s="277">
        <v>1092</v>
      </c>
      <c r="F2530" s="277">
        <f>ROUND(E2530/12*$B$4,0)</f>
        <v>273</v>
      </c>
      <c r="G2530" s="277">
        <v>353</v>
      </c>
      <c r="H2530" s="324">
        <f>G2530/F2530*100</f>
        <v>129.30402930402931</v>
      </c>
      <c r="I2530" s="2538"/>
      <c r="J2530" s="330"/>
      <c r="K2530" s="330"/>
      <c r="L2530" s="330"/>
      <c r="M2530" s="2538"/>
      <c r="N2530" s="330"/>
      <c r="O2530" s="330"/>
      <c r="P2530" s="330"/>
      <c r="Q2530" s="509"/>
      <c r="R2530" s="509"/>
      <c r="S2530" s="509"/>
      <c r="T2530" s="956">
        <f t="shared" si="1203"/>
        <v>0</v>
      </c>
      <c r="U2530" s="509"/>
      <c r="V2530" s="980"/>
      <c r="W2530" s="509"/>
      <c r="X2530" s="509"/>
      <c r="Y2530" s="509"/>
      <c r="Z2530" s="509"/>
      <c r="AA2530" s="509"/>
      <c r="AB2530" s="1172"/>
      <c r="AC2530" s="549"/>
      <c r="AD2530" s="1334"/>
      <c r="AE2530" s="1349"/>
    </row>
    <row r="2531" spans="1:31" ht="15.75" x14ac:dyDescent="0.25">
      <c r="A2531" s="226">
        <v>1</v>
      </c>
      <c r="B2531" s="741" t="s">
        <v>220</v>
      </c>
      <c r="C2531" s="604"/>
      <c r="D2531" s="324"/>
      <c r="E2531" s="277">
        <v>1200</v>
      </c>
      <c r="F2531" s="324">
        <f>ROUND(E2531/12*$B$4,0)</f>
        <v>300</v>
      </c>
      <c r="G2531" s="324">
        <v>543</v>
      </c>
      <c r="H2531" s="324">
        <f>G2531/F2531*100</f>
        <v>181</v>
      </c>
      <c r="I2531" s="324"/>
      <c r="J2531" s="324"/>
      <c r="K2531" s="324"/>
      <c r="L2531" s="324"/>
      <c r="M2531" s="324"/>
      <c r="N2531" s="324"/>
      <c r="O2531" s="324"/>
      <c r="P2531" s="324"/>
      <c r="Q2531" s="510"/>
      <c r="R2531" s="510"/>
      <c r="S2531" s="510"/>
      <c r="T2531" s="957">
        <f t="shared" si="1203"/>
        <v>0</v>
      </c>
      <c r="U2531" s="510"/>
      <c r="V2531" s="977"/>
      <c r="W2531" s="510"/>
      <c r="X2531" s="510"/>
      <c r="Y2531" s="510"/>
      <c r="Z2531" s="510"/>
      <c r="AA2531" s="510"/>
      <c r="AB2531" s="1152"/>
      <c r="AC2531" s="506"/>
      <c r="AD2531" s="1334"/>
      <c r="AE2531" s="1349"/>
    </row>
    <row r="2532" spans="1:31" ht="15.75" thickBot="1" x14ac:dyDescent="0.3">
      <c r="A2532" s="226">
        <v>1</v>
      </c>
      <c r="B2532" s="2178" t="s">
        <v>218</v>
      </c>
      <c r="C2532" s="2170"/>
      <c r="D2532" s="1045"/>
      <c r="E2532" s="397">
        <f>SUM(E2529:E2531)</f>
        <v>5568</v>
      </c>
      <c r="F2532" s="1045">
        <f>SUM(F2529:F2531)</f>
        <v>1392</v>
      </c>
      <c r="G2532" s="1045">
        <f>SUM(G2529:G2531)</f>
        <v>1391</v>
      </c>
      <c r="H2532" s="1922">
        <f>G2532/F2532*100</f>
        <v>99.928160919540232</v>
      </c>
      <c r="I2532" s="1045"/>
      <c r="J2532" s="1045"/>
      <c r="K2532" s="1045"/>
      <c r="L2532" s="1045"/>
      <c r="M2532" s="1045"/>
      <c r="N2532" s="1045"/>
      <c r="O2532" s="1045"/>
      <c r="P2532" s="1045"/>
      <c r="Q2532" s="508">
        <v>38800.266360000001</v>
      </c>
      <c r="R2532" s="508">
        <v>38800.266360000001</v>
      </c>
      <c r="S2532" s="508">
        <v>38800.266360000001</v>
      </c>
      <c r="T2532" s="1095">
        <f t="shared" ref="T2532" si="1204">Q2532/12*$B$4+(R2532-Q2532)/11*2+(S2532-R2532)/10*1</f>
        <v>9700.0665900000004</v>
      </c>
      <c r="U2532" s="508">
        <f>AA2532-Z2532</f>
        <v>9714.9791000000005</v>
      </c>
      <c r="V2532" s="981"/>
      <c r="W2532" s="508"/>
      <c r="X2532" s="508">
        <f>U2532-T2532</f>
        <v>14.912510000000111</v>
      </c>
      <c r="Y2532" s="508"/>
      <c r="Z2532" s="508">
        <v>0</v>
      </c>
      <c r="AA2532" s="508">
        <v>9714.9791000000005</v>
      </c>
      <c r="AB2532" s="1972">
        <f>SUM(AB2529:AB2531)</f>
        <v>0</v>
      </c>
      <c r="AC2532" s="1085"/>
      <c r="AD2532" s="1334"/>
      <c r="AE2532" s="1349"/>
    </row>
    <row r="2533" spans="1:31" ht="15.75" thickBot="1" x14ac:dyDescent="0.3">
      <c r="A2533" s="226">
        <v>1</v>
      </c>
      <c r="B2533" s="257" t="s">
        <v>292</v>
      </c>
      <c r="C2533" s="257"/>
      <c r="D2533" s="2050"/>
      <c r="E2533" s="419"/>
      <c r="F2533" s="2050"/>
      <c r="G2533" s="2050"/>
      <c r="H2533" s="2050"/>
      <c r="I2533" s="2050"/>
      <c r="J2533" s="2050"/>
      <c r="K2533" s="2050"/>
      <c r="L2533" s="2050"/>
      <c r="M2533" s="2050"/>
      <c r="N2533" s="2050"/>
      <c r="O2533" s="2050"/>
      <c r="P2533" s="2050"/>
      <c r="Q2533" s="516">
        <f t="shared" ref="Q2533:AA2533" si="1205">Q2532</f>
        <v>38800.266360000001</v>
      </c>
      <c r="R2533" s="516">
        <f t="shared" ref="R2533:S2533" si="1206">R2532</f>
        <v>38800.266360000001</v>
      </c>
      <c r="S2533" s="516">
        <f t="shared" si="1206"/>
        <v>38800.266360000001</v>
      </c>
      <c r="T2533" s="958">
        <f t="shared" si="1205"/>
        <v>9700.0665900000004</v>
      </c>
      <c r="U2533" s="516">
        <f t="shared" si="1205"/>
        <v>9714.9791000000005</v>
      </c>
      <c r="V2533" s="982">
        <f t="shared" si="1205"/>
        <v>0</v>
      </c>
      <c r="W2533" s="260">
        <f t="shared" si="1205"/>
        <v>0</v>
      </c>
      <c r="X2533" s="516">
        <f t="shared" si="1205"/>
        <v>14.912510000000111</v>
      </c>
      <c r="Y2533" s="516">
        <f t="shared" si="1205"/>
        <v>0</v>
      </c>
      <c r="Z2533" s="516">
        <f t="shared" si="1205"/>
        <v>0</v>
      </c>
      <c r="AA2533" s="516">
        <f t="shared" si="1205"/>
        <v>9714.9791000000005</v>
      </c>
      <c r="AB2533" s="2173"/>
      <c r="AC2533" s="1082">
        <f>AC2532</f>
        <v>0</v>
      </c>
      <c r="AD2533" s="1334"/>
      <c r="AE2533" s="1349"/>
    </row>
    <row r="2534" spans="1:31" ht="31.5" x14ac:dyDescent="0.25">
      <c r="A2534" s="226">
        <v>1</v>
      </c>
      <c r="B2534" s="2144" t="s">
        <v>553</v>
      </c>
      <c r="C2534" s="653"/>
      <c r="D2534" s="2542"/>
      <c r="E2534" s="277"/>
      <c r="F2534" s="277"/>
      <c r="G2534" s="277"/>
      <c r="H2534" s="277"/>
      <c r="I2534" s="2542"/>
      <c r="J2534" s="277"/>
      <c r="K2534" s="277"/>
      <c r="L2534" s="277"/>
      <c r="M2534" s="2542"/>
      <c r="N2534" s="277"/>
      <c r="O2534" s="277"/>
      <c r="P2534" s="277"/>
      <c r="Q2534" s="277"/>
      <c r="R2534" s="2542"/>
      <c r="S2534" s="2542"/>
      <c r="T2534" s="957">
        <f>Q2534/12*$B$4</f>
        <v>0</v>
      </c>
      <c r="U2534" s="277"/>
      <c r="V2534" s="983"/>
      <c r="W2534" s="277"/>
      <c r="X2534" s="277"/>
      <c r="Y2534" s="277"/>
      <c r="Z2534" s="277"/>
      <c r="AA2534" s="277"/>
      <c r="AB2534" s="1172"/>
      <c r="AC2534" s="1172"/>
      <c r="AD2534" s="1334"/>
      <c r="AE2534" s="1349"/>
    </row>
    <row r="2535" spans="1:31" x14ac:dyDescent="0.25">
      <c r="A2535" s="226">
        <v>1</v>
      </c>
      <c r="B2535" s="350" t="s">
        <v>201</v>
      </c>
      <c r="C2535" s="1029"/>
      <c r="D2535" s="2542"/>
      <c r="E2535" s="277"/>
      <c r="F2535" s="277"/>
      <c r="G2535" s="277"/>
      <c r="H2535" s="277"/>
      <c r="I2535" s="2542"/>
      <c r="J2535" s="277"/>
      <c r="K2535" s="277"/>
      <c r="L2535" s="277"/>
      <c r="M2535" s="2542"/>
      <c r="N2535" s="277"/>
      <c r="O2535" s="277"/>
      <c r="P2535" s="277"/>
      <c r="Q2535" s="735"/>
      <c r="R2535" s="735"/>
      <c r="S2535" s="735"/>
      <c r="T2535" s="1095"/>
      <c r="U2535" s="735">
        <f>AA2535-Z2535</f>
        <v>0</v>
      </c>
      <c r="V2535" s="984"/>
      <c r="W2535" s="735"/>
      <c r="X2535" s="735">
        <f>U2535-T2535</f>
        <v>0</v>
      </c>
      <c r="Y2535" s="735"/>
      <c r="Z2535" s="735"/>
      <c r="AA2535" s="735"/>
      <c r="AB2535" s="1172"/>
      <c r="AC2535" s="1193"/>
      <c r="AD2535" s="1334"/>
      <c r="AE2535" s="1349"/>
    </row>
    <row r="2536" spans="1:31" ht="29.25" x14ac:dyDescent="0.25">
      <c r="B2536" s="711" t="s">
        <v>329</v>
      </c>
      <c r="C2536" s="1029"/>
      <c r="D2536" s="2542"/>
      <c r="E2536" s="726">
        <f>E2537</f>
        <v>362.5</v>
      </c>
      <c r="F2536" s="735">
        <f>F2537</f>
        <v>90.75</v>
      </c>
      <c r="G2536" s="735">
        <f>G2537</f>
        <v>89.245000000000019</v>
      </c>
      <c r="H2536" s="735">
        <f>G2536/F2536*100</f>
        <v>98.341597796143276</v>
      </c>
      <c r="I2536" s="2542"/>
      <c r="J2536" s="277"/>
      <c r="K2536" s="277"/>
      <c r="L2536" s="277"/>
      <c r="M2536" s="2542"/>
      <c r="N2536" s="277"/>
      <c r="O2536" s="277"/>
      <c r="P2536" s="277"/>
      <c r="Q2536" s="735">
        <v>585.62</v>
      </c>
      <c r="R2536" s="735">
        <v>585.62</v>
      </c>
      <c r="S2536" s="735">
        <v>585.62</v>
      </c>
      <c r="T2536" s="1095">
        <f t="shared" ref="T2536" si="1207">Q2536/12*$B$4+(R2536-Q2536)/11*2+(S2536-R2536)/10*1</f>
        <v>146.405</v>
      </c>
      <c r="U2536" s="735">
        <f>AA2536-Z2536</f>
        <v>165.95451</v>
      </c>
      <c r="V2536" s="984"/>
      <c r="W2536" s="735"/>
      <c r="X2536" s="735">
        <f>U2536-T2536</f>
        <v>19.549509999999998</v>
      </c>
      <c r="Y2536" s="735"/>
      <c r="Z2536" s="735">
        <v>-4.0915100000000004</v>
      </c>
      <c r="AA2536" s="735">
        <v>161.863</v>
      </c>
      <c r="AB2536" s="1172">
        <f>AB2537</f>
        <v>0</v>
      </c>
      <c r="AC2536" s="1193"/>
      <c r="AD2536" s="1334"/>
      <c r="AE2536" s="1349"/>
    </row>
    <row r="2537" spans="1:31" ht="30" x14ac:dyDescent="0.25">
      <c r="B2537" s="667" t="s">
        <v>514</v>
      </c>
      <c r="C2537" s="1029"/>
      <c r="D2537" s="2542"/>
      <c r="E2537" s="298">
        <f>E2538+E2539/4</f>
        <v>362.5</v>
      </c>
      <c r="F2537" s="277">
        <f>F2538+F2539/4</f>
        <v>90.75</v>
      </c>
      <c r="G2537" s="277">
        <f>G2538+G2539/4</f>
        <v>89.245000000000019</v>
      </c>
      <c r="H2537" s="277">
        <f>G2537/F2537*100</f>
        <v>98.341597796143276</v>
      </c>
      <c r="I2537" s="2542"/>
      <c r="J2537" s="277"/>
      <c r="K2537" s="277"/>
      <c r="L2537" s="277"/>
      <c r="M2537" s="2542"/>
      <c r="N2537" s="277"/>
      <c r="O2537" s="277"/>
      <c r="P2537" s="277"/>
      <c r="Q2537" s="735"/>
      <c r="R2537" s="735"/>
      <c r="S2537" s="735"/>
      <c r="T2537" s="1095">
        <f t="shared" ref="T2537:T2543" si="1208">Q2537/12*$B$4</f>
        <v>0</v>
      </c>
      <c r="U2537" s="735"/>
      <c r="V2537" s="984"/>
      <c r="W2537" s="735"/>
      <c r="X2537" s="735"/>
      <c r="Y2537" s="735"/>
      <c r="Z2537" s="735"/>
      <c r="AA2537" s="735"/>
      <c r="AB2537" s="1172">
        <f>AB2538+AB2539/4</f>
        <v>0</v>
      </c>
      <c r="AC2537" s="1193"/>
      <c r="AD2537" s="1334"/>
      <c r="AE2537" s="1349"/>
    </row>
    <row r="2538" spans="1:31" x14ac:dyDescent="0.25">
      <c r="B2538" s="461" t="s">
        <v>515</v>
      </c>
      <c r="C2538" s="1029"/>
      <c r="D2538" s="2542"/>
      <c r="E2538" s="734"/>
      <c r="F2538" s="277"/>
      <c r="G2538" s="277"/>
      <c r="H2538" s="277"/>
      <c r="I2538" s="2542"/>
      <c r="J2538" s="277"/>
      <c r="K2538" s="277"/>
      <c r="L2538" s="277"/>
      <c r="M2538" s="2542"/>
      <c r="N2538" s="277"/>
      <c r="O2538" s="277"/>
      <c r="P2538" s="277"/>
      <c r="Q2538" s="735"/>
      <c r="R2538" s="735"/>
      <c r="S2538" s="735"/>
      <c r="T2538" s="1095">
        <f t="shared" si="1208"/>
        <v>0</v>
      </c>
      <c r="U2538" s="735"/>
      <c r="V2538" s="984"/>
      <c r="W2538" s="735"/>
      <c r="X2538" s="735"/>
      <c r="Y2538" s="735"/>
      <c r="Z2538" s="735"/>
      <c r="AA2538" s="735"/>
      <c r="AB2538" s="1172"/>
      <c r="AC2538" s="1193"/>
      <c r="AD2538" s="1334"/>
      <c r="AE2538" s="1349"/>
    </row>
    <row r="2539" spans="1:31" ht="30" x14ac:dyDescent="0.25">
      <c r="B2539" s="461" t="s">
        <v>516</v>
      </c>
      <c r="C2539" s="1029"/>
      <c r="D2539" s="2542"/>
      <c r="E2539" s="727">
        <v>1450</v>
      </c>
      <c r="F2539" s="277">
        <f>ROUND(E2539/12*$B$4,0)</f>
        <v>363</v>
      </c>
      <c r="G2539" s="277">
        <v>356.98000000000008</v>
      </c>
      <c r="H2539" s="277">
        <f>G2539/F2539*100</f>
        <v>98.341597796143276</v>
      </c>
      <c r="I2539" s="2542"/>
      <c r="J2539" s="277"/>
      <c r="K2539" s="277"/>
      <c r="L2539" s="277"/>
      <c r="M2539" s="2542"/>
      <c r="N2539" s="277"/>
      <c r="O2539" s="277"/>
      <c r="P2539" s="277"/>
      <c r="Q2539" s="735"/>
      <c r="R2539" s="735"/>
      <c r="S2539" s="735"/>
      <c r="T2539" s="1095">
        <f t="shared" si="1208"/>
        <v>0</v>
      </c>
      <c r="U2539" s="735"/>
      <c r="V2539" s="984"/>
      <c r="W2539" s="735"/>
      <c r="X2539" s="735"/>
      <c r="Y2539" s="735"/>
      <c r="Z2539" s="735"/>
      <c r="AA2539" s="735"/>
      <c r="AB2539" s="1172"/>
      <c r="AC2539" s="1193"/>
      <c r="AD2539" s="1334"/>
      <c r="AE2539" s="1349"/>
    </row>
    <row r="2540" spans="1:31" ht="29.25" x14ac:dyDescent="0.25">
      <c r="A2540" s="226">
        <v>1</v>
      </c>
      <c r="B2540" s="711" t="s">
        <v>330</v>
      </c>
      <c r="C2540" s="652"/>
      <c r="D2540" s="2542"/>
      <c r="E2540" s="731">
        <f>E2542/9.4</f>
        <v>95.744680851063819</v>
      </c>
      <c r="F2540" s="277">
        <f>F2542/9.4</f>
        <v>23.936170212765955</v>
      </c>
      <c r="G2540" s="277">
        <f>G2542/9.4</f>
        <v>32.869148936170212</v>
      </c>
      <c r="H2540" s="277">
        <f>G2540/F2540*100</f>
        <v>137.32000000000002</v>
      </c>
      <c r="I2540" s="2542"/>
      <c r="J2540" s="277"/>
      <c r="K2540" s="277"/>
      <c r="L2540" s="277"/>
      <c r="M2540" s="2542"/>
      <c r="N2540" s="277"/>
      <c r="O2540" s="277"/>
      <c r="P2540" s="277"/>
      <c r="Q2540" s="735"/>
      <c r="R2540" s="735"/>
      <c r="S2540" s="735"/>
      <c r="T2540" s="957">
        <f t="shared" si="1208"/>
        <v>0</v>
      </c>
      <c r="U2540" s="735"/>
      <c r="V2540" s="984"/>
      <c r="W2540" s="735"/>
      <c r="X2540" s="735"/>
      <c r="Y2540" s="735"/>
      <c r="Z2540" s="735"/>
      <c r="AA2540" s="735"/>
      <c r="AB2540" s="1172">
        <f>AB2542/9.4</f>
        <v>0</v>
      </c>
      <c r="AC2540" s="1193"/>
      <c r="AD2540" s="1334"/>
      <c r="AE2540" s="1349"/>
    </row>
    <row r="2541" spans="1:31" ht="29.25" x14ac:dyDescent="0.25">
      <c r="A2541" s="226">
        <v>1</v>
      </c>
      <c r="B2541" s="711" t="s">
        <v>346</v>
      </c>
      <c r="C2541" s="652"/>
      <c r="D2541" s="2542"/>
      <c r="E2541" s="298">
        <f>E2542/9.4</f>
        <v>95.744680851063819</v>
      </c>
      <c r="F2541" s="277">
        <f>F2542/9.4</f>
        <v>23.936170212765955</v>
      </c>
      <c r="G2541" s="277">
        <f>G2542/9.4</f>
        <v>32.869148936170212</v>
      </c>
      <c r="H2541" s="277">
        <f>G2541/F2541*100</f>
        <v>137.32000000000002</v>
      </c>
      <c r="I2541" s="2542"/>
      <c r="J2541" s="277"/>
      <c r="K2541" s="277"/>
      <c r="L2541" s="277"/>
      <c r="M2541" s="2542"/>
      <c r="N2541" s="277"/>
      <c r="O2541" s="277"/>
      <c r="P2541" s="277"/>
      <c r="Q2541" s="735"/>
      <c r="R2541" s="735"/>
      <c r="S2541" s="735"/>
      <c r="T2541" s="957">
        <f t="shared" si="1208"/>
        <v>0</v>
      </c>
      <c r="U2541" s="735"/>
      <c r="V2541" s="984"/>
      <c r="W2541" s="735"/>
      <c r="X2541" s="735"/>
      <c r="Y2541" s="735"/>
      <c r="Z2541" s="735"/>
      <c r="AA2541" s="735"/>
      <c r="AB2541" s="1172">
        <f>AB2542/9.4</f>
        <v>0</v>
      </c>
      <c r="AC2541" s="1193"/>
      <c r="AD2541" s="1334"/>
      <c r="AE2541" s="1349"/>
    </row>
    <row r="2542" spans="1:31" x14ac:dyDescent="0.25">
      <c r="A2542" s="226">
        <v>1</v>
      </c>
      <c r="B2542" s="725" t="s">
        <v>347</v>
      </c>
      <c r="C2542" s="652"/>
      <c r="D2542" s="2542"/>
      <c r="E2542" s="727">
        <v>900</v>
      </c>
      <c r="F2542" s="277">
        <f>ROUND(E2542/12*$B$4,0)</f>
        <v>225</v>
      </c>
      <c r="G2542" s="277">
        <v>308.97000000000003</v>
      </c>
      <c r="H2542" s="277">
        <f>G2542/F2542*100</f>
        <v>137.32000000000002</v>
      </c>
      <c r="I2542" s="2542"/>
      <c r="J2542" s="277"/>
      <c r="K2542" s="277"/>
      <c r="L2542" s="277"/>
      <c r="M2542" s="2542"/>
      <c r="N2542" s="277"/>
      <c r="O2542" s="277"/>
      <c r="P2542" s="277"/>
      <c r="Q2542" s="735"/>
      <c r="R2542" s="735"/>
      <c r="S2542" s="735"/>
      <c r="T2542" s="957">
        <f t="shared" si="1208"/>
        <v>0</v>
      </c>
      <c r="U2542" s="735"/>
      <c r="V2542" s="984"/>
      <c r="W2542" s="735"/>
      <c r="X2542" s="735"/>
      <c r="Y2542" s="735"/>
      <c r="Z2542" s="735"/>
      <c r="AA2542" s="735"/>
      <c r="AB2542" s="1172"/>
      <c r="AC2542" s="1193"/>
      <c r="AD2542" s="1334"/>
      <c r="AE2542" s="1349"/>
    </row>
    <row r="2543" spans="1:31" x14ac:dyDescent="0.25">
      <c r="A2543" s="226">
        <v>1</v>
      </c>
      <c r="B2543" s="725" t="s">
        <v>348</v>
      </c>
      <c r="C2543" s="653"/>
      <c r="D2543" s="2542"/>
      <c r="E2543" s="727"/>
      <c r="F2543" s="277"/>
      <c r="G2543" s="277"/>
      <c r="H2543" s="277"/>
      <c r="I2543" s="2542"/>
      <c r="J2543" s="277"/>
      <c r="K2543" s="277"/>
      <c r="L2543" s="277"/>
      <c r="M2543" s="2542"/>
      <c r="N2543" s="277"/>
      <c r="O2543" s="277"/>
      <c r="P2543" s="277"/>
      <c r="Q2543" s="735"/>
      <c r="R2543" s="735"/>
      <c r="S2543" s="735"/>
      <c r="T2543" s="1095">
        <f t="shared" si="1208"/>
        <v>0</v>
      </c>
      <c r="U2543" s="735"/>
      <c r="V2543" s="984"/>
      <c r="W2543" s="735"/>
      <c r="X2543" s="735"/>
      <c r="Y2543" s="735"/>
      <c r="Z2543" s="735"/>
      <c r="AA2543" s="735"/>
      <c r="AB2543" s="1172"/>
      <c r="AC2543" s="1193"/>
      <c r="AD2543" s="1334"/>
      <c r="AE2543" s="1349"/>
    </row>
    <row r="2544" spans="1:31" x14ac:dyDescent="0.25">
      <c r="A2544" s="226">
        <v>1</v>
      </c>
      <c r="B2544" s="696" t="s">
        <v>228</v>
      </c>
      <c r="C2544" s="1029"/>
      <c r="D2544" s="2542"/>
      <c r="E2544" s="726">
        <f>SUM(E2545:E2545)</f>
        <v>200</v>
      </c>
      <c r="F2544" s="277">
        <f>SUM(F2545:F2545)</f>
        <v>50</v>
      </c>
      <c r="G2544" s="277">
        <f>SUM(G2545:G2545)</f>
        <v>36</v>
      </c>
      <c r="H2544" s="277">
        <f>G2544/F2544*100</f>
        <v>72</v>
      </c>
      <c r="I2544" s="2542"/>
      <c r="J2544" s="277"/>
      <c r="K2544" s="277"/>
      <c r="L2544" s="277"/>
      <c r="M2544" s="2542"/>
      <c r="N2544" s="277"/>
      <c r="O2544" s="277"/>
      <c r="P2544" s="277"/>
      <c r="Q2544" s="735">
        <v>240.20676923076923</v>
      </c>
      <c r="R2544" s="735">
        <v>240.20676923076923</v>
      </c>
      <c r="S2544" s="735">
        <v>240.20676923076923</v>
      </c>
      <c r="T2544" s="957">
        <f t="shared" ref="T2544" si="1209">Q2544/12*$B$4+(R2544-Q2544)/11*2+(S2544-R2544)/10*1</f>
        <v>60.051692307692306</v>
      </c>
      <c r="U2544" s="735">
        <f>AA2544-Z2544</f>
        <v>43.142400000000016</v>
      </c>
      <c r="V2544" s="984"/>
      <c r="W2544" s="735"/>
      <c r="X2544" s="735">
        <f>U2544-T2544</f>
        <v>-16.90929230769229</v>
      </c>
      <c r="Y2544" s="735"/>
      <c r="Z2544" s="735">
        <v>-0.11984</v>
      </c>
      <c r="AA2544" s="735">
        <v>43.022560000000013</v>
      </c>
      <c r="AB2544" s="1172">
        <f>SUM(AB2545:AB2545)</f>
        <v>0</v>
      </c>
      <c r="AC2544" s="1193"/>
      <c r="AD2544" s="1334"/>
      <c r="AE2544" s="1349"/>
    </row>
    <row r="2545" spans="1:31" x14ac:dyDescent="0.25">
      <c r="A2545" s="226">
        <v>1</v>
      </c>
      <c r="B2545" s="742" t="s">
        <v>66</v>
      </c>
      <c r="C2545" s="652"/>
      <c r="D2545" s="2542"/>
      <c r="E2545" s="727">
        <v>200</v>
      </c>
      <c r="F2545" s="277">
        <f>ROUND(E2545/12*$B$4,0)</f>
        <v>50</v>
      </c>
      <c r="G2545" s="277">
        <v>36</v>
      </c>
      <c r="H2545" s="277">
        <f>G2545/F2545*100</f>
        <v>72</v>
      </c>
      <c r="I2545" s="2542"/>
      <c r="J2545" s="277"/>
      <c r="K2545" s="277"/>
      <c r="L2545" s="277"/>
      <c r="M2545" s="2542"/>
      <c r="N2545" s="277"/>
      <c r="O2545" s="277"/>
      <c r="P2545" s="277"/>
      <c r="Q2545" s="735"/>
      <c r="R2545" s="735"/>
      <c r="S2545" s="735"/>
      <c r="T2545" s="957"/>
      <c r="U2545" s="735"/>
      <c r="V2545" s="984"/>
      <c r="W2545" s="735"/>
      <c r="X2545" s="735"/>
      <c r="Y2545" s="735"/>
      <c r="Z2545" s="735"/>
      <c r="AA2545" s="735"/>
      <c r="AB2545" s="1172"/>
      <c r="AC2545" s="1193"/>
      <c r="AD2545" s="1334"/>
      <c r="AE2545" s="1349"/>
    </row>
    <row r="2546" spans="1:31" ht="29.25" x14ac:dyDescent="0.25">
      <c r="B2546" s="708" t="s">
        <v>273</v>
      </c>
      <c r="C2546" s="652"/>
      <c r="D2546" s="2542"/>
      <c r="E2546" s="726">
        <f>E2536</f>
        <v>362.5</v>
      </c>
      <c r="F2546" s="277">
        <f>F2536</f>
        <v>90.75</v>
      </c>
      <c r="G2546" s="277">
        <f>G2536</f>
        <v>89.245000000000019</v>
      </c>
      <c r="H2546" s="277">
        <f>G2546/F2546*100</f>
        <v>98.341597796143276</v>
      </c>
      <c r="I2546" s="2542"/>
      <c r="J2546" s="277"/>
      <c r="K2546" s="277"/>
      <c r="L2546" s="277"/>
      <c r="M2546" s="2542"/>
      <c r="N2546" s="277"/>
      <c r="O2546" s="277"/>
      <c r="P2546" s="277"/>
      <c r="Q2546" s="735"/>
      <c r="R2546" s="735"/>
      <c r="S2546" s="735"/>
      <c r="T2546" s="957"/>
      <c r="U2546" s="735"/>
      <c r="V2546" s="984"/>
      <c r="W2546" s="735"/>
      <c r="X2546" s="735"/>
      <c r="Y2546" s="735"/>
      <c r="Z2546" s="735"/>
      <c r="AA2546" s="735"/>
      <c r="AB2546" s="1172">
        <f>AB2536</f>
        <v>0</v>
      </c>
      <c r="AC2546" s="1193"/>
      <c r="AD2546" s="1334"/>
      <c r="AE2546" s="1349"/>
    </row>
    <row r="2547" spans="1:31" ht="29.25" x14ac:dyDescent="0.25">
      <c r="B2547" s="708" t="s">
        <v>274</v>
      </c>
      <c r="C2547" s="652"/>
      <c r="D2547" s="2542"/>
      <c r="E2547" s="732">
        <f>E2540</f>
        <v>95.744680851063819</v>
      </c>
      <c r="F2547" s="277">
        <f>F2540</f>
        <v>23.936170212765955</v>
      </c>
      <c r="G2547" s="277">
        <f>G2540</f>
        <v>32.869148936170212</v>
      </c>
      <c r="H2547" s="277">
        <f>G2547/F2547*100</f>
        <v>137.32000000000002</v>
      </c>
      <c r="I2547" s="2542"/>
      <c r="J2547" s="277"/>
      <c r="K2547" s="277"/>
      <c r="L2547" s="277"/>
      <c r="M2547" s="2542"/>
      <c r="N2547" s="277"/>
      <c r="O2547" s="277"/>
      <c r="P2547" s="277"/>
      <c r="Q2547" s="735"/>
      <c r="R2547" s="735"/>
      <c r="S2547" s="735"/>
      <c r="T2547" s="957"/>
      <c r="U2547" s="735"/>
      <c r="V2547" s="984"/>
      <c r="W2547" s="735"/>
      <c r="X2547" s="735"/>
      <c r="Y2547" s="735"/>
      <c r="Z2547" s="735"/>
      <c r="AA2547" s="735"/>
      <c r="AB2547" s="1172">
        <f>AB2540</f>
        <v>0</v>
      </c>
      <c r="AC2547" s="1193"/>
      <c r="AD2547" s="1334"/>
      <c r="AE2547" s="1349"/>
    </row>
    <row r="2548" spans="1:31" ht="15.75" thickBot="1" x14ac:dyDescent="0.3">
      <c r="A2548" s="226">
        <v>1</v>
      </c>
      <c r="B2548" s="1054" t="s">
        <v>136</v>
      </c>
      <c r="C2548" s="653"/>
      <c r="D2548" s="2542"/>
      <c r="E2548" s="3531">
        <f>E2542/4.2+E2536</f>
        <v>576.78571428571422</v>
      </c>
      <c r="F2548" s="735">
        <f>F2542/4.2+F2536</f>
        <v>144.32142857142856</v>
      </c>
      <c r="G2548" s="735">
        <f>G2542/4.2+G2536</f>
        <v>162.80928571428575</v>
      </c>
      <c r="H2548" s="735">
        <f>H2544/4.2</f>
        <v>17.142857142857142</v>
      </c>
      <c r="I2548" s="2542"/>
      <c r="J2548" s="277"/>
      <c r="K2548" s="277"/>
      <c r="L2548" s="277"/>
      <c r="M2548" s="2542"/>
      <c r="N2548" s="277"/>
      <c r="O2548" s="277"/>
      <c r="P2548" s="277"/>
      <c r="Q2548" s="3613">
        <f>Q2544+Q2536</f>
        <v>825.82676923076929</v>
      </c>
      <c r="R2548" s="3613">
        <f>R2544+R2536</f>
        <v>825.82676923076929</v>
      </c>
      <c r="S2548" s="3613">
        <f>S2544+S2536</f>
        <v>825.82676923076929</v>
      </c>
      <c r="T2548" s="957">
        <f t="shared" ref="T2548:AA2548" si="1210">T2544+T2536</f>
        <v>206.45669230769232</v>
      </c>
      <c r="U2548" s="735">
        <f t="shared" si="1210"/>
        <v>209.09691000000001</v>
      </c>
      <c r="V2548" s="984">
        <f t="shared" si="1210"/>
        <v>0</v>
      </c>
      <c r="W2548" s="735">
        <f t="shared" si="1210"/>
        <v>0</v>
      </c>
      <c r="X2548" s="735">
        <f t="shared" si="1210"/>
        <v>2.6402176923077079</v>
      </c>
      <c r="Y2548" s="735">
        <f t="shared" si="1210"/>
        <v>0</v>
      </c>
      <c r="Z2548" s="735">
        <f t="shared" si="1210"/>
        <v>-4.2113500000000004</v>
      </c>
      <c r="AA2548" s="735">
        <f t="shared" si="1210"/>
        <v>204.88556</v>
      </c>
      <c r="AB2548" s="1193">
        <f>AB2542/4.2+AB2536</f>
        <v>0</v>
      </c>
      <c r="AC2548" s="1193">
        <f t="shared" ref="AC2548" si="1211">AC2544+AC2535</f>
        <v>0</v>
      </c>
      <c r="AD2548" s="1334"/>
      <c r="AE2548" s="1349"/>
    </row>
    <row r="2549" spans="1:31" ht="15.75" thickBot="1" x14ac:dyDescent="0.3">
      <c r="A2549" s="226">
        <v>1</v>
      </c>
      <c r="B2549" s="736" t="s">
        <v>292</v>
      </c>
      <c r="C2549" s="738"/>
      <c r="D2549" s="739"/>
      <c r="E2549" s="407"/>
      <c r="F2549" s="2050"/>
      <c r="G2549" s="739"/>
      <c r="H2549" s="739"/>
      <c r="I2549" s="739"/>
      <c r="J2549" s="739"/>
      <c r="K2549" s="739"/>
      <c r="L2549" s="739"/>
      <c r="M2549" s="739"/>
      <c r="N2549" s="739"/>
      <c r="O2549" s="739"/>
      <c r="P2549" s="739"/>
      <c r="Q2549" s="865">
        <f t="shared" ref="Q2549:T2549" si="1212">Q2548</f>
        <v>825.82676923076929</v>
      </c>
      <c r="R2549" s="865">
        <f t="shared" ref="R2549:S2549" si="1213">R2548</f>
        <v>825.82676923076929</v>
      </c>
      <c r="S2549" s="865">
        <f t="shared" si="1213"/>
        <v>825.82676923076929</v>
      </c>
      <c r="T2549" s="958">
        <f t="shared" si="1212"/>
        <v>206.45669230769232</v>
      </c>
      <c r="U2549" s="865">
        <f t="shared" ref="U2549:AA2549" si="1214">U2548</f>
        <v>209.09691000000001</v>
      </c>
      <c r="V2549" s="985">
        <f t="shared" si="1214"/>
        <v>0</v>
      </c>
      <c r="W2549" s="3418">
        <f>W2548</f>
        <v>0</v>
      </c>
      <c r="X2549" s="866">
        <f t="shared" si="1214"/>
        <v>2.6402176923077079</v>
      </c>
      <c r="Y2549" s="866"/>
      <c r="Z2549" s="866">
        <f t="shared" si="1214"/>
        <v>-4.2113500000000004</v>
      </c>
      <c r="AA2549" s="866">
        <f t="shared" si="1214"/>
        <v>204.88556</v>
      </c>
      <c r="AB2549" s="1196"/>
      <c r="AC2549" s="1197">
        <f t="shared" ref="AC2549" si="1215">AC2548</f>
        <v>0</v>
      </c>
      <c r="AD2549" s="1334"/>
      <c r="AE2549" s="1349"/>
    </row>
    <row r="2550" spans="1:31" ht="31.5" x14ac:dyDescent="0.25">
      <c r="B2550" s="2144" t="s">
        <v>554</v>
      </c>
      <c r="C2550" s="653"/>
      <c r="D2550" s="2542"/>
      <c r="E2550" s="277"/>
      <c r="F2550" s="277"/>
      <c r="G2550" s="277"/>
      <c r="H2550" s="277"/>
      <c r="I2550" s="2542"/>
      <c r="J2550" s="277"/>
      <c r="K2550" s="277"/>
      <c r="L2550" s="277"/>
      <c r="M2550" s="2542"/>
      <c r="N2550" s="277"/>
      <c r="O2550" s="277"/>
      <c r="P2550" s="277"/>
      <c r="Q2550" s="277"/>
      <c r="R2550" s="2542"/>
      <c r="S2550" s="2542"/>
      <c r="T2550" s="957"/>
      <c r="U2550" s="277"/>
      <c r="V2550" s="983"/>
      <c r="W2550" s="277"/>
      <c r="X2550" s="277"/>
      <c r="Y2550" s="277"/>
      <c r="Z2550" s="277"/>
      <c r="AA2550" s="277"/>
      <c r="AB2550" s="1172"/>
      <c r="AC2550" s="1172"/>
      <c r="AD2550" s="1334"/>
      <c r="AE2550" s="1349"/>
    </row>
    <row r="2551" spans="1:31" x14ac:dyDescent="0.25">
      <c r="B2551" s="350" t="s">
        <v>201</v>
      </c>
      <c r="C2551" s="1029"/>
      <c r="D2551" s="2542"/>
      <c r="E2551" s="277"/>
      <c r="F2551" s="277"/>
      <c r="G2551" s="277"/>
      <c r="H2551" s="277"/>
      <c r="I2551" s="2542"/>
      <c r="J2551" s="277"/>
      <c r="K2551" s="277"/>
      <c r="L2551" s="277"/>
      <c r="M2551" s="2542"/>
      <c r="N2551" s="277"/>
      <c r="O2551" s="277"/>
      <c r="P2551" s="277"/>
      <c r="Q2551" s="735"/>
      <c r="R2551" s="735"/>
      <c r="S2551" s="735"/>
      <c r="T2551" s="1095">
        <f>Q2551/12*$B$4</f>
        <v>0</v>
      </c>
      <c r="U2551" s="735">
        <f>AA2551-Z2551</f>
        <v>0</v>
      </c>
      <c r="V2551" s="984"/>
      <c r="W2551" s="735"/>
      <c r="X2551" s="735">
        <f>U2551-T2551</f>
        <v>0</v>
      </c>
      <c r="Y2551" s="735"/>
      <c r="Z2551" s="735"/>
      <c r="AA2551" s="735"/>
      <c r="AB2551" s="1172"/>
      <c r="AC2551" s="1193"/>
      <c r="AD2551" s="1334"/>
      <c r="AE2551" s="1349"/>
    </row>
    <row r="2552" spans="1:31" x14ac:dyDescent="0.25">
      <c r="B2552" s="1382" t="s">
        <v>228</v>
      </c>
      <c r="C2552" s="1029"/>
      <c r="D2552" s="2542"/>
      <c r="E2552" s="1051">
        <f>SUM(E2553:E2556)</f>
        <v>40</v>
      </c>
      <c r="F2552" s="277">
        <f t="shared" ref="F2552:G2552" si="1216">SUM(F2553:F2556)</f>
        <v>12</v>
      </c>
      <c r="G2552" s="277">
        <f t="shared" si="1216"/>
        <v>0</v>
      </c>
      <c r="H2552" s="277">
        <f>G2552/F2552*100</f>
        <v>0</v>
      </c>
      <c r="I2552" s="2542"/>
      <c r="J2552" s="277"/>
      <c r="K2552" s="277"/>
      <c r="L2552" s="277"/>
      <c r="M2552" s="2542"/>
      <c r="N2552" s="277"/>
      <c r="O2552" s="277"/>
      <c r="P2552" s="277"/>
      <c r="Q2552" s="735">
        <v>286.1884</v>
      </c>
      <c r="R2552" s="735">
        <v>286.1884</v>
      </c>
      <c r="S2552" s="735">
        <v>286.1884</v>
      </c>
      <c r="T2552" s="1095">
        <f t="shared" ref="T2552" si="1217">Q2552/12*$B$4+(R2552-Q2552)/11*2+(S2552-R2552)/10*1</f>
        <v>71.5471</v>
      </c>
      <c r="U2552" s="735">
        <f>AA2552-Z2552</f>
        <v>0</v>
      </c>
      <c r="V2552" s="984"/>
      <c r="W2552" s="735"/>
      <c r="X2552" s="735">
        <f>U2552-T2552</f>
        <v>-71.5471</v>
      </c>
      <c r="Y2552" s="735"/>
      <c r="Z2552" s="735"/>
      <c r="AA2552" s="735"/>
      <c r="AB2552" s="1172">
        <f>SUM(AB2555:AB2556)</f>
        <v>0</v>
      </c>
      <c r="AC2552" s="1193"/>
      <c r="AD2552" s="1334"/>
      <c r="AE2552" s="1349"/>
    </row>
    <row r="2553" spans="1:31" s="2546" customFormat="1" ht="45" x14ac:dyDescent="0.25">
      <c r="B2553" s="631" t="s">
        <v>306</v>
      </c>
      <c r="C2553" s="1029"/>
      <c r="D2553" s="2542"/>
      <c r="E2553" s="331">
        <v>10</v>
      </c>
      <c r="F2553" s="2542">
        <f t="shared" ref="F2553:F2556" si="1218">ROUND(E2553/12*$B$4,0)</f>
        <v>3</v>
      </c>
      <c r="G2553" s="2542"/>
      <c r="H2553" s="2542">
        <f>G2553/F2553*100</f>
        <v>0</v>
      </c>
      <c r="I2553" s="2542"/>
      <c r="J2553" s="2542"/>
      <c r="K2553" s="2542"/>
      <c r="L2553" s="2542"/>
      <c r="M2553" s="2542"/>
      <c r="N2553" s="2542"/>
      <c r="O2553" s="2542"/>
      <c r="P2553" s="2542"/>
      <c r="Q2553" s="735"/>
      <c r="R2553" s="735"/>
      <c r="S2553" s="735"/>
      <c r="T2553" s="1095"/>
      <c r="U2553" s="735"/>
      <c r="V2553" s="984"/>
      <c r="W2553" s="735"/>
      <c r="X2553" s="735"/>
      <c r="Y2553" s="735"/>
      <c r="Z2553" s="735"/>
      <c r="AA2553" s="735"/>
      <c r="AB2553" s="1172"/>
      <c r="AC2553" s="1193"/>
      <c r="AD2553" s="1334"/>
      <c r="AE2553" s="1349"/>
    </row>
    <row r="2554" spans="1:31" s="2546" customFormat="1" ht="60" x14ac:dyDescent="0.25">
      <c r="B2554" s="631" t="s">
        <v>307</v>
      </c>
      <c r="C2554" s="1029"/>
      <c r="D2554" s="2542"/>
      <c r="E2554" s="331">
        <v>10</v>
      </c>
      <c r="F2554" s="2542">
        <f t="shared" si="1218"/>
        <v>3</v>
      </c>
      <c r="G2554" s="2542"/>
      <c r="H2554" s="2542">
        <f>G2554/F2554*100</f>
        <v>0</v>
      </c>
      <c r="I2554" s="2542"/>
      <c r="J2554" s="2542"/>
      <c r="K2554" s="2542"/>
      <c r="L2554" s="2542"/>
      <c r="M2554" s="2542"/>
      <c r="N2554" s="2542"/>
      <c r="O2554" s="2542"/>
      <c r="P2554" s="2542"/>
      <c r="Q2554" s="735"/>
      <c r="R2554" s="735"/>
      <c r="S2554" s="735"/>
      <c r="T2554" s="1095"/>
      <c r="U2554" s="735"/>
      <c r="V2554" s="984"/>
      <c r="W2554" s="735"/>
      <c r="X2554" s="735"/>
      <c r="Y2554" s="735"/>
      <c r="Z2554" s="735"/>
      <c r="AA2554" s="735"/>
      <c r="AB2554" s="1172"/>
      <c r="AC2554" s="1193"/>
      <c r="AD2554" s="1334"/>
      <c r="AE2554" s="1349"/>
    </row>
    <row r="2555" spans="1:31" ht="45" x14ac:dyDescent="0.25">
      <c r="B2555" s="631" t="s">
        <v>465</v>
      </c>
      <c r="C2555" s="1029"/>
      <c r="D2555" s="2542"/>
      <c r="E2555" s="331">
        <v>10</v>
      </c>
      <c r="F2555" s="277">
        <f t="shared" si="1218"/>
        <v>3</v>
      </c>
      <c r="G2555" s="277"/>
      <c r="H2555" s="277">
        <f>G2555/F2555*100</f>
        <v>0</v>
      </c>
      <c r="I2555" s="2542"/>
      <c r="J2555" s="277"/>
      <c r="K2555" s="277"/>
      <c r="L2555" s="277"/>
      <c r="M2555" s="2542"/>
      <c r="N2555" s="277"/>
      <c r="O2555" s="277"/>
      <c r="P2555" s="277"/>
      <c r="Q2555" s="735"/>
      <c r="R2555" s="735"/>
      <c r="S2555" s="735"/>
      <c r="T2555" s="1095"/>
      <c r="U2555" s="735"/>
      <c r="V2555" s="984"/>
      <c r="W2555" s="735"/>
      <c r="X2555" s="735"/>
      <c r="Y2555" s="735"/>
      <c r="Z2555" s="735"/>
      <c r="AA2555" s="735"/>
      <c r="AB2555" s="1172"/>
      <c r="AC2555" s="1193"/>
      <c r="AD2555" s="1334"/>
      <c r="AE2555" s="1349"/>
    </row>
    <row r="2556" spans="1:31" ht="60" x14ac:dyDescent="0.25">
      <c r="B2556" s="631" t="s">
        <v>478</v>
      </c>
      <c r="C2556" s="1029"/>
      <c r="D2556" s="2542"/>
      <c r="E2556" s="331">
        <v>10</v>
      </c>
      <c r="F2556" s="277">
        <f t="shared" si="1218"/>
        <v>3</v>
      </c>
      <c r="G2556" s="277"/>
      <c r="H2556" s="277">
        <f>G2556/F2556*100</f>
        <v>0</v>
      </c>
      <c r="I2556" s="2542"/>
      <c r="J2556" s="277"/>
      <c r="K2556" s="277"/>
      <c r="L2556" s="277"/>
      <c r="M2556" s="2542"/>
      <c r="N2556" s="277"/>
      <c r="O2556" s="277"/>
      <c r="P2556" s="277"/>
      <c r="Q2556" s="735"/>
      <c r="R2556" s="735"/>
      <c r="S2556" s="735"/>
      <c r="T2556" s="1095"/>
      <c r="U2556" s="735"/>
      <c r="V2556" s="984"/>
      <c r="W2556" s="735"/>
      <c r="X2556" s="735"/>
      <c r="Y2556" s="735"/>
      <c r="Z2556" s="735"/>
      <c r="AA2556" s="735"/>
      <c r="AB2556" s="1172"/>
      <c r="AC2556" s="1193"/>
      <c r="AD2556" s="1334"/>
      <c r="AE2556" s="1349"/>
    </row>
    <row r="2557" spans="1:31" ht="15.75" thickBot="1" x14ac:dyDescent="0.3">
      <c r="B2557" s="1054" t="s">
        <v>136</v>
      </c>
      <c r="C2557" s="653"/>
      <c r="D2557" s="2542"/>
      <c r="E2557" s="1055"/>
      <c r="F2557" s="735"/>
      <c r="G2557" s="735"/>
      <c r="H2557" s="735"/>
      <c r="I2557" s="2542"/>
      <c r="J2557" s="277"/>
      <c r="K2557" s="277"/>
      <c r="L2557" s="277"/>
      <c r="M2557" s="2542"/>
      <c r="N2557" s="277"/>
      <c r="O2557" s="277"/>
      <c r="P2557" s="277"/>
      <c r="Q2557" s="3613">
        <f t="shared" ref="Q2557:R2557" si="1219">Q2552</f>
        <v>286.1884</v>
      </c>
      <c r="R2557" s="3613">
        <f t="shared" si="1219"/>
        <v>286.1884</v>
      </c>
      <c r="S2557" s="3613">
        <f t="shared" ref="S2557" si="1220">S2552</f>
        <v>286.1884</v>
      </c>
      <c r="T2557" s="957">
        <f t="shared" ref="T2557:AA2557" si="1221">T2552</f>
        <v>71.5471</v>
      </c>
      <c r="U2557" s="735">
        <f t="shared" si="1221"/>
        <v>0</v>
      </c>
      <c r="V2557" s="984">
        <f t="shared" si="1221"/>
        <v>0</v>
      </c>
      <c r="W2557" s="735">
        <f t="shared" si="1221"/>
        <v>0</v>
      </c>
      <c r="X2557" s="735">
        <f t="shared" si="1221"/>
        <v>-71.5471</v>
      </c>
      <c r="Y2557" s="735">
        <f t="shared" si="1221"/>
        <v>0</v>
      </c>
      <c r="Z2557" s="735">
        <f t="shared" si="1221"/>
        <v>0</v>
      </c>
      <c r="AA2557" s="735">
        <f t="shared" si="1221"/>
        <v>0</v>
      </c>
      <c r="AB2557" s="1193"/>
      <c r="AC2557" s="1193">
        <f t="shared" ref="AC2557" si="1222">AC2552</f>
        <v>0</v>
      </c>
      <c r="AD2557" s="1334"/>
      <c r="AE2557" s="1349"/>
    </row>
    <row r="2558" spans="1:31" ht="15.75" thickBot="1" x14ac:dyDescent="0.3">
      <c r="B2558" s="736" t="s">
        <v>292</v>
      </c>
      <c r="C2558" s="738"/>
      <c r="D2558" s="739"/>
      <c r="E2558" s="407"/>
      <c r="F2558" s="2050"/>
      <c r="G2558" s="739"/>
      <c r="H2558" s="739"/>
      <c r="I2558" s="739"/>
      <c r="J2558" s="739"/>
      <c r="K2558" s="739"/>
      <c r="L2558" s="739"/>
      <c r="M2558" s="739"/>
      <c r="N2558" s="739"/>
      <c r="O2558" s="739"/>
      <c r="P2558" s="739"/>
      <c r="Q2558" s="865">
        <f t="shared" ref="Q2558:X2558" si="1223">Q2557</f>
        <v>286.1884</v>
      </c>
      <c r="R2558" s="865">
        <f t="shared" ref="R2558:S2558" si="1224">R2557</f>
        <v>286.1884</v>
      </c>
      <c r="S2558" s="865">
        <f t="shared" si="1224"/>
        <v>286.1884</v>
      </c>
      <c r="T2558" s="958">
        <f t="shared" si="1223"/>
        <v>71.5471</v>
      </c>
      <c r="U2558" s="865">
        <f t="shared" si="1223"/>
        <v>0</v>
      </c>
      <c r="V2558" s="985">
        <f t="shared" si="1223"/>
        <v>0</v>
      </c>
      <c r="W2558" s="3418">
        <f t="shared" si="1223"/>
        <v>0</v>
      </c>
      <c r="X2558" s="866">
        <f t="shared" si="1223"/>
        <v>-71.5471</v>
      </c>
      <c r="Y2558" s="866"/>
      <c r="Z2558" s="866">
        <f>Z2557</f>
        <v>0</v>
      </c>
      <c r="AA2558" s="866">
        <f>AA2557</f>
        <v>0</v>
      </c>
      <c r="AB2558" s="1196"/>
      <c r="AC2558" s="1197">
        <f>AC2557</f>
        <v>0</v>
      </c>
      <c r="AD2558" s="1334"/>
      <c r="AE2558" s="1349"/>
    </row>
    <row r="2559" spans="1:31" s="2546" customFormat="1" ht="15.75" thickBot="1" x14ac:dyDescent="0.3">
      <c r="B2559" s="3585" t="s">
        <v>570</v>
      </c>
      <c r="C2559" s="653"/>
      <c r="D2559" s="356"/>
      <c r="E2559" s="411"/>
      <c r="F2559" s="224"/>
      <c r="G2559" s="3533"/>
      <c r="H2559" s="3533"/>
      <c r="I2559" s="3533"/>
      <c r="J2559" s="3533"/>
      <c r="K2559" s="356"/>
      <c r="L2559" s="356"/>
      <c r="M2559" s="356"/>
      <c r="N2559" s="3533"/>
      <c r="O2559" s="3533"/>
      <c r="P2559" s="356"/>
      <c r="Q2559" s="2537"/>
      <c r="R2559" s="2537"/>
      <c r="S2559" s="2537"/>
      <c r="T2559" s="1097"/>
      <c r="U2559" s="1287"/>
      <c r="V2559" s="3466"/>
      <c r="W2559" s="3532"/>
      <c r="X2559" s="1294"/>
      <c r="Y2559" s="3536"/>
      <c r="Z2559" s="1294"/>
      <c r="AA2559" s="1294"/>
      <c r="AB2559" s="1295"/>
      <c r="AC2559" s="1164"/>
      <c r="AD2559" s="1334"/>
      <c r="AE2559" s="1349"/>
    </row>
    <row r="2560" spans="1:31" s="2546" customFormat="1" ht="15.75" thickBot="1" x14ac:dyDescent="0.3">
      <c r="B2560" s="350" t="s">
        <v>201</v>
      </c>
      <c r="C2560" s="611"/>
      <c r="D2560" s="87"/>
      <c r="E2560" s="367"/>
      <c r="F2560" s="367"/>
      <c r="G2560" s="87"/>
      <c r="H2560" s="87"/>
      <c r="I2560" s="87"/>
      <c r="J2560" s="727"/>
      <c r="K2560" s="2542"/>
      <c r="L2560" s="2542"/>
      <c r="M2560" s="2542"/>
      <c r="N2560" s="356"/>
      <c r="O2560" s="727"/>
      <c r="P2560" s="2542"/>
      <c r="Q2560" s="1287"/>
      <c r="R2560" s="1287"/>
      <c r="S2560" s="1287"/>
      <c r="T2560" s="957"/>
      <c r="U2560" s="1298"/>
      <c r="V2560" s="1302"/>
      <c r="W2560" s="1298"/>
      <c r="X2560" s="1297"/>
      <c r="Y2560" s="1301"/>
      <c r="Z2560" s="1297"/>
      <c r="AA2560" s="1297"/>
      <c r="AB2560" s="1295"/>
      <c r="AC2560" s="1164"/>
      <c r="AD2560" s="1334"/>
      <c r="AE2560" s="1349"/>
    </row>
    <row r="2561" spans="2:31" s="2546" customFormat="1" ht="15.75" thickBot="1" x14ac:dyDescent="0.3">
      <c r="B2561" s="2545" t="s">
        <v>228</v>
      </c>
      <c r="C2561" s="611"/>
      <c r="D2561" s="87"/>
      <c r="E2561" s="726">
        <f>SUM(E2562:E2568)</f>
        <v>1120</v>
      </c>
      <c r="F2561" s="2543">
        <f t="shared" ref="F2561:G2561" si="1225">SUM(F2562:F2568)</f>
        <v>280</v>
      </c>
      <c r="G2561" s="735">
        <f t="shared" si="1225"/>
        <v>287</v>
      </c>
      <c r="H2561" s="87">
        <f>G2561/F2561*100</f>
        <v>102.49999999999999</v>
      </c>
      <c r="I2561" s="87"/>
      <c r="J2561" s="727"/>
      <c r="K2561" s="2542"/>
      <c r="L2561" s="2542"/>
      <c r="M2561" s="2542"/>
      <c r="N2561" s="356"/>
      <c r="O2561" s="356"/>
      <c r="P2561" s="727"/>
      <c r="Q2561" s="547">
        <v>210.26400000000001</v>
      </c>
      <c r="R2561" s="547">
        <v>210.26400000000001</v>
      </c>
      <c r="S2561" s="547">
        <v>210.26400000000001</v>
      </c>
      <c r="T2561" s="957">
        <f t="shared" ref="T2561" si="1226">Q2561/12*$B$4+(R2561-Q2561)/11*2+(S2561-R2561)/10*1</f>
        <v>52.566000000000003</v>
      </c>
      <c r="U2561" s="1298">
        <f>AA2561-Z2561</f>
        <v>53.13582000000001</v>
      </c>
      <c r="V2561" s="1302"/>
      <c r="W2561" s="1298"/>
      <c r="X2561" s="1297">
        <f>U2561-T2561</f>
        <v>0.5698200000000071</v>
      </c>
      <c r="Y2561" s="1301"/>
      <c r="Z2561" s="1294">
        <v>0</v>
      </c>
      <c r="AA2561" s="1297">
        <v>53.13582000000001</v>
      </c>
      <c r="AB2561" s="1295"/>
      <c r="AC2561" s="1164"/>
      <c r="AD2561" s="1334"/>
      <c r="AE2561" s="1349"/>
    </row>
    <row r="2562" spans="2:31" s="2546" customFormat="1" ht="45.75" thickBot="1" x14ac:dyDescent="0.3">
      <c r="B2562" s="461" t="s">
        <v>117</v>
      </c>
      <c r="C2562" s="611"/>
      <c r="D2562" s="87"/>
      <c r="E2562" s="727">
        <v>300</v>
      </c>
      <c r="F2562" s="2542">
        <f t="shared" ref="F2562:F2568" si="1227">ROUND(E2562/12*$B$4,0)</f>
        <v>75</v>
      </c>
      <c r="G2562" s="727">
        <v>208</v>
      </c>
      <c r="H2562" s="87">
        <f>G2562/F2562*100</f>
        <v>277.33333333333337</v>
      </c>
      <c r="I2562" s="87"/>
      <c r="J2562" s="727"/>
      <c r="K2562" s="2542"/>
      <c r="L2562" s="2542"/>
      <c r="M2562" s="2542"/>
      <c r="N2562" s="356"/>
      <c r="O2562" s="356"/>
      <c r="P2562" s="727"/>
      <c r="Q2562" s="547"/>
      <c r="R2562" s="547"/>
      <c r="S2562" s="547"/>
      <c r="T2562" s="957"/>
      <c r="U2562" s="1298"/>
      <c r="V2562" s="1302"/>
      <c r="W2562" s="1298"/>
      <c r="X2562" s="1297"/>
      <c r="Y2562" s="1301"/>
      <c r="Z2562" s="1297"/>
      <c r="AA2562" s="1297"/>
      <c r="AB2562" s="1295"/>
      <c r="AC2562" s="1164"/>
      <c r="AD2562" s="1334"/>
      <c r="AE2562" s="1349"/>
    </row>
    <row r="2563" spans="2:31" s="2546" customFormat="1" ht="30.75" thickBot="1" x14ac:dyDescent="0.3">
      <c r="B2563" s="461" t="s">
        <v>118</v>
      </c>
      <c r="C2563" s="611"/>
      <c r="D2563" s="87"/>
      <c r="E2563" s="727">
        <v>300</v>
      </c>
      <c r="F2563" s="727">
        <f t="shared" si="1227"/>
        <v>75</v>
      </c>
      <c r="G2563" s="727">
        <v>70</v>
      </c>
      <c r="H2563" s="87">
        <f>G2563/F2563*100</f>
        <v>93.333333333333329</v>
      </c>
      <c r="I2563" s="87"/>
      <c r="J2563" s="727"/>
      <c r="K2563" s="2542"/>
      <c r="L2563" s="2542"/>
      <c r="M2563" s="2542"/>
      <c r="N2563" s="356"/>
      <c r="O2563" s="356"/>
      <c r="P2563" s="727"/>
      <c r="Q2563" s="544"/>
      <c r="R2563" s="544"/>
      <c r="S2563" s="544"/>
      <c r="T2563" s="957"/>
      <c r="U2563" s="1298"/>
      <c r="V2563" s="1302"/>
      <c r="W2563" s="1298"/>
      <c r="X2563" s="1297"/>
      <c r="Y2563" s="1301"/>
      <c r="Z2563" s="1294"/>
      <c r="AA2563" s="1297"/>
      <c r="AB2563" s="1295"/>
      <c r="AC2563" s="1164"/>
      <c r="AD2563" s="1334"/>
      <c r="AE2563" s="1349"/>
    </row>
    <row r="2564" spans="2:31" s="2546" customFormat="1" ht="15.75" thickBot="1" x14ac:dyDescent="0.3">
      <c r="B2564" s="461" t="s">
        <v>63</v>
      </c>
      <c r="C2564" s="611"/>
      <c r="D2564" s="87"/>
      <c r="E2564" s="727">
        <v>500</v>
      </c>
      <c r="F2564" s="727">
        <f t="shared" si="1227"/>
        <v>125</v>
      </c>
      <c r="G2564" s="727">
        <v>9</v>
      </c>
      <c r="H2564" s="87">
        <f>G2564/F2564*100</f>
        <v>7.1999999999999993</v>
      </c>
      <c r="I2564" s="87"/>
      <c r="J2564" s="727"/>
      <c r="K2564" s="2542"/>
      <c r="L2564" s="2542"/>
      <c r="M2564" s="2542"/>
      <c r="N2564" s="356"/>
      <c r="O2564" s="356"/>
      <c r="P2564" s="727"/>
      <c r="Q2564" s="1287"/>
      <c r="R2564" s="1287"/>
      <c r="S2564" s="1287"/>
      <c r="T2564" s="957"/>
      <c r="U2564" s="1298"/>
      <c r="V2564" s="1302"/>
      <c r="W2564" s="1298"/>
      <c r="X2564" s="1297"/>
      <c r="Y2564" s="1301"/>
      <c r="Z2564" s="1297"/>
      <c r="AA2564" s="1297"/>
      <c r="AB2564" s="1295"/>
      <c r="AC2564" s="1164"/>
      <c r="AD2564" s="1334"/>
      <c r="AE2564" s="1349"/>
    </row>
    <row r="2565" spans="2:31" s="2546" customFormat="1" ht="15.75" thickBot="1" x14ac:dyDescent="0.3">
      <c r="B2565" s="461" t="s">
        <v>594</v>
      </c>
      <c r="C2565" s="611"/>
      <c r="D2565" s="87"/>
      <c r="E2565" s="727"/>
      <c r="F2565" s="727"/>
      <c r="G2565" s="727"/>
      <c r="H2565" s="87"/>
      <c r="I2565" s="87"/>
      <c r="J2565" s="727"/>
      <c r="K2565" s="2542"/>
      <c r="L2565" s="2542"/>
      <c r="M2565" s="2542"/>
      <c r="N2565" s="356"/>
      <c r="O2565" s="356"/>
      <c r="P2565" s="727"/>
      <c r="Q2565" s="1287"/>
      <c r="R2565" s="1287"/>
      <c r="S2565" s="1287"/>
      <c r="T2565" s="957"/>
      <c r="U2565" s="1298"/>
      <c r="V2565" s="1302"/>
      <c r="W2565" s="1298"/>
      <c r="X2565" s="1297"/>
      <c r="Y2565" s="1301"/>
      <c r="Z2565" s="1301"/>
      <c r="AA2565" s="1297"/>
      <c r="AB2565" s="1295"/>
      <c r="AC2565" s="1164"/>
      <c r="AD2565" s="1334"/>
      <c r="AE2565" s="1349"/>
    </row>
    <row r="2566" spans="2:31" s="2546" customFormat="1" ht="30.75" thickBot="1" x14ac:dyDescent="0.3">
      <c r="B2566" s="461" t="s">
        <v>595</v>
      </c>
      <c r="C2566" s="611"/>
      <c r="D2566" s="87"/>
      <c r="E2566" s="727"/>
      <c r="F2566" s="727"/>
      <c r="G2566" s="727"/>
      <c r="H2566" s="87"/>
      <c r="I2566" s="87"/>
      <c r="J2566" s="727"/>
      <c r="K2566" s="2542"/>
      <c r="L2566" s="2542"/>
      <c r="M2566" s="2542"/>
      <c r="N2566" s="356"/>
      <c r="O2566" s="356"/>
      <c r="P2566" s="727"/>
      <c r="Q2566" s="1287"/>
      <c r="R2566" s="1287"/>
      <c r="S2566" s="1287"/>
      <c r="T2566" s="957"/>
      <c r="U2566" s="1298"/>
      <c r="V2566" s="1302"/>
      <c r="W2566" s="1298"/>
      <c r="X2566" s="1297"/>
      <c r="Y2566" s="1301"/>
      <c r="Z2566" s="1301"/>
      <c r="AA2566" s="1297"/>
      <c r="AB2566" s="1295"/>
      <c r="AC2566" s="1164"/>
      <c r="AD2566" s="1334"/>
      <c r="AE2566" s="1349"/>
    </row>
    <row r="2567" spans="2:31" s="2546" customFormat="1" ht="15.75" thickBot="1" x14ac:dyDescent="0.3">
      <c r="B2567" s="461" t="s">
        <v>596</v>
      </c>
      <c r="C2567" s="611"/>
      <c r="D2567" s="87"/>
      <c r="E2567" s="727"/>
      <c r="F2567" s="727"/>
      <c r="G2567" s="727"/>
      <c r="H2567" s="87"/>
      <c r="I2567" s="87"/>
      <c r="J2567" s="727"/>
      <c r="K2567" s="2542"/>
      <c r="L2567" s="2542"/>
      <c r="M2567" s="2542"/>
      <c r="N2567" s="356"/>
      <c r="O2567" s="356"/>
      <c r="P2567" s="727"/>
      <c r="Q2567" s="1287"/>
      <c r="R2567" s="1287"/>
      <c r="S2567" s="1287"/>
      <c r="T2567" s="957"/>
      <c r="U2567" s="1298"/>
      <c r="V2567" s="1302"/>
      <c r="W2567" s="1298"/>
      <c r="X2567" s="1297"/>
      <c r="Y2567" s="1301"/>
      <c r="Z2567" s="1301"/>
      <c r="AA2567" s="1297"/>
      <c r="AB2567" s="1295"/>
      <c r="AC2567" s="1164"/>
      <c r="AD2567" s="1334"/>
      <c r="AE2567" s="1349"/>
    </row>
    <row r="2568" spans="2:31" s="2546" customFormat="1" ht="15.75" thickBot="1" x14ac:dyDescent="0.3">
      <c r="B2568" s="461" t="s">
        <v>187</v>
      </c>
      <c r="C2568" s="611"/>
      <c r="D2568" s="87"/>
      <c r="E2568" s="727">
        <v>20</v>
      </c>
      <c r="F2568" s="727">
        <f t="shared" si="1227"/>
        <v>5</v>
      </c>
      <c r="G2568" s="727"/>
      <c r="H2568" s="87">
        <f>G2568/F2568*100</f>
        <v>0</v>
      </c>
      <c r="I2568" s="87"/>
      <c r="J2568" s="727"/>
      <c r="K2568" s="2542"/>
      <c r="L2568" s="2542"/>
      <c r="M2568" s="2542"/>
      <c r="N2568" s="356"/>
      <c r="O2568" s="356"/>
      <c r="P2568" s="727"/>
      <c r="Q2568" s="544"/>
      <c r="R2568" s="544"/>
      <c r="S2568" s="544"/>
      <c r="T2568" s="957"/>
      <c r="U2568" s="1298"/>
      <c r="V2568" s="1302"/>
      <c r="W2568" s="1298"/>
      <c r="X2568" s="1297"/>
      <c r="Y2568" s="1301"/>
      <c r="Z2568" s="1301"/>
      <c r="AA2568" s="1297"/>
      <c r="AB2568" s="1295"/>
      <c r="AC2568" s="1164"/>
      <c r="AD2568" s="1334"/>
      <c r="AE2568" s="1349"/>
    </row>
    <row r="2569" spans="2:31" s="2546" customFormat="1" ht="15.75" thickBot="1" x14ac:dyDescent="0.3">
      <c r="B2569" s="3538" t="s">
        <v>136</v>
      </c>
      <c r="C2569" s="653"/>
      <c r="D2569" s="356"/>
      <c r="E2569" s="2359"/>
      <c r="F2569" s="2359"/>
      <c r="G2569" s="2359"/>
      <c r="H2569" s="2359"/>
      <c r="I2569" s="356"/>
      <c r="J2569" s="952"/>
      <c r="K2569" s="952"/>
      <c r="L2569" s="952"/>
      <c r="M2569" s="356"/>
      <c r="N2569" s="952"/>
      <c r="O2569" s="952"/>
      <c r="P2569" s="356"/>
      <c r="Q2569" s="1287">
        <f>Q2561</f>
        <v>210.26400000000001</v>
      </c>
      <c r="R2569" s="1287">
        <f>R2561</f>
        <v>210.26400000000001</v>
      </c>
      <c r="S2569" s="1287">
        <f>S2561</f>
        <v>210.26400000000001</v>
      </c>
      <c r="T2569" s="1097">
        <f t="shared" ref="T2569:AA2569" si="1228">T2561</f>
        <v>52.566000000000003</v>
      </c>
      <c r="U2569" s="3030">
        <f t="shared" si="1228"/>
        <v>53.13582000000001</v>
      </c>
      <c r="V2569" s="1293">
        <f t="shared" si="1228"/>
        <v>0</v>
      </c>
      <c r="W2569" s="3534">
        <f t="shared" si="1228"/>
        <v>0</v>
      </c>
      <c r="X2569" s="3535">
        <f t="shared" si="1228"/>
        <v>0.5698200000000071</v>
      </c>
      <c r="Y2569" s="1294">
        <f t="shared" si="1228"/>
        <v>0</v>
      </c>
      <c r="Z2569" s="1294">
        <f t="shared" si="1228"/>
        <v>0</v>
      </c>
      <c r="AA2569" s="1294">
        <f t="shared" si="1228"/>
        <v>53.13582000000001</v>
      </c>
      <c r="AB2569" s="1295"/>
      <c r="AC2569" s="1164"/>
      <c r="AD2569" s="1334"/>
      <c r="AE2569" s="1349"/>
    </row>
    <row r="2570" spans="2:31" s="2546" customFormat="1" ht="15.75" thickBot="1" x14ac:dyDescent="0.3">
      <c r="B2570" s="736" t="s">
        <v>292</v>
      </c>
      <c r="C2570" s="738"/>
      <c r="D2570" s="739"/>
      <c r="E2570" s="407"/>
      <c r="F2570" s="2050"/>
      <c r="G2570" s="739"/>
      <c r="H2570" s="739"/>
      <c r="I2570" s="739"/>
      <c r="J2570" s="739"/>
      <c r="K2570" s="739"/>
      <c r="L2570" s="739"/>
      <c r="M2570" s="739"/>
      <c r="N2570" s="739"/>
      <c r="O2570" s="739"/>
      <c r="P2570" s="739"/>
      <c r="Q2570" s="865">
        <f t="shared" ref="Q2570:X2570" si="1229">Q2569</f>
        <v>210.26400000000001</v>
      </c>
      <c r="R2570" s="865">
        <f t="shared" ref="R2570:S2570" si="1230">R2569</f>
        <v>210.26400000000001</v>
      </c>
      <c r="S2570" s="865">
        <f t="shared" si="1230"/>
        <v>210.26400000000001</v>
      </c>
      <c r="T2570" s="958">
        <f t="shared" si="1229"/>
        <v>52.566000000000003</v>
      </c>
      <c r="U2570" s="865">
        <f t="shared" si="1229"/>
        <v>53.13582000000001</v>
      </c>
      <c r="V2570" s="985">
        <f t="shared" si="1229"/>
        <v>0</v>
      </c>
      <c r="W2570" s="3418">
        <f t="shared" si="1229"/>
        <v>0</v>
      </c>
      <c r="X2570" s="866">
        <f t="shared" si="1229"/>
        <v>0.5698200000000071</v>
      </c>
      <c r="Y2570" s="866"/>
      <c r="Z2570" s="866">
        <f>Z2569</f>
        <v>0</v>
      </c>
      <c r="AA2570" s="866">
        <f>AA2569</f>
        <v>53.13582000000001</v>
      </c>
      <c r="AB2570" s="1295"/>
      <c r="AC2570" s="1164"/>
      <c r="AD2570" s="1334"/>
      <c r="AE2570" s="1349"/>
    </row>
    <row r="2571" spans="2:31" s="2546" customFormat="1" ht="15.75" thickBot="1" x14ac:dyDescent="0.3">
      <c r="B2571" s="3585" t="s">
        <v>571</v>
      </c>
      <c r="C2571" s="653"/>
      <c r="D2571" s="356"/>
      <c r="E2571" s="411"/>
      <c r="F2571" s="224"/>
      <c r="G2571" s="3533"/>
      <c r="H2571" s="3533"/>
      <c r="I2571" s="3533"/>
      <c r="J2571" s="3533"/>
      <c r="K2571" s="356"/>
      <c r="L2571" s="356"/>
      <c r="M2571" s="356"/>
      <c r="N2571" s="3533"/>
      <c r="O2571" s="3533"/>
      <c r="P2571" s="356"/>
      <c r="Q2571" s="2537"/>
      <c r="R2571" s="2537"/>
      <c r="S2571" s="2537"/>
      <c r="T2571" s="1097"/>
      <c r="U2571" s="1287"/>
      <c r="V2571" s="3466"/>
      <c r="W2571" s="3532"/>
      <c r="X2571" s="1294"/>
      <c r="Y2571" s="3536"/>
      <c r="Z2571" s="1294"/>
      <c r="AA2571" s="1294"/>
      <c r="AB2571" s="1295"/>
      <c r="AC2571" s="1164"/>
      <c r="AD2571" s="1334"/>
      <c r="AE2571" s="1349"/>
    </row>
    <row r="2572" spans="2:31" s="2546" customFormat="1" ht="15.75" thickBot="1" x14ac:dyDescent="0.3">
      <c r="B2572" s="350" t="s">
        <v>201</v>
      </c>
      <c r="C2572" s="611"/>
      <c r="D2572" s="87"/>
      <c r="E2572" s="367"/>
      <c r="F2572" s="367"/>
      <c r="G2572" s="87"/>
      <c r="H2572" s="87"/>
      <c r="I2572" s="87"/>
      <c r="J2572" s="727"/>
      <c r="K2572" s="2542"/>
      <c r="L2572" s="2542"/>
      <c r="M2572" s="2542"/>
      <c r="N2572" s="356"/>
      <c r="O2572" s="727"/>
      <c r="P2572" s="2542"/>
      <c r="Q2572" s="1287"/>
      <c r="R2572" s="1287"/>
      <c r="S2572" s="1287"/>
      <c r="T2572" s="957"/>
      <c r="U2572" s="1298"/>
      <c r="V2572" s="1302"/>
      <c r="W2572" s="1298"/>
      <c r="X2572" s="1297"/>
      <c r="Y2572" s="1301"/>
      <c r="Z2572" s="1297"/>
      <c r="AA2572" s="1297"/>
      <c r="AB2572" s="1295"/>
      <c r="AC2572" s="1164"/>
      <c r="AD2572" s="1334"/>
      <c r="AE2572" s="1349"/>
    </row>
    <row r="2573" spans="2:31" s="2546" customFormat="1" ht="15.75" thickBot="1" x14ac:dyDescent="0.3">
      <c r="B2573" s="2545" t="s">
        <v>228</v>
      </c>
      <c r="C2573" s="611"/>
      <c r="D2573" s="87"/>
      <c r="E2573" s="726">
        <f>SUM(E2574:E2577)</f>
        <v>50</v>
      </c>
      <c r="F2573" s="2543">
        <f t="shared" ref="F2573:G2573" si="1231">SUM(F2574:F2577)</f>
        <v>13</v>
      </c>
      <c r="G2573" s="2543">
        <f t="shared" si="1231"/>
        <v>0</v>
      </c>
      <c r="H2573" s="87">
        <f>G2573/F2573*100</f>
        <v>0</v>
      </c>
      <c r="I2573" s="87"/>
      <c r="J2573" s="727"/>
      <c r="K2573" s="2542"/>
      <c r="L2573" s="2542"/>
      <c r="M2573" s="2542"/>
      <c r="N2573" s="356"/>
      <c r="O2573" s="356"/>
      <c r="P2573" s="727"/>
      <c r="Q2573" s="547">
        <v>59.920000000000009</v>
      </c>
      <c r="R2573" s="547">
        <v>59.920000000000009</v>
      </c>
      <c r="S2573" s="547">
        <v>59.920000000000009</v>
      </c>
      <c r="T2573" s="957">
        <f t="shared" ref="T2573" si="1232">Q2573/12*$B$4+(R2573-Q2573)/11*2+(S2573-R2573)/10*1</f>
        <v>14.980000000000002</v>
      </c>
      <c r="U2573" s="1298">
        <f>AA2573-Z2573</f>
        <v>0</v>
      </c>
      <c r="V2573" s="1302"/>
      <c r="W2573" s="1298"/>
      <c r="X2573" s="1297">
        <f>U2573-T2573</f>
        <v>-14.980000000000002</v>
      </c>
      <c r="Y2573" s="1301"/>
      <c r="Z2573" s="1294"/>
      <c r="AA2573" s="1297"/>
      <c r="AB2573" s="1295"/>
      <c r="AC2573" s="1164"/>
      <c r="AD2573" s="1334"/>
      <c r="AE2573" s="1349"/>
    </row>
    <row r="2574" spans="2:31" s="2546" customFormat="1" ht="15.75" thickBot="1" x14ac:dyDescent="0.3">
      <c r="B2574" s="461" t="s">
        <v>66</v>
      </c>
      <c r="C2574" s="611"/>
      <c r="D2574" s="87"/>
      <c r="E2574" s="727">
        <v>50</v>
      </c>
      <c r="F2574" s="727">
        <f t="shared" ref="F2574" si="1233">ROUND(E2574/12*$B$4,0)</f>
        <v>13</v>
      </c>
      <c r="G2574" s="727"/>
      <c r="H2574" s="87">
        <f>G2574/F2574*100</f>
        <v>0</v>
      </c>
      <c r="I2574" s="87"/>
      <c r="J2574" s="727"/>
      <c r="K2574" s="2542"/>
      <c r="L2574" s="2542"/>
      <c r="M2574" s="2542"/>
      <c r="N2574" s="356"/>
      <c r="O2574" s="356"/>
      <c r="P2574" s="727"/>
      <c r="Q2574" s="544"/>
      <c r="R2574" s="544"/>
      <c r="S2574" s="544"/>
      <c r="T2574" s="957"/>
      <c r="U2574" s="1298"/>
      <c r="V2574" s="1302"/>
      <c r="W2574" s="1298"/>
      <c r="X2574" s="1297"/>
      <c r="Y2574" s="1301"/>
      <c r="Z2574" s="1294"/>
      <c r="AA2574" s="1297"/>
      <c r="AB2574" s="1295"/>
      <c r="AC2574" s="1164"/>
      <c r="AD2574" s="1334"/>
      <c r="AE2574" s="1349"/>
    </row>
    <row r="2575" spans="2:31" s="2546" customFormat="1" ht="15.75" thickBot="1" x14ac:dyDescent="0.3">
      <c r="B2575" s="3538" t="s">
        <v>136</v>
      </c>
      <c r="C2575" s="653"/>
      <c r="D2575" s="356"/>
      <c r="E2575" s="2359"/>
      <c r="F2575" s="2359"/>
      <c r="G2575" s="2359"/>
      <c r="H2575" s="2359"/>
      <c r="I2575" s="356"/>
      <c r="J2575" s="952"/>
      <c r="K2575" s="952"/>
      <c r="L2575" s="952"/>
      <c r="M2575" s="356"/>
      <c r="N2575" s="952"/>
      <c r="O2575" s="952"/>
      <c r="P2575" s="356"/>
      <c r="Q2575" s="1287">
        <f>Q2573</f>
        <v>59.920000000000009</v>
      </c>
      <c r="R2575" s="1287">
        <f>R2573</f>
        <v>59.920000000000009</v>
      </c>
      <c r="S2575" s="1287">
        <f>S2573</f>
        <v>59.920000000000009</v>
      </c>
      <c r="T2575" s="1097">
        <f t="shared" ref="T2575:AA2575" si="1234">T2573</f>
        <v>14.980000000000002</v>
      </c>
      <c r="U2575" s="3030">
        <f t="shared" si="1234"/>
        <v>0</v>
      </c>
      <c r="V2575" s="1293">
        <f t="shared" si="1234"/>
        <v>0</v>
      </c>
      <c r="W2575" s="3534">
        <f t="shared" si="1234"/>
        <v>0</v>
      </c>
      <c r="X2575" s="3535">
        <f t="shared" si="1234"/>
        <v>-14.980000000000002</v>
      </c>
      <c r="Y2575" s="1294">
        <f t="shared" si="1234"/>
        <v>0</v>
      </c>
      <c r="Z2575" s="1294">
        <f t="shared" si="1234"/>
        <v>0</v>
      </c>
      <c r="AA2575" s="1294">
        <f t="shared" si="1234"/>
        <v>0</v>
      </c>
      <c r="AB2575" s="1295"/>
      <c r="AC2575" s="1164"/>
      <c r="AD2575" s="1334"/>
      <c r="AE2575" s="1349"/>
    </row>
    <row r="2576" spans="2:31" s="2546" customFormat="1" ht="15.75" thickBot="1" x14ac:dyDescent="0.3">
      <c r="B2576" s="736" t="s">
        <v>292</v>
      </c>
      <c r="C2576" s="738"/>
      <c r="D2576" s="739"/>
      <c r="E2576" s="407"/>
      <c r="F2576" s="2050"/>
      <c r="G2576" s="739"/>
      <c r="H2576" s="739"/>
      <c r="I2576" s="739"/>
      <c r="J2576" s="739"/>
      <c r="K2576" s="739"/>
      <c r="L2576" s="739"/>
      <c r="M2576" s="739"/>
      <c r="N2576" s="739"/>
      <c r="O2576" s="739"/>
      <c r="P2576" s="739"/>
      <c r="Q2576" s="865">
        <f t="shared" ref="Q2576:X2576" si="1235">Q2575</f>
        <v>59.920000000000009</v>
      </c>
      <c r="R2576" s="865">
        <f t="shared" ref="R2576:S2576" si="1236">R2575</f>
        <v>59.920000000000009</v>
      </c>
      <c r="S2576" s="865">
        <f t="shared" si="1236"/>
        <v>59.920000000000009</v>
      </c>
      <c r="T2576" s="958">
        <f t="shared" si="1235"/>
        <v>14.980000000000002</v>
      </c>
      <c r="U2576" s="865">
        <f t="shared" si="1235"/>
        <v>0</v>
      </c>
      <c r="V2576" s="985">
        <f t="shared" si="1235"/>
        <v>0</v>
      </c>
      <c r="W2576" s="3418">
        <f t="shared" si="1235"/>
        <v>0</v>
      </c>
      <c r="X2576" s="866">
        <f t="shared" si="1235"/>
        <v>-14.980000000000002</v>
      </c>
      <c r="Y2576" s="866"/>
      <c r="Z2576" s="866">
        <f>Z2575</f>
        <v>0</v>
      </c>
      <c r="AA2576" s="866">
        <f>AA2575</f>
        <v>0</v>
      </c>
      <c r="AB2576" s="1295"/>
      <c r="AC2576" s="1164"/>
      <c r="AD2576" s="1334"/>
      <c r="AE2576" s="1349"/>
    </row>
    <row r="2577" spans="2:31" s="2546" customFormat="1" ht="32.25" thickBot="1" x14ac:dyDescent="0.3">
      <c r="B2577" s="274" t="s">
        <v>555</v>
      </c>
      <c r="C2577" s="274"/>
      <c r="D2577" s="81"/>
      <c r="E2577" s="367"/>
      <c r="F2577" s="367"/>
      <c r="G2577" s="81"/>
      <c r="H2577" s="81"/>
      <c r="I2577" s="81"/>
      <c r="J2577" s="356"/>
      <c r="K2577" s="356"/>
      <c r="L2577" s="3533"/>
      <c r="M2577" s="356"/>
      <c r="N2577" s="3533"/>
      <c r="O2577" s="3533"/>
      <c r="P2577" s="3533"/>
      <c r="Q2577" s="2537"/>
      <c r="R2577" s="2537"/>
      <c r="S2577" s="2537"/>
      <c r="T2577" s="1097"/>
      <c r="U2577" s="1287"/>
      <c r="V2577" s="2540"/>
      <c r="W2577" s="1287"/>
      <c r="X2577" s="1294"/>
      <c r="Y2577" s="1294"/>
      <c r="Z2577" s="3536"/>
      <c r="AA2577" s="1294"/>
      <c r="AB2577" s="1295"/>
      <c r="AC2577" s="1164"/>
      <c r="AD2577" s="1334"/>
      <c r="AE2577" s="1349"/>
    </row>
    <row r="2578" spans="2:31" s="2546" customFormat="1" ht="15.75" thickBot="1" x14ac:dyDescent="0.3">
      <c r="B2578" s="70" t="s">
        <v>29</v>
      </c>
      <c r="C2578" s="611"/>
      <c r="D2578" s="87"/>
      <c r="E2578" s="388"/>
      <c r="F2578" s="388"/>
      <c r="G2578" s="87"/>
      <c r="H2578" s="87"/>
      <c r="I2578" s="87"/>
      <c r="J2578" s="2542"/>
      <c r="K2578" s="740"/>
      <c r="L2578" s="727"/>
      <c r="M2578" s="2542"/>
      <c r="N2578" s="356"/>
      <c r="O2578" s="2542"/>
      <c r="P2578" s="356"/>
      <c r="Q2578" s="1287"/>
      <c r="R2578" s="1287"/>
      <c r="S2578" s="1287"/>
      <c r="T2578" s="957"/>
      <c r="U2578" s="1297"/>
      <c r="V2578" s="1302"/>
      <c r="W2578" s="1298"/>
      <c r="X2578" s="1297"/>
      <c r="Y2578" s="1297"/>
      <c r="Z2578" s="1294"/>
      <c r="AA2578" s="1297"/>
      <c r="AB2578" s="1295"/>
      <c r="AC2578" s="1164"/>
      <c r="AD2578" s="1334"/>
      <c r="AE2578" s="1349"/>
    </row>
    <row r="2579" spans="2:31" s="2546" customFormat="1" ht="30.75" thickBot="1" x14ac:dyDescent="0.3">
      <c r="B2579" s="66" t="s">
        <v>125</v>
      </c>
      <c r="C2579" s="613"/>
      <c r="D2579" s="81"/>
      <c r="E2579" s="367"/>
      <c r="F2579" s="367"/>
      <c r="G2579" s="81"/>
      <c r="H2579" s="81"/>
      <c r="I2579" s="81"/>
      <c r="J2579" s="356"/>
      <c r="K2579" s="2542"/>
      <c r="L2579" s="356"/>
      <c r="M2579" s="356"/>
      <c r="N2579" s="2542"/>
      <c r="O2579" s="356"/>
      <c r="P2579" s="356"/>
      <c r="Q2579" s="544"/>
      <c r="R2579" s="544"/>
      <c r="S2579" s="544"/>
      <c r="T2579" s="1097"/>
      <c r="U2579" s="1294"/>
      <c r="V2579" s="1293"/>
      <c r="W2579" s="1297"/>
      <c r="X2579" s="1298"/>
      <c r="Y2579" s="1297"/>
      <c r="Z2579" s="1297"/>
      <c r="AA2579" s="1297"/>
      <c r="AB2579" s="1295"/>
      <c r="AC2579" s="1164"/>
      <c r="AD2579" s="1334"/>
      <c r="AE2579" s="1349"/>
    </row>
    <row r="2580" spans="2:31" s="2546" customFormat="1" ht="30.75" thickBot="1" x14ac:dyDescent="0.3">
      <c r="B2580" s="62" t="s">
        <v>149</v>
      </c>
      <c r="C2580" s="602"/>
      <c r="D2580" s="81">
        <v>240</v>
      </c>
      <c r="E2580" s="367">
        <v>34</v>
      </c>
      <c r="F2580" s="2542">
        <f>ROUND(E2580/12*$B$4,0)</f>
        <v>9</v>
      </c>
      <c r="G2580" s="81">
        <v>8</v>
      </c>
      <c r="H2580" s="81">
        <f>G2580/F2580*100</f>
        <v>88.888888888888886</v>
      </c>
      <c r="I2580" s="93">
        <v>8</v>
      </c>
      <c r="J2580" s="81">
        <f>N2580/F2580</f>
        <v>10.457516339869279</v>
      </c>
      <c r="K2580" s="81">
        <f>ROUND(E2580*I2580,0)</f>
        <v>272</v>
      </c>
      <c r="L2580" s="81">
        <f>ROUND(K2580/12*$B$4,0)</f>
        <v>68</v>
      </c>
      <c r="M2580" s="81">
        <v>64</v>
      </c>
      <c r="N2580" s="81">
        <f>M2580/L2580*100</f>
        <v>94.117647058823522</v>
      </c>
      <c r="O2580" s="81">
        <f>K2580/D2580</f>
        <v>1.1333333333333333</v>
      </c>
      <c r="P2580" s="81">
        <f>M2580/$B$4*12/O2580</f>
        <v>225.88235294117646</v>
      </c>
      <c r="Q2580" s="110"/>
      <c r="R2580" s="110"/>
      <c r="S2580" s="110"/>
      <c r="T2580" s="1095"/>
      <c r="U2580" s="1298"/>
      <c r="V2580" s="1296"/>
      <c r="W2580" s="1294"/>
      <c r="X2580" s="1298"/>
      <c r="Y2580" s="1297"/>
      <c r="Z2580" s="1294"/>
      <c r="AA2580" s="1294"/>
      <c r="AB2580" s="1295"/>
      <c r="AC2580" s="1164"/>
      <c r="AD2580" s="1334"/>
      <c r="AE2580" s="1349"/>
    </row>
    <row r="2581" spans="2:31" s="2546" customFormat="1" ht="15.75" thickBot="1" x14ac:dyDescent="0.3">
      <c r="B2581" s="63" t="s">
        <v>180</v>
      </c>
      <c r="C2581" s="1027"/>
      <c r="D2581" s="86"/>
      <c r="E2581" s="370">
        <f>E2580</f>
        <v>34</v>
      </c>
      <c r="F2581" s="370">
        <f>F2580</f>
        <v>9</v>
      </c>
      <c r="G2581" s="86">
        <f>G2580</f>
        <v>8</v>
      </c>
      <c r="H2581" s="86">
        <f>H2580</f>
        <v>88.888888888888886</v>
      </c>
      <c r="I2581" s="86">
        <f>I2580</f>
        <v>8</v>
      </c>
      <c r="J2581" s="86">
        <f>N2581/F2581</f>
        <v>10.457516339869279</v>
      </c>
      <c r="K2581" s="86">
        <f t="shared" ref="K2581:P2581" si="1237">K2580</f>
        <v>272</v>
      </c>
      <c r="L2581" s="86">
        <f t="shared" si="1237"/>
        <v>68</v>
      </c>
      <c r="M2581" s="86">
        <f t="shared" si="1237"/>
        <v>64</v>
      </c>
      <c r="N2581" s="86">
        <f t="shared" si="1237"/>
        <v>94.117647058823522</v>
      </c>
      <c r="O2581" s="86">
        <f t="shared" si="1237"/>
        <v>1.1333333333333333</v>
      </c>
      <c r="P2581" s="86">
        <f t="shared" si="1237"/>
        <v>225.88235294117646</v>
      </c>
      <c r="Q2581" s="488"/>
      <c r="R2581" s="488"/>
      <c r="S2581" s="488"/>
      <c r="T2581" s="3421"/>
      <c r="U2581" s="545"/>
      <c r="V2581" s="1956"/>
      <c r="W2581" s="545"/>
      <c r="X2581" s="3537"/>
      <c r="Y2581" s="1294"/>
      <c r="Z2581" s="3537"/>
      <c r="AA2581" s="3537"/>
      <c r="AB2581" s="1295">
        <f>AB2580</f>
        <v>0</v>
      </c>
      <c r="AC2581" s="1164"/>
      <c r="AD2581" s="1334"/>
      <c r="AE2581" s="1349"/>
    </row>
    <row r="2582" spans="2:31" s="2546" customFormat="1" ht="30" thickBot="1" x14ac:dyDescent="0.3">
      <c r="B2582" s="64" t="s">
        <v>209</v>
      </c>
      <c r="C2582" s="64"/>
      <c r="D2582" s="89"/>
      <c r="E2582" s="421">
        <f>SUM(E2581)</f>
        <v>34</v>
      </c>
      <c r="F2582" s="421">
        <f>SUM(F2581)</f>
        <v>9</v>
      </c>
      <c r="G2582" s="89">
        <f>SUM(G2581)</f>
        <v>8</v>
      </c>
      <c r="H2582" s="89">
        <f>SUM(H2581)</f>
        <v>88.888888888888886</v>
      </c>
      <c r="I2582" s="89">
        <f>SUM(I2581)</f>
        <v>8</v>
      </c>
      <c r="J2582" s="89">
        <f>N2582/F2582</f>
        <v>10.457516339869279</v>
      </c>
      <c r="K2582" s="89">
        <f>SUM(K2581)</f>
        <v>272</v>
      </c>
      <c r="L2582" s="89">
        <f>L2581</f>
        <v>68</v>
      </c>
      <c r="M2582" s="89">
        <f>SUM(M2581)</f>
        <v>64</v>
      </c>
      <c r="N2582" s="89">
        <f>SUM(N2581)</f>
        <v>94.117647058823522</v>
      </c>
      <c r="O2582" s="89">
        <f>SUM(O2581)</f>
        <v>1.1333333333333333</v>
      </c>
      <c r="P2582" s="89">
        <f>SUM(P2581)</f>
        <v>225.88235294117646</v>
      </c>
      <c r="Q2582" s="514">
        <v>639.67679999999996</v>
      </c>
      <c r="R2582" s="514">
        <v>639.67679999999996</v>
      </c>
      <c r="S2582" s="514">
        <v>639.67679999999996</v>
      </c>
      <c r="T2582" s="2530">
        <f t="shared" ref="T2582" si="1238">Q2582/12*$B$4+(R2582-Q2582)/11*2+(S2582-R2582)/10*1</f>
        <v>159.91919999999999</v>
      </c>
      <c r="U2582" s="514">
        <f>AA2582-Z2582-W2582</f>
        <v>140.56056000000001</v>
      </c>
      <c r="V2582" s="970"/>
      <c r="W2582" s="514"/>
      <c r="X2582" s="514">
        <f>U2582-T2582</f>
        <v>-19.35863999999998</v>
      </c>
      <c r="Y2582" s="514"/>
      <c r="Z2582" s="514">
        <v>0</v>
      </c>
      <c r="AA2582" s="515">
        <v>140.56056000000001</v>
      </c>
      <c r="AB2582" s="1295">
        <f>SUM(AB2581)</f>
        <v>0</v>
      </c>
      <c r="AC2582" s="1164"/>
      <c r="AD2582" s="1334"/>
      <c r="AE2582" s="1349"/>
    </row>
    <row r="2583" spans="2:31" s="2546" customFormat="1" ht="15.75" thickBot="1" x14ac:dyDescent="0.3">
      <c r="B2583" s="82" t="s">
        <v>292</v>
      </c>
      <c r="C2583" s="82"/>
      <c r="D2583" s="90"/>
      <c r="E2583" s="422"/>
      <c r="F2583" s="422"/>
      <c r="G2583" s="90"/>
      <c r="H2583" s="90"/>
      <c r="I2583" s="90"/>
      <c r="J2583" s="90"/>
      <c r="K2583" s="90"/>
      <c r="L2583" s="90"/>
      <c r="M2583" s="90"/>
      <c r="N2583" s="90"/>
      <c r="O2583" s="90"/>
      <c r="P2583" s="90"/>
      <c r="Q2583" s="127">
        <f t="shared" ref="Q2583:AA2583" si="1239">Q2582</f>
        <v>639.67679999999996</v>
      </c>
      <c r="R2583" s="127">
        <f t="shared" ref="R2583:S2583" si="1240">R2582</f>
        <v>639.67679999999996</v>
      </c>
      <c r="S2583" s="127">
        <f t="shared" si="1240"/>
        <v>639.67679999999996</v>
      </c>
      <c r="T2583" s="958">
        <f t="shared" si="1239"/>
        <v>159.91919999999999</v>
      </c>
      <c r="U2583" s="127">
        <f t="shared" si="1239"/>
        <v>140.56056000000001</v>
      </c>
      <c r="V2583" s="971">
        <f t="shared" si="1239"/>
        <v>0</v>
      </c>
      <c r="W2583" s="3419">
        <f t="shared" si="1239"/>
        <v>0</v>
      </c>
      <c r="X2583" s="127">
        <f t="shared" si="1239"/>
        <v>-19.35863999999998</v>
      </c>
      <c r="Y2583" s="127"/>
      <c r="Z2583" s="127">
        <f t="shared" si="1239"/>
        <v>0</v>
      </c>
      <c r="AA2583" s="516">
        <f t="shared" si="1239"/>
        <v>140.56056000000001</v>
      </c>
      <c r="AB2583" s="1295"/>
      <c r="AC2583" s="1164">
        <f t="shared" ref="AC2583" si="1241">AC2582</f>
        <v>0</v>
      </c>
      <c r="AD2583" s="1334"/>
      <c r="AE2583" s="1349"/>
    </row>
    <row r="2584" spans="2:31" s="2546" customFormat="1" ht="42" customHeight="1" thickBot="1" x14ac:dyDescent="0.3">
      <c r="B2584" s="3605" t="s">
        <v>572</v>
      </c>
      <c r="C2584" s="653"/>
      <c r="D2584" s="2542"/>
      <c r="E2584" s="2542"/>
      <c r="F2584" s="2542"/>
      <c r="G2584" s="2542"/>
      <c r="H2584" s="2542"/>
      <c r="I2584" s="2542"/>
      <c r="J2584" s="2542"/>
      <c r="K2584" s="2542"/>
      <c r="L2584" s="2542"/>
      <c r="M2584" s="2542"/>
      <c r="N2584" s="2542"/>
      <c r="O2584" s="2542"/>
      <c r="P2584" s="2542"/>
      <c r="Q2584" s="2542"/>
      <c r="R2584" s="2542"/>
      <c r="S2584" s="2542"/>
      <c r="T2584" s="957"/>
      <c r="U2584" s="2542"/>
      <c r="V2584" s="983"/>
      <c r="W2584" s="2542"/>
      <c r="X2584" s="2542"/>
      <c r="Y2584" s="2542"/>
      <c r="Z2584" s="2542"/>
      <c r="AA2584" s="2542"/>
      <c r="AB2584" s="1295"/>
      <c r="AC2584" s="1164"/>
      <c r="AD2584" s="1334"/>
      <c r="AE2584" s="1349"/>
    </row>
    <row r="2585" spans="2:31" s="2546" customFormat="1" ht="15.75" thickBot="1" x14ac:dyDescent="0.3">
      <c r="B2585" s="350" t="s">
        <v>201</v>
      </c>
      <c r="C2585" s="1029"/>
      <c r="D2585" s="2542"/>
      <c r="E2585" s="2542"/>
      <c r="F2585" s="2542"/>
      <c r="G2585" s="2542"/>
      <c r="H2585" s="2542"/>
      <c r="I2585" s="2542"/>
      <c r="J2585" s="2542"/>
      <c r="K2585" s="2542"/>
      <c r="L2585" s="2542"/>
      <c r="M2585" s="2542"/>
      <c r="N2585" s="2542"/>
      <c r="O2585" s="2542"/>
      <c r="P2585" s="2542"/>
      <c r="Q2585" s="735"/>
      <c r="R2585" s="735"/>
      <c r="S2585" s="735"/>
      <c r="T2585" s="1095">
        <f>Q2585/12*$B$4</f>
        <v>0</v>
      </c>
      <c r="U2585" s="735">
        <f>AA2585-Z2585</f>
        <v>0</v>
      </c>
      <c r="V2585" s="984"/>
      <c r="W2585" s="735"/>
      <c r="X2585" s="735">
        <f>U2585-T2585</f>
        <v>0</v>
      </c>
      <c r="Y2585" s="735"/>
      <c r="Z2585" s="735"/>
      <c r="AA2585" s="735"/>
      <c r="AB2585" s="1295"/>
      <c r="AC2585" s="1164"/>
      <c r="AD2585" s="1334"/>
      <c r="AE2585" s="1349"/>
    </row>
    <row r="2586" spans="2:31" s="2546" customFormat="1" ht="15.75" thickBot="1" x14ac:dyDescent="0.3">
      <c r="B2586" s="2545" t="s">
        <v>228</v>
      </c>
      <c r="C2586" s="1029"/>
      <c r="D2586" s="2542"/>
      <c r="E2586" s="946">
        <f>SUM(E2587:E2598)</f>
        <v>108</v>
      </c>
      <c r="F2586" s="946">
        <f t="shared" ref="F2586:G2586" si="1242">SUM(F2587:F2598)</f>
        <v>30</v>
      </c>
      <c r="G2586" s="946">
        <f t="shared" si="1242"/>
        <v>0</v>
      </c>
      <c r="H2586" s="735">
        <f t="shared" ref="H2586:H2598" si="1243">G2586/F2586*100</f>
        <v>0</v>
      </c>
      <c r="I2586" s="2542"/>
      <c r="J2586" s="2542"/>
      <c r="K2586" s="2542"/>
      <c r="L2586" s="2542"/>
      <c r="M2586" s="2542"/>
      <c r="N2586" s="2542"/>
      <c r="O2586" s="2542"/>
      <c r="P2586" s="2542"/>
      <c r="Q2586" s="735">
        <v>723.80082000000004</v>
      </c>
      <c r="R2586" s="735">
        <v>723.80082000000004</v>
      </c>
      <c r="S2586" s="735">
        <v>723.80082000000004</v>
      </c>
      <c r="T2586" s="1095">
        <f t="shared" ref="T2586" si="1244">Q2586/12*$B$4+(R2586-Q2586)/11*2+(S2586-R2586)/10*1</f>
        <v>180.95020500000001</v>
      </c>
      <c r="U2586" s="735">
        <f>AA2586-Z2586</f>
        <v>0</v>
      </c>
      <c r="V2586" s="984"/>
      <c r="W2586" s="735"/>
      <c r="X2586" s="735">
        <f>U2586-T2586</f>
        <v>-180.95020500000001</v>
      </c>
      <c r="Y2586" s="735"/>
      <c r="Z2586" s="735"/>
      <c r="AA2586" s="735"/>
      <c r="AB2586" s="1295"/>
      <c r="AC2586" s="1164"/>
      <c r="AD2586" s="1334"/>
      <c r="AE2586" s="1349"/>
    </row>
    <row r="2587" spans="2:31" s="2546" customFormat="1" ht="45.75" thickBot="1" x14ac:dyDescent="0.3">
      <c r="B2587" s="3542" t="s">
        <v>306</v>
      </c>
      <c r="C2587" s="1029"/>
      <c r="D2587" s="2542"/>
      <c r="E2587" s="1893">
        <v>3</v>
      </c>
      <c r="F2587" s="2542">
        <f t="shared" ref="F2587:F2598" si="1245">ROUND(E2587/12*$B$4,0)</f>
        <v>1</v>
      </c>
      <c r="G2587" s="2542"/>
      <c r="H2587" s="2542">
        <f t="shared" si="1243"/>
        <v>0</v>
      </c>
      <c r="I2587" s="2542"/>
      <c r="J2587" s="2542"/>
      <c r="K2587" s="2542"/>
      <c r="L2587" s="2542"/>
      <c r="M2587" s="2542"/>
      <c r="N2587" s="2542"/>
      <c r="O2587" s="2542"/>
      <c r="P2587" s="2542"/>
      <c r="Q2587" s="735"/>
      <c r="R2587" s="735"/>
      <c r="S2587" s="735"/>
      <c r="T2587" s="1095"/>
      <c r="U2587" s="735"/>
      <c r="V2587" s="984"/>
      <c r="W2587" s="735"/>
      <c r="X2587" s="735"/>
      <c r="Y2587" s="735"/>
      <c r="Z2587" s="735"/>
      <c r="AA2587" s="735"/>
      <c r="AB2587" s="1295"/>
      <c r="AC2587" s="1164"/>
      <c r="AD2587" s="1334"/>
      <c r="AE2587" s="1349"/>
    </row>
    <row r="2588" spans="2:31" s="2546" customFormat="1" ht="60.75" thickBot="1" x14ac:dyDescent="0.3">
      <c r="B2588" s="3542" t="s">
        <v>307</v>
      </c>
      <c r="C2588" s="1029"/>
      <c r="D2588" s="2542"/>
      <c r="E2588" s="1893">
        <v>3</v>
      </c>
      <c r="F2588" s="2542">
        <f t="shared" si="1245"/>
        <v>1</v>
      </c>
      <c r="G2588" s="2542"/>
      <c r="H2588" s="2542">
        <f t="shared" si="1243"/>
        <v>0</v>
      </c>
      <c r="I2588" s="2542"/>
      <c r="J2588" s="2542"/>
      <c r="K2588" s="2542"/>
      <c r="L2588" s="2542"/>
      <c r="M2588" s="2542"/>
      <c r="N2588" s="2542"/>
      <c r="O2588" s="2542"/>
      <c r="P2588" s="2542"/>
      <c r="Q2588" s="735"/>
      <c r="R2588" s="735"/>
      <c r="S2588" s="735"/>
      <c r="T2588" s="1095"/>
      <c r="U2588" s="735"/>
      <c r="V2588" s="984"/>
      <c r="W2588" s="735"/>
      <c r="X2588" s="735"/>
      <c r="Y2588" s="735"/>
      <c r="Z2588" s="735"/>
      <c r="AA2588" s="735"/>
      <c r="AB2588" s="1295"/>
      <c r="AC2588" s="1164"/>
      <c r="AD2588" s="1334"/>
      <c r="AE2588" s="1349"/>
    </row>
    <row r="2589" spans="2:31" s="2546" customFormat="1" ht="60.75" thickBot="1" x14ac:dyDescent="0.3">
      <c r="B2589" s="3542" t="s">
        <v>549</v>
      </c>
      <c r="C2589" s="1029"/>
      <c r="D2589" s="2542"/>
      <c r="E2589" s="1893">
        <v>3</v>
      </c>
      <c r="F2589" s="2542">
        <f t="shared" si="1245"/>
        <v>1</v>
      </c>
      <c r="G2589" s="2542"/>
      <c r="H2589" s="2542">
        <f t="shared" si="1243"/>
        <v>0</v>
      </c>
      <c r="I2589" s="2542"/>
      <c r="J2589" s="2542"/>
      <c r="K2589" s="2542"/>
      <c r="L2589" s="2542"/>
      <c r="M2589" s="2542"/>
      <c r="N2589" s="2542"/>
      <c r="O2589" s="2542"/>
      <c r="P2589" s="2542"/>
      <c r="Q2589" s="735"/>
      <c r="R2589" s="735"/>
      <c r="S2589" s="735"/>
      <c r="T2589" s="1095"/>
      <c r="U2589" s="735"/>
      <c r="V2589" s="984"/>
      <c r="W2589" s="735"/>
      <c r="X2589" s="735"/>
      <c r="Y2589" s="735"/>
      <c r="Z2589" s="735"/>
      <c r="AA2589" s="735"/>
      <c r="AB2589" s="1295"/>
      <c r="AC2589" s="1164"/>
      <c r="AD2589" s="1334"/>
      <c r="AE2589" s="1349"/>
    </row>
    <row r="2590" spans="2:31" s="2546" customFormat="1" ht="60.75" thickBot="1" x14ac:dyDescent="0.3">
      <c r="B2590" s="3542" t="s">
        <v>281</v>
      </c>
      <c r="C2590" s="1029"/>
      <c r="D2590" s="2542"/>
      <c r="E2590" s="1893">
        <v>3</v>
      </c>
      <c r="F2590" s="2542">
        <f t="shared" si="1245"/>
        <v>1</v>
      </c>
      <c r="G2590" s="2542"/>
      <c r="H2590" s="2542">
        <f t="shared" si="1243"/>
        <v>0</v>
      </c>
      <c r="I2590" s="2542"/>
      <c r="J2590" s="2542"/>
      <c r="K2590" s="2542"/>
      <c r="L2590" s="2542"/>
      <c r="M2590" s="2542"/>
      <c r="N2590" s="2542"/>
      <c r="O2590" s="2542"/>
      <c r="P2590" s="2542"/>
      <c r="Q2590" s="735"/>
      <c r="R2590" s="735"/>
      <c r="S2590" s="735"/>
      <c r="T2590" s="1095"/>
      <c r="U2590" s="735"/>
      <c r="V2590" s="984"/>
      <c r="W2590" s="735"/>
      <c r="X2590" s="735"/>
      <c r="Y2590" s="735"/>
      <c r="Z2590" s="735"/>
      <c r="AA2590" s="735"/>
      <c r="AB2590" s="1295"/>
      <c r="AC2590" s="1164"/>
      <c r="AD2590" s="1334"/>
      <c r="AE2590" s="1349"/>
    </row>
    <row r="2591" spans="2:31" s="2546" customFormat="1" ht="15.75" thickBot="1" x14ac:dyDescent="0.3">
      <c r="B2591" s="3543" t="s">
        <v>484</v>
      </c>
      <c r="C2591" s="1029"/>
      <c r="D2591" s="2542"/>
      <c r="E2591" s="1893">
        <v>10</v>
      </c>
      <c r="F2591" s="2542">
        <f t="shared" si="1245"/>
        <v>3</v>
      </c>
      <c r="G2591" s="2542"/>
      <c r="H2591" s="2542">
        <f t="shared" si="1243"/>
        <v>0</v>
      </c>
      <c r="I2591" s="2542"/>
      <c r="J2591" s="2542"/>
      <c r="K2591" s="2542"/>
      <c r="L2591" s="2542"/>
      <c r="M2591" s="2542"/>
      <c r="N2591" s="2542"/>
      <c r="O2591" s="2542"/>
      <c r="P2591" s="2542"/>
      <c r="Q2591" s="735"/>
      <c r="R2591" s="735"/>
      <c r="S2591" s="735"/>
      <c r="T2591" s="1095"/>
      <c r="U2591" s="735"/>
      <c r="V2591" s="984"/>
      <c r="W2591" s="735"/>
      <c r="X2591" s="735"/>
      <c r="Y2591" s="735"/>
      <c r="Z2591" s="735"/>
      <c r="AA2591" s="735"/>
      <c r="AB2591" s="1295"/>
      <c r="AC2591" s="1164"/>
      <c r="AD2591" s="1334"/>
      <c r="AE2591" s="1349"/>
    </row>
    <row r="2592" spans="2:31" s="2546" customFormat="1" ht="60.75" thickBot="1" x14ac:dyDescent="0.3">
      <c r="B2592" s="3542" t="s">
        <v>550</v>
      </c>
      <c r="C2592" s="1029"/>
      <c r="D2592" s="2542"/>
      <c r="E2592" s="1893">
        <v>3</v>
      </c>
      <c r="F2592" s="2542">
        <f t="shared" si="1245"/>
        <v>1</v>
      </c>
      <c r="G2592" s="2542"/>
      <c r="H2592" s="2542">
        <f t="shared" si="1243"/>
        <v>0</v>
      </c>
      <c r="I2592" s="2542"/>
      <c r="J2592" s="2542"/>
      <c r="K2592" s="2542"/>
      <c r="L2592" s="2542"/>
      <c r="M2592" s="2542"/>
      <c r="N2592" s="2542"/>
      <c r="O2592" s="2542"/>
      <c r="P2592" s="2542"/>
      <c r="Q2592" s="735"/>
      <c r="R2592" s="735"/>
      <c r="S2592" s="735"/>
      <c r="T2592" s="1095"/>
      <c r="U2592" s="735"/>
      <c r="V2592" s="984"/>
      <c r="W2592" s="735"/>
      <c r="X2592" s="735"/>
      <c r="Y2592" s="735"/>
      <c r="Z2592" s="735"/>
      <c r="AA2592" s="735"/>
      <c r="AB2592" s="1295"/>
      <c r="AC2592" s="1164"/>
      <c r="AD2592" s="1334"/>
      <c r="AE2592" s="1349"/>
    </row>
    <row r="2593" spans="2:31" s="2546" customFormat="1" ht="45.75" thickBot="1" x14ac:dyDescent="0.3">
      <c r="B2593" s="3542" t="s">
        <v>477</v>
      </c>
      <c r="C2593" s="1029"/>
      <c r="D2593" s="2542"/>
      <c r="E2593" s="1893">
        <v>10</v>
      </c>
      <c r="F2593" s="2542">
        <f t="shared" si="1245"/>
        <v>3</v>
      </c>
      <c r="G2593" s="2542"/>
      <c r="H2593" s="2542">
        <f t="shared" si="1243"/>
        <v>0</v>
      </c>
      <c r="I2593" s="2542"/>
      <c r="J2593" s="2542"/>
      <c r="K2593" s="2542"/>
      <c r="L2593" s="2542"/>
      <c r="M2593" s="2542"/>
      <c r="N2593" s="2542"/>
      <c r="O2593" s="2542"/>
      <c r="P2593" s="2542"/>
      <c r="Q2593" s="735"/>
      <c r="R2593" s="735"/>
      <c r="S2593" s="735"/>
      <c r="T2593" s="1095"/>
      <c r="U2593" s="735"/>
      <c r="V2593" s="984"/>
      <c r="W2593" s="735"/>
      <c r="X2593" s="735"/>
      <c r="Y2593" s="735"/>
      <c r="Z2593" s="735"/>
      <c r="AA2593" s="735"/>
      <c r="AB2593" s="1295"/>
      <c r="AC2593" s="1164"/>
      <c r="AD2593" s="1334"/>
      <c r="AE2593" s="1349"/>
    </row>
    <row r="2594" spans="2:31" s="2546" customFormat="1" ht="60.75" thickBot="1" x14ac:dyDescent="0.3">
      <c r="B2594" s="3542" t="s">
        <v>478</v>
      </c>
      <c r="C2594" s="1029"/>
      <c r="D2594" s="2542"/>
      <c r="E2594" s="1893">
        <v>10</v>
      </c>
      <c r="F2594" s="2542">
        <f t="shared" si="1245"/>
        <v>3</v>
      </c>
      <c r="G2594" s="2542"/>
      <c r="H2594" s="2542">
        <f t="shared" si="1243"/>
        <v>0</v>
      </c>
      <c r="I2594" s="2542"/>
      <c r="J2594" s="2542"/>
      <c r="K2594" s="2542"/>
      <c r="L2594" s="2542"/>
      <c r="M2594" s="2542"/>
      <c r="N2594" s="2542"/>
      <c r="O2594" s="2542"/>
      <c r="P2594" s="2542"/>
      <c r="Q2594" s="735"/>
      <c r="R2594" s="735"/>
      <c r="S2594" s="735"/>
      <c r="T2594" s="1095"/>
      <c r="U2594" s="735"/>
      <c r="V2594" s="984"/>
      <c r="W2594" s="735"/>
      <c r="X2594" s="735"/>
      <c r="Y2594" s="735"/>
      <c r="Z2594" s="735"/>
      <c r="AA2594" s="735"/>
      <c r="AB2594" s="1295"/>
      <c r="AC2594" s="1164"/>
      <c r="AD2594" s="1334"/>
      <c r="AE2594" s="1349"/>
    </row>
    <row r="2595" spans="2:31" s="2546" customFormat="1" ht="45.75" thickBot="1" x14ac:dyDescent="0.3">
      <c r="B2595" s="3543" t="s">
        <v>469</v>
      </c>
      <c r="C2595" s="1029"/>
      <c r="D2595" s="2542"/>
      <c r="E2595" s="1893">
        <v>10</v>
      </c>
      <c r="F2595" s="2542">
        <f t="shared" si="1245"/>
        <v>3</v>
      </c>
      <c r="G2595" s="2542"/>
      <c r="H2595" s="2542">
        <f t="shared" si="1243"/>
        <v>0</v>
      </c>
      <c r="I2595" s="2542"/>
      <c r="J2595" s="2542"/>
      <c r="K2595" s="2542"/>
      <c r="L2595" s="2542"/>
      <c r="M2595" s="2542"/>
      <c r="N2595" s="2542"/>
      <c r="O2595" s="2542"/>
      <c r="P2595" s="2542"/>
      <c r="Q2595" s="735"/>
      <c r="R2595" s="735"/>
      <c r="S2595" s="735"/>
      <c r="T2595" s="1095"/>
      <c r="U2595" s="735"/>
      <c r="V2595" s="984"/>
      <c r="W2595" s="735"/>
      <c r="X2595" s="735"/>
      <c r="Y2595" s="735"/>
      <c r="Z2595" s="735"/>
      <c r="AA2595" s="735"/>
      <c r="AB2595" s="1295"/>
      <c r="AC2595" s="1164"/>
      <c r="AD2595" s="1334"/>
      <c r="AE2595" s="1349"/>
    </row>
    <row r="2596" spans="2:31" s="2546" customFormat="1" ht="60.75" thickBot="1" x14ac:dyDescent="0.3">
      <c r="B2596" s="3544" t="s">
        <v>470</v>
      </c>
      <c r="C2596" s="1029"/>
      <c r="D2596" s="2542"/>
      <c r="E2596" s="1893">
        <v>3</v>
      </c>
      <c r="F2596" s="2542">
        <f t="shared" si="1245"/>
        <v>1</v>
      </c>
      <c r="G2596" s="2542"/>
      <c r="H2596" s="2542">
        <f t="shared" si="1243"/>
        <v>0</v>
      </c>
      <c r="I2596" s="2542"/>
      <c r="J2596" s="2542"/>
      <c r="K2596" s="2542"/>
      <c r="L2596" s="2542"/>
      <c r="M2596" s="2542"/>
      <c r="N2596" s="2542"/>
      <c r="O2596" s="2542"/>
      <c r="P2596" s="2542"/>
      <c r="Q2596" s="735"/>
      <c r="R2596" s="735"/>
      <c r="S2596" s="735"/>
      <c r="T2596" s="1095"/>
      <c r="U2596" s="735"/>
      <c r="V2596" s="984"/>
      <c r="W2596" s="735"/>
      <c r="X2596" s="735"/>
      <c r="Y2596" s="735"/>
      <c r="Z2596" s="735"/>
      <c r="AA2596" s="735"/>
      <c r="AB2596" s="1295"/>
      <c r="AC2596" s="1164"/>
      <c r="AD2596" s="1334"/>
      <c r="AE2596" s="1349"/>
    </row>
    <row r="2597" spans="2:31" s="2546" customFormat="1" ht="111" thickBot="1" x14ac:dyDescent="0.3">
      <c r="B2597" s="3545" t="s">
        <v>325</v>
      </c>
      <c r="C2597" s="1029"/>
      <c r="D2597" s="2542"/>
      <c r="E2597" s="1893">
        <v>45</v>
      </c>
      <c r="F2597" s="2542">
        <f t="shared" si="1245"/>
        <v>11</v>
      </c>
      <c r="G2597" s="2542"/>
      <c r="H2597" s="2542">
        <f t="shared" si="1243"/>
        <v>0</v>
      </c>
      <c r="I2597" s="2542"/>
      <c r="J2597" s="2542"/>
      <c r="K2597" s="2542"/>
      <c r="L2597" s="2542"/>
      <c r="M2597" s="2542"/>
      <c r="N2597" s="2542"/>
      <c r="O2597" s="2542"/>
      <c r="P2597" s="2542"/>
      <c r="Q2597" s="735"/>
      <c r="R2597" s="735"/>
      <c r="S2597" s="735"/>
      <c r="T2597" s="1095"/>
      <c r="U2597" s="735"/>
      <c r="V2597" s="984"/>
      <c r="W2597" s="735"/>
      <c r="X2597" s="735"/>
      <c r="Y2597" s="735"/>
      <c r="Z2597" s="735"/>
      <c r="AA2597" s="735"/>
      <c r="AB2597" s="1295"/>
      <c r="AC2597" s="1164"/>
      <c r="AD2597" s="1334"/>
      <c r="AE2597" s="1349"/>
    </row>
    <row r="2598" spans="2:31" s="2546" customFormat="1" ht="63.75" thickBot="1" x14ac:dyDescent="0.3">
      <c r="B2598" s="3546" t="s">
        <v>280</v>
      </c>
      <c r="C2598" s="1029"/>
      <c r="D2598" s="2542"/>
      <c r="E2598" s="331">
        <v>5</v>
      </c>
      <c r="F2598" s="2542">
        <f t="shared" si="1245"/>
        <v>1</v>
      </c>
      <c r="G2598" s="2542"/>
      <c r="H2598" s="2542">
        <f t="shared" si="1243"/>
        <v>0</v>
      </c>
      <c r="I2598" s="2542"/>
      <c r="J2598" s="2542"/>
      <c r="K2598" s="2542"/>
      <c r="L2598" s="2542"/>
      <c r="M2598" s="2542"/>
      <c r="N2598" s="2542"/>
      <c r="O2598" s="2542"/>
      <c r="P2598" s="2542"/>
      <c r="Q2598" s="735"/>
      <c r="R2598" s="735"/>
      <c r="S2598" s="735"/>
      <c r="T2598" s="1095"/>
      <c r="U2598" s="735"/>
      <c r="V2598" s="984"/>
      <c r="W2598" s="735"/>
      <c r="X2598" s="735"/>
      <c r="Y2598" s="735"/>
      <c r="Z2598" s="735"/>
      <c r="AA2598" s="735"/>
      <c r="AB2598" s="1295"/>
      <c r="AC2598" s="1164"/>
      <c r="AD2598" s="1334"/>
      <c r="AE2598" s="1349"/>
    </row>
    <row r="2599" spans="2:31" s="2546" customFormat="1" ht="15.75" thickBot="1" x14ac:dyDescent="0.3">
      <c r="B2599" s="1054" t="s">
        <v>136</v>
      </c>
      <c r="C2599" s="653"/>
      <c r="D2599" s="2542"/>
      <c r="E2599" s="1055"/>
      <c r="F2599" s="735"/>
      <c r="G2599" s="735"/>
      <c r="H2599" s="735"/>
      <c r="I2599" s="2542"/>
      <c r="J2599" s="2542"/>
      <c r="K2599" s="2542"/>
      <c r="L2599" s="2542"/>
      <c r="M2599" s="2542"/>
      <c r="N2599" s="2542"/>
      <c r="O2599" s="2542"/>
      <c r="P2599" s="2542"/>
      <c r="Q2599" s="3613">
        <f t="shared" ref="Q2599:AA2599" si="1246">Q2586</f>
        <v>723.80082000000004</v>
      </c>
      <c r="R2599" s="3613">
        <f t="shared" ref="R2599:S2599" si="1247">R2586</f>
        <v>723.80082000000004</v>
      </c>
      <c r="S2599" s="3613">
        <f t="shared" si="1247"/>
        <v>723.80082000000004</v>
      </c>
      <c r="T2599" s="957">
        <f t="shared" si="1246"/>
        <v>180.95020500000001</v>
      </c>
      <c r="U2599" s="735">
        <f t="shared" si="1246"/>
        <v>0</v>
      </c>
      <c r="V2599" s="984">
        <f t="shared" si="1246"/>
        <v>0</v>
      </c>
      <c r="W2599" s="735">
        <f t="shared" si="1246"/>
        <v>0</v>
      </c>
      <c r="X2599" s="735">
        <f t="shared" si="1246"/>
        <v>-180.95020500000001</v>
      </c>
      <c r="Y2599" s="735">
        <f t="shared" si="1246"/>
        <v>0</v>
      </c>
      <c r="Z2599" s="735">
        <f t="shared" si="1246"/>
        <v>0</v>
      </c>
      <c r="AA2599" s="735">
        <f t="shared" si="1246"/>
        <v>0</v>
      </c>
      <c r="AB2599" s="1295"/>
      <c r="AC2599" s="1164"/>
      <c r="AD2599" s="1334"/>
      <c r="AE2599" s="1349"/>
    </row>
    <row r="2600" spans="2:31" s="2546" customFormat="1" ht="15.75" thickBot="1" x14ac:dyDescent="0.3">
      <c r="B2600" s="736" t="s">
        <v>292</v>
      </c>
      <c r="C2600" s="738"/>
      <c r="D2600" s="739"/>
      <c r="E2600" s="407"/>
      <c r="F2600" s="2050"/>
      <c r="G2600" s="739"/>
      <c r="H2600" s="739"/>
      <c r="I2600" s="739"/>
      <c r="J2600" s="739"/>
      <c r="K2600" s="739"/>
      <c r="L2600" s="739"/>
      <c r="M2600" s="739"/>
      <c r="N2600" s="739"/>
      <c r="O2600" s="739"/>
      <c r="P2600" s="739"/>
      <c r="Q2600" s="865">
        <f t="shared" ref="Q2600:X2600" si="1248">Q2599</f>
        <v>723.80082000000004</v>
      </c>
      <c r="R2600" s="865">
        <f t="shared" ref="R2600:S2600" si="1249">R2599</f>
        <v>723.80082000000004</v>
      </c>
      <c r="S2600" s="865">
        <f t="shared" si="1249"/>
        <v>723.80082000000004</v>
      </c>
      <c r="T2600" s="958">
        <f t="shared" si="1248"/>
        <v>180.95020500000001</v>
      </c>
      <c r="U2600" s="865">
        <f t="shared" si="1248"/>
        <v>0</v>
      </c>
      <c r="V2600" s="985">
        <f t="shared" si="1248"/>
        <v>0</v>
      </c>
      <c r="W2600" s="3418">
        <f t="shared" si="1248"/>
        <v>0</v>
      </c>
      <c r="X2600" s="866">
        <f t="shared" si="1248"/>
        <v>-180.95020500000001</v>
      </c>
      <c r="Y2600" s="866"/>
      <c r="Z2600" s="866">
        <f>Z2599</f>
        <v>0</v>
      </c>
      <c r="AA2600" s="866">
        <f>AA2599</f>
        <v>0</v>
      </c>
      <c r="AB2600" s="1295"/>
      <c r="AC2600" s="1164"/>
      <c r="AD2600" s="1334"/>
      <c r="AE2600" s="1349"/>
    </row>
    <row r="2601" spans="2:31" s="2546" customFormat="1" ht="30" thickBot="1" x14ac:dyDescent="0.3">
      <c r="B2601" s="3606" t="s">
        <v>573</v>
      </c>
      <c r="C2601" s="653"/>
      <c r="D2601" s="2542"/>
      <c r="E2601" s="2542"/>
      <c r="F2601" s="2542"/>
      <c r="G2601" s="2542"/>
      <c r="H2601" s="2542"/>
      <c r="I2601" s="2542"/>
      <c r="J2601" s="2542"/>
      <c r="K2601" s="2542"/>
      <c r="L2601" s="2542"/>
      <c r="M2601" s="2542"/>
      <c r="N2601" s="2542"/>
      <c r="O2601" s="2542"/>
      <c r="P2601" s="2542"/>
      <c r="Q2601" s="2542"/>
      <c r="R2601" s="2542"/>
      <c r="S2601" s="2542"/>
      <c r="T2601" s="957"/>
      <c r="U2601" s="2542"/>
      <c r="V2601" s="983"/>
      <c r="W2601" s="2542"/>
      <c r="X2601" s="2542"/>
      <c r="Y2601" s="2542"/>
      <c r="Z2601" s="2542"/>
      <c r="AA2601" s="2542"/>
      <c r="AB2601" s="1295"/>
      <c r="AC2601" s="1164"/>
      <c r="AD2601" s="1334"/>
      <c r="AE2601" s="1349"/>
    </row>
    <row r="2602" spans="2:31" s="2546" customFormat="1" ht="15.75" thickBot="1" x14ac:dyDescent="0.3">
      <c r="B2602" s="350" t="s">
        <v>201</v>
      </c>
      <c r="C2602" s="1029"/>
      <c r="D2602" s="2542"/>
      <c r="E2602" s="2542"/>
      <c r="F2602" s="2542"/>
      <c r="G2602" s="2542"/>
      <c r="H2602" s="2542"/>
      <c r="I2602" s="2542"/>
      <c r="J2602" s="2542"/>
      <c r="K2602" s="2542"/>
      <c r="L2602" s="2542"/>
      <c r="M2602" s="2542"/>
      <c r="N2602" s="2542"/>
      <c r="O2602" s="2542"/>
      <c r="P2602" s="2542"/>
      <c r="Q2602" s="735"/>
      <c r="R2602" s="735"/>
      <c r="S2602" s="735"/>
      <c r="T2602" s="1095">
        <f>Q2602/12*$B$4</f>
        <v>0</v>
      </c>
      <c r="U2602" s="735">
        <f>AA2602-Z2602</f>
        <v>0</v>
      </c>
      <c r="V2602" s="984"/>
      <c r="W2602" s="735"/>
      <c r="X2602" s="735">
        <f>U2602-T2602</f>
        <v>0</v>
      </c>
      <c r="Y2602" s="735"/>
      <c r="Z2602" s="735"/>
      <c r="AA2602" s="735"/>
      <c r="AB2602" s="1295"/>
      <c r="AC2602" s="1164"/>
      <c r="AD2602" s="1334"/>
      <c r="AE2602" s="1349"/>
    </row>
    <row r="2603" spans="2:31" s="2546" customFormat="1" ht="15.75" thickBot="1" x14ac:dyDescent="0.3">
      <c r="B2603" s="2545" t="s">
        <v>228</v>
      </c>
      <c r="C2603" s="1029"/>
      <c r="D2603" s="2542"/>
      <c r="E2603" s="1051">
        <f>SUM(E2604:E2607)</f>
        <v>305</v>
      </c>
      <c r="F2603" s="2542">
        <f t="shared" ref="F2603" si="1250">SUM(F2604:F2607)</f>
        <v>76</v>
      </c>
      <c r="G2603" s="2542">
        <f t="shared" ref="G2603" si="1251">SUM(G2604:G2607)</f>
        <v>0</v>
      </c>
      <c r="H2603" s="2542">
        <f>G2603/F2603*100</f>
        <v>0</v>
      </c>
      <c r="I2603" s="2542"/>
      <c r="J2603" s="2542"/>
      <c r="K2603" s="2542"/>
      <c r="L2603" s="2542"/>
      <c r="M2603" s="2542"/>
      <c r="N2603" s="2542"/>
      <c r="O2603" s="2542"/>
      <c r="P2603" s="2542"/>
      <c r="Q2603" s="735">
        <v>91.60560000000001</v>
      </c>
      <c r="R2603" s="735">
        <v>91.60560000000001</v>
      </c>
      <c r="S2603" s="735">
        <v>91.60560000000001</v>
      </c>
      <c r="T2603" s="1095">
        <f t="shared" ref="T2603" si="1252">Q2603/12*$B$4+(R2603-Q2603)/11*2+(S2603-R2603)/10*1</f>
        <v>22.901400000000002</v>
      </c>
      <c r="U2603" s="735">
        <f>AA2603-Z2603</f>
        <v>0</v>
      </c>
      <c r="V2603" s="984"/>
      <c r="W2603" s="735"/>
      <c r="X2603" s="735">
        <f>U2603-T2603</f>
        <v>-22.901400000000002</v>
      </c>
      <c r="Y2603" s="735"/>
      <c r="Z2603" s="735"/>
      <c r="AA2603" s="735"/>
      <c r="AB2603" s="1295"/>
      <c r="AC2603" s="1164"/>
      <c r="AD2603" s="1334"/>
      <c r="AE2603" s="1349"/>
    </row>
    <row r="2604" spans="2:31" s="2546" customFormat="1" ht="30.75" thickBot="1" x14ac:dyDescent="0.3">
      <c r="B2604" s="1389" t="s">
        <v>117</v>
      </c>
      <c r="C2604" s="1029"/>
      <c r="D2604" s="2542"/>
      <c r="E2604" s="1893">
        <v>100</v>
      </c>
      <c r="F2604" s="2542">
        <f t="shared" ref="F2604:F2607" si="1253">ROUND(E2604/12*$B$4,0)</f>
        <v>25</v>
      </c>
      <c r="G2604" s="2542"/>
      <c r="H2604" s="2542">
        <f>G2604/F2604*100</f>
        <v>0</v>
      </c>
      <c r="I2604" s="2542"/>
      <c r="J2604" s="2542"/>
      <c r="K2604" s="2542"/>
      <c r="L2604" s="2542"/>
      <c r="M2604" s="2542"/>
      <c r="N2604" s="2542"/>
      <c r="O2604" s="2542"/>
      <c r="P2604" s="2542"/>
      <c r="Q2604" s="735"/>
      <c r="R2604" s="735"/>
      <c r="S2604" s="735"/>
      <c r="T2604" s="1095"/>
      <c r="U2604" s="735"/>
      <c r="V2604" s="984"/>
      <c r="W2604" s="735"/>
      <c r="X2604" s="735"/>
      <c r="Y2604" s="735"/>
      <c r="Z2604" s="735"/>
      <c r="AA2604" s="735"/>
      <c r="AB2604" s="1295"/>
      <c r="AC2604" s="1164"/>
      <c r="AD2604" s="1334"/>
      <c r="AE2604" s="1349"/>
    </row>
    <row r="2605" spans="2:31" s="2546" customFormat="1" ht="15.75" thickBot="1" x14ac:dyDescent="0.3">
      <c r="B2605" s="1389" t="s">
        <v>114</v>
      </c>
      <c r="C2605" s="1029"/>
      <c r="D2605" s="2542"/>
      <c r="E2605" s="1893">
        <v>100</v>
      </c>
      <c r="F2605" s="2542">
        <f t="shared" si="1253"/>
        <v>25</v>
      </c>
      <c r="G2605" s="2542"/>
      <c r="H2605" s="2542">
        <f>G2605/F2605*100</f>
        <v>0</v>
      </c>
      <c r="I2605" s="2542"/>
      <c r="J2605" s="2542"/>
      <c r="K2605" s="2542"/>
      <c r="L2605" s="2542"/>
      <c r="M2605" s="2542"/>
      <c r="N2605" s="2542"/>
      <c r="O2605" s="2542"/>
      <c r="P2605" s="2542"/>
      <c r="Q2605" s="735"/>
      <c r="R2605" s="735"/>
      <c r="S2605" s="735"/>
      <c r="T2605" s="1095"/>
      <c r="U2605" s="735"/>
      <c r="V2605" s="984"/>
      <c r="W2605" s="735"/>
      <c r="X2605" s="735"/>
      <c r="Y2605" s="735"/>
      <c r="Z2605" s="735"/>
      <c r="AA2605" s="735"/>
      <c r="AB2605" s="1295"/>
      <c r="AC2605" s="1164"/>
      <c r="AD2605" s="1334"/>
      <c r="AE2605" s="1349"/>
    </row>
    <row r="2606" spans="2:31" s="2546" customFormat="1" ht="15.75" thickBot="1" x14ac:dyDescent="0.3">
      <c r="B2606" s="1389" t="s">
        <v>187</v>
      </c>
      <c r="C2606" s="1029"/>
      <c r="D2606" s="2542"/>
      <c r="E2606" s="1893">
        <v>100</v>
      </c>
      <c r="F2606" s="2542">
        <f t="shared" si="1253"/>
        <v>25</v>
      </c>
      <c r="G2606" s="2542"/>
      <c r="H2606" s="2542">
        <f>G2606/F2606*100</f>
        <v>0</v>
      </c>
      <c r="I2606" s="2542"/>
      <c r="J2606" s="2542"/>
      <c r="K2606" s="2542"/>
      <c r="L2606" s="2542"/>
      <c r="M2606" s="2542"/>
      <c r="N2606" s="2542"/>
      <c r="O2606" s="2542"/>
      <c r="P2606" s="2542"/>
      <c r="Q2606" s="735"/>
      <c r="R2606" s="735"/>
      <c r="S2606" s="735"/>
      <c r="T2606" s="1095"/>
      <c r="U2606" s="735"/>
      <c r="V2606" s="984"/>
      <c r="W2606" s="735"/>
      <c r="X2606" s="735"/>
      <c r="Y2606" s="735"/>
      <c r="Z2606" s="735"/>
      <c r="AA2606" s="735"/>
      <c r="AB2606" s="1295"/>
      <c r="AC2606" s="1164"/>
      <c r="AD2606" s="1334"/>
      <c r="AE2606" s="1349"/>
    </row>
    <row r="2607" spans="2:31" s="2546" customFormat="1" ht="60.75" thickBot="1" x14ac:dyDescent="0.3">
      <c r="B2607" s="3547" t="s">
        <v>280</v>
      </c>
      <c r="C2607" s="1029"/>
      <c r="D2607" s="2542"/>
      <c r="E2607" s="1893">
        <v>5</v>
      </c>
      <c r="F2607" s="2542">
        <f t="shared" si="1253"/>
        <v>1</v>
      </c>
      <c r="G2607" s="2542"/>
      <c r="H2607" s="2542">
        <f>G2607/F2607*100</f>
        <v>0</v>
      </c>
      <c r="I2607" s="2542"/>
      <c r="J2607" s="2542"/>
      <c r="K2607" s="2542"/>
      <c r="L2607" s="2542"/>
      <c r="M2607" s="2542"/>
      <c r="N2607" s="2542"/>
      <c r="O2607" s="2542"/>
      <c r="P2607" s="2542"/>
      <c r="Q2607" s="735"/>
      <c r="R2607" s="735"/>
      <c r="S2607" s="735"/>
      <c r="T2607" s="1095"/>
      <c r="U2607" s="735"/>
      <c r="V2607" s="984"/>
      <c r="W2607" s="735"/>
      <c r="X2607" s="735"/>
      <c r="Y2607" s="735"/>
      <c r="Z2607" s="735"/>
      <c r="AA2607" s="735"/>
      <c r="AB2607" s="1295"/>
      <c r="AC2607" s="1164"/>
      <c r="AD2607" s="1334"/>
      <c r="AE2607" s="1349"/>
    </row>
    <row r="2608" spans="2:31" s="2546" customFormat="1" ht="15.75" thickBot="1" x14ac:dyDescent="0.3">
      <c r="B2608" s="1054" t="s">
        <v>136</v>
      </c>
      <c r="C2608" s="653"/>
      <c r="D2608" s="2542"/>
      <c r="E2608" s="1055"/>
      <c r="F2608" s="735"/>
      <c r="G2608" s="735"/>
      <c r="H2608" s="735"/>
      <c r="I2608" s="2542"/>
      <c r="J2608" s="2542"/>
      <c r="K2608" s="2542"/>
      <c r="L2608" s="2542"/>
      <c r="M2608" s="2542"/>
      <c r="N2608" s="2542"/>
      <c r="O2608" s="2542"/>
      <c r="P2608" s="2542"/>
      <c r="Q2608" s="3613">
        <f t="shared" ref="Q2608:AA2608" si="1254">Q2603</f>
        <v>91.60560000000001</v>
      </c>
      <c r="R2608" s="3613">
        <f t="shared" ref="R2608:S2608" si="1255">R2603</f>
        <v>91.60560000000001</v>
      </c>
      <c r="S2608" s="3613">
        <f t="shared" si="1255"/>
        <v>91.60560000000001</v>
      </c>
      <c r="T2608" s="957">
        <f t="shared" si="1254"/>
        <v>22.901400000000002</v>
      </c>
      <c r="U2608" s="735">
        <f t="shared" si="1254"/>
        <v>0</v>
      </c>
      <c r="V2608" s="984">
        <f t="shared" si="1254"/>
        <v>0</v>
      </c>
      <c r="W2608" s="735">
        <f t="shared" si="1254"/>
        <v>0</v>
      </c>
      <c r="X2608" s="735">
        <f t="shared" si="1254"/>
        <v>-22.901400000000002</v>
      </c>
      <c r="Y2608" s="735">
        <f t="shared" si="1254"/>
        <v>0</v>
      </c>
      <c r="Z2608" s="735">
        <f t="shared" si="1254"/>
        <v>0</v>
      </c>
      <c r="AA2608" s="735">
        <f t="shared" si="1254"/>
        <v>0</v>
      </c>
      <c r="AB2608" s="1295"/>
      <c r="AC2608" s="1164"/>
      <c r="AD2608" s="1334"/>
      <c r="AE2608" s="1349"/>
    </row>
    <row r="2609" spans="2:31" s="2546" customFormat="1" ht="15.75" thickBot="1" x14ac:dyDescent="0.3">
      <c r="B2609" s="736" t="s">
        <v>292</v>
      </c>
      <c r="C2609" s="738"/>
      <c r="D2609" s="739"/>
      <c r="E2609" s="407"/>
      <c r="F2609" s="2050"/>
      <c r="G2609" s="739"/>
      <c r="H2609" s="739"/>
      <c r="I2609" s="739"/>
      <c r="J2609" s="739"/>
      <c r="K2609" s="739"/>
      <c r="L2609" s="739"/>
      <c r="M2609" s="739"/>
      <c r="N2609" s="739"/>
      <c r="O2609" s="739"/>
      <c r="P2609" s="739"/>
      <c r="Q2609" s="865">
        <f t="shared" ref="Q2609:X2609" si="1256">Q2608</f>
        <v>91.60560000000001</v>
      </c>
      <c r="R2609" s="865">
        <f t="shared" ref="R2609:S2609" si="1257">R2608</f>
        <v>91.60560000000001</v>
      </c>
      <c r="S2609" s="865">
        <f t="shared" si="1257"/>
        <v>91.60560000000001</v>
      </c>
      <c r="T2609" s="958">
        <f t="shared" si="1256"/>
        <v>22.901400000000002</v>
      </c>
      <c r="U2609" s="865">
        <f t="shared" si="1256"/>
        <v>0</v>
      </c>
      <c r="V2609" s="985">
        <f t="shared" si="1256"/>
        <v>0</v>
      </c>
      <c r="W2609" s="3418">
        <f t="shared" si="1256"/>
        <v>0</v>
      </c>
      <c r="X2609" s="866">
        <f t="shared" si="1256"/>
        <v>-22.901400000000002</v>
      </c>
      <c r="Y2609" s="866"/>
      <c r="Z2609" s="866">
        <f>Z2608</f>
        <v>0</v>
      </c>
      <c r="AA2609" s="866">
        <f>AA2608</f>
        <v>0</v>
      </c>
      <c r="AB2609" s="1295"/>
      <c r="AC2609" s="1164"/>
      <c r="AD2609" s="1334"/>
      <c r="AE2609" s="1349"/>
    </row>
    <row r="2610" spans="2:31" s="2546" customFormat="1" ht="30" thickBot="1" x14ac:dyDescent="0.3">
      <c r="B2610" s="3607" t="s">
        <v>574</v>
      </c>
      <c r="C2610" s="653"/>
      <c r="D2610" s="2542"/>
      <c r="E2610" s="2542"/>
      <c r="F2610" s="2542"/>
      <c r="G2610" s="2542"/>
      <c r="H2610" s="2542"/>
      <c r="I2610" s="2542"/>
      <c r="J2610" s="2542"/>
      <c r="K2610" s="2542"/>
      <c r="L2610" s="2542"/>
      <c r="M2610" s="2542"/>
      <c r="N2610" s="2542"/>
      <c r="O2610" s="2542"/>
      <c r="P2610" s="2542"/>
      <c r="Q2610" s="2542"/>
      <c r="R2610" s="2542"/>
      <c r="S2610" s="2542"/>
      <c r="T2610" s="957">
        <f>Q2610/12*$B$4</f>
        <v>0</v>
      </c>
      <c r="U2610" s="2542"/>
      <c r="V2610" s="983"/>
      <c r="W2610" s="2542"/>
      <c r="X2610" s="2542"/>
      <c r="Y2610" s="2542"/>
      <c r="Z2610" s="2542"/>
      <c r="AA2610" s="2542"/>
      <c r="AB2610" s="1295"/>
      <c r="AC2610" s="1164"/>
      <c r="AD2610" s="1334"/>
      <c r="AE2610" s="1349"/>
    </row>
    <row r="2611" spans="2:31" s="2546" customFormat="1" ht="15.75" thickBot="1" x14ac:dyDescent="0.3">
      <c r="B2611" s="350" t="s">
        <v>201</v>
      </c>
      <c r="C2611" s="1029"/>
      <c r="D2611" s="2542"/>
      <c r="E2611" s="2542"/>
      <c r="F2611" s="2542"/>
      <c r="G2611" s="2542"/>
      <c r="H2611" s="2542"/>
      <c r="I2611" s="2542"/>
      <c r="J2611" s="2542"/>
      <c r="K2611" s="2542"/>
      <c r="L2611" s="2542"/>
      <c r="M2611" s="2542"/>
      <c r="N2611" s="2542"/>
      <c r="O2611" s="2542"/>
      <c r="P2611" s="2542"/>
      <c r="Q2611" s="735"/>
      <c r="R2611" s="735"/>
      <c r="S2611" s="735"/>
      <c r="T2611" s="1095"/>
      <c r="U2611" s="735"/>
      <c r="V2611" s="984"/>
      <c r="W2611" s="735"/>
      <c r="X2611" s="735"/>
      <c r="Y2611" s="735"/>
      <c r="Z2611" s="735"/>
      <c r="AA2611" s="735"/>
      <c r="AB2611" s="1295"/>
      <c r="AC2611" s="1164"/>
      <c r="AD2611" s="1334"/>
      <c r="AE2611" s="1349"/>
    </row>
    <row r="2612" spans="2:31" s="2546" customFormat="1" ht="30" thickBot="1" x14ac:dyDescent="0.3">
      <c r="B2612" s="711" t="s">
        <v>329</v>
      </c>
      <c r="C2612" s="1029"/>
      <c r="D2612" s="2542"/>
      <c r="E2612" s="1893">
        <f>E2613</f>
        <v>100</v>
      </c>
      <c r="F2612" s="735">
        <f t="shared" ref="F2612:G2613" si="1258">F2613</f>
        <v>25</v>
      </c>
      <c r="G2612" s="735">
        <f t="shared" si="1258"/>
        <v>0</v>
      </c>
      <c r="H2612" s="735">
        <f t="shared" ref="H2612:H2617" si="1259">G2612/F2612*100</f>
        <v>0</v>
      </c>
      <c r="I2612" s="2542"/>
      <c r="J2612" s="2542"/>
      <c r="K2612" s="2542"/>
      <c r="L2612" s="2542"/>
      <c r="M2612" s="2542"/>
      <c r="N2612" s="2542"/>
      <c r="O2612" s="2542"/>
      <c r="P2612" s="2542"/>
      <c r="Q2612" s="735">
        <v>71.451999999999998</v>
      </c>
      <c r="R2612" s="735">
        <v>71.451999999999998</v>
      </c>
      <c r="S2612" s="735">
        <v>71.451999999999998</v>
      </c>
      <c r="T2612" s="1095">
        <f t="shared" ref="T2612" si="1260">Q2612/12*$B$4+(R2612-Q2612)/11*2+(S2612-R2612)/10*1</f>
        <v>17.863</v>
      </c>
      <c r="U2612" s="735">
        <f>AA2612-Z2612</f>
        <v>0</v>
      </c>
      <c r="V2612" s="984"/>
      <c r="W2612" s="735"/>
      <c r="X2612" s="735">
        <f>U2612-T2612</f>
        <v>-17.863</v>
      </c>
      <c r="Y2612" s="735"/>
      <c r="Z2612" s="735"/>
      <c r="AA2612" s="735"/>
      <c r="AB2612" s="1295"/>
      <c r="AC2612" s="1164"/>
      <c r="AD2612" s="1334"/>
      <c r="AE2612" s="1349"/>
    </row>
    <row r="2613" spans="2:31" s="2546" customFormat="1" ht="30.75" thickBot="1" x14ac:dyDescent="0.3">
      <c r="B2613" s="667" t="s">
        <v>514</v>
      </c>
      <c r="C2613" s="1029"/>
      <c r="D2613" s="2542"/>
      <c r="E2613" s="1893">
        <f>E2614</f>
        <v>100</v>
      </c>
      <c r="F2613" s="2542">
        <f t="shared" si="1258"/>
        <v>25</v>
      </c>
      <c r="G2613" s="2542">
        <f t="shared" si="1258"/>
        <v>0</v>
      </c>
      <c r="H2613" s="2542">
        <f t="shared" si="1259"/>
        <v>0</v>
      </c>
      <c r="I2613" s="2542"/>
      <c r="J2613" s="2542"/>
      <c r="K2613" s="2542"/>
      <c r="L2613" s="2542"/>
      <c r="M2613" s="2542"/>
      <c r="N2613" s="2542"/>
      <c r="O2613" s="2542"/>
      <c r="P2613" s="2542"/>
      <c r="Q2613" s="735"/>
      <c r="R2613" s="735"/>
      <c r="S2613" s="735"/>
      <c r="T2613" s="1095">
        <f t="shared" ref="T2613:T2614" si="1261">Q2613/12*$B$4</f>
        <v>0</v>
      </c>
      <c r="U2613" s="735"/>
      <c r="V2613" s="984"/>
      <c r="W2613" s="735"/>
      <c r="X2613" s="735"/>
      <c r="Y2613" s="735"/>
      <c r="Z2613" s="735"/>
      <c r="AA2613" s="735"/>
      <c r="AB2613" s="1295"/>
      <c r="AC2613" s="1164"/>
      <c r="AD2613" s="1334"/>
      <c r="AE2613" s="1349"/>
    </row>
    <row r="2614" spans="2:31" s="2546" customFormat="1" ht="15.75" thickBot="1" x14ac:dyDescent="0.3">
      <c r="B2614" s="461" t="s">
        <v>515</v>
      </c>
      <c r="C2614" s="1029"/>
      <c r="D2614" s="2542"/>
      <c r="E2614" s="1893">
        <v>100</v>
      </c>
      <c r="F2614" s="2542">
        <f t="shared" ref="F2614" si="1262">ROUND(E2614/12*$B$4,0)</f>
        <v>25</v>
      </c>
      <c r="G2614" s="2542"/>
      <c r="H2614" s="2542">
        <f t="shared" si="1259"/>
        <v>0</v>
      </c>
      <c r="I2614" s="2542"/>
      <c r="J2614" s="2542"/>
      <c r="K2614" s="2542"/>
      <c r="L2614" s="2542"/>
      <c r="M2614" s="2542"/>
      <c r="N2614" s="2542"/>
      <c r="O2614" s="2542"/>
      <c r="P2614" s="2542"/>
      <c r="Q2614" s="735"/>
      <c r="R2614" s="735"/>
      <c r="S2614" s="735"/>
      <c r="T2614" s="1095">
        <f t="shared" si="1261"/>
        <v>0</v>
      </c>
      <c r="U2614" s="735"/>
      <c r="V2614" s="984"/>
      <c r="W2614" s="735"/>
      <c r="X2614" s="735"/>
      <c r="Y2614" s="735"/>
      <c r="Z2614" s="735"/>
      <c r="AA2614" s="735"/>
      <c r="AB2614" s="1295"/>
      <c r="AC2614" s="1164"/>
      <c r="AD2614" s="1334"/>
      <c r="AE2614" s="1349"/>
    </row>
    <row r="2615" spans="2:31" s="2546" customFormat="1" ht="15.75" thickBot="1" x14ac:dyDescent="0.3">
      <c r="B2615" s="696" t="s">
        <v>228</v>
      </c>
      <c r="C2615" s="1029"/>
      <c r="D2615" s="2542"/>
      <c r="E2615" s="459">
        <f>E2616</f>
        <v>300</v>
      </c>
      <c r="F2615" s="2542">
        <f>SUM(F2616:F2616)</f>
        <v>75</v>
      </c>
      <c r="G2615" s="2542">
        <f>SUM(G2616:G2616)</f>
        <v>0</v>
      </c>
      <c r="H2615" s="2542">
        <f t="shared" si="1259"/>
        <v>0</v>
      </c>
      <c r="I2615" s="2542"/>
      <c r="J2615" s="2542"/>
      <c r="K2615" s="2542"/>
      <c r="L2615" s="2542"/>
      <c r="M2615" s="2542"/>
      <c r="N2615" s="2542"/>
      <c r="O2615" s="2542"/>
      <c r="P2615" s="2542"/>
      <c r="Q2615" s="735">
        <v>204.62100000000001</v>
      </c>
      <c r="R2615" s="735">
        <v>204.62100000000001</v>
      </c>
      <c r="S2615" s="735">
        <v>204.62100000000001</v>
      </c>
      <c r="T2615" s="957">
        <f t="shared" ref="T2615" si="1263">Q2615/12*$B$4+(R2615-Q2615)/11*2+(S2615-R2615)/10*1</f>
        <v>51.155250000000009</v>
      </c>
      <c r="U2615" s="735">
        <f>AA2615-Z2615</f>
        <v>0</v>
      </c>
      <c r="V2615" s="984"/>
      <c r="W2615" s="735"/>
      <c r="X2615" s="735">
        <f>U2615-T2615</f>
        <v>-51.155250000000009</v>
      </c>
      <c r="Y2615" s="735"/>
      <c r="Z2615" s="735"/>
      <c r="AA2615" s="735"/>
      <c r="AB2615" s="1295"/>
      <c r="AC2615" s="1164"/>
      <c r="AD2615" s="1334"/>
      <c r="AE2615" s="1349"/>
    </row>
    <row r="2616" spans="2:31" s="2546" customFormat="1" ht="15.75" thickBot="1" x14ac:dyDescent="0.3">
      <c r="B2616" s="742" t="s">
        <v>289</v>
      </c>
      <c r="C2616" s="652"/>
      <c r="D2616" s="2542"/>
      <c r="E2616" s="331">
        <v>300</v>
      </c>
      <c r="F2616" s="2542">
        <f>ROUND(E2616/12*$B$4,0)</f>
        <v>75</v>
      </c>
      <c r="G2616" s="2542"/>
      <c r="H2616" s="2542">
        <f t="shared" si="1259"/>
        <v>0</v>
      </c>
      <c r="I2616" s="2542"/>
      <c r="J2616" s="2542"/>
      <c r="K2616" s="2542"/>
      <c r="L2616" s="2542"/>
      <c r="M2616" s="2542"/>
      <c r="N2616" s="2542"/>
      <c r="O2616" s="2542"/>
      <c r="P2616" s="2542"/>
      <c r="Q2616" s="735"/>
      <c r="R2616" s="735"/>
      <c r="S2616" s="735"/>
      <c r="T2616" s="957"/>
      <c r="U2616" s="735"/>
      <c r="V2616" s="984"/>
      <c r="W2616" s="735"/>
      <c r="X2616" s="735"/>
      <c r="Y2616" s="735"/>
      <c r="Z2616" s="735"/>
      <c r="AA2616" s="735"/>
      <c r="AB2616" s="1295"/>
      <c r="AC2616" s="1164"/>
      <c r="AD2616" s="1334"/>
      <c r="AE2616" s="1349"/>
    </row>
    <row r="2617" spans="2:31" s="2546" customFormat="1" ht="30" thickBot="1" x14ac:dyDescent="0.3">
      <c r="B2617" s="708" t="s">
        <v>273</v>
      </c>
      <c r="C2617" s="652"/>
      <c r="D2617" s="2542"/>
      <c r="E2617" s="1535">
        <f>E2612</f>
        <v>100</v>
      </c>
      <c r="F2617" s="735">
        <f>F2612</f>
        <v>25</v>
      </c>
      <c r="G2617" s="735">
        <f>G2612</f>
        <v>0</v>
      </c>
      <c r="H2617" s="735">
        <f t="shared" si="1259"/>
        <v>0</v>
      </c>
      <c r="I2617" s="2542"/>
      <c r="J2617" s="2542"/>
      <c r="K2617" s="2542"/>
      <c r="L2617" s="2542"/>
      <c r="M2617" s="2542"/>
      <c r="N2617" s="2542"/>
      <c r="O2617" s="2542"/>
      <c r="P2617" s="2542"/>
      <c r="Q2617" s="735"/>
      <c r="R2617" s="735"/>
      <c r="S2617" s="735"/>
      <c r="T2617" s="957"/>
      <c r="U2617" s="735"/>
      <c r="V2617" s="984"/>
      <c r="W2617" s="735"/>
      <c r="X2617" s="735"/>
      <c r="Y2617" s="735"/>
      <c r="Z2617" s="735"/>
      <c r="AA2617" s="735"/>
      <c r="AB2617" s="1295"/>
      <c r="AC2617" s="1164"/>
      <c r="AD2617" s="1334"/>
      <c r="AE2617" s="1349"/>
    </row>
    <row r="2618" spans="2:31" s="2546" customFormat="1" ht="15.75" thickBot="1" x14ac:dyDescent="0.3">
      <c r="B2618" s="1054" t="s">
        <v>136</v>
      </c>
      <c r="C2618" s="653"/>
      <c r="D2618" s="2542"/>
      <c r="E2618" s="2359">
        <f>E2612</f>
        <v>100</v>
      </c>
      <c r="F2618" s="735">
        <f t="shared" ref="F2618:G2618" si="1264">F2612</f>
        <v>25</v>
      </c>
      <c r="G2618" s="735">
        <f t="shared" si="1264"/>
        <v>0</v>
      </c>
      <c r="H2618" s="735">
        <f>H2615/4.2</f>
        <v>0</v>
      </c>
      <c r="I2618" s="2542"/>
      <c r="J2618" s="2542"/>
      <c r="K2618" s="2542"/>
      <c r="L2618" s="2542"/>
      <c r="M2618" s="2542"/>
      <c r="N2618" s="2542"/>
      <c r="O2618" s="2542"/>
      <c r="P2618" s="2542"/>
      <c r="Q2618" s="3613">
        <f>Q2615+Q2612</f>
        <v>276.07299999999998</v>
      </c>
      <c r="R2618" s="3613">
        <f>R2615+R2612</f>
        <v>276.07299999999998</v>
      </c>
      <c r="S2618" s="3613">
        <f>S2615+S2612</f>
        <v>276.07299999999998</v>
      </c>
      <c r="T2618" s="957">
        <f t="shared" ref="T2618:AA2618" si="1265">T2615+T2612</f>
        <v>69.018250000000009</v>
      </c>
      <c r="U2618" s="735">
        <f t="shared" si="1265"/>
        <v>0</v>
      </c>
      <c r="V2618" s="984">
        <f t="shared" si="1265"/>
        <v>0</v>
      </c>
      <c r="W2618" s="735">
        <f t="shared" si="1265"/>
        <v>0</v>
      </c>
      <c r="X2618" s="735">
        <f t="shared" si="1265"/>
        <v>-69.018250000000009</v>
      </c>
      <c r="Y2618" s="735">
        <f t="shared" si="1265"/>
        <v>0</v>
      </c>
      <c r="Z2618" s="735">
        <f t="shared" si="1265"/>
        <v>0</v>
      </c>
      <c r="AA2618" s="735">
        <f t="shared" si="1265"/>
        <v>0</v>
      </c>
      <c r="AB2618" s="1295"/>
      <c r="AC2618" s="1164"/>
      <c r="AD2618" s="1334"/>
      <c r="AE2618" s="1349"/>
    </row>
    <row r="2619" spans="2:31" s="2546" customFormat="1" ht="15.75" thickBot="1" x14ac:dyDescent="0.3">
      <c r="B2619" s="736" t="s">
        <v>292</v>
      </c>
      <c r="C2619" s="738"/>
      <c r="D2619" s="739"/>
      <c r="E2619" s="407"/>
      <c r="F2619" s="2050"/>
      <c r="G2619" s="739"/>
      <c r="H2619" s="739"/>
      <c r="I2619" s="739"/>
      <c r="J2619" s="739"/>
      <c r="K2619" s="739"/>
      <c r="L2619" s="739"/>
      <c r="M2619" s="739"/>
      <c r="N2619" s="739"/>
      <c r="O2619" s="739"/>
      <c r="P2619" s="739"/>
      <c r="Q2619" s="865">
        <f t="shared" ref="Q2619:V2619" si="1266">Q2618</f>
        <v>276.07299999999998</v>
      </c>
      <c r="R2619" s="865">
        <f t="shared" ref="R2619:S2619" si="1267">R2618</f>
        <v>276.07299999999998</v>
      </c>
      <c r="S2619" s="865">
        <f t="shared" si="1267"/>
        <v>276.07299999999998</v>
      </c>
      <c r="T2619" s="958">
        <f t="shared" si="1266"/>
        <v>69.018250000000009</v>
      </c>
      <c r="U2619" s="865">
        <f t="shared" si="1266"/>
        <v>0</v>
      </c>
      <c r="V2619" s="985">
        <f t="shared" si="1266"/>
        <v>0</v>
      </c>
      <c r="W2619" s="3418">
        <f>W2618</f>
        <v>0</v>
      </c>
      <c r="X2619" s="866">
        <f t="shared" ref="X2619" si="1268">X2618</f>
        <v>-69.018250000000009</v>
      </c>
      <c r="Y2619" s="866"/>
      <c r="Z2619" s="866">
        <f t="shared" ref="Z2619:AA2619" si="1269">Z2618</f>
        <v>0</v>
      </c>
      <c r="AA2619" s="866">
        <f t="shared" si="1269"/>
        <v>0</v>
      </c>
      <c r="AB2619" s="1295"/>
      <c r="AC2619" s="1164"/>
      <c r="AD2619" s="1334"/>
      <c r="AE2619" s="1349"/>
    </row>
    <row r="2620" spans="2:31" s="2546" customFormat="1" ht="32.25" thickBot="1" x14ac:dyDescent="0.3">
      <c r="B2620" s="2144" t="s">
        <v>575</v>
      </c>
      <c r="C2620" s="274"/>
      <c r="D2620" s="81"/>
      <c r="E2620" s="367"/>
      <c r="F2620" s="367"/>
      <c r="G2620" s="81"/>
      <c r="H2620" s="81"/>
      <c r="I2620" s="81"/>
      <c r="J2620" s="356"/>
      <c r="K2620" s="356"/>
      <c r="L2620" s="3533"/>
      <c r="M2620" s="356"/>
      <c r="N2620" s="3533"/>
      <c r="O2620" s="3533"/>
      <c r="P2620" s="3533"/>
      <c r="Q2620" s="2537"/>
      <c r="R2620" s="2537"/>
      <c r="S2620" s="2537"/>
      <c r="T2620" s="1097"/>
      <c r="U2620" s="1287"/>
      <c r="V2620" s="2540"/>
      <c r="W2620" s="1287"/>
      <c r="X2620" s="1294"/>
      <c r="Y2620" s="1294"/>
      <c r="Z2620" s="3536"/>
      <c r="AA2620" s="1294"/>
      <c r="AB2620" s="1295"/>
      <c r="AC2620" s="1164"/>
      <c r="AD2620" s="1334"/>
      <c r="AE2620" s="1349"/>
    </row>
    <row r="2621" spans="2:31" s="2546" customFormat="1" ht="15.75" thickBot="1" x14ac:dyDescent="0.3">
      <c r="B2621" s="70" t="s">
        <v>29</v>
      </c>
      <c r="C2621" s="611"/>
      <c r="D2621" s="87"/>
      <c r="E2621" s="388"/>
      <c r="F2621" s="388"/>
      <c r="G2621" s="87"/>
      <c r="H2621" s="87"/>
      <c r="I2621" s="87"/>
      <c r="J2621" s="2542"/>
      <c r="K2621" s="740"/>
      <c r="L2621" s="727"/>
      <c r="M2621" s="2542"/>
      <c r="N2621" s="356"/>
      <c r="O2621" s="2542"/>
      <c r="P2621" s="356"/>
      <c r="Q2621" s="1287"/>
      <c r="R2621" s="1287"/>
      <c r="S2621" s="1287"/>
      <c r="T2621" s="957"/>
      <c r="U2621" s="1297"/>
      <c r="V2621" s="1302"/>
      <c r="W2621" s="1298"/>
      <c r="X2621" s="1297"/>
      <c r="Y2621" s="1297"/>
      <c r="Z2621" s="1294"/>
      <c r="AA2621" s="1297"/>
      <c r="AB2621" s="1295"/>
      <c r="AC2621" s="1164"/>
      <c r="AD2621" s="1334"/>
      <c r="AE2621" s="1349"/>
    </row>
    <row r="2622" spans="2:31" s="2546" customFormat="1" ht="30.75" thickBot="1" x14ac:dyDescent="0.3">
      <c r="B2622" s="66" t="s">
        <v>125</v>
      </c>
      <c r="C2622" s="613"/>
      <c r="D2622" s="81"/>
      <c r="E2622" s="367"/>
      <c r="F2622" s="367"/>
      <c r="G2622" s="81"/>
      <c r="H2622" s="81"/>
      <c r="I2622" s="81"/>
      <c r="J2622" s="356"/>
      <c r="K2622" s="2542"/>
      <c r="L2622" s="356"/>
      <c r="M2622" s="356"/>
      <c r="N2622" s="2542"/>
      <c r="O2622" s="356"/>
      <c r="P2622" s="356"/>
      <c r="Q2622" s="544"/>
      <c r="R2622" s="544"/>
      <c r="S2622" s="544"/>
      <c r="T2622" s="1097"/>
      <c r="U2622" s="1294"/>
      <c r="V2622" s="1293"/>
      <c r="W2622" s="1297"/>
      <c r="X2622" s="1298"/>
      <c r="Y2622" s="1297"/>
      <c r="Z2622" s="1297"/>
      <c r="AA2622" s="1297"/>
      <c r="AB2622" s="1295"/>
      <c r="AC2622" s="1164"/>
      <c r="AD2622" s="1334"/>
      <c r="AE2622" s="1349"/>
    </row>
    <row r="2623" spans="2:31" s="2546" customFormat="1" ht="30.75" thickBot="1" x14ac:dyDescent="0.3">
      <c r="B2623" s="62" t="s">
        <v>208</v>
      </c>
      <c r="C2623" s="602"/>
      <c r="D2623" s="81">
        <v>300</v>
      </c>
      <c r="E2623" s="367">
        <v>4</v>
      </c>
      <c r="F2623" s="2542">
        <f>ROUND(E2623/12*$B$4,0)</f>
        <v>1</v>
      </c>
      <c r="G2623" s="81"/>
      <c r="H2623" s="81">
        <f>G2623/F2623*100</f>
        <v>0</v>
      </c>
      <c r="I2623" s="93">
        <v>11</v>
      </c>
      <c r="J2623" s="81">
        <f>N2623/F2623</f>
        <v>0</v>
      </c>
      <c r="K2623" s="81">
        <f>ROUND(E2623*I2623,0)</f>
        <v>44</v>
      </c>
      <c r="L2623" s="81">
        <f>ROUND(K2623/12*$B$4,0)</f>
        <v>11</v>
      </c>
      <c r="M2623" s="81"/>
      <c r="N2623" s="81">
        <f>M2623/L2623*100</f>
        <v>0</v>
      </c>
      <c r="O2623" s="81">
        <f>K2623/D2623</f>
        <v>0.14666666666666667</v>
      </c>
      <c r="P2623" s="81">
        <f>M2623/$B$4*12/O2623</f>
        <v>0</v>
      </c>
      <c r="Q2623" s="110"/>
      <c r="R2623" s="110"/>
      <c r="S2623" s="110"/>
      <c r="T2623" s="1095"/>
      <c r="U2623" s="1298"/>
      <c r="V2623" s="1296"/>
      <c r="W2623" s="1294"/>
      <c r="X2623" s="1298"/>
      <c r="Y2623" s="1297"/>
      <c r="Z2623" s="1294"/>
      <c r="AA2623" s="1294"/>
      <c r="AB2623" s="1295"/>
      <c r="AC2623" s="1164"/>
      <c r="AD2623" s="1334"/>
      <c r="AE2623" s="1349"/>
    </row>
    <row r="2624" spans="2:31" s="2546" customFormat="1" ht="15.75" thickBot="1" x14ac:dyDescent="0.3">
      <c r="B2624" s="63" t="s">
        <v>180</v>
      </c>
      <c r="C2624" s="1027"/>
      <c r="D2624" s="86"/>
      <c r="E2624" s="370">
        <f>E2623</f>
        <v>4</v>
      </c>
      <c r="F2624" s="370">
        <f>F2623</f>
        <v>1</v>
      </c>
      <c r="G2624" s="86">
        <f>G2623</f>
        <v>0</v>
      </c>
      <c r="H2624" s="86">
        <f>H2623</f>
        <v>0</v>
      </c>
      <c r="I2624" s="86">
        <f>I2623</f>
        <v>11</v>
      </c>
      <c r="J2624" s="86">
        <f>N2624/F2624</f>
        <v>0</v>
      </c>
      <c r="K2624" s="86">
        <f t="shared" ref="K2624:P2624" si="1270">K2623</f>
        <v>44</v>
      </c>
      <c r="L2624" s="86">
        <f t="shared" si="1270"/>
        <v>11</v>
      </c>
      <c r="M2624" s="86">
        <f t="shared" si="1270"/>
        <v>0</v>
      </c>
      <c r="N2624" s="86">
        <f t="shared" si="1270"/>
        <v>0</v>
      </c>
      <c r="O2624" s="86">
        <f t="shared" si="1270"/>
        <v>0.14666666666666667</v>
      </c>
      <c r="P2624" s="86">
        <f t="shared" si="1270"/>
        <v>0</v>
      </c>
      <c r="Q2624" s="488"/>
      <c r="R2624" s="488"/>
      <c r="S2624" s="488"/>
      <c r="T2624" s="3421"/>
      <c r="U2624" s="545"/>
      <c r="V2624" s="1956"/>
      <c r="W2624" s="545"/>
      <c r="X2624" s="3537"/>
      <c r="Y2624" s="1294"/>
      <c r="Z2624" s="3537"/>
      <c r="AA2624" s="3537"/>
      <c r="AB2624" s="1295"/>
      <c r="AC2624" s="1164"/>
      <c r="AD2624" s="1334"/>
      <c r="AE2624" s="1349"/>
    </row>
    <row r="2625" spans="2:31" s="2546" customFormat="1" ht="30" thickBot="1" x14ac:dyDescent="0.3">
      <c r="B2625" s="64" t="s">
        <v>209</v>
      </c>
      <c r="C2625" s="64"/>
      <c r="D2625" s="89"/>
      <c r="E2625" s="421">
        <f>SUM(E2624)</f>
        <v>4</v>
      </c>
      <c r="F2625" s="421">
        <f>SUM(F2624)</f>
        <v>1</v>
      </c>
      <c r="G2625" s="89">
        <f>SUM(G2624)</f>
        <v>0</v>
      </c>
      <c r="H2625" s="89">
        <f>SUM(H2624)</f>
        <v>0</v>
      </c>
      <c r="I2625" s="89">
        <f>SUM(I2624)</f>
        <v>11</v>
      </c>
      <c r="J2625" s="89">
        <f>N2625/F2625</f>
        <v>0</v>
      </c>
      <c r="K2625" s="89">
        <f>SUM(K2624)</f>
        <v>44</v>
      </c>
      <c r="L2625" s="89">
        <f>L2624</f>
        <v>11</v>
      </c>
      <c r="M2625" s="89">
        <f>SUM(M2624)</f>
        <v>0</v>
      </c>
      <c r="N2625" s="89">
        <f>SUM(N2624)</f>
        <v>0</v>
      </c>
      <c r="O2625" s="89">
        <f>SUM(O2624)</f>
        <v>0.14666666666666667</v>
      </c>
      <c r="P2625" s="89">
        <f>SUM(P2624)</f>
        <v>0</v>
      </c>
      <c r="Q2625" s="514">
        <v>470.66428767600001</v>
      </c>
      <c r="R2625" s="514">
        <v>470.66428767600001</v>
      </c>
      <c r="S2625" s="514">
        <v>470.66428767600001</v>
      </c>
      <c r="T2625" s="2530">
        <f t="shared" ref="T2625" si="1271">Q2625/12*$B$4+(R2625-Q2625)/11*2+(S2625-R2625)/10*1</f>
        <v>117.66607191899999</v>
      </c>
      <c r="U2625" s="514">
        <f>AA2625-Z2625-W2625</f>
        <v>0</v>
      </c>
      <c r="V2625" s="970"/>
      <c r="W2625" s="514"/>
      <c r="X2625" s="514">
        <f>U2625-T2625</f>
        <v>-117.66607191899999</v>
      </c>
      <c r="Y2625" s="514"/>
      <c r="Z2625" s="514"/>
      <c r="AA2625" s="515"/>
      <c r="AB2625" s="1295"/>
      <c r="AC2625" s="1164"/>
      <c r="AD2625" s="1334"/>
      <c r="AE2625" s="1349"/>
    </row>
    <row r="2626" spans="2:31" s="2546" customFormat="1" ht="15.75" thickBot="1" x14ac:dyDescent="0.3">
      <c r="B2626" s="82" t="s">
        <v>292</v>
      </c>
      <c r="C2626" s="82"/>
      <c r="D2626" s="90"/>
      <c r="E2626" s="422"/>
      <c r="F2626" s="422"/>
      <c r="G2626" s="90"/>
      <c r="H2626" s="90"/>
      <c r="I2626" s="90"/>
      <c r="J2626" s="90"/>
      <c r="K2626" s="90"/>
      <c r="L2626" s="90"/>
      <c r="M2626" s="90"/>
      <c r="N2626" s="90"/>
      <c r="O2626" s="90"/>
      <c r="P2626" s="90"/>
      <c r="Q2626" s="127">
        <f t="shared" ref="Q2626:X2626" si="1272">Q2625</f>
        <v>470.66428767600001</v>
      </c>
      <c r="R2626" s="127">
        <f t="shared" ref="R2626:S2626" si="1273">R2625</f>
        <v>470.66428767600001</v>
      </c>
      <c r="S2626" s="127">
        <f t="shared" si="1273"/>
        <v>470.66428767600001</v>
      </c>
      <c r="T2626" s="958">
        <f t="shared" si="1272"/>
        <v>117.66607191899999</v>
      </c>
      <c r="U2626" s="127">
        <f t="shared" si="1272"/>
        <v>0</v>
      </c>
      <c r="V2626" s="971">
        <f t="shared" si="1272"/>
        <v>0</v>
      </c>
      <c r="W2626" s="3419">
        <f t="shared" si="1272"/>
        <v>0</v>
      </c>
      <c r="X2626" s="127">
        <f t="shared" si="1272"/>
        <v>-117.66607191899999</v>
      </c>
      <c r="Y2626" s="127"/>
      <c r="Z2626" s="127">
        <f t="shared" ref="Z2626:AA2626" si="1274">Z2625</f>
        <v>0</v>
      </c>
      <c r="AA2626" s="516">
        <f t="shared" si="1274"/>
        <v>0</v>
      </c>
      <c r="AB2626" s="1295"/>
      <c r="AC2626" s="1164"/>
      <c r="AD2626" s="1334"/>
      <c r="AE2626" s="1349"/>
    </row>
    <row r="2627" spans="2:31" s="2546" customFormat="1" ht="30" thickBot="1" x14ac:dyDescent="0.3">
      <c r="B2627" s="3585" t="s">
        <v>576</v>
      </c>
      <c r="C2627" s="3497"/>
      <c r="D2627" s="2538"/>
      <c r="E2627" s="388"/>
      <c r="F2627" s="2538"/>
      <c r="G2627" s="2538"/>
      <c r="H2627" s="2538"/>
      <c r="I2627" s="2538"/>
      <c r="J2627" s="2538"/>
      <c r="K2627" s="2538"/>
      <c r="L2627" s="2538"/>
      <c r="M2627" s="2538"/>
      <c r="N2627" s="2538"/>
      <c r="O2627" s="2538"/>
      <c r="P2627" s="2538"/>
      <c r="Q2627" s="510"/>
      <c r="R2627" s="510"/>
      <c r="S2627" s="510"/>
      <c r="T2627" s="957"/>
      <c r="U2627" s="510"/>
      <c r="V2627" s="977"/>
      <c r="W2627" s="510"/>
      <c r="X2627" s="510"/>
      <c r="Y2627" s="510"/>
      <c r="Z2627" s="510"/>
      <c r="AA2627" s="510"/>
      <c r="AB2627" s="1295"/>
      <c r="AC2627" s="1164"/>
      <c r="AD2627" s="1334"/>
      <c r="AE2627" s="1349"/>
    </row>
    <row r="2628" spans="2:31" s="2546" customFormat="1" ht="15.75" thickBot="1" x14ac:dyDescent="0.3">
      <c r="B2628" s="655" t="s">
        <v>201</v>
      </c>
      <c r="C2628" s="615"/>
      <c r="D2628" s="2538"/>
      <c r="E2628" s="727"/>
      <c r="F2628" s="2538"/>
      <c r="G2628" s="2538"/>
      <c r="H2628" s="324"/>
      <c r="I2628" s="2538"/>
      <c r="J2628" s="2538"/>
      <c r="K2628" s="2538"/>
      <c r="L2628" s="2538"/>
      <c r="M2628" s="2538"/>
      <c r="N2628" s="2538"/>
      <c r="O2628" s="2538"/>
      <c r="P2628" s="2538"/>
      <c r="Q2628" s="510"/>
      <c r="R2628" s="510"/>
      <c r="S2628" s="510"/>
      <c r="T2628" s="1095"/>
      <c r="U2628" s="510">
        <f>AA2628-Z2628-W2628</f>
        <v>0</v>
      </c>
      <c r="V2628" s="977"/>
      <c r="W2628" s="510"/>
      <c r="X2628" s="510">
        <f>U2628-T2628</f>
        <v>0</v>
      </c>
      <c r="Y2628" s="510"/>
      <c r="Z2628" s="510"/>
      <c r="AA2628" s="510"/>
      <c r="AB2628" s="1295"/>
      <c r="AC2628" s="1164"/>
      <c r="AD2628" s="1334"/>
      <c r="AE2628" s="1349"/>
    </row>
    <row r="2629" spans="2:31" s="2546" customFormat="1" ht="30" thickBot="1" x14ac:dyDescent="0.3">
      <c r="B2629" s="711" t="s">
        <v>329</v>
      </c>
      <c r="C2629" s="615"/>
      <c r="D2629" s="2538"/>
      <c r="E2629" s="1893">
        <f>E2630</f>
        <v>200</v>
      </c>
      <c r="F2629" s="2538">
        <f t="shared" ref="F2629:G2629" si="1275">F2630</f>
        <v>50</v>
      </c>
      <c r="G2629" s="2538">
        <f t="shared" si="1275"/>
        <v>0</v>
      </c>
      <c r="H2629" s="324">
        <f>G2629/F2629*100</f>
        <v>0</v>
      </c>
      <c r="I2629" s="2538"/>
      <c r="J2629" s="2538"/>
      <c r="K2629" s="2538"/>
      <c r="L2629" s="2538"/>
      <c r="M2629" s="2538"/>
      <c r="N2629" s="2538"/>
      <c r="O2629" s="2538"/>
      <c r="P2629" s="2538"/>
      <c r="Q2629" s="510">
        <v>199.36</v>
      </c>
      <c r="R2629" s="510">
        <v>199.36</v>
      </c>
      <c r="S2629" s="510">
        <v>199.36</v>
      </c>
      <c r="T2629" s="957">
        <f t="shared" ref="T2629" si="1276">Q2629/12*$B$4+(R2629-Q2629)/11*2+(S2629-R2629)/10*1</f>
        <v>49.84</v>
      </c>
      <c r="U2629" s="510">
        <f>AA2629-Z2629-W2629</f>
        <v>0</v>
      </c>
      <c r="V2629" s="977"/>
      <c r="W2629" s="510"/>
      <c r="X2629" s="510">
        <f>U2629-T2629</f>
        <v>-49.84</v>
      </c>
      <c r="Y2629" s="510"/>
      <c r="Z2629" s="510"/>
      <c r="AA2629" s="510"/>
      <c r="AB2629" s="1295"/>
      <c r="AC2629" s="1164"/>
      <c r="AD2629" s="1334"/>
      <c r="AE2629" s="1349"/>
    </row>
    <row r="2630" spans="2:31" s="2546" customFormat="1" ht="30.75" thickBot="1" x14ac:dyDescent="0.3">
      <c r="B2630" s="667" t="s">
        <v>514</v>
      </c>
      <c r="C2630" s="615"/>
      <c r="D2630" s="2538"/>
      <c r="E2630" s="331">
        <f>E2632/4</f>
        <v>200</v>
      </c>
      <c r="F2630" s="2538">
        <f t="shared" ref="F2630:G2630" si="1277">F2632/4</f>
        <v>50</v>
      </c>
      <c r="G2630" s="2538">
        <f t="shared" si="1277"/>
        <v>0</v>
      </c>
      <c r="H2630" s="324">
        <f>G2630/F2630*100</f>
        <v>0</v>
      </c>
      <c r="I2630" s="2538"/>
      <c r="J2630" s="2538"/>
      <c r="K2630" s="2538"/>
      <c r="L2630" s="2538"/>
      <c r="M2630" s="2538"/>
      <c r="N2630" s="2538"/>
      <c r="O2630" s="2538"/>
      <c r="P2630" s="2538"/>
      <c r="Q2630" s="510"/>
      <c r="R2630" s="510"/>
      <c r="S2630" s="510"/>
      <c r="T2630" s="957"/>
      <c r="U2630" s="510"/>
      <c r="V2630" s="977"/>
      <c r="W2630" s="510"/>
      <c r="X2630" s="510"/>
      <c r="Y2630" s="510"/>
      <c r="Z2630" s="510"/>
      <c r="AA2630" s="510"/>
      <c r="AB2630" s="1295"/>
      <c r="AC2630" s="1164"/>
      <c r="AD2630" s="1334"/>
      <c r="AE2630" s="1349"/>
    </row>
    <row r="2631" spans="2:31" s="2546" customFormat="1" ht="15.75" thickBot="1" x14ac:dyDescent="0.3">
      <c r="B2631" s="461" t="s">
        <v>515</v>
      </c>
      <c r="C2631" s="1910"/>
      <c r="D2631" s="2538"/>
      <c r="E2631" s="734"/>
      <c r="F2631" s="2538"/>
      <c r="G2631" s="2538"/>
      <c r="H2631" s="324"/>
      <c r="I2631" s="2538"/>
      <c r="J2631" s="2538"/>
      <c r="K2631" s="2538"/>
      <c r="L2631" s="2538"/>
      <c r="M2631" s="2538"/>
      <c r="N2631" s="2538"/>
      <c r="O2631" s="2538"/>
      <c r="P2631" s="2538"/>
      <c r="Q2631" s="510"/>
      <c r="R2631" s="510"/>
      <c r="S2631" s="510"/>
      <c r="T2631" s="957"/>
      <c r="U2631" s="510"/>
      <c r="V2631" s="977"/>
      <c r="W2631" s="510"/>
      <c r="X2631" s="510"/>
      <c r="Y2631" s="510"/>
      <c r="Z2631" s="510"/>
      <c r="AA2631" s="510"/>
      <c r="AB2631" s="1295"/>
      <c r="AC2631" s="1164"/>
      <c r="AD2631" s="1334"/>
      <c r="AE2631" s="1349"/>
    </row>
    <row r="2632" spans="2:31" s="2546" customFormat="1" ht="30.75" thickBot="1" x14ac:dyDescent="0.3">
      <c r="B2632" s="461" t="s">
        <v>516</v>
      </c>
      <c r="C2632" s="1970"/>
      <c r="D2632" s="2538"/>
      <c r="E2632" s="727">
        <v>800</v>
      </c>
      <c r="F2632" s="2538">
        <f>ROUND(E2632/12*$B$4,0)</f>
        <v>200</v>
      </c>
      <c r="G2632" s="2538"/>
      <c r="H2632" s="324">
        <f>G2632/F2632*100</f>
        <v>0</v>
      </c>
      <c r="I2632" s="2538"/>
      <c r="J2632" s="2538"/>
      <c r="K2632" s="2538"/>
      <c r="L2632" s="2538"/>
      <c r="M2632" s="2538"/>
      <c r="N2632" s="2538"/>
      <c r="O2632" s="2538"/>
      <c r="P2632" s="2538"/>
      <c r="Q2632" s="510"/>
      <c r="R2632" s="510"/>
      <c r="S2632" s="510"/>
      <c r="T2632" s="957"/>
      <c r="U2632" s="510"/>
      <c r="V2632" s="977"/>
      <c r="W2632" s="510"/>
      <c r="X2632" s="510"/>
      <c r="Y2632" s="510"/>
      <c r="Z2632" s="510"/>
      <c r="AA2632" s="510"/>
      <c r="AB2632" s="1295"/>
      <c r="AC2632" s="1164"/>
      <c r="AD2632" s="1334"/>
      <c r="AE2632" s="1349"/>
    </row>
    <row r="2633" spans="2:31" s="2546" customFormat="1" ht="30" thickBot="1" x14ac:dyDescent="0.3">
      <c r="B2633" s="659" t="s">
        <v>273</v>
      </c>
      <c r="C2633" s="1910"/>
      <c r="D2633" s="2538"/>
      <c r="E2633" s="727">
        <f>E2629</f>
        <v>200</v>
      </c>
      <c r="F2633" s="727">
        <f t="shared" ref="F2633:G2633" si="1278">F2629</f>
        <v>50</v>
      </c>
      <c r="G2633" s="727">
        <f t="shared" si="1278"/>
        <v>0</v>
      </c>
      <c r="H2633" s="324">
        <f>G2633/F2633*100</f>
        <v>0</v>
      </c>
      <c r="I2633" s="2538"/>
      <c r="J2633" s="2538"/>
      <c r="K2633" s="2538"/>
      <c r="L2633" s="2538"/>
      <c r="M2633" s="2538"/>
      <c r="N2633" s="2538"/>
      <c r="O2633" s="2538"/>
      <c r="P2633" s="2538"/>
      <c r="Q2633" s="510"/>
      <c r="R2633" s="510"/>
      <c r="S2633" s="510"/>
      <c r="T2633" s="957"/>
      <c r="U2633" s="510"/>
      <c r="V2633" s="977"/>
      <c r="W2633" s="510"/>
      <c r="X2633" s="510"/>
      <c r="Y2633" s="510"/>
      <c r="Z2633" s="510"/>
      <c r="AA2633" s="510"/>
      <c r="AB2633" s="1295"/>
      <c r="AC2633" s="1164"/>
      <c r="AD2633" s="1334"/>
      <c r="AE2633" s="1349"/>
    </row>
    <row r="2634" spans="2:31" s="2546" customFormat="1" ht="15.75" thickBot="1" x14ac:dyDescent="0.3">
      <c r="B2634" s="660" t="s">
        <v>136</v>
      </c>
      <c r="C2634" s="2179"/>
      <c r="D2634" s="2538"/>
      <c r="E2634" s="726">
        <f>E2633</f>
        <v>200</v>
      </c>
      <c r="F2634" s="726">
        <f t="shared" ref="F2634:G2634" si="1279">F2633</f>
        <v>50</v>
      </c>
      <c r="G2634" s="726">
        <f t="shared" si="1279"/>
        <v>0</v>
      </c>
      <c r="H2634" s="948">
        <f>G2634/F2634*100</f>
        <v>0</v>
      </c>
      <c r="I2634" s="2538"/>
      <c r="J2634" s="2538"/>
      <c r="K2634" s="2538"/>
      <c r="L2634" s="2538"/>
      <c r="M2634" s="2538"/>
      <c r="N2634" s="2538"/>
      <c r="O2634" s="2538"/>
      <c r="P2634" s="2538"/>
      <c r="Q2634" s="510">
        <f>Q2629</f>
        <v>199.36</v>
      </c>
      <c r="R2634" s="510">
        <f>R2629</f>
        <v>199.36</v>
      </c>
      <c r="S2634" s="510">
        <f>S2629</f>
        <v>199.36</v>
      </c>
      <c r="T2634" s="957">
        <f t="shared" ref="T2634:AA2634" si="1280">T2629</f>
        <v>49.84</v>
      </c>
      <c r="U2634" s="510">
        <f t="shared" si="1280"/>
        <v>0</v>
      </c>
      <c r="V2634" s="977">
        <f t="shared" si="1280"/>
        <v>0</v>
      </c>
      <c r="W2634" s="510">
        <f t="shared" si="1280"/>
        <v>0</v>
      </c>
      <c r="X2634" s="510">
        <f t="shared" si="1280"/>
        <v>-49.84</v>
      </c>
      <c r="Y2634" s="510">
        <f t="shared" si="1280"/>
        <v>0</v>
      </c>
      <c r="Z2634" s="510">
        <f t="shared" si="1280"/>
        <v>0</v>
      </c>
      <c r="AA2634" s="510">
        <f t="shared" si="1280"/>
        <v>0</v>
      </c>
      <c r="AB2634" s="1295"/>
      <c r="AC2634" s="1164"/>
      <c r="AD2634" s="1334"/>
      <c r="AE2634" s="1349"/>
    </row>
    <row r="2635" spans="2:31" s="2546" customFormat="1" ht="15.75" thickBot="1" x14ac:dyDescent="0.3">
      <c r="B2635" s="257" t="s">
        <v>292</v>
      </c>
      <c r="C2635" s="257"/>
      <c r="D2635" s="2050"/>
      <c r="E2635" s="419"/>
      <c r="F2635" s="2050"/>
      <c r="G2635" s="2050"/>
      <c r="H2635" s="2050"/>
      <c r="I2635" s="2050"/>
      <c r="J2635" s="2050"/>
      <c r="K2635" s="2050"/>
      <c r="L2635" s="2050"/>
      <c r="M2635" s="2050"/>
      <c r="N2635" s="2050"/>
      <c r="O2635" s="2050"/>
      <c r="P2635" s="2050"/>
      <c r="Q2635" s="516">
        <f t="shared" ref="Q2635:V2635" si="1281">Q2634</f>
        <v>199.36</v>
      </c>
      <c r="R2635" s="516">
        <f t="shared" ref="R2635:S2635" si="1282">R2634</f>
        <v>199.36</v>
      </c>
      <c r="S2635" s="516">
        <f t="shared" si="1282"/>
        <v>199.36</v>
      </c>
      <c r="T2635" s="958">
        <f t="shared" si="1281"/>
        <v>49.84</v>
      </c>
      <c r="U2635" s="516">
        <f t="shared" si="1281"/>
        <v>0</v>
      </c>
      <c r="V2635" s="982">
        <f t="shared" si="1281"/>
        <v>0</v>
      </c>
      <c r="W2635" s="260">
        <f>W2634</f>
        <v>0</v>
      </c>
      <c r="X2635" s="516">
        <f t="shared" ref="X2635" si="1283">X2634</f>
        <v>-49.84</v>
      </c>
      <c r="Y2635" s="516"/>
      <c r="Z2635" s="516">
        <f t="shared" ref="Z2635:AA2635" si="1284">Z2634</f>
        <v>0</v>
      </c>
      <c r="AA2635" s="516">
        <f t="shared" si="1284"/>
        <v>0</v>
      </c>
      <c r="AB2635" s="1295"/>
      <c r="AC2635" s="1164"/>
      <c r="AD2635" s="1334"/>
      <c r="AE2635" s="1349"/>
    </row>
    <row r="2636" spans="2:31" s="2546" customFormat="1" ht="44.25" thickBot="1" x14ac:dyDescent="0.3">
      <c r="B2636" s="3608" t="s">
        <v>577</v>
      </c>
      <c r="C2636" s="827"/>
      <c r="D2636" s="3539"/>
      <c r="E2636" s="3540"/>
      <c r="F2636" s="3541"/>
      <c r="G2636" s="3539"/>
      <c r="H2636" s="3539"/>
      <c r="I2636" s="3541"/>
      <c r="J2636" s="3539"/>
      <c r="K2636" s="3539"/>
      <c r="L2636" s="3541"/>
      <c r="M2636" s="3541"/>
      <c r="N2636" s="3539"/>
      <c r="O2636" s="3539"/>
      <c r="P2636" s="3539"/>
      <c r="Q2636" s="512"/>
      <c r="R2636" s="512"/>
      <c r="S2636" s="512"/>
      <c r="T2636" s="512"/>
      <c r="U2636" s="512"/>
      <c r="V2636" s="512"/>
      <c r="W2636" s="1353"/>
      <c r="X2636" s="512"/>
      <c r="Y2636" s="512"/>
      <c r="Z2636" s="512"/>
      <c r="AA2636" s="512"/>
      <c r="AB2636" s="1295"/>
      <c r="AC2636" s="1164"/>
      <c r="AD2636" s="1334"/>
      <c r="AE2636" s="1349"/>
    </row>
    <row r="2637" spans="2:31" s="2546" customFormat="1" ht="15.75" thickBot="1" x14ac:dyDescent="0.3">
      <c r="B2637" s="1772" t="s">
        <v>5</v>
      </c>
      <c r="C2637" s="1773"/>
      <c r="D2637" s="1772"/>
      <c r="E2637" s="369"/>
      <c r="F2637" s="1924"/>
      <c r="G2637" s="1924"/>
      <c r="H2637" s="1924"/>
      <c r="I2637" s="324"/>
      <c r="J2637" s="324"/>
      <c r="K2637" s="324"/>
      <c r="L2637" s="324"/>
      <c r="M2637" s="324"/>
      <c r="N2637" s="324"/>
      <c r="O2637" s="324"/>
      <c r="P2637" s="324"/>
      <c r="Q2637" s="510"/>
      <c r="R2637" s="510"/>
      <c r="S2637" s="510"/>
      <c r="T2637" s="957"/>
      <c r="U2637" s="510">
        <f t="shared" ref="U2637:U2639" si="1285">AA2637-Z2637-W2637</f>
        <v>0</v>
      </c>
      <c r="V2637" s="977"/>
      <c r="W2637" s="510"/>
      <c r="X2637" s="510"/>
      <c r="Y2637" s="510"/>
      <c r="Z2637" s="510"/>
      <c r="AA2637" s="510"/>
      <c r="AB2637" s="1295"/>
      <c r="AC2637" s="1164"/>
      <c r="AD2637" s="1334"/>
      <c r="AE2637" s="1349"/>
    </row>
    <row r="2638" spans="2:31" s="2546" customFormat="1" ht="15.75" thickBot="1" x14ac:dyDescent="0.3">
      <c r="B2638" s="1907" t="s">
        <v>8</v>
      </c>
      <c r="C2638" s="1347" t="s">
        <v>269</v>
      </c>
      <c r="D2638" s="1907">
        <v>320</v>
      </c>
      <c r="E2638" s="372">
        <v>5</v>
      </c>
      <c r="F2638" s="217">
        <f>E2638/12*$B$4</f>
        <v>1.25</v>
      </c>
      <c r="G2638" s="217"/>
      <c r="H2638" s="217">
        <f>G2638/F2638*100</f>
        <v>0</v>
      </c>
      <c r="I2638" s="2113">
        <v>12.5</v>
      </c>
      <c r="J2638" s="1359" t="e">
        <f>M2638/G2638</f>
        <v>#DIV/0!</v>
      </c>
      <c r="K2638" s="432">
        <f>ROUND(E2638*I2638,0)</f>
        <v>63</v>
      </c>
      <c r="L2638" s="432">
        <f>ROUND(K2638/12*$B$4,0)</f>
        <v>16</v>
      </c>
      <c r="M2638" s="432"/>
      <c r="N2638" s="432">
        <f>M2638/L2638*100</f>
        <v>0</v>
      </c>
      <c r="O2638" s="218">
        <f>K2638/D2638</f>
        <v>0.19687499999999999</v>
      </c>
      <c r="P2638" s="432">
        <f>M2638/$B$4*12/O2638</f>
        <v>0</v>
      </c>
      <c r="Q2638" s="511"/>
      <c r="R2638" s="511"/>
      <c r="S2638" s="511"/>
      <c r="T2638" s="1094"/>
      <c r="U2638" s="511">
        <f t="shared" si="1285"/>
        <v>0</v>
      </c>
      <c r="V2638" s="1381"/>
      <c r="W2638" s="511"/>
      <c r="X2638" s="511"/>
      <c r="Y2638" s="511"/>
      <c r="Z2638" s="511"/>
      <c r="AA2638" s="511"/>
      <c r="AB2638" s="1295"/>
      <c r="AC2638" s="1164"/>
      <c r="AD2638" s="1334"/>
      <c r="AE2638" s="1349"/>
    </row>
    <row r="2639" spans="2:31" s="2546" customFormat="1" ht="15.75" thickBot="1" x14ac:dyDescent="0.3">
      <c r="B2639" s="1678" t="s">
        <v>7</v>
      </c>
      <c r="C2639" s="238"/>
      <c r="D2639" s="1678"/>
      <c r="E2639" s="381">
        <f>E2638</f>
        <v>5</v>
      </c>
      <c r="F2639" s="2129">
        <f>F2638</f>
        <v>1.25</v>
      </c>
      <c r="G2639" s="2129">
        <f>G2638</f>
        <v>0</v>
      </c>
      <c r="H2639" s="2129">
        <f>G2639/F2639*100</f>
        <v>0</v>
      </c>
      <c r="I2639" s="1435">
        <f>IF(E2639=0,0,K2639/E2639)</f>
        <v>12.6</v>
      </c>
      <c r="J2639" s="1435" t="e">
        <f>M2639/G2639</f>
        <v>#DIV/0!</v>
      </c>
      <c r="K2639" s="348">
        <f>K2638</f>
        <v>63</v>
      </c>
      <c r="L2639" s="348">
        <f>L2638</f>
        <v>16</v>
      </c>
      <c r="M2639" s="348">
        <f>M2638</f>
        <v>0</v>
      </c>
      <c r="N2639" s="1437">
        <f>M2639/L2639*100</f>
        <v>0</v>
      </c>
      <c r="O2639" s="1484">
        <f>SUM(O2638)</f>
        <v>0.19687499999999999</v>
      </c>
      <c r="P2639" s="1437">
        <f>M2639/$B$4*12/O2639</f>
        <v>0</v>
      </c>
      <c r="Q2639" s="515">
        <v>358.33064960000002</v>
      </c>
      <c r="R2639" s="515">
        <v>358.33064960000002</v>
      </c>
      <c r="S2639" s="515">
        <v>358.33064960000002</v>
      </c>
      <c r="T2639" s="1098">
        <f t="shared" ref="T2639" si="1286">Q2639/12*$B$4+(R2639-Q2639)/11*2+(S2639-R2639)/10*1</f>
        <v>89.582662400000004</v>
      </c>
      <c r="U2639" s="515">
        <f t="shared" si="1285"/>
        <v>0</v>
      </c>
      <c r="V2639" s="979"/>
      <c r="W2639" s="515"/>
      <c r="X2639" s="515">
        <f>U2639-T2639</f>
        <v>-89.582662400000004</v>
      </c>
      <c r="Y2639" s="515"/>
      <c r="Z2639" s="515"/>
      <c r="AA2639" s="515"/>
      <c r="AB2639" s="1295"/>
      <c r="AC2639" s="1164"/>
      <c r="AD2639" s="1334"/>
      <c r="AE2639" s="1349"/>
    </row>
    <row r="2640" spans="2:31" s="2546" customFormat="1" ht="15.75" thickBot="1" x14ac:dyDescent="0.3">
      <c r="B2640" s="257" t="s">
        <v>292</v>
      </c>
      <c r="C2640" s="257"/>
      <c r="D2640" s="2050"/>
      <c r="E2640" s="419"/>
      <c r="F2640" s="2050"/>
      <c r="G2640" s="2050"/>
      <c r="H2640" s="2050"/>
      <c r="I2640" s="2050"/>
      <c r="J2640" s="2050"/>
      <c r="K2640" s="2050"/>
      <c r="L2640" s="2050"/>
      <c r="M2640" s="2050"/>
      <c r="N2640" s="2050"/>
      <c r="O2640" s="2050"/>
      <c r="P2640" s="2050"/>
      <c r="Q2640" s="516">
        <f>Q2639</f>
        <v>358.33064960000002</v>
      </c>
      <c r="R2640" s="516">
        <f>R2639</f>
        <v>358.33064960000002</v>
      </c>
      <c r="S2640" s="516">
        <f>S2639</f>
        <v>358.33064960000002</v>
      </c>
      <c r="T2640" s="516">
        <f t="shared" ref="T2640:AA2640" si="1287">T2639</f>
        <v>89.582662400000004</v>
      </c>
      <c r="U2640" s="516">
        <f t="shared" si="1287"/>
        <v>0</v>
      </c>
      <c r="V2640" s="516">
        <f t="shared" si="1287"/>
        <v>0</v>
      </c>
      <c r="W2640" s="260">
        <f t="shared" si="1287"/>
        <v>0</v>
      </c>
      <c r="X2640" s="516">
        <f t="shared" si="1287"/>
        <v>-89.582662400000004</v>
      </c>
      <c r="Y2640" s="516">
        <f t="shared" si="1287"/>
        <v>0</v>
      </c>
      <c r="Z2640" s="516">
        <f t="shared" si="1287"/>
        <v>0</v>
      </c>
      <c r="AA2640" s="516">
        <f t="shared" si="1287"/>
        <v>0</v>
      </c>
      <c r="AB2640" s="1295"/>
      <c r="AC2640" s="1164"/>
      <c r="AD2640" s="1334"/>
      <c r="AE2640" s="1349"/>
    </row>
    <row r="2641" spans="1:31" s="2546" customFormat="1" ht="15.75" thickBot="1" x14ac:dyDescent="0.3">
      <c r="B2641" s="3609"/>
      <c r="C2641" s="3609"/>
      <c r="D2641" s="3610"/>
      <c r="E2641" s="3611"/>
      <c r="F2641" s="3610"/>
      <c r="G2641" s="3610"/>
      <c r="H2641" s="3610"/>
      <c r="I2641" s="3610"/>
      <c r="J2641" s="3610"/>
      <c r="K2641" s="3610"/>
      <c r="L2641" s="3610"/>
      <c r="M2641" s="3610"/>
      <c r="N2641" s="3610"/>
      <c r="O2641" s="3610"/>
      <c r="P2641" s="3610"/>
      <c r="Q2641" s="551">
        <f>Q2642-Q2643-Q2696-Q2700-Q2703-Q2707</f>
        <v>1.5133991837501526E-9</v>
      </c>
      <c r="R2641" s="551">
        <f>R2642-R2643-R2696-R2700-R2703-R2707</f>
        <v>1.5133991837501526E-9</v>
      </c>
      <c r="S2641" s="551">
        <f>S2642-S2643-S2696-S2700-S2703-S2707</f>
        <v>0</v>
      </c>
      <c r="T2641" s="551">
        <f t="shared" ref="T2641:AA2641" si="1288">T2642-T2643-T2696-T2700-T2703-T2707</f>
        <v>3.4924596548080444E-10</v>
      </c>
      <c r="U2641" s="551">
        <f t="shared" si="1288"/>
        <v>0</v>
      </c>
      <c r="V2641" s="551">
        <f t="shared" si="1288"/>
        <v>0</v>
      </c>
      <c r="W2641" s="3612">
        <f t="shared" si="1288"/>
        <v>5.6843418860808015E-14</v>
      </c>
      <c r="X2641" s="551">
        <f t="shared" si="1288"/>
        <v>7.73070496506989E-12</v>
      </c>
      <c r="Y2641" s="551">
        <f t="shared" si="1288"/>
        <v>-2.1316282072803006E-14</v>
      </c>
      <c r="Z2641" s="551">
        <f t="shared" si="1288"/>
        <v>-8.3133500083931722E-13</v>
      </c>
      <c r="AA2641" s="551">
        <f t="shared" si="1288"/>
        <v>2.9103830456733704E-10</v>
      </c>
      <c r="AB2641" s="1295"/>
      <c r="AC2641" s="1164"/>
      <c r="AD2641" s="1334"/>
      <c r="AE2641" s="1349"/>
    </row>
    <row r="2642" spans="1:31" x14ac:dyDescent="0.25">
      <c r="A2642" s="226">
        <v>1</v>
      </c>
      <c r="B2642" s="3602" t="s">
        <v>111</v>
      </c>
      <c r="C2642" s="3603"/>
      <c r="D2642" s="3602"/>
      <c r="E2642" s="2304"/>
      <c r="F2642" s="2303"/>
      <c r="G2642" s="2303"/>
      <c r="H2642" s="2303"/>
      <c r="I2642" s="3604"/>
      <c r="J2642" s="3604"/>
      <c r="K2642" s="2303"/>
      <c r="L2642" s="2303"/>
      <c r="M2642" s="2303"/>
      <c r="N2642" s="2303"/>
      <c r="O2642" s="2303"/>
      <c r="P2642" s="2303"/>
      <c r="Q2642" s="551">
        <f t="shared" ref="Q2642:AA2642" si="1289">SUM(Q2640,Q2635,Q2626,Q2619,Q2609,Q2600,Q2583,Q2576,Q2570,Q2558,Q2549,Q2533,Q2526,Q2521,Q2508,Q2483,Q2468,Q2458,Q2449,Q2434,Q2426,Q2401,Q2381,Q2353,Q2346,Q2333,Q2320,Q2304,Q2287,Q2279,Q2271,Q2214,Q2190,Q2132,Q2073,Q1953,Q1946,Q1890,Q1876,Q1824,Q1772,Q1718,Q1704,Q1690,Q1676,Q1615,Q1557,Q1493,Q1434,Q1372,Q1285,Q1227,Q1162,Q1125,Q1088,Q1051,Q995,Q931,Q899,Q802)</f>
        <v>8054167.4757567327</v>
      </c>
      <c r="R2642" s="551">
        <f t="shared" si="1289"/>
        <v>8054167.4757567327</v>
      </c>
      <c r="S2642" s="551">
        <f t="shared" ref="S2642" si="1290">SUM(S2640,S2635,S2626,S2619,S2609,S2600,S2583,S2576,S2570,S2558,S2549,S2533,S2526,S2521,S2508,S2483,S2468,S2458,S2449,S2434,S2426,S2401,S2381,S2353,S2346,S2333,S2320,S2304,S2287,S2279,S2271,S2214,S2190,S2132,S2073,S1953,S1946,S1890,S1876,S1824,S1772,S1718,S1704,S1690,S1676,S1615,S1557,S1493,S1434,S1372,S1285,S1227,S1162,S1125,S1088,S1051,S995,S931,S899,S802)</f>
        <v>8060482.6705859331</v>
      </c>
      <c r="T2642" s="551">
        <f t="shared" si="1289"/>
        <v>2014173.3884221034</v>
      </c>
      <c r="U2642" s="551">
        <f t="shared" si="1289"/>
        <v>1805447.8198399998</v>
      </c>
      <c r="V2642" s="551">
        <f t="shared" si="1289"/>
        <v>0</v>
      </c>
      <c r="W2642" s="551">
        <f t="shared" si="1289"/>
        <v>-223.54887000000002</v>
      </c>
      <c r="X2642" s="551">
        <f t="shared" si="1289"/>
        <v>-208725.56858210306</v>
      </c>
      <c r="Y2642" s="551">
        <f t="shared" si="1289"/>
        <v>-465.65233000000001</v>
      </c>
      <c r="Z2642" s="551">
        <f t="shared" si="1289"/>
        <v>-12690.455090000001</v>
      </c>
      <c r="AA2642" s="551">
        <f t="shared" si="1289"/>
        <v>1792533.8158800001</v>
      </c>
      <c r="AB2642" s="1295"/>
      <c r="AC2642" s="1081" t="e">
        <f>SUM(AC2549,AC2533,AC2526,AC2521,AC2508,AC2483,AC2468,AC2458,AC2449,AC2434,AC2426,AC2401,AC2381,AC2353,AC2346,AC2333,AC2320,AC2304,AC2287,AC2279,AC2271,AC2214,AC2190,AC2132,AC2073,AC1953,AC1946,AC1890,AC1876,AC1824,AC1772,AC1718,AC1704,AC1690,AC1676,AC1615,AC1557,AC1493,AC1434,AC1372,AC1285,AC1227,AC1162,AC1125,AC1088,AC1051,AC995,AC931,AC899,AC802,AC2558,#REF!,AC2583)</f>
        <v>#REF!</v>
      </c>
      <c r="AD2642" s="1334"/>
      <c r="AE2642" s="1349"/>
    </row>
    <row r="2643" spans="1:31" x14ac:dyDescent="0.25">
      <c r="A2643" s="226">
        <v>1</v>
      </c>
      <c r="B2643" s="438" t="s">
        <v>7</v>
      </c>
      <c r="C2643" s="2184"/>
      <c r="D2643" s="2185"/>
      <c r="E2643" s="2186">
        <f>SUM(E2195,E2139,E1972,E1291,E1131,E1095,E1057,E1000,E936,E909,E814,E791,E2639)</f>
        <v>50106</v>
      </c>
      <c r="F2643" s="2185">
        <f>SUM(F2195,F2139,F1972,F1291,F1131,F1095,F1057,F1000,F936,F909,F814,F791,F2639)</f>
        <v>12527.5</v>
      </c>
      <c r="G2643" s="2185">
        <f>SUM(G2195,G2139,G1972,G1291,G1131,G1095,G1057,G1000,G936,G909,G814,G791,G2639)</f>
        <v>11851</v>
      </c>
      <c r="H2643" s="2185">
        <f>G2643/F2643*100</f>
        <v>94.599880263420474</v>
      </c>
      <c r="I2643" s="2187">
        <f>K2643/E2643</f>
        <v>8.4231828523530119</v>
      </c>
      <c r="J2643" s="2185">
        <f>M2643/G2643</f>
        <v>7.3452873175259468</v>
      </c>
      <c r="K2643" s="2185">
        <f>SUM(K2195,K2139,K1972,K1291,K1131,K1095,K1057,K1000,K936,K909,K814,K791,K2639)</f>
        <v>422052</v>
      </c>
      <c r="L2643" s="2185">
        <f>SUM(L2195,L2139,L1972,L1291,L1131,L1095,L1057,L1000,L936,L909,L814,L791,L2639)</f>
        <v>105516.5</v>
      </c>
      <c r="M2643" s="2185">
        <f>SUM(M2195,M2139,M1972,M1291,M1131,M1095,M1057,M1000,M936,M909,M814,M791,M2639)</f>
        <v>87049</v>
      </c>
      <c r="N2643" s="2185">
        <f>M2643/L2643*100</f>
        <v>82.497997943449604</v>
      </c>
      <c r="O2643" s="2185">
        <f>SUM(O2195,O2139,O1972,O1291,O1131,O1095,O1057,O1000,O936,O909,O814,O791,O2639)</f>
        <v>1283.9468750000001</v>
      </c>
      <c r="P2643" s="2188" t="e">
        <f>SUM(P2195,P2139,P1972,P1291,P1131,P1095,P1057,P1000,P936,P909,P814,P791)</f>
        <v>#DIV/0!</v>
      </c>
      <c r="Q2643" s="552">
        <f t="shared" ref="Q2643:AA2643" si="1291">SUM(Q2195,Q2139,Q1972,Q1291,Q1131,Q1095,Q1057,Q1000,Q936,Q909,Q814,Q791,Q2639)</f>
        <v>2316050.6903667604</v>
      </c>
      <c r="R2643" s="552">
        <f t="shared" si="1291"/>
        <v>2316050.6903667604</v>
      </c>
      <c r="S2643" s="552">
        <f t="shared" ref="S2643" si="1292">SUM(S2195,S2139,S1972,S1291,S1131,S1095,S1057,S1000,S936,S909,S814,S791,S2639)</f>
        <v>2316050.7651959606</v>
      </c>
      <c r="T2643" s="552">
        <f t="shared" si="1291"/>
        <v>579012.68007461017</v>
      </c>
      <c r="U2643" s="552">
        <f t="shared" si="1291"/>
        <v>491117.98917000002</v>
      </c>
      <c r="V2643" s="552">
        <f t="shared" si="1291"/>
        <v>0</v>
      </c>
      <c r="W2643" s="552">
        <f t="shared" si="1291"/>
        <v>-651.33082999999999</v>
      </c>
      <c r="X2643" s="552">
        <f t="shared" si="1291"/>
        <v>-87894.690904610092</v>
      </c>
      <c r="Y2643" s="552">
        <f t="shared" si="1291"/>
        <v>-27.631019999999999</v>
      </c>
      <c r="Z2643" s="552">
        <f t="shared" si="1291"/>
        <v>-12067.965920000001</v>
      </c>
      <c r="AA2643" s="552">
        <f t="shared" si="1291"/>
        <v>478398.69241999998</v>
      </c>
      <c r="AB2643" s="2007">
        <f>SUM(AB2195,AB2139,AB1972,AB1291,AB1131,AB1095,AB1057,AB1000,AB936,AB909,AB814,AB791)</f>
        <v>0</v>
      </c>
      <c r="AC2643" s="1085">
        <f>SUM(AC2195,AC2139,AC1972,AC1291,AC1131,AC1095,AC1057,AC1000,AC936,AC909,AC814,AC791)</f>
        <v>0</v>
      </c>
      <c r="AD2643" s="1334"/>
      <c r="AE2643" s="1349"/>
    </row>
    <row r="2644" spans="1:31" ht="43.5" x14ac:dyDescent="0.25">
      <c r="A2644" s="226">
        <v>1</v>
      </c>
      <c r="B2644" s="439" t="s">
        <v>181</v>
      </c>
      <c r="C2644" s="2189"/>
      <c r="D2644" s="2190"/>
      <c r="E2644" s="2191">
        <f>SUM(E1973,E910,E815,E792)</f>
        <v>992</v>
      </c>
      <c r="F2644" s="2190">
        <f>SUM(F1973,F910,F815,F792)</f>
        <v>248.75</v>
      </c>
      <c r="G2644" s="2190">
        <f>SUM(G1973,G910,G815,G792)</f>
        <v>201</v>
      </c>
      <c r="H2644" s="2190">
        <f>G2644/F2644*100</f>
        <v>80.804020100502512</v>
      </c>
      <c r="I2644" s="2190"/>
      <c r="J2644" s="2190"/>
      <c r="K2644" s="2190"/>
      <c r="L2644" s="2190"/>
      <c r="M2644" s="2190"/>
      <c r="N2644" s="2190"/>
      <c r="O2644" s="2190"/>
      <c r="P2644" s="2190"/>
      <c r="Q2644" s="2192">
        <f t="shared" ref="Q2644:AC2644" si="1293">SUM(Q1973,Q910,Q815,Q792)</f>
        <v>160707.30790000001</v>
      </c>
      <c r="R2644" s="2192">
        <f t="shared" si="1293"/>
        <v>160707.30790000001</v>
      </c>
      <c r="S2644" s="2192">
        <f t="shared" ref="S2644" si="1294">SUM(S1973,S910,S815,S792)</f>
        <v>161170.49309999999</v>
      </c>
      <c r="T2644" s="553">
        <f t="shared" si="1293"/>
        <v>40292.623274999998</v>
      </c>
      <c r="U2644" s="553">
        <f t="shared" si="1293"/>
        <v>31404.325660000002</v>
      </c>
      <c r="V2644" s="553">
        <f t="shared" si="1293"/>
        <v>0</v>
      </c>
      <c r="W2644" s="2192">
        <f t="shared" si="1293"/>
        <v>0</v>
      </c>
      <c r="X2644" s="2192">
        <f t="shared" si="1293"/>
        <v>-8888.2976149999977</v>
      </c>
      <c r="Y2644" s="2192">
        <f t="shared" si="1293"/>
        <v>0</v>
      </c>
      <c r="Z2644" s="553">
        <f t="shared" si="1293"/>
        <v>0</v>
      </c>
      <c r="AA2644" s="553">
        <f t="shared" si="1293"/>
        <v>31404.325660000002</v>
      </c>
      <c r="AB2644" s="2120">
        <f t="shared" si="1293"/>
        <v>0</v>
      </c>
      <c r="AC2644" s="1130">
        <f t="shared" si="1293"/>
        <v>0</v>
      </c>
      <c r="AD2644" s="1334"/>
      <c r="AE2644" s="1349"/>
    </row>
    <row r="2645" spans="1:31" x14ac:dyDescent="0.25">
      <c r="A2645" s="226">
        <v>1</v>
      </c>
      <c r="B2645" s="440" t="s">
        <v>182</v>
      </c>
      <c r="C2645" s="2193"/>
      <c r="D2645" s="2194"/>
      <c r="E2645" s="2195">
        <f>SUM(E2195)</f>
        <v>2800</v>
      </c>
      <c r="F2645" s="2194">
        <f>SUM(F2195)</f>
        <v>700</v>
      </c>
      <c r="G2645" s="2194">
        <f>SUM(G2195)</f>
        <v>702</v>
      </c>
      <c r="H2645" s="2194">
        <f>G2645/F2645*100</f>
        <v>100.28571428571429</v>
      </c>
      <c r="I2645" s="2196">
        <f>L2645/F2645</f>
        <v>13</v>
      </c>
      <c r="J2645" s="2196">
        <f>M2645/G2645</f>
        <v>12.494301994301994</v>
      </c>
      <c r="K2645" s="2194">
        <f>SUM(K2195)</f>
        <v>36400</v>
      </c>
      <c r="L2645" s="2194">
        <f>SUM(L2195)</f>
        <v>9100</v>
      </c>
      <c r="M2645" s="2194">
        <f>SUM(M2195)</f>
        <v>8771</v>
      </c>
      <c r="N2645" s="2194">
        <f>M2645/L2645*100</f>
        <v>96.384615384615387</v>
      </c>
      <c r="O2645" s="2194">
        <f>SUM(O2195)</f>
        <v>113.75</v>
      </c>
      <c r="P2645" s="2197">
        <f>M2645/$B$4*12/O2645</f>
        <v>308.43076923076922</v>
      </c>
      <c r="Q2645" s="556">
        <f t="shared" ref="Q2645:AC2645" si="1295">SUM(Q2195)</f>
        <v>131695.23931200002</v>
      </c>
      <c r="R2645" s="556">
        <f t="shared" si="1295"/>
        <v>131695.23931200002</v>
      </c>
      <c r="S2645" s="556">
        <f t="shared" ref="S2645" si="1296">SUM(S2195)</f>
        <v>131695.23931200002</v>
      </c>
      <c r="T2645" s="554">
        <f t="shared" si="1295"/>
        <v>32923.809828000005</v>
      </c>
      <c r="U2645" s="554">
        <f t="shared" si="1295"/>
        <v>30603.179469999999</v>
      </c>
      <c r="V2645" s="554">
        <f t="shared" si="1295"/>
        <v>0</v>
      </c>
      <c r="W2645" s="556">
        <f t="shared" si="1295"/>
        <v>0</v>
      </c>
      <c r="X2645" s="556">
        <f t="shared" si="1295"/>
        <v>-2320.6303580000058</v>
      </c>
      <c r="Y2645" s="556">
        <f t="shared" si="1295"/>
        <v>0</v>
      </c>
      <c r="Z2645" s="554">
        <f t="shared" si="1295"/>
        <v>-10.88752</v>
      </c>
      <c r="AA2645" s="554">
        <f t="shared" si="1295"/>
        <v>30592.291949999999</v>
      </c>
      <c r="AB2645" s="1926">
        <f t="shared" si="1295"/>
        <v>0</v>
      </c>
      <c r="AC2645" s="506">
        <f t="shared" si="1295"/>
        <v>0</v>
      </c>
      <c r="AD2645" s="1334"/>
      <c r="AE2645" s="1349"/>
    </row>
    <row r="2646" spans="1:31" x14ac:dyDescent="0.25">
      <c r="A2646" s="226">
        <v>1</v>
      </c>
      <c r="B2646" s="678" t="s">
        <v>350</v>
      </c>
      <c r="C2646" s="2193"/>
      <c r="D2646" s="2194"/>
      <c r="E2646" s="2195"/>
      <c r="F2646" s="2194"/>
      <c r="G2646" s="2194"/>
      <c r="H2646" s="2194"/>
      <c r="I2646" s="2196"/>
      <c r="J2646" s="2196"/>
      <c r="K2646" s="2194"/>
      <c r="L2646" s="2194"/>
      <c r="M2646" s="2194"/>
      <c r="N2646" s="2194"/>
      <c r="O2646" s="2194"/>
      <c r="P2646" s="2197"/>
      <c r="Q2646" s="556">
        <f t="shared" ref="Q2646:AA2646" si="1297">SUM(Q2217,Q2140,Q2076,Q1974,Q1893,Q1827,Q1775,Q1721,Q1618,Q1560,Q1496,Q1437,Q1375,Q1292,Q1230,Q1165,Q1001,Q937,Q816)</f>
        <v>1164433.89383</v>
      </c>
      <c r="R2646" s="556">
        <f t="shared" si="1297"/>
        <v>1164433.89383</v>
      </c>
      <c r="S2646" s="556">
        <f t="shared" ref="S2646" si="1298">SUM(S2217,S2140,S2076,S1974,S1893,S1827,S1775,S1721,S1618,S1560,S1496,S1437,S1375,S1292,S1230,S1165,S1001,S937,S816)</f>
        <v>1164433.89383</v>
      </c>
      <c r="T2646" s="554">
        <f t="shared" si="1297"/>
        <v>291108.47345749999</v>
      </c>
      <c r="U2646" s="554">
        <f t="shared" si="1297"/>
        <v>288378.05670999998</v>
      </c>
      <c r="V2646" s="554">
        <f t="shared" si="1297"/>
        <v>0</v>
      </c>
      <c r="W2646" s="556">
        <f t="shared" si="1297"/>
        <v>-477.86288000000002</v>
      </c>
      <c r="X2646" s="556">
        <f t="shared" si="1297"/>
        <v>-2730.4167474999917</v>
      </c>
      <c r="Y2646" s="556">
        <f t="shared" si="1297"/>
        <v>0</v>
      </c>
      <c r="Z2646" s="554">
        <f t="shared" si="1297"/>
        <v>-90.440270000000012</v>
      </c>
      <c r="AA2646" s="554">
        <f t="shared" si="1297"/>
        <v>287809.75355999998</v>
      </c>
      <c r="AB2646" s="1926"/>
      <c r="AC2646" s="506">
        <f>SUM(AC2217,AC2140,AC2076,AC1974,AC1893,AC1827,AC1775,AC1721,AC1618,AC1560,AC1496,AC1437,AC1375,AC1292,AC1230,AC1165,AC1001,AC937,AC816)</f>
        <v>0</v>
      </c>
      <c r="AD2646" s="1334"/>
      <c r="AE2646" s="1349"/>
    </row>
    <row r="2647" spans="1:31" ht="30" x14ac:dyDescent="0.25">
      <c r="A2647" s="226">
        <v>1</v>
      </c>
      <c r="B2647" s="302" t="s">
        <v>285</v>
      </c>
      <c r="C2647" s="2193"/>
      <c r="D2647" s="2194"/>
      <c r="E2647" s="2195">
        <f>SUM(E2218,E2141,E2077,E1975,E1894,E1828,E1776,E1722,E1619,E1561,E1497,E1438,E1376,E1293,E1231,E1166,E1002,E938,E817)</f>
        <v>506903</v>
      </c>
      <c r="F2647" s="2194">
        <f>SUM(F2218,F2141,F2077,F1975,F1894,F1828,F1776,F1722,F1619,F1561,F1497,F1438,F1376,F1293,F1231,F1166,F1002,F938,F817)</f>
        <v>126728.5</v>
      </c>
      <c r="G2647" s="2194">
        <f>SUM(G2218,G2141,G2077,G1975,G1894,G1828,G1776,G1722,G1619,G1561,G1497,G1438,G1376,G1293,G1231,G1166,G1002,G938,G817)</f>
        <v>131190</v>
      </c>
      <c r="H2647" s="2194">
        <f t="shared" ref="H2647:H2659" si="1299">G2647/F2647*100</f>
        <v>103.52051827331658</v>
      </c>
      <c r="I2647" s="2196"/>
      <c r="J2647" s="2196"/>
      <c r="K2647" s="2194"/>
      <c r="L2647" s="2194"/>
      <c r="M2647" s="2194"/>
      <c r="N2647" s="2194"/>
      <c r="O2647" s="2194"/>
      <c r="P2647" s="2197"/>
      <c r="Q2647" s="556"/>
      <c r="R2647" s="556"/>
      <c r="S2647" s="556"/>
      <c r="T2647" s="554"/>
      <c r="U2647" s="554"/>
      <c r="V2647" s="554"/>
      <c r="W2647" s="556"/>
      <c r="X2647" s="556"/>
      <c r="Y2647" s="556"/>
      <c r="Z2647" s="554"/>
      <c r="AA2647" s="554"/>
      <c r="AB2647" s="1926">
        <f>SUM(AB2218,AB2141,AB2077,AB1975,AB1894,AB1828,AB1776,AB1722,AB1619,AB1561,AB1497,AB1438,AB1376,AB1293,AB1231,AB1166,AB1002,AB938,AB817)</f>
        <v>0</v>
      </c>
      <c r="AC2647" s="506"/>
      <c r="AD2647" s="1334"/>
      <c r="AE2647" s="1349"/>
    </row>
    <row r="2648" spans="1:31" ht="30" x14ac:dyDescent="0.25">
      <c r="A2648" s="226">
        <v>1</v>
      </c>
      <c r="B2648" s="302" t="s">
        <v>200</v>
      </c>
      <c r="C2648" s="2193"/>
      <c r="D2648" s="2194"/>
      <c r="E2648" s="2195">
        <f>SUM(E1777,E1294,E1498)</f>
        <v>7955</v>
      </c>
      <c r="F2648" s="2194">
        <f>SUM(F1777,F1294,F1498)</f>
        <v>1989</v>
      </c>
      <c r="G2648" s="2194">
        <f>SUM(G1777,G1294,G1498)</f>
        <v>1485</v>
      </c>
      <c r="H2648" s="2194">
        <f t="shared" si="1299"/>
        <v>74.660633484162901</v>
      </c>
      <c r="I2648" s="2196"/>
      <c r="J2648" s="2196"/>
      <c r="K2648" s="2194"/>
      <c r="L2648" s="2194"/>
      <c r="M2648" s="2194"/>
      <c r="N2648" s="2194"/>
      <c r="O2648" s="2194"/>
      <c r="P2648" s="2197"/>
      <c r="Q2648" s="556"/>
      <c r="R2648" s="556"/>
      <c r="S2648" s="556"/>
      <c r="T2648" s="554"/>
      <c r="U2648" s="554"/>
      <c r="V2648" s="554"/>
      <c r="W2648" s="556"/>
      <c r="X2648" s="556"/>
      <c r="Y2648" s="556"/>
      <c r="Z2648" s="554"/>
      <c r="AA2648" s="554"/>
      <c r="AB2648" s="1926">
        <f>SUM(AB1777,AB1294,AB1498)</f>
        <v>0</v>
      </c>
      <c r="AC2648" s="506"/>
      <c r="AD2648" s="1334"/>
      <c r="AE2648" s="1349"/>
    </row>
    <row r="2649" spans="1:31" ht="30" x14ac:dyDescent="0.25">
      <c r="A2649" s="226">
        <v>1</v>
      </c>
      <c r="B2649" s="302" t="s">
        <v>527</v>
      </c>
      <c r="C2649" s="2193"/>
      <c r="D2649" s="2194"/>
      <c r="E2649" s="2195">
        <f t="shared" ref="E2649:G2655" si="1300">SUM(E2220,E2143,E2079,E1977,E1896,E1830,E1778,E1724,E1621,E1563,E1499,E1440,E1378,E1295,E1233,E1168,E1004,E940,E819)</f>
        <v>263680</v>
      </c>
      <c r="F2649" s="2194">
        <f t="shared" si="1300"/>
        <v>65920.5</v>
      </c>
      <c r="G2649" s="2194">
        <f t="shared" si="1300"/>
        <v>79882</v>
      </c>
      <c r="H2649" s="2194">
        <f t="shared" si="1299"/>
        <v>121.17929930749918</v>
      </c>
      <c r="I2649" s="2196"/>
      <c r="J2649" s="2196"/>
      <c r="K2649" s="2194"/>
      <c r="L2649" s="2194"/>
      <c r="M2649" s="2194"/>
      <c r="N2649" s="2194"/>
      <c r="O2649" s="2194"/>
      <c r="P2649" s="2197"/>
      <c r="Q2649" s="556"/>
      <c r="R2649" s="556"/>
      <c r="S2649" s="556"/>
      <c r="T2649" s="554"/>
      <c r="U2649" s="554"/>
      <c r="V2649" s="554"/>
      <c r="W2649" s="556"/>
      <c r="X2649" s="556"/>
      <c r="Y2649" s="556"/>
      <c r="Z2649" s="554"/>
      <c r="AA2649" s="554"/>
      <c r="AB2649" s="1926">
        <f>SUM(AB2220,AB2143,AB2079,AB1977,AB1896,AB1830,AB1778,AB1724,AB1621,AB1563,AB1499,AB1440,AB1378,AB1295,AB1233,AB1168,AB1004,AB940,AB819)</f>
        <v>0</v>
      </c>
      <c r="AC2649" s="506"/>
      <c r="AD2649" s="1334"/>
      <c r="AE2649" s="1349"/>
    </row>
    <row r="2650" spans="1:31" ht="75" x14ac:dyDescent="0.25">
      <c r="A2650" s="226">
        <v>1</v>
      </c>
      <c r="B2650" s="302" t="s">
        <v>528</v>
      </c>
      <c r="C2650" s="2193"/>
      <c r="D2650" s="2194"/>
      <c r="E2650" s="2195">
        <f t="shared" si="1300"/>
        <v>19500</v>
      </c>
      <c r="F2650" s="2194">
        <f t="shared" si="1300"/>
        <v>4875</v>
      </c>
      <c r="G2650" s="2194">
        <f t="shared" si="1300"/>
        <v>9059</v>
      </c>
      <c r="H2650" s="2194">
        <f t="shared" si="1299"/>
        <v>185.82564102564103</v>
      </c>
      <c r="I2650" s="2196"/>
      <c r="J2650" s="2196"/>
      <c r="K2650" s="2194"/>
      <c r="L2650" s="2194"/>
      <c r="M2650" s="2194"/>
      <c r="N2650" s="2194"/>
      <c r="O2650" s="2194"/>
      <c r="P2650" s="2197"/>
      <c r="Q2650" s="556"/>
      <c r="R2650" s="556"/>
      <c r="S2650" s="556"/>
      <c r="T2650" s="554"/>
      <c r="U2650" s="554"/>
      <c r="V2650" s="554"/>
      <c r="W2650" s="556"/>
      <c r="X2650" s="556"/>
      <c r="Y2650" s="556"/>
      <c r="Z2650" s="554"/>
      <c r="AA2650" s="554"/>
      <c r="AB2650" s="1926">
        <f>SUM(AB2221,AB2144,AB2080,AB1978,AB1897,AB1831,AB1779,AB1725,AB1622,AB1564,AB1500,AB1441,AB1379,AB1296,AB1234,AB1169,AB1005,AB941,AB820)</f>
        <v>0</v>
      </c>
      <c r="AC2650" s="506"/>
      <c r="AD2650" s="1334"/>
      <c r="AE2650" s="1349"/>
    </row>
    <row r="2651" spans="1:31" ht="45" x14ac:dyDescent="0.25">
      <c r="A2651" s="226">
        <v>1</v>
      </c>
      <c r="B2651" s="302" t="s">
        <v>529</v>
      </c>
      <c r="C2651" s="2193"/>
      <c r="D2651" s="2194"/>
      <c r="E2651" s="2195">
        <f t="shared" si="1300"/>
        <v>157974</v>
      </c>
      <c r="F2651" s="2194">
        <f t="shared" si="1300"/>
        <v>39494.5</v>
      </c>
      <c r="G2651" s="2194">
        <f t="shared" si="1300"/>
        <v>37471</v>
      </c>
      <c r="H2651" s="2194">
        <f t="shared" si="1299"/>
        <v>94.876501791388677</v>
      </c>
      <c r="I2651" s="2196"/>
      <c r="J2651" s="2196"/>
      <c r="K2651" s="2194"/>
      <c r="L2651" s="2194"/>
      <c r="M2651" s="2194"/>
      <c r="N2651" s="2194"/>
      <c r="O2651" s="2194"/>
      <c r="P2651" s="2197"/>
      <c r="Q2651" s="556"/>
      <c r="R2651" s="556"/>
      <c r="S2651" s="556"/>
      <c r="T2651" s="554"/>
      <c r="U2651" s="554"/>
      <c r="V2651" s="554"/>
      <c r="W2651" s="556"/>
      <c r="X2651" s="556"/>
      <c r="Y2651" s="556"/>
      <c r="Z2651" s="554"/>
      <c r="AA2651" s="554"/>
      <c r="AB2651" s="1926">
        <f>AB1007+AB821+AB1442</f>
        <v>0</v>
      </c>
      <c r="AC2651" s="506"/>
      <c r="AD2651" s="1334"/>
      <c r="AE2651" s="1349"/>
    </row>
    <row r="2652" spans="1:31" ht="105" x14ac:dyDescent="0.25">
      <c r="A2652" s="226">
        <v>1</v>
      </c>
      <c r="B2652" s="302" t="s">
        <v>530</v>
      </c>
      <c r="C2652" s="2193"/>
      <c r="D2652" s="2194"/>
      <c r="E2652" s="2195">
        <f t="shared" si="1300"/>
        <v>57794</v>
      </c>
      <c r="F2652" s="2194">
        <f t="shared" si="1300"/>
        <v>14449.5</v>
      </c>
      <c r="G2652" s="2194">
        <f t="shared" si="1300"/>
        <v>3293</v>
      </c>
      <c r="H2652" s="2194">
        <f t="shared" si="1299"/>
        <v>22.789715907124812</v>
      </c>
      <c r="I2652" s="2196"/>
      <c r="J2652" s="2196"/>
      <c r="K2652" s="2194"/>
      <c r="L2652" s="2194"/>
      <c r="M2652" s="2194"/>
      <c r="N2652" s="2194"/>
      <c r="O2652" s="2194"/>
      <c r="P2652" s="2197"/>
      <c r="Q2652" s="556"/>
      <c r="R2652" s="556"/>
      <c r="S2652" s="556"/>
      <c r="T2652" s="554"/>
      <c r="U2652" s="554"/>
      <c r="V2652" s="554"/>
      <c r="W2652" s="556"/>
      <c r="X2652" s="556"/>
      <c r="Y2652" s="556"/>
      <c r="Z2652" s="554"/>
      <c r="AA2652" s="554"/>
      <c r="AB2652" s="1926">
        <f>SUM(AB2223,AB2146,AB2082,AB1980,AB1899,AB1833,AB1781,AB1727,AB1624,AB1566,AB1502,AB1443,AB1381,AB1298,AB1236,AB1171,AB1008,AB944,AB822)</f>
        <v>0</v>
      </c>
      <c r="AC2652" s="506"/>
      <c r="AD2652" s="1334"/>
      <c r="AE2652" s="1349"/>
    </row>
    <row r="2653" spans="1:31" s="2546" customFormat="1" ht="30" x14ac:dyDescent="0.25">
      <c r="B2653" s="302" t="s">
        <v>133</v>
      </c>
      <c r="C2653" s="2193"/>
      <c r="D2653" s="2194"/>
      <c r="E2653" s="2195">
        <f t="shared" si="1300"/>
        <v>855567</v>
      </c>
      <c r="F2653" s="2194">
        <f t="shared" si="1300"/>
        <v>213891.5</v>
      </c>
      <c r="G2653" s="2194">
        <f t="shared" si="1300"/>
        <v>151964</v>
      </c>
      <c r="H2653" s="2194">
        <f t="shared" si="1299"/>
        <v>71.047236566202955</v>
      </c>
      <c r="I2653" s="2196"/>
      <c r="J2653" s="2196"/>
      <c r="K2653" s="2194"/>
      <c r="L2653" s="2194"/>
      <c r="M2653" s="2194"/>
      <c r="N2653" s="2194"/>
      <c r="O2653" s="2194"/>
      <c r="P2653" s="2197"/>
      <c r="Q2653" s="556"/>
      <c r="R2653" s="556"/>
      <c r="S2653" s="556"/>
      <c r="T2653" s="554"/>
      <c r="U2653" s="554"/>
      <c r="V2653" s="554"/>
      <c r="W2653" s="556"/>
      <c r="X2653" s="556"/>
      <c r="Y2653" s="556"/>
      <c r="Z2653" s="554"/>
      <c r="AA2653" s="554"/>
      <c r="AB2653" s="1926">
        <f>SUM(AB2224,AB2147,AB2083,AB1981,AB1900,AB1834,AB1782,AB1728,AB1625,AB1567,AB1503,AB1444,AB1382,AB1299,AB1237,AB1172,AB1009,AB945,AB823)</f>
        <v>0</v>
      </c>
      <c r="AC2653" s="506"/>
      <c r="AD2653" s="1334"/>
      <c r="AE2653" s="1349"/>
    </row>
    <row r="2654" spans="1:31" x14ac:dyDescent="0.25">
      <c r="B2654" s="302" t="s">
        <v>233</v>
      </c>
      <c r="C2654" s="2193"/>
      <c r="D2654" s="2194"/>
      <c r="E2654" s="2195">
        <f t="shared" si="1300"/>
        <v>821073</v>
      </c>
      <c r="F2654" s="2194">
        <f t="shared" si="1300"/>
        <v>205269.25</v>
      </c>
      <c r="G2654" s="2194">
        <f t="shared" si="1300"/>
        <v>142338</v>
      </c>
      <c r="H2654" s="2194">
        <f t="shared" si="1299"/>
        <v>69.342095808310305</v>
      </c>
      <c r="I2654" s="2196"/>
      <c r="J2654" s="2196"/>
      <c r="K2654" s="2194"/>
      <c r="L2654" s="2194"/>
      <c r="M2654" s="2194"/>
      <c r="N2654" s="2194"/>
      <c r="O2654" s="2194"/>
      <c r="P2654" s="2197"/>
      <c r="Q2654" s="556"/>
      <c r="R2654" s="556"/>
      <c r="S2654" s="556"/>
      <c r="T2654" s="554"/>
      <c r="U2654" s="554"/>
      <c r="V2654" s="554"/>
      <c r="W2654" s="556"/>
      <c r="X2654" s="556"/>
      <c r="Y2654" s="556"/>
      <c r="Z2654" s="554"/>
      <c r="AA2654" s="554"/>
      <c r="AB2654" s="1926">
        <f>SUM(AB2225,AB2148,AB2084,AB1982,AB1626,AB1568,AB1504,AB1445,AB1383,AB1300,AB1238,AB1173,AB824)</f>
        <v>0</v>
      </c>
      <c r="AC2654" s="506"/>
      <c r="AD2654" s="1334"/>
      <c r="AE2654" s="1349"/>
    </row>
    <row r="2655" spans="1:31" ht="45" x14ac:dyDescent="0.25">
      <c r="A2655" s="226">
        <v>1</v>
      </c>
      <c r="B2655" s="302" t="s">
        <v>531</v>
      </c>
      <c r="C2655" s="2193"/>
      <c r="D2655" s="2194"/>
      <c r="E2655" s="2195">
        <f t="shared" si="1300"/>
        <v>34494</v>
      </c>
      <c r="F2655" s="2194">
        <f t="shared" si="1300"/>
        <v>8622.25</v>
      </c>
      <c r="G2655" s="2194">
        <f t="shared" si="1300"/>
        <v>9626</v>
      </c>
      <c r="H2655" s="2194">
        <f t="shared" si="1299"/>
        <v>111.64139290788367</v>
      </c>
      <c r="I2655" s="2196"/>
      <c r="J2655" s="2196"/>
      <c r="K2655" s="2194"/>
      <c r="L2655" s="2194"/>
      <c r="M2655" s="2194"/>
      <c r="N2655" s="2194"/>
      <c r="O2655" s="2194"/>
      <c r="P2655" s="2197"/>
      <c r="Q2655" s="556"/>
      <c r="R2655" s="556"/>
      <c r="S2655" s="556"/>
      <c r="T2655" s="554"/>
      <c r="U2655" s="554"/>
      <c r="V2655" s="554"/>
      <c r="W2655" s="556"/>
      <c r="X2655" s="556"/>
      <c r="Y2655" s="556"/>
      <c r="Z2655" s="554"/>
      <c r="AA2655" s="554"/>
      <c r="AB2655" s="1926">
        <f>SUM(AB2226,AB2149,AB2085,AB1983,AB1901,AB1835,AB1783,AB1729,AB1627,AB1569,AB1505,AB1446,AB1384,AB1301,AB1239,AB1174,AB1010,AB946,AB825)</f>
        <v>0</v>
      </c>
      <c r="AC2655" s="506"/>
      <c r="AD2655" s="1334"/>
      <c r="AE2655" s="1349"/>
    </row>
    <row r="2656" spans="1:31" ht="30" x14ac:dyDescent="0.25">
      <c r="A2656" s="226">
        <v>1</v>
      </c>
      <c r="B2656" s="302" t="s">
        <v>201</v>
      </c>
      <c r="C2656" s="2193"/>
      <c r="D2656" s="2194"/>
      <c r="E2656" s="2195">
        <f>SUM(E2227,E2150,E2086,E1984,E1902,E1836,E1784,E1730,E1628,E1570,E1506,E1447,E1385,E1302,E1240,E1175,E1011,E947,E826)</f>
        <v>20030</v>
      </c>
      <c r="F2656" s="2194">
        <f>SUM(F2227,F2150,F2086,F1984,F1902,F1836,F1784,F1730,F1628,F1570,F1506,F1447,F1385,F1302,F1240,F1175,F1011,F947,F826)</f>
        <v>5007</v>
      </c>
      <c r="G2656" s="2194">
        <f>SUM(G2227,G2150,G2086,G1984,G1902,G1836,G1784,G1730,G1628,G1570,G1506,G1447,G1385,G1302,G1240,G1175,G1011,G947,G826)</f>
        <v>5786</v>
      </c>
      <c r="H2656" s="2194">
        <f t="shared" si="1299"/>
        <v>115.55821849410826</v>
      </c>
      <c r="I2656" s="2196"/>
      <c r="J2656" s="2196"/>
      <c r="K2656" s="2194"/>
      <c r="L2656" s="2194"/>
      <c r="M2656" s="2194"/>
      <c r="N2656" s="2194"/>
      <c r="O2656" s="2194"/>
      <c r="P2656" s="2197"/>
      <c r="Q2656" s="556"/>
      <c r="R2656" s="556"/>
      <c r="S2656" s="556"/>
      <c r="T2656" s="554"/>
      <c r="U2656" s="554"/>
      <c r="V2656" s="554"/>
      <c r="W2656" s="556"/>
      <c r="X2656" s="556"/>
      <c r="Y2656" s="556"/>
      <c r="Z2656" s="554"/>
      <c r="AA2656" s="554"/>
      <c r="AB2656" s="1926">
        <f>SUM(AB2227,AB2150,AB2086,AB1984,AB1902,AB1836,AB1784,AB1730,AB1628,AB1570,AB1506,AB1447,AB1385,AB1302,AB1240,AB1175,AB1011,AB947,AB826)</f>
        <v>0</v>
      </c>
      <c r="AC2656" s="506"/>
      <c r="AD2656" s="1334"/>
      <c r="AE2656" s="1349"/>
    </row>
    <row r="2657" spans="1:31" ht="57.75" x14ac:dyDescent="0.25">
      <c r="A2657" s="226">
        <v>1</v>
      </c>
      <c r="B2657" s="442" t="s">
        <v>532</v>
      </c>
      <c r="C2657" s="2193"/>
      <c r="D2657" s="2194"/>
      <c r="E2657" s="2195">
        <f>SUM(E2228,E2151,E2087,E1985,E1629,E1571,E1507,E1448,E1386,E1303,E1241,E1176,E827)</f>
        <v>162183</v>
      </c>
      <c r="F2657" s="2194">
        <f>SUM(F2228,F2151,F2087,F1985,F1629,F1571,F1507,F1448,F1386,F1303,F1241,F1176,F827)</f>
        <v>40545.75</v>
      </c>
      <c r="G2657" s="2194">
        <f>SUM(G2228,G2151,G2087,G1985,G1629,G1571,G1507,G1448,G1386,G1303,G1241,G1176,G827)</f>
        <v>26489</v>
      </c>
      <c r="H2657" s="2194">
        <f t="shared" si="1299"/>
        <v>65.331138282064089</v>
      </c>
      <c r="I2657" s="2196"/>
      <c r="J2657" s="2196"/>
      <c r="K2657" s="2194"/>
      <c r="L2657" s="2194"/>
      <c r="M2657" s="2194"/>
      <c r="N2657" s="2194"/>
      <c r="O2657" s="2194"/>
      <c r="P2657" s="2197"/>
      <c r="Q2657" s="556">
        <f t="shared" ref="Q2657:AA2657" si="1301">SUM(Q2228,Q2151,Q2087,Q1985,Q1629,Q1571,Q1507,Q1448,Q1386,Q1303,Q1241,Q1176,Q827)</f>
        <v>288043.49531999999</v>
      </c>
      <c r="R2657" s="556">
        <f t="shared" si="1301"/>
        <v>288043.49531999999</v>
      </c>
      <c r="S2657" s="556">
        <f t="shared" ref="S2657" si="1302">SUM(S2228,S2151,S2087,S1985,S1629,S1571,S1507,S1448,S1386,S1303,S1241,S1176,S827)</f>
        <v>288043.49531999999</v>
      </c>
      <c r="T2657" s="554">
        <f t="shared" si="1301"/>
        <v>72010.873829999997</v>
      </c>
      <c r="U2657" s="554">
        <f t="shared" si="1301"/>
        <v>47045.523560000001</v>
      </c>
      <c r="V2657" s="554">
        <f t="shared" si="1301"/>
        <v>0</v>
      </c>
      <c r="W2657" s="556">
        <f t="shared" si="1301"/>
        <v>0</v>
      </c>
      <c r="X2657" s="556">
        <f t="shared" si="1301"/>
        <v>-24965.350269999995</v>
      </c>
      <c r="Y2657" s="556">
        <f t="shared" si="1301"/>
        <v>0</v>
      </c>
      <c r="Z2657" s="554">
        <f t="shared" si="1301"/>
        <v>-3.6673200000000001</v>
      </c>
      <c r="AA2657" s="554">
        <f t="shared" si="1301"/>
        <v>47041.856240000001</v>
      </c>
      <c r="AB2657" s="1926">
        <f>SUM(AB2228,AB2151,AB2087,AB1985,AB1903,AB1837,AB1785,AB1731,AB1629,AB1571,AB1507,AB1448,AB1386,AB1303,AB1242,AB1176,AB1012,AB948,AB827)</f>
        <v>0</v>
      </c>
      <c r="AC2657" s="506">
        <f>SUM(AC2228,AC2151,AC2087,AC1985,AC1903,AC1837,AC1785,AC1731,AC1629,AC1571,AC1507,AC1448,AC1386,AC1303,AC1242,AC1176,AC1012,AC948,AC827)</f>
        <v>0</v>
      </c>
      <c r="AD2657" s="1334"/>
      <c r="AE2657" s="1349"/>
    </row>
    <row r="2658" spans="1:31" ht="60" x14ac:dyDescent="0.25">
      <c r="A2658" s="226">
        <v>1</v>
      </c>
      <c r="B2658" s="441" t="s">
        <v>533</v>
      </c>
      <c r="C2658" s="2193"/>
      <c r="D2658" s="2194"/>
      <c r="E2658" s="2195">
        <f t="shared" ref="E2658:G2660" si="1303">SUM(E2229,E2152,E2088,E1986,E1904,E1838,E1786,E1732,E1630,E1572,E1508,E1449,E1387,E1304,E1242,E1177,E1012,E948,E828)</f>
        <v>395145</v>
      </c>
      <c r="F2658" s="2194">
        <f t="shared" si="1303"/>
        <v>98789.75</v>
      </c>
      <c r="G2658" s="2194">
        <f t="shared" si="1303"/>
        <v>81635</v>
      </c>
      <c r="H2658" s="2194">
        <f t="shared" si="1299"/>
        <v>82.635091191140788</v>
      </c>
      <c r="I2658" s="2196"/>
      <c r="J2658" s="2196"/>
      <c r="K2658" s="2194"/>
      <c r="L2658" s="2194"/>
      <c r="M2658" s="2194"/>
      <c r="N2658" s="2194"/>
      <c r="O2658" s="2194"/>
      <c r="P2658" s="2197"/>
      <c r="Q2658" s="556">
        <f t="shared" ref="Q2658:AA2658" si="1304">SUM(Q2229,Q2152,Q2088,Q1986,Q1904,Q1838,Q1786,Q1732,Q1630,Q1572,Q1508,Q1449,Q1387,Q1304,Q1242,Q1177,Q1012,Q948,Q828)</f>
        <v>1198391.7666715351</v>
      </c>
      <c r="R2658" s="556">
        <f t="shared" si="1304"/>
        <v>1198391.7666715351</v>
      </c>
      <c r="S2658" s="556">
        <f t="shared" ref="S2658" si="1305">SUM(S2229,S2152,S2088,S1986,S1904,S1838,S1786,S1732,S1630,S1572,S1508,S1449,S1387,S1304,S1242,S1177,S1012,S948,S828)</f>
        <v>1198391.7666715351</v>
      </c>
      <c r="T2658" s="554">
        <f t="shared" si="1304"/>
        <v>299597.94166788377</v>
      </c>
      <c r="U2658" s="554">
        <f t="shared" si="1304"/>
        <v>214250.23805000004</v>
      </c>
      <c r="V2658" s="554">
        <f t="shared" si="1304"/>
        <v>0</v>
      </c>
      <c r="W2658" s="556">
        <f t="shared" si="1304"/>
        <v>0</v>
      </c>
      <c r="X2658" s="556">
        <f t="shared" si="1304"/>
        <v>-85347.703617883817</v>
      </c>
      <c r="Y2658" s="556">
        <f t="shared" si="1304"/>
        <v>-5.3109399999999996</v>
      </c>
      <c r="Z2658" s="554">
        <f t="shared" si="1304"/>
        <v>-57.309820000000002</v>
      </c>
      <c r="AA2658" s="554">
        <f t="shared" si="1304"/>
        <v>214192.92822999996</v>
      </c>
      <c r="AB2658" s="1926">
        <f>SUM(AB2229,AB2152,AB2088,AB1986,AB1904,AB1838,AB1786,AB1732,AB1630,AB1572,AB1508,AB1449,AB1387,AB1304,AB1243,AB1177,AB1013,AB949,AB828)</f>
        <v>0</v>
      </c>
      <c r="AC2658" s="506"/>
      <c r="AD2658" s="1334"/>
      <c r="AE2658" s="1349"/>
    </row>
    <row r="2659" spans="1:31" ht="30" x14ac:dyDescent="0.25">
      <c r="A2659" s="226">
        <v>1</v>
      </c>
      <c r="B2659" s="302" t="s">
        <v>286</v>
      </c>
      <c r="C2659" s="2193"/>
      <c r="D2659" s="2194"/>
      <c r="E2659" s="2195">
        <f t="shared" si="1303"/>
        <v>209880</v>
      </c>
      <c r="F2659" s="2194">
        <f t="shared" si="1303"/>
        <v>52471.75</v>
      </c>
      <c r="G2659" s="2194">
        <f t="shared" si="1303"/>
        <v>32969</v>
      </c>
      <c r="H2659" s="2194">
        <f t="shared" si="1299"/>
        <v>62.8319047868615</v>
      </c>
      <c r="I2659" s="2196"/>
      <c r="J2659" s="2196"/>
      <c r="K2659" s="2194"/>
      <c r="L2659" s="2194"/>
      <c r="M2659" s="2194"/>
      <c r="N2659" s="2194"/>
      <c r="O2659" s="2194"/>
      <c r="P2659" s="2197"/>
      <c r="Q2659" s="556">
        <f t="shared" ref="Q2659:AA2659" si="1306">SUM(Q2230,Q2153,Q2089,Q1987,Q1905,Q1839,Q1787,Q1733,Q1631,Q1573,Q1509,Q1450,Q1388,Q1305,Q1243,Q1178,Q1013,Q949,Q829)</f>
        <v>741699.20293475536</v>
      </c>
      <c r="R2659" s="556">
        <f t="shared" si="1306"/>
        <v>741699.20293475536</v>
      </c>
      <c r="S2659" s="556">
        <f t="shared" ref="S2659" si="1307">SUM(S2230,S2153,S2089,S1987,S1905,S1839,S1787,S1733,S1631,S1573,S1509,S1450,S1388,S1305,S1243,S1178,S1013,S949,S829)</f>
        <v>741699.20293475536</v>
      </c>
      <c r="T2659" s="554">
        <f t="shared" si="1306"/>
        <v>185424.80073368884</v>
      </c>
      <c r="U2659" s="554">
        <f t="shared" si="1306"/>
        <v>99368.738090000013</v>
      </c>
      <c r="V2659" s="554">
        <f t="shared" si="1306"/>
        <v>0</v>
      </c>
      <c r="W2659" s="556">
        <f t="shared" si="1306"/>
        <v>0</v>
      </c>
      <c r="X2659" s="556">
        <f t="shared" si="1306"/>
        <v>-86056.062643688841</v>
      </c>
      <c r="Y2659" s="556">
        <f t="shared" si="1306"/>
        <v>0</v>
      </c>
      <c r="Z2659" s="554">
        <f t="shared" si="1306"/>
        <v>-53.183099999999996</v>
      </c>
      <c r="AA2659" s="554">
        <f t="shared" si="1306"/>
        <v>99315.554990000019</v>
      </c>
      <c r="AB2659" s="1926">
        <f>SUM(AB2230,AB2153,AB2089,AB1987,AB1905,AB1839,AB1787,AB1733,AB1631,AB1573,AB1509,AB1450,AB1388,AB1305,AB1244,AB1178,AB1014,AB950,AB829)</f>
        <v>0</v>
      </c>
      <c r="AC2659" s="506"/>
      <c r="AD2659" s="1334"/>
      <c r="AE2659" s="1349"/>
    </row>
    <row r="2660" spans="1:31" ht="30" x14ac:dyDescent="0.25">
      <c r="A2660" s="226">
        <v>1</v>
      </c>
      <c r="B2660" s="302" t="s">
        <v>534</v>
      </c>
      <c r="C2660" s="2193"/>
      <c r="D2660" s="2194"/>
      <c r="E2660" s="2195">
        <f t="shared" si="1303"/>
        <v>173605</v>
      </c>
      <c r="F2660" s="2194">
        <f t="shared" si="1303"/>
        <v>43402.25</v>
      </c>
      <c r="G2660" s="2194">
        <f t="shared" si="1303"/>
        <v>27112</v>
      </c>
      <c r="H2660" s="2194">
        <f>G2660/F2660*100</f>
        <v>62.46680759638037</v>
      </c>
      <c r="I2660" s="2196"/>
      <c r="J2660" s="2196"/>
      <c r="K2660" s="2194"/>
      <c r="L2660" s="2194"/>
      <c r="M2660" s="2194"/>
      <c r="N2660" s="2194"/>
      <c r="O2660" s="2194"/>
      <c r="P2660" s="2197"/>
      <c r="Q2660" s="556">
        <f t="shared" ref="Q2660:AA2660" si="1308">SUM(Q2231,Q2154,Q2090,Q1988,Q1906,Q1840,Q1788,Q1734,Q1632,Q1574,Q1510,Q1451,Q1389,Q1306,Q1244,Q1179,Q1014,Q950,Q830)</f>
        <v>674809.5973660273</v>
      </c>
      <c r="R2660" s="556">
        <f t="shared" si="1308"/>
        <v>674809.5973660273</v>
      </c>
      <c r="S2660" s="556">
        <f t="shared" ref="S2660" si="1309">SUM(S2231,S2154,S2090,S1988,S1906,S1840,S1788,S1734,S1632,S1574,S1510,S1451,S1389,S1306,S1244,S1179,S1014,S950,S830)</f>
        <v>674809.5973660273</v>
      </c>
      <c r="T2660" s="554">
        <f t="shared" si="1308"/>
        <v>168702.39934150683</v>
      </c>
      <c r="U2660" s="554">
        <f t="shared" si="1308"/>
        <v>88220.176829999997</v>
      </c>
      <c r="V2660" s="554">
        <f t="shared" si="1308"/>
        <v>0</v>
      </c>
      <c r="W2660" s="556">
        <f t="shared" si="1308"/>
        <v>0</v>
      </c>
      <c r="X2660" s="556">
        <f t="shared" si="1308"/>
        <v>-80482.222511506829</v>
      </c>
      <c r="Y2660" s="556">
        <f t="shared" si="1308"/>
        <v>0</v>
      </c>
      <c r="Z2660" s="554">
        <f t="shared" si="1308"/>
        <v>-37.365319999999997</v>
      </c>
      <c r="AA2660" s="554">
        <f t="shared" si="1308"/>
        <v>88182.81151</v>
      </c>
      <c r="AB2660" s="1926"/>
      <c r="AC2660" s="506"/>
      <c r="AD2660" s="1334"/>
      <c r="AE2660" s="1349"/>
    </row>
    <row r="2661" spans="1:31" ht="60" x14ac:dyDescent="0.25">
      <c r="A2661" s="226">
        <v>1</v>
      </c>
      <c r="B2661" s="302" t="s">
        <v>556</v>
      </c>
      <c r="C2661" s="2193"/>
      <c r="D2661" s="2194"/>
      <c r="E2661" s="2195">
        <f>SUBTOTAL(9,E2232,E2155,E2091,E1989,E1907,E1841,E1789,E1735,E1633,E1575,E1511,E1452,E1390,E1307,E1245,E1180,E1015,E951,E831)</f>
        <v>0</v>
      </c>
      <c r="F2661" s="2195">
        <f>SUBTOTAL(9,F2232,F2155,F2091,F1989,F1907,F1841,F1789,F1735,F1633,F1575,F1511,F1452,F1390,F1307,F1245,F1180,F1015,F951,F831)</f>
        <v>0</v>
      </c>
      <c r="G2661" s="2195">
        <f>SUBTOTAL(9,G2232,G2155,G2091,G1989,G1907,G1841,G1789,G1735,G1633,G1575,G1511,G1452,G1390,G1307,G1245,G1180,G1015,G951,G831)</f>
        <v>0</v>
      </c>
      <c r="H2661" s="2194"/>
      <c r="I2661" s="2196"/>
      <c r="J2661" s="2196"/>
      <c r="K2661" s="2194"/>
      <c r="L2661" s="2194"/>
      <c r="M2661" s="2194"/>
      <c r="N2661" s="2194"/>
      <c r="O2661" s="2194"/>
      <c r="P2661" s="2197"/>
      <c r="Q2661" s="556"/>
      <c r="R2661" s="556"/>
      <c r="S2661" s="556"/>
      <c r="T2661" s="554"/>
      <c r="U2661" s="554"/>
      <c r="V2661" s="554"/>
      <c r="W2661" s="556"/>
      <c r="X2661" s="556"/>
      <c r="Y2661" s="556"/>
      <c r="Z2661" s="554"/>
      <c r="AA2661" s="554"/>
      <c r="AB2661" s="1926">
        <f>SUM(AB2232,AB2155,AB2091,AB1989,AB1907,AB1841,AB1789,AB1735,AB1633,AB1575,AB1511,AB1452,AB1390,AB1307,AB1246,AB1180,AB1016,AB952,AB831)</f>
        <v>0</v>
      </c>
      <c r="AC2661" s="506"/>
      <c r="AD2661" s="1334"/>
      <c r="AE2661" s="1349"/>
    </row>
    <row r="2662" spans="1:31" ht="30" x14ac:dyDescent="0.25">
      <c r="A2662" s="226">
        <v>1</v>
      </c>
      <c r="B2662" s="302" t="s">
        <v>535</v>
      </c>
      <c r="C2662" s="2193"/>
      <c r="D2662" s="2194"/>
      <c r="E2662" s="2195">
        <f t="shared" ref="E2662:G2663" si="1310">SUM(E2233,E2156,E2092,E1990,E1634,E1576,E1512,E1453,E1391,E1308,E1246,E1181,E832)</f>
        <v>34860</v>
      </c>
      <c r="F2662" s="2194">
        <f t="shared" si="1310"/>
        <v>8714.25</v>
      </c>
      <c r="G2662" s="2194">
        <f t="shared" si="1310"/>
        <v>5240</v>
      </c>
      <c r="H2662" s="2194">
        <f>G2662/F2662*100</f>
        <v>60.131393981122869</v>
      </c>
      <c r="I2662" s="2196"/>
      <c r="J2662" s="2196"/>
      <c r="K2662" s="2194"/>
      <c r="L2662" s="2194"/>
      <c r="M2662" s="2194"/>
      <c r="N2662" s="2194"/>
      <c r="O2662" s="2194"/>
      <c r="P2662" s="2197"/>
      <c r="Q2662" s="556">
        <f>SUM(Q2233,Q2156,Q2092,Q1990,Q1634,Q1576,Q1512,Q1453,Q1391,Q1308,Q1246,Q1181,Q832)</f>
        <v>56636.420079999996</v>
      </c>
      <c r="R2662" s="556">
        <f>SUM(R2233,R2156,R2092,R1990,R1634,R1576,R1512,R1453,R1391,R1308,R1246,R1181,R832)</f>
        <v>56636.420079999996</v>
      </c>
      <c r="S2662" s="556">
        <f t="shared" ref="S2662" si="1311">SUM(S2233,S2156,S2092,S1990,S1634,S1576,S1512,S1453,S1391,S1308,S1246,S1181,S832)</f>
        <v>56636.420079999996</v>
      </c>
      <c r="T2662" s="554">
        <f t="shared" ref="T2662:AA2663" si="1312">SUM(T2233,T2156,T2092,T1990,T1634,T1576,T1512,T1453,T1391,T1308,T1246,T1181,T832)</f>
        <v>14159.105019999999</v>
      </c>
      <c r="U2662" s="554">
        <f t="shared" si="1312"/>
        <v>6685.1600200000003</v>
      </c>
      <c r="V2662" s="554">
        <f t="shared" si="1312"/>
        <v>0</v>
      </c>
      <c r="W2662" s="556">
        <f t="shared" si="1312"/>
        <v>0</v>
      </c>
      <c r="X2662" s="556">
        <f t="shared" si="1312"/>
        <v>-7473.9450000000006</v>
      </c>
      <c r="Y2662" s="556">
        <f t="shared" si="1312"/>
        <v>0</v>
      </c>
      <c r="Z2662" s="554">
        <f t="shared" si="1312"/>
        <v>-13.01704</v>
      </c>
      <c r="AA2662" s="554">
        <f t="shared" si="1312"/>
        <v>6672.1429800000005</v>
      </c>
      <c r="AB2662" s="1926">
        <f>SUM(AB2233,AB2156,AB2092,AB1990,AB1908,AB1842,AB1790,AB1736,AB1634,AB1576,AB1512,AB1453,AB1391,AB1308,AB1247,AB1181,AB1017,AB953,AB832)</f>
        <v>0</v>
      </c>
      <c r="AC2662" s="506"/>
      <c r="AD2662" s="1334"/>
      <c r="AE2662" s="1349"/>
    </row>
    <row r="2663" spans="1:31" ht="30" x14ac:dyDescent="0.25">
      <c r="A2663" s="226">
        <v>1</v>
      </c>
      <c r="B2663" s="302" t="s">
        <v>536</v>
      </c>
      <c r="C2663" s="2193"/>
      <c r="D2663" s="2194"/>
      <c r="E2663" s="2195">
        <f t="shared" si="1310"/>
        <v>0</v>
      </c>
      <c r="F2663" s="2194">
        <f t="shared" si="1310"/>
        <v>0</v>
      </c>
      <c r="G2663" s="2194">
        <f t="shared" si="1310"/>
        <v>0</v>
      </c>
      <c r="H2663" s="2194"/>
      <c r="I2663" s="2196"/>
      <c r="J2663" s="2196"/>
      <c r="K2663" s="2194"/>
      <c r="L2663" s="2194"/>
      <c r="M2663" s="2194"/>
      <c r="N2663" s="2194"/>
      <c r="O2663" s="2194"/>
      <c r="P2663" s="2197"/>
      <c r="Q2663" s="556">
        <f>SUM(Q2234,Q2157,Q2093,Q1991,Q1635,Q1577,Q1513,Q1454,Q1392,Q1309,Q1247,Q1182,Q833)</f>
        <v>0</v>
      </c>
      <c r="R2663" s="556">
        <f>SUM(R2234,R2157,R2093,R1991,R1635,R1577,R1513,R1454,R1392,R1309,R1247,R1182,R833)</f>
        <v>0</v>
      </c>
      <c r="S2663" s="556">
        <f>SUM(S2234,S2157,S2093,S1991,S1635,S1577,S1513,S1454,S1392,S1309,S1247,S1182,S833)</f>
        <v>0</v>
      </c>
      <c r="T2663" s="554">
        <f t="shared" si="1312"/>
        <v>0</v>
      </c>
      <c r="U2663" s="554">
        <f t="shared" si="1312"/>
        <v>17.441149999999997</v>
      </c>
      <c r="V2663" s="554">
        <f t="shared" si="1312"/>
        <v>0</v>
      </c>
      <c r="W2663" s="556">
        <f t="shared" si="1312"/>
        <v>0</v>
      </c>
      <c r="X2663" s="556">
        <f t="shared" si="1312"/>
        <v>17.441149999999997</v>
      </c>
      <c r="Y2663" s="556">
        <f t="shared" si="1312"/>
        <v>0</v>
      </c>
      <c r="Z2663" s="554">
        <f t="shared" si="1312"/>
        <v>0</v>
      </c>
      <c r="AA2663" s="554">
        <f t="shared" si="1312"/>
        <v>17.441149999999997</v>
      </c>
      <c r="AB2663" s="1926">
        <f>SUM(AB2234,AB2157,AB2093,AB1991,AB1909,AB1843,AB1791,AB1737,AB1635,AB1577,AB1513,AB1454,AB1392,AB1309,AB1248,AB1182,AB1018,AB954,AB833)</f>
        <v>0</v>
      </c>
      <c r="AC2663" s="506"/>
      <c r="AD2663" s="1334"/>
      <c r="AE2663" s="1349"/>
    </row>
    <row r="2664" spans="1:31" ht="45" x14ac:dyDescent="0.25">
      <c r="A2664" s="226">
        <v>1</v>
      </c>
      <c r="B2664" s="302" t="s">
        <v>537</v>
      </c>
      <c r="C2664" s="2193"/>
      <c r="D2664" s="2194"/>
      <c r="E2664" s="2195">
        <f t="shared" ref="E2664:G2667" si="1313">SUM(E2235,E2158,E2094,E1992,E1908,E1842,E1790,E1736,E1636,E1578,E1514,E1455,E1393,E1310,E1248,E1183,E1016,E952,E834)</f>
        <v>531</v>
      </c>
      <c r="F2664" s="2194">
        <f t="shared" si="1313"/>
        <v>132.5</v>
      </c>
      <c r="G2664" s="2194">
        <f t="shared" si="1313"/>
        <v>250</v>
      </c>
      <c r="H2664" s="2194">
        <f>G2664/F2664*100</f>
        <v>188.67924528301887</v>
      </c>
      <c r="I2664" s="2196"/>
      <c r="J2664" s="2196"/>
      <c r="K2664" s="2194"/>
      <c r="L2664" s="2194"/>
      <c r="M2664" s="2194"/>
      <c r="N2664" s="2194"/>
      <c r="O2664" s="2194"/>
      <c r="P2664" s="2197"/>
      <c r="Q2664" s="556">
        <f t="shared" ref="Q2664:AA2664" si="1314">SUM(Q2235,Q2158,Q2094,Q1992,Q1908,Q1842,Q1790,Q1736,Q1636,Q1578,Q1514,Q1455,Q1393,Q1310,Q1248,Q1183,Q1016,Q952,Q834)</f>
        <v>3847.6618335792</v>
      </c>
      <c r="R2664" s="556">
        <f t="shared" si="1314"/>
        <v>3847.6618335792</v>
      </c>
      <c r="S2664" s="556">
        <f t="shared" ref="S2664" si="1315">SUM(S2235,S2158,S2094,S1992,S1908,S1842,S1790,S1736,S1636,S1578,S1514,S1455,S1393,S1310,S1248,S1183,S1016,S952,S834)</f>
        <v>3847.6618335792</v>
      </c>
      <c r="T2664" s="554">
        <f t="shared" si="1314"/>
        <v>961.9154583948</v>
      </c>
      <c r="U2664" s="554">
        <f t="shared" si="1314"/>
        <v>1801.4425000000001</v>
      </c>
      <c r="V2664" s="554">
        <f t="shared" si="1314"/>
        <v>0</v>
      </c>
      <c r="W2664" s="556">
        <f t="shared" si="1314"/>
        <v>0</v>
      </c>
      <c r="X2664" s="556">
        <f t="shared" si="1314"/>
        <v>839.52704160520011</v>
      </c>
      <c r="Y2664" s="556">
        <f t="shared" si="1314"/>
        <v>0</v>
      </c>
      <c r="Z2664" s="554">
        <f t="shared" si="1314"/>
        <v>0</v>
      </c>
      <c r="AA2664" s="554">
        <f t="shared" si="1314"/>
        <v>1801.4425000000001</v>
      </c>
      <c r="AB2664" s="1926">
        <f>SUM(AB2235,AB2158,AB2094,AB1992,AB1910,AB1844,AB1792,AB1738,AB1636,AB1578,AB1514,AB1455,AB1393,AB1310,AB1249,AB1183,AB1019,AB955,AB834)</f>
        <v>0</v>
      </c>
      <c r="AC2664" s="506"/>
      <c r="AD2664" s="1334"/>
      <c r="AE2664" s="1349"/>
    </row>
    <row r="2665" spans="1:31" ht="30" x14ac:dyDescent="0.25">
      <c r="A2665" s="226">
        <v>1</v>
      </c>
      <c r="B2665" s="302" t="s">
        <v>538</v>
      </c>
      <c r="C2665" s="2193"/>
      <c r="D2665" s="2194"/>
      <c r="E2665" s="2195">
        <f t="shared" si="1313"/>
        <v>884</v>
      </c>
      <c r="F2665" s="2194">
        <f t="shared" si="1313"/>
        <v>222.75</v>
      </c>
      <c r="G2665" s="2194">
        <f t="shared" si="1313"/>
        <v>367</v>
      </c>
      <c r="H2665" s="2194">
        <f>G2665/F2665*100</f>
        <v>164.75869809203144</v>
      </c>
      <c r="I2665" s="2196"/>
      <c r="J2665" s="2196"/>
      <c r="K2665" s="2194"/>
      <c r="L2665" s="2194"/>
      <c r="M2665" s="2194"/>
      <c r="N2665" s="2194"/>
      <c r="O2665" s="2194"/>
      <c r="P2665" s="2197"/>
      <c r="Q2665" s="556">
        <f t="shared" ref="Q2665:AA2665" si="1316">SUM(Q2236,Q2159,Q2095,Q1993,Q1909,Q1843,Q1791,Q1737,Q1637,Q1579,Q1515,Q1456,Q1394,Q1311,Q1249,Q1184,Q1017,Q953,Q835)</f>
        <v>6405.5236551487997</v>
      </c>
      <c r="R2665" s="556">
        <f t="shared" si="1316"/>
        <v>6405.5236551487997</v>
      </c>
      <c r="S2665" s="556">
        <f t="shared" ref="S2665" si="1317">SUM(S2236,S2159,S2095,S1993,S1909,S1843,S1791,S1737,S1637,S1579,S1515,S1456,S1394,S1311,S1249,S1184,S1017,S953,S835)</f>
        <v>6405.5236551487997</v>
      </c>
      <c r="T2665" s="554">
        <f t="shared" si="1316"/>
        <v>1601.3809137872001</v>
      </c>
      <c r="U2665" s="554">
        <f t="shared" si="1316"/>
        <v>2644.5175899999999</v>
      </c>
      <c r="V2665" s="554">
        <f t="shared" si="1316"/>
        <v>0</v>
      </c>
      <c r="W2665" s="556">
        <f t="shared" si="1316"/>
        <v>0</v>
      </c>
      <c r="X2665" s="556">
        <f t="shared" si="1316"/>
        <v>1043.1366762128</v>
      </c>
      <c r="Y2665" s="556">
        <f t="shared" si="1316"/>
        <v>0</v>
      </c>
      <c r="Z2665" s="554">
        <f t="shared" si="1316"/>
        <v>-2.8007400000000002</v>
      </c>
      <c r="AA2665" s="554">
        <f t="shared" si="1316"/>
        <v>2641.7168500000002</v>
      </c>
      <c r="AB2665" s="1926">
        <f>SUM(AB2236,AB2159,AB2095,AB1993,AB1637,AB1579,AB1515,AB1456,AB1394,AB1311,AB1250,AB1184,AB835)</f>
        <v>0</v>
      </c>
      <c r="AC2665" s="506"/>
      <c r="AD2665" s="1334"/>
      <c r="AE2665" s="1349"/>
    </row>
    <row r="2666" spans="1:31" ht="57.75" x14ac:dyDescent="0.25">
      <c r="A2666" s="226">
        <v>1</v>
      </c>
      <c r="B2666" s="442" t="s">
        <v>287</v>
      </c>
      <c r="C2666" s="3548"/>
      <c r="D2666" s="2194"/>
      <c r="E2666" s="2195">
        <f t="shared" si="1313"/>
        <v>185265</v>
      </c>
      <c r="F2666" s="2194">
        <f t="shared" si="1313"/>
        <v>46318</v>
      </c>
      <c r="G2666" s="2194">
        <f t="shared" si="1313"/>
        <v>48666</v>
      </c>
      <c r="H2666" s="2194">
        <f>G2666/F2666*100</f>
        <v>105.06930351051426</v>
      </c>
      <c r="I2666" s="2196"/>
      <c r="J2666" s="2196"/>
      <c r="K2666" s="2194"/>
      <c r="L2666" s="2194"/>
      <c r="M2666" s="2194"/>
      <c r="N2666" s="2194"/>
      <c r="O2666" s="2194"/>
      <c r="P2666" s="2197"/>
      <c r="Q2666" s="556">
        <f t="shared" ref="Q2666:AA2666" si="1318">SUM(Q2237,Q2160,Q2096,Q1994,Q1910,Q1844,Q1792,Q1738,Q1638,Q1580,Q1516,Q1457,Q1395,Q1312,Q1250,Q1185,Q1018,Q954,Q836)</f>
        <v>456692.56373678002</v>
      </c>
      <c r="R2666" s="556">
        <f t="shared" si="1318"/>
        <v>456692.56373678002</v>
      </c>
      <c r="S2666" s="556">
        <f t="shared" ref="S2666" si="1319">SUM(S2237,S2160,S2096,S1994,S1910,S1844,S1792,S1738,S1638,S1580,S1516,S1457,S1395,S1312,S1250,S1185,S1018,S954,S836)</f>
        <v>456692.56373678002</v>
      </c>
      <c r="T2666" s="554">
        <f t="shared" si="1318"/>
        <v>114173.14093419501</v>
      </c>
      <c r="U2666" s="554">
        <f t="shared" si="1318"/>
        <v>114881.49995999999</v>
      </c>
      <c r="V2666" s="554">
        <f t="shared" si="1318"/>
        <v>0</v>
      </c>
      <c r="W2666" s="556">
        <f t="shared" si="1318"/>
        <v>0</v>
      </c>
      <c r="X2666" s="556">
        <f t="shared" si="1318"/>
        <v>708.35902580501329</v>
      </c>
      <c r="Y2666" s="556">
        <f t="shared" si="1318"/>
        <v>-5.3109399999999996</v>
      </c>
      <c r="Z2666" s="554">
        <f t="shared" si="1318"/>
        <v>-4.1267199999999997</v>
      </c>
      <c r="AA2666" s="554">
        <f t="shared" si="1318"/>
        <v>114877.37323999999</v>
      </c>
      <c r="AB2666" s="1926">
        <f>SUM(AB2237,AB2160,AB2096,AB1994,AB1911,AB1845,AB1793,AB1739,AB1638,AB1580,AB1516,AB1457,AB1395,AB1312,AB1251,AB1185,AB1020,AB956,AB836)</f>
        <v>0</v>
      </c>
      <c r="AC2666" s="506"/>
      <c r="AD2666" s="1334"/>
      <c r="AE2666" s="1349"/>
    </row>
    <row r="2667" spans="1:31" ht="45" x14ac:dyDescent="0.25">
      <c r="A2667" s="226">
        <v>1</v>
      </c>
      <c r="B2667" s="302" t="s">
        <v>539</v>
      </c>
      <c r="C2667" s="2193"/>
      <c r="D2667" s="2194"/>
      <c r="E2667" s="2195">
        <f t="shared" si="1313"/>
        <v>45661</v>
      </c>
      <c r="F2667" s="2194">
        <f t="shared" si="1313"/>
        <v>11415.75</v>
      </c>
      <c r="G2667" s="2194">
        <f t="shared" si="1313"/>
        <v>9132</v>
      </c>
      <c r="H2667" s="2194">
        <f>G2667/F2667*100</f>
        <v>79.994744103541166</v>
      </c>
      <c r="I2667" s="2196"/>
      <c r="J2667" s="2196"/>
      <c r="K2667" s="2194"/>
      <c r="L2667" s="2194"/>
      <c r="M2667" s="2194"/>
      <c r="N2667" s="2194"/>
      <c r="O2667" s="2194"/>
      <c r="P2667" s="2197"/>
      <c r="Q2667" s="556">
        <f t="shared" ref="Q2667:AA2667" si="1320">SUM(Q2238,Q2161,Q2097,Q1995,Q1911,Q1845,Q1793,Q1739,Q1639,Q1581,Q1517,Q1458,Q1396,Q1313,Q1251,Q1186,Q1019,Q955,Q837)</f>
        <v>64297.993759999998</v>
      </c>
      <c r="R2667" s="556">
        <f t="shared" si="1320"/>
        <v>64297.993759999998</v>
      </c>
      <c r="S2667" s="556">
        <f t="shared" ref="S2667" si="1321">SUM(S2238,S2161,S2097,S1995,S1911,S1845,S1793,S1739,S1639,S1581,S1517,S1458,S1396,S1313,S1251,S1186,S1019,S955,S837)</f>
        <v>64297.993759999998</v>
      </c>
      <c r="T2667" s="554">
        <f t="shared" si="1320"/>
        <v>16074.498439999999</v>
      </c>
      <c r="U2667" s="554">
        <f t="shared" si="1320"/>
        <v>12733.668839999998</v>
      </c>
      <c r="V2667" s="554">
        <f t="shared" si="1320"/>
        <v>0</v>
      </c>
      <c r="W2667" s="556">
        <f t="shared" si="1320"/>
        <v>0</v>
      </c>
      <c r="X2667" s="556">
        <f t="shared" si="1320"/>
        <v>-3340.8296000000018</v>
      </c>
      <c r="Y2667" s="556">
        <f t="shared" si="1320"/>
        <v>0</v>
      </c>
      <c r="Z2667" s="554">
        <f t="shared" si="1320"/>
        <v>-1.8317699999999999</v>
      </c>
      <c r="AA2667" s="554">
        <f t="shared" si="1320"/>
        <v>12731.83707</v>
      </c>
      <c r="AB2667" s="1926">
        <f>SUM(AB2238,AB2161,AB2097,AB1995,AB1912,AB1846,AB1794,AB1740,AB1639,AB1581,AB1517,AB1458,AB1396,AB1313,AB1252,AB1186,AB1021,AB957,AB837)</f>
        <v>0</v>
      </c>
      <c r="AC2667" s="506"/>
      <c r="AD2667" s="1334"/>
      <c r="AE2667" s="1349"/>
    </row>
    <row r="2668" spans="1:31" s="236" customFormat="1" ht="75" x14ac:dyDescent="0.25">
      <c r="B2668" s="302" t="s">
        <v>540</v>
      </c>
      <c r="C2668" s="2193"/>
      <c r="D2668" s="2194"/>
      <c r="E2668" s="2195">
        <f t="shared" ref="E2668:G2669" si="1322">SUM(E2239,E2162,E2098,E1996,E1912,E1846,E1794,E1740,E1640,E1582,E1518,E1459,E1397,E1314,E1252,E1188,E1020,E956,E838)</f>
        <v>109199</v>
      </c>
      <c r="F2668" s="2194">
        <f t="shared" si="1322"/>
        <v>27300</v>
      </c>
      <c r="G2668" s="2194">
        <f t="shared" si="1322"/>
        <v>31679</v>
      </c>
      <c r="H2668" s="2194">
        <f>G2668/F2668*100</f>
        <v>116.04029304029304</v>
      </c>
      <c r="I2668" s="2196"/>
      <c r="J2668" s="2196"/>
      <c r="K2668" s="2194"/>
      <c r="L2668" s="2194"/>
      <c r="M2668" s="2194"/>
      <c r="N2668" s="2194"/>
      <c r="O2668" s="2194"/>
      <c r="P2668" s="2198"/>
      <c r="Q2668" s="556">
        <f t="shared" ref="Q2668:AA2668" si="1323">SUM(Q2239,Q2162,Q2098,Q1996,Q1912,Q1846,Q1794,Q1740,Q1640,Q1582,Q1518,Q1459,Q1397,Q1314,Q1252,Q1188,Q1020,Q956,Q838)</f>
        <v>351785.70237610798</v>
      </c>
      <c r="R2668" s="556">
        <f t="shared" si="1323"/>
        <v>351785.70237610798</v>
      </c>
      <c r="S2668" s="556">
        <f t="shared" ref="S2668" si="1324">SUM(S2239,S2162,S2098,S1996,S1912,S1846,S1794,S1740,S1640,S1582,S1518,S1459,S1397,S1314,S1252,S1188,S1020,S956,S838)</f>
        <v>351785.70237610798</v>
      </c>
      <c r="T2668" s="554">
        <f t="shared" si="1323"/>
        <v>87946.425594026994</v>
      </c>
      <c r="U2668" s="554">
        <f t="shared" si="1323"/>
        <v>90386.04452000001</v>
      </c>
      <c r="V2668" s="554">
        <f t="shared" si="1323"/>
        <v>0</v>
      </c>
      <c r="W2668" s="556">
        <f t="shared" si="1323"/>
        <v>0</v>
      </c>
      <c r="X2668" s="556">
        <f t="shared" si="1323"/>
        <v>2439.6189259730154</v>
      </c>
      <c r="Y2668" s="556">
        <f t="shared" si="1323"/>
        <v>-5.3109399999999996</v>
      </c>
      <c r="Z2668" s="554">
        <f t="shared" si="1323"/>
        <v>-1.1908800000000002</v>
      </c>
      <c r="AA2668" s="554">
        <f t="shared" si="1323"/>
        <v>90384.853640000001</v>
      </c>
      <c r="AB2668" s="1926"/>
      <c r="AC2668" s="506" t="e">
        <f>SUM(#REF!,#REF!,AC2551,AC2535,AC2486,AC2471,AC2461,AC2437,AC2403,AC2355,AC2350,AC2307,AC2291,AC2239,AC2162,AC2098,AC1996,AC1879,AC1707,AC1693,AC1679,AC1640,AC1582,AC1518,AC1459,AC1397,AC1314,AC1253,AC1188,AC1132,AC1096,AC1058,AC1022,AC958,AC911,AC838)</f>
        <v>#REF!</v>
      </c>
      <c r="AD2668" s="1334"/>
      <c r="AE2668" s="1349"/>
    </row>
    <row r="2669" spans="1:31" ht="60" x14ac:dyDescent="0.25">
      <c r="A2669" s="226">
        <v>1</v>
      </c>
      <c r="B2669" s="302" t="s">
        <v>541</v>
      </c>
      <c r="C2669" s="2193"/>
      <c r="D2669" s="2194"/>
      <c r="E2669" s="2195">
        <f t="shared" si="1322"/>
        <v>30405</v>
      </c>
      <c r="F2669" s="2194">
        <f t="shared" si="1322"/>
        <v>7602.25</v>
      </c>
      <c r="G2669" s="2194">
        <f t="shared" si="1322"/>
        <v>7855</v>
      </c>
      <c r="H2669" s="2194">
        <f t="shared" ref="H2669:H2674" si="1325">G2669/F2669*100</f>
        <v>103.32467361636357</v>
      </c>
      <c r="I2669" s="2196"/>
      <c r="J2669" s="2196"/>
      <c r="K2669" s="2194"/>
      <c r="L2669" s="2194"/>
      <c r="M2669" s="2194"/>
      <c r="N2669" s="2194"/>
      <c r="O2669" s="2194"/>
      <c r="P2669" s="2197"/>
      <c r="Q2669" s="556">
        <f t="shared" ref="Q2669:AA2669" si="1326">SUM(Q2240,Q2163,Q2099,Q1997,Q1913,Q1847,Q1795,Q1741,Q1641,Q1583,Q1519,Q1460,Q1398,Q1315,Q1253,Q1189,Q1021,Q957,Q839)</f>
        <v>40608.867600672005</v>
      </c>
      <c r="R2669" s="556">
        <f t="shared" si="1326"/>
        <v>40608.867600672005</v>
      </c>
      <c r="S2669" s="556">
        <f t="shared" ref="S2669" si="1327">SUM(S2240,S2163,S2099,S1997,S1913,S1847,S1795,S1741,S1641,S1583,S1519,S1460,S1398,S1315,S1253,S1189,S1021,S957,S839)</f>
        <v>40608.867600672005</v>
      </c>
      <c r="T2669" s="554">
        <f t="shared" si="1326"/>
        <v>10152.216900168001</v>
      </c>
      <c r="U2669" s="554">
        <f t="shared" si="1326"/>
        <v>11761.786600000001</v>
      </c>
      <c r="V2669" s="554">
        <f t="shared" si="1326"/>
        <v>0</v>
      </c>
      <c r="W2669" s="556">
        <f t="shared" si="1326"/>
        <v>0</v>
      </c>
      <c r="X2669" s="556">
        <f t="shared" si="1326"/>
        <v>1609.5696998319986</v>
      </c>
      <c r="Y2669" s="556">
        <f t="shared" si="1326"/>
        <v>0</v>
      </c>
      <c r="Z2669" s="554">
        <f t="shared" si="1326"/>
        <v>-1.1040699999999999</v>
      </c>
      <c r="AA2669" s="554">
        <f t="shared" si="1326"/>
        <v>11760.682530000002</v>
      </c>
      <c r="AB2669" s="1926" t="e">
        <f>SUM(#REF!,AB2536,AB2487,AB2438,AB2472,AB2404,AB2356,AB2351,AB2309,AB2293,AB2240,AB2163,AB2099,AB1997,AB1880,AB1708,AB1694,AB1680,AB1641,AB1583,AB1519,AB1460,AB1398,AB1315,AB1254,AB1189,AB1133,AB1097,AB1059,AB1023,AB959,AB839)</f>
        <v>#REF!</v>
      </c>
      <c r="AC2669" s="506"/>
      <c r="AD2669" s="1334"/>
      <c r="AE2669" s="1349"/>
    </row>
    <row r="2670" spans="1:31" ht="29.25" x14ac:dyDescent="0.25">
      <c r="A2670" s="226">
        <v>1</v>
      </c>
      <c r="B2670" s="442" t="s">
        <v>329</v>
      </c>
      <c r="C2670" s="3548"/>
      <c r="D2670" s="2194"/>
      <c r="E2670" s="2195">
        <f>SUM(E2629,E2612,E2536,E2487,E2472,E2438,E2404,E2384,E2356,E2309,E2293,E2241,E2164,E2100,E1998,E1914,E1880,E1848,E1796,E1742,E1708,E1694,E1680,E1642,E1584,E1520,E1461,E1400,E1316,E1254,E1190,E1133,E1097,E1059,E1022,E958,E840)</f>
        <v>225511.25</v>
      </c>
      <c r="F2670" s="2195">
        <f>SUM(F2629,F2612,F2536,F2487,F2472,F2438,F2404,F2384,F2356,F2309,F2293,F2241,F2164,F2100,F1998,F1914,F1880,F1848,F1796,F1742,F1708,F1694,F1680,F1642,F1584,F1520,F1461,F1400,F1316,F1254,F1190,F1133,F1097,F1059,F1022,F958,F840)</f>
        <v>56381.25</v>
      </c>
      <c r="G2670" s="2195">
        <f>SUM(G2629,G2612,G2536,G2487,G2472,G2438,G2404,G2384,G2356,G2309,G2293,G2241,G2164,G2100,G1998,G1914,G1880,G1848,G1796,G1742,G1708,G1694,G1680,G1642,G1584,G1520,G1461,G1400,G1316,G1254,G1190,G1133,G1097,G1059,G1022,G958,G840)</f>
        <v>59072.22</v>
      </c>
      <c r="H2670" s="2194">
        <f t="shared" si="1325"/>
        <v>104.77281010974393</v>
      </c>
      <c r="I2670" s="2196"/>
      <c r="J2670" s="2196"/>
      <c r="K2670" s="2194"/>
      <c r="L2670" s="2194"/>
      <c r="M2670" s="2194"/>
      <c r="N2670" s="2194"/>
      <c r="O2670" s="2194"/>
      <c r="P2670" s="2197"/>
      <c r="Q2670" s="556">
        <f t="shared" ref="Q2670:AA2670" si="1328">SUM(Q2629,Q2612,Q2536,Q2487,Q2472,Q2438,Q2404,Q2384,Q2356,Q2309,Q2293,Q2241,Q2164,Q2100,Q1998,Q1914,Q1880,Q1848,Q1796,Q1742,Q1708,Q1694,Q1680,Q1642,Q1584,Q1520,Q1461,Q1400,Q1316,Q1254,Q1190,Q1133,Q1097,Q1059,Q1022,Q958,Q840)</f>
        <v>601458.23727999988</v>
      </c>
      <c r="R2670" s="556">
        <f t="shared" si="1328"/>
        <v>601458.23727999988</v>
      </c>
      <c r="S2670" s="556">
        <f t="shared" ref="S2670" si="1329">SUM(S2629,S2612,S2536,S2487,S2472,S2438,S2404,S2384,S2356,S2309,S2293,S2241,S2164,S2100,S1998,S1914,S1880,S1848,S1796,S1742,S1708,S1694,S1680,S1642,S1584,S1520,S1461,S1400,S1316,S1254,S1190,S1133,S1097,S1059,S1022,S958,S840)</f>
        <v>601458.23727999988</v>
      </c>
      <c r="T2670" s="554">
        <f t="shared" si="1328"/>
        <v>150364.55931999997</v>
      </c>
      <c r="U2670" s="554">
        <f t="shared" si="1328"/>
        <v>153442.59385</v>
      </c>
      <c r="V2670" s="554">
        <f t="shared" si="1328"/>
        <v>0</v>
      </c>
      <c r="W2670" s="556">
        <f t="shared" si="1328"/>
        <v>51.185679999999991</v>
      </c>
      <c r="X2670" s="556">
        <f t="shared" si="1328"/>
        <v>3078.0345300000099</v>
      </c>
      <c r="Y2670" s="556">
        <f t="shared" si="1328"/>
        <v>-379.98595</v>
      </c>
      <c r="Z2670" s="554">
        <f t="shared" si="1328"/>
        <v>-20.204169999999998</v>
      </c>
      <c r="AA2670" s="554">
        <f t="shared" si="1328"/>
        <v>153473.57536000002</v>
      </c>
      <c r="AB2670" s="1926">
        <f>AB1316+AB1520</f>
        <v>0</v>
      </c>
      <c r="AC2670" s="506"/>
      <c r="AD2670" s="1334"/>
      <c r="AE2670" s="1349"/>
    </row>
    <row r="2671" spans="1:31" x14ac:dyDescent="0.25">
      <c r="A2671" s="226">
        <v>1</v>
      </c>
      <c r="B2671" s="302" t="s">
        <v>320</v>
      </c>
      <c r="C2671" s="2193"/>
      <c r="D2671" s="2194"/>
      <c r="E2671" s="2195">
        <f>E1521</f>
        <v>250</v>
      </c>
      <c r="F2671" s="2194">
        <f>F1521</f>
        <v>63</v>
      </c>
      <c r="G2671" s="2194">
        <f>G1521</f>
        <v>0</v>
      </c>
      <c r="H2671" s="2194">
        <f t="shared" si="1325"/>
        <v>0</v>
      </c>
      <c r="I2671" s="2196"/>
      <c r="J2671" s="2196"/>
      <c r="K2671" s="2194"/>
      <c r="L2671" s="2194"/>
      <c r="M2671" s="2194"/>
      <c r="N2671" s="2194"/>
      <c r="O2671" s="2194"/>
      <c r="P2671" s="2197"/>
      <c r="Q2671" s="556"/>
      <c r="R2671" s="556"/>
      <c r="S2671" s="556"/>
      <c r="T2671" s="554"/>
      <c r="U2671" s="554"/>
      <c r="V2671" s="554"/>
      <c r="W2671" s="556"/>
      <c r="X2671" s="556"/>
      <c r="Y2671" s="556"/>
      <c r="Z2671" s="554"/>
      <c r="AA2671" s="554"/>
      <c r="AB2671" s="1926" t="e">
        <f>SUM(#REF!,AB2537,AB2488,AB2405,#REF!,AB2310,AB2294,AB2242,AB2165,AB2101,AB1999,AB1881,AB1709,AB1695,AB1681,AB1585,AB1521,AB1462,AB1400,AB1317,AB1135,AB1099,AB1061,AB961,AB841)</f>
        <v>#REF!</v>
      </c>
      <c r="AC2671" s="506"/>
      <c r="AD2671" s="1334"/>
      <c r="AE2671" s="1349"/>
    </row>
    <row r="2672" spans="1:31" ht="30" x14ac:dyDescent="0.25">
      <c r="A2672" s="226">
        <v>1</v>
      </c>
      <c r="B2672" s="302" t="s">
        <v>514</v>
      </c>
      <c r="C2672" s="2193"/>
      <c r="D2672" s="2194"/>
      <c r="E2672" s="2195">
        <f>SUM(E2630,E2613,E2537,E2488,E2473,E2439,E2405,E2385,E2294,E2243,E2166,E2102,E2000,E1916,E1881,E1850,E1798,E1744,E1709,E1695,E1681,E1644,E1586,E1522,E1463,E1402,E1318,E1256,E1192,E1135,E1099,E1061,E1024,E960,E842)</f>
        <v>148796.25</v>
      </c>
      <c r="F2672" s="2194">
        <f>SUM(F2630,F2613,F2537,F2488,F2473,F2439,F2405,F2385,F2294,F2243,F2166,F2102,F2000,F1916,F1881,F1850,F1798,F1744,F1709,F1695,F1681,F1644,F1586,F1522,F1463,F1402,F1318,F1256,F1192,F1135,F1099,F1061,F1024,F960,F842)</f>
        <v>37199.5</v>
      </c>
      <c r="G2672" s="2194">
        <f>SUM(G2630,G2613,G2537,G2488,G2473,G2439,G2405,G2385,G2294,G2243,G2166,G2102,G2000,G1916,G1881,G1850,G1798,G1744,G1709,G1695,G1681,G1644,G1586,G1522,G1463,G1402,G1318,G1256,G1192,G1135,G1099,G1061,G1024,G960,G842)</f>
        <v>43290.22</v>
      </c>
      <c r="H2672" s="2194">
        <f t="shared" si="1325"/>
        <v>116.37312329466793</v>
      </c>
      <c r="I2672" s="2196"/>
      <c r="J2672" s="2196"/>
      <c r="K2672" s="2194"/>
      <c r="L2672" s="2194"/>
      <c r="M2672" s="2194"/>
      <c r="N2672" s="2194"/>
      <c r="O2672" s="2194"/>
      <c r="P2672" s="2197"/>
      <c r="Q2672" s="556"/>
      <c r="R2672" s="556"/>
      <c r="S2672" s="556"/>
      <c r="T2672" s="554"/>
      <c r="U2672" s="554"/>
      <c r="V2672" s="554"/>
      <c r="W2672" s="556"/>
      <c r="X2672" s="556"/>
      <c r="Y2672" s="556"/>
      <c r="Z2672" s="554"/>
      <c r="AA2672" s="554"/>
      <c r="AB2672" s="1926" t="e">
        <f>SUM(#REF!,AB2538,AB2489,AB2474,AB2440,AB2406,AB2243,AB2000,AB1136,AB1100,AB1062,AB962,AB842)</f>
        <v>#REF!</v>
      </c>
      <c r="AC2672" s="506"/>
      <c r="AD2672" s="1334"/>
      <c r="AE2672" s="1349"/>
    </row>
    <row r="2673" spans="1:31" x14ac:dyDescent="0.25">
      <c r="A2673" s="226">
        <v>1</v>
      </c>
      <c r="B2673" s="302" t="s">
        <v>515</v>
      </c>
      <c r="C2673" s="2193"/>
      <c r="D2673" s="2194"/>
      <c r="E2673" s="2195">
        <f>SUM(E2614,E2631,E2538,E2489,E2474,E2440,E2406,E2386,E2295,E2244,E2167,E2103,E2001,E1917,E1851,E1799,E1745,E1645,E1587,E1523,E1464,E1403,E1319,E1257,E1193,E1136,E1100,E1062,E1025,E961,E843)</f>
        <v>102501</v>
      </c>
      <c r="F2673" s="2194">
        <f>SUM(F2614,F2631,F2538,F2489,F2474,F2440,F2406,F2386,F2295,F2244,F2167,F2103,F2001,F1917,F1851,F1799,F1745,F1645,F1587,F1523,F1464,F1403,F1319,F1257,F1193,F1136,F1100,F1062,F1025,F961,F843)</f>
        <v>25625.75</v>
      </c>
      <c r="G2673" s="2194">
        <f>SUM(G2614,G2631,G2538,G2489,G2474,G2440,G2406,G2386,G2295,G2244,G2167,G2103,G2001,G1917,G1851,G1799,G1745,G1645,G1587,G1523,G1464,G1403,G1319,G1257,G1193,G1136,G1100,G1062,G1025,G961,G843)</f>
        <v>26947</v>
      </c>
      <c r="H2673" s="2194">
        <f t="shared" si="1325"/>
        <v>105.15594665521985</v>
      </c>
      <c r="I2673" s="2196"/>
      <c r="J2673" s="2196"/>
      <c r="K2673" s="2194"/>
      <c r="L2673" s="2194"/>
      <c r="M2673" s="2194"/>
      <c r="N2673" s="2194"/>
      <c r="O2673" s="2194"/>
      <c r="P2673" s="2197"/>
      <c r="Q2673" s="556"/>
      <c r="R2673" s="556"/>
      <c r="S2673" s="556"/>
      <c r="T2673" s="554"/>
      <c r="U2673" s="554"/>
      <c r="V2673" s="554"/>
      <c r="W2673" s="556"/>
      <c r="X2673" s="556"/>
      <c r="Y2673" s="556"/>
      <c r="Z2673" s="554"/>
      <c r="AA2673" s="554"/>
      <c r="AB2673" s="1926" t="e">
        <f>SUM(#REF!,AB2539,#REF!,AB2296,AB2244,AB2167,AB2103,AB2001,AB1882,AB1710,AB1696,AB1682,AB1587,AB1523,AB1464,AB1137,AB1101,AB1063)</f>
        <v>#REF!</v>
      </c>
      <c r="AC2673" s="506"/>
      <c r="AD2673" s="1334"/>
      <c r="AE2673" s="1349"/>
    </row>
    <row r="2674" spans="1:31" ht="30" x14ac:dyDescent="0.25">
      <c r="A2674" s="226">
        <v>1</v>
      </c>
      <c r="B2674" s="302" t="s">
        <v>516</v>
      </c>
      <c r="C2674" s="2193"/>
      <c r="D2674" s="2194"/>
      <c r="E2674" s="2195">
        <f>SUM(E2632,E2539,E2490,E2475,E2441,E2296,E2245,E2168,E2104,E2002,E1918,E1882,E1852,E1800,E1746,E1710,E1696,E1682,E1646,E1588,E1524,E1465,E1404,E1320,E1258,E1194,E1137,E1101,E1063,E1026,E962,E844)</f>
        <v>113981</v>
      </c>
      <c r="F2674" s="2194">
        <f>SUM(F2632,F2539,F2490,F2475,F2441,F2296,F2245,F2168,F2104,F2002,F1918,F1882,F1852,F1800,F1746,F1710,F1696,F1682,F1646,F1588,F1524,F1465,F1404,F1320,F1258,F1194,F1137,F1101,F1063,F1026,F962,F844)</f>
        <v>28496</v>
      </c>
      <c r="G2674" s="2194">
        <f>SUM(G2632,G2539,G2490,G2475,G2441,G2296,G2245,G2168,G2104,G2002,G1918,G1882,G1852,G1800,G1746,G1710,G1696,G1682,G1646,G1588,G1524,G1465,G1404,G1320,G1258,G1194,G1137,G1101,G1063,G1026,G962,G844)</f>
        <v>27532.879999999997</v>
      </c>
      <c r="H2674" s="2194">
        <f t="shared" si="1325"/>
        <v>96.620157215047726</v>
      </c>
      <c r="I2674" s="2196"/>
      <c r="J2674" s="2196"/>
      <c r="K2674" s="2194"/>
      <c r="L2674" s="2194"/>
      <c r="M2674" s="2194"/>
      <c r="N2674" s="2194"/>
      <c r="O2674" s="2194"/>
      <c r="P2674" s="2197"/>
      <c r="Q2674" s="556"/>
      <c r="R2674" s="556"/>
      <c r="S2674" s="556"/>
      <c r="T2674" s="554"/>
      <c r="U2674" s="554"/>
      <c r="V2674" s="554"/>
      <c r="W2674" s="556"/>
      <c r="X2674" s="556"/>
      <c r="Y2674" s="556"/>
      <c r="Z2674" s="554"/>
      <c r="AA2674" s="554"/>
      <c r="AB2674" s="1926">
        <f>SUM(AB2490,AB2407,AB964,AB2002)</f>
        <v>0</v>
      </c>
      <c r="AC2674" s="506"/>
      <c r="AD2674" s="1334"/>
      <c r="AE2674" s="1349"/>
    </row>
    <row r="2675" spans="1:31" ht="60" x14ac:dyDescent="0.25">
      <c r="A2675" s="226">
        <v>1</v>
      </c>
      <c r="B2675" s="302" t="s">
        <v>517</v>
      </c>
      <c r="C2675" s="2193"/>
      <c r="D2675" s="2194"/>
      <c r="E2675" s="2195">
        <f>SUM(E2491,E2407,E2003,E963)</f>
        <v>17800</v>
      </c>
      <c r="F2675" s="2195">
        <f>SUM(F2491,F2407,F2003,F963)</f>
        <v>4450</v>
      </c>
      <c r="G2675" s="2195">
        <f>SUM(G2491,G2407,G2003,G963)</f>
        <v>9460</v>
      </c>
      <c r="H2675" s="2194">
        <f>G2675/F2675*100</f>
        <v>212.58426966292134</v>
      </c>
      <c r="I2675" s="2196"/>
      <c r="J2675" s="2196"/>
      <c r="K2675" s="2194"/>
      <c r="L2675" s="2194"/>
      <c r="M2675" s="2194"/>
      <c r="N2675" s="2194"/>
      <c r="O2675" s="2194"/>
      <c r="P2675" s="2197"/>
      <c r="Q2675" s="556"/>
      <c r="R2675" s="556"/>
      <c r="S2675" s="556"/>
      <c r="T2675" s="554"/>
      <c r="U2675" s="554"/>
      <c r="V2675" s="554"/>
      <c r="W2675" s="556"/>
      <c r="X2675" s="556"/>
      <c r="Y2675" s="556"/>
      <c r="Z2675" s="554"/>
      <c r="AA2675" s="554"/>
      <c r="AB2675" s="1926">
        <f>SUM(AB2491,AB2408,AB2246,AB2169,AB2105,AB2003,AB1920,AB1854,AB1802,AB1748,AB1647,AB1589,AB1525,AB1466,AB1404,AB1321,AB1260,AB1195,AB1139,AB1103,AB1065,AB1029,AB965,AB845)</f>
        <v>0</v>
      </c>
      <c r="AC2675" s="506"/>
      <c r="AD2675" s="1334"/>
      <c r="AE2675" s="1349"/>
    </row>
    <row r="2676" spans="1:31" ht="75" x14ac:dyDescent="0.25">
      <c r="A2676" s="226">
        <v>1</v>
      </c>
      <c r="B2676" s="302" t="s">
        <v>518</v>
      </c>
      <c r="C2676" s="2193"/>
      <c r="D2676" s="2194"/>
      <c r="E2676" s="2195">
        <f t="shared" ref="E2676:G2677" si="1330">SUM(E2492,E2408,E2247,E2170,E2106,E2004,E1920,E1854,E1802,E1748,E1648,E1590,E1526,E1467,E1406,E1322,E1260,E1196,E1139,E1103,E1065,E1028,E964,E846)</f>
        <v>0</v>
      </c>
      <c r="F2676" s="2194">
        <f t="shared" si="1330"/>
        <v>0</v>
      </c>
      <c r="G2676" s="2194">
        <f t="shared" si="1330"/>
        <v>0</v>
      </c>
      <c r="H2676" s="2194"/>
      <c r="I2676" s="2196"/>
      <c r="J2676" s="2196"/>
      <c r="K2676" s="2194"/>
      <c r="L2676" s="2194"/>
      <c r="M2676" s="2194"/>
      <c r="N2676" s="2194"/>
      <c r="O2676" s="2194"/>
      <c r="P2676" s="2197"/>
      <c r="Q2676" s="556"/>
      <c r="R2676" s="556"/>
      <c r="S2676" s="556"/>
      <c r="T2676" s="554"/>
      <c r="U2676" s="554"/>
      <c r="V2676" s="554"/>
      <c r="W2676" s="556"/>
      <c r="X2676" s="556"/>
      <c r="Y2676" s="556"/>
      <c r="Z2676" s="554"/>
      <c r="AA2676" s="554"/>
      <c r="AB2676" s="1926">
        <f>SUM(AB2492,AB2409,AB2247,AB1322,AB1405,AB1467,AB1526,AB1590,AB1648,AB1749,AB1803,AB1855,AB1921,AB2004,AB2106,AB2170,AB1261,AB1196,AB1140,AB1104,AB1066,AB1030,AB966,AB846)</f>
        <v>0</v>
      </c>
      <c r="AC2676" s="506"/>
      <c r="AD2676" s="1334"/>
      <c r="AE2676" s="1349"/>
    </row>
    <row r="2677" spans="1:31" ht="45" x14ac:dyDescent="0.25">
      <c r="B2677" s="302" t="s">
        <v>519</v>
      </c>
      <c r="C2677" s="2193"/>
      <c r="D2677" s="2194"/>
      <c r="E2677" s="2195">
        <f t="shared" si="1330"/>
        <v>9023</v>
      </c>
      <c r="F2677" s="2194">
        <f t="shared" si="1330"/>
        <v>2255.75</v>
      </c>
      <c r="G2677" s="2194">
        <f t="shared" si="1330"/>
        <v>2440</v>
      </c>
      <c r="H2677" s="2194">
        <f t="shared" ref="H2677:H2684" si="1331">G2677/F2677*100</f>
        <v>108.16801507259225</v>
      </c>
      <c r="I2677" s="2196"/>
      <c r="J2677" s="2196"/>
      <c r="K2677" s="2194"/>
      <c r="L2677" s="2194"/>
      <c r="M2677" s="2194"/>
      <c r="N2677" s="2194"/>
      <c r="O2677" s="2194"/>
      <c r="P2677" s="2197"/>
      <c r="Q2677" s="556"/>
      <c r="R2677" s="556"/>
      <c r="S2677" s="556"/>
      <c r="T2677" s="554"/>
      <c r="U2677" s="554"/>
      <c r="V2677" s="554"/>
      <c r="W2677" s="556"/>
      <c r="X2677" s="556"/>
      <c r="Y2677" s="556"/>
      <c r="Z2677" s="554"/>
      <c r="AA2677" s="554"/>
      <c r="AB2677" s="1926">
        <f>SUM(AB2248,AB2171,AB2107,AB2005,AB1649,AB1591,AB1527,AB1468,AB1406,AB1323,AB1262,AB1197,AB847,AB2357,AB2410)</f>
        <v>0</v>
      </c>
      <c r="AC2677" s="506"/>
      <c r="AD2677" s="1334"/>
      <c r="AE2677" s="1349"/>
    </row>
    <row r="2678" spans="1:31" ht="105" x14ac:dyDescent="0.25">
      <c r="B2678" s="302" t="s">
        <v>520</v>
      </c>
      <c r="C2678" s="2193"/>
      <c r="D2678" s="2194"/>
      <c r="E2678" s="2195">
        <f>SUM(E2410,E2357,E2249,E2172,E2108,E2006,E1650,E1592,E1528,E1469,E1408,E1324,E1262,E1198,E1067,E1030,E966,E848)</f>
        <v>15360</v>
      </c>
      <c r="F2678" s="2194">
        <f>SUM(F2410,F2357,F2249,F2172,F2108,F2006,F1650,F1592,F1528,F1469,F1408,F1324,F1262,F1198,F1067,F1030,F966,F848)</f>
        <v>3841.5</v>
      </c>
      <c r="G2678" s="2194">
        <f>SUM(G2410,G2357,G2249,G2172,G2108,G2006,G1650,G1592,G1528,G1469,G1408,G1324,G1262,G1198,G1067,G1030,G966,G848)</f>
        <v>1854</v>
      </c>
      <c r="H2678" s="2194">
        <f t="shared" si="1331"/>
        <v>48.262397500976178</v>
      </c>
      <c r="I2678" s="2196"/>
      <c r="J2678" s="2196"/>
      <c r="K2678" s="2194"/>
      <c r="L2678" s="2194"/>
      <c r="M2678" s="2194"/>
      <c r="N2678" s="2194"/>
      <c r="O2678" s="2194"/>
      <c r="P2678" s="2197"/>
      <c r="Q2678" s="556"/>
      <c r="R2678" s="556"/>
      <c r="S2678" s="556"/>
      <c r="T2678" s="554"/>
      <c r="U2678" s="554"/>
      <c r="V2678" s="554"/>
      <c r="W2678" s="556"/>
      <c r="X2678" s="556"/>
      <c r="Y2678" s="556"/>
      <c r="Z2678" s="554"/>
      <c r="AA2678" s="554"/>
      <c r="AB2678" s="1926" t="e">
        <f>#REF!</f>
        <v>#REF!</v>
      </c>
      <c r="AC2678" s="506"/>
      <c r="AD2678" s="1334"/>
      <c r="AE2678" s="1349"/>
    </row>
    <row r="2679" spans="1:31" ht="30" x14ac:dyDescent="0.25">
      <c r="B2679" s="302" t="s">
        <v>542</v>
      </c>
      <c r="C2679" s="2193"/>
      <c r="D2679" s="2194"/>
      <c r="E2679" s="2195">
        <f>SUM(E849,E1199,E1263,E1325,E1409,E1470,E1529,E1593,E1651,E2007,E2109,E2173,E2250)</f>
        <v>52082</v>
      </c>
      <c r="F2679" s="2194">
        <f>SUM(F849,F1199,F1263,F1325,F1409,F1470,F1529,F1593,F1651,F2007,F2109,F2173,F2250)</f>
        <v>13021.5</v>
      </c>
      <c r="G2679" s="2194">
        <f>SUM(G849,G1199,G1263,G1325,G1409,G1470,G1529,G1593,G1651,G2007,G2109,G2173,G2250)</f>
        <v>11488</v>
      </c>
      <c r="H2679" s="2194">
        <f t="shared" si="1331"/>
        <v>88.223322965864142</v>
      </c>
      <c r="I2679" s="2196"/>
      <c r="J2679" s="2196"/>
      <c r="K2679" s="2194"/>
      <c r="L2679" s="2194"/>
      <c r="M2679" s="2194"/>
      <c r="N2679" s="2194"/>
      <c r="O2679" s="2194"/>
      <c r="P2679" s="2197"/>
      <c r="Q2679" s="556">
        <f t="shared" ref="Q2679:AA2679" si="1332">SUM(Q849,Q1199,Q1263,Q1325,Q1409,Q1470,Q1529,Q1593,Q1651,Q2007,Q2109,Q2173,Q2250)</f>
        <v>100811.0114220384</v>
      </c>
      <c r="R2679" s="556">
        <f t="shared" si="1332"/>
        <v>100811.0114220384</v>
      </c>
      <c r="S2679" s="556">
        <f t="shared" ref="S2679" si="1333">SUM(S849,S1199,S1263,S1325,S1409,S1470,S1529,S1593,S1651,S2007,S2109,S2173,S2250)</f>
        <v>100811.0114220384</v>
      </c>
      <c r="T2679" s="554">
        <f t="shared" si="1332"/>
        <v>25202.7528555096</v>
      </c>
      <c r="U2679" s="554">
        <f t="shared" si="1332"/>
        <v>22743.252920000003</v>
      </c>
      <c r="V2679" s="554">
        <f t="shared" si="1332"/>
        <v>0</v>
      </c>
      <c r="W2679" s="556">
        <f t="shared" si="1332"/>
        <v>0</v>
      </c>
      <c r="X2679" s="556">
        <f t="shared" si="1332"/>
        <v>-2459.4999355096011</v>
      </c>
      <c r="Y2679" s="556">
        <f t="shared" si="1332"/>
        <v>0</v>
      </c>
      <c r="Z2679" s="554">
        <f t="shared" si="1332"/>
        <v>-0.98694000000000004</v>
      </c>
      <c r="AA2679" s="554">
        <f t="shared" si="1332"/>
        <v>22742.26598</v>
      </c>
      <c r="AB2679" s="1926" t="e">
        <f>SUBTOTAL(9,AB2250,AB2173,AB2109,AB2007,AB1651,AB1593,AB1529,AB1470,AB1408,AB1325,#REF!,AB1199,AB849)</f>
        <v>#REF!</v>
      </c>
      <c r="AC2679" s="506"/>
      <c r="AD2679" s="1334"/>
      <c r="AE2679" s="1349"/>
    </row>
    <row r="2680" spans="1:31" ht="30" x14ac:dyDescent="0.25">
      <c r="A2680" s="226">
        <v>1</v>
      </c>
      <c r="B2680" s="302" t="s">
        <v>330</v>
      </c>
      <c r="C2680" s="2193"/>
      <c r="D2680" s="2194"/>
      <c r="E2680" s="2195">
        <f>SUM(E2540,E2476,E2442,E2411,E2387,E2313,E2297,E2251,E2198,E2174,E2110,E2008,E1922,E1883,E1856,E1804,E1750,E1711,E1697,E1683,E1652,E1594,E1530,E1471,E1410,E1326,E1264,E1200,E1141,E1105,E1031,E967,E850,E1068)</f>
        <v>212160.7659574468</v>
      </c>
      <c r="F2680" s="2195">
        <f>SUM(F2540,F2476,F2442,F2411,F2387,F2313,F2297,F2251,F2198,F2174,F2110,F2008,F1922,F1883,F1856,F1804,F1750,F1711,F1697,F1683,F1652,F1594,F1530,F1471,F1410,F1326,F1264,F1200,F1141,F1105,F1031,F967,F850,F1068)</f>
        <v>53041.994680851058</v>
      </c>
      <c r="G2680" s="2195">
        <f>SUM(G2540,G2476,G2442,G2411,G2387,G2313,G2297,G2251,G2198,G2174,G2110,G2008,G1922,G1883,G1856,G1804,G1750,G1711,G1697,G1683,G1652,G1594,G1530,G1471,G1410,G1326,G1264,G1200,G1141,G1105,G1031,G967,G850,G1068)</f>
        <v>52520.887234042559</v>
      </c>
      <c r="H2680" s="2194">
        <f t="shared" si="1331"/>
        <v>99.0175568435087</v>
      </c>
      <c r="I2680" s="2196"/>
      <c r="J2680" s="2196"/>
      <c r="K2680" s="2194"/>
      <c r="L2680" s="2194"/>
      <c r="M2680" s="2194"/>
      <c r="N2680" s="2194"/>
      <c r="O2680" s="2194"/>
      <c r="P2680" s="2197"/>
      <c r="Q2680" s="556"/>
      <c r="R2680" s="556"/>
      <c r="S2680" s="556"/>
      <c r="T2680" s="554"/>
      <c r="U2680" s="554"/>
      <c r="V2680" s="554"/>
      <c r="W2680" s="556"/>
      <c r="X2680" s="556"/>
      <c r="Y2680" s="556"/>
      <c r="Z2680" s="554"/>
      <c r="AA2680" s="554"/>
      <c r="AB2680" s="1926" t="e">
        <f>SUM(#REF!,AB2540,AB2493,AB2476,AB2442,AB2411,#REF!,AB2313,AB2297,AB2251,AB2174,AB2110,AB2008,AB1922,AB1883,AB1856,AB1804,AB1750,AB1711,AB1697,AB1683,AB1652,AB1594,AB1530,AB1471,AB1410,AB1326,AB1264,AB1200,AB1141,AB1105,AB1067,AB1031,AB967,AB850)</f>
        <v>#REF!</v>
      </c>
      <c r="AC2680" s="506"/>
      <c r="AD2680" s="1334"/>
      <c r="AE2680" s="1349"/>
    </row>
    <row r="2681" spans="1:31" x14ac:dyDescent="0.25">
      <c r="A2681" s="226">
        <v>1</v>
      </c>
      <c r="B2681" s="302" t="s">
        <v>345</v>
      </c>
      <c r="C2681" s="2193"/>
      <c r="D2681" s="2194"/>
      <c r="E2681" s="2195">
        <f>SUM(E2494,E2412,E2388,E2252,E2175,E2111,E2009,E1531,E1142,E1106,E1069,E968,E851)</f>
        <v>44223</v>
      </c>
      <c r="F2681" s="2194">
        <f>SUM(F2494,F2412,F2388,F2252,F2175,F2111,F2009,F1531,F1142,F1106,F1069,F968,F851)</f>
        <v>11057.5</v>
      </c>
      <c r="G2681" s="2194">
        <f>SUM(G2494,G2412,G2388,G2252,G2175,G2111,G2009,G1531,G1142,G1106,G1069,G968,G851)</f>
        <v>10045</v>
      </c>
      <c r="H2681" s="2194">
        <f t="shared" si="1331"/>
        <v>90.843319014243733</v>
      </c>
      <c r="I2681" s="2196"/>
      <c r="J2681" s="2196"/>
      <c r="K2681" s="2194"/>
      <c r="L2681" s="2194"/>
      <c r="M2681" s="2194"/>
      <c r="N2681" s="2194"/>
      <c r="O2681" s="2194"/>
      <c r="P2681" s="2197"/>
      <c r="Q2681" s="556"/>
      <c r="R2681" s="556"/>
      <c r="S2681" s="556"/>
      <c r="T2681" s="554"/>
      <c r="U2681" s="554"/>
      <c r="V2681" s="554"/>
      <c r="W2681" s="556"/>
      <c r="X2681" s="556"/>
      <c r="Y2681" s="556"/>
      <c r="Z2681" s="554"/>
      <c r="AA2681" s="554"/>
      <c r="AB2681" s="1926">
        <f>SUBTOTAL(9,AB2494,AB2412,AB2252,AB2175,AB2111,AB2009,AB1923,AB1857,AB1805,AB1751,AB1653,AB1595,AB1531,AB1472,AB1411,AB1327,AB1265,AB1201,AB1142,AB1106,AB1069,AB1032,AB968,AB851)</f>
        <v>0</v>
      </c>
      <c r="AC2681" s="506"/>
      <c r="AD2681" s="1334"/>
      <c r="AE2681" s="1349"/>
    </row>
    <row r="2682" spans="1:31" x14ac:dyDescent="0.25">
      <c r="A2682" s="226">
        <v>1</v>
      </c>
      <c r="B2682" s="302" t="s">
        <v>346</v>
      </c>
      <c r="C2682" s="2199"/>
      <c r="D2682" s="2194"/>
      <c r="E2682" s="2195">
        <f>SUM(E2541,E2495,E2477,E2443,E2413,E2314,E2298,E2253,E2176,E2112,E2010,E1924,E1884,E1858,E1752,E1806,E1712,E1698,E1684,E1654,E1596,E1532,E1473,E1143,E1107)</f>
        <v>167637.7659574468</v>
      </c>
      <c r="F2682" s="2194">
        <f>SUM(F2541,F2495,F2477,F2443,F2413,F2314,F2298,F2253,F2176,F2112,F2010,F1924,F1884,F1858,F1752,F1806,F1712,F1698,F1684,F1654,F1596,F1532,F1473,F1143,F1107)</f>
        <v>41909.494680851058</v>
      </c>
      <c r="G2682" s="2194">
        <f>SUM(G2541,G2495,G2477,G2443,G2413,G2314,G2298,G2253,G2176,G2112,G2010,G1924,G1884,G1858,G1752,G1806,G1712,G1698,G1684,G1654,G1596,G1532,G1473,G1143,G1107)</f>
        <v>42354.887234042559</v>
      </c>
      <c r="H2682" s="2194">
        <f t="shared" si="1331"/>
        <v>101.06274856469459</v>
      </c>
      <c r="I2682" s="2200"/>
      <c r="J2682" s="2200"/>
      <c r="K2682" s="2194"/>
      <c r="L2682" s="2194"/>
      <c r="M2682" s="2194"/>
      <c r="N2682" s="2194"/>
      <c r="O2682" s="2194"/>
      <c r="P2682" s="2194"/>
      <c r="Q2682" s="554"/>
      <c r="R2682" s="554"/>
      <c r="S2682" s="554"/>
      <c r="T2682" s="554"/>
      <c r="U2682" s="554"/>
      <c r="V2682" s="554"/>
      <c r="W2682" s="554"/>
      <c r="X2682" s="554"/>
      <c r="Y2682" s="554"/>
      <c r="Z2682" s="554"/>
      <c r="AA2682" s="554"/>
      <c r="AB2682" s="1926" t="e">
        <f>SUM(#REF!,AB2541,AB2495,AB2477,AB2443,AB2413,#REF!,AB2314,AB2298,AB2253,AB2176,AB2112,AB2010,AB1924,AB1884,AB1858,AB1806,AB1752,AB1712,AB1698,AB1684,AB1654,AB1596,AB1532,AB1473,AB1412,AB1328,AB1266,AB1202,AB1143,AB1107,AB1070,AB1033,AB969,AB852)</f>
        <v>#REF!</v>
      </c>
      <c r="AC2682" s="506"/>
      <c r="AD2682" s="1334"/>
      <c r="AE2682" s="1349"/>
    </row>
    <row r="2683" spans="1:31" x14ac:dyDescent="0.25">
      <c r="A2683" s="226">
        <v>1</v>
      </c>
      <c r="B2683" s="302" t="s">
        <v>347</v>
      </c>
      <c r="C2683" s="2201"/>
      <c r="D2683" s="2194"/>
      <c r="E2683" s="2202">
        <f>SUBTOTAL(9,E2542,E2496,E2478,E2444,E2414,E2315,E2299,E2254,E2177,E2113,E2011,E1885,E1713,E1699,E1685,E1597,E1533,E1474,E1144,E1108)</f>
        <v>1563795</v>
      </c>
      <c r="F2683" s="2203">
        <f>SUBTOTAL(9,F2542,F2496,F2478,F2444,F2414,F2315,F2299,F2254,F2177,F2113,F2011,F1885,F1713,F1699,F1685,F1597,F1533,F1474,F1144,F1108)</f>
        <v>390949.25</v>
      </c>
      <c r="G2683" s="2203">
        <f>SUBTOTAL(9,G2542,G2496,G2478,G2444,G2414,G2315,G2299,G2254,G2177,G2113,G2011,G1885,G1713,G1699,G1685,G1597,G1533,G1474,G1144,G1108)</f>
        <v>394621.09</v>
      </c>
      <c r="H2683" s="2203">
        <f t="shared" si="1331"/>
        <v>100.939211419385</v>
      </c>
      <c r="I2683" s="2204"/>
      <c r="J2683" s="950"/>
      <c r="K2683" s="950"/>
      <c r="L2683" s="950"/>
      <c r="M2683" s="950"/>
      <c r="N2683" s="950"/>
      <c r="O2683" s="950"/>
      <c r="P2683" s="950"/>
      <c r="Q2683" s="554"/>
      <c r="R2683" s="554"/>
      <c r="S2683" s="554"/>
      <c r="T2683" s="554"/>
      <c r="U2683" s="554"/>
      <c r="V2683" s="554"/>
      <c r="W2683" s="554"/>
      <c r="X2683" s="554"/>
      <c r="Y2683" s="554"/>
      <c r="Z2683" s="554"/>
      <c r="AA2683" s="554"/>
      <c r="AB2683" s="2125" t="e">
        <f>SUM(#REF!,AB2542,AB2496,AB2478,AB2444,AB2414,#REF!,AB2315,AB2299,AB2254,AB2177,AB2113,AB2011,AB1925,AB1885,AB1859,AB1807,AB1753,AB1713,AB1699,AB1685,AB1655,AB1597,AB1533,AB1474,AB1413,AB1329,AB1144,AB1108,AB1071)</f>
        <v>#REF!</v>
      </c>
      <c r="AC2683" s="506"/>
      <c r="AD2683" s="1334"/>
      <c r="AE2683" s="1349"/>
    </row>
    <row r="2684" spans="1:31" x14ac:dyDescent="0.25">
      <c r="A2684" s="226">
        <v>1</v>
      </c>
      <c r="B2684" s="302" t="s">
        <v>351</v>
      </c>
      <c r="C2684" s="2201"/>
      <c r="D2684" s="2194"/>
      <c r="E2684" s="2202">
        <f>E1886+E1714+E1700</f>
        <v>12000</v>
      </c>
      <c r="F2684" s="2203">
        <f>F1886+F1714+F1700</f>
        <v>3000</v>
      </c>
      <c r="G2684" s="2203">
        <f>G1886+G1714+G1700</f>
        <v>3514.85</v>
      </c>
      <c r="H2684" s="2203">
        <f t="shared" si="1331"/>
        <v>117.16166666666665</v>
      </c>
      <c r="I2684" s="2204"/>
      <c r="J2684" s="950"/>
      <c r="K2684" s="950"/>
      <c r="L2684" s="950"/>
      <c r="M2684" s="950"/>
      <c r="N2684" s="950"/>
      <c r="O2684" s="950"/>
      <c r="P2684" s="950"/>
      <c r="Q2684" s="554"/>
      <c r="R2684" s="554"/>
      <c r="S2684" s="554"/>
      <c r="T2684" s="554"/>
      <c r="U2684" s="554"/>
      <c r="V2684" s="554"/>
      <c r="W2684" s="554"/>
      <c r="X2684" s="554"/>
      <c r="Y2684" s="554"/>
      <c r="Z2684" s="554"/>
      <c r="AA2684" s="554"/>
      <c r="AB2684" s="2125" t="e">
        <f>SUM(#REF!,AB2543,AB2479,AB2445,#REF!,AB2316,AB2300,AB1886,AB1714,AB1700,AB1686)</f>
        <v>#REF!</v>
      </c>
      <c r="AC2684" s="506"/>
      <c r="AD2684" s="1334"/>
      <c r="AE2684" s="1349"/>
    </row>
    <row r="2685" spans="1:31" s="2546" customFormat="1" ht="29.25" x14ac:dyDescent="0.25">
      <c r="B2685" s="442" t="s">
        <v>585</v>
      </c>
      <c r="C2685" s="2201"/>
      <c r="D2685" s="2194"/>
      <c r="E2685" s="2202">
        <f>E2199</f>
        <v>300</v>
      </c>
      <c r="F2685" s="2203">
        <f>F2199</f>
        <v>75</v>
      </c>
      <c r="G2685" s="2203">
        <f>G2199</f>
        <v>121</v>
      </c>
      <c r="H2685" s="2203">
        <f>H2199</f>
        <v>161.33333333333331</v>
      </c>
      <c r="I2685" s="2204"/>
      <c r="J2685" s="950"/>
      <c r="K2685" s="950"/>
      <c r="L2685" s="950"/>
      <c r="M2685" s="950"/>
      <c r="N2685" s="950"/>
      <c r="O2685" s="950"/>
      <c r="P2685" s="950"/>
      <c r="Q2685" s="554">
        <f t="shared" ref="Q2685:AA2685" si="1334">Q2199</f>
        <v>11716.518399999999</v>
      </c>
      <c r="R2685" s="554">
        <f t="shared" si="1334"/>
        <v>11716.518399999999</v>
      </c>
      <c r="S2685" s="554">
        <f t="shared" ref="S2685" si="1335">S2199</f>
        <v>11716.518399999999</v>
      </c>
      <c r="T2685" s="554">
        <f t="shared" si="1334"/>
        <v>2929.1295999999998</v>
      </c>
      <c r="U2685" s="554">
        <f t="shared" si="1334"/>
        <v>4511.43768</v>
      </c>
      <c r="V2685" s="554">
        <f t="shared" si="1334"/>
        <v>0</v>
      </c>
      <c r="W2685" s="554">
        <f t="shared" si="1334"/>
        <v>0</v>
      </c>
      <c r="X2685" s="554">
        <f t="shared" si="1334"/>
        <v>1582.3080800000002</v>
      </c>
      <c r="Y2685" s="554">
        <f t="shared" si="1334"/>
        <v>0</v>
      </c>
      <c r="Z2685" s="554">
        <f t="shared" si="1334"/>
        <v>0</v>
      </c>
      <c r="AA2685" s="554">
        <f t="shared" si="1334"/>
        <v>4511.43768</v>
      </c>
      <c r="AB2685" s="2125"/>
      <c r="AC2685" s="506"/>
      <c r="AD2685" s="1334"/>
      <c r="AE2685" s="1349"/>
    </row>
    <row r="2686" spans="1:31" ht="30" x14ac:dyDescent="0.25">
      <c r="A2686" s="226">
        <v>1</v>
      </c>
      <c r="B2686" s="302" t="s">
        <v>323</v>
      </c>
      <c r="C2686" s="2201"/>
      <c r="D2686" s="2203"/>
      <c r="E2686" s="2202">
        <f>SUM(E2497,E2415,E2255,E2178,E2114,E2012,E1926,E1860,E1808,E1754,E1656,E1598,E1534,E1475,E1414,E1330,E1267,E1204,E1145,E1109,E1072,E1034,E970,E853)</f>
        <v>269979</v>
      </c>
      <c r="F2686" s="2203">
        <f>SUM(F2497,F2415,F2255,F2178,F2114,F2012,F1926,F1860,F1808,F1754,F1656,F1598,F1534,F1475,F1414,F1330,F1267,F1204,F1145,F1109,F1072,F1034,F970,F853)</f>
        <v>67497</v>
      </c>
      <c r="G2686" s="950">
        <f>SUM(G2497,G2415,G2255,G2178,G2114,G2012,G1926,G1860,G1808,G1754,G1656,G1598,G1534,G1475,G1414,G1330,G1267,G1204,G1145,G1109,G1072,G1034,G970,G853)</f>
        <v>71617</v>
      </c>
      <c r="H2686" s="2194">
        <f>G2686/F2686*100</f>
        <v>106.1039749914811</v>
      </c>
      <c r="I2686" s="2204"/>
      <c r="J2686" s="950"/>
      <c r="K2686" s="950"/>
      <c r="L2686" s="950"/>
      <c r="M2686" s="950"/>
      <c r="N2686" s="950"/>
      <c r="O2686" s="950"/>
      <c r="P2686" s="950"/>
      <c r="Q2686" s="554"/>
      <c r="R2686" s="554"/>
      <c r="S2686" s="554"/>
      <c r="T2686" s="554"/>
      <c r="U2686" s="554"/>
      <c r="V2686" s="554"/>
      <c r="W2686" s="554"/>
      <c r="X2686" s="554"/>
      <c r="Y2686" s="554"/>
      <c r="Z2686" s="554"/>
      <c r="AA2686" s="554"/>
      <c r="AB2686" s="1152">
        <f>SUM(AB2497,AB2415,AB2255,AB2178,AB2114,AB2012,AB1926,AB1860,AB1808,AB1754,AB1656,AB1598,AB1534,AB1475,AB1414,AB1330,AB1267,AB1204,AB1145,AB1109,AB1072,AB1034,AB970,AB853)</f>
        <v>0</v>
      </c>
      <c r="AC2686" s="506"/>
      <c r="AD2686" s="1334"/>
      <c r="AE2686" s="1349"/>
    </row>
    <row r="2687" spans="1:31" ht="30" x14ac:dyDescent="0.25">
      <c r="A2687" s="226">
        <v>1</v>
      </c>
      <c r="B2687" s="302" t="s">
        <v>197</v>
      </c>
      <c r="C2687" s="2201"/>
      <c r="D2687" s="950"/>
      <c r="E2687" s="2205">
        <f>SUM(E2256,E2179,E2115,E2013,E1927,E1861,E1809,E1755,E1657,E1599,E1535,E1476,E1415,E1331,E1268,E1205,E1146,E1110,E1073,E1035,E971,E854)</f>
        <v>24500</v>
      </c>
      <c r="F2687" s="950">
        <f>SUM(F2256,F2179,F2115,F2013,F1927,F1861,F1809,F1755,F1657,F1599,F1535,F1476,F1415,F1331,F1268,F1205,F1146,F1110,F1073,F1035,F971,F854)</f>
        <v>6125</v>
      </c>
      <c r="G2687" s="950">
        <f>SUM(G2256,G2179,G2115,G2013,G1927,G1861,G1809,G1755,G1657,G1599,G1535,G1476,G1415,G1331,G1268,G1205,G1146,G1110,G1073,G1035,G971,G854)</f>
        <v>5512</v>
      </c>
      <c r="H2687" s="2194">
        <f>G2687/F2687*100</f>
        <v>89.991836734693877</v>
      </c>
      <c r="I2687" s="2204"/>
      <c r="J2687" s="950"/>
      <c r="K2687" s="950"/>
      <c r="L2687" s="950"/>
      <c r="M2687" s="950"/>
      <c r="N2687" s="950"/>
      <c r="O2687" s="950"/>
      <c r="P2687" s="950"/>
      <c r="Q2687" s="554"/>
      <c r="R2687" s="554"/>
      <c r="S2687" s="554"/>
      <c r="T2687" s="554"/>
      <c r="U2687" s="554"/>
      <c r="V2687" s="554"/>
      <c r="W2687" s="554"/>
      <c r="X2687" s="554"/>
      <c r="Y2687" s="554"/>
      <c r="Z2687" s="554"/>
      <c r="AA2687" s="554"/>
      <c r="AB2687" s="1152">
        <f>SUM(AB2256,AB2179,AB2115,AB2013,AB1927,AB1861,AB1809,AB1755,AB1657,AB1599,AB1535,AB1476,AB1415,AB1331,AB1268,AB1205,AB1146,AB1110,AB1073,AB1035,AB971,AB854)</f>
        <v>0</v>
      </c>
      <c r="AC2687" s="506"/>
      <c r="AD2687" s="1334"/>
      <c r="AE2687" s="1349"/>
    </row>
    <row r="2688" spans="1:31" ht="75" x14ac:dyDescent="0.25">
      <c r="A2688" s="226">
        <v>1</v>
      </c>
      <c r="B2688" s="302" t="s">
        <v>331</v>
      </c>
      <c r="C2688" s="2201"/>
      <c r="D2688" s="950"/>
      <c r="E2688" s="2205">
        <f>SUM(E2257,E2180,E2116,E2014,E1928,E1862,E1810,E1147,E1111,E1074,E1036,E972,E855,E794)</f>
        <v>13700</v>
      </c>
      <c r="F2688" s="950">
        <f>SUM(F2257,F2180,F2116,F2014,F1928,F1862,F1810,F1147,F1111,F1074,F1036,F972,F855,F794)</f>
        <v>3425</v>
      </c>
      <c r="G2688" s="950">
        <f>SUM(G2257,G2180,G2116,G2014,G1928,G1862,G1810,G1147,G1111,G1074,G1036,G972,G855,G794)</f>
        <v>4297</v>
      </c>
      <c r="H2688" s="2194">
        <f>G2688/F2688*100</f>
        <v>125.45985401459853</v>
      </c>
      <c r="I2688" s="2204"/>
      <c r="J2688" s="950"/>
      <c r="K2688" s="950"/>
      <c r="L2688" s="950"/>
      <c r="M2688" s="950"/>
      <c r="N2688" s="950"/>
      <c r="O2688" s="950"/>
      <c r="P2688" s="950"/>
      <c r="Q2688" s="554"/>
      <c r="R2688" s="554"/>
      <c r="S2688" s="554"/>
      <c r="T2688" s="554"/>
      <c r="U2688" s="554"/>
      <c r="V2688" s="554"/>
      <c r="W2688" s="554"/>
      <c r="X2688" s="554"/>
      <c r="Y2688" s="554"/>
      <c r="Z2688" s="554"/>
      <c r="AA2688" s="554"/>
      <c r="AB2688" s="1152">
        <f>SUM(AB2257,AB2180,AB2116,AB2014,AB1928,AB1862,AB1810,AB1147,AB1111,AB1074,AB1036,AB972,AB855,AB794)</f>
        <v>0</v>
      </c>
      <c r="AC2688" s="506"/>
      <c r="AD2688" s="1334"/>
      <c r="AE2688" s="1349"/>
    </row>
    <row r="2689" spans="1:32" ht="15.75" x14ac:dyDescent="0.25">
      <c r="A2689" s="226">
        <v>1</v>
      </c>
      <c r="B2689" s="747" t="s">
        <v>228</v>
      </c>
      <c r="C2689" s="2201"/>
      <c r="D2689" s="950"/>
      <c r="E2689" s="2205">
        <f>SUM(E2615,E2603,E2586,E2573,E2561,E2552,E2544,E2510,E2498,E2462,E2429,E2416,E2390,E2358,E2349,E2337,E2324,E2258,E2181,E2117,E2015,E1929,E1863,E1811,E1757,E1660,E1601,E1537,E1478,E1417,E1333,E1269,E1206,E1148,E1112,E1075,E1037,E973,E912,E856)</f>
        <v>329864</v>
      </c>
      <c r="F2689" s="950">
        <f>SUM(F2615,F2603,F2586,F2573,F2561,F2552,F2544,F2510,F2498,F2462,F2429,F2416,F2390,F2358,F2349,F2337,F2324,F2258,F2181,F2117,F2015,F1929,F1863,F1811,F1757,F1660,F1601,F1537,F1478,F1417,F1333,F1269,F1206,F1148,F1112,F1075,F1037,F973,F912,F856)</f>
        <v>82489</v>
      </c>
      <c r="G2689" s="950">
        <f>SUM(G2615,G2603,G2586,G2573,G2561,G2552,G2544,G2510,G2498,G2462,G2429,G2416,G2390,G2358,G2349,G2337,G2324,G2258,G2181,G2117,G2015,G1929,G1863,G1811,G1757,G1660,G1601,G1537,G1478,G1417,G1333,G1269,G1206,G1148,G1112,G1075,G1037,G973,G912,G856)</f>
        <v>90981</v>
      </c>
      <c r="H2689" s="2194">
        <f>G2689/F2689*100</f>
        <v>110.29470596079479</v>
      </c>
      <c r="I2689" s="2204"/>
      <c r="J2689" s="950"/>
      <c r="K2689" s="950"/>
      <c r="L2689" s="950"/>
      <c r="M2689" s="950"/>
      <c r="N2689" s="950"/>
      <c r="O2689" s="950"/>
      <c r="P2689" s="950"/>
      <c r="Q2689" s="554">
        <f t="shared" ref="Q2689:AA2689" si="1336">SUM(Q2615,Q2603,Q2586,Q2573,Q2561,Q2552,Q2544,Q2510,Q2498,Q2462,Q2429,Q2416,Q2390,Q2358,Q2349,Q2337,Q2324,Q2258,Q2181,Q2117,Q2015,Q1929,Q1863,Q1811,Q1757,Q1660,Q1601,Q1537,Q1478,Q1417,Q1333,Q1269,Q1206,Q1148,Q1112,Q1075,Q1037,Q973,Q912,Q856)</f>
        <v>266998.00407060294</v>
      </c>
      <c r="R2689" s="554">
        <f t="shared" si="1336"/>
        <v>266998.00407060294</v>
      </c>
      <c r="S2689" s="554">
        <f t="shared" ref="S2689" si="1337">SUM(S2615,S2603,S2586,S2573,S2561,S2552,S2544,S2510,S2498,S2462,S2429,S2416,S2390,S2358,S2349,S2337,S2324,S2258,S2181,S2117,S2015,S1929,S1863,S1811,S1757,S1660,S1601,S1537,S1478,S1417,S1333,S1269,S1206,S1148,S1112,S1075,S1037,S973,S912,S856)</f>
        <v>273313.12407060293</v>
      </c>
      <c r="T2689" s="554">
        <f t="shared" si="1336"/>
        <v>67381.013017650737</v>
      </c>
      <c r="U2689" s="554">
        <f t="shared" si="1336"/>
        <v>72829.50082999999</v>
      </c>
      <c r="V2689" s="554">
        <f t="shared" si="1336"/>
        <v>0</v>
      </c>
      <c r="W2689" s="554">
        <f t="shared" si="1336"/>
        <v>854.45916</v>
      </c>
      <c r="X2689" s="554">
        <f t="shared" si="1336"/>
        <v>5448.4878123492599</v>
      </c>
      <c r="Y2689" s="554">
        <f t="shared" si="1336"/>
        <v>0</v>
      </c>
      <c r="Z2689" s="554">
        <f t="shared" si="1336"/>
        <v>-54.097390000000004</v>
      </c>
      <c r="AA2689" s="554">
        <f t="shared" si="1336"/>
        <v>73629.862599999993</v>
      </c>
      <c r="AB2689" s="1152" t="e">
        <f>SUM(AB2552,AB2544,AB2510,AB2498,AB2462,AB2429,AB2416,AB2384,AB2358,AB2337,AB2258,AB2181,AB2117,AB2015,AB1929,AB1863,AB1811,AB1757,AB1660,AB1601,AB1537,AB1478,AB1417,AB1333,AB1269,AB1206,AB1148,AB1112,AB1075,AB1037,AB973,AB912,AB856)</f>
        <v>#REF!</v>
      </c>
      <c r="AC2689" s="506">
        <f>SUM(AC2544,AC2552,AC2510,AC2498,AC2462,AC2429,AC2416,AC2384,AC2358,AC2337,AC2258,AC2181,AC2117,AC2015,AC1929,AC1863,AC1811,AC1757,AC1660,AC1601,AC1537,AC1478,AC1417,AC1333,AC1269,AC1206,AC1148,AC1112,AC1075,AC1037,AC973,AC912,AC856)</f>
        <v>0</v>
      </c>
      <c r="AD2689" s="1334"/>
      <c r="AE2689" s="1349"/>
    </row>
    <row r="2690" spans="1:32" ht="31.5" x14ac:dyDescent="0.25">
      <c r="A2690" s="226">
        <v>1</v>
      </c>
      <c r="B2690" s="747" t="s">
        <v>310</v>
      </c>
      <c r="C2690" s="2201"/>
      <c r="D2690" s="950"/>
      <c r="E2690" s="2205">
        <f>E874</f>
        <v>0</v>
      </c>
      <c r="F2690" s="950">
        <f>F874</f>
        <v>0</v>
      </c>
      <c r="G2690" s="950">
        <f>G874</f>
        <v>0</v>
      </c>
      <c r="H2690" s="2194"/>
      <c r="I2690" s="2204"/>
      <c r="J2690" s="950"/>
      <c r="K2690" s="950"/>
      <c r="L2690" s="950"/>
      <c r="M2690" s="950"/>
      <c r="N2690" s="950"/>
      <c r="O2690" s="950"/>
      <c r="P2690" s="950"/>
      <c r="Q2690" s="554">
        <f t="shared" ref="Q2690:AC2690" si="1338">Q874</f>
        <v>0</v>
      </c>
      <c r="R2690" s="554">
        <f t="shared" si="1338"/>
        <v>0</v>
      </c>
      <c r="S2690" s="554">
        <f t="shared" ref="S2690" si="1339">S874</f>
        <v>0</v>
      </c>
      <c r="T2690" s="554">
        <f t="shared" si="1338"/>
        <v>0</v>
      </c>
      <c r="U2690" s="554">
        <f t="shared" si="1338"/>
        <v>0</v>
      </c>
      <c r="V2690" s="554">
        <f t="shared" si="1338"/>
        <v>0</v>
      </c>
      <c r="W2690" s="554">
        <f t="shared" si="1338"/>
        <v>0</v>
      </c>
      <c r="X2690" s="554">
        <f t="shared" si="1338"/>
        <v>0</v>
      </c>
      <c r="Y2690" s="554">
        <f t="shared" si="1338"/>
        <v>0</v>
      </c>
      <c r="Z2690" s="554">
        <f t="shared" si="1338"/>
        <v>0</v>
      </c>
      <c r="AA2690" s="554">
        <f t="shared" si="1338"/>
        <v>0</v>
      </c>
      <c r="AB2690" s="1152">
        <f t="shared" si="1338"/>
        <v>0</v>
      </c>
      <c r="AC2690" s="506">
        <f t="shared" si="1338"/>
        <v>0</v>
      </c>
      <c r="AD2690" s="1334"/>
      <c r="AE2690" s="1349"/>
    </row>
    <row r="2691" spans="1:32" s="2546" customFormat="1" ht="57.75" x14ac:dyDescent="0.25">
      <c r="B2691" s="442" t="s">
        <v>543</v>
      </c>
      <c r="C2691" s="2201"/>
      <c r="D2691" s="950"/>
      <c r="E2691" s="2205">
        <f>SUM(E2261,E2184,E2120,E2050,E1665,E1604,E1543,E1481,E1421,E1352,E1274,E1213,E875)</f>
        <v>162183</v>
      </c>
      <c r="F2691" s="950">
        <f>SUM(F2261,F2184,F2120,F2050,F1665,F1604,F1543,F1481,F1421,F1352,F1274,F1213,F875)</f>
        <v>40545.75</v>
      </c>
      <c r="G2691" s="950">
        <f>SUM(G2261,G2184,G2120,G2050,G1665,G1604,G1543,G1481,G1421,G1352,G1274,G1213,G875)</f>
        <v>26489</v>
      </c>
      <c r="H2691" s="2194">
        <f t="shared" ref="H2691:H2696" si="1340">G2691/F2691*100</f>
        <v>65.331138282064089</v>
      </c>
      <c r="I2691" s="2204"/>
      <c r="J2691" s="950"/>
      <c r="K2691" s="950"/>
      <c r="L2691" s="950"/>
      <c r="M2691" s="950"/>
      <c r="N2691" s="950"/>
      <c r="O2691" s="950"/>
      <c r="P2691" s="950"/>
      <c r="Q2691" s="554"/>
      <c r="R2691" s="554"/>
      <c r="S2691" s="554"/>
      <c r="T2691" s="554"/>
      <c r="U2691" s="554"/>
      <c r="V2691" s="554"/>
      <c r="W2691" s="554"/>
      <c r="X2691" s="554"/>
      <c r="Y2691" s="554"/>
      <c r="Z2691" s="554"/>
      <c r="AA2691" s="554"/>
      <c r="AB2691" s="1152"/>
      <c r="AC2691" s="506"/>
      <c r="AD2691" s="1334"/>
      <c r="AE2691" s="1349"/>
    </row>
    <row r="2692" spans="1:32" ht="29.25" x14ac:dyDescent="0.25">
      <c r="A2692" s="226">
        <v>1</v>
      </c>
      <c r="B2692" s="442" t="s">
        <v>273</v>
      </c>
      <c r="C2692" s="2206"/>
      <c r="D2692" s="2207"/>
      <c r="E2692" s="2208">
        <f>SUM(E2633,E2617,E2546,E2504,E2480,E2446,E2422,E2393,E2379,E2317,E2301,E2262,E2185,E2121,E2051,E1932,E1887,E1865,E1814,E1760,E1715,E1701,E1687,E1666,E1605,E1544,E1482,E1422,E1353,E1275,E1214,E1152,E1115,E1078,E1041,E983,E876)</f>
        <v>732414.25</v>
      </c>
      <c r="F2692" s="3300">
        <f>SUM(F2633,F2617,F2546,F2504,F2480,F2446,F2422,F2393,F2379,F2317,F2301,F2262,F2185,F2121,F2051,F1932,F1887,F1865,F1814,F1760,F1715,F1701,F1687,F1666,F1605,F1544,F1482,F1422,F1353,F1275,F1214,F1152,F1115,F1078,F1041,F983,F876)</f>
        <v>183109.75</v>
      </c>
      <c r="G2692" s="2207">
        <f>SUM(G2633,G2617,G2546,G2504,G2480,G2446,G2422,G2393,G2379,G2317,G2301,G2262,G2185,G2121,G2051,G1932,G1887,G1865,G1814,G1760,G1715,G1701,G1687,G1666,G1605,G1544,G1482,G1422,G1353,G1275,G1214,G1152,G1115,G1078,G1041,G983,G876)</f>
        <v>190262.22</v>
      </c>
      <c r="H2692" s="2194">
        <f t="shared" si="1340"/>
        <v>103.90611095258444</v>
      </c>
      <c r="I2692" s="2204"/>
      <c r="J2692" s="950"/>
      <c r="K2692" s="950"/>
      <c r="L2692" s="950"/>
      <c r="M2692" s="950"/>
      <c r="N2692" s="950"/>
      <c r="O2692" s="950"/>
      <c r="P2692" s="950"/>
      <c r="Q2692" s="554"/>
      <c r="R2692" s="554"/>
      <c r="S2692" s="554"/>
      <c r="T2692" s="554"/>
      <c r="U2692" s="554"/>
      <c r="V2692" s="554"/>
      <c r="W2692" s="554"/>
      <c r="X2692" s="554"/>
      <c r="Y2692" s="554"/>
      <c r="Z2692" s="554"/>
      <c r="AA2692" s="554"/>
      <c r="AB2692" s="1156" t="e">
        <f>SUM(#REF!,AB2546,AB2504,AB2480,AB2446,AB2421,#REF!,#REF!,AB2317,AB2301,AB2262,AB2185,AB2121,AB2051,AB1932,AB1887,AB1865,AB1814,AB1760,AB1715,AB1701,AB1687,AB1666,AB1605,AB1544,AB1482,AB1422,AB1353,AB1275,AB1214,AB1152,AB1115,AB1078,AB1041,AB983,AB876)</f>
        <v>#REF!</v>
      </c>
      <c r="AC2692" s="506"/>
      <c r="AD2692" s="1334"/>
      <c r="AE2692" s="1349"/>
      <c r="AF2692" s="3429"/>
    </row>
    <row r="2693" spans="1:32" ht="57.75" x14ac:dyDescent="0.25">
      <c r="A2693" s="226">
        <v>1</v>
      </c>
      <c r="B2693" s="442" t="s">
        <v>288</v>
      </c>
      <c r="C2693" s="2206"/>
      <c r="D2693" s="2207"/>
      <c r="E2693" s="2208">
        <f>SUM(E2263,E2186,E2122,E2052,E1933,E1866,E1815,E1761,E1667,E1606,E1545,E1483,E1423,E1354,E1276,E1215,E1042,E984,E877)</f>
        <v>395145</v>
      </c>
      <c r="F2693" s="3300">
        <f>SUM(F2263,F2186,F2122,F2052,F1933,F1866,F1815,F1761,F1667,F1606,F1545,F1483,F1423,F1354,F1276,F1215,F1042,F984,F877)</f>
        <v>98789.75</v>
      </c>
      <c r="G2693" s="2207">
        <f>SUM(G2263,G2186,G2122,G2052,G1933,G1866,G1815,G1761,G1667,G1606,G1545,G1483,G1423,G1354,G1276,G1215,G1042,G984,G877)</f>
        <v>81635</v>
      </c>
      <c r="H2693" s="2194">
        <f t="shared" si="1340"/>
        <v>82.635091191140788</v>
      </c>
      <c r="I2693" s="2204"/>
      <c r="J2693" s="950"/>
      <c r="K2693" s="950"/>
      <c r="L2693" s="950"/>
      <c r="M2693" s="950"/>
      <c r="N2693" s="950"/>
      <c r="O2693" s="950"/>
      <c r="P2693" s="950"/>
      <c r="Q2693" s="554"/>
      <c r="R2693" s="554"/>
      <c r="S2693" s="554"/>
      <c r="T2693" s="554"/>
      <c r="U2693" s="554"/>
      <c r="V2693" s="554"/>
      <c r="W2693" s="554"/>
      <c r="X2693" s="554"/>
      <c r="Y2693" s="554"/>
      <c r="Z2693" s="554"/>
      <c r="AA2693" s="554"/>
      <c r="AB2693" s="1156">
        <f>SUM(AB2263,AB2186,AB2122,AB2052,AB1933,AB1866,AB1815,AB1761,AB1667,AB1606,AB1545,AB1483,AB1423,AB1354,AB1276,AB1215,AB1042,AB984,AB877)</f>
        <v>0</v>
      </c>
      <c r="AC2693" s="506"/>
      <c r="AD2693" s="1334"/>
      <c r="AE2693" s="1349"/>
    </row>
    <row r="2694" spans="1:32" ht="29.25" x14ac:dyDescent="0.25">
      <c r="A2694" s="226">
        <v>1</v>
      </c>
      <c r="B2694" s="442" t="s">
        <v>274</v>
      </c>
      <c r="C2694" s="2206"/>
      <c r="D2694" s="2207"/>
      <c r="E2694" s="2208">
        <f>SUM(E2547,E2505,E2481,E2447,E2423,E2394,E2318,E2302,E2264,E2207,E2187,E2123,E2053,E1934,E1888,E1867,E1816,E1762,E1716,E1702,E1688,E1668,E1607,E1546,E1484,E1424,E1355,E1277,E1216,E1153,E1116,E1079,E1043,E985,E878)</f>
        <v>1067727.7659574468</v>
      </c>
      <c r="F2694" s="2208">
        <f>SUM(F2547,F2505,F2481,F2447,F2423,F2394,F2318,F2302,F2264,F2207,F2187,F2123,F2053,F1934,F1888,F1867,F1816,F1762,F1716,F1702,F1688,F1668,F1607,F1546,F1484,F1424,F1355,F1277,F1216,F1153,F1116,F1079,F1043,F985,F878)</f>
        <v>266933.49468085106</v>
      </c>
      <c r="G2694" s="2208">
        <f>SUM(G2547,G2505,G2481,G2447,G2423,G2394,G2318,G2302,G2264,G2207,G2187,G2123,G2053,G1934,G1888,G1867,G1816,G1762,G1716,G1702,G1688,G1668,G1607,G1546,G1484,G1424,G1355,G1277,G1216,G1153,G1116,G1079,G1043,G985,G878)</f>
        <v>204484.88723404254</v>
      </c>
      <c r="H2694" s="2194">
        <f t="shared" si="1340"/>
        <v>76.605181181375229</v>
      </c>
      <c r="I2694" s="2204"/>
      <c r="J2694" s="950"/>
      <c r="K2694" s="950"/>
      <c r="L2694" s="950"/>
      <c r="M2694" s="950"/>
      <c r="N2694" s="950"/>
      <c r="O2694" s="950"/>
      <c r="P2694" s="950"/>
      <c r="Q2694" s="554"/>
      <c r="R2694" s="554"/>
      <c r="S2694" s="554"/>
      <c r="T2694" s="554"/>
      <c r="U2694" s="554"/>
      <c r="V2694" s="554"/>
      <c r="W2694" s="554"/>
      <c r="X2694" s="554"/>
      <c r="Y2694" s="554"/>
      <c r="Z2694" s="554"/>
      <c r="AA2694" s="554"/>
      <c r="AB2694" s="1189" t="e">
        <f>SUM(#REF!,AB2547,AB2505,AB2481,AB2447,AB2423,#REF!,AB2318,AB2302,AB2264,AB2187,AB2123,AB2053,AB1934,AB1888,AB1867,AB1816,AB1762,AB1716,AB1702,AB1688,AB1668,AB1607,AB1546,AB1484,AB1424,AB1355,AB1277,AB1216,AB1153,AB1116,AB1079,AB1043,AB985,AB878)</f>
        <v>#REF!</v>
      </c>
      <c r="AC2694" s="506"/>
      <c r="AD2694" s="1334"/>
      <c r="AE2694" s="1349"/>
    </row>
    <row r="2695" spans="1:32" ht="43.5" x14ac:dyDescent="0.25">
      <c r="A2695" s="226">
        <v>1</v>
      </c>
      <c r="B2695" s="442" t="s">
        <v>275</v>
      </c>
      <c r="C2695" s="2206"/>
      <c r="D2695" s="2207"/>
      <c r="E2695" s="2208">
        <f>SUM(E2506,E2424,E2265,E2188,E2124,E2054,E1935,E1868,E1817,E1763,E1669,E1608,E1547,E1485,E1425,E1356,E1278,E1217,E1154,E1117,E1080,E1044,E986,E922,E879,E795)</f>
        <v>283679</v>
      </c>
      <c r="F2695" s="3300">
        <f>SUM(F2506,F2424,F2265,F2188,F2124,F2054,F1935,F1868,F1817,F1763,F1669,F1608,F1547,F1485,F1425,F1356,F1278,F1217,F1154,F1117,F1080,F1044,F986,F922,F879,F795)</f>
        <v>70922</v>
      </c>
      <c r="G2695" s="554">
        <f>SUM(G2506,G2424,G2265,G2188,G2124,G2054,G1935,G1868,G1817,G1763,G1669,G1608,G1547,G1485,G1425,G1356,G1278,G1217,G1154,G1117,G1080,G1044,G986,G922,G879,G795)</f>
        <v>75914</v>
      </c>
      <c r="H2695" s="2194">
        <f t="shared" si="1340"/>
        <v>107.03871859225629</v>
      </c>
      <c r="I2695" s="2204"/>
      <c r="J2695" s="950"/>
      <c r="K2695" s="950"/>
      <c r="L2695" s="950"/>
      <c r="M2695" s="950"/>
      <c r="N2695" s="950"/>
      <c r="O2695" s="950"/>
      <c r="P2695" s="950"/>
      <c r="Q2695" s="554">
        <f t="shared" ref="Q2695:AC2695" si="1341">SUM(Q2506,Q2424,Q2265,Q2188,Q2124,Q2054,Q1935,Q1868,Q1817,Q1763,Q1669,Q1608,Q1547,Q1485,Q1425,Q1356,Q1278,Q1217,Q1154,Q1117,Q1080,Q1044,Q986,Q922,Q879,Q795)</f>
        <v>306007.37409</v>
      </c>
      <c r="R2695" s="554">
        <f t="shared" si="1341"/>
        <v>306007.37409</v>
      </c>
      <c r="S2695" s="554">
        <f t="shared" ref="S2695" si="1342">SUM(S2506,S2424,S2265,S2188,S2124,S2054,S1935,S1868,S1817,S1763,S1669,S1608,S1547,S1485,S1425,S1356,S1278,S1217,S1154,S1117,S1080,S1044,S986,S922,S879,S795)</f>
        <v>306007.37409</v>
      </c>
      <c r="T2695" s="554">
        <f t="shared" si="1341"/>
        <v>76501.843522499999</v>
      </c>
      <c r="U2695" s="554">
        <f t="shared" si="1341"/>
        <v>81667.655069999993</v>
      </c>
      <c r="V2695" s="554">
        <f t="shared" si="1341"/>
        <v>0</v>
      </c>
      <c r="W2695" s="554">
        <f t="shared" si="1341"/>
        <v>0</v>
      </c>
      <c r="X2695" s="554">
        <f t="shared" si="1341"/>
        <v>5165.8115475000013</v>
      </c>
      <c r="Y2695" s="554">
        <f t="shared" si="1341"/>
        <v>-1.9983599999999999</v>
      </c>
      <c r="Z2695" s="554">
        <f t="shared" si="1341"/>
        <v>-74.151350000000008</v>
      </c>
      <c r="AA2695" s="554">
        <f t="shared" si="1341"/>
        <v>81593.503719999993</v>
      </c>
      <c r="AB2695" s="1156">
        <f t="shared" si="1341"/>
        <v>0</v>
      </c>
      <c r="AC2695" s="506">
        <f t="shared" si="1341"/>
        <v>0</v>
      </c>
      <c r="AD2695" s="1334"/>
      <c r="AE2695" s="1349"/>
    </row>
    <row r="2696" spans="1:32" ht="29.25" x14ac:dyDescent="0.25">
      <c r="A2696" s="226">
        <v>1</v>
      </c>
      <c r="B2696" s="442" t="s">
        <v>136</v>
      </c>
      <c r="C2696" s="2206"/>
      <c r="D2696" s="2207"/>
      <c r="E2696" s="2208">
        <f>SUBTOTAL(9,E2634,E2618,E2608,E2599,E2575,E2569,E2557,E2548,E2520,E2507,E2482,E2467,E2448,E2433,E2425,E2396,E2380,E2352,E2345,E2327,E2319,E2303,E2266,E2208,E2189,E2125,E2055,E1936,E1889,E1869,E1818,E1764,E1717,E1703,E1689,E1670,E1609,E1548,E1486,E1426,E1357,E1279,E1218,E1155,E1118,E1081,E1045,E987,E923,E880,E796)</f>
        <v>4550557.3357142853</v>
      </c>
      <c r="F2696" s="2207">
        <f>SUBTOTAL(9,F2634,F2618,F2608,F2599,F2575,F2569,F2557,F2548,F2520,F2507,F2482,F2467,F2448,F2433,F2425,F2396,F2380,F2352,F2345,F2327,F2319,F2303,F2266,F2208,F2189,F2125,F2055,F1936,F1889,F1869,F1818,F1764,F1717,F1703,F1689,F1670,F1609,F1548,F1486,F1426,F1357,F1279,F1218,F1155,F1118,F1081,F1045,F987,F923,F880,F796)</f>
        <v>1137655.2904761904</v>
      </c>
      <c r="G2696" s="2207">
        <f>SUBTOTAL(9,G2634,G2618,G2608,G2599,G2575,G2569,G2557,G2548,G2520,G2507,G2482,G2467,G2448,G2433,G2425,G2396,G2380,G2352,G2345,G2327,G2319,G2303,G2266,G2208,G2189,G2125,G2055,G1936,G1889,G1869,G1818,G1764,G1717,G1703,G1689,G1670,G1609,G1548,G1486,G1426,G1357,G1279,G1218,G1155,G1118,G1081,G1045,G987,G923,G880,G796)</f>
        <v>933910.29142857157</v>
      </c>
      <c r="H2696" s="2194">
        <f t="shared" si="1340"/>
        <v>82.090796680395442</v>
      </c>
      <c r="I2696" s="2204"/>
      <c r="J2696" s="950"/>
      <c r="K2696" s="950"/>
      <c r="L2696" s="950"/>
      <c r="M2696" s="950"/>
      <c r="N2696" s="950"/>
      <c r="O2696" s="950"/>
      <c r="P2696" s="950"/>
      <c r="Q2696" s="554">
        <f t="shared" ref="Q2696:AA2696" si="1343">SUBTOTAL(9,Q2634,Q2618,Q2608,Q2599,Q2575,Q2569,Q2557,Q2548,Q2520,Q2507,Q2482,Q2467,Q2448,Q2433,Q2425,Q2396,Q2380,Q2352,Q2345,Q2327,Q2319,Q2303,Q2266,Q2208,Q2189,Q2125,Q2055,Q1936,Q1889,Q1869,Q1818,Q1764,Q1717,Q1703,Q1689,Q1670,Q1609,Q1548,Q1486,Q1426,Q1357,Q1279,Q1218,Q1155,Q1118,Q1081,Q1045,Q987,Q923,Q880,Q796)</f>
        <v>3937860.3010841762</v>
      </c>
      <c r="R2696" s="554">
        <f t="shared" si="1343"/>
        <v>3937860.3010841762</v>
      </c>
      <c r="S2696" s="554">
        <f t="shared" ref="S2696" si="1344">SUBTOTAL(9,S2634,S2618,S2608,S2599,S2575,S2569,S2557,S2548,S2520,S2507,S2482,S2467,S2448,S2433,S2425,S2396,S2380,S2352,S2345,S2327,S2319,S2303,S2266,S2208,S2189,S2125,S2055,S1936,S1889,S1869,S1818,S1764,S1717,S1703,S1689,S1670,S1609,S1548,S1486,S1426,S1357,S1279,S1218,S1155,S1118,S1081,S1045,S987,S923,S880,S796)</f>
        <v>3944175.4210841763</v>
      </c>
      <c r="T2696" s="554">
        <f t="shared" si="1343"/>
        <v>985096.58727104415</v>
      </c>
      <c r="U2696" s="554">
        <f t="shared" si="1343"/>
        <v>884868.25867000001</v>
      </c>
      <c r="V2696" s="554">
        <f t="shared" si="1343"/>
        <v>0</v>
      </c>
      <c r="W2696" s="554">
        <f t="shared" si="1343"/>
        <v>427.78195999999991</v>
      </c>
      <c r="X2696" s="554">
        <f t="shared" si="1343"/>
        <v>-100228.32860104415</v>
      </c>
      <c r="Y2696" s="554">
        <f t="shared" si="1343"/>
        <v>-387.29525000000001</v>
      </c>
      <c r="Z2696" s="554">
        <f t="shared" si="1343"/>
        <v>-300.85725999999994</v>
      </c>
      <c r="AA2696" s="554">
        <f t="shared" si="1343"/>
        <v>884995.18336999987</v>
      </c>
      <c r="AB2696" s="1156" t="e">
        <f>SUM(#REF!,AB2557,AB2548,AB2520,AB2507,AB2482,AB2467,AB2448,AB2425,#REF!,#REF!,#REF!,AB2352,AB2345,AB2319,AB2303,AB2266,AB2189,AB2125,AB2055,AB1936,AB1889,AB1869,AB1818,AB1764,AB1717,AB1703,AB1689,AB1670,AB1609,AB1548,AB1486,AB1426,AB1357,AB1279,AB1218,AB1155,AB1118,AB1081,AB1045,AB987,AB923,AB880,AB796)</f>
        <v>#REF!</v>
      </c>
      <c r="AC2696" s="506" t="e">
        <f>SUM(#REF!,AC2557,AC2548,AC2520,AC2507,AC2482,AC2467,AC2448,AC2433,AC2425,#REF!,#REF!,#REF!,AC2352,AC2345,AC2319,AC2303,AC2266,AC2189,AC2125,AC2055,AC1936,AC1869,AC1889,AC1818,AC1764,AC1717,AC1703,AC1689,AC1670,AC1609,AC1548,AC1486,AC1426,AC1357,AC1279,AC1218,AC1155,AC1118,AC1081,AC1045,AC987,AC923,AC880,AC796)</f>
        <v>#REF!</v>
      </c>
      <c r="AD2696" s="1334"/>
      <c r="AE2696" s="1349"/>
    </row>
    <row r="2697" spans="1:32" ht="15.75" x14ac:dyDescent="0.25">
      <c r="A2697" s="226">
        <v>1</v>
      </c>
      <c r="B2697" s="2209" t="s">
        <v>29</v>
      </c>
      <c r="C2697" s="2209"/>
      <c r="D2697" s="2210"/>
      <c r="E2697" s="2211"/>
      <c r="F2697" s="2210"/>
      <c r="G2697" s="2210"/>
      <c r="H2697" s="950"/>
      <c r="I2697" s="2212"/>
      <c r="J2697" s="2212"/>
      <c r="K2697" s="2213"/>
      <c r="L2697" s="2213"/>
      <c r="M2697" s="2213"/>
      <c r="N2697" s="2213"/>
      <c r="O2697" s="2213"/>
      <c r="P2697" s="2213"/>
      <c r="Q2697" s="554"/>
      <c r="R2697" s="554"/>
      <c r="S2697" s="554"/>
      <c r="T2697" s="554"/>
      <c r="U2697" s="554"/>
      <c r="V2697" s="554"/>
      <c r="W2697" s="554"/>
      <c r="X2697" s="554"/>
      <c r="Y2697" s="554"/>
      <c r="Z2697" s="554"/>
      <c r="AA2697" s="554"/>
      <c r="AB2697" s="2214"/>
      <c r="AC2697" s="506"/>
      <c r="AD2697" s="1334"/>
      <c r="AE2697" s="1349"/>
    </row>
    <row r="2698" spans="1:32" x14ac:dyDescent="0.25">
      <c r="A2698" s="226">
        <v>1</v>
      </c>
      <c r="B2698" s="916" t="s">
        <v>235</v>
      </c>
      <c r="C2698" s="916"/>
      <c r="D2698" s="2194"/>
      <c r="E2698" s="2195">
        <f>SUM(E2277,E2212,E2061,E990,E928,E890,E800)</f>
        <v>3571</v>
      </c>
      <c r="F2698" s="2194">
        <f>SUM(F2277,F2212,F2061,F990,F928,F890,F800)</f>
        <v>895</v>
      </c>
      <c r="G2698" s="2194">
        <f>SUM(G2277,G2212,G2061,G990,G928,G890,G800)</f>
        <v>671</v>
      </c>
      <c r="H2698" s="950">
        <f t="shared" ref="H2698:H2707" si="1345">G2698/F2698*100</f>
        <v>74.97206703910615</v>
      </c>
      <c r="I2698" s="2196">
        <f t="shared" ref="I2698:J2701" si="1346">L2698/F2698</f>
        <v>8.2592178770949722</v>
      </c>
      <c r="J2698" s="2196">
        <f t="shared" si="1346"/>
        <v>7.9925484351713862</v>
      </c>
      <c r="K2698" s="2194">
        <f>SUM(K2277,K2212,K2061,K990,K928,K890,K800)</f>
        <v>29564</v>
      </c>
      <c r="L2698" s="2194">
        <f>SUM(L2277,L2212,L2061,L990,L928,L890,L800)</f>
        <v>7392</v>
      </c>
      <c r="M2698" s="2194">
        <f>SUM(M2277,M2212,M2061,M990,M928,M890,M800)</f>
        <v>5363</v>
      </c>
      <c r="N2698" s="2194">
        <f>M2698/L2698*100</f>
        <v>72.551406926406926</v>
      </c>
      <c r="O2698" s="2194">
        <f>SUM(O2277,O2212,O2061,O990,O928,O890,O800)</f>
        <v>98.533333333333331</v>
      </c>
      <c r="P2698" s="2197">
        <f>M2698/$B$4*12/O2698</f>
        <v>217.71312584573749</v>
      </c>
      <c r="Q2698" s="554"/>
      <c r="R2698" s="554"/>
      <c r="S2698" s="554"/>
      <c r="T2698" s="554"/>
      <c r="U2698" s="554"/>
      <c r="V2698" s="554"/>
      <c r="W2698" s="554"/>
      <c r="X2698" s="554"/>
      <c r="Y2698" s="554"/>
      <c r="Z2698" s="554"/>
      <c r="AA2698" s="554"/>
      <c r="AB2698" s="1926">
        <f>SUM(AB2277,AB2212,AB2061,AB990,AB928,AB890,AB800)</f>
        <v>0</v>
      </c>
      <c r="AC2698" s="506"/>
      <c r="AD2698" s="1334"/>
      <c r="AE2698" s="1349"/>
    </row>
    <row r="2699" spans="1:32" x14ac:dyDescent="0.25">
      <c r="A2699" s="226">
        <v>1</v>
      </c>
      <c r="B2699" s="2215" t="s">
        <v>236</v>
      </c>
      <c r="C2699" s="2216"/>
      <c r="D2699" s="2217"/>
      <c r="E2699" s="2208">
        <f>SUM(E2624,E2581,E2454,E2399,E2331,E2285,E2269,E2130,E2067,E1944,E1874,E1822,E1770,E1674,E1613,E1555,E1491,E1432,E1370,E1283,E1225,E1160,E1123,E1086,E1049,E993,E894)</f>
        <v>36507</v>
      </c>
      <c r="F2699" s="2218">
        <f>SUM(F2624,F2581,F2454,F2399,F2331,F2285,F2269,F2130,F2067,F1944,F1874,F1822,F1770,F1674,F1613,F1555,F1491,F1432,F1370,F1283,F1225,F1160,F1123,F1086,F1049,F993,F894)</f>
        <v>9133</v>
      </c>
      <c r="G2699" s="2218">
        <f>SUM(G2624,G2581,G2454,G2399,G2331,G2285,G2269,G2130,G2067,G1944,G1874,G1822,G1770,G1674,G1613,G1555,G1491,G1432,G1370,G1283,G1225,G1160,G1123,G1086,G1049,G993,G894)</f>
        <v>8597</v>
      </c>
      <c r="H2699" s="950">
        <f t="shared" si="1345"/>
        <v>94.13117267053542</v>
      </c>
      <c r="I2699" s="2196">
        <f t="shared" si="1346"/>
        <v>6.3571663199386839</v>
      </c>
      <c r="J2699" s="2196">
        <f t="shared" si="1346"/>
        <v>6.2939397464231712</v>
      </c>
      <c r="K2699" s="2217">
        <f>SUM(K2624,K2581,K2454,K2399,K2331,K2285,K2269,K2130,K2067,K1944,K1874,K1822,K1770,K1674,K1613,K1555,K1491,K1432,K1370,K1283,K1225,K1160,K1123,K1086,K1049,K993,K894)</f>
        <v>232222</v>
      </c>
      <c r="L2699" s="2217">
        <f>SUM(L2624,L2581,L2454,L2399,L2331,L2285,L2269,L2130,L2067,L1944,L1874,L1822,L1770,L1674,L1613,L1555,L1491,L1432,L1370,L1283,L1225,L1160,L1123,L1086,L1049,L993,L894)</f>
        <v>58060</v>
      </c>
      <c r="M2699" s="2217">
        <f>SUM(M2624,M2581,M2454,M2399,M2331,M2285,M2269,M2130,M2067,M1944,M1874,M1822,M1770,M1674,M1613,M1555,M1491,M1432,M1370,M1283,M1225,M1160,M1123,M1086,M1049,M993,M894)</f>
        <v>54109</v>
      </c>
      <c r="N2699" s="2194">
        <f>M2699/L2699*100</f>
        <v>93.194970719944877</v>
      </c>
      <c r="O2699" s="2217">
        <f>SUM(O2624,O2581,O2454,O2399,O2331,O2285,O2269,O2130,O2067,O1944,O1874,O1822,O1770,O1674,O1613,O1555,O1491,O1432,O1370,O1283,O1225,O1160,O1123,O1086,O1049,O993,O894)</f>
        <v>968.37666666666667</v>
      </c>
      <c r="P2699" s="2197">
        <f>M2699/$B$4*12/O2699</f>
        <v>223.50393958273813</v>
      </c>
      <c r="Q2699" s="554">
        <f t="shared" ref="Q2699:AA2699" si="1347">SUM(Q2624,Q2581,Q2454,Q2399,Q2331,Q2285,Q2269,Q2130,Q2067,Q1944,Q1874,Q1822,Q1770,Q1674,Q1613,Q1555,Q1491,Q1432,Q1370,Q1283,Q1225,Q1160,Q1123,Q1086,Q1049,Q993,Q894)</f>
        <v>0</v>
      </c>
      <c r="R2699" s="554">
        <f t="shared" si="1347"/>
        <v>0</v>
      </c>
      <c r="S2699" s="554">
        <f t="shared" ref="S2699" si="1348">SUM(S2624,S2581,S2454,S2399,S2331,S2285,S2269,S2130,S2067,S1944,S1874,S1822,S1770,S1674,S1613,S1555,S1491,S1432,S1370,S1283,S1225,S1160,S1123,S1086,S1049,S993,S894)</f>
        <v>0</v>
      </c>
      <c r="T2699" s="554">
        <f t="shared" si="1347"/>
        <v>0</v>
      </c>
      <c r="U2699" s="554">
        <f t="shared" si="1347"/>
        <v>0</v>
      </c>
      <c r="V2699" s="554">
        <f t="shared" si="1347"/>
        <v>0</v>
      </c>
      <c r="W2699" s="554">
        <f t="shared" si="1347"/>
        <v>0</v>
      </c>
      <c r="X2699" s="554">
        <f t="shared" si="1347"/>
        <v>0</v>
      </c>
      <c r="Y2699" s="554">
        <f t="shared" si="1347"/>
        <v>0</v>
      </c>
      <c r="Z2699" s="554">
        <f t="shared" si="1347"/>
        <v>0</v>
      </c>
      <c r="AA2699" s="554">
        <f t="shared" si="1347"/>
        <v>0</v>
      </c>
      <c r="AB2699" s="1128">
        <f>SUM(AB2581,AB2331,AB2285,AB2269,AB2130,AB2067,AB1944,AB1874,AB1822,AB1770,AB1674,AB1613,AB1555,AB1491,AB1432,AB1370,AB1283,AB1225,AB1160,AB1123,AB1086,AB1049,AB993,AB894)</f>
        <v>0</v>
      </c>
      <c r="AC2699" s="506"/>
      <c r="AD2699" s="1334"/>
      <c r="AE2699" s="1349"/>
    </row>
    <row r="2700" spans="1:32" ht="29.25" x14ac:dyDescent="0.25">
      <c r="A2700" s="226">
        <v>1</v>
      </c>
      <c r="B2700" s="920" t="s">
        <v>209</v>
      </c>
      <c r="C2700" s="920"/>
      <c r="D2700" s="2219"/>
      <c r="E2700" s="2211">
        <f>SUM(E2625,E2582,E2455,E2400,E2332,E2286,E2278,E2270,E2213,E2131,E2068,E1945,E1875,E1823,E1771,E1675,E1614,E1556,E1492,E1433,E1371,E1284,E1226,E1161,E1124,E1087,E1050,E994,E929,E895,E801)</f>
        <v>40078</v>
      </c>
      <c r="F2700" s="2219">
        <f>SUM(F2625,F2582,F2455,F2400,F2332,F2286,F2278,F2270,F2213,F2131,F2068,F1945,F1875,F1823,F1771,F1675,F1614,F1556,F1492,F1433,F1371,F1284,F1226,F1161,F1124,F1087,F1050,F994,F929,F895,F801)</f>
        <v>10028</v>
      </c>
      <c r="G2700" s="2219">
        <f>SUM(G2625,G2582,G2455,G2400,G2332,G2286,G2278,G2270,G2213,G2131,G2068,G1945,G1875,G1823,G1771,G1675,G1614,G1556,G1492,G1433,G1371,G1284,G1226,G1161,G1124,G1087,G1050,G994,G929,G895,G801)</f>
        <v>9268</v>
      </c>
      <c r="H2700" s="950">
        <f t="shared" si="1345"/>
        <v>92.421220582369372</v>
      </c>
      <c r="I2700" s="2196">
        <f t="shared" si="1346"/>
        <v>6.5269246110889512</v>
      </c>
      <c r="J2700" s="2196">
        <f t="shared" si="1346"/>
        <v>6.4169184290030215</v>
      </c>
      <c r="K2700" s="2219">
        <f>SUM(K2625,K2582,K2455,K2400,K2332,K2286,K2278,K2270,K2213,K2131,K2068,K1945,K1875,K1823,K1771,K1675,K1614,K1556,K1492,K1433,K1371,K1284,K1226,K1161,K1124,K1087,K1050,K994,K929,K895,K801)</f>
        <v>261786</v>
      </c>
      <c r="L2700" s="2219">
        <f>SUM(L2625,L2582,L2455,L2400,L2332,L2286,L2278,L2270,L2213,L2131,L2068,L1945,L1875,L1823,L1771,L1675,L1614,L1556,L1492,L1433,L1371,L1284,L1226,L1161,L1124,L1087,L1050,L994,L929,L895,L801)</f>
        <v>65452</v>
      </c>
      <c r="M2700" s="2219">
        <f>SUM(M2625,M2582,M2455,M2400,M2332,M2286,M2278,M2270,M2213,M2131,M2068,M1945,M1875,M1823,M1771,M1675,M1614,M1556,M1492,M1433,M1371,M1284,M1226,M1161,M1124,M1087,M1050,M994,M929,M895,M801)</f>
        <v>59472</v>
      </c>
      <c r="N2700" s="2194">
        <f>M2700/L2700*100</f>
        <v>90.863533581861518</v>
      </c>
      <c r="O2700" s="2219">
        <f>SUM(O2625,O2582,O2455,O2400,O2332,O2286,O2278,O2270,O2213,O2131,O2068,O1945,O1875,O1823,O1771,O1675,O1614,O1556,O1492,O1433,O1371,O1284,O1226,O1161,O1124,O1087,O1050,O994,O929,O895,O801)</f>
        <v>1066.9099999999999</v>
      </c>
      <c r="P2700" s="2197">
        <f>M2700/$B$4*12/O2700</f>
        <v>222.96913516604027</v>
      </c>
      <c r="Q2700" s="554">
        <f t="shared" ref="Q2700:AA2700" si="1349">SUM(Q2625,Q2582,Q2455,Q2400,Q2332,Q2286,Q2278,Q2270,Q2213,Q2131,Q2068,Q1945,Q1875,Q1823,Q1771,Q1675,Q1614,Q1556,Q1492,Q1433,Q1371,Q1284,Q1226,Q1161,Q1124,Q1087,Q1050,Q994,Q929,Q895,Q801)</f>
        <v>790502.99939579517</v>
      </c>
      <c r="R2700" s="554">
        <f t="shared" si="1349"/>
        <v>790502.99939579517</v>
      </c>
      <c r="S2700" s="554">
        <f t="shared" ref="S2700" si="1350">SUM(S2625,S2582,S2455,S2400,S2332,S2286,S2278,S2270,S2213,S2131,S2068,S1945,S1875,S1823,S1771,S1675,S1614,S1556,S1492,S1433,S1371,S1284,S1226,S1161,S1124,S1087,S1050,S994,S929,S895,S801)</f>
        <v>790502.99939579517</v>
      </c>
      <c r="T2700" s="554">
        <f t="shared" si="1349"/>
        <v>197625.74984894879</v>
      </c>
      <c r="U2700" s="554">
        <f t="shared" si="1349"/>
        <v>177272.19068999999</v>
      </c>
      <c r="V2700" s="554">
        <f t="shared" si="1349"/>
        <v>0</v>
      </c>
      <c r="W2700" s="554">
        <f t="shared" si="1349"/>
        <v>0</v>
      </c>
      <c r="X2700" s="554">
        <f t="shared" si="1349"/>
        <v>-20353.559158948781</v>
      </c>
      <c r="Y2700" s="554">
        <f t="shared" si="1349"/>
        <v>-50.726059999999997</v>
      </c>
      <c r="Z2700" s="554">
        <f t="shared" si="1349"/>
        <v>-286.91447999999997</v>
      </c>
      <c r="AA2700" s="554">
        <f t="shared" si="1349"/>
        <v>176985.27620999998</v>
      </c>
      <c r="AB2700" s="2220">
        <f>SUM(AB2582,AB2332,AB2286,AB2278,AB2270,AB2213,AB2131,AB2068,AB1945,AB1875,AB1823,AB1771,AB1675,AB1614,AB1556,AB1492,AB1433,AB1371,AB1284,AB1226,AB1161,AB1124,AB1087,AB1050,AB994,AB929,AB895,AB801)</f>
        <v>0</v>
      </c>
      <c r="AC2700" s="506">
        <f>SUM(AC2582,AC2332,AC2286,AC2278,AC2270,AC2213,AC2131,AC2068,AC1945,AC1875,AC1823,AC1771,AC1675,AC1614,AC1556,AC1492,AC1433,AC1371,AC1284,AC1226,AC1161,AC1124,AC1087,AC1050,AC994,AC929,AC895,AC801)</f>
        <v>0</v>
      </c>
      <c r="AD2700" s="1334"/>
      <c r="AE2700" s="1349"/>
    </row>
    <row r="2701" spans="1:32" ht="30" x14ac:dyDescent="0.25">
      <c r="A2701" s="226">
        <v>1</v>
      </c>
      <c r="B2701" s="2221" t="s">
        <v>225</v>
      </c>
      <c r="C2701" s="2222"/>
      <c r="D2701" s="2223"/>
      <c r="E2701" s="2224">
        <f>E2278+E2284+E2623</f>
        <v>59</v>
      </c>
      <c r="F2701" s="2223">
        <f>F2278+F2284+F2623</f>
        <v>15.25</v>
      </c>
      <c r="G2701" s="2223">
        <f>G2278+G2284+G2623</f>
        <v>14</v>
      </c>
      <c r="H2701" s="950">
        <f t="shared" si="1345"/>
        <v>91.803278688524586</v>
      </c>
      <c r="I2701" s="2196">
        <f t="shared" si="1346"/>
        <v>10.688524590163935</v>
      </c>
      <c r="J2701" s="2196">
        <f t="shared" si="1346"/>
        <v>10.214285714285714</v>
      </c>
      <c r="K2701" s="2223">
        <f>K2278+K2284+K2623</f>
        <v>649</v>
      </c>
      <c r="L2701" s="2223">
        <f>L2278+L2284+L2623</f>
        <v>163</v>
      </c>
      <c r="M2701" s="2223">
        <f>M2278+M2284+M2623</f>
        <v>143</v>
      </c>
      <c r="N2701" s="2225">
        <f>M2701/L2701*100</f>
        <v>87.730061349693258</v>
      </c>
      <c r="O2701" s="2223">
        <f>O2278+O2284+O2623</f>
        <v>2.1633333333333331</v>
      </c>
      <c r="P2701" s="2226">
        <f>M2701/$B$4*12/O2701</f>
        <v>264.40677966101697</v>
      </c>
      <c r="Q2701" s="554">
        <f t="shared" ref="Q2701:AA2701" si="1351">Q2278+Q2284+Q2623</f>
        <v>485.05869903599995</v>
      </c>
      <c r="R2701" s="554">
        <f t="shared" si="1351"/>
        <v>485.05869903599995</v>
      </c>
      <c r="S2701" s="554">
        <f t="shared" ref="S2701" si="1352">S2278+S2284+S2623</f>
        <v>485.05869903599995</v>
      </c>
      <c r="T2701" s="554">
        <f t="shared" si="1351"/>
        <v>121.26467475899997</v>
      </c>
      <c r="U2701" s="554">
        <f t="shared" si="1351"/>
        <v>0</v>
      </c>
      <c r="V2701" s="554">
        <f t="shared" si="1351"/>
        <v>0</v>
      </c>
      <c r="W2701" s="554">
        <f t="shared" si="1351"/>
        <v>0</v>
      </c>
      <c r="X2701" s="554">
        <f t="shared" si="1351"/>
        <v>-121.26467475899997</v>
      </c>
      <c r="Y2701" s="554">
        <f t="shared" si="1351"/>
        <v>0</v>
      </c>
      <c r="Z2701" s="554">
        <f t="shared" si="1351"/>
        <v>0</v>
      </c>
      <c r="AA2701" s="554">
        <f t="shared" si="1351"/>
        <v>0</v>
      </c>
      <c r="AB2701" s="2227">
        <f>AB2278+AB2284</f>
        <v>0</v>
      </c>
      <c r="AC2701" s="506">
        <f>AC2278+AC2286</f>
        <v>0</v>
      </c>
      <c r="AD2701" s="1334"/>
      <c r="AE2701" s="1349"/>
    </row>
    <row r="2702" spans="1:32" ht="30" x14ac:dyDescent="0.25">
      <c r="A2702" s="226">
        <v>1</v>
      </c>
      <c r="B2702" s="2228" t="s">
        <v>248</v>
      </c>
      <c r="C2702" s="2228"/>
      <c r="D2702" s="2223"/>
      <c r="E2702" s="2224">
        <f>E2213</f>
        <v>750</v>
      </c>
      <c r="F2702" s="2223">
        <f>F2213</f>
        <v>187.5</v>
      </c>
      <c r="G2702" s="2223">
        <f>G2213</f>
        <v>189</v>
      </c>
      <c r="H2702" s="950">
        <f t="shared" si="1345"/>
        <v>100.8</v>
      </c>
      <c r="I2702" s="2229">
        <f t="shared" ref="I2702:AC2702" si="1353">I2213</f>
        <v>10</v>
      </c>
      <c r="J2702" s="2229">
        <f t="shared" si="1353"/>
        <v>10.026455026455027</v>
      </c>
      <c r="K2702" s="2223">
        <f t="shared" si="1353"/>
        <v>7500</v>
      </c>
      <c r="L2702" s="2223">
        <f t="shared" si="1353"/>
        <v>1875</v>
      </c>
      <c r="M2702" s="2223">
        <f t="shared" si="1353"/>
        <v>1895</v>
      </c>
      <c r="N2702" s="2225">
        <f t="shared" si="1353"/>
        <v>101.06666666666666</v>
      </c>
      <c r="O2702" s="2223">
        <f t="shared" si="1353"/>
        <v>25</v>
      </c>
      <c r="P2702" s="2226">
        <f t="shared" si="1353"/>
        <v>303.2</v>
      </c>
      <c r="Q2702" s="554">
        <f t="shared" si="1353"/>
        <v>28062.663299999997</v>
      </c>
      <c r="R2702" s="554">
        <f t="shared" si="1353"/>
        <v>28062.663299999997</v>
      </c>
      <c r="S2702" s="554">
        <f t="shared" ref="S2702" si="1354">S2213</f>
        <v>28062.663299999997</v>
      </c>
      <c r="T2702" s="554">
        <f t="shared" si="1353"/>
        <v>7015.6658249999991</v>
      </c>
      <c r="U2702" s="554">
        <f t="shared" si="1353"/>
        <v>7415.6216399999994</v>
      </c>
      <c r="V2702" s="554">
        <f t="shared" si="1353"/>
        <v>0</v>
      </c>
      <c r="W2702" s="554">
        <f t="shared" si="1353"/>
        <v>0</v>
      </c>
      <c r="X2702" s="554">
        <f t="shared" si="1353"/>
        <v>399.95581500000026</v>
      </c>
      <c r="Y2702" s="554">
        <f t="shared" si="1353"/>
        <v>0</v>
      </c>
      <c r="Z2702" s="554">
        <f t="shared" si="1353"/>
        <v>0</v>
      </c>
      <c r="AA2702" s="554">
        <f t="shared" si="1353"/>
        <v>7415.6216399999994</v>
      </c>
      <c r="AB2702" s="2227">
        <f t="shared" si="1353"/>
        <v>0</v>
      </c>
      <c r="AC2702" s="506">
        <f t="shared" si="1353"/>
        <v>0</v>
      </c>
      <c r="AD2702" s="1334"/>
      <c r="AE2702" s="1349"/>
    </row>
    <row r="2703" spans="1:32" x14ac:dyDescent="0.25">
      <c r="A2703" s="226">
        <v>1</v>
      </c>
      <c r="B2703" s="2221" t="s">
        <v>218</v>
      </c>
      <c r="C2703" s="2222"/>
      <c r="D2703" s="2223"/>
      <c r="E2703" s="2224">
        <f>E2532+E2525+E2457+E2072+E898</f>
        <v>11058</v>
      </c>
      <c r="F2703" s="2223">
        <f>F2532+F2525+F2457+F2072+F898</f>
        <v>2767</v>
      </c>
      <c r="G2703" s="2223">
        <f>G2532+G2525+G2457+G2072+G898</f>
        <v>2719</v>
      </c>
      <c r="H2703" s="950">
        <f t="shared" si="1345"/>
        <v>98.265269244669312</v>
      </c>
      <c r="I2703" s="2229"/>
      <c r="J2703" s="2229"/>
      <c r="K2703" s="2223"/>
      <c r="L2703" s="2223"/>
      <c r="M2703" s="2223"/>
      <c r="N2703" s="2225"/>
      <c r="O2703" s="2223"/>
      <c r="P2703" s="2226"/>
      <c r="Q2703" s="554">
        <f t="shared" ref="Q2703:AA2703" si="1355">Q2532+Q2525+Q2457+Q2072+Q898</f>
        <v>78078.208809999996</v>
      </c>
      <c r="R2703" s="554">
        <f t="shared" si="1355"/>
        <v>78078.208809999996</v>
      </c>
      <c r="S2703" s="554">
        <f t="shared" ref="S2703" si="1356">S2532+S2525+S2457+S2072+S898</f>
        <v>78078.208809999996</v>
      </c>
      <c r="T2703" s="554">
        <f t="shared" si="1355"/>
        <v>19519.552202499999</v>
      </c>
      <c r="U2703" s="554">
        <f t="shared" si="1355"/>
        <v>19036.362819999998</v>
      </c>
      <c r="V2703" s="554">
        <f t="shared" si="1355"/>
        <v>0</v>
      </c>
      <c r="W2703" s="554">
        <f t="shared" si="1355"/>
        <v>0</v>
      </c>
      <c r="X2703" s="554">
        <f t="shared" si="1355"/>
        <v>-483.1893825000011</v>
      </c>
      <c r="Y2703" s="554">
        <f t="shared" si="1355"/>
        <v>0</v>
      </c>
      <c r="Z2703" s="554">
        <f t="shared" si="1355"/>
        <v>0</v>
      </c>
      <c r="AA2703" s="554">
        <f t="shared" si="1355"/>
        <v>19036.362819999998</v>
      </c>
      <c r="AB2703" s="2227">
        <f>AB2532+AB2525+AB2457+AB2072+AB896</f>
        <v>0</v>
      </c>
      <c r="AC2703" s="549">
        <f>AC2532+AC2525+AC2457+AC2072+AC896</f>
        <v>0</v>
      </c>
      <c r="AD2703" s="1334"/>
      <c r="AE2703" s="1349"/>
    </row>
    <row r="2704" spans="1:32" x14ac:dyDescent="0.25">
      <c r="A2704" s="226">
        <v>1</v>
      </c>
      <c r="B2704" s="913" t="s">
        <v>205</v>
      </c>
      <c r="C2704" s="2231"/>
      <c r="D2704" s="2219"/>
      <c r="E2704" s="2211">
        <f t="shared" ref="E2704:G2706" si="1357">SUM(E1949)</f>
        <v>197428</v>
      </c>
      <c r="F2704" s="2219">
        <f t="shared" si="1357"/>
        <v>49357</v>
      </c>
      <c r="G2704" s="2219">
        <f t="shared" si="1357"/>
        <v>53563</v>
      </c>
      <c r="H2704" s="950">
        <f t="shared" si="1345"/>
        <v>108.52158761675142</v>
      </c>
      <c r="I2704" s="2196"/>
      <c r="J2704" s="2196"/>
      <c r="K2704" s="2219"/>
      <c r="L2704" s="2219"/>
      <c r="M2704" s="2219"/>
      <c r="N2704" s="2194"/>
      <c r="O2704" s="2219"/>
      <c r="P2704" s="2197"/>
      <c r="Q2704" s="554"/>
      <c r="R2704" s="554"/>
      <c r="S2704" s="554"/>
      <c r="T2704" s="554"/>
      <c r="U2704" s="554"/>
      <c r="V2704" s="554"/>
      <c r="W2704" s="554"/>
      <c r="X2704" s="556"/>
      <c r="Y2704" s="556"/>
      <c r="Z2704" s="556"/>
      <c r="AA2704" s="556"/>
      <c r="AB2704" s="2220">
        <f>SUM(AB1949)</f>
        <v>0</v>
      </c>
      <c r="AC2704" s="549"/>
      <c r="AD2704" s="1334"/>
      <c r="AE2704" s="1349"/>
    </row>
    <row r="2705" spans="1:31" x14ac:dyDescent="0.25">
      <c r="A2705" s="226">
        <v>1</v>
      </c>
      <c r="B2705" s="914" t="s">
        <v>206</v>
      </c>
      <c r="C2705" s="2232"/>
      <c r="D2705" s="2223"/>
      <c r="E2705" s="2224">
        <f t="shared" si="1357"/>
        <v>197358</v>
      </c>
      <c r="F2705" s="2223">
        <f t="shared" si="1357"/>
        <v>49340</v>
      </c>
      <c r="G2705" s="2223">
        <f t="shared" si="1357"/>
        <v>53528</v>
      </c>
      <c r="H2705" s="950">
        <f t="shared" si="1345"/>
        <v>108.48804215646535</v>
      </c>
      <c r="I2705" s="2229"/>
      <c r="J2705" s="2229"/>
      <c r="K2705" s="2223"/>
      <c r="L2705" s="2223"/>
      <c r="M2705" s="2223"/>
      <c r="N2705" s="2225"/>
      <c r="O2705" s="2223"/>
      <c r="P2705" s="2226"/>
      <c r="Q2705" s="554"/>
      <c r="R2705" s="554"/>
      <c r="S2705" s="554"/>
      <c r="T2705" s="554"/>
      <c r="U2705" s="554"/>
      <c r="V2705" s="554"/>
      <c r="W2705" s="554"/>
      <c r="X2705" s="554"/>
      <c r="Y2705" s="554"/>
      <c r="Z2705" s="554"/>
      <c r="AA2705" s="554"/>
      <c r="AB2705" s="2227">
        <f>SUM(AB1950)</f>
        <v>0</v>
      </c>
      <c r="AC2705" s="506"/>
      <c r="AD2705" s="1334"/>
      <c r="AE2705" s="1349"/>
    </row>
    <row r="2706" spans="1:31" ht="30" x14ac:dyDescent="0.25">
      <c r="A2706" s="226">
        <v>1</v>
      </c>
      <c r="B2706" s="915" t="s">
        <v>207</v>
      </c>
      <c r="C2706" s="2233"/>
      <c r="D2706" s="2223"/>
      <c r="E2706" s="2224">
        <f t="shared" si="1357"/>
        <v>70</v>
      </c>
      <c r="F2706" s="2219">
        <f t="shared" si="1357"/>
        <v>18</v>
      </c>
      <c r="G2706" s="2219">
        <f t="shared" si="1357"/>
        <v>35</v>
      </c>
      <c r="H2706" s="950">
        <f t="shared" si="1345"/>
        <v>194.44444444444443</v>
      </c>
      <c r="I2706" s="2196"/>
      <c r="J2706" s="2229"/>
      <c r="K2706" s="2219"/>
      <c r="L2706" s="2223"/>
      <c r="M2706" s="2223"/>
      <c r="N2706" s="2225"/>
      <c r="O2706" s="2223"/>
      <c r="P2706" s="2226"/>
      <c r="Q2706" s="555"/>
      <c r="R2706" s="555"/>
      <c r="S2706" s="555"/>
      <c r="T2706" s="554"/>
      <c r="U2706" s="554"/>
      <c r="V2706" s="554"/>
      <c r="W2706" s="554"/>
      <c r="X2706" s="555"/>
      <c r="Y2706" s="555"/>
      <c r="Z2706" s="554"/>
      <c r="AA2706" s="554"/>
      <c r="AB2706" s="2220">
        <f>SUM(AB1951)</f>
        <v>0</v>
      </c>
      <c r="AC2706" s="506"/>
      <c r="AD2706" s="1334"/>
      <c r="AE2706" s="1349"/>
    </row>
    <row r="2707" spans="1:31" ht="30" thickBot="1" x14ac:dyDescent="0.3">
      <c r="A2707" s="226">
        <v>1</v>
      </c>
      <c r="B2707" s="2234" t="s">
        <v>212</v>
      </c>
      <c r="C2707" s="2234"/>
      <c r="D2707" s="2235"/>
      <c r="E2707" s="2236">
        <f>E1952</f>
        <v>197428</v>
      </c>
      <c r="F2707" s="2237">
        <f>F1952</f>
        <v>49357</v>
      </c>
      <c r="G2707" s="2237">
        <f>G1952</f>
        <v>53563</v>
      </c>
      <c r="H2707" s="2238">
        <f t="shared" si="1345"/>
        <v>108.52158761675142</v>
      </c>
      <c r="I2707" s="2239"/>
      <c r="J2707" s="2240"/>
      <c r="K2707" s="2237"/>
      <c r="L2707" s="2235"/>
      <c r="M2707" s="2235"/>
      <c r="N2707" s="2241"/>
      <c r="O2707" s="2235"/>
      <c r="P2707" s="2242"/>
      <c r="Q2707" s="558">
        <f t="shared" ref="Q2707:AC2707" si="1358">Q1952</f>
        <v>931675.27610000002</v>
      </c>
      <c r="R2707" s="558">
        <f t="shared" si="1358"/>
        <v>931675.27610000002</v>
      </c>
      <c r="S2707" s="558">
        <f t="shared" ref="S2707" si="1359">S1952</f>
        <v>931675.27610000002</v>
      </c>
      <c r="T2707" s="557">
        <f t="shared" si="1358"/>
        <v>232918.81902500003</v>
      </c>
      <c r="U2707" s="557">
        <f t="shared" si="1358"/>
        <v>233153.01848999999</v>
      </c>
      <c r="V2707" s="554">
        <f t="shared" si="1358"/>
        <v>0</v>
      </c>
      <c r="W2707" s="554">
        <f t="shared" si="1358"/>
        <v>0</v>
      </c>
      <c r="X2707" s="558">
        <f t="shared" si="1358"/>
        <v>234.19946499995422</v>
      </c>
      <c r="Y2707" s="558">
        <f t="shared" si="1358"/>
        <v>0</v>
      </c>
      <c r="Z2707" s="557">
        <f t="shared" si="1358"/>
        <v>-34.71743</v>
      </c>
      <c r="AA2707" s="557">
        <f t="shared" si="1358"/>
        <v>233118.30106</v>
      </c>
      <c r="AB2707" s="2243">
        <f t="shared" si="1358"/>
        <v>0</v>
      </c>
      <c r="AC2707" s="1091">
        <f t="shared" si="1358"/>
        <v>0</v>
      </c>
      <c r="AD2707" s="1334"/>
      <c r="AE2707" s="1349"/>
    </row>
    <row r="2708" spans="1:31" ht="15.75" thickBot="1" x14ac:dyDescent="0.3">
      <c r="A2708" s="226">
        <v>1</v>
      </c>
      <c r="B2708" s="2244" t="s">
        <v>210</v>
      </c>
      <c r="C2708" s="3433"/>
      <c r="D2708" s="2245"/>
      <c r="E2708" s="2246"/>
      <c r="F2708" s="2247"/>
      <c r="G2708" s="2247"/>
      <c r="H2708" s="2247"/>
      <c r="I2708" s="1328"/>
      <c r="J2708" s="1328"/>
      <c r="K2708" s="2248"/>
      <c r="L2708" s="2248"/>
      <c r="M2708" s="2248"/>
      <c r="N2708" s="2248"/>
      <c r="O2708" s="2248"/>
      <c r="P2708" s="2248"/>
      <c r="Q2708" s="519"/>
      <c r="R2708" s="519"/>
      <c r="S2708" s="519"/>
      <c r="T2708" s="1084"/>
      <c r="U2708" s="519"/>
      <c r="V2708" s="1559"/>
      <c r="W2708" s="519"/>
      <c r="X2708" s="519"/>
      <c r="Y2708" s="519"/>
      <c r="Z2708" s="519"/>
      <c r="AA2708" s="519"/>
      <c r="AB2708" s="2249"/>
      <c r="AC2708" s="1084"/>
      <c r="AD2708" s="1334"/>
      <c r="AE2708" s="1349"/>
    </row>
    <row r="2709" spans="1:31" ht="63" x14ac:dyDescent="0.25">
      <c r="A2709" s="226">
        <v>1</v>
      </c>
      <c r="B2709" s="2144" t="s">
        <v>431</v>
      </c>
      <c r="C2709" s="2250"/>
      <c r="D2709" s="2251"/>
      <c r="E2709" s="405"/>
      <c r="F2709" s="1525"/>
      <c r="G2709" s="1525"/>
      <c r="H2709" s="1525"/>
      <c r="I2709" s="1525"/>
      <c r="J2709" s="1525"/>
      <c r="K2709" s="1525"/>
      <c r="L2709" s="1525"/>
      <c r="M2709" s="1525"/>
      <c r="N2709" s="1525"/>
      <c r="O2709" s="1525"/>
      <c r="P2709" s="1525"/>
      <c r="Q2709" s="510"/>
      <c r="R2709" s="510"/>
      <c r="S2709" s="510"/>
      <c r="T2709" s="506"/>
      <c r="U2709" s="510"/>
      <c r="V2709" s="977"/>
      <c r="W2709" s="510"/>
      <c r="X2709" s="510"/>
      <c r="Y2709" s="510"/>
      <c r="Z2709" s="510"/>
      <c r="AA2709" s="510"/>
      <c r="AB2709" s="1527"/>
      <c r="AC2709" s="506"/>
      <c r="AD2709" s="1334"/>
      <c r="AE2709" s="1349"/>
    </row>
    <row r="2710" spans="1:31" x14ac:dyDescent="0.25">
      <c r="A2710" s="226">
        <v>1</v>
      </c>
      <c r="B2710" s="2252" t="s">
        <v>5</v>
      </c>
      <c r="C2710" s="2253"/>
      <c r="D2710" s="2252"/>
      <c r="E2710" s="405"/>
      <c r="F2710" s="1525"/>
      <c r="G2710" s="1525"/>
      <c r="H2710" s="1525"/>
      <c r="I2710" s="1525"/>
      <c r="J2710" s="1525"/>
      <c r="K2710" s="2254"/>
      <c r="L2710" s="2254"/>
      <c r="M2710" s="2254"/>
      <c r="N2710" s="2254"/>
      <c r="O2710" s="2254"/>
      <c r="P2710" s="2254"/>
      <c r="Q2710" s="510"/>
      <c r="R2710" s="510"/>
      <c r="S2710" s="510"/>
      <c r="T2710" s="506"/>
      <c r="U2710" s="510"/>
      <c r="V2710" s="977"/>
      <c r="W2710" s="510"/>
      <c r="X2710" s="510"/>
      <c r="Y2710" s="510"/>
      <c r="Z2710" s="510"/>
      <c r="AA2710" s="510"/>
      <c r="AB2710" s="1527"/>
      <c r="AC2710" s="506"/>
      <c r="AD2710" s="1334"/>
      <c r="AE2710" s="1349"/>
    </row>
    <row r="2711" spans="1:31" x14ac:dyDescent="0.25">
      <c r="A2711" s="226">
        <v>1</v>
      </c>
      <c r="B2711" s="2255" t="s">
        <v>24</v>
      </c>
      <c r="C2711" s="1347" t="s">
        <v>269</v>
      </c>
      <c r="D2711" s="2256">
        <v>340</v>
      </c>
      <c r="E2711" s="405">
        <v>112</v>
      </c>
      <c r="F2711" s="212">
        <f t="shared" ref="F2711:F2719" si="1360">ROUND(E2711/12*$B$4,0)</f>
        <v>28</v>
      </c>
      <c r="G2711" s="212">
        <v>3</v>
      </c>
      <c r="H2711" s="212">
        <f t="shared" ref="H2711:H2720" si="1361">G2711/F2711*100</f>
        <v>10.714285714285714</v>
      </c>
      <c r="I2711" s="1897">
        <v>6</v>
      </c>
      <c r="J2711" s="252">
        <f t="shared" ref="J2711:J2720" si="1362">M2711/G2711</f>
        <v>9.6666666666666661</v>
      </c>
      <c r="K2711" s="253">
        <f t="shared" ref="K2711:K2719" si="1363">ROUND(E2711*I2711,0)</f>
        <v>672</v>
      </c>
      <c r="L2711" s="253">
        <f t="shared" ref="L2711:L2719" si="1364">ROUND(K2711/12*$B$4,0)</f>
        <v>168</v>
      </c>
      <c r="M2711" s="253">
        <v>29</v>
      </c>
      <c r="N2711" s="253">
        <f t="shared" ref="N2711:N2720" si="1365">M2711/L2711*100</f>
        <v>17.261904761904763</v>
      </c>
      <c r="O2711" s="253">
        <f t="shared" ref="O2711:O2719" si="1366">K2711/D2711</f>
        <v>1.9764705882352942</v>
      </c>
      <c r="P2711" s="253">
        <f t="shared" ref="P2711:P2720" si="1367">M2711/$B$4*12/O2711</f>
        <v>58.69047619047619</v>
      </c>
      <c r="Q2711" s="510"/>
      <c r="R2711" s="510"/>
      <c r="S2711" s="510"/>
      <c r="T2711" s="506"/>
      <c r="U2711" s="510"/>
      <c r="V2711" s="977"/>
      <c r="W2711" s="510"/>
      <c r="X2711" s="510"/>
      <c r="Y2711" s="510"/>
      <c r="Z2711" s="510"/>
      <c r="AA2711" s="510"/>
      <c r="AB2711" s="1168"/>
      <c r="AC2711" s="506"/>
      <c r="AD2711" s="1334"/>
      <c r="AE2711" s="1349"/>
    </row>
    <row r="2712" spans="1:31" x14ac:dyDescent="0.25">
      <c r="A2712" s="226">
        <v>1</v>
      </c>
      <c r="B2712" s="2255" t="s">
        <v>25</v>
      </c>
      <c r="C2712" s="1347" t="s">
        <v>269</v>
      </c>
      <c r="D2712" s="2257">
        <v>300</v>
      </c>
      <c r="E2712" s="114">
        <v>112</v>
      </c>
      <c r="F2712" s="212">
        <f t="shared" si="1360"/>
        <v>28</v>
      </c>
      <c r="G2712" s="212">
        <v>23</v>
      </c>
      <c r="H2712" s="212">
        <f t="shared" si="1361"/>
        <v>82.142857142857139</v>
      </c>
      <c r="I2712" s="2258">
        <v>5.6</v>
      </c>
      <c r="J2712" s="252">
        <f t="shared" si="1362"/>
        <v>5.1739130434782608</v>
      </c>
      <c r="K2712" s="253">
        <f t="shared" si="1363"/>
        <v>627</v>
      </c>
      <c r="L2712" s="253">
        <f t="shared" si="1364"/>
        <v>157</v>
      </c>
      <c r="M2712" s="253">
        <v>119</v>
      </c>
      <c r="N2712" s="253">
        <f t="shared" si="1365"/>
        <v>75.796178343949052</v>
      </c>
      <c r="O2712" s="253">
        <f t="shared" si="1366"/>
        <v>2.09</v>
      </c>
      <c r="P2712" s="253">
        <f t="shared" si="1367"/>
        <v>227.75119617224883</v>
      </c>
      <c r="Q2712" s="510"/>
      <c r="R2712" s="510"/>
      <c r="S2712" s="510"/>
      <c r="T2712" s="506"/>
      <c r="U2712" s="510"/>
      <c r="V2712" s="977"/>
      <c r="W2712" s="510"/>
      <c r="X2712" s="510"/>
      <c r="Y2712" s="510"/>
      <c r="Z2712" s="510"/>
      <c r="AA2712" s="510"/>
      <c r="AB2712" s="1168"/>
      <c r="AC2712" s="506"/>
      <c r="AD2712" s="1334"/>
      <c r="AE2712" s="1349"/>
    </row>
    <row r="2713" spans="1:31" x14ac:dyDescent="0.25">
      <c r="A2713" s="226">
        <v>1</v>
      </c>
      <c r="B2713" s="2255" t="s">
        <v>23</v>
      </c>
      <c r="C2713" s="1347" t="s">
        <v>269</v>
      </c>
      <c r="D2713" s="2257">
        <v>270</v>
      </c>
      <c r="E2713" s="114">
        <v>456</v>
      </c>
      <c r="F2713" s="212">
        <f t="shared" si="1360"/>
        <v>114</v>
      </c>
      <c r="G2713" s="212">
        <v>121</v>
      </c>
      <c r="H2713" s="212">
        <f t="shared" si="1361"/>
        <v>106.14035087719299</v>
      </c>
      <c r="I2713" s="2258">
        <v>5.2</v>
      </c>
      <c r="J2713" s="252">
        <f t="shared" si="1362"/>
        <v>5.6033057851239674</v>
      </c>
      <c r="K2713" s="253">
        <f t="shared" si="1363"/>
        <v>2371</v>
      </c>
      <c r="L2713" s="253">
        <f t="shared" si="1364"/>
        <v>593</v>
      </c>
      <c r="M2713" s="253">
        <v>678</v>
      </c>
      <c r="N2713" s="253">
        <f t="shared" si="1365"/>
        <v>114.33389544688026</v>
      </c>
      <c r="O2713" s="253">
        <f t="shared" si="1366"/>
        <v>8.7814814814814817</v>
      </c>
      <c r="P2713" s="253">
        <f t="shared" si="1367"/>
        <v>308.8317165752847</v>
      </c>
      <c r="Q2713" s="510"/>
      <c r="R2713" s="510"/>
      <c r="S2713" s="510"/>
      <c r="T2713" s="506"/>
      <c r="U2713" s="510"/>
      <c r="V2713" s="977"/>
      <c r="W2713" s="510"/>
      <c r="X2713" s="510"/>
      <c r="Y2713" s="510"/>
      <c r="Z2713" s="510"/>
      <c r="AA2713" s="510"/>
      <c r="AB2713" s="1168"/>
      <c r="AC2713" s="506"/>
      <c r="AD2713" s="1334"/>
      <c r="AE2713" s="1349"/>
    </row>
    <row r="2714" spans="1:31" x14ac:dyDescent="0.25">
      <c r="A2714" s="226">
        <v>1</v>
      </c>
      <c r="B2714" s="3" t="s">
        <v>9</v>
      </c>
      <c r="C2714" s="1347" t="s">
        <v>269</v>
      </c>
      <c r="D2714" s="2257">
        <v>340</v>
      </c>
      <c r="E2714" s="371">
        <v>396</v>
      </c>
      <c r="F2714" s="212">
        <f t="shared" si="1360"/>
        <v>99</v>
      </c>
      <c r="G2714" s="212">
        <v>99</v>
      </c>
      <c r="H2714" s="212">
        <f t="shared" si="1361"/>
        <v>100</v>
      </c>
      <c r="I2714" s="550">
        <v>9</v>
      </c>
      <c r="J2714" s="252">
        <f t="shared" si="1362"/>
        <v>8.1717171717171713</v>
      </c>
      <c r="K2714" s="253">
        <f t="shared" si="1363"/>
        <v>3564</v>
      </c>
      <c r="L2714" s="253">
        <f t="shared" si="1364"/>
        <v>891</v>
      </c>
      <c r="M2714" s="253">
        <v>809</v>
      </c>
      <c r="N2714" s="253">
        <f t="shared" si="1365"/>
        <v>90.796857463524134</v>
      </c>
      <c r="O2714" s="253">
        <f t="shared" si="1366"/>
        <v>10.482352941176471</v>
      </c>
      <c r="P2714" s="253">
        <f t="shared" si="1367"/>
        <v>308.70931537598204</v>
      </c>
      <c r="Q2714" s="510"/>
      <c r="R2714" s="510"/>
      <c r="S2714" s="510"/>
      <c r="T2714" s="506"/>
      <c r="U2714" s="510"/>
      <c r="V2714" s="977"/>
      <c r="W2714" s="510"/>
      <c r="X2714" s="510"/>
      <c r="Y2714" s="510"/>
      <c r="Z2714" s="510"/>
      <c r="AA2714" s="510"/>
      <c r="AB2714" s="1168"/>
      <c r="AC2714" s="506"/>
      <c r="AD2714" s="1334"/>
      <c r="AE2714" s="1349"/>
    </row>
    <row r="2715" spans="1:31" x14ac:dyDescent="0.25">
      <c r="A2715" s="226">
        <v>1</v>
      </c>
      <c r="B2715" s="2255" t="s">
        <v>26</v>
      </c>
      <c r="C2715" s="1347" t="s">
        <v>269</v>
      </c>
      <c r="D2715" s="2256">
        <v>340</v>
      </c>
      <c r="E2715" s="114">
        <v>120</v>
      </c>
      <c r="F2715" s="212">
        <f t="shared" si="1360"/>
        <v>30</v>
      </c>
      <c r="G2715" s="212">
        <v>20</v>
      </c>
      <c r="H2715" s="212">
        <f t="shared" si="1361"/>
        <v>66.666666666666657</v>
      </c>
      <c r="I2715" s="2258">
        <v>7</v>
      </c>
      <c r="J2715" s="252">
        <f t="shared" si="1362"/>
        <v>4.45</v>
      </c>
      <c r="K2715" s="253">
        <f t="shared" si="1363"/>
        <v>840</v>
      </c>
      <c r="L2715" s="253">
        <f t="shared" si="1364"/>
        <v>210</v>
      </c>
      <c r="M2715" s="253">
        <v>89</v>
      </c>
      <c r="N2715" s="253">
        <f t="shared" si="1365"/>
        <v>42.38095238095238</v>
      </c>
      <c r="O2715" s="253">
        <f t="shared" si="1366"/>
        <v>2.4705882352941178</v>
      </c>
      <c r="P2715" s="253">
        <f t="shared" si="1367"/>
        <v>144.0952380952381</v>
      </c>
      <c r="Q2715" s="510"/>
      <c r="R2715" s="510"/>
      <c r="S2715" s="510"/>
      <c r="T2715" s="506"/>
      <c r="U2715" s="510"/>
      <c r="V2715" s="977"/>
      <c r="W2715" s="510"/>
      <c r="X2715" s="510"/>
      <c r="Y2715" s="510"/>
      <c r="Z2715" s="510"/>
      <c r="AA2715" s="510"/>
      <c r="AB2715" s="1168"/>
      <c r="AC2715" s="506"/>
      <c r="AD2715" s="1334"/>
      <c r="AE2715" s="1349"/>
    </row>
    <row r="2716" spans="1:31" x14ac:dyDescent="0.25">
      <c r="A2716" s="226">
        <v>1</v>
      </c>
      <c r="B2716" s="2255" t="s">
        <v>65</v>
      </c>
      <c r="C2716" s="1347" t="s">
        <v>269</v>
      </c>
      <c r="D2716" s="2257">
        <v>320</v>
      </c>
      <c r="E2716" s="114">
        <v>360</v>
      </c>
      <c r="F2716" s="212">
        <f t="shared" si="1360"/>
        <v>90</v>
      </c>
      <c r="G2716" s="212">
        <v>94</v>
      </c>
      <c r="H2716" s="212">
        <f t="shared" si="1361"/>
        <v>104.44444444444446</v>
      </c>
      <c r="I2716" s="2258">
        <v>7.5</v>
      </c>
      <c r="J2716" s="252">
        <f t="shared" si="1362"/>
        <v>6.5851063829787231</v>
      </c>
      <c r="K2716" s="253">
        <f t="shared" si="1363"/>
        <v>2700</v>
      </c>
      <c r="L2716" s="253">
        <f t="shared" si="1364"/>
        <v>675</v>
      </c>
      <c r="M2716" s="253">
        <v>619</v>
      </c>
      <c r="N2716" s="253">
        <f t="shared" si="1365"/>
        <v>91.703703703703695</v>
      </c>
      <c r="O2716" s="253">
        <f t="shared" si="1366"/>
        <v>8.4375</v>
      </c>
      <c r="P2716" s="253">
        <f t="shared" si="1367"/>
        <v>293.45185185185187</v>
      </c>
      <c r="Q2716" s="510"/>
      <c r="R2716" s="510"/>
      <c r="S2716" s="510"/>
      <c r="T2716" s="506"/>
      <c r="U2716" s="510"/>
      <c r="V2716" s="977"/>
      <c r="W2716" s="510"/>
      <c r="X2716" s="510"/>
      <c r="Y2716" s="510"/>
      <c r="Z2716" s="510"/>
      <c r="AA2716" s="510"/>
      <c r="AB2716" s="1168"/>
      <c r="AC2716" s="506"/>
      <c r="AD2716" s="1334"/>
      <c r="AE2716" s="1349"/>
    </row>
    <row r="2717" spans="1:31" x14ac:dyDescent="0.25">
      <c r="A2717" s="226">
        <v>1</v>
      </c>
      <c r="B2717" s="2255" t="s">
        <v>10</v>
      </c>
      <c r="C2717" s="1347" t="s">
        <v>269</v>
      </c>
      <c r="D2717" s="2257">
        <v>340</v>
      </c>
      <c r="E2717" s="114">
        <v>990</v>
      </c>
      <c r="F2717" s="212">
        <f t="shared" si="1360"/>
        <v>248</v>
      </c>
      <c r="G2717" s="212">
        <v>252</v>
      </c>
      <c r="H2717" s="212">
        <f t="shared" si="1361"/>
        <v>101.61290322580645</v>
      </c>
      <c r="I2717" s="2258">
        <v>8.5</v>
      </c>
      <c r="J2717" s="252">
        <f t="shared" si="1362"/>
        <v>7.8849206349206353</v>
      </c>
      <c r="K2717" s="253">
        <f t="shared" si="1363"/>
        <v>8415</v>
      </c>
      <c r="L2717" s="253">
        <f t="shared" si="1364"/>
        <v>2104</v>
      </c>
      <c r="M2717" s="253">
        <v>1987</v>
      </c>
      <c r="N2717" s="253">
        <f t="shared" si="1365"/>
        <v>94.43916349809885</v>
      </c>
      <c r="O2717" s="253">
        <f t="shared" si="1366"/>
        <v>24.75</v>
      </c>
      <c r="P2717" s="253">
        <f t="shared" si="1367"/>
        <v>321.13131313131311</v>
      </c>
      <c r="Q2717" s="510"/>
      <c r="R2717" s="510"/>
      <c r="S2717" s="510"/>
      <c r="T2717" s="506"/>
      <c r="U2717" s="510"/>
      <c r="V2717" s="977"/>
      <c r="W2717" s="510"/>
      <c r="X2717" s="510"/>
      <c r="Y2717" s="510"/>
      <c r="Z2717" s="510"/>
      <c r="AA2717" s="510"/>
      <c r="AB2717" s="1168"/>
      <c r="AC2717" s="506"/>
      <c r="AD2717" s="1334"/>
      <c r="AE2717" s="1349"/>
    </row>
    <row r="2718" spans="1:31" x14ac:dyDescent="0.25">
      <c r="A2718" s="226">
        <v>1</v>
      </c>
      <c r="B2718" s="2255" t="s">
        <v>64</v>
      </c>
      <c r="C2718" s="1347" t="s">
        <v>269</v>
      </c>
      <c r="D2718" s="2256">
        <v>340</v>
      </c>
      <c r="E2718" s="114">
        <v>264</v>
      </c>
      <c r="F2718" s="212">
        <f t="shared" si="1360"/>
        <v>66</v>
      </c>
      <c r="G2718" s="212">
        <v>57</v>
      </c>
      <c r="H2718" s="212">
        <f t="shared" si="1361"/>
        <v>86.36363636363636</v>
      </c>
      <c r="I2718" s="2258">
        <v>8.8000000000000007</v>
      </c>
      <c r="J2718" s="252">
        <f t="shared" si="1362"/>
        <v>6.8771929824561404</v>
      </c>
      <c r="K2718" s="253">
        <f t="shared" si="1363"/>
        <v>2323</v>
      </c>
      <c r="L2718" s="253">
        <f t="shared" si="1364"/>
        <v>581</v>
      </c>
      <c r="M2718" s="253">
        <v>392</v>
      </c>
      <c r="N2718" s="253">
        <f t="shared" si="1365"/>
        <v>67.46987951807229</v>
      </c>
      <c r="O2718" s="253">
        <f t="shared" si="1366"/>
        <v>6.8323529411764703</v>
      </c>
      <c r="P2718" s="253">
        <f t="shared" si="1367"/>
        <v>229.49634093844168</v>
      </c>
      <c r="Q2718" s="510"/>
      <c r="R2718" s="510"/>
      <c r="S2718" s="510"/>
      <c r="T2718" s="506"/>
      <c r="U2718" s="510"/>
      <c r="V2718" s="977"/>
      <c r="W2718" s="510"/>
      <c r="X2718" s="510"/>
      <c r="Y2718" s="510"/>
      <c r="Z2718" s="510"/>
      <c r="AA2718" s="510"/>
      <c r="AB2718" s="1168"/>
      <c r="AC2718" s="506"/>
      <c r="AD2718" s="1334"/>
      <c r="AE2718" s="1349"/>
    </row>
    <row r="2719" spans="1:31" x14ac:dyDescent="0.25">
      <c r="A2719" s="226">
        <v>1</v>
      </c>
      <c r="B2719" s="2259" t="s">
        <v>6</v>
      </c>
      <c r="C2719" s="1347" t="s">
        <v>269</v>
      </c>
      <c r="D2719" s="2260">
        <v>340</v>
      </c>
      <c r="E2719" s="2261">
        <v>900</v>
      </c>
      <c r="F2719" s="218">
        <f t="shared" si="1360"/>
        <v>225</v>
      </c>
      <c r="G2719" s="218">
        <v>163</v>
      </c>
      <c r="H2719" s="218">
        <f t="shared" si="1361"/>
        <v>72.444444444444443</v>
      </c>
      <c r="I2719" s="2262">
        <v>8.5</v>
      </c>
      <c r="J2719" s="1359">
        <f t="shared" si="1362"/>
        <v>7.9570552147239262</v>
      </c>
      <c r="K2719" s="432">
        <f t="shared" si="1363"/>
        <v>7650</v>
      </c>
      <c r="L2719" s="432">
        <f t="shared" si="1364"/>
        <v>1913</v>
      </c>
      <c r="M2719" s="432">
        <v>1297</v>
      </c>
      <c r="N2719" s="432">
        <f t="shared" si="1365"/>
        <v>67.79926816518558</v>
      </c>
      <c r="O2719" s="432">
        <f t="shared" si="1366"/>
        <v>22.5</v>
      </c>
      <c r="P2719" s="432">
        <f t="shared" si="1367"/>
        <v>230.57777777777778</v>
      </c>
      <c r="Q2719" s="511"/>
      <c r="R2719" s="511"/>
      <c r="S2719" s="511"/>
      <c r="T2719" s="1083"/>
      <c r="U2719" s="511"/>
      <c r="V2719" s="1381"/>
      <c r="W2719" s="511"/>
      <c r="X2719" s="511"/>
      <c r="Y2719" s="511"/>
      <c r="Z2719" s="511"/>
      <c r="AA2719" s="511"/>
      <c r="AB2719" s="1355"/>
      <c r="AC2719" s="1080"/>
      <c r="AD2719" s="1334"/>
      <c r="AE2719" s="1349"/>
    </row>
    <row r="2720" spans="1:31" ht="29.25" x14ac:dyDescent="0.25">
      <c r="A2720" s="226">
        <v>1</v>
      </c>
      <c r="B2720" s="2263" t="s">
        <v>7</v>
      </c>
      <c r="C2720" s="2264"/>
      <c r="D2720" s="2263"/>
      <c r="E2720" s="2265">
        <f>SUM(E2711:E2719)</f>
        <v>3710</v>
      </c>
      <c r="F2720" s="2266">
        <f>SUM(F2711:F2719)</f>
        <v>928</v>
      </c>
      <c r="G2720" s="2266">
        <f>SUM(G2711:G2719)</f>
        <v>832</v>
      </c>
      <c r="H2720" s="2266">
        <f t="shared" si="1361"/>
        <v>89.65517241379311</v>
      </c>
      <c r="I2720" s="2267">
        <f>IF(E2720=0,0,K2720/E2720)</f>
        <v>7.8603773584905658</v>
      </c>
      <c r="J2720" s="8">
        <f t="shared" si="1362"/>
        <v>7.234375</v>
      </c>
      <c r="K2720" s="2266">
        <f>SUM(K2711:K2719)</f>
        <v>29162</v>
      </c>
      <c r="L2720" s="2266">
        <f>SUM(L2711:L2719)</f>
        <v>7292</v>
      </c>
      <c r="M2720" s="2266">
        <f>SUM(M2711:M2719)</f>
        <v>6019</v>
      </c>
      <c r="N2720" s="1453">
        <f t="shared" si="1365"/>
        <v>82.542512342292923</v>
      </c>
      <c r="O2720" s="322">
        <f>SUM(O2711:O2719)</f>
        <v>88.320746187363838</v>
      </c>
      <c r="P2720" s="1453">
        <f t="shared" si="1367"/>
        <v>272.59733459367652</v>
      </c>
      <c r="Q2720" s="508">
        <v>116483.0869967968</v>
      </c>
      <c r="R2720" s="508">
        <v>116483.0869967968</v>
      </c>
      <c r="S2720" s="508">
        <v>116483.0869967968</v>
      </c>
      <c r="T2720" s="2547">
        <f t="shared" ref="T2720" si="1368">Q2720/12*$B$4+(R2720-Q2720)/11*2+(S2720-R2720)/10*1</f>
        <v>29120.771749199201</v>
      </c>
      <c r="U2720" s="508">
        <f>AA2720-Z2720-W2720-V2720</f>
        <v>23938.343180000003</v>
      </c>
      <c r="V2720" s="981"/>
      <c r="W2720" s="508">
        <v>-42.193559999999998</v>
      </c>
      <c r="X2720" s="508">
        <f>U2720-T2720</f>
        <v>-5182.4285691991972</v>
      </c>
      <c r="Y2720" s="508"/>
      <c r="Z2720" s="508">
        <v>-1186.2431700000002</v>
      </c>
      <c r="AA2720" s="508">
        <v>22709.906450000002</v>
      </c>
      <c r="AB2720" s="2268">
        <f>SUM(AB2711:AB2719)</f>
        <v>0</v>
      </c>
      <c r="AC2720" s="1085"/>
      <c r="AD2720" s="1334"/>
      <c r="AE2720" s="1349"/>
    </row>
    <row r="2721" spans="1:31" x14ac:dyDescent="0.25">
      <c r="A2721" s="226">
        <v>1</v>
      </c>
      <c r="B2721" s="2269" t="s">
        <v>14</v>
      </c>
      <c r="C2721" s="2269"/>
      <c r="D2721" s="2270"/>
      <c r="E2721" s="2271"/>
      <c r="F2721" s="2272"/>
      <c r="G2721" s="2272"/>
      <c r="H2721" s="2272"/>
      <c r="I2721" s="2273"/>
      <c r="J2721" s="2273"/>
      <c r="K2721" s="2272"/>
      <c r="L2721" s="2272"/>
      <c r="M2721" s="2272"/>
      <c r="N2721" s="2272"/>
      <c r="O2721" s="2272"/>
      <c r="P2721" s="2272"/>
      <c r="Q2721" s="509"/>
      <c r="R2721" s="509"/>
      <c r="S2721" s="509"/>
      <c r="T2721" s="549"/>
      <c r="U2721" s="509"/>
      <c r="V2721" s="980"/>
      <c r="W2721" s="509"/>
      <c r="X2721" s="509"/>
      <c r="Y2721" s="509"/>
      <c r="Z2721" s="509"/>
      <c r="AA2721" s="509"/>
      <c r="AB2721" s="2274"/>
      <c r="AC2721" s="549"/>
      <c r="AD2721" s="1334"/>
      <c r="AE2721" s="1349"/>
    </row>
    <row r="2722" spans="1:31" ht="60" x14ac:dyDescent="0.25">
      <c r="A2722" s="226">
        <v>1</v>
      </c>
      <c r="B2722" s="1059" t="s">
        <v>350</v>
      </c>
      <c r="C2722" s="1908"/>
      <c r="D2722" s="1923"/>
      <c r="E2722" s="409"/>
      <c r="F2722" s="714"/>
      <c r="G2722" s="714"/>
      <c r="H2722" s="714"/>
      <c r="I2722" s="1044"/>
      <c r="J2722" s="1044"/>
      <c r="K2722" s="1732"/>
      <c r="L2722" s="1732"/>
      <c r="M2722" s="1732"/>
      <c r="N2722" s="1732"/>
      <c r="O2722" s="1732"/>
      <c r="P2722" s="1732"/>
      <c r="Q2722" s="510">
        <v>44769.900910000004</v>
      </c>
      <c r="R2722" s="510">
        <v>44769.900910000004</v>
      </c>
      <c r="S2722" s="510">
        <v>44769.900910000004</v>
      </c>
      <c r="T2722" s="1095">
        <f t="shared" ref="T2722:T2723" si="1369">Q2722/12*$B$4+(R2722-Q2722)/11*2+(S2722-R2722)/10*1</f>
        <v>11192.475227500001</v>
      </c>
      <c r="U2722" s="510">
        <f>AA2722-Z2722-W2722</f>
        <v>11075.81388</v>
      </c>
      <c r="V2722" s="977"/>
      <c r="W2722" s="510"/>
      <c r="X2722" s="510">
        <f>U2722-T2722</f>
        <v>-116.66134750000128</v>
      </c>
      <c r="Y2722" s="510"/>
      <c r="Z2722" s="510">
        <v>-4.5515500000000007</v>
      </c>
      <c r="AA2722" s="510">
        <v>11071.26233</v>
      </c>
      <c r="AB2722" s="1139"/>
      <c r="AC2722" s="506"/>
      <c r="AD2722" s="1334"/>
      <c r="AE2722" s="1349"/>
    </row>
    <row r="2723" spans="1:31" x14ac:dyDescent="0.25">
      <c r="A2723" s="226">
        <v>1</v>
      </c>
      <c r="B2723" s="655" t="s">
        <v>304</v>
      </c>
      <c r="C2723" s="1908"/>
      <c r="D2723" s="1923"/>
      <c r="E2723" s="409"/>
      <c r="F2723" s="714"/>
      <c r="G2723" s="714"/>
      <c r="H2723" s="714"/>
      <c r="I2723" s="1044"/>
      <c r="J2723" s="1044"/>
      <c r="K2723" s="1732"/>
      <c r="L2723" s="1732"/>
      <c r="M2723" s="1732"/>
      <c r="N2723" s="1732"/>
      <c r="O2723" s="1732"/>
      <c r="P2723" s="1732"/>
      <c r="Q2723" s="510">
        <v>8630.3700000000008</v>
      </c>
      <c r="R2723" s="510">
        <v>8630.3700000000008</v>
      </c>
      <c r="S2723" s="510">
        <v>8630.3700000000008</v>
      </c>
      <c r="T2723" s="1076">
        <f t="shared" si="1369"/>
        <v>2157.5925000000002</v>
      </c>
      <c r="U2723" s="510">
        <f>AA2723-Z2723-W2723</f>
        <v>2157.5925000000002</v>
      </c>
      <c r="V2723" s="977"/>
      <c r="W2723" s="510"/>
      <c r="X2723" s="510">
        <f>U2723-T2723</f>
        <v>0</v>
      </c>
      <c r="Y2723" s="510"/>
      <c r="Z2723" s="510">
        <v>0</v>
      </c>
      <c r="AA2723" s="510">
        <v>2157.5925000000002</v>
      </c>
      <c r="AB2723" s="1139"/>
      <c r="AC2723" s="506"/>
      <c r="AD2723" s="1334"/>
      <c r="AE2723" s="1349"/>
    </row>
    <row r="2724" spans="1:31" ht="29.25" x14ac:dyDescent="0.25">
      <c r="A2724" s="226">
        <v>1</v>
      </c>
      <c r="B2724" s="2541" t="s">
        <v>285</v>
      </c>
      <c r="C2724" s="615"/>
      <c r="D2724" s="4"/>
      <c r="E2724" s="1285">
        <f>E2726+E2727+E2728+E2729</f>
        <v>27950</v>
      </c>
      <c r="F2724" s="1285">
        <f t="shared" ref="F2724:G2724" si="1370">F2726+F2727+F2728+F2729</f>
        <v>6988</v>
      </c>
      <c r="G2724" s="1285">
        <f t="shared" si="1370"/>
        <v>6147</v>
      </c>
      <c r="H2724" s="324">
        <f>G2724/F2724*100</f>
        <v>87.965082999427594</v>
      </c>
      <c r="I2724" s="1771"/>
      <c r="J2724" s="1771"/>
      <c r="K2724" s="210"/>
      <c r="L2724" s="210"/>
      <c r="M2724" s="210"/>
      <c r="N2724" s="210"/>
      <c r="O2724" s="210"/>
      <c r="P2724" s="210"/>
      <c r="Q2724" s="510"/>
      <c r="R2724" s="510"/>
      <c r="S2724" s="510"/>
      <c r="T2724" s="506"/>
      <c r="U2724" s="510"/>
      <c r="V2724" s="977"/>
      <c r="W2724" s="510"/>
      <c r="X2724" s="510"/>
      <c r="Y2724" s="510"/>
      <c r="Z2724" s="510"/>
      <c r="AA2724" s="510"/>
      <c r="AB2724" s="1152">
        <f>AB2726+AB2727+AB2728+AB2729+AB2731</f>
        <v>0</v>
      </c>
      <c r="AC2724" s="506"/>
      <c r="AD2724" s="1334"/>
      <c r="AE2724" s="1349"/>
    </row>
    <row r="2725" spans="1:31" ht="30" x14ac:dyDescent="0.25">
      <c r="A2725" s="226">
        <v>1</v>
      </c>
      <c r="B2725" s="460" t="s">
        <v>200</v>
      </c>
      <c r="C2725" s="615"/>
      <c r="D2725" s="4"/>
      <c r="E2725" s="734"/>
      <c r="F2725" s="324"/>
      <c r="G2725" s="324"/>
      <c r="H2725" s="324"/>
      <c r="I2725" s="1771"/>
      <c r="J2725" s="1771"/>
      <c r="K2725" s="210"/>
      <c r="L2725" s="210"/>
      <c r="M2725" s="210"/>
      <c r="N2725" s="210"/>
      <c r="O2725" s="210"/>
      <c r="P2725" s="210"/>
      <c r="Q2725" s="510"/>
      <c r="R2725" s="510"/>
      <c r="S2725" s="510"/>
      <c r="T2725" s="506"/>
      <c r="U2725" s="510"/>
      <c r="V2725" s="977"/>
      <c r="W2725" s="510"/>
      <c r="X2725" s="510"/>
      <c r="Y2725" s="510"/>
      <c r="Z2725" s="510"/>
      <c r="AA2725" s="510"/>
      <c r="AB2725" s="1152"/>
      <c r="AC2725" s="506"/>
      <c r="AD2725" s="1334"/>
      <c r="AE2725" s="1349"/>
    </row>
    <row r="2726" spans="1:31" ht="30" x14ac:dyDescent="0.25">
      <c r="A2726" s="226">
        <v>1</v>
      </c>
      <c r="B2726" s="657" t="s">
        <v>527</v>
      </c>
      <c r="C2726" s="615"/>
      <c r="D2726" s="4"/>
      <c r="E2726" s="734">
        <v>19600</v>
      </c>
      <c r="F2726" s="212">
        <f t="shared" ref="F2726:F2729" si="1371">ROUND(E2726/12*$B$4,0)</f>
        <v>4900</v>
      </c>
      <c r="G2726" s="324">
        <v>3813</v>
      </c>
      <c r="H2726" s="324">
        <f t="shared" ref="H2726:H2732" si="1372">G2726/F2726*100</f>
        <v>77.816326530612244</v>
      </c>
      <c r="I2726" s="1771"/>
      <c r="J2726" s="1771"/>
      <c r="K2726" s="210"/>
      <c r="L2726" s="210"/>
      <c r="M2726" s="210"/>
      <c r="N2726" s="210"/>
      <c r="O2726" s="210"/>
      <c r="P2726" s="210"/>
      <c r="Q2726" s="510"/>
      <c r="R2726" s="510"/>
      <c r="S2726" s="510"/>
      <c r="T2726" s="506"/>
      <c r="U2726" s="510"/>
      <c r="V2726" s="977"/>
      <c r="W2726" s="510"/>
      <c r="X2726" s="510"/>
      <c r="Y2726" s="510"/>
      <c r="Z2726" s="510"/>
      <c r="AA2726" s="510"/>
      <c r="AB2726" s="1152"/>
      <c r="AC2726" s="506"/>
      <c r="AD2726" s="1334"/>
      <c r="AE2726" s="1349"/>
    </row>
    <row r="2727" spans="1:31" ht="75" x14ac:dyDescent="0.25">
      <c r="A2727" s="226">
        <v>1</v>
      </c>
      <c r="B2727" s="461" t="s">
        <v>528</v>
      </c>
      <c r="C2727" s="615"/>
      <c r="D2727" s="4"/>
      <c r="E2727" s="734">
        <v>1500</v>
      </c>
      <c r="F2727" s="212">
        <f t="shared" si="1371"/>
        <v>375</v>
      </c>
      <c r="G2727" s="324">
        <v>630</v>
      </c>
      <c r="H2727" s="324">
        <f t="shared" si="1372"/>
        <v>168</v>
      </c>
      <c r="I2727" s="1771"/>
      <c r="J2727" s="1771"/>
      <c r="K2727" s="210"/>
      <c r="L2727" s="210"/>
      <c r="M2727" s="210"/>
      <c r="N2727" s="210"/>
      <c r="O2727" s="210"/>
      <c r="P2727" s="210"/>
      <c r="Q2727" s="510"/>
      <c r="R2727" s="510"/>
      <c r="S2727" s="510"/>
      <c r="T2727" s="506"/>
      <c r="U2727" s="510"/>
      <c r="V2727" s="977"/>
      <c r="W2727" s="510"/>
      <c r="X2727" s="510"/>
      <c r="Y2727" s="510"/>
      <c r="Z2727" s="510"/>
      <c r="AA2727" s="510"/>
      <c r="AB2727" s="1152"/>
      <c r="AC2727" s="506"/>
      <c r="AD2727" s="1334"/>
      <c r="AE2727" s="1349"/>
    </row>
    <row r="2728" spans="1:31" ht="45" x14ac:dyDescent="0.25">
      <c r="A2728" s="226">
        <v>1</v>
      </c>
      <c r="B2728" s="461" t="s">
        <v>529</v>
      </c>
      <c r="C2728" s="615"/>
      <c r="D2728" s="4"/>
      <c r="E2728" s="734">
        <v>6800</v>
      </c>
      <c r="F2728" s="212">
        <f t="shared" si="1371"/>
        <v>1700</v>
      </c>
      <c r="G2728" s="324">
        <v>1704</v>
      </c>
      <c r="H2728" s="324">
        <f t="shared" si="1372"/>
        <v>100.23529411764707</v>
      </c>
      <c r="I2728" s="1771"/>
      <c r="J2728" s="1771"/>
      <c r="K2728" s="210"/>
      <c r="L2728" s="210"/>
      <c r="M2728" s="210"/>
      <c r="N2728" s="210"/>
      <c r="O2728" s="210"/>
      <c r="P2728" s="210"/>
      <c r="Q2728" s="510"/>
      <c r="R2728" s="510"/>
      <c r="S2728" s="510"/>
      <c r="T2728" s="506"/>
      <c r="U2728" s="510"/>
      <c r="V2728" s="977"/>
      <c r="W2728" s="510"/>
      <c r="X2728" s="510"/>
      <c r="Y2728" s="510"/>
      <c r="Z2728" s="510"/>
      <c r="AA2728" s="510"/>
      <c r="AB2728" s="1152"/>
      <c r="AC2728" s="506"/>
      <c r="AD2728" s="1334"/>
      <c r="AE2728" s="1349"/>
    </row>
    <row r="2729" spans="1:31" ht="105" x14ac:dyDescent="0.25">
      <c r="A2729" s="226">
        <v>1</v>
      </c>
      <c r="B2729" s="460" t="s">
        <v>530</v>
      </c>
      <c r="C2729" s="615"/>
      <c r="D2729" s="4"/>
      <c r="E2729" s="734">
        <v>50</v>
      </c>
      <c r="F2729" s="212">
        <f t="shared" si="1371"/>
        <v>13</v>
      </c>
      <c r="G2729" s="324">
        <v>0</v>
      </c>
      <c r="H2729" s="324">
        <f t="shared" si="1372"/>
        <v>0</v>
      </c>
      <c r="I2729" s="1771"/>
      <c r="J2729" s="1771"/>
      <c r="K2729" s="210"/>
      <c r="L2729" s="210"/>
      <c r="M2729" s="210"/>
      <c r="N2729" s="210"/>
      <c r="O2729" s="210"/>
      <c r="P2729" s="210"/>
      <c r="Q2729" s="510"/>
      <c r="R2729" s="510"/>
      <c r="S2729" s="510"/>
      <c r="T2729" s="506"/>
      <c r="U2729" s="510"/>
      <c r="V2729" s="977"/>
      <c r="W2729" s="510"/>
      <c r="X2729" s="510"/>
      <c r="Y2729" s="510"/>
      <c r="Z2729" s="510"/>
      <c r="AA2729" s="510"/>
      <c r="AB2729" s="1152"/>
      <c r="AC2729" s="506"/>
      <c r="AD2729" s="1334"/>
      <c r="AE2729" s="1349"/>
    </row>
    <row r="2730" spans="1:31" s="2546" customFormat="1" ht="29.25" x14ac:dyDescent="0.25">
      <c r="B2730" s="435" t="s">
        <v>133</v>
      </c>
      <c r="C2730" s="615"/>
      <c r="D2730" s="4"/>
      <c r="E2730" s="734">
        <f>E2731+E2732</f>
        <v>22267</v>
      </c>
      <c r="F2730" s="734">
        <f t="shared" ref="F2730:G2730" si="1373">F2731+F2732</f>
        <v>5567</v>
      </c>
      <c r="G2730" s="734">
        <f t="shared" si="1373"/>
        <v>3528</v>
      </c>
      <c r="H2730" s="324">
        <f t="shared" si="1372"/>
        <v>63.37345069157535</v>
      </c>
      <c r="I2730" s="1771"/>
      <c r="J2730" s="1771"/>
      <c r="K2730" s="210"/>
      <c r="L2730" s="210"/>
      <c r="M2730" s="210"/>
      <c r="N2730" s="210"/>
      <c r="O2730" s="210"/>
      <c r="P2730" s="210"/>
      <c r="Q2730" s="510"/>
      <c r="R2730" s="510"/>
      <c r="S2730" s="510"/>
      <c r="T2730" s="506"/>
      <c r="U2730" s="510"/>
      <c r="V2730" s="977"/>
      <c r="W2730" s="510"/>
      <c r="X2730" s="510"/>
      <c r="Y2730" s="510"/>
      <c r="Z2730" s="510"/>
      <c r="AA2730" s="510"/>
      <c r="AB2730" s="1152"/>
      <c r="AC2730" s="506"/>
      <c r="AD2730" s="1334"/>
      <c r="AE2730" s="1349"/>
    </row>
    <row r="2731" spans="1:31" x14ac:dyDescent="0.25">
      <c r="B2731" s="275" t="s">
        <v>233</v>
      </c>
      <c r="C2731" s="615"/>
      <c r="D2731" s="4"/>
      <c r="E2731" s="734">
        <v>21000</v>
      </c>
      <c r="F2731" s="212">
        <f t="shared" ref="F2731:F2734" si="1374">ROUND(E2731/12*$B$4,0)</f>
        <v>5250</v>
      </c>
      <c r="G2731" s="324">
        <v>3155</v>
      </c>
      <c r="H2731" s="324">
        <f t="shared" si="1372"/>
        <v>60.095238095238088</v>
      </c>
      <c r="I2731" s="1771"/>
      <c r="J2731" s="1771"/>
      <c r="K2731" s="210"/>
      <c r="L2731" s="210"/>
      <c r="M2731" s="210"/>
      <c r="N2731" s="210"/>
      <c r="O2731" s="210"/>
      <c r="P2731" s="210"/>
      <c r="Q2731" s="510"/>
      <c r="R2731" s="510"/>
      <c r="S2731" s="510"/>
      <c r="T2731" s="506"/>
      <c r="U2731" s="510"/>
      <c r="V2731" s="977"/>
      <c r="W2731" s="510"/>
      <c r="X2731" s="510"/>
      <c r="Y2731" s="510"/>
      <c r="Z2731" s="510"/>
      <c r="AA2731" s="510"/>
      <c r="AB2731" s="1152"/>
      <c r="AC2731" s="506"/>
      <c r="AD2731" s="1334"/>
      <c r="AE2731" s="1349"/>
    </row>
    <row r="2732" spans="1:31" ht="60" x14ac:dyDescent="0.25">
      <c r="A2732" s="226">
        <v>1</v>
      </c>
      <c r="B2732" s="275" t="s">
        <v>531</v>
      </c>
      <c r="C2732" s="615"/>
      <c r="D2732" s="4"/>
      <c r="E2732" s="734">
        <v>1267</v>
      </c>
      <c r="F2732" s="212">
        <f t="shared" si="1374"/>
        <v>317</v>
      </c>
      <c r="G2732" s="324">
        <v>373</v>
      </c>
      <c r="H2732" s="324">
        <f t="shared" si="1372"/>
        <v>117.66561514195584</v>
      </c>
      <c r="I2732" s="1771"/>
      <c r="J2732" s="1771"/>
      <c r="K2732" s="210"/>
      <c r="L2732" s="210"/>
      <c r="M2732" s="210"/>
      <c r="N2732" s="210"/>
      <c r="O2732" s="210"/>
      <c r="P2732" s="210"/>
      <c r="Q2732" s="510"/>
      <c r="R2732" s="510"/>
      <c r="S2732" s="510"/>
      <c r="T2732" s="506"/>
      <c r="U2732" s="510"/>
      <c r="V2732" s="977"/>
      <c r="W2732" s="510"/>
      <c r="X2732" s="510"/>
      <c r="Y2732" s="510"/>
      <c r="Z2732" s="510"/>
      <c r="AA2732" s="510"/>
      <c r="AB2732" s="1152">
        <f>AB2733</f>
        <v>0</v>
      </c>
      <c r="AC2732" s="506"/>
      <c r="AD2732" s="1334"/>
      <c r="AE2732" s="1349"/>
    </row>
    <row r="2733" spans="1:31" x14ac:dyDescent="0.25">
      <c r="A2733" s="226">
        <v>1</v>
      </c>
      <c r="B2733" s="3376" t="s">
        <v>201</v>
      </c>
      <c r="C2733" s="615"/>
      <c r="D2733" s="4"/>
      <c r="E2733" s="734"/>
      <c r="F2733" s="324"/>
      <c r="G2733" s="324"/>
      <c r="H2733" s="324"/>
      <c r="I2733" s="1771"/>
      <c r="J2733" s="1771"/>
      <c r="K2733" s="210"/>
      <c r="L2733" s="210"/>
      <c r="M2733" s="210"/>
      <c r="N2733" s="210"/>
      <c r="O2733" s="210"/>
      <c r="P2733" s="210"/>
      <c r="Q2733" s="510"/>
      <c r="R2733" s="510"/>
      <c r="S2733" s="510"/>
      <c r="T2733" s="506"/>
      <c r="U2733" s="510"/>
      <c r="V2733" s="977"/>
      <c r="W2733" s="510"/>
      <c r="X2733" s="510"/>
      <c r="Y2733" s="510"/>
      <c r="Z2733" s="510"/>
      <c r="AA2733" s="510"/>
      <c r="AB2733" s="1152"/>
      <c r="AC2733" s="506"/>
      <c r="AD2733" s="1334"/>
      <c r="AE2733" s="1349"/>
    </row>
    <row r="2734" spans="1:31" ht="60" x14ac:dyDescent="0.25">
      <c r="A2734" s="226">
        <v>1</v>
      </c>
      <c r="B2734" s="461" t="s">
        <v>532</v>
      </c>
      <c r="C2734" s="615"/>
      <c r="D2734" s="4"/>
      <c r="E2734" s="734">
        <v>4842</v>
      </c>
      <c r="F2734" s="212">
        <f t="shared" si="1374"/>
        <v>1211</v>
      </c>
      <c r="G2734" s="324">
        <v>645</v>
      </c>
      <c r="H2734" s="324">
        <f>G2734/F2734*100</f>
        <v>53.261767134599502</v>
      </c>
      <c r="I2734" s="1771"/>
      <c r="J2734" s="1771"/>
      <c r="K2734" s="210"/>
      <c r="L2734" s="210"/>
      <c r="M2734" s="210"/>
      <c r="N2734" s="210"/>
      <c r="O2734" s="210"/>
      <c r="P2734" s="210"/>
      <c r="Q2734" s="510">
        <v>8599.5856800000001</v>
      </c>
      <c r="R2734" s="510">
        <v>8599.5856800000001</v>
      </c>
      <c r="S2734" s="510">
        <v>8599.5856800000001</v>
      </c>
      <c r="T2734" s="1076">
        <f t="shared" ref="T2734" si="1375">Q2734/12*$B$4+(R2734-Q2734)/11*2+(S2734-R2734)/10*1</f>
        <v>2149.89642</v>
      </c>
      <c r="U2734" s="510">
        <f>AA2734-Z2734-W2734</f>
        <v>1145.5458000000001</v>
      </c>
      <c r="V2734" s="977"/>
      <c r="W2734" s="510"/>
      <c r="X2734" s="510">
        <f>U2734-T2734</f>
        <v>-1004.3506199999999</v>
      </c>
      <c r="Y2734" s="510"/>
      <c r="Z2734" s="510">
        <v>0</v>
      </c>
      <c r="AA2734" s="510">
        <v>1145.5458000000001</v>
      </c>
      <c r="AB2734" s="1152">
        <f>AB2735+AB2740</f>
        <v>0</v>
      </c>
      <c r="AC2734" s="506"/>
      <c r="AD2734" s="1334"/>
      <c r="AE2734" s="1349"/>
    </row>
    <row r="2735" spans="1:31" ht="63" x14ac:dyDescent="0.25">
      <c r="A2735" s="226">
        <v>1</v>
      </c>
      <c r="B2735" s="679" t="s">
        <v>533</v>
      </c>
      <c r="C2735" s="615"/>
      <c r="D2735" s="4"/>
      <c r="E2735" s="1285">
        <f>E2736+E2743</f>
        <v>12842</v>
      </c>
      <c r="F2735" s="1285">
        <f t="shared" ref="F2735:G2735" si="1376">F2736+F2743</f>
        <v>3211</v>
      </c>
      <c r="G2735" s="1285">
        <f t="shared" si="1376"/>
        <v>1052</v>
      </c>
      <c r="H2735" s="324">
        <f>G2735/F2735*100</f>
        <v>32.76237932108377</v>
      </c>
      <c r="I2735" s="1771"/>
      <c r="J2735" s="1771"/>
      <c r="K2735" s="210"/>
      <c r="L2735" s="210"/>
      <c r="M2735" s="210"/>
      <c r="N2735" s="210"/>
      <c r="O2735" s="210"/>
      <c r="P2735" s="210"/>
      <c r="Q2735" s="510">
        <f t="shared" ref="Q2735:AA2735" si="1377">Q2736+Q2743</f>
        <v>37949.820414073925</v>
      </c>
      <c r="R2735" s="510">
        <f t="shared" ref="R2735:S2735" si="1378">R2736+R2743</f>
        <v>37949.820414073925</v>
      </c>
      <c r="S2735" s="510">
        <f t="shared" si="1378"/>
        <v>37949.820414073925</v>
      </c>
      <c r="T2735" s="506">
        <f t="shared" si="1377"/>
        <v>9487.4551035184813</v>
      </c>
      <c r="U2735" s="510">
        <f t="shared" si="1377"/>
        <v>2150.5889399999996</v>
      </c>
      <c r="V2735" s="977">
        <f t="shared" si="1377"/>
        <v>0</v>
      </c>
      <c r="W2735" s="510">
        <f t="shared" si="1377"/>
        <v>0</v>
      </c>
      <c r="X2735" s="510">
        <f t="shared" si="1377"/>
        <v>-7336.8661635184799</v>
      </c>
      <c r="Y2735" s="510">
        <f t="shared" si="1377"/>
        <v>0</v>
      </c>
      <c r="Z2735" s="510">
        <f t="shared" si="1377"/>
        <v>-118.96324999999999</v>
      </c>
      <c r="AA2735" s="510">
        <f t="shared" si="1377"/>
        <v>2031.6256899999998</v>
      </c>
      <c r="AB2735" s="1152">
        <f>SUM(AB2736:AB2739)</f>
        <v>0</v>
      </c>
      <c r="AC2735" s="506"/>
      <c r="AD2735" s="1334"/>
      <c r="AE2735" s="1349"/>
    </row>
    <row r="2736" spans="1:31" ht="30" x14ac:dyDescent="0.25">
      <c r="A2736" s="226">
        <v>1</v>
      </c>
      <c r="B2736" s="657" t="s">
        <v>286</v>
      </c>
      <c r="C2736" s="615"/>
      <c r="D2736" s="4"/>
      <c r="E2736" s="755">
        <f>SUM(E2737:E2742)</f>
        <v>6224</v>
      </c>
      <c r="F2736" s="1285">
        <f>SUM(F2737:F2742)</f>
        <v>1556</v>
      </c>
      <c r="G2736" s="324">
        <f>SUM(G2737:G2742)</f>
        <v>330</v>
      </c>
      <c r="H2736" s="324">
        <f>G2736/F2736*100</f>
        <v>21.208226221079691</v>
      </c>
      <c r="I2736" s="1771"/>
      <c r="J2736" s="1771"/>
      <c r="K2736" s="210"/>
      <c r="L2736" s="210"/>
      <c r="M2736" s="210"/>
      <c r="N2736" s="210"/>
      <c r="O2736" s="210"/>
      <c r="P2736" s="210"/>
      <c r="Q2736" s="510">
        <f t="shared" ref="Q2736:AA2736" si="1379">SUM(Q2737:Q2742)</f>
        <v>22398.818882425923</v>
      </c>
      <c r="R2736" s="510">
        <f t="shared" ref="R2736:S2736" si="1380">SUM(R2737:R2742)</f>
        <v>22398.818882425923</v>
      </c>
      <c r="S2736" s="510">
        <f t="shared" si="1380"/>
        <v>22398.818882425923</v>
      </c>
      <c r="T2736" s="506">
        <f t="shared" si="1379"/>
        <v>5599.7047206064808</v>
      </c>
      <c r="U2736" s="510">
        <f t="shared" si="1379"/>
        <v>1003.8656699999999</v>
      </c>
      <c r="V2736" s="977">
        <f t="shared" si="1379"/>
        <v>0</v>
      </c>
      <c r="W2736" s="510">
        <f t="shared" si="1379"/>
        <v>0</v>
      </c>
      <c r="X2736" s="510">
        <f t="shared" si="1379"/>
        <v>-4595.8390506064798</v>
      </c>
      <c r="Y2736" s="510">
        <f t="shared" si="1379"/>
        <v>0</v>
      </c>
      <c r="Z2736" s="510">
        <f t="shared" si="1379"/>
        <v>-118.96324999999999</v>
      </c>
      <c r="AA2736" s="510">
        <f t="shared" si="1379"/>
        <v>884.90241999999989</v>
      </c>
      <c r="AB2736" s="1152"/>
      <c r="AC2736" s="506"/>
      <c r="AD2736" s="1334"/>
      <c r="AE2736" s="1349"/>
    </row>
    <row r="2737" spans="1:31" ht="30" x14ac:dyDescent="0.25">
      <c r="A2737" s="226">
        <v>1</v>
      </c>
      <c r="B2737" s="461" t="s">
        <v>534</v>
      </c>
      <c r="C2737" s="615"/>
      <c r="D2737" s="4"/>
      <c r="E2737" s="755">
        <v>5203</v>
      </c>
      <c r="F2737" s="212">
        <f t="shared" ref="F2737" si="1381">ROUND(E2737/12*$B$4,0)</f>
        <v>1301</v>
      </c>
      <c r="G2737" s="324">
        <v>266</v>
      </c>
      <c r="H2737" s="324">
        <f>G2737/F2737*100</f>
        <v>20.445810914681015</v>
      </c>
      <c r="I2737" s="1771"/>
      <c r="J2737" s="1771"/>
      <c r="K2737" s="210"/>
      <c r="L2737" s="210"/>
      <c r="M2737" s="210"/>
      <c r="N2737" s="210"/>
      <c r="O2737" s="210"/>
      <c r="P2737" s="210"/>
      <c r="Q2737" s="510">
        <v>20224.269664441923</v>
      </c>
      <c r="R2737" s="510">
        <v>20224.269664441923</v>
      </c>
      <c r="S2737" s="510">
        <v>20224.269664441923</v>
      </c>
      <c r="T2737" s="506">
        <f t="shared" ref="T2737" si="1382">Q2737/12*$B$4+(R2737-Q2737)/11*2+(S2737-R2737)/10*1</f>
        <v>5056.0674161104807</v>
      </c>
      <c r="U2737" s="510">
        <f>AA2737-Z2737-W2737</f>
        <v>930.59974999999997</v>
      </c>
      <c r="V2737" s="977"/>
      <c r="W2737" s="510"/>
      <c r="X2737" s="510">
        <f>U2737-T2737</f>
        <v>-4125.4676661104804</v>
      </c>
      <c r="Y2737" s="510"/>
      <c r="Z2737" s="510">
        <v>0</v>
      </c>
      <c r="AA2737" s="510">
        <v>930.59974999999997</v>
      </c>
      <c r="AB2737" s="1152"/>
      <c r="AC2737" s="506"/>
      <c r="AD2737" s="1334"/>
      <c r="AE2737" s="1349"/>
    </row>
    <row r="2738" spans="1:31" ht="60" x14ac:dyDescent="0.25">
      <c r="A2738" s="226">
        <v>1</v>
      </c>
      <c r="B2738" s="461" t="s">
        <v>557</v>
      </c>
      <c r="C2738" s="615"/>
      <c r="D2738" s="4"/>
      <c r="E2738" s="755"/>
      <c r="F2738" s="324"/>
      <c r="G2738" s="324"/>
      <c r="H2738" s="324"/>
      <c r="I2738" s="1771"/>
      <c r="J2738" s="1771"/>
      <c r="K2738" s="210"/>
      <c r="L2738" s="210"/>
      <c r="M2738" s="210"/>
      <c r="N2738" s="210"/>
      <c r="O2738" s="210"/>
      <c r="P2738" s="210"/>
      <c r="Q2738" s="510"/>
      <c r="R2738" s="510"/>
      <c r="S2738" s="510"/>
      <c r="T2738" s="506"/>
      <c r="U2738" s="510"/>
      <c r="V2738" s="977"/>
      <c r="W2738" s="510"/>
      <c r="X2738" s="510"/>
      <c r="Y2738" s="510"/>
      <c r="Z2738" s="510"/>
      <c r="AA2738" s="510"/>
      <c r="AB2738" s="1152"/>
      <c r="AC2738" s="506"/>
      <c r="AD2738" s="1334"/>
      <c r="AE2738" s="1349"/>
    </row>
    <row r="2739" spans="1:31" ht="30" x14ac:dyDescent="0.25">
      <c r="A2739" s="226">
        <v>1</v>
      </c>
      <c r="B2739" s="461" t="s">
        <v>535</v>
      </c>
      <c r="C2739" s="615"/>
      <c r="D2739" s="4"/>
      <c r="E2739" s="734">
        <v>901</v>
      </c>
      <c r="F2739" s="212">
        <f t="shared" ref="F2739" si="1383">ROUND(E2739/12*$B$4,0)</f>
        <v>225</v>
      </c>
      <c r="G2739" s="324">
        <v>64</v>
      </c>
      <c r="H2739" s="324">
        <f>G2739/F2739*100</f>
        <v>28.444444444444443</v>
      </c>
      <c r="I2739" s="1771"/>
      <c r="J2739" s="1771"/>
      <c r="K2739" s="210"/>
      <c r="L2739" s="210"/>
      <c r="M2739" s="210"/>
      <c r="N2739" s="210"/>
      <c r="O2739" s="210"/>
      <c r="P2739" s="210"/>
      <c r="Q2739" s="510">
        <v>1305.0211200000001</v>
      </c>
      <c r="R2739" s="510">
        <v>1305.0211200000001</v>
      </c>
      <c r="S2739" s="510">
        <v>1305.0211200000001</v>
      </c>
      <c r="T2739" s="506">
        <f t="shared" ref="T2739" si="1384">Q2739/12*$B$4+(R2739-Q2739)/11*2+(S2739-R2739)/10*1</f>
        <v>326.25528000000003</v>
      </c>
      <c r="U2739" s="510">
        <f>AA2739-Z2739-W2739</f>
        <v>73.265919999999994</v>
      </c>
      <c r="V2739" s="977"/>
      <c r="W2739" s="510"/>
      <c r="X2739" s="510">
        <f>U2739-T2739</f>
        <v>-252.98936000000003</v>
      </c>
      <c r="Y2739" s="510"/>
      <c r="Z2739" s="510">
        <v>0</v>
      </c>
      <c r="AA2739" s="510">
        <v>73.265919999999994</v>
      </c>
      <c r="AB2739" s="1152"/>
      <c r="AC2739" s="506"/>
      <c r="AD2739" s="1334"/>
      <c r="AE2739" s="1349"/>
    </row>
    <row r="2740" spans="1:31" ht="30" x14ac:dyDescent="0.25">
      <c r="A2740" s="226">
        <v>1</v>
      </c>
      <c r="B2740" s="461" t="s">
        <v>536</v>
      </c>
      <c r="C2740" s="615"/>
      <c r="D2740" s="4"/>
      <c r="E2740" s="734"/>
      <c r="F2740" s="324"/>
      <c r="G2740" s="324"/>
      <c r="H2740" s="324"/>
      <c r="I2740" s="1771"/>
      <c r="J2740" s="1771"/>
      <c r="K2740" s="210"/>
      <c r="L2740" s="210"/>
      <c r="M2740" s="210"/>
      <c r="N2740" s="210"/>
      <c r="O2740" s="210"/>
      <c r="P2740" s="210"/>
      <c r="Q2740" s="510"/>
      <c r="R2740" s="510"/>
      <c r="S2740" s="510"/>
      <c r="T2740" s="506"/>
      <c r="U2740" s="510">
        <f>AA2740-Z2740-W2740</f>
        <v>0</v>
      </c>
      <c r="V2740" s="977"/>
      <c r="W2740" s="510"/>
      <c r="X2740" s="510">
        <f>U2740-T2740</f>
        <v>0</v>
      </c>
      <c r="Y2740" s="510"/>
      <c r="Z2740" s="510">
        <v>0</v>
      </c>
      <c r="AA2740" s="510">
        <v>0</v>
      </c>
      <c r="AB2740" s="1152">
        <f>AB2741+AB2743+AB2744</f>
        <v>0</v>
      </c>
      <c r="AC2740" s="506"/>
      <c r="AD2740" s="1334"/>
      <c r="AE2740" s="1349"/>
    </row>
    <row r="2741" spans="1:31" ht="45" x14ac:dyDescent="0.25">
      <c r="A2741" s="226">
        <v>1</v>
      </c>
      <c r="B2741" s="461" t="s">
        <v>537</v>
      </c>
      <c r="C2741" s="615"/>
      <c r="D2741" s="4"/>
      <c r="E2741" s="757">
        <v>20</v>
      </c>
      <c r="F2741" s="212">
        <f t="shared" ref="F2741:F2742" si="1385">ROUND(E2741/12*$B$4,0)</f>
        <v>5</v>
      </c>
      <c r="G2741" s="324"/>
      <c r="H2741" s="324">
        <f t="shared" ref="H2741:H2747" si="1386">G2741/F2741*100</f>
        <v>0</v>
      </c>
      <c r="I2741" s="1771"/>
      <c r="J2741" s="1771"/>
      <c r="K2741" s="210"/>
      <c r="L2741" s="210"/>
      <c r="M2741" s="210"/>
      <c r="N2741" s="210"/>
      <c r="O2741" s="210"/>
      <c r="P2741" s="210"/>
      <c r="Q2741" s="510">
        <v>144.92134966400002</v>
      </c>
      <c r="R2741" s="510">
        <v>144.92134966400002</v>
      </c>
      <c r="S2741" s="510">
        <v>144.92134966400002</v>
      </c>
      <c r="T2741" s="506">
        <f t="shared" ref="T2741:T2742" si="1387">Q2741/12*$B$4+(R2741-Q2741)/11*2+(S2741-R2741)/10*1</f>
        <v>36.230337416000005</v>
      </c>
      <c r="U2741" s="510">
        <f t="shared" ref="U2741:U2742" si="1388">AA2741-Z2741-W2741</f>
        <v>0</v>
      </c>
      <c r="V2741" s="977"/>
      <c r="W2741" s="510"/>
      <c r="X2741" s="510">
        <f>U2741-T2741</f>
        <v>-36.230337416000005</v>
      </c>
      <c r="Y2741" s="510"/>
      <c r="Z2741" s="510">
        <v>-27.191599999999998</v>
      </c>
      <c r="AA2741" s="510">
        <v>-27.191599999999998</v>
      </c>
      <c r="AB2741" s="1152"/>
      <c r="AC2741" s="506"/>
      <c r="AD2741" s="1334"/>
      <c r="AE2741" s="1349"/>
    </row>
    <row r="2742" spans="1:31" ht="30" x14ac:dyDescent="0.25">
      <c r="A2742" s="226">
        <v>1</v>
      </c>
      <c r="B2742" s="461" t="s">
        <v>538</v>
      </c>
      <c r="C2742" s="615"/>
      <c r="D2742" s="4"/>
      <c r="E2742" s="298">
        <v>100</v>
      </c>
      <c r="F2742" s="212">
        <f t="shared" si="1385"/>
        <v>25</v>
      </c>
      <c r="G2742" s="324"/>
      <c r="H2742" s="324">
        <f t="shared" si="1386"/>
        <v>0</v>
      </c>
      <c r="I2742" s="1771"/>
      <c r="J2742" s="1771"/>
      <c r="K2742" s="210"/>
      <c r="L2742" s="210"/>
      <c r="M2742" s="210"/>
      <c r="N2742" s="210"/>
      <c r="O2742" s="210"/>
      <c r="P2742" s="210"/>
      <c r="Q2742" s="510">
        <v>724.60674832000007</v>
      </c>
      <c r="R2742" s="510">
        <v>724.60674832000007</v>
      </c>
      <c r="S2742" s="510">
        <v>724.60674832000007</v>
      </c>
      <c r="T2742" s="506">
        <f t="shared" si="1387"/>
        <v>181.15168708000002</v>
      </c>
      <c r="U2742" s="510">
        <f t="shared" si="1388"/>
        <v>0</v>
      </c>
      <c r="V2742" s="977"/>
      <c r="W2742" s="510"/>
      <c r="X2742" s="510">
        <f>U2742-T2742</f>
        <v>-181.15168708000002</v>
      </c>
      <c r="Y2742" s="510"/>
      <c r="Z2742" s="510">
        <v>-91.771649999999994</v>
      </c>
      <c r="AA2742" s="510">
        <v>-91.771649999999994</v>
      </c>
      <c r="AB2742" s="1152"/>
      <c r="AC2742" s="506"/>
      <c r="AD2742" s="1334"/>
      <c r="AE2742" s="1349"/>
    </row>
    <row r="2743" spans="1:31" ht="60" x14ac:dyDescent="0.25">
      <c r="A2743" s="226">
        <v>1</v>
      </c>
      <c r="B2743" s="657" t="s">
        <v>287</v>
      </c>
      <c r="C2743" s="615"/>
      <c r="D2743" s="4"/>
      <c r="E2743" s="756">
        <f>SUM(E2744:E2746)</f>
        <v>6618</v>
      </c>
      <c r="F2743" s="756">
        <f t="shared" ref="F2743:G2743" si="1389">SUM(F2744:F2746)</f>
        <v>1655</v>
      </c>
      <c r="G2743" s="756">
        <f t="shared" si="1389"/>
        <v>722</v>
      </c>
      <c r="H2743" s="324">
        <f t="shared" si="1386"/>
        <v>43.625377643504528</v>
      </c>
      <c r="I2743" s="1771"/>
      <c r="J2743" s="1771"/>
      <c r="K2743" s="210"/>
      <c r="L2743" s="210"/>
      <c r="M2743" s="210"/>
      <c r="N2743" s="210"/>
      <c r="O2743" s="210"/>
      <c r="P2743" s="210"/>
      <c r="Q2743" s="510">
        <f t="shared" ref="Q2743:AA2743" si="1390">SUM(Q2744:Q2746)</f>
        <v>15551.001531648002</v>
      </c>
      <c r="R2743" s="510">
        <f t="shared" ref="R2743:S2743" si="1391">SUM(R2744:R2746)</f>
        <v>15551.001531648002</v>
      </c>
      <c r="S2743" s="510">
        <f t="shared" si="1391"/>
        <v>15551.001531648002</v>
      </c>
      <c r="T2743" s="506">
        <f t="shared" si="1390"/>
        <v>3887.7503829120005</v>
      </c>
      <c r="U2743" s="510">
        <f t="shared" si="1390"/>
        <v>1146.72327</v>
      </c>
      <c r="V2743" s="977">
        <f t="shared" si="1390"/>
        <v>0</v>
      </c>
      <c r="W2743" s="510">
        <f t="shared" si="1390"/>
        <v>0</v>
      </c>
      <c r="X2743" s="510">
        <f t="shared" si="1390"/>
        <v>-2741.0271129120001</v>
      </c>
      <c r="Y2743" s="510">
        <f t="shared" si="1390"/>
        <v>0</v>
      </c>
      <c r="Z2743" s="510">
        <f t="shared" si="1390"/>
        <v>0</v>
      </c>
      <c r="AA2743" s="510">
        <f t="shared" si="1390"/>
        <v>1146.72327</v>
      </c>
      <c r="AB2743" s="1152"/>
      <c r="AC2743" s="506"/>
      <c r="AD2743" s="1334"/>
      <c r="AE2743" s="1349"/>
    </row>
    <row r="2744" spans="1:31" ht="45" x14ac:dyDescent="0.25">
      <c r="A2744" s="226">
        <v>1</v>
      </c>
      <c r="B2744" s="461" t="s">
        <v>539</v>
      </c>
      <c r="C2744" s="615"/>
      <c r="D2744" s="4"/>
      <c r="E2744" s="757">
        <v>1368</v>
      </c>
      <c r="F2744" s="212">
        <f t="shared" ref="F2744:F2746" si="1392">ROUND(E2744/12*$B$4,0)</f>
        <v>342</v>
      </c>
      <c r="G2744" s="324">
        <v>230</v>
      </c>
      <c r="H2744" s="324">
        <f t="shared" si="1386"/>
        <v>67.251461988304101</v>
      </c>
      <c r="I2744" s="1771"/>
      <c r="J2744" s="1771"/>
      <c r="K2744" s="210"/>
      <c r="L2744" s="210"/>
      <c r="M2744" s="210"/>
      <c r="N2744" s="210"/>
      <c r="O2744" s="210"/>
      <c r="P2744" s="210"/>
      <c r="Q2744" s="510">
        <v>1926.3628800000001</v>
      </c>
      <c r="R2744" s="510">
        <v>1926.3628800000001</v>
      </c>
      <c r="S2744" s="510">
        <v>1926.3628800000001</v>
      </c>
      <c r="T2744" s="506">
        <f t="shared" ref="T2744:T2747" si="1393">Q2744/12*$B$4+(R2744-Q2744)/11*2+(S2744-R2744)/10*1</f>
        <v>481.59072000000003</v>
      </c>
      <c r="U2744" s="510">
        <f t="shared" ref="U2744:U2746" si="1394">AA2744-Z2744-W2744</f>
        <v>326.20731999999998</v>
      </c>
      <c r="V2744" s="977"/>
      <c r="W2744" s="510"/>
      <c r="X2744" s="510">
        <f>U2744-T2744</f>
        <v>-155.38340000000005</v>
      </c>
      <c r="Y2744" s="510"/>
      <c r="Z2744" s="510">
        <v>0</v>
      </c>
      <c r="AA2744" s="510">
        <v>326.20731999999998</v>
      </c>
      <c r="AB2744" s="1152"/>
      <c r="AC2744" s="506"/>
      <c r="AD2744" s="1334"/>
      <c r="AE2744" s="1349"/>
    </row>
    <row r="2745" spans="1:31" ht="75" x14ac:dyDescent="0.25">
      <c r="B2745" s="461" t="s">
        <v>540</v>
      </c>
      <c r="C2745" s="615"/>
      <c r="D2745" s="4"/>
      <c r="E2745" s="755">
        <v>3700</v>
      </c>
      <c r="F2745" s="212">
        <f t="shared" si="1392"/>
        <v>925</v>
      </c>
      <c r="G2745" s="324">
        <v>296</v>
      </c>
      <c r="H2745" s="324">
        <f t="shared" si="1386"/>
        <v>32</v>
      </c>
      <c r="I2745" s="1771"/>
      <c r="J2745" s="1771"/>
      <c r="K2745" s="210"/>
      <c r="L2745" s="210"/>
      <c r="M2745" s="210"/>
      <c r="N2745" s="210"/>
      <c r="O2745" s="210"/>
      <c r="P2745" s="210"/>
      <c r="Q2745" s="510">
        <v>11310.406272000002</v>
      </c>
      <c r="R2745" s="510">
        <v>11310.406272000002</v>
      </c>
      <c r="S2745" s="510">
        <v>11310.406272000002</v>
      </c>
      <c r="T2745" s="506">
        <f t="shared" si="1393"/>
        <v>2827.6015680000005</v>
      </c>
      <c r="U2745" s="510">
        <f t="shared" si="1394"/>
        <v>584.97232000000008</v>
      </c>
      <c r="V2745" s="977"/>
      <c r="W2745" s="510"/>
      <c r="X2745" s="510">
        <f>U2745-T2745</f>
        <v>-2242.6292480000002</v>
      </c>
      <c r="Y2745" s="510"/>
      <c r="Z2745" s="510">
        <v>0</v>
      </c>
      <c r="AA2745" s="510">
        <v>584.97232000000008</v>
      </c>
      <c r="AB2745" s="1152"/>
      <c r="AC2745" s="506"/>
      <c r="AD2745" s="1334"/>
      <c r="AE2745" s="1349"/>
    </row>
    <row r="2746" spans="1:31" ht="60" x14ac:dyDescent="0.25">
      <c r="B2746" s="461" t="s">
        <v>541</v>
      </c>
      <c r="C2746" s="615"/>
      <c r="D2746" s="4"/>
      <c r="E2746" s="298">
        <v>1550</v>
      </c>
      <c r="F2746" s="212">
        <f t="shared" si="1392"/>
        <v>388</v>
      </c>
      <c r="G2746" s="324">
        <v>196</v>
      </c>
      <c r="H2746" s="324">
        <f t="shared" si="1386"/>
        <v>50.515463917525771</v>
      </c>
      <c r="I2746" s="1771"/>
      <c r="J2746" s="1771"/>
      <c r="K2746" s="210"/>
      <c r="L2746" s="210"/>
      <c r="M2746" s="210"/>
      <c r="N2746" s="210"/>
      <c r="O2746" s="210"/>
      <c r="P2746" s="210"/>
      <c r="Q2746" s="510">
        <v>2314.232379648</v>
      </c>
      <c r="R2746" s="510">
        <v>2314.232379648</v>
      </c>
      <c r="S2746" s="510">
        <v>2314.232379648</v>
      </c>
      <c r="T2746" s="506">
        <f t="shared" si="1393"/>
        <v>578.558094912</v>
      </c>
      <c r="U2746" s="510">
        <f t="shared" si="1394"/>
        <v>235.54362999999998</v>
      </c>
      <c r="V2746" s="977"/>
      <c r="W2746" s="510"/>
      <c r="X2746" s="510">
        <f>U2746-T2746</f>
        <v>-343.01446491199999</v>
      </c>
      <c r="Y2746" s="510"/>
      <c r="Z2746" s="510">
        <v>0</v>
      </c>
      <c r="AA2746" s="510">
        <v>235.54362999999998</v>
      </c>
      <c r="AB2746" s="1152"/>
      <c r="AC2746" s="506"/>
      <c r="AD2746" s="1334"/>
      <c r="AE2746" s="1349"/>
    </row>
    <row r="2747" spans="1:31" ht="29.25" x14ac:dyDescent="0.25">
      <c r="A2747" s="226">
        <v>1</v>
      </c>
      <c r="B2747" s="2541" t="s">
        <v>329</v>
      </c>
      <c r="C2747" s="615"/>
      <c r="D2747" s="4"/>
      <c r="E2747" s="732">
        <f>SUM(E2748,E2749,E2752,E2753,E2754,E2755)</f>
        <v>2236</v>
      </c>
      <c r="F2747" s="732">
        <f t="shared" ref="F2747:G2747" si="1395">SUM(F2748,F2749,F2752,F2753,F2754,F2755)</f>
        <v>558.75</v>
      </c>
      <c r="G2747" s="732">
        <f t="shared" si="1395"/>
        <v>243.25</v>
      </c>
      <c r="H2747" s="324">
        <f t="shared" si="1386"/>
        <v>43.534675615212528</v>
      </c>
      <c r="I2747" s="1771"/>
      <c r="J2747" s="1771"/>
      <c r="K2747" s="210"/>
      <c r="L2747" s="210"/>
      <c r="M2747" s="210"/>
      <c r="N2747" s="210"/>
      <c r="O2747" s="210"/>
      <c r="P2747" s="210"/>
      <c r="Q2747" s="510">
        <v>3414.04</v>
      </c>
      <c r="R2747" s="510">
        <v>3414.04</v>
      </c>
      <c r="S2747" s="510">
        <v>3414.04</v>
      </c>
      <c r="T2747" s="506">
        <f t="shared" si="1393"/>
        <v>853.51</v>
      </c>
      <c r="U2747" s="510">
        <f>AA2747-Z2747-W2747</f>
        <v>953.26906000000008</v>
      </c>
      <c r="V2747" s="977"/>
      <c r="W2747" s="510"/>
      <c r="X2747" s="510">
        <f>U2747-T2747</f>
        <v>99.75906000000009</v>
      </c>
      <c r="Y2747" s="510"/>
      <c r="Z2747" s="510">
        <v>0</v>
      </c>
      <c r="AA2747" s="510">
        <v>953.26906000000008</v>
      </c>
      <c r="AB2747" s="1180" t="e">
        <f>SUM(AB2748,AB2749,AB2752,AB2753,AB2754,AB2755)</f>
        <v>#REF!</v>
      </c>
      <c r="AC2747" s="506"/>
      <c r="AD2747" s="1334"/>
      <c r="AE2747" s="1349"/>
    </row>
    <row r="2748" spans="1:31" x14ac:dyDescent="0.25">
      <c r="A2748" s="226">
        <v>1</v>
      </c>
      <c r="B2748" s="461" t="s">
        <v>320</v>
      </c>
      <c r="C2748" s="615"/>
      <c r="D2748" s="4"/>
      <c r="E2748" s="298"/>
      <c r="F2748" s="324"/>
      <c r="G2748" s="324"/>
      <c r="H2748" s="324"/>
      <c r="I2748" s="1771"/>
      <c r="J2748" s="1771"/>
      <c r="K2748" s="210"/>
      <c r="L2748" s="210"/>
      <c r="M2748" s="210"/>
      <c r="N2748" s="210"/>
      <c r="O2748" s="210"/>
      <c r="P2748" s="210"/>
      <c r="Q2748" s="510"/>
      <c r="R2748" s="510"/>
      <c r="S2748" s="510"/>
      <c r="T2748" s="506"/>
      <c r="U2748" s="510"/>
      <c r="V2748" s="977"/>
      <c r="W2748" s="510"/>
      <c r="X2748" s="510"/>
      <c r="Y2748" s="510"/>
      <c r="Z2748" s="510"/>
      <c r="AA2748" s="510"/>
      <c r="AB2748" s="1152"/>
      <c r="AC2748" s="506"/>
      <c r="AD2748" s="1334"/>
      <c r="AE2748" s="1349"/>
    </row>
    <row r="2749" spans="1:31" ht="30" x14ac:dyDescent="0.25">
      <c r="A2749" s="226">
        <v>1</v>
      </c>
      <c r="B2749" s="657" t="s">
        <v>514</v>
      </c>
      <c r="C2749" s="615"/>
      <c r="D2749" s="4"/>
      <c r="E2749" s="298">
        <f>E2750+E2751/4</f>
        <v>675</v>
      </c>
      <c r="F2749" s="324">
        <f>F2750+F2751/4</f>
        <v>168.75</v>
      </c>
      <c r="G2749" s="324">
        <f>G2750+G2751/4</f>
        <v>120.25</v>
      </c>
      <c r="H2749" s="324">
        <f>G2749/F2749*100</f>
        <v>71.259259259259252</v>
      </c>
      <c r="I2749" s="1771"/>
      <c r="J2749" s="1771"/>
      <c r="K2749" s="210"/>
      <c r="L2749" s="210"/>
      <c r="M2749" s="210"/>
      <c r="N2749" s="210"/>
      <c r="O2749" s="210"/>
      <c r="P2749" s="210"/>
      <c r="Q2749" s="510"/>
      <c r="R2749" s="510"/>
      <c r="S2749" s="510"/>
      <c r="T2749" s="506"/>
      <c r="U2749" s="510"/>
      <c r="V2749" s="977"/>
      <c r="W2749" s="510"/>
      <c r="X2749" s="510"/>
      <c r="Y2749" s="510"/>
      <c r="Z2749" s="510"/>
      <c r="AA2749" s="510"/>
      <c r="AB2749" s="1152">
        <f>AB2750+AB2751/4</f>
        <v>0</v>
      </c>
      <c r="AC2749" s="506"/>
      <c r="AD2749" s="1334"/>
      <c r="AE2749" s="1349"/>
    </row>
    <row r="2750" spans="1:31" x14ac:dyDescent="0.25">
      <c r="A2750" s="226">
        <v>1</v>
      </c>
      <c r="B2750" s="461" t="s">
        <v>515</v>
      </c>
      <c r="C2750" s="615"/>
      <c r="D2750" s="4"/>
      <c r="E2750" s="734"/>
      <c r="F2750" s="324"/>
      <c r="G2750" s="324"/>
      <c r="H2750" s="324"/>
      <c r="I2750" s="1771"/>
      <c r="J2750" s="1771"/>
      <c r="K2750" s="210"/>
      <c r="L2750" s="210"/>
      <c r="M2750" s="210"/>
      <c r="N2750" s="210"/>
      <c r="O2750" s="210"/>
      <c r="P2750" s="210"/>
      <c r="Q2750" s="510"/>
      <c r="R2750" s="510"/>
      <c r="S2750" s="510"/>
      <c r="T2750" s="506"/>
      <c r="U2750" s="510"/>
      <c r="V2750" s="977"/>
      <c r="W2750" s="510"/>
      <c r="X2750" s="510"/>
      <c r="Y2750" s="510"/>
      <c r="Z2750" s="510"/>
      <c r="AA2750" s="510"/>
      <c r="AB2750" s="1152"/>
      <c r="AC2750" s="506"/>
      <c r="AD2750" s="1334"/>
      <c r="AE2750" s="1349"/>
    </row>
    <row r="2751" spans="1:31" ht="30" x14ac:dyDescent="0.25">
      <c r="A2751" s="226">
        <v>1</v>
      </c>
      <c r="B2751" s="461" t="s">
        <v>516</v>
      </c>
      <c r="C2751" s="615"/>
      <c r="D2751" s="4"/>
      <c r="E2751" s="298">
        <v>2700</v>
      </c>
      <c r="F2751" s="324">
        <f>ROUND(E2751/12*$B$4,0)</f>
        <v>675</v>
      </c>
      <c r="G2751" s="324">
        <v>481</v>
      </c>
      <c r="H2751" s="324">
        <f>G2751/F2751*100</f>
        <v>71.259259259259252</v>
      </c>
      <c r="I2751" s="1771"/>
      <c r="J2751" s="1771"/>
      <c r="K2751" s="210"/>
      <c r="L2751" s="210"/>
      <c r="M2751" s="210"/>
      <c r="N2751" s="210"/>
      <c r="O2751" s="210"/>
      <c r="P2751" s="210"/>
      <c r="Q2751" s="510"/>
      <c r="R2751" s="510"/>
      <c r="S2751" s="510"/>
      <c r="T2751" s="506"/>
      <c r="U2751" s="510"/>
      <c r="V2751" s="977"/>
      <c r="W2751" s="510"/>
      <c r="X2751" s="510"/>
      <c r="Y2751" s="510"/>
      <c r="Z2751" s="510"/>
      <c r="AA2751" s="510"/>
      <c r="AB2751" s="1152"/>
      <c r="AC2751" s="506"/>
      <c r="AD2751" s="1334"/>
      <c r="AE2751" s="1349"/>
    </row>
    <row r="2752" spans="1:31" ht="75" x14ac:dyDescent="0.25">
      <c r="A2752" s="226">
        <v>1</v>
      </c>
      <c r="B2752" s="461" t="s">
        <v>518</v>
      </c>
      <c r="C2752" s="615"/>
      <c r="D2752" s="4"/>
      <c r="E2752" s="758"/>
      <c r="F2752" s="324"/>
      <c r="G2752" s="324"/>
      <c r="H2752" s="324"/>
      <c r="I2752" s="1771"/>
      <c r="J2752" s="1771"/>
      <c r="K2752" s="210"/>
      <c r="L2752" s="210"/>
      <c r="M2752" s="210"/>
      <c r="N2752" s="210"/>
      <c r="O2752" s="210"/>
      <c r="P2752" s="210"/>
      <c r="Q2752" s="510"/>
      <c r="R2752" s="510"/>
      <c r="S2752" s="510"/>
      <c r="T2752" s="506"/>
      <c r="U2752" s="510"/>
      <c r="V2752" s="977"/>
      <c r="W2752" s="510"/>
      <c r="X2752" s="510"/>
      <c r="Y2752" s="510"/>
      <c r="Z2752" s="510"/>
      <c r="AA2752" s="510"/>
      <c r="AB2752" s="1152"/>
      <c r="AC2752" s="506"/>
      <c r="AD2752" s="1334"/>
      <c r="AE2752" s="1349"/>
    </row>
    <row r="2753" spans="1:31" ht="45" x14ac:dyDescent="0.25">
      <c r="A2753" s="226">
        <v>1</v>
      </c>
      <c r="B2753" s="460" t="s">
        <v>519</v>
      </c>
      <c r="C2753" s="615"/>
      <c r="D2753" s="4"/>
      <c r="E2753" s="758"/>
      <c r="F2753" s="324"/>
      <c r="G2753" s="324"/>
      <c r="H2753" s="324"/>
      <c r="I2753" s="1771"/>
      <c r="J2753" s="1771"/>
      <c r="K2753" s="210"/>
      <c r="L2753" s="210"/>
      <c r="M2753" s="210"/>
      <c r="N2753" s="210"/>
      <c r="O2753" s="210"/>
      <c r="P2753" s="210"/>
      <c r="Q2753" s="510"/>
      <c r="R2753" s="510"/>
      <c r="S2753" s="510"/>
      <c r="T2753" s="506"/>
      <c r="U2753" s="510"/>
      <c r="V2753" s="977"/>
      <c r="W2753" s="510"/>
      <c r="X2753" s="510"/>
      <c r="Y2753" s="510"/>
      <c r="Z2753" s="510"/>
      <c r="AA2753" s="510"/>
      <c r="AB2753" s="1152"/>
      <c r="AC2753" s="506"/>
      <c r="AD2753" s="1334"/>
      <c r="AE2753" s="1349"/>
    </row>
    <row r="2754" spans="1:31" ht="105" x14ac:dyDescent="0.25">
      <c r="B2754" s="460" t="s">
        <v>520</v>
      </c>
      <c r="C2754" s="615"/>
      <c r="D2754" s="4"/>
      <c r="E2754" s="684"/>
      <c r="F2754" s="324"/>
      <c r="G2754" s="324"/>
      <c r="H2754" s="324"/>
      <c r="I2754" s="1771"/>
      <c r="J2754" s="1771"/>
      <c r="K2754" s="210"/>
      <c r="L2754" s="210"/>
      <c r="M2754" s="210"/>
      <c r="N2754" s="210"/>
      <c r="O2754" s="210"/>
      <c r="P2754" s="210"/>
      <c r="Q2754" s="510"/>
      <c r="R2754" s="510"/>
      <c r="S2754" s="510"/>
      <c r="T2754" s="506"/>
      <c r="U2754" s="510"/>
      <c r="V2754" s="977"/>
      <c r="W2754" s="510"/>
      <c r="X2754" s="510"/>
      <c r="Y2754" s="510"/>
      <c r="Z2754" s="510"/>
      <c r="AA2754" s="510"/>
      <c r="AB2754" s="1152"/>
      <c r="AC2754" s="506"/>
      <c r="AD2754" s="1334"/>
      <c r="AE2754" s="1349"/>
    </row>
    <row r="2755" spans="1:31" ht="30" x14ac:dyDescent="0.25">
      <c r="B2755" s="460" t="s">
        <v>542</v>
      </c>
      <c r="C2755" s="615"/>
      <c r="D2755" s="4"/>
      <c r="E2755" s="684">
        <v>1561</v>
      </c>
      <c r="F2755" s="324">
        <f>ROUND(E2755/12*$B$4,0)</f>
        <v>390</v>
      </c>
      <c r="G2755" s="324">
        <v>123</v>
      </c>
      <c r="H2755" s="324">
        <f>G2755/F2755*100</f>
        <v>31.538461538461537</v>
      </c>
      <c r="I2755" s="1771"/>
      <c r="J2755" s="1771"/>
      <c r="K2755" s="210"/>
      <c r="L2755" s="210"/>
      <c r="M2755" s="210"/>
      <c r="N2755" s="210"/>
      <c r="O2755" s="210"/>
      <c r="P2755" s="210"/>
      <c r="Q2755" s="510">
        <v>3021.5043360432001</v>
      </c>
      <c r="R2755" s="510">
        <v>3021.5043360432001</v>
      </c>
      <c r="S2755" s="510">
        <v>3021.5043360432001</v>
      </c>
      <c r="T2755" s="506">
        <f t="shared" ref="T2755" si="1396">Q2755/12*$B$4+(R2755-Q2755)/11*2+(S2755-R2755)/10*1</f>
        <v>755.37608401080001</v>
      </c>
      <c r="U2755" s="510">
        <f>AA2755-Z2755-W2755</f>
        <v>241.25415000000001</v>
      </c>
      <c r="V2755" s="977"/>
      <c r="W2755" s="510"/>
      <c r="X2755" s="510">
        <f>U2755-T2755</f>
        <v>-514.12193401080003</v>
      </c>
      <c r="Y2755" s="510"/>
      <c r="Z2755" s="510">
        <v>0</v>
      </c>
      <c r="AA2755" s="510">
        <v>241.25415000000001</v>
      </c>
      <c r="AB2755" s="1152" t="e">
        <f>#REF!</f>
        <v>#REF!</v>
      </c>
      <c r="AC2755" s="506"/>
      <c r="AD2755" s="1334"/>
      <c r="AE2755" s="1349"/>
    </row>
    <row r="2756" spans="1:31" ht="29.25" x14ac:dyDescent="0.25">
      <c r="A2756" s="226">
        <v>1</v>
      </c>
      <c r="B2756" s="711" t="s">
        <v>330</v>
      </c>
      <c r="C2756" s="615"/>
      <c r="D2756" s="4"/>
      <c r="E2756" s="367">
        <f>E2757+E2758</f>
        <v>1170.2127659574467</v>
      </c>
      <c r="F2756" s="212">
        <f>F2757+F2758</f>
        <v>292.55319148936167</v>
      </c>
      <c r="G2756" s="324">
        <f>G2757+G2758</f>
        <v>355.77872340425529</v>
      </c>
      <c r="H2756" s="324">
        <f>G2756/F2756*100</f>
        <v>121.61163636363636</v>
      </c>
      <c r="I2756" s="1771"/>
      <c r="J2756" s="1771"/>
      <c r="K2756" s="210"/>
      <c r="L2756" s="210"/>
      <c r="M2756" s="210"/>
      <c r="N2756" s="210"/>
      <c r="O2756" s="210"/>
      <c r="P2756" s="210"/>
      <c r="Q2756" s="510"/>
      <c r="R2756" s="510"/>
      <c r="S2756" s="510"/>
      <c r="T2756" s="506"/>
      <c r="U2756" s="510"/>
      <c r="V2756" s="977"/>
      <c r="W2756" s="510"/>
      <c r="X2756" s="510"/>
      <c r="Y2756" s="510"/>
      <c r="Z2756" s="510"/>
      <c r="AA2756" s="510"/>
      <c r="AB2756" s="1152">
        <f>AB2757+AB2758</f>
        <v>0</v>
      </c>
      <c r="AC2756" s="506"/>
      <c r="AD2756" s="1334"/>
      <c r="AE2756" s="1349"/>
    </row>
    <row r="2757" spans="1:31" x14ac:dyDescent="0.25">
      <c r="A2757" s="226">
        <v>1</v>
      </c>
      <c r="B2757" s="711" t="s">
        <v>345</v>
      </c>
      <c r="C2757" s="615"/>
      <c r="D2757" s="4"/>
      <c r="E2757" s="367"/>
      <c r="F2757" s="212"/>
      <c r="G2757" s="324"/>
      <c r="H2757" s="324"/>
      <c r="I2757" s="1771"/>
      <c r="J2757" s="1771"/>
      <c r="K2757" s="210"/>
      <c r="L2757" s="210"/>
      <c r="M2757" s="210"/>
      <c r="N2757" s="210"/>
      <c r="O2757" s="210"/>
      <c r="P2757" s="210"/>
      <c r="Q2757" s="510"/>
      <c r="R2757" s="510"/>
      <c r="S2757" s="510"/>
      <c r="T2757" s="506"/>
      <c r="U2757" s="510"/>
      <c r="V2757" s="977"/>
      <c r="W2757" s="510"/>
      <c r="X2757" s="510"/>
      <c r="Y2757" s="510"/>
      <c r="Z2757" s="510"/>
      <c r="AA2757" s="510"/>
      <c r="AB2757" s="1152"/>
      <c r="AC2757" s="506"/>
      <c r="AD2757" s="1334"/>
      <c r="AE2757" s="1349"/>
    </row>
    <row r="2758" spans="1:31" x14ac:dyDescent="0.25">
      <c r="A2758" s="226">
        <v>1</v>
      </c>
      <c r="B2758" s="4" t="s">
        <v>346</v>
      </c>
      <c r="C2758" s="615"/>
      <c r="D2758" s="4"/>
      <c r="E2758" s="367">
        <f>E2759/9.4</f>
        <v>1170.2127659574467</v>
      </c>
      <c r="F2758" s="212">
        <f>F2759/9.4</f>
        <v>292.55319148936167</v>
      </c>
      <c r="G2758" s="324">
        <f>G2759/9.4</f>
        <v>355.77872340425529</v>
      </c>
      <c r="H2758" s="324">
        <f>G2758/F2758*100</f>
        <v>121.61163636363636</v>
      </c>
      <c r="I2758" s="1771"/>
      <c r="J2758" s="1771"/>
      <c r="K2758" s="210"/>
      <c r="L2758" s="210"/>
      <c r="M2758" s="210"/>
      <c r="N2758" s="210"/>
      <c r="O2758" s="210"/>
      <c r="P2758" s="210"/>
      <c r="Q2758" s="510"/>
      <c r="R2758" s="510"/>
      <c r="S2758" s="510"/>
      <c r="T2758" s="506"/>
      <c r="U2758" s="510"/>
      <c r="V2758" s="977"/>
      <c r="W2758" s="510"/>
      <c r="X2758" s="510"/>
      <c r="Y2758" s="510"/>
      <c r="Z2758" s="510"/>
      <c r="AA2758" s="510"/>
      <c r="AB2758" s="1152">
        <f>AB2759/9.4</f>
        <v>0</v>
      </c>
      <c r="AC2758" s="506"/>
      <c r="AD2758" s="1334"/>
      <c r="AE2758" s="1349"/>
    </row>
    <row r="2759" spans="1:31" x14ac:dyDescent="0.25">
      <c r="A2759" s="226">
        <v>1</v>
      </c>
      <c r="B2759" s="725" t="s">
        <v>347</v>
      </c>
      <c r="C2759" s="615"/>
      <c r="D2759" s="4"/>
      <c r="E2759" s="367">
        <v>11000</v>
      </c>
      <c r="F2759" s="212">
        <f>ROUND(E2759/12*$B$4,0)</f>
        <v>2750</v>
      </c>
      <c r="G2759" s="324">
        <v>3344.3199999999997</v>
      </c>
      <c r="H2759" s="324">
        <f>G2759/F2759*100</f>
        <v>121.61163636363635</v>
      </c>
      <c r="I2759" s="1771"/>
      <c r="J2759" s="1771"/>
      <c r="K2759" s="210"/>
      <c r="L2759" s="210"/>
      <c r="M2759" s="210"/>
      <c r="N2759" s="210"/>
      <c r="O2759" s="210"/>
      <c r="P2759" s="210"/>
      <c r="Q2759" s="510"/>
      <c r="R2759" s="510"/>
      <c r="S2759" s="510"/>
      <c r="T2759" s="506"/>
      <c r="U2759" s="510"/>
      <c r="V2759" s="977"/>
      <c r="W2759" s="510"/>
      <c r="X2759" s="510"/>
      <c r="Y2759" s="510"/>
      <c r="Z2759" s="510"/>
      <c r="AA2759" s="510"/>
      <c r="AB2759" s="1152"/>
      <c r="AC2759" s="506"/>
      <c r="AD2759" s="1334"/>
      <c r="AE2759" s="1349"/>
    </row>
    <row r="2760" spans="1:31" ht="43.5" x14ac:dyDescent="0.25">
      <c r="A2760" s="226">
        <v>1</v>
      </c>
      <c r="B2760" s="711" t="s">
        <v>323</v>
      </c>
      <c r="C2760" s="615"/>
      <c r="D2760" s="4"/>
      <c r="E2760" s="367">
        <v>10362</v>
      </c>
      <c r="F2760" s="212">
        <f>ROUND(E2760/12*$B$4,0)</f>
        <v>2591</v>
      </c>
      <c r="G2760" s="324">
        <v>2574</v>
      </c>
      <c r="H2760" s="324">
        <f>G2760/F2760*100</f>
        <v>99.343882670783472</v>
      </c>
      <c r="I2760" s="1771"/>
      <c r="J2760" s="1771"/>
      <c r="K2760" s="210"/>
      <c r="L2760" s="210"/>
      <c r="M2760" s="210"/>
      <c r="N2760" s="210"/>
      <c r="O2760" s="210"/>
      <c r="P2760" s="210"/>
      <c r="Q2760" s="510"/>
      <c r="R2760" s="510"/>
      <c r="S2760" s="510"/>
      <c r="T2760" s="506"/>
      <c r="U2760" s="510"/>
      <c r="V2760" s="977"/>
      <c r="W2760" s="510"/>
      <c r="X2760" s="510"/>
      <c r="Y2760" s="510"/>
      <c r="Z2760" s="510"/>
      <c r="AA2760" s="510"/>
      <c r="AB2760" s="1152"/>
      <c r="AC2760" s="506"/>
      <c r="AD2760" s="1334"/>
      <c r="AE2760" s="1349"/>
    </row>
    <row r="2761" spans="1:31" ht="30" x14ac:dyDescent="0.25">
      <c r="A2761" s="226">
        <v>1</v>
      </c>
      <c r="B2761" s="707" t="s">
        <v>197</v>
      </c>
      <c r="C2761" s="615"/>
      <c r="D2761" s="4"/>
      <c r="E2761" s="367"/>
      <c r="F2761" s="212"/>
      <c r="G2761" s="324"/>
      <c r="H2761" s="324"/>
      <c r="I2761" s="1771"/>
      <c r="J2761" s="1771"/>
      <c r="K2761" s="210"/>
      <c r="L2761" s="210"/>
      <c r="M2761" s="210"/>
      <c r="N2761" s="210"/>
      <c r="O2761" s="210"/>
      <c r="P2761" s="210"/>
      <c r="Q2761" s="510"/>
      <c r="R2761" s="510"/>
      <c r="S2761" s="510"/>
      <c r="T2761" s="506"/>
      <c r="U2761" s="510"/>
      <c r="V2761" s="977"/>
      <c r="W2761" s="510"/>
      <c r="X2761" s="510"/>
      <c r="Y2761" s="510"/>
      <c r="Z2761" s="510"/>
      <c r="AA2761" s="510"/>
      <c r="AB2761" s="1152"/>
      <c r="AC2761" s="506"/>
      <c r="AD2761" s="1334"/>
      <c r="AE2761" s="1349"/>
    </row>
    <row r="2762" spans="1:31" ht="86.25" x14ac:dyDescent="0.25">
      <c r="A2762" s="226">
        <v>1</v>
      </c>
      <c r="B2762" s="711" t="s">
        <v>331</v>
      </c>
      <c r="C2762" s="615"/>
      <c r="D2762" s="4"/>
      <c r="E2762" s="367"/>
      <c r="F2762" s="212"/>
      <c r="G2762" s="324"/>
      <c r="H2762" s="324"/>
      <c r="I2762" s="1771"/>
      <c r="J2762" s="1771"/>
      <c r="K2762" s="210"/>
      <c r="L2762" s="210"/>
      <c r="M2762" s="210"/>
      <c r="N2762" s="210"/>
      <c r="O2762" s="210"/>
      <c r="P2762" s="210"/>
      <c r="Q2762" s="510"/>
      <c r="R2762" s="510"/>
      <c r="S2762" s="510"/>
      <c r="T2762" s="506"/>
      <c r="U2762" s="510"/>
      <c r="V2762" s="977"/>
      <c r="W2762" s="510"/>
      <c r="X2762" s="510"/>
      <c r="Y2762" s="510"/>
      <c r="Z2762" s="510"/>
      <c r="AA2762" s="510"/>
      <c r="AB2762" s="1152"/>
      <c r="AC2762" s="506"/>
      <c r="AD2762" s="1334"/>
      <c r="AE2762" s="1349"/>
    </row>
    <row r="2763" spans="1:31" s="2546" customFormat="1" x14ac:dyDescent="0.25">
      <c r="B2763" s="696" t="s">
        <v>228</v>
      </c>
      <c r="C2763" s="615"/>
      <c r="D2763" s="4"/>
      <c r="E2763" s="471">
        <f>SUM(E2764:E2766)</f>
        <v>910</v>
      </c>
      <c r="F2763" s="471">
        <f>SUM(F2764:F2766)</f>
        <v>228</v>
      </c>
      <c r="G2763" s="471">
        <f>SUM(G2764:G2766)</f>
        <v>309</v>
      </c>
      <c r="H2763" s="324">
        <f t="shared" ref="H2763:H2772" si="1397">G2763/F2763*100</f>
        <v>135.5263157894737</v>
      </c>
      <c r="I2763" s="1771"/>
      <c r="J2763" s="1771"/>
      <c r="K2763" s="210"/>
      <c r="L2763" s="210"/>
      <c r="M2763" s="210"/>
      <c r="N2763" s="210"/>
      <c r="O2763" s="210"/>
      <c r="P2763" s="210"/>
      <c r="Q2763" s="510">
        <v>1336.434</v>
      </c>
      <c r="R2763" s="510">
        <v>1336.434</v>
      </c>
      <c r="S2763" s="510">
        <v>1336.434</v>
      </c>
      <c r="T2763" s="506">
        <f t="shared" ref="T2763" si="1398">Q2763/12*$B$4+(R2763-Q2763)/11*2+(S2763-R2763)/10*1</f>
        <v>334.10849999999999</v>
      </c>
      <c r="U2763" s="510">
        <f>AA2763-Z2763-W2763</f>
        <v>430.79388</v>
      </c>
      <c r="V2763" s="977"/>
      <c r="W2763" s="510"/>
      <c r="X2763" s="510">
        <f>U2763-T2763</f>
        <v>96.685380000000009</v>
      </c>
      <c r="Y2763" s="510"/>
      <c r="Z2763" s="510">
        <v>0</v>
      </c>
      <c r="AA2763" s="510">
        <v>430.79388</v>
      </c>
      <c r="AB2763" s="1152">
        <f>SUM(AB2764:AB2766)</f>
        <v>0</v>
      </c>
      <c r="AC2763" s="506"/>
      <c r="AD2763" s="1334"/>
      <c r="AE2763" s="1349"/>
    </row>
    <row r="2764" spans="1:31" s="2546" customFormat="1" x14ac:dyDescent="0.25">
      <c r="B2764" s="2345" t="s">
        <v>66</v>
      </c>
      <c r="C2764" s="615"/>
      <c r="D2764" s="4"/>
      <c r="E2764" s="298">
        <v>600</v>
      </c>
      <c r="F2764" s="212">
        <f>ROUND(E2764/12*$B$4,0)</f>
        <v>150</v>
      </c>
      <c r="G2764" s="324">
        <v>221</v>
      </c>
      <c r="H2764" s="324">
        <f t="shared" si="1397"/>
        <v>147.33333333333334</v>
      </c>
      <c r="I2764" s="1771"/>
      <c r="J2764" s="1771"/>
      <c r="K2764" s="210"/>
      <c r="L2764" s="210"/>
      <c r="M2764" s="210"/>
      <c r="N2764" s="210"/>
      <c r="O2764" s="210"/>
      <c r="P2764" s="210"/>
      <c r="Q2764" s="510"/>
      <c r="R2764" s="510"/>
      <c r="S2764" s="510"/>
      <c r="T2764" s="506"/>
      <c r="U2764" s="510"/>
      <c r="V2764" s="977"/>
      <c r="W2764" s="510"/>
      <c r="X2764" s="510"/>
      <c r="Y2764" s="510"/>
      <c r="Z2764" s="510"/>
      <c r="AA2764" s="510"/>
      <c r="AB2764" s="1152"/>
      <c r="AC2764" s="506"/>
      <c r="AD2764" s="1334"/>
      <c r="AE2764" s="1349"/>
    </row>
    <row r="2765" spans="1:31" s="2546" customFormat="1" ht="30" x14ac:dyDescent="0.25">
      <c r="B2765" s="2345" t="s">
        <v>471</v>
      </c>
      <c r="C2765" s="615"/>
      <c r="D2765" s="4"/>
      <c r="E2765" s="298">
        <v>10</v>
      </c>
      <c r="F2765" s="212">
        <f>ROUND(E2765/12*$B$4,0)</f>
        <v>3</v>
      </c>
      <c r="G2765" s="324"/>
      <c r="H2765" s="324">
        <f t="shared" si="1397"/>
        <v>0</v>
      </c>
      <c r="I2765" s="1771"/>
      <c r="J2765" s="1771"/>
      <c r="K2765" s="210"/>
      <c r="L2765" s="210"/>
      <c r="M2765" s="210"/>
      <c r="N2765" s="210"/>
      <c r="O2765" s="210"/>
      <c r="P2765" s="210"/>
      <c r="Q2765" s="510"/>
      <c r="R2765" s="510"/>
      <c r="S2765" s="510"/>
      <c r="T2765" s="506"/>
      <c r="U2765" s="510"/>
      <c r="V2765" s="977"/>
      <c r="W2765" s="510"/>
      <c r="X2765" s="510"/>
      <c r="Y2765" s="510"/>
      <c r="Z2765" s="510"/>
      <c r="AA2765" s="510"/>
      <c r="AB2765" s="1152"/>
      <c r="AC2765" s="506"/>
      <c r="AD2765" s="1334"/>
      <c r="AE2765" s="1349"/>
    </row>
    <row r="2766" spans="1:31" s="2546" customFormat="1" ht="30" x14ac:dyDescent="0.25">
      <c r="B2766" s="2345" t="s">
        <v>72</v>
      </c>
      <c r="C2766" s="615"/>
      <c r="D2766" s="4"/>
      <c r="E2766" s="298">
        <v>300</v>
      </c>
      <c r="F2766" s="212">
        <f>ROUND(E2766/12*$B$4,0)</f>
        <v>75</v>
      </c>
      <c r="G2766" s="324">
        <v>88</v>
      </c>
      <c r="H2766" s="324">
        <f t="shared" si="1397"/>
        <v>117.33333333333333</v>
      </c>
      <c r="I2766" s="1771"/>
      <c r="J2766" s="1771"/>
      <c r="K2766" s="210"/>
      <c r="L2766" s="210"/>
      <c r="M2766" s="210"/>
      <c r="N2766" s="210"/>
      <c r="O2766" s="210"/>
      <c r="P2766" s="210"/>
      <c r="Q2766" s="510"/>
      <c r="R2766" s="510"/>
      <c r="S2766" s="510"/>
      <c r="T2766" s="506"/>
      <c r="U2766" s="510"/>
      <c r="V2766" s="977"/>
      <c r="W2766" s="510"/>
      <c r="X2766" s="510"/>
      <c r="Y2766" s="510"/>
      <c r="Z2766" s="510"/>
      <c r="AA2766" s="510"/>
      <c r="AB2766" s="1152"/>
      <c r="AC2766" s="506"/>
      <c r="AD2766" s="1334"/>
      <c r="AE2766" s="1349"/>
    </row>
    <row r="2767" spans="1:31" s="2546" customFormat="1" ht="57.75" x14ac:dyDescent="0.25">
      <c r="B2767" s="659" t="s">
        <v>543</v>
      </c>
      <c r="C2767" s="615"/>
      <c r="D2767" s="4"/>
      <c r="E2767" s="732">
        <f>E2734</f>
        <v>4842</v>
      </c>
      <c r="F2767" s="732">
        <f>F2734</f>
        <v>1211</v>
      </c>
      <c r="G2767" s="732">
        <f>G2734</f>
        <v>645</v>
      </c>
      <c r="H2767" s="324">
        <f t="shared" si="1397"/>
        <v>53.261767134599502</v>
      </c>
      <c r="I2767" s="1771"/>
      <c r="J2767" s="1771"/>
      <c r="K2767" s="210"/>
      <c r="L2767" s="210"/>
      <c r="M2767" s="210"/>
      <c r="N2767" s="210"/>
      <c r="O2767" s="210"/>
      <c r="P2767" s="210"/>
      <c r="Q2767" s="510"/>
      <c r="R2767" s="510"/>
      <c r="S2767" s="510"/>
      <c r="T2767" s="506"/>
      <c r="U2767" s="510"/>
      <c r="V2767" s="977"/>
      <c r="W2767" s="510"/>
      <c r="X2767" s="510"/>
      <c r="Y2767" s="510"/>
      <c r="Z2767" s="510"/>
      <c r="AA2767" s="510"/>
      <c r="AB2767" s="1152"/>
      <c r="AC2767" s="506"/>
      <c r="AD2767" s="1334"/>
      <c r="AE2767" s="1349"/>
    </row>
    <row r="2768" spans="1:31" s="236" customFormat="1" ht="29.25" x14ac:dyDescent="0.25">
      <c r="A2768" s="226">
        <v>1</v>
      </c>
      <c r="B2768" s="659" t="s">
        <v>273</v>
      </c>
      <c r="C2768" s="615"/>
      <c r="D2768" s="4"/>
      <c r="E2768" s="732">
        <f>E2747+E2724</f>
        <v>30186</v>
      </c>
      <c r="F2768" s="732">
        <f>F2747+F2724</f>
        <v>7546.75</v>
      </c>
      <c r="G2768" s="732">
        <f>G2747+G2724</f>
        <v>6390.25</v>
      </c>
      <c r="H2768" s="948">
        <f t="shared" si="1397"/>
        <v>84.67552257594329</v>
      </c>
      <c r="I2768" s="1771"/>
      <c r="J2768" s="1771"/>
      <c r="K2768" s="210"/>
      <c r="L2768" s="210"/>
      <c r="M2768" s="210"/>
      <c r="N2768" s="210"/>
      <c r="O2768" s="210"/>
      <c r="P2768" s="210"/>
      <c r="Q2768" s="510"/>
      <c r="R2768" s="510"/>
      <c r="S2768" s="510"/>
      <c r="T2768" s="506"/>
      <c r="U2768" s="510"/>
      <c r="V2768" s="977"/>
      <c r="W2768" s="510"/>
      <c r="X2768" s="510"/>
      <c r="Y2768" s="510"/>
      <c r="Z2768" s="510"/>
      <c r="AA2768" s="510"/>
      <c r="AB2768" s="1156" t="e">
        <f>AB2747+AB2724</f>
        <v>#REF!</v>
      </c>
      <c r="AC2768" s="506"/>
      <c r="AD2768" s="1334"/>
      <c r="AE2768" s="1349"/>
    </row>
    <row r="2769" spans="1:31" ht="43.5" x14ac:dyDescent="0.25">
      <c r="A2769" s="226">
        <v>1</v>
      </c>
      <c r="B2769" s="659" t="s">
        <v>288</v>
      </c>
      <c r="C2769" s="1966"/>
      <c r="D2769" s="711"/>
      <c r="E2769" s="1285">
        <f>E2735</f>
        <v>12842</v>
      </c>
      <c r="F2769" s="1285">
        <f>F2735</f>
        <v>3211</v>
      </c>
      <c r="G2769" s="1285">
        <f>G2735</f>
        <v>1052</v>
      </c>
      <c r="H2769" s="948">
        <f t="shared" si="1397"/>
        <v>32.76237932108377</v>
      </c>
      <c r="I2769" s="1771"/>
      <c r="J2769" s="1771"/>
      <c r="K2769" s="210"/>
      <c r="L2769" s="210"/>
      <c r="M2769" s="210"/>
      <c r="N2769" s="210"/>
      <c r="O2769" s="210"/>
      <c r="P2769" s="210"/>
      <c r="Q2769" s="510"/>
      <c r="R2769" s="510"/>
      <c r="S2769" s="510"/>
      <c r="T2769" s="506">
        <f>Q2769/12*$B$4</f>
        <v>0</v>
      </c>
      <c r="U2769" s="510">
        <f>AA2769-Z2769</f>
        <v>0</v>
      </c>
      <c r="V2769" s="977"/>
      <c r="W2769" s="510"/>
      <c r="X2769" s="510">
        <f>U2769-T2769</f>
        <v>0</v>
      </c>
      <c r="Y2769" s="510"/>
      <c r="Z2769" s="510"/>
      <c r="AA2769" s="510"/>
      <c r="AB2769" s="1156">
        <f>AB2734</f>
        <v>0</v>
      </c>
      <c r="AC2769" s="506"/>
      <c r="AD2769" s="1334"/>
      <c r="AE2769" s="1349"/>
    </row>
    <row r="2770" spans="1:31" ht="29.25" x14ac:dyDescent="0.25">
      <c r="A2770" s="226">
        <v>1</v>
      </c>
      <c r="B2770" s="659" t="s">
        <v>274</v>
      </c>
      <c r="C2770" s="1909"/>
      <c r="D2770" s="4"/>
      <c r="E2770" s="3550">
        <f>E2756+E2730</f>
        <v>23437.212765957447</v>
      </c>
      <c r="F2770" s="3550">
        <f>F2756+F2730</f>
        <v>5859.5531914893618</v>
      </c>
      <c r="G2770" s="3550">
        <f>G2756+G2730</f>
        <v>3883.7787234042553</v>
      </c>
      <c r="H2770" s="948">
        <f t="shared" si="1397"/>
        <v>66.281141180614313</v>
      </c>
      <c r="I2770" s="1771"/>
      <c r="J2770" s="1771"/>
      <c r="K2770" s="210"/>
      <c r="L2770" s="210"/>
      <c r="M2770" s="210"/>
      <c r="N2770" s="210"/>
      <c r="O2770" s="210"/>
      <c r="P2770" s="210"/>
      <c r="Q2770" s="510"/>
      <c r="R2770" s="510"/>
      <c r="S2770" s="510"/>
      <c r="T2770" s="506"/>
      <c r="U2770" s="510"/>
      <c r="V2770" s="977"/>
      <c r="W2770" s="510"/>
      <c r="X2770" s="510"/>
      <c r="Y2770" s="510"/>
      <c r="Z2770" s="510"/>
      <c r="AA2770" s="510"/>
      <c r="AB2770" s="1156">
        <f>AB2756+AB2732</f>
        <v>0</v>
      </c>
      <c r="AC2770" s="506"/>
      <c r="AD2770" s="1334"/>
      <c r="AE2770" s="1349"/>
    </row>
    <row r="2771" spans="1:31" ht="29.25" x14ac:dyDescent="0.25">
      <c r="A2771" s="226">
        <v>1</v>
      </c>
      <c r="B2771" s="659" t="s">
        <v>275</v>
      </c>
      <c r="C2771" s="615"/>
      <c r="D2771" s="4"/>
      <c r="E2771" s="732">
        <f>E2760</f>
        <v>10362</v>
      </c>
      <c r="F2771" s="732">
        <f>F2760</f>
        <v>2591</v>
      </c>
      <c r="G2771" s="732">
        <f>G2760</f>
        <v>2574</v>
      </c>
      <c r="H2771" s="948">
        <f t="shared" si="1397"/>
        <v>99.343882670783472</v>
      </c>
      <c r="I2771" s="1771"/>
      <c r="J2771" s="1771"/>
      <c r="K2771" s="210"/>
      <c r="L2771" s="210"/>
      <c r="M2771" s="210"/>
      <c r="N2771" s="210"/>
      <c r="O2771" s="210"/>
      <c r="P2771" s="210"/>
      <c r="Q2771" s="510">
        <v>11177.59302</v>
      </c>
      <c r="R2771" s="510">
        <v>11177.59302</v>
      </c>
      <c r="S2771" s="510">
        <v>11177.59302</v>
      </c>
      <c r="T2771" s="1076">
        <f t="shared" ref="T2771" si="1399">Q2771/12*$B$4+(R2771-Q2771)/11*2+(S2771-R2771)/10*1</f>
        <v>2794.3982550000001</v>
      </c>
      <c r="U2771" s="510">
        <f>AA2771-Z2771-W2771</f>
        <v>2776.5995400000002</v>
      </c>
      <c r="V2771" s="977"/>
      <c r="W2771" s="510"/>
      <c r="X2771" s="510">
        <f>U2771-T2771</f>
        <v>-17.798714999999902</v>
      </c>
      <c r="Y2771" s="510"/>
      <c r="Z2771" s="510">
        <v>0</v>
      </c>
      <c r="AA2771" s="510">
        <v>2776.5995400000002</v>
      </c>
      <c r="AB2771" s="1156">
        <f>AB2760+AB2745</f>
        <v>0</v>
      </c>
      <c r="AC2771" s="506"/>
      <c r="AD2771" s="1334"/>
      <c r="AE2771" s="1349"/>
    </row>
    <row r="2772" spans="1:31" x14ac:dyDescent="0.25">
      <c r="A2772" s="226">
        <v>1</v>
      </c>
      <c r="B2772" s="660" t="s">
        <v>136</v>
      </c>
      <c r="C2772" s="615"/>
      <c r="D2772" s="4"/>
      <c r="E2772" s="732">
        <f>E2769+E2768+E2771+E2730*2.6+E2759/4.2+E2767*2.6</f>
        <v>126492.44761904763</v>
      </c>
      <c r="F2772" s="732">
        <f>F2769+F2768+F2771+F2730*2.6+F2759/4.2+F2767*2.6</f>
        <v>31626.311904761904</v>
      </c>
      <c r="G2772" s="732">
        <f>G2769+G2768+G2771+G2730*2.6+G2759/4.2+G2767*2.6</f>
        <v>21662.316666666669</v>
      </c>
      <c r="H2772" s="948">
        <f t="shared" si="1397"/>
        <v>68.494602633084838</v>
      </c>
      <c r="I2772" s="1771"/>
      <c r="J2772" s="1771"/>
      <c r="K2772" s="210"/>
      <c r="L2772" s="210"/>
      <c r="M2772" s="210"/>
      <c r="N2772" s="210"/>
      <c r="O2772" s="210"/>
      <c r="P2772" s="210"/>
      <c r="Q2772" s="510">
        <f>SUM(Q2771,Q2763,Q2755,Q2747,Q2735,Q2734,Q2723,Q2722)</f>
        <v>118899.24836011714</v>
      </c>
      <c r="R2772" s="510">
        <f>SUM(R2771,R2763,R2755,R2747,R2735,R2734,R2723,R2722)</f>
        <v>118899.24836011714</v>
      </c>
      <c r="S2772" s="510">
        <f>SUM(S2771,S2763,S2755,S2747,S2735,S2734,S2723,S2722)</f>
        <v>118899.24836011714</v>
      </c>
      <c r="T2772" s="506">
        <f t="shared" ref="T2772:AA2772" si="1400">SUM(T2771,T2763,T2755,T2747,T2735,T2734,T2723,T2722)</f>
        <v>29724.812090029285</v>
      </c>
      <c r="U2772" s="510">
        <f t="shared" si="1400"/>
        <v>20931.457750000001</v>
      </c>
      <c r="V2772" s="977">
        <f t="shared" si="1400"/>
        <v>0</v>
      </c>
      <c r="W2772" s="510">
        <f t="shared" si="1400"/>
        <v>0</v>
      </c>
      <c r="X2772" s="510">
        <f t="shared" si="1400"/>
        <v>-8793.3543400292801</v>
      </c>
      <c r="Y2772" s="510">
        <f t="shared" si="1400"/>
        <v>0</v>
      </c>
      <c r="Z2772" s="510">
        <f t="shared" si="1400"/>
        <v>-123.51479999999999</v>
      </c>
      <c r="AA2772" s="510">
        <f t="shared" si="1400"/>
        <v>20807.942950000001</v>
      </c>
      <c r="AB2772" s="1156" t="e">
        <f>AB2769+AB2768+AB2771+AB2733*2.9+AB2759/4.2</f>
        <v>#REF!</v>
      </c>
      <c r="AC2772" s="506">
        <f>AC2771+AC2722+AC2734+AC2723+AC2763+AC2746+AC2755</f>
        <v>0</v>
      </c>
      <c r="AD2772" s="1334"/>
      <c r="AE2772" s="1349"/>
    </row>
    <row r="2773" spans="1:31" ht="30" x14ac:dyDescent="0.25">
      <c r="A2773" s="226">
        <v>1</v>
      </c>
      <c r="B2773" s="2" t="s">
        <v>125</v>
      </c>
      <c r="C2773" s="2275"/>
      <c r="D2773" s="711"/>
      <c r="E2773" s="2276"/>
      <c r="F2773" s="1752"/>
      <c r="G2773" s="1752"/>
      <c r="H2773" s="1752"/>
      <c r="I2773" s="2277"/>
      <c r="J2773" s="341"/>
      <c r="K2773" s="1752"/>
      <c r="L2773" s="1752"/>
      <c r="M2773" s="1752"/>
      <c r="N2773" s="253"/>
      <c r="O2773" s="253"/>
      <c r="P2773" s="253"/>
      <c r="Q2773" s="510"/>
      <c r="R2773" s="510"/>
      <c r="S2773" s="510"/>
      <c r="T2773" s="506"/>
      <c r="U2773" s="510"/>
      <c r="V2773" s="977"/>
      <c r="W2773" s="510"/>
      <c r="X2773" s="510"/>
      <c r="Y2773" s="510"/>
      <c r="Z2773" s="510"/>
      <c r="AA2773" s="510"/>
      <c r="AB2773" s="2214"/>
      <c r="AC2773" s="506"/>
      <c r="AD2773" s="1334"/>
      <c r="AE2773" s="1349"/>
    </row>
    <row r="2774" spans="1:31" x14ac:dyDescent="0.25">
      <c r="A2774" s="226">
        <v>1</v>
      </c>
      <c r="B2774" s="221" t="s">
        <v>127</v>
      </c>
      <c r="C2774" s="612"/>
      <c r="D2774" s="2255">
        <v>240</v>
      </c>
      <c r="E2774" s="405">
        <v>85</v>
      </c>
      <c r="F2774" s="212">
        <f>ROUND(E2774/12*$B$4,0)</f>
        <v>21</v>
      </c>
      <c r="G2774" s="212">
        <v>32</v>
      </c>
      <c r="H2774" s="212">
        <f>G2774/F2774*100</f>
        <v>152.38095238095238</v>
      </c>
      <c r="I2774" s="1897">
        <v>3</v>
      </c>
      <c r="J2774" s="252">
        <f>M2774/G2774</f>
        <v>2</v>
      </c>
      <c r="K2774" s="253">
        <f>ROUND(E2774*I2774,0)</f>
        <v>255</v>
      </c>
      <c r="L2774" s="253">
        <f>ROUND(K2774/12*$B$4,0)</f>
        <v>64</v>
      </c>
      <c r="M2774" s="253">
        <v>64</v>
      </c>
      <c r="N2774" s="253">
        <f>M2774/L2774*100</f>
        <v>100</v>
      </c>
      <c r="O2774" s="253">
        <f>ROUND(K2774/D2774,0)</f>
        <v>1</v>
      </c>
      <c r="P2774" s="253">
        <f>M2774/$B$4*12/O2774</f>
        <v>256</v>
      </c>
      <c r="Q2774" s="510"/>
      <c r="R2774" s="510"/>
      <c r="S2774" s="510"/>
      <c r="T2774" s="506"/>
      <c r="U2774" s="510"/>
      <c r="V2774" s="977"/>
      <c r="W2774" s="510"/>
      <c r="X2774" s="510"/>
      <c r="Y2774" s="510"/>
      <c r="Z2774" s="510"/>
      <c r="AA2774" s="510"/>
      <c r="AB2774" s="1168"/>
      <c r="AC2774" s="506"/>
      <c r="AD2774" s="1334"/>
      <c r="AE2774" s="1349"/>
    </row>
    <row r="2775" spans="1:31" s="236" customFormat="1" x14ac:dyDescent="0.25">
      <c r="A2775" s="226">
        <v>1</v>
      </c>
      <c r="B2775" s="221" t="s">
        <v>65</v>
      </c>
      <c r="C2775" s="612"/>
      <c r="D2775" s="2255">
        <v>240</v>
      </c>
      <c r="E2775" s="405">
        <v>30</v>
      </c>
      <c r="F2775" s="212">
        <f>ROUND(E2775/12*$B$4,0)</f>
        <v>8</v>
      </c>
      <c r="G2775" s="212">
        <v>2</v>
      </c>
      <c r="H2775" s="212">
        <f>G2775/F2775*100</f>
        <v>25</v>
      </c>
      <c r="I2775" s="1897">
        <v>8</v>
      </c>
      <c r="J2775" s="252">
        <f>M2775/G2775</f>
        <v>7</v>
      </c>
      <c r="K2775" s="253">
        <f>ROUND(E2775*I2775,0)</f>
        <v>240</v>
      </c>
      <c r="L2775" s="253">
        <f>ROUND(K2775/12*$B$4,0)</f>
        <v>60</v>
      </c>
      <c r="M2775" s="253">
        <v>14</v>
      </c>
      <c r="N2775" s="253">
        <f>M2775/L2775*100</f>
        <v>23.333333333333332</v>
      </c>
      <c r="O2775" s="253">
        <f>ROUND(K2775/D2775,0)</f>
        <v>1</v>
      </c>
      <c r="P2775" s="253">
        <f>M2775/$B$4*12/O2775</f>
        <v>56</v>
      </c>
      <c r="Q2775" s="510"/>
      <c r="R2775" s="510"/>
      <c r="S2775" s="510"/>
      <c r="T2775" s="506"/>
      <c r="U2775" s="510"/>
      <c r="V2775" s="977"/>
      <c r="W2775" s="510"/>
      <c r="X2775" s="510"/>
      <c r="Y2775" s="510"/>
      <c r="Z2775" s="510"/>
      <c r="AA2775" s="510"/>
      <c r="AB2775" s="1168"/>
      <c r="AC2775" s="506"/>
      <c r="AD2775" s="1334"/>
      <c r="AE2775" s="1349"/>
    </row>
    <row r="2776" spans="1:31" s="236" customFormat="1" x14ac:dyDescent="0.25">
      <c r="A2776" s="226">
        <v>1</v>
      </c>
      <c r="B2776" s="1463" t="s">
        <v>10</v>
      </c>
      <c r="C2776" s="612"/>
      <c r="D2776" s="2259">
        <v>240</v>
      </c>
      <c r="E2776" s="406">
        <v>1013</v>
      </c>
      <c r="F2776" s="218">
        <f>ROUND(E2776/12*$B$4,0)</f>
        <v>253</v>
      </c>
      <c r="G2776" s="218">
        <v>277</v>
      </c>
      <c r="H2776" s="218">
        <f>G2776/F2776*100</f>
        <v>109.48616600790513</v>
      </c>
      <c r="I2776" s="2018">
        <v>8</v>
      </c>
      <c r="J2776" s="252">
        <f>M2776/G2776</f>
        <v>7.743682310469314</v>
      </c>
      <c r="K2776" s="253">
        <f>ROUND(E2776*I2776,0)</f>
        <v>8104</v>
      </c>
      <c r="L2776" s="253">
        <f>ROUND(K2776/12*$B$4,0)</f>
        <v>2026</v>
      </c>
      <c r="M2776" s="432">
        <v>2145</v>
      </c>
      <c r="N2776" s="432">
        <f>M2776/L2776*100</f>
        <v>105.87364264560711</v>
      </c>
      <c r="O2776" s="253">
        <f>ROUND(K2776/D2776,0)</f>
        <v>34</v>
      </c>
      <c r="P2776" s="253">
        <f>M2776/$B$4*12/O2776</f>
        <v>252.35294117647058</v>
      </c>
      <c r="Q2776" s="511"/>
      <c r="R2776" s="511"/>
      <c r="S2776" s="511"/>
      <c r="T2776" s="1080"/>
      <c r="U2776" s="511"/>
      <c r="V2776" s="1381"/>
      <c r="W2776" s="511"/>
      <c r="X2776" s="511"/>
      <c r="Y2776" s="511"/>
      <c r="Z2776" s="511"/>
      <c r="AA2776" s="511"/>
      <c r="AB2776" s="1355"/>
      <c r="AC2776" s="1080"/>
      <c r="AD2776" s="1334"/>
      <c r="AE2776" s="1349"/>
    </row>
    <row r="2777" spans="1:31" x14ac:dyDescent="0.25">
      <c r="A2777" s="226">
        <v>1</v>
      </c>
      <c r="B2777" s="2278" t="s">
        <v>180</v>
      </c>
      <c r="C2777" s="1637"/>
      <c r="D2777" s="2279"/>
      <c r="E2777" s="2280">
        <f>SUM(E2774:E2776)</f>
        <v>1128</v>
      </c>
      <c r="F2777" s="267">
        <f>SUM(F2774:F2776)</f>
        <v>282</v>
      </c>
      <c r="G2777" s="267">
        <f>SUM(G2774:G2776)</f>
        <v>311</v>
      </c>
      <c r="H2777" s="267">
        <f>G2777/F2777*100</f>
        <v>110.28368794326242</v>
      </c>
      <c r="I2777" s="2281">
        <f>K2777/E2777</f>
        <v>7.62322695035461</v>
      </c>
      <c r="J2777" s="1359">
        <f>M2777/G2777</f>
        <v>7.147909967845659</v>
      </c>
      <c r="K2777" s="1457">
        <f>SUM(K2774:K2776)</f>
        <v>8599</v>
      </c>
      <c r="L2777" s="1457">
        <f>SUM(L2774:L2776)</f>
        <v>2150</v>
      </c>
      <c r="M2777" s="1457">
        <f>SUM(M2774:M2776)</f>
        <v>2223</v>
      </c>
      <c r="N2777" s="1457">
        <f>M2777/L2777*100</f>
        <v>103.39534883720931</v>
      </c>
      <c r="O2777" s="1457">
        <f>SUM(O2774:O2776)</f>
        <v>36</v>
      </c>
      <c r="P2777" s="432">
        <f>M2777/$B$4*12/O2777</f>
        <v>247</v>
      </c>
      <c r="Q2777" s="511"/>
      <c r="R2777" s="511"/>
      <c r="S2777" s="511"/>
      <c r="T2777" s="1083"/>
      <c r="U2777" s="511"/>
      <c r="V2777" s="1381"/>
      <c r="W2777" s="511"/>
      <c r="X2777" s="511"/>
      <c r="Y2777" s="511"/>
      <c r="Z2777" s="511"/>
      <c r="AA2777" s="511"/>
      <c r="AB2777" s="1430">
        <f>SUM(AB2774:AB2776)</f>
        <v>0</v>
      </c>
      <c r="AC2777" s="1080"/>
      <c r="AD2777" s="1334"/>
      <c r="AE2777" s="1349"/>
    </row>
    <row r="2778" spans="1:31" s="236" customFormat="1" ht="29.25" x14ac:dyDescent="0.25">
      <c r="A2778" s="226">
        <v>1</v>
      </c>
      <c r="B2778" s="1538" t="s">
        <v>209</v>
      </c>
      <c r="C2778" s="1537"/>
      <c r="D2778" s="1538"/>
      <c r="E2778" s="403">
        <f>E2777</f>
        <v>1128</v>
      </c>
      <c r="F2778" s="2282">
        <f>F2777</f>
        <v>282</v>
      </c>
      <c r="G2778" s="2282">
        <f t="shared" ref="G2778:P2778" si="1401">G2777</f>
        <v>311</v>
      </c>
      <c r="H2778" s="2282">
        <f t="shared" si="1401"/>
        <v>110.28368794326242</v>
      </c>
      <c r="I2778" s="1995">
        <f t="shared" si="1401"/>
        <v>7.62322695035461</v>
      </c>
      <c r="J2778" s="1589">
        <f t="shared" si="1401"/>
        <v>7.147909967845659</v>
      </c>
      <c r="K2778" s="2282">
        <f t="shared" si="1401"/>
        <v>8599</v>
      </c>
      <c r="L2778" s="2282">
        <f t="shared" si="1401"/>
        <v>2150</v>
      </c>
      <c r="M2778" s="2282">
        <f t="shared" si="1401"/>
        <v>2223</v>
      </c>
      <c r="N2778" s="1453">
        <f t="shared" si="1401"/>
        <v>103.39534883720931</v>
      </c>
      <c r="O2778" s="2282">
        <f t="shared" si="1401"/>
        <v>36</v>
      </c>
      <c r="P2778" s="1453">
        <f t="shared" si="1401"/>
        <v>247</v>
      </c>
      <c r="Q2778" s="508">
        <v>20000.602442159998</v>
      </c>
      <c r="R2778" s="508">
        <v>20000.602442159998</v>
      </c>
      <c r="S2778" s="508">
        <v>20000.602442159998</v>
      </c>
      <c r="T2778" s="2547">
        <f t="shared" ref="T2778" si="1402">Q2778/12*$B$4+(R2778-Q2778)/11*2+(S2778-R2778)/10*1</f>
        <v>5000.1506105399994</v>
      </c>
      <c r="U2778" s="508">
        <f>AA2778-Z2778</f>
        <v>5157.1812499999996</v>
      </c>
      <c r="V2778" s="981"/>
      <c r="W2778" s="508"/>
      <c r="X2778" s="508">
        <f>U2778-T2778</f>
        <v>157.0306394600002</v>
      </c>
      <c r="Y2778" s="508"/>
      <c r="Z2778" s="508">
        <v>0</v>
      </c>
      <c r="AA2778" s="508">
        <v>5157.1812499999996</v>
      </c>
      <c r="AB2778" s="2283">
        <f t="shared" ref="AB2778" si="1403">AB2777</f>
        <v>0</v>
      </c>
      <c r="AC2778" s="1085"/>
      <c r="AD2778" s="1334"/>
      <c r="AE2778" s="1349"/>
    </row>
    <row r="2779" spans="1:31" s="236" customFormat="1" x14ac:dyDescent="0.25">
      <c r="A2779" s="226">
        <v>1</v>
      </c>
      <c r="B2779" s="2046" t="s">
        <v>205</v>
      </c>
      <c r="C2779" s="1758"/>
      <c r="D2779" s="2284"/>
      <c r="E2779" s="408">
        <f>E2782</f>
        <v>3800</v>
      </c>
      <c r="F2779" s="1374">
        <f>F2782</f>
        <v>950</v>
      </c>
      <c r="G2779" s="1374">
        <f>G2782</f>
        <v>1040</v>
      </c>
      <c r="H2779" s="963">
        <f>G2779/F2779*100</f>
        <v>109.47368421052633</v>
      </c>
      <c r="I2779" s="2284"/>
      <c r="J2779" s="2284"/>
      <c r="K2779" s="2284"/>
      <c r="L2779" s="2284"/>
      <c r="M2779" s="2284"/>
      <c r="N2779" s="2284"/>
      <c r="O2779" s="2284"/>
      <c r="P2779" s="2284"/>
      <c r="Q2779" s="509"/>
      <c r="R2779" s="509"/>
      <c r="S2779" s="509"/>
      <c r="T2779" s="549"/>
      <c r="U2779" s="509"/>
      <c r="V2779" s="980"/>
      <c r="W2779" s="509"/>
      <c r="X2779" s="509"/>
      <c r="Y2779" s="509"/>
      <c r="Z2779" s="509"/>
      <c r="AA2779" s="509"/>
      <c r="AB2779" s="1140">
        <f>AB2782</f>
        <v>0</v>
      </c>
      <c r="AC2779" s="549"/>
      <c r="AD2779" s="1334"/>
      <c r="AE2779" s="1349"/>
    </row>
    <row r="2780" spans="1:31" s="236" customFormat="1" x14ac:dyDescent="0.25">
      <c r="A2780" s="226">
        <v>1</v>
      </c>
      <c r="B2780" s="2285" t="s">
        <v>206</v>
      </c>
      <c r="C2780" s="2355"/>
      <c r="D2780" s="2279"/>
      <c r="E2780" s="374">
        <f>E2782-E2781</f>
        <v>3790</v>
      </c>
      <c r="F2780" s="213">
        <f>ROUND(E2780/12*$B$4,0)</f>
        <v>948</v>
      </c>
      <c r="G2780" s="213">
        <f>G2782-G2781</f>
        <v>1040</v>
      </c>
      <c r="H2780" s="213">
        <f>G2780/F2780*100</f>
        <v>109.70464135021096</v>
      </c>
      <c r="I2780" s="2279"/>
      <c r="J2780" s="2279"/>
      <c r="K2780" s="2279"/>
      <c r="L2780" s="2279"/>
      <c r="M2780" s="2279"/>
      <c r="N2780" s="2279"/>
      <c r="O2780" s="2279"/>
      <c r="P2780" s="2279"/>
      <c r="Q2780" s="510"/>
      <c r="R2780" s="510"/>
      <c r="S2780" s="510"/>
      <c r="T2780" s="506"/>
      <c r="U2780" s="510"/>
      <c r="V2780" s="977"/>
      <c r="W2780" s="510"/>
      <c r="X2780" s="510"/>
      <c r="Y2780" s="510"/>
      <c r="Z2780" s="510"/>
      <c r="AA2780" s="510"/>
      <c r="AB2780" s="1135">
        <f>AB2782-AB2781</f>
        <v>0</v>
      </c>
      <c r="AC2780" s="506"/>
      <c r="AD2780" s="1334"/>
      <c r="AE2780" s="1349"/>
    </row>
    <row r="2781" spans="1:31" ht="30" x14ac:dyDescent="0.25">
      <c r="A2781" s="226">
        <v>1</v>
      </c>
      <c r="B2781" s="2287" t="s">
        <v>207</v>
      </c>
      <c r="C2781" s="2288"/>
      <c r="D2781" s="2289"/>
      <c r="E2781" s="374">
        <v>10</v>
      </c>
      <c r="F2781" s="213">
        <f>ROUND(E2781/12*$B$4,0)</f>
        <v>3</v>
      </c>
      <c r="G2781" s="213"/>
      <c r="H2781" s="213">
        <f>G2781/F2781*100</f>
        <v>0</v>
      </c>
      <c r="I2781" s="2289"/>
      <c r="J2781" s="2289"/>
      <c r="K2781" s="2289"/>
      <c r="L2781" s="2289"/>
      <c r="M2781" s="2289"/>
      <c r="N2781" s="2289"/>
      <c r="O2781" s="2289"/>
      <c r="P2781" s="2279"/>
      <c r="Q2781" s="510"/>
      <c r="R2781" s="510"/>
      <c r="S2781" s="510"/>
      <c r="T2781" s="506"/>
      <c r="U2781" s="510"/>
      <c r="V2781" s="977"/>
      <c r="W2781" s="510"/>
      <c r="X2781" s="510"/>
      <c r="Y2781" s="510"/>
      <c r="Z2781" s="510"/>
      <c r="AA2781" s="510"/>
      <c r="AB2781" s="1135"/>
      <c r="AC2781" s="506"/>
      <c r="AD2781" s="1334"/>
      <c r="AE2781" s="1349"/>
    </row>
    <row r="2782" spans="1:31" ht="30" thickBot="1" x14ac:dyDescent="0.3">
      <c r="A2782" s="226">
        <v>1</v>
      </c>
      <c r="B2782" s="1965" t="s">
        <v>212</v>
      </c>
      <c r="C2782" s="2290"/>
      <c r="D2782" s="1965"/>
      <c r="E2782" s="2291">
        <v>3800</v>
      </c>
      <c r="F2782" s="2292">
        <f>ROUND(E2782/12*$B$4,0)</f>
        <v>950</v>
      </c>
      <c r="G2782" s="2292">
        <v>1040</v>
      </c>
      <c r="H2782" s="963">
        <f>G2782/F2782*100</f>
        <v>109.47368421052633</v>
      </c>
      <c r="I2782" s="2293"/>
      <c r="J2782" s="2293"/>
      <c r="K2782" s="2293"/>
      <c r="L2782" s="2293"/>
      <c r="M2782" s="2293"/>
      <c r="N2782" s="2293"/>
      <c r="O2782" s="2293"/>
      <c r="P2782" s="2294"/>
      <c r="Q2782" s="512">
        <v>17683.91</v>
      </c>
      <c r="R2782" s="512">
        <v>17683.91</v>
      </c>
      <c r="S2782" s="512">
        <v>17683.91</v>
      </c>
      <c r="T2782" s="1076">
        <f t="shared" ref="T2782" si="1404">Q2782/12*$B$4+(R2782-Q2782)/11*2+(S2782-R2782)/10*1</f>
        <v>4420.9775</v>
      </c>
      <c r="U2782" s="512">
        <f>AA2782-Z2782</f>
        <v>4414.9711200000002</v>
      </c>
      <c r="V2782" s="1531"/>
      <c r="W2782" s="512"/>
      <c r="X2782" s="512">
        <f>U2782-T2782</f>
        <v>-6.0063799999998082</v>
      </c>
      <c r="Y2782" s="512"/>
      <c r="Z2782" s="512">
        <v>-0.33398</v>
      </c>
      <c r="AA2782" s="512">
        <v>4414.6371399999998</v>
      </c>
      <c r="AB2782" s="2295"/>
      <c r="AC2782" s="1081"/>
      <c r="AD2782" s="1334"/>
      <c r="AE2782" s="1349"/>
    </row>
    <row r="2783" spans="1:31" ht="15.75" thickBot="1" x14ac:dyDescent="0.3">
      <c r="A2783" s="226">
        <v>1</v>
      </c>
      <c r="B2783" s="882" t="s">
        <v>292</v>
      </c>
      <c r="C2783" s="2296"/>
      <c r="D2783" s="2297"/>
      <c r="E2783" s="404"/>
      <c r="F2783" s="2297"/>
      <c r="G2783" s="2297"/>
      <c r="H2783" s="2297"/>
      <c r="I2783" s="2298"/>
      <c r="J2783" s="2298"/>
      <c r="K2783" s="2299"/>
      <c r="L2783" s="2299"/>
      <c r="M2783" s="2299">
        <f>M2720+M2778</f>
        <v>8242</v>
      </c>
      <c r="N2783" s="2299"/>
      <c r="O2783" s="2299"/>
      <c r="P2783" s="2299"/>
      <c r="Q2783" s="516">
        <f t="shared" ref="Q2783:AA2783" si="1405">Q2782+Q2778+Q2772+Q2720</f>
        <v>273066.8477990739</v>
      </c>
      <c r="R2783" s="516">
        <f t="shared" ref="R2783:S2783" si="1406">R2782+R2778+R2772+R2720</f>
        <v>273066.8477990739</v>
      </c>
      <c r="S2783" s="516">
        <f t="shared" si="1406"/>
        <v>273066.8477990739</v>
      </c>
      <c r="T2783" s="1082">
        <f t="shared" si="1405"/>
        <v>68266.711949768476</v>
      </c>
      <c r="U2783" s="516">
        <f t="shared" si="1405"/>
        <v>54441.953300000008</v>
      </c>
      <c r="V2783" s="982">
        <f t="shared" si="1405"/>
        <v>0</v>
      </c>
      <c r="W2783" s="260">
        <f t="shared" si="1405"/>
        <v>-42.193559999999998</v>
      </c>
      <c r="X2783" s="516">
        <f t="shared" si="1405"/>
        <v>-13824.758649768477</v>
      </c>
      <c r="Y2783" s="516">
        <f t="shared" si="1405"/>
        <v>0</v>
      </c>
      <c r="Z2783" s="516">
        <f t="shared" si="1405"/>
        <v>-1310.0919500000002</v>
      </c>
      <c r="AA2783" s="516">
        <f t="shared" si="1405"/>
        <v>53089.667790000007</v>
      </c>
      <c r="AB2783" s="2300"/>
      <c r="AC2783" s="1082">
        <f>AC2782+AC2778+AC2772+AC2720</f>
        <v>0</v>
      </c>
      <c r="AD2783" s="1334"/>
      <c r="AE2783" s="1349"/>
    </row>
    <row r="2784" spans="1:31" x14ac:dyDescent="0.25">
      <c r="A2784" s="226">
        <v>1</v>
      </c>
      <c r="B2784" s="2301" t="s">
        <v>167</v>
      </c>
      <c r="C2784" s="2302"/>
      <c r="D2784" s="2303"/>
      <c r="E2784" s="2304"/>
      <c r="F2784" s="2303"/>
      <c r="G2784" s="2303"/>
      <c r="H2784" s="2303"/>
      <c r="I2784" s="2305"/>
      <c r="J2784" s="2305"/>
      <c r="K2784" s="2305"/>
      <c r="L2784" s="2305"/>
      <c r="M2784" s="2305"/>
      <c r="N2784" s="2305"/>
      <c r="O2784" s="2305"/>
      <c r="P2784" s="2305"/>
      <c r="Q2784" s="551">
        <f t="shared" ref="Q2784:T2784" si="1407">SUM(Q2783)</f>
        <v>273066.8477990739</v>
      </c>
      <c r="R2784" s="551">
        <f t="shared" ref="R2784:S2784" si="1408">SUM(R2783)</f>
        <v>273066.8477990739</v>
      </c>
      <c r="S2784" s="551">
        <f t="shared" si="1408"/>
        <v>273066.8477990739</v>
      </c>
      <c r="T2784" s="551">
        <f t="shared" si="1407"/>
        <v>68266.711949768476</v>
      </c>
      <c r="U2784" s="551">
        <f t="shared" ref="U2784:Z2784" si="1409">SUM(U2783)</f>
        <v>54441.953300000008</v>
      </c>
      <c r="V2784" s="1531">
        <f>SUM(V2783)</f>
        <v>0</v>
      </c>
      <c r="W2784" s="512">
        <f>SUM(W2783)</f>
        <v>-42.193559999999998</v>
      </c>
      <c r="X2784" s="551">
        <f t="shared" si="1409"/>
        <v>-13824.758649768477</v>
      </c>
      <c r="Y2784" s="551">
        <f t="shared" ref="Y2784" si="1410">SUM(Y2783)</f>
        <v>0</v>
      </c>
      <c r="Z2784" s="551">
        <f t="shared" si="1409"/>
        <v>-1310.0919500000002</v>
      </c>
      <c r="AA2784" s="551">
        <f>SUM(AA2783)</f>
        <v>53089.667790000007</v>
      </c>
      <c r="AB2784" s="1745"/>
      <c r="AC2784" s="1081">
        <f>SUM(AC2783)</f>
        <v>0</v>
      </c>
      <c r="AD2784" s="1334"/>
      <c r="AE2784" s="1349"/>
    </row>
    <row r="2785" spans="1:31" ht="29.25" x14ac:dyDescent="0.25">
      <c r="A2785" s="226">
        <v>1</v>
      </c>
      <c r="B2785" s="2306" t="s">
        <v>7</v>
      </c>
      <c r="C2785" s="2307"/>
      <c r="D2785" s="2308"/>
      <c r="E2785" s="2309">
        <f>SUM(E2720)</f>
        <v>3710</v>
      </c>
      <c r="F2785" s="2308">
        <f>SUM(F2720)</f>
        <v>928</v>
      </c>
      <c r="G2785" s="2308">
        <f>SUM(G2720)</f>
        <v>832</v>
      </c>
      <c r="H2785" s="2308">
        <f>G2785/F2785*100</f>
        <v>89.65517241379311</v>
      </c>
      <c r="I2785" s="2308">
        <f t="shared" ref="I2785" si="1411">SUM(I2720)</f>
        <v>7.8603773584905658</v>
      </c>
      <c r="J2785" s="2308">
        <f t="shared" ref="J2785:X2785" si="1412">SUM(J2720)</f>
        <v>7.234375</v>
      </c>
      <c r="K2785" s="2308">
        <f t="shared" si="1412"/>
        <v>29162</v>
      </c>
      <c r="L2785" s="2308">
        <f t="shared" si="1412"/>
        <v>7292</v>
      </c>
      <c r="M2785" s="2308">
        <f t="shared" si="1412"/>
        <v>6019</v>
      </c>
      <c r="N2785" s="2308">
        <f t="shared" si="1412"/>
        <v>82.542512342292923</v>
      </c>
      <c r="O2785" s="2308">
        <f t="shared" si="1412"/>
        <v>88.320746187363838</v>
      </c>
      <c r="P2785" s="2308">
        <f t="shared" si="1412"/>
        <v>272.59733459367652</v>
      </c>
      <c r="Q2785" s="552">
        <f t="shared" si="1412"/>
        <v>116483.0869967968</v>
      </c>
      <c r="R2785" s="552">
        <f t="shared" ref="R2785:S2785" si="1413">SUM(R2720)</f>
        <v>116483.0869967968</v>
      </c>
      <c r="S2785" s="552">
        <f t="shared" si="1413"/>
        <v>116483.0869967968</v>
      </c>
      <c r="T2785" s="552">
        <f t="shared" si="1412"/>
        <v>29120.771749199201</v>
      </c>
      <c r="U2785" s="552">
        <f t="shared" si="1412"/>
        <v>23938.343180000003</v>
      </c>
      <c r="V2785" s="981">
        <f t="shared" si="1412"/>
        <v>0</v>
      </c>
      <c r="W2785" s="508">
        <f t="shared" si="1412"/>
        <v>-42.193559999999998</v>
      </c>
      <c r="X2785" s="552">
        <f t="shared" si="1412"/>
        <v>-5182.4285691991972</v>
      </c>
      <c r="Y2785" s="552">
        <f t="shared" ref="Y2785" si="1414">SUM(Y2720)</f>
        <v>0</v>
      </c>
      <c r="Z2785" s="552">
        <f>SUM(Z2720)</f>
        <v>-1186.2431700000002</v>
      </c>
      <c r="AA2785" s="552">
        <f>SUM(AA2720)</f>
        <v>22709.906450000002</v>
      </c>
      <c r="AB2785" s="2283">
        <f>SUM(AB2720)</f>
        <v>0</v>
      </c>
      <c r="AC2785" s="1085">
        <f>SUM(AC2720)</f>
        <v>0</v>
      </c>
      <c r="AD2785" s="1334"/>
      <c r="AE2785" s="1349"/>
    </row>
    <row r="2786" spans="1:31" x14ac:dyDescent="0.25">
      <c r="A2786" s="226">
        <v>1</v>
      </c>
      <c r="B2786" s="446" t="s">
        <v>14</v>
      </c>
      <c r="C2786" s="446"/>
      <c r="D2786" s="2310"/>
      <c r="E2786" s="2311"/>
      <c r="F2786" s="2310"/>
      <c r="G2786" s="2310"/>
      <c r="H2786" s="2312"/>
      <c r="I2786" s="2313"/>
      <c r="J2786" s="2313"/>
      <c r="K2786" s="2314"/>
      <c r="L2786" s="2314"/>
      <c r="M2786" s="2314"/>
      <c r="N2786" s="2314"/>
      <c r="O2786" s="2314"/>
      <c r="P2786" s="2314"/>
      <c r="Q2786" s="556"/>
      <c r="R2786" s="556"/>
      <c r="S2786" s="556"/>
      <c r="T2786" s="556"/>
      <c r="U2786" s="556"/>
      <c r="V2786" s="980"/>
      <c r="W2786" s="509"/>
      <c r="X2786" s="556"/>
      <c r="Y2786" s="556"/>
      <c r="Z2786" s="556"/>
      <c r="AA2786" s="556"/>
      <c r="AB2786" s="1133"/>
      <c r="AC2786" s="549"/>
      <c r="AD2786" s="1334"/>
      <c r="AE2786" s="1349"/>
    </row>
    <row r="2787" spans="1:31" x14ac:dyDescent="0.25">
      <c r="A2787" s="226">
        <v>1</v>
      </c>
      <c r="B2787" s="301" t="s">
        <v>350</v>
      </c>
      <c r="C2787" s="2315"/>
      <c r="D2787" s="950"/>
      <c r="E2787" s="2205"/>
      <c r="F2787" s="950"/>
      <c r="G2787" s="950"/>
      <c r="H2787" s="950"/>
      <c r="I2787" s="2316"/>
      <c r="J2787" s="2316"/>
      <c r="K2787" s="2317"/>
      <c r="L2787" s="2317"/>
      <c r="M2787" s="2317"/>
      <c r="N2787" s="2317"/>
      <c r="O2787" s="2317"/>
      <c r="P2787" s="2317"/>
      <c r="Q2787" s="554">
        <f t="shared" ref="Q2787:X2788" si="1415">Q2722</f>
        <v>44769.900910000004</v>
      </c>
      <c r="R2787" s="554">
        <f t="shared" ref="R2787:S2787" si="1416">R2722</f>
        <v>44769.900910000004</v>
      </c>
      <c r="S2787" s="554">
        <f t="shared" si="1416"/>
        <v>44769.900910000004</v>
      </c>
      <c r="T2787" s="554">
        <f t="shared" si="1415"/>
        <v>11192.475227500001</v>
      </c>
      <c r="U2787" s="554">
        <f t="shared" si="1415"/>
        <v>11075.81388</v>
      </c>
      <c r="V2787" s="977">
        <f t="shared" si="1415"/>
        <v>0</v>
      </c>
      <c r="W2787" s="510">
        <f t="shared" si="1415"/>
        <v>0</v>
      </c>
      <c r="X2787" s="554">
        <f t="shared" si="1415"/>
        <v>-116.66134750000128</v>
      </c>
      <c r="Y2787" s="554">
        <f t="shared" ref="Y2787" si="1417">Y2722</f>
        <v>0</v>
      </c>
      <c r="Z2787" s="554">
        <f>Z2722</f>
        <v>-4.5515500000000007</v>
      </c>
      <c r="AA2787" s="554">
        <f>AA2722</f>
        <v>11071.26233</v>
      </c>
      <c r="AB2787" s="1152"/>
      <c r="AC2787" s="506">
        <f>AC2722</f>
        <v>0</v>
      </c>
      <c r="AD2787" s="1334"/>
      <c r="AE2787" s="1349"/>
    </row>
    <row r="2788" spans="1:31" x14ac:dyDescent="0.25">
      <c r="A2788" s="226">
        <v>1</v>
      </c>
      <c r="B2788" s="301" t="s">
        <v>304</v>
      </c>
      <c r="C2788" s="2315"/>
      <c r="D2788" s="950"/>
      <c r="E2788" s="2205"/>
      <c r="F2788" s="950"/>
      <c r="G2788" s="950"/>
      <c r="H2788" s="950"/>
      <c r="I2788" s="2316"/>
      <c r="J2788" s="2316"/>
      <c r="K2788" s="2317"/>
      <c r="L2788" s="2317"/>
      <c r="M2788" s="2317"/>
      <c r="N2788" s="2317"/>
      <c r="O2788" s="2317"/>
      <c r="P2788" s="2317"/>
      <c r="Q2788" s="554">
        <f t="shared" si="1415"/>
        <v>8630.3700000000008</v>
      </c>
      <c r="R2788" s="554">
        <f t="shared" ref="R2788:S2788" si="1418">R2723</f>
        <v>8630.3700000000008</v>
      </c>
      <c r="S2788" s="554">
        <f t="shared" si="1418"/>
        <v>8630.3700000000008</v>
      </c>
      <c r="T2788" s="554">
        <f t="shared" si="1415"/>
        <v>2157.5925000000002</v>
      </c>
      <c r="U2788" s="554">
        <f t="shared" si="1415"/>
        <v>2157.5925000000002</v>
      </c>
      <c r="V2788" s="977">
        <f t="shared" si="1415"/>
        <v>0</v>
      </c>
      <c r="W2788" s="510">
        <f t="shared" si="1415"/>
        <v>0</v>
      </c>
      <c r="X2788" s="554">
        <f t="shared" si="1415"/>
        <v>0</v>
      </c>
      <c r="Y2788" s="554">
        <f t="shared" ref="Y2788" si="1419">Y2723</f>
        <v>0</v>
      </c>
      <c r="Z2788" s="554">
        <f>Z2723</f>
        <v>0</v>
      </c>
      <c r="AA2788" s="554">
        <f>AA2723</f>
        <v>2157.5925000000002</v>
      </c>
      <c r="AB2788" s="1152"/>
      <c r="AC2788" s="506">
        <f>AC2723</f>
        <v>0</v>
      </c>
      <c r="AD2788" s="1334"/>
      <c r="AE2788" s="1349"/>
    </row>
    <row r="2789" spans="1:31" ht="29.25" x14ac:dyDescent="0.25">
      <c r="A2789" s="226">
        <v>1</v>
      </c>
      <c r="B2789" s="442" t="s">
        <v>285</v>
      </c>
      <c r="C2789" s="2315"/>
      <c r="D2789" s="950"/>
      <c r="E2789" s="2205">
        <f t="shared" ref="E2789:G2789" si="1420">E2724</f>
        <v>27950</v>
      </c>
      <c r="F2789" s="950">
        <f t="shared" si="1420"/>
        <v>6988</v>
      </c>
      <c r="G2789" s="950">
        <f t="shared" si="1420"/>
        <v>6147</v>
      </c>
      <c r="H2789" s="950">
        <f>G2789/F2789*100</f>
        <v>87.965082999427594</v>
      </c>
      <c r="I2789" s="2316"/>
      <c r="J2789" s="2316"/>
      <c r="K2789" s="2317"/>
      <c r="L2789" s="2317"/>
      <c r="M2789" s="2317"/>
      <c r="N2789" s="2317"/>
      <c r="O2789" s="2317"/>
      <c r="P2789" s="2317"/>
      <c r="Q2789" s="554"/>
      <c r="R2789" s="554"/>
      <c r="S2789" s="554"/>
      <c r="T2789" s="554"/>
      <c r="U2789" s="554"/>
      <c r="V2789" s="977"/>
      <c r="W2789" s="510"/>
      <c r="X2789" s="554"/>
      <c r="Y2789" s="554"/>
      <c r="Z2789" s="554"/>
      <c r="AA2789" s="554"/>
      <c r="AB2789" s="1152">
        <f t="shared" ref="AB2789" si="1421">AB2724</f>
        <v>0</v>
      </c>
      <c r="AC2789" s="506"/>
      <c r="AD2789" s="1334"/>
      <c r="AE2789" s="1349"/>
    </row>
    <row r="2790" spans="1:31" ht="30" x14ac:dyDescent="0.25">
      <c r="A2790" s="226">
        <v>1</v>
      </c>
      <c r="B2790" s="745" t="s">
        <v>200</v>
      </c>
      <c r="C2790" s="2315"/>
      <c r="D2790" s="950"/>
      <c r="E2790" s="2205">
        <f t="shared" ref="E2790:G2790" si="1422">E2725</f>
        <v>0</v>
      </c>
      <c r="F2790" s="950">
        <f t="shared" si="1422"/>
        <v>0</v>
      </c>
      <c r="G2790" s="950">
        <f t="shared" si="1422"/>
        <v>0</v>
      </c>
      <c r="H2790" s="950"/>
      <c r="I2790" s="2316"/>
      <c r="J2790" s="2316"/>
      <c r="K2790" s="2317"/>
      <c r="L2790" s="2317"/>
      <c r="M2790" s="2317"/>
      <c r="N2790" s="2317"/>
      <c r="O2790" s="2317"/>
      <c r="P2790" s="2317"/>
      <c r="Q2790" s="554"/>
      <c r="R2790" s="554"/>
      <c r="S2790" s="554"/>
      <c r="T2790" s="554"/>
      <c r="U2790" s="554"/>
      <c r="V2790" s="977"/>
      <c r="W2790" s="510"/>
      <c r="X2790" s="554"/>
      <c r="Y2790" s="554"/>
      <c r="Z2790" s="554"/>
      <c r="AA2790" s="554"/>
      <c r="AB2790" s="1152">
        <f t="shared" ref="AB2790" si="1423">AB2725</f>
        <v>0</v>
      </c>
      <c r="AC2790" s="506"/>
      <c r="AD2790" s="1334"/>
      <c r="AE2790" s="1349"/>
    </row>
    <row r="2791" spans="1:31" ht="30" x14ac:dyDescent="0.25">
      <c r="A2791" s="226">
        <v>1</v>
      </c>
      <c r="B2791" s="745" t="s">
        <v>527</v>
      </c>
      <c r="C2791" s="2315"/>
      <c r="D2791" s="950"/>
      <c r="E2791" s="2205">
        <f t="shared" ref="E2791:G2791" si="1424">E2726</f>
        <v>19600</v>
      </c>
      <c r="F2791" s="950">
        <f t="shared" si="1424"/>
        <v>4900</v>
      </c>
      <c r="G2791" s="950">
        <f t="shared" si="1424"/>
        <v>3813</v>
      </c>
      <c r="H2791" s="950">
        <f>G2791/F2791*100</f>
        <v>77.816326530612244</v>
      </c>
      <c r="I2791" s="2316"/>
      <c r="J2791" s="2316"/>
      <c r="K2791" s="2317"/>
      <c r="L2791" s="2317"/>
      <c r="M2791" s="2317"/>
      <c r="N2791" s="2317"/>
      <c r="O2791" s="2317"/>
      <c r="P2791" s="2317"/>
      <c r="Q2791" s="554"/>
      <c r="R2791" s="554"/>
      <c r="S2791" s="554"/>
      <c r="T2791" s="554"/>
      <c r="U2791" s="554"/>
      <c r="V2791" s="977"/>
      <c r="W2791" s="510"/>
      <c r="X2791" s="554"/>
      <c r="Y2791" s="554"/>
      <c r="Z2791" s="554"/>
      <c r="AA2791" s="554"/>
      <c r="AB2791" s="1152">
        <f t="shared" ref="AB2791" si="1425">AB2726</f>
        <v>0</v>
      </c>
      <c r="AC2791" s="506"/>
      <c r="AD2791" s="1334"/>
      <c r="AE2791" s="1349"/>
    </row>
    <row r="2792" spans="1:31" ht="75" x14ac:dyDescent="0.25">
      <c r="A2792" s="226">
        <v>1</v>
      </c>
      <c r="B2792" s="445" t="s">
        <v>528</v>
      </c>
      <c r="C2792" s="2315"/>
      <c r="D2792" s="950"/>
      <c r="E2792" s="2205">
        <f t="shared" ref="E2792:G2792" si="1426">E2727</f>
        <v>1500</v>
      </c>
      <c r="F2792" s="950">
        <f t="shared" si="1426"/>
        <v>375</v>
      </c>
      <c r="G2792" s="950">
        <f t="shared" si="1426"/>
        <v>630</v>
      </c>
      <c r="H2792" s="950">
        <f>G2792/F2792*100</f>
        <v>168</v>
      </c>
      <c r="I2792" s="2316"/>
      <c r="J2792" s="2316"/>
      <c r="K2792" s="2317"/>
      <c r="L2792" s="2317"/>
      <c r="M2792" s="2317"/>
      <c r="N2792" s="2317"/>
      <c r="O2792" s="2317"/>
      <c r="P2792" s="2317"/>
      <c r="Q2792" s="554"/>
      <c r="R2792" s="554"/>
      <c r="S2792" s="554"/>
      <c r="T2792" s="554"/>
      <c r="U2792" s="554"/>
      <c r="V2792" s="977"/>
      <c r="W2792" s="510"/>
      <c r="X2792" s="554"/>
      <c r="Y2792" s="554"/>
      <c r="Z2792" s="554"/>
      <c r="AA2792" s="554"/>
      <c r="AB2792" s="1152">
        <f t="shared" ref="AB2792" si="1427">AB2727</f>
        <v>0</v>
      </c>
      <c r="AC2792" s="506"/>
      <c r="AD2792" s="1334"/>
      <c r="AE2792" s="1349"/>
    </row>
    <row r="2793" spans="1:31" ht="45" x14ac:dyDescent="0.25">
      <c r="A2793" s="226">
        <v>1</v>
      </c>
      <c r="B2793" s="302" t="s">
        <v>529</v>
      </c>
      <c r="C2793" s="2315"/>
      <c r="D2793" s="950"/>
      <c r="E2793" s="2205">
        <f t="shared" ref="E2793:G2793" si="1428">E2728</f>
        <v>6800</v>
      </c>
      <c r="F2793" s="950">
        <f t="shared" si="1428"/>
        <v>1700</v>
      </c>
      <c r="G2793" s="950">
        <f t="shared" si="1428"/>
        <v>1704</v>
      </c>
      <c r="H2793" s="950">
        <f>G2793/F2793*100</f>
        <v>100.23529411764707</v>
      </c>
      <c r="I2793" s="2316"/>
      <c r="J2793" s="2316"/>
      <c r="K2793" s="2317"/>
      <c r="L2793" s="2317"/>
      <c r="M2793" s="2317"/>
      <c r="N2793" s="2317"/>
      <c r="O2793" s="2317"/>
      <c r="P2793" s="2317"/>
      <c r="Q2793" s="554"/>
      <c r="R2793" s="554"/>
      <c r="S2793" s="554"/>
      <c r="T2793" s="554"/>
      <c r="U2793" s="554"/>
      <c r="V2793" s="977"/>
      <c r="W2793" s="510"/>
      <c r="X2793" s="554"/>
      <c r="Y2793" s="554"/>
      <c r="Z2793" s="554"/>
      <c r="AA2793" s="554"/>
      <c r="AB2793" s="1152">
        <f>AB2728</f>
        <v>0</v>
      </c>
      <c r="AC2793" s="506"/>
      <c r="AD2793" s="1334"/>
      <c r="AE2793" s="1349"/>
    </row>
    <row r="2794" spans="1:31" ht="105" x14ac:dyDescent="0.25">
      <c r="A2794" s="226">
        <v>1</v>
      </c>
      <c r="B2794" s="302" t="s">
        <v>530</v>
      </c>
      <c r="C2794" s="2315"/>
      <c r="D2794" s="950"/>
      <c r="E2794" s="2205">
        <f t="shared" ref="E2794:G2794" si="1429">E2729</f>
        <v>50</v>
      </c>
      <c r="F2794" s="950">
        <f t="shared" si="1429"/>
        <v>13</v>
      </c>
      <c r="G2794" s="950">
        <f t="shared" si="1429"/>
        <v>0</v>
      </c>
      <c r="H2794" s="950">
        <f>G2794/F2794*100</f>
        <v>0</v>
      </c>
      <c r="I2794" s="2316"/>
      <c r="J2794" s="2316"/>
      <c r="K2794" s="2317"/>
      <c r="L2794" s="2317"/>
      <c r="M2794" s="2317"/>
      <c r="N2794" s="2317"/>
      <c r="O2794" s="2317"/>
      <c r="P2794" s="2317"/>
      <c r="Q2794" s="554"/>
      <c r="R2794" s="554"/>
      <c r="S2794" s="554"/>
      <c r="T2794" s="554"/>
      <c r="U2794" s="554"/>
      <c r="V2794" s="977"/>
      <c r="W2794" s="510"/>
      <c r="X2794" s="554"/>
      <c r="Y2794" s="554"/>
      <c r="Z2794" s="554"/>
      <c r="AA2794" s="554"/>
      <c r="AB2794" s="1152">
        <f t="shared" ref="AB2794" si="1430">AB2729</f>
        <v>0</v>
      </c>
      <c r="AC2794" s="506"/>
      <c r="AD2794" s="1334"/>
      <c r="AE2794" s="1349"/>
    </row>
    <row r="2795" spans="1:31" s="2546" customFormat="1" ht="30" x14ac:dyDescent="0.25">
      <c r="B2795" s="302" t="s">
        <v>133</v>
      </c>
      <c r="C2795" s="2315"/>
      <c r="D2795" s="950"/>
      <c r="E2795" s="2205">
        <f t="shared" ref="E2795:G2795" si="1431">E2730</f>
        <v>22267</v>
      </c>
      <c r="F2795" s="950">
        <f t="shared" si="1431"/>
        <v>5567</v>
      </c>
      <c r="G2795" s="950">
        <f t="shared" si="1431"/>
        <v>3528</v>
      </c>
      <c r="H2795" s="950">
        <f>H2730</f>
        <v>63.37345069157535</v>
      </c>
      <c r="I2795" s="2316"/>
      <c r="J2795" s="2316"/>
      <c r="K2795" s="2317"/>
      <c r="L2795" s="2317"/>
      <c r="M2795" s="2317"/>
      <c r="N2795" s="2317"/>
      <c r="O2795" s="2317"/>
      <c r="P2795" s="2317"/>
      <c r="Q2795" s="554"/>
      <c r="R2795" s="554"/>
      <c r="S2795" s="554"/>
      <c r="T2795" s="554"/>
      <c r="U2795" s="554"/>
      <c r="V2795" s="977"/>
      <c r="W2795" s="510"/>
      <c r="X2795" s="554"/>
      <c r="Y2795" s="554"/>
      <c r="Z2795" s="554"/>
      <c r="AA2795" s="554"/>
      <c r="AB2795" s="1152">
        <f>AB2730</f>
        <v>0</v>
      </c>
      <c r="AC2795" s="506"/>
      <c r="AD2795" s="1334"/>
      <c r="AE2795" s="1349"/>
    </row>
    <row r="2796" spans="1:31" x14ac:dyDescent="0.25">
      <c r="B2796" s="302" t="s">
        <v>233</v>
      </c>
      <c r="C2796" s="2315"/>
      <c r="D2796" s="950"/>
      <c r="E2796" s="2205">
        <f t="shared" ref="E2796:G2796" si="1432">E2731</f>
        <v>21000</v>
      </c>
      <c r="F2796" s="950">
        <f t="shared" si="1432"/>
        <v>5250</v>
      </c>
      <c r="G2796" s="950">
        <f t="shared" si="1432"/>
        <v>3155</v>
      </c>
      <c r="H2796" s="950">
        <f>G2796/F2796*100</f>
        <v>60.095238095238088</v>
      </c>
      <c r="I2796" s="2316"/>
      <c r="J2796" s="2316"/>
      <c r="K2796" s="2317"/>
      <c r="L2796" s="2317"/>
      <c r="M2796" s="2317"/>
      <c r="N2796" s="2317"/>
      <c r="O2796" s="2317"/>
      <c r="P2796" s="2317"/>
      <c r="Q2796" s="554"/>
      <c r="R2796" s="554"/>
      <c r="S2796" s="554"/>
      <c r="T2796" s="554"/>
      <c r="U2796" s="554"/>
      <c r="V2796" s="977"/>
      <c r="W2796" s="510"/>
      <c r="X2796" s="554"/>
      <c r="Y2796" s="554"/>
      <c r="Z2796" s="554"/>
      <c r="AA2796" s="554"/>
      <c r="AB2796" s="1152">
        <f t="shared" ref="AB2796" si="1433">AB2731</f>
        <v>0</v>
      </c>
      <c r="AC2796" s="506"/>
      <c r="AD2796" s="1334"/>
      <c r="AE2796" s="1349"/>
    </row>
    <row r="2797" spans="1:31" ht="45" x14ac:dyDescent="0.25">
      <c r="A2797" s="226">
        <v>1</v>
      </c>
      <c r="B2797" s="302" t="s">
        <v>531</v>
      </c>
      <c r="C2797" s="2315"/>
      <c r="D2797" s="950"/>
      <c r="E2797" s="2205">
        <f t="shared" ref="E2797:G2825" si="1434">E2732</f>
        <v>1267</v>
      </c>
      <c r="F2797" s="950">
        <f t="shared" si="1434"/>
        <v>317</v>
      </c>
      <c r="G2797" s="950">
        <f t="shared" si="1434"/>
        <v>373</v>
      </c>
      <c r="H2797" s="950">
        <f>G2797/F2797*100</f>
        <v>117.66561514195584</v>
      </c>
      <c r="I2797" s="2316"/>
      <c r="J2797" s="2316"/>
      <c r="K2797" s="2317"/>
      <c r="L2797" s="2317"/>
      <c r="M2797" s="2317"/>
      <c r="N2797" s="2317"/>
      <c r="O2797" s="2317"/>
      <c r="P2797" s="2317"/>
      <c r="Q2797" s="554"/>
      <c r="R2797" s="554"/>
      <c r="S2797" s="554"/>
      <c r="T2797" s="554"/>
      <c r="U2797" s="554"/>
      <c r="V2797" s="977"/>
      <c r="W2797" s="510"/>
      <c r="X2797" s="554"/>
      <c r="Y2797" s="554"/>
      <c r="Z2797" s="554"/>
      <c r="AA2797" s="554"/>
      <c r="AB2797" s="1152">
        <f t="shared" ref="AB2797:AB2810" si="1435">AB2732</f>
        <v>0</v>
      </c>
      <c r="AC2797" s="506"/>
      <c r="AD2797" s="1334"/>
      <c r="AE2797" s="1349"/>
    </row>
    <row r="2798" spans="1:31" ht="30" x14ac:dyDescent="0.25">
      <c r="A2798" s="226">
        <v>1</v>
      </c>
      <c r="B2798" s="303" t="s">
        <v>201</v>
      </c>
      <c r="C2798" s="2315"/>
      <c r="D2798" s="950"/>
      <c r="E2798" s="2205">
        <f t="shared" si="1434"/>
        <v>0</v>
      </c>
      <c r="F2798" s="950">
        <f t="shared" si="1434"/>
        <v>0</v>
      </c>
      <c r="G2798" s="950">
        <f t="shared" si="1434"/>
        <v>0</v>
      </c>
      <c r="H2798" s="950"/>
      <c r="I2798" s="2316"/>
      <c r="J2798" s="2316"/>
      <c r="K2798" s="2317"/>
      <c r="L2798" s="2317"/>
      <c r="M2798" s="2317"/>
      <c r="N2798" s="2317"/>
      <c r="O2798" s="2317"/>
      <c r="P2798" s="2317"/>
      <c r="Q2798" s="554"/>
      <c r="R2798" s="554"/>
      <c r="S2798" s="554"/>
      <c r="T2798" s="554"/>
      <c r="U2798" s="554"/>
      <c r="V2798" s="977"/>
      <c r="W2798" s="510"/>
      <c r="X2798" s="554"/>
      <c r="Y2798" s="554"/>
      <c r="Z2798" s="554"/>
      <c r="AA2798" s="554"/>
      <c r="AB2798" s="1152">
        <f t="shared" si="1435"/>
        <v>0</v>
      </c>
      <c r="AC2798" s="506"/>
      <c r="AD2798" s="1334"/>
      <c r="AE2798" s="1349"/>
    </row>
    <row r="2799" spans="1:31" ht="78.75" x14ac:dyDescent="0.25">
      <c r="A2799" s="226">
        <v>1</v>
      </c>
      <c r="B2799" s="747" t="s">
        <v>532</v>
      </c>
      <c r="C2799" s="2315"/>
      <c r="D2799" s="950"/>
      <c r="E2799" s="2205">
        <f t="shared" si="1434"/>
        <v>4842</v>
      </c>
      <c r="F2799" s="950">
        <f t="shared" si="1434"/>
        <v>1211</v>
      </c>
      <c r="G2799" s="950">
        <f t="shared" si="1434"/>
        <v>645</v>
      </c>
      <c r="H2799" s="950">
        <f>G2799/F2799*100</f>
        <v>53.261767134599502</v>
      </c>
      <c r="I2799" s="2316"/>
      <c r="J2799" s="2316"/>
      <c r="K2799" s="2317"/>
      <c r="L2799" s="2317"/>
      <c r="M2799" s="2317"/>
      <c r="N2799" s="2317"/>
      <c r="O2799" s="2317"/>
      <c r="P2799" s="2317"/>
      <c r="Q2799" s="554">
        <f t="shared" ref="Q2799:AA2799" si="1436">Q2734</f>
        <v>8599.5856800000001</v>
      </c>
      <c r="R2799" s="554">
        <f t="shared" ref="R2799:S2799" si="1437">R2734</f>
        <v>8599.5856800000001</v>
      </c>
      <c r="S2799" s="554">
        <f t="shared" si="1437"/>
        <v>8599.5856800000001</v>
      </c>
      <c r="T2799" s="554">
        <f t="shared" si="1436"/>
        <v>2149.89642</v>
      </c>
      <c r="U2799" s="554">
        <f t="shared" si="1436"/>
        <v>1145.5458000000001</v>
      </c>
      <c r="V2799" s="977">
        <f t="shared" si="1436"/>
        <v>0</v>
      </c>
      <c r="W2799" s="510">
        <f t="shared" si="1436"/>
        <v>0</v>
      </c>
      <c r="X2799" s="554">
        <f t="shared" si="1436"/>
        <v>-1004.3506199999999</v>
      </c>
      <c r="Y2799" s="554">
        <f t="shared" si="1436"/>
        <v>0</v>
      </c>
      <c r="Z2799" s="554">
        <f t="shared" si="1436"/>
        <v>0</v>
      </c>
      <c r="AA2799" s="554">
        <f t="shared" si="1436"/>
        <v>1145.5458000000001</v>
      </c>
      <c r="AB2799" s="1152">
        <f t="shared" si="1435"/>
        <v>0</v>
      </c>
      <c r="AC2799" s="506">
        <f>AC2734</f>
        <v>0</v>
      </c>
      <c r="AD2799" s="1334"/>
      <c r="AE2799" s="1349"/>
    </row>
    <row r="2800" spans="1:31" ht="60" x14ac:dyDescent="0.25">
      <c r="A2800" s="226">
        <v>1</v>
      </c>
      <c r="B2800" s="445" t="s">
        <v>533</v>
      </c>
      <c r="C2800" s="2315"/>
      <c r="D2800" s="950"/>
      <c r="E2800" s="2205">
        <f t="shared" si="1434"/>
        <v>12842</v>
      </c>
      <c r="F2800" s="950">
        <f t="shared" si="1434"/>
        <v>3211</v>
      </c>
      <c r="G2800" s="950">
        <f t="shared" si="1434"/>
        <v>1052</v>
      </c>
      <c r="H2800" s="950">
        <f>G2800/F2800*100</f>
        <v>32.76237932108377</v>
      </c>
      <c r="I2800" s="2316"/>
      <c r="J2800" s="2316"/>
      <c r="K2800" s="2317"/>
      <c r="L2800" s="2317"/>
      <c r="M2800" s="2317"/>
      <c r="N2800" s="2317"/>
      <c r="O2800" s="2317"/>
      <c r="P2800" s="2317"/>
      <c r="Q2800" s="554">
        <f t="shared" ref="Q2800:AA2800" si="1438">Q2735</f>
        <v>37949.820414073925</v>
      </c>
      <c r="R2800" s="554">
        <f t="shared" ref="R2800:S2800" si="1439">R2735</f>
        <v>37949.820414073925</v>
      </c>
      <c r="S2800" s="554">
        <f t="shared" si="1439"/>
        <v>37949.820414073925</v>
      </c>
      <c r="T2800" s="554">
        <f t="shared" si="1438"/>
        <v>9487.4551035184813</v>
      </c>
      <c r="U2800" s="554">
        <f t="shared" si="1438"/>
        <v>2150.5889399999996</v>
      </c>
      <c r="V2800" s="977">
        <f t="shared" si="1438"/>
        <v>0</v>
      </c>
      <c r="W2800" s="510">
        <f t="shared" si="1438"/>
        <v>0</v>
      </c>
      <c r="X2800" s="554">
        <f t="shared" si="1438"/>
        <v>-7336.8661635184799</v>
      </c>
      <c r="Y2800" s="554">
        <f t="shared" si="1438"/>
        <v>0</v>
      </c>
      <c r="Z2800" s="554">
        <f t="shared" si="1438"/>
        <v>-118.96324999999999</v>
      </c>
      <c r="AA2800" s="554">
        <f t="shared" si="1438"/>
        <v>2031.6256899999998</v>
      </c>
      <c r="AB2800" s="1152">
        <f t="shared" si="1435"/>
        <v>0</v>
      </c>
      <c r="AC2800" s="506"/>
      <c r="AD2800" s="1334"/>
      <c r="AE2800" s="1349"/>
    </row>
    <row r="2801" spans="1:31" ht="30" x14ac:dyDescent="0.25">
      <c r="A2801" s="226">
        <v>1</v>
      </c>
      <c r="B2801" s="302" t="s">
        <v>286</v>
      </c>
      <c r="C2801" s="2315"/>
      <c r="D2801" s="950"/>
      <c r="E2801" s="2205">
        <f t="shared" si="1434"/>
        <v>6224</v>
      </c>
      <c r="F2801" s="950">
        <f t="shared" si="1434"/>
        <v>1556</v>
      </c>
      <c r="G2801" s="950">
        <f t="shared" si="1434"/>
        <v>330</v>
      </c>
      <c r="H2801" s="950">
        <f>G2801/F2801*100</f>
        <v>21.208226221079691</v>
      </c>
      <c r="I2801" s="2316"/>
      <c r="J2801" s="2316"/>
      <c r="K2801" s="2317"/>
      <c r="L2801" s="2317"/>
      <c r="M2801" s="2317"/>
      <c r="N2801" s="2317"/>
      <c r="O2801" s="2317"/>
      <c r="P2801" s="2317"/>
      <c r="Q2801" s="554">
        <f t="shared" ref="Q2801:AA2801" si="1440">Q2736</f>
        <v>22398.818882425923</v>
      </c>
      <c r="R2801" s="554">
        <f t="shared" ref="R2801:S2801" si="1441">R2736</f>
        <v>22398.818882425923</v>
      </c>
      <c r="S2801" s="554">
        <f t="shared" si="1441"/>
        <v>22398.818882425923</v>
      </c>
      <c r="T2801" s="554">
        <f t="shared" si="1440"/>
        <v>5599.7047206064808</v>
      </c>
      <c r="U2801" s="554">
        <f t="shared" si="1440"/>
        <v>1003.8656699999999</v>
      </c>
      <c r="V2801" s="977">
        <f t="shared" si="1440"/>
        <v>0</v>
      </c>
      <c r="W2801" s="510">
        <f t="shared" si="1440"/>
        <v>0</v>
      </c>
      <c r="X2801" s="554">
        <f t="shared" si="1440"/>
        <v>-4595.8390506064798</v>
      </c>
      <c r="Y2801" s="554">
        <f t="shared" si="1440"/>
        <v>0</v>
      </c>
      <c r="Z2801" s="554">
        <f t="shared" si="1440"/>
        <v>-118.96324999999999</v>
      </c>
      <c r="AA2801" s="554">
        <f t="shared" si="1440"/>
        <v>884.90241999999989</v>
      </c>
      <c r="AB2801" s="1152">
        <f t="shared" si="1435"/>
        <v>0</v>
      </c>
      <c r="AC2801" s="506"/>
      <c r="AD2801" s="1334"/>
      <c r="AE2801" s="1349"/>
    </row>
    <row r="2802" spans="1:31" ht="30" x14ac:dyDescent="0.25">
      <c r="A2802" s="226">
        <v>1</v>
      </c>
      <c r="B2802" s="302" t="s">
        <v>534</v>
      </c>
      <c r="C2802" s="2315"/>
      <c r="D2802" s="950"/>
      <c r="E2802" s="2205">
        <f t="shared" si="1434"/>
        <v>5203</v>
      </c>
      <c r="F2802" s="950">
        <f t="shared" si="1434"/>
        <v>1301</v>
      </c>
      <c r="G2802" s="950">
        <f t="shared" si="1434"/>
        <v>266</v>
      </c>
      <c r="H2802" s="950">
        <f>G2802/F2802*100</f>
        <v>20.445810914681015</v>
      </c>
      <c r="I2802" s="2316"/>
      <c r="J2802" s="2316"/>
      <c r="K2802" s="2317"/>
      <c r="L2802" s="2317"/>
      <c r="M2802" s="2317"/>
      <c r="N2802" s="2317"/>
      <c r="O2802" s="2317"/>
      <c r="P2802" s="2317"/>
      <c r="Q2802" s="554">
        <f t="shared" ref="Q2802:AA2802" si="1442">Q2737</f>
        <v>20224.269664441923</v>
      </c>
      <c r="R2802" s="554">
        <f t="shared" ref="R2802:S2802" si="1443">R2737</f>
        <v>20224.269664441923</v>
      </c>
      <c r="S2802" s="554">
        <f t="shared" si="1443"/>
        <v>20224.269664441923</v>
      </c>
      <c r="T2802" s="554">
        <f t="shared" si="1442"/>
        <v>5056.0674161104807</v>
      </c>
      <c r="U2802" s="554">
        <f t="shared" si="1442"/>
        <v>930.59974999999997</v>
      </c>
      <c r="V2802" s="977">
        <f t="shared" si="1442"/>
        <v>0</v>
      </c>
      <c r="W2802" s="510">
        <f t="shared" si="1442"/>
        <v>0</v>
      </c>
      <c r="X2802" s="554">
        <f t="shared" si="1442"/>
        <v>-4125.4676661104804</v>
      </c>
      <c r="Y2802" s="554">
        <f t="shared" si="1442"/>
        <v>0</v>
      </c>
      <c r="Z2802" s="554">
        <f t="shared" si="1442"/>
        <v>0</v>
      </c>
      <c r="AA2802" s="554">
        <f t="shared" si="1442"/>
        <v>930.59974999999997</v>
      </c>
      <c r="AB2802" s="1152">
        <f t="shared" si="1435"/>
        <v>0</v>
      </c>
      <c r="AC2802" s="506"/>
      <c r="AD2802" s="1334"/>
      <c r="AE2802" s="1349"/>
    </row>
    <row r="2803" spans="1:31" ht="60" x14ac:dyDescent="0.25">
      <c r="A2803" s="226">
        <v>1</v>
      </c>
      <c r="B2803" s="302" t="s">
        <v>557</v>
      </c>
      <c r="C2803" s="2315"/>
      <c r="D2803" s="950"/>
      <c r="E2803" s="2205">
        <f t="shared" si="1434"/>
        <v>0</v>
      </c>
      <c r="F2803" s="950">
        <f t="shared" si="1434"/>
        <v>0</v>
      </c>
      <c r="G2803" s="950">
        <f t="shared" si="1434"/>
        <v>0</v>
      </c>
      <c r="H2803" s="950"/>
      <c r="I2803" s="2316"/>
      <c r="J2803" s="2316"/>
      <c r="K2803" s="2317"/>
      <c r="L2803" s="2317"/>
      <c r="M2803" s="2317"/>
      <c r="N2803" s="2317"/>
      <c r="O2803" s="2317"/>
      <c r="P2803" s="2317"/>
      <c r="Q2803" s="554"/>
      <c r="R2803" s="554"/>
      <c r="S2803" s="554"/>
      <c r="T2803" s="554"/>
      <c r="U2803" s="554"/>
      <c r="V2803" s="977"/>
      <c r="W2803" s="510"/>
      <c r="X2803" s="554"/>
      <c r="Y2803" s="554"/>
      <c r="Z2803" s="554"/>
      <c r="AA2803" s="554"/>
      <c r="AB2803" s="1152">
        <f t="shared" si="1435"/>
        <v>0</v>
      </c>
      <c r="AC2803" s="506"/>
      <c r="AD2803" s="1334"/>
      <c r="AE2803" s="1349"/>
    </row>
    <row r="2804" spans="1:31" ht="30" x14ac:dyDescent="0.25">
      <c r="A2804" s="226">
        <v>1</v>
      </c>
      <c r="B2804" s="302" t="s">
        <v>535</v>
      </c>
      <c r="C2804" s="2315"/>
      <c r="D2804" s="950"/>
      <c r="E2804" s="2205">
        <f t="shared" si="1434"/>
        <v>901</v>
      </c>
      <c r="F2804" s="950">
        <f t="shared" si="1434"/>
        <v>225</v>
      </c>
      <c r="G2804" s="950">
        <f t="shared" si="1434"/>
        <v>64</v>
      </c>
      <c r="H2804" s="950">
        <f>G2804/F2804*100</f>
        <v>28.444444444444443</v>
      </c>
      <c r="I2804" s="2316"/>
      <c r="J2804" s="2316"/>
      <c r="K2804" s="2317"/>
      <c r="L2804" s="2317"/>
      <c r="M2804" s="2317"/>
      <c r="N2804" s="2317"/>
      <c r="O2804" s="2317"/>
      <c r="P2804" s="2317"/>
      <c r="Q2804" s="554">
        <f t="shared" ref="Q2804:AA2804" si="1444">Q2739</f>
        <v>1305.0211200000001</v>
      </c>
      <c r="R2804" s="554">
        <f t="shared" ref="R2804:S2804" si="1445">R2739</f>
        <v>1305.0211200000001</v>
      </c>
      <c r="S2804" s="554">
        <f t="shared" si="1445"/>
        <v>1305.0211200000001</v>
      </c>
      <c r="T2804" s="554">
        <f t="shared" si="1444"/>
        <v>326.25528000000003</v>
      </c>
      <c r="U2804" s="554">
        <f t="shared" si="1444"/>
        <v>73.265919999999994</v>
      </c>
      <c r="V2804" s="977">
        <f t="shared" si="1444"/>
        <v>0</v>
      </c>
      <c r="W2804" s="510">
        <f t="shared" si="1444"/>
        <v>0</v>
      </c>
      <c r="X2804" s="554">
        <f t="shared" si="1444"/>
        <v>-252.98936000000003</v>
      </c>
      <c r="Y2804" s="554">
        <f t="shared" si="1444"/>
        <v>0</v>
      </c>
      <c r="Z2804" s="554">
        <f t="shared" si="1444"/>
        <v>0</v>
      </c>
      <c r="AA2804" s="554">
        <f t="shared" si="1444"/>
        <v>73.265919999999994</v>
      </c>
      <c r="AB2804" s="1152">
        <f t="shared" si="1435"/>
        <v>0</v>
      </c>
      <c r="AC2804" s="506"/>
      <c r="AD2804" s="1334"/>
      <c r="AE2804" s="1349"/>
    </row>
    <row r="2805" spans="1:31" ht="45" x14ac:dyDescent="0.25">
      <c r="A2805" s="226">
        <v>1</v>
      </c>
      <c r="B2805" s="445" t="s">
        <v>536</v>
      </c>
      <c r="C2805" s="2201"/>
      <c r="D2805" s="950"/>
      <c r="E2805" s="2205">
        <f t="shared" si="1434"/>
        <v>0</v>
      </c>
      <c r="F2805" s="950">
        <f t="shared" si="1434"/>
        <v>0</v>
      </c>
      <c r="G2805" s="950">
        <f t="shared" si="1434"/>
        <v>0</v>
      </c>
      <c r="H2805" s="2318"/>
      <c r="I2805" s="2316"/>
      <c r="J2805" s="2316"/>
      <c r="K2805" s="2317"/>
      <c r="L2805" s="2317"/>
      <c r="M2805" s="2317"/>
      <c r="N2805" s="2317"/>
      <c r="O2805" s="2317"/>
      <c r="P2805" s="2317"/>
      <c r="Q2805" s="554"/>
      <c r="R2805" s="554"/>
      <c r="S2805" s="554"/>
      <c r="T2805" s="554"/>
      <c r="U2805" s="554"/>
      <c r="V2805" s="977"/>
      <c r="W2805" s="510"/>
      <c r="X2805" s="554"/>
      <c r="Y2805" s="554"/>
      <c r="Z2805" s="554"/>
      <c r="AA2805" s="554"/>
      <c r="AB2805" s="1152">
        <f t="shared" si="1435"/>
        <v>0</v>
      </c>
      <c r="AC2805" s="506"/>
      <c r="AD2805" s="1334"/>
      <c r="AE2805" s="1349"/>
    </row>
    <row r="2806" spans="1:31" ht="45" x14ac:dyDescent="0.25">
      <c r="A2806" s="226">
        <v>1</v>
      </c>
      <c r="B2806" s="302" t="s">
        <v>537</v>
      </c>
      <c r="C2806" s="2201"/>
      <c r="D2806" s="950"/>
      <c r="E2806" s="2205">
        <f t="shared" si="1434"/>
        <v>20</v>
      </c>
      <c r="F2806" s="2205">
        <f t="shared" si="1434"/>
        <v>5</v>
      </c>
      <c r="G2806" s="2205">
        <f t="shared" si="1434"/>
        <v>0</v>
      </c>
      <c r="H2806" s="2318">
        <f t="shared" ref="H2806:H2811" si="1446">G2806/F2806*100</f>
        <v>0</v>
      </c>
      <c r="I2806" s="2316"/>
      <c r="J2806" s="2316"/>
      <c r="K2806" s="2317"/>
      <c r="L2806" s="2317"/>
      <c r="M2806" s="2317"/>
      <c r="N2806" s="2317"/>
      <c r="O2806" s="2317"/>
      <c r="P2806" s="2317"/>
      <c r="Q2806" s="554">
        <f t="shared" ref="Q2806:AA2806" si="1447">Q2741</f>
        <v>144.92134966400002</v>
      </c>
      <c r="R2806" s="554">
        <f t="shared" ref="R2806:S2806" si="1448">R2741</f>
        <v>144.92134966400002</v>
      </c>
      <c r="S2806" s="554">
        <f t="shared" si="1448"/>
        <v>144.92134966400002</v>
      </c>
      <c r="T2806" s="554">
        <f t="shared" si="1447"/>
        <v>36.230337416000005</v>
      </c>
      <c r="U2806" s="554">
        <f t="shared" si="1447"/>
        <v>0</v>
      </c>
      <c r="V2806" s="977">
        <f t="shared" si="1447"/>
        <v>0</v>
      </c>
      <c r="W2806" s="510">
        <f t="shared" si="1447"/>
        <v>0</v>
      </c>
      <c r="X2806" s="554">
        <f t="shared" si="1447"/>
        <v>-36.230337416000005</v>
      </c>
      <c r="Y2806" s="554">
        <f t="shared" si="1447"/>
        <v>0</v>
      </c>
      <c r="Z2806" s="554">
        <f t="shared" si="1447"/>
        <v>-27.191599999999998</v>
      </c>
      <c r="AA2806" s="554">
        <f t="shared" si="1447"/>
        <v>-27.191599999999998</v>
      </c>
      <c r="AB2806" s="1180">
        <f t="shared" si="1435"/>
        <v>0</v>
      </c>
      <c r="AC2806" s="506"/>
      <c r="AD2806" s="1334"/>
      <c r="AE2806" s="1349"/>
    </row>
    <row r="2807" spans="1:31" ht="30" x14ac:dyDescent="0.25">
      <c r="A2807" s="226">
        <v>1</v>
      </c>
      <c r="B2807" s="302" t="s">
        <v>538</v>
      </c>
      <c r="C2807" s="2201"/>
      <c r="D2807" s="950"/>
      <c r="E2807" s="2205">
        <f t="shared" si="1434"/>
        <v>100</v>
      </c>
      <c r="F2807" s="2205">
        <f t="shared" si="1434"/>
        <v>25</v>
      </c>
      <c r="G2807" s="2205">
        <f t="shared" si="1434"/>
        <v>0</v>
      </c>
      <c r="H2807" s="2318">
        <f t="shared" si="1446"/>
        <v>0</v>
      </c>
      <c r="I2807" s="2316"/>
      <c r="J2807" s="2316"/>
      <c r="K2807" s="2317"/>
      <c r="L2807" s="2317"/>
      <c r="M2807" s="2317"/>
      <c r="N2807" s="2317"/>
      <c r="O2807" s="2317"/>
      <c r="P2807" s="2317"/>
      <c r="Q2807" s="554">
        <f t="shared" ref="Q2807:AA2807" si="1449">Q2742</f>
        <v>724.60674832000007</v>
      </c>
      <c r="R2807" s="554">
        <f t="shared" ref="R2807:S2807" si="1450">R2742</f>
        <v>724.60674832000007</v>
      </c>
      <c r="S2807" s="554">
        <f t="shared" si="1450"/>
        <v>724.60674832000007</v>
      </c>
      <c r="T2807" s="554">
        <f t="shared" si="1449"/>
        <v>181.15168708000002</v>
      </c>
      <c r="U2807" s="554">
        <f t="shared" si="1449"/>
        <v>0</v>
      </c>
      <c r="V2807" s="977">
        <f t="shared" si="1449"/>
        <v>0</v>
      </c>
      <c r="W2807" s="510">
        <f t="shared" si="1449"/>
        <v>0</v>
      </c>
      <c r="X2807" s="554">
        <f t="shared" si="1449"/>
        <v>-181.15168708000002</v>
      </c>
      <c r="Y2807" s="554">
        <f t="shared" si="1449"/>
        <v>0</v>
      </c>
      <c r="Z2807" s="554">
        <f t="shared" si="1449"/>
        <v>-91.771649999999994</v>
      </c>
      <c r="AA2807" s="554">
        <f t="shared" si="1449"/>
        <v>-91.771649999999994</v>
      </c>
      <c r="AB2807" s="1180">
        <f t="shared" si="1435"/>
        <v>0</v>
      </c>
      <c r="AC2807" s="506"/>
      <c r="AD2807" s="1334"/>
      <c r="AE2807" s="1349"/>
    </row>
    <row r="2808" spans="1:31" ht="45" x14ac:dyDescent="0.25">
      <c r="A2808" s="226">
        <v>1</v>
      </c>
      <c r="B2808" s="302" t="s">
        <v>287</v>
      </c>
      <c r="C2808" s="2201"/>
      <c r="D2808" s="950"/>
      <c r="E2808" s="2205">
        <f t="shared" si="1434"/>
        <v>6618</v>
      </c>
      <c r="F2808" s="950">
        <f t="shared" si="1434"/>
        <v>1655</v>
      </c>
      <c r="G2808" s="950">
        <f t="shared" si="1434"/>
        <v>722</v>
      </c>
      <c r="H2808" s="950">
        <f t="shared" si="1446"/>
        <v>43.625377643504528</v>
      </c>
      <c r="I2808" s="2316"/>
      <c r="J2808" s="2316"/>
      <c r="K2808" s="2317"/>
      <c r="L2808" s="2317"/>
      <c r="M2808" s="2317"/>
      <c r="N2808" s="2317"/>
      <c r="O2808" s="2317"/>
      <c r="P2808" s="2317"/>
      <c r="Q2808" s="554">
        <f t="shared" ref="Q2808:AA2808" si="1451">Q2743</f>
        <v>15551.001531648002</v>
      </c>
      <c r="R2808" s="554">
        <f t="shared" ref="R2808:S2808" si="1452">R2743</f>
        <v>15551.001531648002</v>
      </c>
      <c r="S2808" s="554">
        <f t="shared" si="1452"/>
        <v>15551.001531648002</v>
      </c>
      <c r="T2808" s="554">
        <f t="shared" si="1451"/>
        <v>3887.7503829120005</v>
      </c>
      <c r="U2808" s="554">
        <f t="shared" si="1451"/>
        <v>1146.72327</v>
      </c>
      <c r="V2808" s="977">
        <f t="shared" si="1451"/>
        <v>0</v>
      </c>
      <c r="W2808" s="510">
        <f t="shared" si="1451"/>
        <v>0</v>
      </c>
      <c r="X2808" s="554">
        <f t="shared" si="1451"/>
        <v>-2741.0271129120001</v>
      </c>
      <c r="Y2808" s="554">
        <f t="shared" si="1451"/>
        <v>0</v>
      </c>
      <c r="Z2808" s="554">
        <f t="shared" si="1451"/>
        <v>0</v>
      </c>
      <c r="AA2808" s="554">
        <f t="shared" si="1451"/>
        <v>1146.72327</v>
      </c>
      <c r="AB2808" s="1152">
        <f t="shared" si="1435"/>
        <v>0</v>
      </c>
      <c r="AC2808" s="506"/>
      <c r="AD2808" s="1334"/>
      <c r="AE2808" s="1349"/>
    </row>
    <row r="2809" spans="1:31" ht="45" x14ac:dyDescent="0.25">
      <c r="A2809" s="226">
        <v>1</v>
      </c>
      <c r="B2809" s="302" t="s">
        <v>539</v>
      </c>
      <c r="C2809" s="2201"/>
      <c r="D2809" s="950"/>
      <c r="E2809" s="2205">
        <f t="shared" si="1434"/>
        <v>1368</v>
      </c>
      <c r="F2809" s="950">
        <f t="shared" si="1434"/>
        <v>342</v>
      </c>
      <c r="G2809" s="950">
        <f t="shared" si="1434"/>
        <v>230</v>
      </c>
      <c r="H2809" s="950">
        <f t="shared" si="1446"/>
        <v>67.251461988304101</v>
      </c>
      <c r="I2809" s="2316"/>
      <c r="J2809" s="2316"/>
      <c r="K2809" s="2317"/>
      <c r="L2809" s="2317"/>
      <c r="M2809" s="2317"/>
      <c r="N2809" s="2317"/>
      <c r="O2809" s="2317"/>
      <c r="P2809" s="2317"/>
      <c r="Q2809" s="554">
        <f t="shared" ref="Q2809:AA2809" si="1453">Q2744</f>
        <v>1926.3628800000001</v>
      </c>
      <c r="R2809" s="554">
        <f t="shared" ref="R2809:S2809" si="1454">R2744</f>
        <v>1926.3628800000001</v>
      </c>
      <c r="S2809" s="554">
        <f t="shared" si="1454"/>
        <v>1926.3628800000001</v>
      </c>
      <c r="T2809" s="554">
        <f t="shared" si="1453"/>
        <v>481.59072000000003</v>
      </c>
      <c r="U2809" s="554">
        <f t="shared" si="1453"/>
        <v>326.20731999999998</v>
      </c>
      <c r="V2809" s="977">
        <f t="shared" si="1453"/>
        <v>0</v>
      </c>
      <c r="W2809" s="510">
        <f t="shared" si="1453"/>
        <v>0</v>
      </c>
      <c r="X2809" s="554">
        <f t="shared" si="1453"/>
        <v>-155.38340000000005</v>
      </c>
      <c r="Y2809" s="554">
        <f t="shared" si="1453"/>
        <v>0</v>
      </c>
      <c r="Z2809" s="554">
        <f t="shared" si="1453"/>
        <v>0</v>
      </c>
      <c r="AA2809" s="554">
        <f t="shared" si="1453"/>
        <v>326.20731999999998</v>
      </c>
      <c r="AB2809" s="1152">
        <f t="shared" si="1435"/>
        <v>0</v>
      </c>
      <c r="AC2809" s="506"/>
      <c r="AD2809" s="1334"/>
      <c r="AE2809" s="1349"/>
    </row>
    <row r="2810" spans="1:31" ht="75" x14ac:dyDescent="0.25">
      <c r="B2810" s="302" t="s">
        <v>540</v>
      </c>
      <c r="C2810" s="2201"/>
      <c r="D2810" s="950"/>
      <c r="E2810" s="2205">
        <f t="shared" si="1434"/>
        <v>3700</v>
      </c>
      <c r="F2810" s="950">
        <f t="shared" si="1434"/>
        <v>925</v>
      </c>
      <c r="G2810" s="950">
        <f t="shared" si="1434"/>
        <v>296</v>
      </c>
      <c r="H2810" s="950">
        <f t="shared" si="1446"/>
        <v>32</v>
      </c>
      <c r="I2810" s="2316"/>
      <c r="J2810" s="2316"/>
      <c r="K2810" s="2317"/>
      <c r="L2810" s="2317"/>
      <c r="M2810" s="2317"/>
      <c r="N2810" s="2317"/>
      <c r="O2810" s="2317"/>
      <c r="P2810" s="2317"/>
      <c r="Q2810" s="554">
        <f t="shared" ref="Q2810:AA2810" si="1455">Q2745</f>
        <v>11310.406272000002</v>
      </c>
      <c r="R2810" s="554">
        <f t="shared" ref="R2810:S2810" si="1456">R2745</f>
        <v>11310.406272000002</v>
      </c>
      <c r="S2810" s="554">
        <f t="shared" si="1456"/>
        <v>11310.406272000002</v>
      </c>
      <c r="T2810" s="554">
        <f t="shared" si="1455"/>
        <v>2827.6015680000005</v>
      </c>
      <c r="U2810" s="554">
        <f t="shared" si="1455"/>
        <v>584.97232000000008</v>
      </c>
      <c r="V2810" s="977">
        <f t="shared" si="1455"/>
        <v>0</v>
      </c>
      <c r="W2810" s="510">
        <f t="shared" si="1455"/>
        <v>0</v>
      </c>
      <c r="X2810" s="554">
        <f t="shared" si="1455"/>
        <v>-2242.6292480000002</v>
      </c>
      <c r="Y2810" s="554">
        <f t="shared" si="1455"/>
        <v>0</v>
      </c>
      <c r="Z2810" s="554">
        <f t="shared" si="1455"/>
        <v>0</v>
      </c>
      <c r="AA2810" s="554">
        <f t="shared" si="1455"/>
        <v>584.97232000000008</v>
      </c>
      <c r="AB2810" s="1152">
        <f t="shared" si="1435"/>
        <v>0</v>
      </c>
      <c r="AC2810" s="506"/>
      <c r="AD2810" s="1334"/>
      <c r="AE2810" s="1349"/>
    </row>
    <row r="2811" spans="1:31" ht="60" x14ac:dyDescent="0.25">
      <c r="B2811" s="445" t="s">
        <v>541</v>
      </c>
      <c r="C2811" s="2201"/>
      <c r="D2811" s="950"/>
      <c r="E2811" s="2205">
        <f t="shared" si="1434"/>
        <v>1550</v>
      </c>
      <c r="F2811" s="950">
        <f t="shared" si="1434"/>
        <v>388</v>
      </c>
      <c r="G2811" s="950">
        <f t="shared" si="1434"/>
        <v>196</v>
      </c>
      <c r="H2811" s="950">
        <f t="shared" si="1446"/>
        <v>50.515463917525771</v>
      </c>
      <c r="I2811" s="2316"/>
      <c r="J2811" s="2316"/>
      <c r="K2811" s="2317"/>
      <c r="L2811" s="2317"/>
      <c r="M2811" s="2317"/>
      <c r="N2811" s="2317"/>
      <c r="O2811" s="2317"/>
      <c r="P2811" s="2317"/>
      <c r="Q2811" s="554">
        <f t="shared" ref="Q2811:AA2811" si="1457">Q2746</f>
        <v>2314.232379648</v>
      </c>
      <c r="R2811" s="554">
        <f t="shared" ref="R2811:S2811" si="1458">R2746</f>
        <v>2314.232379648</v>
      </c>
      <c r="S2811" s="554">
        <f t="shared" si="1458"/>
        <v>2314.232379648</v>
      </c>
      <c r="T2811" s="554">
        <f t="shared" si="1457"/>
        <v>578.558094912</v>
      </c>
      <c r="U2811" s="554">
        <f t="shared" si="1457"/>
        <v>235.54362999999998</v>
      </c>
      <c r="V2811" s="977">
        <f t="shared" si="1457"/>
        <v>0</v>
      </c>
      <c r="W2811" s="510">
        <f t="shared" si="1457"/>
        <v>0</v>
      </c>
      <c r="X2811" s="554">
        <f t="shared" si="1457"/>
        <v>-343.01446491199999</v>
      </c>
      <c r="Y2811" s="554">
        <f t="shared" si="1457"/>
        <v>0</v>
      </c>
      <c r="Z2811" s="554">
        <f t="shared" si="1457"/>
        <v>0</v>
      </c>
      <c r="AA2811" s="554">
        <f t="shared" si="1457"/>
        <v>235.54362999999998</v>
      </c>
      <c r="AB2811" s="1152"/>
      <c r="AC2811" s="506">
        <f>AC2746</f>
        <v>0</v>
      </c>
      <c r="AD2811" s="1334"/>
      <c r="AE2811" s="1349"/>
    </row>
    <row r="2812" spans="1:31" ht="29.25" x14ac:dyDescent="0.25">
      <c r="A2812" s="226">
        <v>1</v>
      </c>
      <c r="B2812" s="442" t="s">
        <v>329</v>
      </c>
      <c r="C2812" s="2315"/>
      <c r="D2812" s="950"/>
      <c r="E2812" s="2205">
        <f t="shared" si="1434"/>
        <v>2236</v>
      </c>
      <c r="F2812" s="950">
        <f t="shared" si="1434"/>
        <v>558.75</v>
      </c>
      <c r="G2812" s="950">
        <f t="shared" si="1434"/>
        <v>243.25</v>
      </c>
      <c r="H2812" s="950">
        <f>H2747</f>
        <v>43.534675615212528</v>
      </c>
      <c r="I2812" s="2316"/>
      <c r="J2812" s="2316"/>
      <c r="K2812" s="2317"/>
      <c r="L2812" s="2317"/>
      <c r="M2812" s="2317"/>
      <c r="N2812" s="2317"/>
      <c r="O2812" s="2317"/>
      <c r="P2812" s="2317"/>
      <c r="Q2812" s="554">
        <f t="shared" ref="Q2812:AA2812" si="1459">Q2747</f>
        <v>3414.04</v>
      </c>
      <c r="R2812" s="554">
        <f t="shared" ref="R2812:S2812" si="1460">R2747</f>
        <v>3414.04</v>
      </c>
      <c r="S2812" s="554">
        <f t="shared" si="1460"/>
        <v>3414.04</v>
      </c>
      <c r="T2812" s="554">
        <f t="shared" si="1459"/>
        <v>853.51</v>
      </c>
      <c r="U2812" s="554">
        <f t="shared" si="1459"/>
        <v>953.26906000000008</v>
      </c>
      <c r="V2812" s="977">
        <f t="shared" si="1459"/>
        <v>0</v>
      </c>
      <c r="W2812" s="510">
        <f t="shared" si="1459"/>
        <v>0</v>
      </c>
      <c r="X2812" s="554">
        <f t="shared" si="1459"/>
        <v>99.75906000000009</v>
      </c>
      <c r="Y2812" s="554">
        <f t="shared" si="1459"/>
        <v>0</v>
      </c>
      <c r="Z2812" s="554">
        <f t="shared" si="1459"/>
        <v>0</v>
      </c>
      <c r="AA2812" s="554">
        <f t="shared" si="1459"/>
        <v>953.26906000000008</v>
      </c>
      <c r="AB2812" s="1152" t="e">
        <f t="shared" ref="AB2812:AB2825" si="1461">AB2747</f>
        <v>#REF!</v>
      </c>
      <c r="AC2812" s="506"/>
      <c r="AD2812" s="1334"/>
      <c r="AE2812" s="1349"/>
    </row>
    <row r="2813" spans="1:31" x14ac:dyDescent="0.25">
      <c r="A2813" s="226">
        <v>1</v>
      </c>
      <c r="B2813" s="302" t="s">
        <v>320</v>
      </c>
      <c r="C2813" s="2201"/>
      <c r="D2813" s="950"/>
      <c r="E2813" s="2205">
        <f t="shared" si="1434"/>
        <v>0</v>
      </c>
      <c r="F2813" s="950">
        <f t="shared" si="1434"/>
        <v>0</v>
      </c>
      <c r="G2813" s="950">
        <f t="shared" si="1434"/>
        <v>0</v>
      </c>
      <c r="H2813" s="950">
        <f>H2748</f>
        <v>0</v>
      </c>
      <c r="I2813" s="2316"/>
      <c r="J2813" s="2316"/>
      <c r="K2813" s="2317"/>
      <c r="L2813" s="2317"/>
      <c r="M2813" s="2317"/>
      <c r="N2813" s="2317"/>
      <c r="O2813" s="2317"/>
      <c r="P2813" s="2317"/>
      <c r="Q2813" s="554"/>
      <c r="R2813" s="554"/>
      <c r="S2813" s="554"/>
      <c r="T2813" s="554"/>
      <c r="U2813" s="554"/>
      <c r="V2813" s="977"/>
      <c r="W2813" s="510"/>
      <c r="X2813" s="554"/>
      <c r="Y2813" s="554"/>
      <c r="Z2813" s="554"/>
      <c r="AA2813" s="554"/>
      <c r="AB2813" s="1152">
        <f t="shared" si="1461"/>
        <v>0</v>
      </c>
      <c r="AC2813" s="506"/>
      <c r="AD2813" s="1334"/>
      <c r="AE2813" s="1349"/>
    </row>
    <row r="2814" spans="1:31" ht="30" x14ac:dyDescent="0.25">
      <c r="A2814" s="226">
        <v>1</v>
      </c>
      <c r="B2814" s="445" t="s">
        <v>514</v>
      </c>
      <c r="C2814" s="2201"/>
      <c r="D2814" s="950"/>
      <c r="E2814" s="2205">
        <f t="shared" si="1434"/>
        <v>675</v>
      </c>
      <c r="F2814" s="2205">
        <f t="shared" si="1434"/>
        <v>168.75</v>
      </c>
      <c r="G2814" s="2205">
        <f t="shared" si="1434"/>
        <v>120.25</v>
      </c>
      <c r="H2814" s="950">
        <f>H2749</f>
        <v>71.259259259259252</v>
      </c>
      <c r="I2814" s="2316"/>
      <c r="J2814" s="2316"/>
      <c r="K2814" s="2317"/>
      <c r="L2814" s="2317"/>
      <c r="M2814" s="2317"/>
      <c r="N2814" s="2317"/>
      <c r="O2814" s="2317"/>
      <c r="P2814" s="2317"/>
      <c r="Q2814" s="554"/>
      <c r="R2814" s="554"/>
      <c r="S2814" s="554"/>
      <c r="T2814" s="554"/>
      <c r="U2814" s="554"/>
      <c r="V2814" s="977"/>
      <c r="W2814" s="510"/>
      <c r="X2814" s="554"/>
      <c r="Y2814" s="554"/>
      <c r="Z2814" s="554"/>
      <c r="AA2814" s="554"/>
      <c r="AB2814" s="1180">
        <f t="shared" si="1461"/>
        <v>0</v>
      </c>
      <c r="AC2814" s="506"/>
      <c r="AD2814" s="1334"/>
      <c r="AE2814" s="1349"/>
    </row>
    <row r="2815" spans="1:31" x14ac:dyDescent="0.25">
      <c r="A2815" s="226">
        <v>1</v>
      </c>
      <c r="B2815" s="302" t="s">
        <v>515</v>
      </c>
      <c r="C2815" s="2201"/>
      <c r="D2815" s="950"/>
      <c r="E2815" s="2205">
        <f t="shared" si="1434"/>
        <v>0</v>
      </c>
      <c r="F2815" s="950">
        <f t="shared" si="1434"/>
        <v>0</v>
      </c>
      <c r="G2815" s="950">
        <f t="shared" si="1434"/>
        <v>0</v>
      </c>
      <c r="H2815" s="950">
        <f>H2750</f>
        <v>0</v>
      </c>
      <c r="I2815" s="2316"/>
      <c r="J2815" s="2316"/>
      <c r="K2815" s="2317"/>
      <c r="L2815" s="2317"/>
      <c r="M2815" s="2317"/>
      <c r="N2815" s="2317"/>
      <c r="O2815" s="2317"/>
      <c r="P2815" s="2317"/>
      <c r="Q2815" s="554"/>
      <c r="R2815" s="554"/>
      <c r="S2815" s="554"/>
      <c r="T2815" s="554"/>
      <c r="U2815" s="554"/>
      <c r="V2815" s="977"/>
      <c r="W2815" s="510"/>
      <c r="X2815" s="554"/>
      <c r="Y2815" s="554"/>
      <c r="Z2815" s="554"/>
      <c r="AA2815" s="554"/>
      <c r="AB2815" s="1152">
        <f t="shared" si="1461"/>
        <v>0</v>
      </c>
      <c r="AC2815" s="506"/>
      <c r="AD2815" s="1334"/>
      <c r="AE2815" s="1349"/>
    </row>
    <row r="2816" spans="1:31" ht="30" x14ac:dyDescent="0.25">
      <c r="A2816" s="226">
        <v>1</v>
      </c>
      <c r="B2816" s="302" t="s">
        <v>516</v>
      </c>
      <c r="C2816" s="2201"/>
      <c r="D2816" s="950"/>
      <c r="E2816" s="2205">
        <f t="shared" si="1434"/>
        <v>2700</v>
      </c>
      <c r="F2816" s="950">
        <f t="shared" si="1434"/>
        <v>675</v>
      </c>
      <c r="G2816" s="950">
        <f t="shared" si="1434"/>
        <v>481</v>
      </c>
      <c r="H2816" s="950">
        <f>H2751</f>
        <v>71.259259259259252</v>
      </c>
      <c r="I2816" s="2316"/>
      <c r="J2816" s="2316"/>
      <c r="K2816" s="2317"/>
      <c r="L2816" s="2317"/>
      <c r="M2816" s="2317"/>
      <c r="N2816" s="2317"/>
      <c r="O2816" s="2317"/>
      <c r="P2816" s="2317"/>
      <c r="Q2816" s="554"/>
      <c r="R2816" s="554"/>
      <c r="S2816" s="554"/>
      <c r="T2816" s="554"/>
      <c r="U2816" s="554"/>
      <c r="V2816" s="977"/>
      <c r="W2816" s="510"/>
      <c r="X2816" s="554"/>
      <c r="Y2816" s="554"/>
      <c r="Z2816" s="554"/>
      <c r="AA2816" s="554"/>
      <c r="AB2816" s="1152">
        <f t="shared" si="1461"/>
        <v>0</v>
      </c>
      <c r="AC2816" s="506"/>
      <c r="AD2816" s="1334"/>
      <c r="AE2816" s="1349"/>
    </row>
    <row r="2817" spans="1:31" ht="75" x14ac:dyDescent="0.25">
      <c r="A2817" s="226">
        <v>1</v>
      </c>
      <c r="B2817" s="302" t="s">
        <v>518</v>
      </c>
      <c r="C2817" s="2206"/>
      <c r="D2817" s="2207"/>
      <c r="E2817" s="2208">
        <f t="shared" si="1434"/>
        <v>0</v>
      </c>
      <c r="F2817" s="2207">
        <f t="shared" si="1434"/>
        <v>0</v>
      </c>
      <c r="G2817" s="2207">
        <f t="shared" si="1434"/>
        <v>0</v>
      </c>
      <c r="H2817" s="2207"/>
      <c r="I2817" s="2316"/>
      <c r="J2817" s="2316"/>
      <c r="K2817" s="2317"/>
      <c r="L2817" s="2317"/>
      <c r="M2817" s="2317"/>
      <c r="N2817" s="2317"/>
      <c r="O2817" s="2317"/>
      <c r="P2817" s="2317"/>
      <c r="Q2817" s="554">
        <f t="shared" ref="Q2817:AA2817" si="1462">Q2769</f>
        <v>0</v>
      </c>
      <c r="R2817" s="554">
        <f t="shared" ref="R2817:S2817" si="1463">R2769</f>
        <v>0</v>
      </c>
      <c r="S2817" s="554">
        <f t="shared" si="1463"/>
        <v>0</v>
      </c>
      <c r="T2817" s="554">
        <f t="shared" si="1462"/>
        <v>0</v>
      </c>
      <c r="U2817" s="554">
        <f t="shared" si="1462"/>
        <v>0</v>
      </c>
      <c r="V2817" s="977">
        <f t="shared" si="1462"/>
        <v>0</v>
      </c>
      <c r="W2817" s="510">
        <f t="shared" si="1462"/>
        <v>0</v>
      </c>
      <c r="X2817" s="554">
        <f t="shared" si="1462"/>
        <v>0</v>
      </c>
      <c r="Y2817" s="554">
        <f t="shared" si="1462"/>
        <v>0</v>
      </c>
      <c r="Z2817" s="554">
        <f t="shared" si="1462"/>
        <v>0</v>
      </c>
      <c r="AA2817" s="554">
        <f t="shared" si="1462"/>
        <v>0</v>
      </c>
      <c r="AB2817" s="1156">
        <f t="shared" si="1461"/>
        <v>0</v>
      </c>
      <c r="AC2817" s="506">
        <f>AC2769</f>
        <v>0</v>
      </c>
      <c r="AD2817" s="1334"/>
      <c r="AE2817" s="1349"/>
    </row>
    <row r="2818" spans="1:31" ht="45" x14ac:dyDescent="0.25">
      <c r="A2818" s="226">
        <v>1</v>
      </c>
      <c r="B2818" s="745" t="s">
        <v>519</v>
      </c>
      <c r="C2818" s="2315"/>
      <c r="D2818" s="950"/>
      <c r="E2818" s="2205">
        <f t="shared" si="1434"/>
        <v>0</v>
      </c>
      <c r="F2818" s="950">
        <f t="shared" si="1434"/>
        <v>0</v>
      </c>
      <c r="G2818" s="950">
        <f t="shared" si="1434"/>
        <v>0</v>
      </c>
      <c r="H2818" s="950"/>
      <c r="I2818" s="2316"/>
      <c r="J2818" s="2316"/>
      <c r="K2818" s="2317"/>
      <c r="L2818" s="2317"/>
      <c r="M2818" s="2317"/>
      <c r="N2818" s="2317"/>
      <c r="O2818" s="2317"/>
      <c r="P2818" s="2317"/>
      <c r="Q2818" s="554"/>
      <c r="R2818" s="554"/>
      <c r="S2818" s="554"/>
      <c r="T2818" s="554"/>
      <c r="U2818" s="554"/>
      <c r="V2818" s="977"/>
      <c r="W2818" s="510"/>
      <c r="X2818" s="554"/>
      <c r="Y2818" s="554"/>
      <c r="Z2818" s="554"/>
      <c r="AA2818" s="554"/>
      <c r="AB2818" s="1152">
        <f t="shared" si="1461"/>
        <v>0</v>
      </c>
      <c r="AC2818" s="506"/>
      <c r="AD2818" s="1334"/>
      <c r="AE2818" s="1349"/>
    </row>
    <row r="2819" spans="1:31" ht="105" x14ac:dyDescent="0.25">
      <c r="B2819" s="745" t="s">
        <v>520</v>
      </c>
      <c r="C2819" s="2315"/>
      <c r="D2819" s="950"/>
      <c r="E2819" s="2205">
        <f t="shared" si="1434"/>
        <v>0</v>
      </c>
      <c r="F2819" s="950">
        <f t="shared" si="1434"/>
        <v>0</v>
      </c>
      <c r="G2819" s="950">
        <f t="shared" si="1434"/>
        <v>0</v>
      </c>
      <c r="H2819" s="950"/>
      <c r="I2819" s="2316"/>
      <c r="J2819" s="2316"/>
      <c r="K2819" s="2317"/>
      <c r="L2819" s="2317"/>
      <c r="M2819" s="2317"/>
      <c r="N2819" s="2317"/>
      <c r="O2819" s="2317"/>
      <c r="P2819" s="2317"/>
      <c r="Q2819" s="554"/>
      <c r="R2819" s="554"/>
      <c r="S2819" s="554"/>
      <c r="T2819" s="554"/>
      <c r="U2819" s="554"/>
      <c r="V2819" s="977"/>
      <c r="W2819" s="510"/>
      <c r="X2819" s="554"/>
      <c r="Y2819" s="554"/>
      <c r="Z2819" s="554"/>
      <c r="AA2819" s="554"/>
      <c r="AB2819" s="1152">
        <f t="shared" si="1461"/>
        <v>0</v>
      </c>
      <c r="AC2819" s="506"/>
      <c r="AD2819" s="1334"/>
      <c r="AE2819" s="1349"/>
    </row>
    <row r="2820" spans="1:31" ht="28.5" x14ac:dyDescent="0.25">
      <c r="B2820" s="1291" t="s">
        <v>542</v>
      </c>
      <c r="C2820" s="2315"/>
      <c r="D2820" s="950"/>
      <c r="E2820" s="2205">
        <f t="shared" si="1434"/>
        <v>1561</v>
      </c>
      <c r="F2820" s="950">
        <f t="shared" si="1434"/>
        <v>390</v>
      </c>
      <c r="G2820" s="950">
        <f t="shared" si="1434"/>
        <v>123</v>
      </c>
      <c r="H2820" s="950">
        <f>H2755</f>
        <v>31.538461538461537</v>
      </c>
      <c r="I2820" s="2316"/>
      <c r="J2820" s="2316"/>
      <c r="K2820" s="2317"/>
      <c r="L2820" s="2317"/>
      <c r="M2820" s="2317"/>
      <c r="N2820" s="2317"/>
      <c r="O2820" s="2317"/>
      <c r="P2820" s="2317"/>
      <c r="Q2820" s="554">
        <f t="shared" ref="Q2820:AA2820" si="1464">Q2755</f>
        <v>3021.5043360432001</v>
      </c>
      <c r="R2820" s="554">
        <f t="shared" ref="R2820:S2820" si="1465">R2755</f>
        <v>3021.5043360432001</v>
      </c>
      <c r="S2820" s="554">
        <f t="shared" si="1465"/>
        <v>3021.5043360432001</v>
      </c>
      <c r="T2820" s="554">
        <f t="shared" si="1464"/>
        <v>755.37608401080001</v>
      </c>
      <c r="U2820" s="554">
        <f t="shared" si="1464"/>
        <v>241.25415000000001</v>
      </c>
      <c r="V2820" s="977">
        <f t="shared" si="1464"/>
        <v>0</v>
      </c>
      <c r="W2820" s="510">
        <f t="shared" si="1464"/>
        <v>0</v>
      </c>
      <c r="X2820" s="554">
        <f t="shared" si="1464"/>
        <v>-514.12193401080003</v>
      </c>
      <c r="Y2820" s="554">
        <f t="shared" si="1464"/>
        <v>0</v>
      </c>
      <c r="Z2820" s="554">
        <f t="shared" si="1464"/>
        <v>0</v>
      </c>
      <c r="AA2820" s="554">
        <f t="shared" si="1464"/>
        <v>241.25415000000001</v>
      </c>
      <c r="AB2820" s="1152" t="e">
        <f t="shared" si="1461"/>
        <v>#REF!</v>
      </c>
      <c r="AC2820" s="506">
        <f>AC2755</f>
        <v>0</v>
      </c>
      <c r="AD2820" s="1334"/>
      <c r="AE2820" s="1349"/>
    </row>
    <row r="2821" spans="1:31" ht="29.25" x14ac:dyDescent="0.25">
      <c r="A2821" s="226">
        <v>1</v>
      </c>
      <c r="B2821" s="442" t="s">
        <v>330</v>
      </c>
      <c r="C2821" s="2201"/>
      <c r="D2821" s="950"/>
      <c r="E2821" s="2205">
        <f t="shared" si="1434"/>
        <v>1170.2127659574467</v>
      </c>
      <c r="F2821" s="950">
        <f t="shared" si="1434"/>
        <v>292.55319148936167</v>
      </c>
      <c r="G2821" s="950">
        <f t="shared" si="1434"/>
        <v>355.77872340425529</v>
      </c>
      <c r="H2821" s="950">
        <f>H2756</f>
        <v>121.61163636363636</v>
      </c>
      <c r="I2821" s="2316"/>
      <c r="J2821" s="2316"/>
      <c r="K2821" s="2317"/>
      <c r="L2821" s="2317"/>
      <c r="M2821" s="2317"/>
      <c r="N2821" s="2317"/>
      <c r="O2821" s="2317"/>
      <c r="P2821" s="2317"/>
      <c r="Q2821" s="554"/>
      <c r="R2821" s="554"/>
      <c r="S2821" s="554"/>
      <c r="T2821" s="554"/>
      <c r="U2821" s="554"/>
      <c r="V2821" s="977"/>
      <c r="W2821" s="510"/>
      <c r="X2821" s="554"/>
      <c r="Y2821" s="554"/>
      <c r="Z2821" s="554"/>
      <c r="AA2821" s="554"/>
      <c r="AB2821" s="1152">
        <f t="shared" si="1461"/>
        <v>0</v>
      </c>
      <c r="AC2821" s="506"/>
      <c r="AD2821" s="1334"/>
      <c r="AE2821" s="1349"/>
    </row>
    <row r="2822" spans="1:31" x14ac:dyDescent="0.25">
      <c r="A2822" s="226">
        <v>1</v>
      </c>
      <c r="B2822" s="442" t="s">
        <v>345</v>
      </c>
      <c r="C2822" s="2201"/>
      <c r="D2822" s="950"/>
      <c r="E2822" s="2205">
        <f t="shared" si="1434"/>
        <v>0</v>
      </c>
      <c r="F2822" s="950">
        <f t="shared" si="1434"/>
        <v>0</v>
      </c>
      <c r="G2822" s="950">
        <f t="shared" si="1434"/>
        <v>0</v>
      </c>
      <c r="H2822" s="950"/>
      <c r="I2822" s="2316"/>
      <c r="J2822" s="2316"/>
      <c r="K2822" s="2317"/>
      <c r="L2822" s="2317"/>
      <c r="M2822" s="2317"/>
      <c r="N2822" s="2317"/>
      <c r="O2822" s="2317"/>
      <c r="P2822" s="2317"/>
      <c r="Q2822" s="554"/>
      <c r="R2822" s="554"/>
      <c r="S2822" s="554"/>
      <c r="T2822" s="554"/>
      <c r="U2822" s="554"/>
      <c r="V2822" s="977"/>
      <c r="W2822" s="510"/>
      <c r="X2822" s="554"/>
      <c r="Y2822" s="554"/>
      <c r="Z2822" s="554"/>
      <c r="AA2822" s="554"/>
      <c r="AB2822" s="1152">
        <f t="shared" si="1461"/>
        <v>0</v>
      </c>
      <c r="AC2822" s="506"/>
      <c r="AD2822" s="1334"/>
      <c r="AE2822" s="1349"/>
    </row>
    <row r="2823" spans="1:31" x14ac:dyDescent="0.25">
      <c r="A2823" s="226">
        <v>1</v>
      </c>
      <c r="B2823" s="302" t="s">
        <v>346</v>
      </c>
      <c r="C2823" s="2201"/>
      <c r="D2823" s="950"/>
      <c r="E2823" s="2205">
        <f t="shared" si="1434"/>
        <v>1170.2127659574467</v>
      </c>
      <c r="F2823" s="950">
        <f t="shared" si="1434"/>
        <v>292.55319148936167</v>
      </c>
      <c r="G2823" s="950">
        <f t="shared" si="1434"/>
        <v>355.77872340425529</v>
      </c>
      <c r="H2823" s="950">
        <f>H2758</f>
        <v>121.61163636363636</v>
      </c>
      <c r="I2823" s="2316"/>
      <c r="J2823" s="2316"/>
      <c r="K2823" s="2317"/>
      <c r="L2823" s="2317"/>
      <c r="M2823" s="2317"/>
      <c r="N2823" s="2317"/>
      <c r="O2823" s="2317"/>
      <c r="P2823" s="2317"/>
      <c r="Q2823" s="554"/>
      <c r="R2823" s="554"/>
      <c r="S2823" s="554"/>
      <c r="T2823" s="554"/>
      <c r="U2823" s="554"/>
      <c r="V2823" s="977"/>
      <c r="W2823" s="510"/>
      <c r="X2823" s="554"/>
      <c r="Y2823" s="554"/>
      <c r="Z2823" s="554"/>
      <c r="AA2823" s="554"/>
      <c r="AB2823" s="1152">
        <f t="shared" si="1461"/>
        <v>0</v>
      </c>
      <c r="AC2823" s="506"/>
      <c r="AD2823" s="1334"/>
      <c r="AE2823" s="1349"/>
    </row>
    <row r="2824" spans="1:31" x14ac:dyDescent="0.25">
      <c r="A2824" s="226">
        <v>1</v>
      </c>
      <c r="B2824" s="447" t="s">
        <v>347</v>
      </c>
      <c r="C2824" s="2201"/>
      <c r="D2824" s="950"/>
      <c r="E2824" s="2205">
        <f t="shared" si="1434"/>
        <v>11000</v>
      </c>
      <c r="F2824" s="950">
        <f t="shared" si="1434"/>
        <v>2750</v>
      </c>
      <c r="G2824" s="950">
        <f t="shared" si="1434"/>
        <v>3344.3199999999997</v>
      </c>
      <c r="H2824" s="950">
        <f>H2759</f>
        <v>121.61163636363635</v>
      </c>
      <c r="I2824" s="2316"/>
      <c r="J2824" s="2316"/>
      <c r="K2824" s="2317"/>
      <c r="L2824" s="2317"/>
      <c r="M2824" s="2317"/>
      <c r="N2824" s="2317"/>
      <c r="O2824" s="2317"/>
      <c r="P2824" s="2317"/>
      <c r="Q2824" s="554"/>
      <c r="R2824" s="554"/>
      <c r="S2824" s="554"/>
      <c r="T2824" s="554"/>
      <c r="U2824" s="554"/>
      <c r="V2824" s="977"/>
      <c r="W2824" s="510"/>
      <c r="X2824" s="554"/>
      <c r="Y2824" s="554"/>
      <c r="Z2824" s="554"/>
      <c r="AA2824" s="554"/>
      <c r="AB2824" s="1152">
        <f t="shared" si="1461"/>
        <v>0</v>
      </c>
      <c r="AC2824" s="506"/>
      <c r="AD2824" s="1334"/>
      <c r="AE2824" s="1349"/>
    </row>
    <row r="2825" spans="1:31" ht="43.5" x14ac:dyDescent="0.25">
      <c r="A2825" s="226">
        <v>1</v>
      </c>
      <c r="B2825" s="442" t="s">
        <v>323</v>
      </c>
      <c r="C2825" s="2201"/>
      <c r="D2825" s="950"/>
      <c r="E2825" s="2205">
        <f t="shared" si="1434"/>
        <v>10362</v>
      </c>
      <c r="F2825" s="950">
        <f t="shared" si="1434"/>
        <v>2591</v>
      </c>
      <c r="G2825" s="950">
        <f t="shared" si="1434"/>
        <v>2574</v>
      </c>
      <c r="H2825" s="950">
        <f>G2825/F2825*100</f>
        <v>99.343882670783472</v>
      </c>
      <c r="I2825" s="2316"/>
      <c r="J2825" s="2316"/>
      <c r="K2825" s="2317"/>
      <c r="L2825" s="2317"/>
      <c r="M2825" s="2317"/>
      <c r="N2825" s="2317"/>
      <c r="O2825" s="2317"/>
      <c r="P2825" s="2317"/>
      <c r="Q2825" s="554"/>
      <c r="R2825" s="554"/>
      <c r="S2825" s="554"/>
      <c r="T2825" s="554"/>
      <c r="U2825" s="554"/>
      <c r="V2825" s="977"/>
      <c r="W2825" s="510"/>
      <c r="X2825" s="554"/>
      <c r="Y2825" s="554"/>
      <c r="Z2825" s="554"/>
      <c r="AA2825" s="554"/>
      <c r="AB2825" s="1152">
        <f t="shared" si="1461"/>
        <v>0</v>
      </c>
      <c r="AC2825" s="506"/>
      <c r="AD2825" s="1334"/>
      <c r="AE2825" s="1349"/>
    </row>
    <row r="2826" spans="1:31" ht="30" x14ac:dyDescent="0.25">
      <c r="A2826" s="226">
        <v>1</v>
      </c>
      <c r="B2826" s="303" t="s">
        <v>197</v>
      </c>
      <c r="C2826" s="2201"/>
      <c r="D2826" s="950"/>
      <c r="E2826" s="2205"/>
      <c r="F2826" s="950"/>
      <c r="G2826" s="950"/>
      <c r="H2826" s="950"/>
      <c r="I2826" s="2316"/>
      <c r="J2826" s="2316"/>
      <c r="K2826" s="2317"/>
      <c r="L2826" s="2317"/>
      <c r="M2826" s="2317"/>
      <c r="N2826" s="2317"/>
      <c r="O2826" s="2317"/>
      <c r="P2826" s="2317"/>
      <c r="Q2826" s="554"/>
      <c r="R2826" s="554"/>
      <c r="S2826" s="554"/>
      <c r="T2826" s="554"/>
      <c r="U2826" s="554"/>
      <c r="V2826" s="977"/>
      <c r="W2826" s="510"/>
      <c r="X2826" s="554"/>
      <c r="Y2826" s="554"/>
      <c r="Z2826" s="554"/>
      <c r="AA2826" s="554"/>
      <c r="AB2826" s="1152"/>
      <c r="AC2826" s="506"/>
      <c r="AD2826" s="1334"/>
      <c r="AE2826" s="1349"/>
    </row>
    <row r="2827" spans="1:31" s="2546" customFormat="1" x14ac:dyDescent="0.25">
      <c r="B2827" s="746" t="s">
        <v>228</v>
      </c>
      <c r="C2827" s="2201"/>
      <c r="D2827" s="950"/>
      <c r="E2827" s="2205">
        <f>E2763</f>
        <v>910</v>
      </c>
      <c r="F2827" s="2205">
        <f>F2763</f>
        <v>228</v>
      </c>
      <c r="G2827" s="2205">
        <f>G2763</f>
        <v>309</v>
      </c>
      <c r="H2827" s="2205">
        <f>H2763</f>
        <v>135.5263157894737</v>
      </c>
      <c r="I2827" s="2316"/>
      <c r="J2827" s="2316"/>
      <c r="K2827" s="2317"/>
      <c r="L2827" s="2317"/>
      <c r="M2827" s="2317"/>
      <c r="N2827" s="2317"/>
      <c r="O2827" s="2317"/>
      <c r="P2827" s="2317"/>
      <c r="Q2827" s="2205">
        <f t="shared" ref="Q2827:AC2827" si="1466">Q2763</f>
        <v>1336.434</v>
      </c>
      <c r="R2827" s="2205">
        <f t="shared" ref="R2827:S2827" si="1467">R2763</f>
        <v>1336.434</v>
      </c>
      <c r="S2827" s="2205">
        <f t="shared" si="1467"/>
        <v>1336.434</v>
      </c>
      <c r="T2827" s="2205">
        <f t="shared" si="1466"/>
        <v>334.10849999999999</v>
      </c>
      <c r="U2827" s="2205">
        <f t="shared" si="1466"/>
        <v>430.79388</v>
      </c>
      <c r="V2827" s="2205">
        <f t="shared" si="1466"/>
        <v>0</v>
      </c>
      <c r="W2827" s="2205">
        <f t="shared" si="1466"/>
        <v>0</v>
      </c>
      <c r="X2827" s="2205">
        <f t="shared" si="1466"/>
        <v>96.685380000000009</v>
      </c>
      <c r="Y2827" s="2205">
        <f t="shared" si="1466"/>
        <v>0</v>
      </c>
      <c r="Z2827" s="2205">
        <f t="shared" si="1466"/>
        <v>0</v>
      </c>
      <c r="AA2827" s="2205">
        <f t="shared" si="1466"/>
        <v>430.79388</v>
      </c>
      <c r="AB2827" s="1152">
        <f t="shared" si="1466"/>
        <v>0</v>
      </c>
      <c r="AC2827" s="506">
        <f t="shared" si="1466"/>
        <v>0</v>
      </c>
      <c r="AD2827" s="1334"/>
      <c r="AE2827" s="1349"/>
    </row>
    <row r="2828" spans="1:31" ht="86.25" x14ac:dyDescent="0.25">
      <c r="A2828" s="226">
        <v>1</v>
      </c>
      <c r="B2828" s="442" t="s">
        <v>331</v>
      </c>
      <c r="C2828" s="2201"/>
      <c r="D2828" s="950"/>
      <c r="E2828" s="2205"/>
      <c r="F2828" s="950"/>
      <c r="G2828" s="950"/>
      <c r="H2828" s="950"/>
      <c r="I2828" s="2316"/>
      <c r="J2828" s="2316"/>
      <c r="K2828" s="2317"/>
      <c r="L2828" s="2317"/>
      <c r="M2828" s="2317"/>
      <c r="N2828" s="2317"/>
      <c r="O2828" s="2317"/>
      <c r="P2828" s="2317"/>
      <c r="Q2828" s="554"/>
      <c r="R2828" s="554"/>
      <c r="S2828" s="554"/>
      <c r="T2828" s="554"/>
      <c r="U2828" s="554"/>
      <c r="V2828" s="977"/>
      <c r="W2828" s="510"/>
      <c r="X2828" s="554"/>
      <c r="Y2828" s="554"/>
      <c r="Z2828" s="554"/>
      <c r="AA2828" s="554"/>
      <c r="AB2828" s="1152"/>
      <c r="AC2828" s="506"/>
      <c r="AD2828" s="1334"/>
      <c r="AE2828" s="1349"/>
    </row>
    <row r="2829" spans="1:31" s="2546" customFormat="1" ht="57.75" x14ac:dyDescent="0.25">
      <c r="B2829" s="304" t="s">
        <v>543</v>
      </c>
      <c r="C2829" s="2201"/>
      <c r="D2829" s="950"/>
      <c r="E2829" s="2205">
        <f t="shared" ref="E2829:G2834" si="1468">E2767</f>
        <v>4842</v>
      </c>
      <c r="F2829" s="950">
        <f t="shared" si="1468"/>
        <v>1211</v>
      </c>
      <c r="G2829" s="950">
        <f t="shared" si="1468"/>
        <v>645</v>
      </c>
      <c r="H2829" s="950">
        <f t="shared" ref="H2829:H2834" si="1469">G2829/F2829*100</f>
        <v>53.261767134599502</v>
      </c>
      <c r="I2829" s="2316"/>
      <c r="J2829" s="2316"/>
      <c r="K2829" s="2317"/>
      <c r="L2829" s="2317"/>
      <c r="M2829" s="2317"/>
      <c r="N2829" s="2317"/>
      <c r="O2829" s="2317"/>
      <c r="P2829" s="2317"/>
      <c r="Q2829" s="554"/>
      <c r="R2829" s="554"/>
      <c r="S2829" s="554"/>
      <c r="T2829" s="554"/>
      <c r="U2829" s="554"/>
      <c r="V2829" s="977"/>
      <c r="W2829" s="510"/>
      <c r="X2829" s="554"/>
      <c r="Y2829" s="554"/>
      <c r="Z2829" s="554"/>
      <c r="AA2829" s="554"/>
      <c r="AB2829" s="1152"/>
      <c r="AC2829" s="506"/>
      <c r="AD2829" s="1334"/>
      <c r="AE2829" s="1349"/>
    </row>
    <row r="2830" spans="1:31" ht="29.25" x14ac:dyDescent="0.25">
      <c r="A2830" s="226">
        <v>1</v>
      </c>
      <c r="B2830" s="304" t="s">
        <v>273</v>
      </c>
      <c r="C2830" s="2201"/>
      <c r="D2830" s="950"/>
      <c r="E2830" s="2205">
        <f t="shared" si="1468"/>
        <v>30186</v>
      </c>
      <c r="F2830" s="950">
        <f t="shared" si="1468"/>
        <v>7546.75</v>
      </c>
      <c r="G2830" s="950">
        <f t="shared" si="1468"/>
        <v>6390.25</v>
      </c>
      <c r="H2830" s="950">
        <f t="shared" si="1469"/>
        <v>84.67552257594329</v>
      </c>
      <c r="I2830" s="2316"/>
      <c r="J2830" s="2316"/>
      <c r="K2830" s="2317"/>
      <c r="L2830" s="2317"/>
      <c r="M2830" s="2317"/>
      <c r="N2830" s="2317"/>
      <c r="O2830" s="2317"/>
      <c r="P2830" s="2317"/>
      <c r="Q2830" s="554"/>
      <c r="R2830" s="554"/>
      <c r="S2830" s="554"/>
      <c r="T2830" s="554"/>
      <c r="U2830" s="554"/>
      <c r="V2830" s="977"/>
      <c r="W2830" s="510"/>
      <c r="X2830" s="554"/>
      <c r="Y2830" s="554"/>
      <c r="Z2830" s="554"/>
      <c r="AA2830" s="554"/>
      <c r="AB2830" s="1152" t="e">
        <f>AB2768</f>
        <v>#REF!</v>
      </c>
      <c r="AC2830" s="506"/>
      <c r="AD2830" s="1334"/>
      <c r="AE2830" s="1349"/>
    </row>
    <row r="2831" spans="1:31" ht="43.5" x14ac:dyDescent="0.25">
      <c r="A2831" s="226">
        <v>1</v>
      </c>
      <c r="B2831" s="304" t="s">
        <v>288</v>
      </c>
      <c r="C2831" s="2201"/>
      <c r="D2831" s="950"/>
      <c r="E2831" s="2205">
        <f t="shared" si="1468"/>
        <v>12842</v>
      </c>
      <c r="F2831" s="950">
        <f t="shared" si="1468"/>
        <v>3211</v>
      </c>
      <c r="G2831" s="950">
        <f t="shared" si="1468"/>
        <v>1052</v>
      </c>
      <c r="H2831" s="950">
        <f t="shared" si="1469"/>
        <v>32.76237932108377</v>
      </c>
      <c r="I2831" s="2316"/>
      <c r="J2831" s="2316"/>
      <c r="K2831" s="2317"/>
      <c r="L2831" s="2317"/>
      <c r="M2831" s="2317"/>
      <c r="N2831" s="2317"/>
      <c r="O2831" s="2317"/>
      <c r="P2831" s="2317"/>
      <c r="Q2831" s="554"/>
      <c r="R2831" s="554"/>
      <c r="S2831" s="554"/>
      <c r="T2831" s="554"/>
      <c r="U2831" s="554"/>
      <c r="V2831" s="977"/>
      <c r="W2831" s="510"/>
      <c r="X2831" s="554"/>
      <c r="Y2831" s="554"/>
      <c r="Z2831" s="554"/>
      <c r="AA2831" s="554"/>
      <c r="AB2831" s="1152">
        <f>AB2769</f>
        <v>0</v>
      </c>
      <c r="AC2831" s="506"/>
      <c r="AD2831" s="1334"/>
      <c r="AE2831" s="1349"/>
    </row>
    <row r="2832" spans="1:31" ht="29.25" x14ac:dyDescent="0.25">
      <c r="A2832" s="226">
        <v>1</v>
      </c>
      <c r="B2832" s="304" t="s">
        <v>274</v>
      </c>
      <c r="C2832" s="2201"/>
      <c r="D2832" s="950"/>
      <c r="E2832" s="2205">
        <f t="shared" si="1468"/>
        <v>23437.212765957447</v>
      </c>
      <c r="F2832" s="950">
        <f t="shared" si="1468"/>
        <v>5859.5531914893618</v>
      </c>
      <c r="G2832" s="950">
        <f t="shared" si="1468"/>
        <v>3883.7787234042553</v>
      </c>
      <c r="H2832" s="950">
        <f t="shared" si="1469"/>
        <v>66.281141180614313</v>
      </c>
      <c r="I2832" s="2316"/>
      <c r="J2832" s="2316"/>
      <c r="K2832" s="2317"/>
      <c r="L2832" s="2317"/>
      <c r="M2832" s="2317"/>
      <c r="N2832" s="2317"/>
      <c r="O2832" s="2317"/>
      <c r="P2832" s="2317"/>
      <c r="Q2832" s="554"/>
      <c r="R2832" s="554"/>
      <c r="S2832" s="554"/>
      <c r="T2832" s="554"/>
      <c r="U2832" s="554"/>
      <c r="V2832" s="977"/>
      <c r="W2832" s="510"/>
      <c r="X2832" s="554"/>
      <c r="Y2832" s="554"/>
      <c r="Z2832" s="554"/>
      <c r="AA2832" s="554"/>
      <c r="AB2832" s="1152">
        <f>AB2770</f>
        <v>0</v>
      </c>
      <c r="AC2832" s="506"/>
      <c r="AD2832" s="1334"/>
      <c r="AE2832" s="1349"/>
    </row>
    <row r="2833" spans="1:31" ht="29.25" x14ac:dyDescent="0.25">
      <c r="A2833" s="226">
        <v>1</v>
      </c>
      <c r="B2833" s="304" t="s">
        <v>275</v>
      </c>
      <c r="C2833" s="2319"/>
      <c r="D2833" s="950"/>
      <c r="E2833" s="2205">
        <f t="shared" si="1468"/>
        <v>10362</v>
      </c>
      <c r="F2833" s="950">
        <f t="shared" si="1468"/>
        <v>2591</v>
      </c>
      <c r="G2833" s="950">
        <f t="shared" si="1468"/>
        <v>2574</v>
      </c>
      <c r="H2833" s="950">
        <f t="shared" si="1469"/>
        <v>99.343882670783472</v>
      </c>
      <c r="I2833" s="2316"/>
      <c r="J2833" s="2316"/>
      <c r="K2833" s="2317"/>
      <c r="L2833" s="2317"/>
      <c r="M2833" s="2317"/>
      <c r="N2833" s="2317"/>
      <c r="O2833" s="2317"/>
      <c r="P2833" s="2317"/>
      <c r="Q2833" s="554">
        <f t="shared" ref="Q2833:AA2833" si="1470">Q2771</f>
        <v>11177.59302</v>
      </c>
      <c r="R2833" s="554">
        <f t="shared" ref="R2833:S2833" si="1471">R2771</f>
        <v>11177.59302</v>
      </c>
      <c r="S2833" s="554">
        <f t="shared" si="1471"/>
        <v>11177.59302</v>
      </c>
      <c r="T2833" s="554">
        <f t="shared" si="1470"/>
        <v>2794.3982550000001</v>
      </c>
      <c r="U2833" s="554">
        <f t="shared" si="1470"/>
        <v>2776.5995400000002</v>
      </c>
      <c r="V2833" s="977">
        <f t="shared" si="1470"/>
        <v>0</v>
      </c>
      <c r="W2833" s="510">
        <f t="shared" si="1470"/>
        <v>0</v>
      </c>
      <c r="X2833" s="554">
        <f t="shared" si="1470"/>
        <v>-17.798714999999902</v>
      </c>
      <c r="Y2833" s="554">
        <f t="shared" si="1470"/>
        <v>0</v>
      </c>
      <c r="Z2833" s="554">
        <f t="shared" si="1470"/>
        <v>0</v>
      </c>
      <c r="AA2833" s="554">
        <f t="shared" si="1470"/>
        <v>2776.5995400000002</v>
      </c>
      <c r="AB2833" s="1152">
        <f>AB2771</f>
        <v>0</v>
      </c>
      <c r="AC2833" s="506">
        <f>AC2771</f>
        <v>0</v>
      </c>
      <c r="AD2833" s="1334"/>
      <c r="AE2833" s="1349"/>
    </row>
    <row r="2834" spans="1:31" x14ac:dyDescent="0.25">
      <c r="A2834" s="226">
        <v>1</v>
      </c>
      <c r="B2834" s="748" t="s">
        <v>136</v>
      </c>
      <c r="C2834" s="2201"/>
      <c r="D2834" s="950"/>
      <c r="E2834" s="2205">
        <f t="shared" si="1468"/>
        <v>126492.44761904763</v>
      </c>
      <c r="F2834" s="950">
        <f t="shared" si="1468"/>
        <v>31626.311904761904</v>
      </c>
      <c r="G2834" s="950">
        <f t="shared" si="1468"/>
        <v>21662.316666666669</v>
      </c>
      <c r="H2834" s="950">
        <f t="shared" si="1469"/>
        <v>68.494602633084838</v>
      </c>
      <c r="I2834" s="2316"/>
      <c r="J2834" s="2316"/>
      <c r="K2834" s="2317"/>
      <c r="L2834" s="2317"/>
      <c r="M2834" s="2317"/>
      <c r="N2834" s="2317"/>
      <c r="O2834" s="2317"/>
      <c r="P2834" s="2317"/>
      <c r="Q2834" s="554">
        <f t="shared" ref="Q2834:AA2834" si="1472">Q2772</f>
        <v>118899.24836011714</v>
      </c>
      <c r="R2834" s="554">
        <f t="shared" ref="R2834:S2834" si="1473">R2772</f>
        <v>118899.24836011714</v>
      </c>
      <c r="S2834" s="554">
        <f t="shared" si="1473"/>
        <v>118899.24836011714</v>
      </c>
      <c r="T2834" s="554">
        <f t="shared" si="1472"/>
        <v>29724.812090029285</v>
      </c>
      <c r="U2834" s="554">
        <f t="shared" si="1472"/>
        <v>20931.457750000001</v>
      </c>
      <c r="V2834" s="977">
        <f t="shared" si="1472"/>
        <v>0</v>
      </c>
      <c r="W2834" s="510">
        <f t="shared" si="1472"/>
        <v>0</v>
      </c>
      <c r="X2834" s="554">
        <f t="shared" si="1472"/>
        <v>-8793.3543400292801</v>
      </c>
      <c r="Y2834" s="554">
        <f t="shared" si="1472"/>
        <v>0</v>
      </c>
      <c r="Z2834" s="554">
        <f t="shared" si="1472"/>
        <v>-123.51479999999999</v>
      </c>
      <c r="AA2834" s="554">
        <f t="shared" si="1472"/>
        <v>20807.942950000001</v>
      </c>
      <c r="AB2834" s="1152" t="e">
        <f>AB2772</f>
        <v>#REF!</v>
      </c>
      <c r="AC2834" s="506">
        <f>AC2772</f>
        <v>0</v>
      </c>
      <c r="AD2834" s="1334"/>
      <c r="AE2834" s="1349"/>
    </row>
    <row r="2835" spans="1:31" x14ac:dyDescent="0.25">
      <c r="A2835" s="226">
        <v>1</v>
      </c>
      <c r="B2835" s="357" t="s">
        <v>29</v>
      </c>
      <c r="C2835" s="654"/>
      <c r="D2835" s="2310"/>
      <c r="E2835" s="2311"/>
      <c r="F2835" s="2310"/>
      <c r="G2835" s="2310"/>
      <c r="H2835" s="2310"/>
      <c r="I2835" s="2313"/>
      <c r="J2835" s="2313"/>
      <c r="K2835" s="2314"/>
      <c r="L2835" s="2314"/>
      <c r="M2835" s="2314"/>
      <c r="N2835" s="2314"/>
      <c r="O2835" s="2314"/>
      <c r="P2835" s="2314"/>
      <c r="Q2835" s="556"/>
      <c r="R2835" s="556"/>
      <c r="S2835" s="556"/>
      <c r="T2835" s="556"/>
      <c r="U2835" s="556"/>
      <c r="V2835" s="980"/>
      <c r="W2835" s="509"/>
      <c r="X2835" s="556"/>
      <c r="Y2835" s="556"/>
      <c r="Z2835" s="556"/>
      <c r="AA2835" s="556"/>
      <c r="AB2835" s="1133"/>
      <c r="AC2835" s="549"/>
      <c r="AD2835" s="1334"/>
      <c r="AE2835" s="1349"/>
    </row>
    <row r="2836" spans="1:31" ht="18.75" customHeight="1" x14ac:dyDescent="0.25">
      <c r="A2836" s="226">
        <v>1</v>
      </c>
      <c r="B2836" s="2320" t="s">
        <v>16</v>
      </c>
      <c r="C2836" s="2321"/>
      <c r="D2836" s="2322"/>
      <c r="E2836" s="2323">
        <f t="shared" ref="E2836:G2837" si="1474">SUM(E2777)</f>
        <v>1128</v>
      </c>
      <c r="F2836" s="2322">
        <f t="shared" si="1474"/>
        <v>282</v>
      </c>
      <c r="G2836" s="2322">
        <f t="shared" si="1474"/>
        <v>311</v>
      </c>
      <c r="H2836" s="2322">
        <f t="shared" ref="H2836:H2841" si="1475">G2836/F2836*100</f>
        <v>110.28368794326242</v>
      </c>
      <c r="I2836" s="2322">
        <f t="shared" ref="I2836:P2837" si="1476">SUM(I2777)</f>
        <v>7.62322695035461</v>
      </c>
      <c r="J2836" s="2322">
        <f t="shared" si="1476"/>
        <v>7.147909967845659</v>
      </c>
      <c r="K2836" s="2322">
        <f t="shared" si="1476"/>
        <v>8599</v>
      </c>
      <c r="L2836" s="2322">
        <f t="shared" si="1476"/>
        <v>2150</v>
      </c>
      <c r="M2836" s="2322">
        <f t="shared" si="1476"/>
        <v>2223</v>
      </c>
      <c r="N2836" s="2322">
        <f t="shared" si="1476"/>
        <v>103.39534883720931</v>
      </c>
      <c r="O2836" s="2322">
        <f t="shared" si="1476"/>
        <v>36</v>
      </c>
      <c r="P2836" s="2322">
        <f t="shared" si="1476"/>
        <v>247</v>
      </c>
      <c r="Q2836" s="555"/>
      <c r="R2836" s="555"/>
      <c r="S2836" s="555"/>
      <c r="T2836" s="555"/>
      <c r="U2836" s="555"/>
      <c r="V2836" s="1381"/>
      <c r="W2836" s="511"/>
      <c r="X2836" s="555"/>
      <c r="Y2836" s="555"/>
      <c r="Z2836" s="555"/>
      <c r="AA2836" s="555"/>
      <c r="AB2836" s="1194">
        <f>SUM(AB2777)</f>
        <v>0</v>
      </c>
      <c r="AC2836" s="1080"/>
      <c r="AD2836" s="1334"/>
      <c r="AE2836" s="1349"/>
    </row>
    <row r="2837" spans="1:31" ht="38.25" customHeight="1" x14ac:dyDescent="0.25">
      <c r="A2837" s="226">
        <v>1</v>
      </c>
      <c r="B2837" s="927" t="s">
        <v>209</v>
      </c>
      <c r="C2837" s="927"/>
      <c r="D2837" s="2308"/>
      <c r="E2837" s="2309">
        <f t="shared" si="1474"/>
        <v>1128</v>
      </c>
      <c r="F2837" s="2308">
        <f t="shared" si="1474"/>
        <v>282</v>
      </c>
      <c r="G2837" s="2308">
        <f t="shared" si="1474"/>
        <v>311</v>
      </c>
      <c r="H2837" s="2308">
        <f t="shared" si="1475"/>
        <v>110.28368794326242</v>
      </c>
      <c r="I2837" s="2308">
        <f t="shared" si="1476"/>
        <v>7.62322695035461</v>
      </c>
      <c r="J2837" s="2308">
        <f t="shared" si="1476"/>
        <v>7.147909967845659</v>
      </c>
      <c r="K2837" s="2308">
        <f t="shared" si="1476"/>
        <v>8599</v>
      </c>
      <c r="L2837" s="2308">
        <f t="shared" si="1476"/>
        <v>2150</v>
      </c>
      <c r="M2837" s="2308">
        <f t="shared" si="1476"/>
        <v>2223</v>
      </c>
      <c r="N2837" s="2308">
        <f t="shared" si="1476"/>
        <v>103.39534883720931</v>
      </c>
      <c r="O2837" s="2308">
        <f t="shared" si="1476"/>
        <v>36</v>
      </c>
      <c r="P2837" s="2308">
        <f t="shared" si="1476"/>
        <v>247</v>
      </c>
      <c r="Q2837" s="552">
        <f>SUM(Q2778)</f>
        <v>20000.602442159998</v>
      </c>
      <c r="R2837" s="552">
        <f>SUM(R2778)</f>
        <v>20000.602442159998</v>
      </c>
      <c r="S2837" s="552">
        <f>SUM(S2778)</f>
        <v>20000.602442159998</v>
      </c>
      <c r="T2837" s="552">
        <f>SUM(T2778)</f>
        <v>5000.1506105399994</v>
      </c>
      <c r="U2837" s="552">
        <f>SUM(U2778)</f>
        <v>5157.1812499999996</v>
      </c>
      <c r="V2837" s="981"/>
      <c r="W2837" s="508"/>
      <c r="X2837" s="552">
        <f>SUM(X2778)</f>
        <v>157.0306394600002</v>
      </c>
      <c r="Y2837" s="552">
        <f>SUM(Y2778)</f>
        <v>0</v>
      </c>
      <c r="Z2837" s="552">
        <f>SUM(Z2778)</f>
        <v>0</v>
      </c>
      <c r="AA2837" s="552">
        <f>SUM(AA2778)</f>
        <v>5157.1812499999996</v>
      </c>
      <c r="AB2837" s="2283">
        <f>SUM(AB2778)</f>
        <v>0</v>
      </c>
      <c r="AC2837" s="1085">
        <f>SUM(AC2778)</f>
        <v>0</v>
      </c>
      <c r="AD2837" s="1334"/>
      <c r="AE2837" s="1349"/>
    </row>
    <row r="2838" spans="1:31" s="5" customFormat="1" x14ac:dyDescent="0.25">
      <c r="A2838" s="226">
        <v>1</v>
      </c>
      <c r="B2838" s="912" t="s">
        <v>205</v>
      </c>
      <c r="C2838" s="912"/>
      <c r="D2838" s="2223"/>
      <c r="E2838" s="2224">
        <f t="shared" ref="E2838:G2841" si="1477">E2779</f>
        <v>3800</v>
      </c>
      <c r="F2838" s="2223">
        <f t="shared" si="1477"/>
        <v>950</v>
      </c>
      <c r="G2838" s="2223">
        <f t="shared" si="1477"/>
        <v>1040</v>
      </c>
      <c r="H2838" s="2223">
        <f t="shared" si="1475"/>
        <v>109.47368421052633</v>
      </c>
      <c r="I2838" s="2223">
        <f t="shared" ref="I2838:U2840" si="1478">I2779</f>
        <v>0</v>
      </c>
      <c r="J2838" s="2223">
        <f t="shared" si="1478"/>
        <v>0</v>
      </c>
      <c r="K2838" s="2223">
        <f t="shared" si="1478"/>
        <v>0</v>
      </c>
      <c r="L2838" s="2223">
        <f t="shared" si="1478"/>
        <v>0</v>
      </c>
      <c r="M2838" s="2223">
        <f t="shared" si="1478"/>
        <v>0</v>
      </c>
      <c r="N2838" s="2223">
        <f t="shared" si="1478"/>
        <v>0</v>
      </c>
      <c r="O2838" s="2223">
        <f t="shared" si="1478"/>
        <v>0</v>
      </c>
      <c r="P2838" s="2223">
        <f t="shared" si="1478"/>
        <v>0</v>
      </c>
      <c r="Q2838" s="554">
        <f t="shared" si="1478"/>
        <v>0</v>
      </c>
      <c r="R2838" s="554">
        <f t="shared" ref="R2838:S2838" si="1479">R2779</f>
        <v>0</v>
      </c>
      <c r="S2838" s="554">
        <f t="shared" si="1479"/>
        <v>0</v>
      </c>
      <c r="T2838" s="554">
        <f t="shared" si="1478"/>
        <v>0</v>
      </c>
      <c r="U2838" s="554">
        <f t="shared" si="1478"/>
        <v>0</v>
      </c>
      <c r="V2838" s="977"/>
      <c r="W2838" s="510"/>
      <c r="X2838" s="554">
        <f t="shared" ref="X2838:AC2841" si="1480">X2779</f>
        <v>0</v>
      </c>
      <c r="Y2838" s="554">
        <f t="shared" si="1480"/>
        <v>0</v>
      </c>
      <c r="Z2838" s="554">
        <f t="shared" si="1480"/>
        <v>0</v>
      </c>
      <c r="AA2838" s="554">
        <f t="shared" si="1480"/>
        <v>0</v>
      </c>
      <c r="AB2838" s="2227">
        <f t="shared" si="1480"/>
        <v>0</v>
      </c>
      <c r="AC2838" s="506">
        <f t="shared" si="1480"/>
        <v>0</v>
      </c>
      <c r="AD2838" s="1334"/>
      <c r="AE2838" s="1349"/>
    </row>
    <row r="2839" spans="1:31" x14ac:dyDescent="0.25">
      <c r="A2839" s="226">
        <v>1</v>
      </c>
      <c r="B2839" s="922" t="s">
        <v>206</v>
      </c>
      <c r="C2839" s="922"/>
      <c r="D2839" s="2324"/>
      <c r="E2839" s="2323">
        <f t="shared" si="1477"/>
        <v>3790</v>
      </c>
      <c r="F2839" s="2324">
        <f t="shared" si="1477"/>
        <v>948</v>
      </c>
      <c r="G2839" s="2324">
        <f t="shared" si="1477"/>
        <v>1040</v>
      </c>
      <c r="H2839" s="2324">
        <f t="shared" si="1475"/>
        <v>109.70464135021096</v>
      </c>
      <c r="I2839" s="2324">
        <f t="shared" ref="I2839:U2839" si="1481">I2780</f>
        <v>0</v>
      </c>
      <c r="J2839" s="2324">
        <f t="shared" si="1481"/>
        <v>0</v>
      </c>
      <c r="K2839" s="2324">
        <f t="shared" si="1481"/>
        <v>0</v>
      </c>
      <c r="L2839" s="2324">
        <f t="shared" si="1481"/>
        <v>0</v>
      </c>
      <c r="M2839" s="2324">
        <f t="shared" si="1478"/>
        <v>0</v>
      </c>
      <c r="N2839" s="2324">
        <f t="shared" si="1481"/>
        <v>0</v>
      </c>
      <c r="O2839" s="2324">
        <f t="shared" si="1481"/>
        <v>0</v>
      </c>
      <c r="P2839" s="2324">
        <f t="shared" si="1481"/>
        <v>0</v>
      </c>
      <c r="Q2839" s="554">
        <f t="shared" si="1481"/>
        <v>0</v>
      </c>
      <c r="R2839" s="554">
        <f t="shared" ref="R2839:S2839" si="1482">R2780</f>
        <v>0</v>
      </c>
      <c r="S2839" s="554">
        <f t="shared" si="1482"/>
        <v>0</v>
      </c>
      <c r="T2839" s="554">
        <f t="shared" si="1481"/>
        <v>0</v>
      </c>
      <c r="U2839" s="554">
        <f t="shared" si="1481"/>
        <v>0</v>
      </c>
      <c r="V2839" s="977"/>
      <c r="W2839" s="510"/>
      <c r="X2839" s="554">
        <f t="shared" si="1480"/>
        <v>0</v>
      </c>
      <c r="Y2839" s="554">
        <f t="shared" si="1480"/>
        <v>0</v>
      </c>
      <c r="Z2839" s="554">
        <f t="shared" si="1480"/>
        <v>0</v>
      </c>
      <c r="AA2839" s="554">
        <f t="shared" si="1480"/>
        <v>0</v>
      </c>
      <c r="AB2839" s="2325">
        <f t="shared" si="1480"/>
        <v>0</v>
      </c>
      <c r="AC2839" s="506">
        <f t="shared" si="1480"/>
        <v>0</v>
      </c>
      <c r="AD2839" s="1334"/>
      <c r="AE2839" s="1349"/>
    </row>
    <row r="2840" spans="1:31" ht="30" x14ac:dyDescent="0.25">
      <c r="A2840" s="226">
        <v>1</v>
      </c>
      <c r="B2840" s="926" t="s">
        <v>207</v>
      </c>
      <c r="C2840" s="926"/>
      <c r="D2840" s="2326"/>
      <c r="E2840" s="2323">
        <f t="shared" si="1477"/>
        <v>10</v>
      </c>
      <c r="F2840" s="2326">
        <f t="shared" si="1477"/>
        <v>3</v>
      </c>
      <c r="G2840" s="2326">
        <f t="shared" si="1477"/>
        <v>0</v>
      </c>
      <c r="H2840" s="2324">
        <f t="shared" si="1475"/>
        <v>0</v>
      </c>
      <c r="I2840" s="2324">
        <f t="shared" ref="I2840:U2840" si="1483">I2781</f>
        <v>0</v>
      </c>
      <c r="J2840" s="2324">
        <f t="shared" si="1483"/>
        <v>0</v>
      </c>
      <c r="K2840" s="2324">
        <f t="shared" si="1483"/>
        <v>0</v>
      </c>
      <c r="L2840" s="2326">
        <f t="shared" si="1483"/>
        <v>0</v>
      </c>
      <c r="M2840" s="2326">
        <f t="shared" si="1478"/>
        <v>0</v>
      </c>
      <c r="N2840" s="2324">
        <f t="shared" si="1483"/>
        <v>0</v>
      </c>
      <c r="O2840" s="2324">
        <f t="shared" si="1483"/>
        <v>0</v>
      </c>
      <c r="P2840" s="2326">
        <f t="shared" si="1483"/>
        <v>0</v>
      </c>
      <c r="Q2840" s="554">
        <f t="shared" si="1483"/>
        <v>0</v>
      </c>
      <c r="R2840" s="554">
        <f t="shared" ref="R2840:S2840" si="1484">R2781</f>
        <v>0</v>
      </c>
      <c r="S2840" s="554">
        <f t="shared" si="1484"/>
        <v>0</v>
      </c>
      <c r="T2840" s="554">
        <f t="shared" si="1483"/>
        <v>0</v>
      </c>
      <c r="U2840" s="554">
        <f t="shared" si="1483"/>
        <v>0</v>
      </c>
      <c r="V2840" s="1381"/>
      <c r="W2840" s="511"/>
      <c r="X2840" s="555">
        <f t="shared" si="1480"/>
        <v>0</v>
      </c>
      <c r="Y2840" s="555">
        <f t="shared" si="1480"/>
        <v>0</v>
      </c>
      <c r="Z2840" s="555">
        <f t="shared" si="1480"/>
        <v>0</v>
      </c>
      <c r="AA2840" s="554">
        <f t="shared" si="1480"/>
        <v>0</v>
      </c>
      <c r="AB2840" s="2327">
        <f t="shared" si="1480"/>
        <v>0</v>
      </c>
      <c r="AC2840" s="506">
        <f t="shared" si="1480"/>
        <v>0</v>
      </c>
      <c r="AD2840" s="1334"/>
      <c r="AE2840" s="1349"/>
    </row>
    <row r="2841" spans="1:31" s="240" customFormat="1" ht="30" thickBot="1" x14ac:dyDescent="0.3">
      <c r="A2841" s="226">
        <v>1</v>
      </c>
      <c r="B2841" s="2234" t="s">
        <v>212</v>
      </c>
      <c r="C2841" s="2234"/>
      <c r="D2841" s="2328"/>
      <c r="E2841" s="2329">
        <f t="shared" si="1477"/>
        <v>3800</v>
      </c>
      <c r="F2841" s="2328">
        <f t="shared" si="1477"/>
        <v>950</v>
      </c>
      <c r="G2841" s="2328">
        <f t="shared" si="1477"/>
        <v>1040</v>
      </c>
      <c r="H2841" s="2330">
        <f t="shared" si="1475"/>
        <v>109.47368421052633</v>
      </c>
      <c r="I2841" s="2330"/>
      <c r="J2841" s="2330"/>
      <c r="K2841" s="2330"/>
      <c r="L2841" s="2328"/>
      <c r="M2841" s="2328"/>
      <c r="N2841" s="2330"/>
      <c r="O2841" s="2330"/>
      <c r="P2841" s="2328"/>
      <c r="Q2841" s="557">
        <f t="shared" ref="Q2841:W2841" si="1485">Q2782</f>
        <v>17683.91</v>
      </c>
      <c r="R2841" s="557">
        <f t="shared" si="1485"/>
        <v>17683.91</v>
      </c>
      <c r="S2841" s="557">
        <f t="shared" ref="S2841" si="1486">S2782</f>
        <v>17683.91</v>
      </c>
      <c r="T2841" s="557">
        <f t="shared" si="1485"/>
        <v>4420.9775</v>
      </c>
      <c r="U2841" s="557">
        <f t="shared" si="1485"/>
        <v>4414.9711200000002</v>
      </c>
      <c r="V2841" s="1805">
        <f t="shared" si="1485"/>
        <v>0</v>
      </c>
      <c r="W2841" s="595">
        <f t="shared" si="1485"/>
        <v>0</v>
      </c>
      <c r="X2841" s="558">
        <f t="shared" si="1480"/>
        <v>-6.0063799999998082</v>
      </c>
      <c r="Y2841" s="558">
        <f t="shared" si="1480"/>
        <v>0</v>
      </c>
      <c r="Z2841" s="558">
        <f t="shared" si="1480"/>
        <v>-0.33398</v>
      </c>
      <c r="AA2841" s="557">
        <f t="shared" si="1480"/>
        <v>4414.6371399999998</v>
      </c>
      <c r="AB2841" s="2331">
        <f t="shared" si="1480"/>
        <v>0</v>
      </c>
      <c r="AC2841" s="1091">
        <f t="shared" si="1480"/>
        <v>0</v>
      </c>
      <c r="AD2841" s="1334"/>
      <c r="AE2841" s="1349"/>
    </row>
    <row r="2842" spans="1:31" ht="47.25" x14ac:dyDescent="0.25">
      <c r="A2842" s="226">
        <v>1</v>
      </c>
      <c r="B2842" s="2144" t="s">
        <v>432</v>
      </c>
      <c r="C2842" s="2332"/>
      <c r="D2842" s="1965"/>
      <c r="E2842" s="392"/>
      <c r="F2842" s="1051"/>
      <c r="G2842" s="1051"/>
      <c r="H2842" s="1051"/>
      <c r="I2842" s="2333"/>
      <c r="J2842" s="2333"/>
      <c r="K2842" s="2002"/>
      <c r="L2842" s="2002"/>
      <c r="M2842" s="2002"/>
      <c r="N2842" s="2002"/>
      <c r="O2842" s="2002"/>
      <c r="P2842" s="2002"/>
      <c r="Q2842" s="509"/>
      <c r="R2842" s="509"/>
      <c r="S2842" s="509"/>
      <c r="T2842" s="549"/>
      <c r="U2842" s="509"/>
      <c r="V2842" s="980"/>
      <c r="W2842" s="509"/>
      <c r="X2842" s="509"/>
      <c r="Y2842" s="509"/>
      <c r="Z2842" s="509"/>
      <c r="AA2842" s="509"/>
      <c r="AB2842" s="1192"/>
      <c r="AC2842" s="549"/>
      <c r="AD2842" s="1334"/>
      <c r="AE2842" s="1349"/>
    </row>
    <row r="2843" spans="1:31" x14ac:dyDescent="0.25">
      <c r="A2843" s="226">
        <v>1</v>
      </c>
      <c r="B2843" s="1772" t="s">
        <v>5</v>
      </c>
      <c r="C2843" s="1773"/>
      <c r="D2843" s="1772"/>
      <c r="E2843" s="371"/>
      <c r="F2843" s="331"/>
      <c r="G2843" s="331"/>
      <c r="H2843" s="331"/>
      <c r="I2843" s="2334"/>
      <c r="J2843" s="2334"/>
      <c r="K2843" s="2335"/>
      <c r="L2843" s="2335"/>
      <c r="M2843" s="2335"/>
      <c r="N2843" s="2335"/>
      <c r="O2843" s="2335"/>
      <c r="P2843" s="2335"/>
      <c r="Q2843" s="510"/>
      <c r="R2843" s="510"/>
      <c r="S2843" s="510"/>
      <c r="T2843" s="506"/>
      <c r="U2843" s="510"/>
      <c r="V2843" s="977"/>
      <c r="W2843" s="510"/>
      <c r="X2843" s="510"/>
      <c r="Y2843" s="510"/>
      <c r="Z2843" s="510"/>
      <c r="AA2843" s="510"/>
      <c r="AB2843" s="1172"/>
      <c r="AC2843" s="506"/>
      <c r="AD2843" s="1334"/>
      <c r="AE2843" s="1349"/>
    </row>
    <row r="2844" spans="1:31" x14ac:dyDescent="0.25">
      <c r="A2844" s="226">
        <v>1</v>
      </c>
      <c r="B2844" s="3" t="s">
        <v>24</v>
      </c>
      <c r="C2844" s="1347" t="s">
        <v>269</v>
      </c>
      <c r="D2844" s="331">
        <v>340</v>
      </c>
      <c r="E2844" s="371">
        <v>310</v>
      </c>
      <c r="F2844" s="212">
        <f t="shared" ref="F2844:F2852" si="1487">E2844/12*$B$4</f>
        <v>77.5</v>
      </c>
      <c r="G2844" s="212">
        <v>81</v>
      </c>
      <c r="H2844" s="212">
        <f t="shared" ref="H2844:H2853" si="1488">G2844/F2844*100</f>
        <v>104.51612903225806</v>
      </c>
      <c r="I2844" s="2336">
        <v>6</v>
      </c>
      <c r="J2844" s="252">
        <f t="shared" ref="J2844:J2853" si="1489">M2844/G2844</f>
        <v>5.1111111111111107</v>
      </c>
      <c r="K2844" s="253">
        <f t="shared" ref="K2844:K2852" si="1490">ROUND(E2844*I2844,0)</f>
        <v>1860</v>
      </c>
      <c r="L2844" s="253">
        <f t="shared" ref="L2844:L2852" si="1491">ROUND(K2844/12*$B$4,0)</f>
        <v>465</v>
      </c>
      <c r="M2844" s="253">
        <v>414</v>
      </c>
      <c r="N2844" s="253">
        <f t="shared" ref="N2844:N2853" si="1492">M2844/L2844*100</f>
        <v>89.032258064516128</v>
      </c>
      <c r="O2844" s="253">
        <f t="shared" ref="O2844:O2852" si="1493">ROUND(K2844/D2844,0)</f>
        <v>5</v>
      </c>
      <c r="P2844" s="253">
        <f t="shared" ref="P2844:P2852" si="1494">M2844/$B$4*12/O2844</f>
        <v>331.2</v>
      </c>
      <c r="Q2844" s="510"/>
      <c r="R2844" s="510"/>
      <c r="S2844" s="510"/>
      <c r="T2844" s="506"/>
      <c r="U2844" s="510"/>
      <c r="V2844" s="977"/>
      <c r="W2844" s="510"/>
      <c r="X2844" s="510"/>
      <c r="Y2844" s="510"/>
      <c r="Z2844" s="510"/>
      <c r="AA2844" s="510"/>
      <c r="AB2844" s="1168"/>
      <c r="AC2844" s="506"/>
      <c r="AD2844" s="1334"/>
      <c r="AE2844" s="1349"/>
    </row>
    <row r="2845" spans="1:31" x14ac:dyDescent="0.25">
      <c r="A2845" s="226">
        <v>1</v>
      </c>
      <c r="B2845" s="3" t="s">
        <v>25</v>
      </c>
      <c r="C2845" s="1347" t="s">
        <v>269</v>
      </c>
      <c r="D2845" s="331">
        <v>300</v>
      </c>
      <c r="E2845" s="371">
        <v>176</v>
      </c>
      <c r="F2845" s="212">
        <f t="shared" si="1487"/>
        <v>44</v>
      </c>
      <c r="G2845" s="212">
        <v>21</v>
      </c>
      <c r="H2845" s="212">
        <f t="shared" si="1488"/>
        <v>47.727272727272727</v>
      </c>
      <c r="I2845" s="2336">
        <v>5.8</v>
      </c>
      <c r="J2845" s="252">
        <f t="shared" si="1489"/>
        <v>4.9047619047619051</v>
      </c>
      <c r="K2845" s="253">
        <f t="shared" si="1490"/>
        <v>1021</v>
      </c>
      <c r="L2845" s="253">
        <f t="shared" si="1491"/>
        <v>255</v>
      </c>
      <c r="M2845" s="253">
        <v>103</v>
      </c>
      <c r="N2845" s="253">
        <f t="shared" si="1492"/>
        <v>40.392156862745097</v>
      </c>
      <c r="O2845" s="253">
        <f t="shared" si="1493"/>
        <v>3</v>
      </c>
      <c r="P2845" s="253">
        <f t="shared" si="1494"/>
        <v>137.33333333333334</v>
      </c>
      <c r="Q2845" s="510"/>
      <c r="R2845" s="510"/>
      <c r="S2845" s="510"/>
      <c r="T2845" s="506"/>
      <c r="U2845" s="510"/>
      <c r="V2845" s="977"/>
      <c r="W2845" s="510"/>
      <c r="X2845" s="510"/>
      <c r="Y2845" s="510"/>
      <c r="Z2845" s="510"/>
      <c r="AA2845" s="510"/>
      <c r="AB2845" s="1168"/>
      <c r="AC2845" s="506"/>
      <c r="AD2845" s="1334"/>
      <c r="AE2845" s="1349"/>
    </row>
    <row r="2846" spans="1:31" s="2546" customFormat="1" x14ac:dyDescent="0.25">
      <c r="B2846" s="3" t="s">
        <v>482</v>
      </c>
      <c r="C2846" s="1347" t="s">
        <v>269</v>
      </c>
      <c r="D2846" s="331">
        <v>340</v>
      </c>
      <c r="E2846" s="371">
        <v>0</v>
      </c>
      <c r="F2846" s="212">
        <f t="shared" si="1487"/>
        <v>0</v>
      </c>
      <c r="G2846" s="212">
        <v>0</v>
      </c>
      <c r="H2846" s="212" t="e">
        <f t="shared" si="1488"/>
        <v>#DIV/0!</v>
      </c>
      <c r="I2846" s="2336">
        <v>10</v>
      </c>
      <c r="J2846" s="252" t="e">
        <f t="shared" si="1489"/>
        <v>#DIV/0!</v>
      </c>
      <c r="K2846" s="253">
        <f t="shared" si="1490"/>
        <v>0</v>
      </c>
      <c r="L2846" s="253">
        <f>ROUND(K2846/12*$B$4,0)</f>
        <v>0</v>
      </c>
      <c r="M2846" s="253"/>
      <c r="N2846" s="253" t="e">
        <f t="shared" si="1492"/>
        <v>#DIV/0!</v>
      </c>
      <c r="O2846" s="253">
        <f t="shared" si="1493"/>
        <v>0</v>
      </c>
      <c r="P2846" s="253" t="e">
        <f>M2846/$B$4*12/O2846</f>
        <v>#DIV/0!</v>
      </c>
      <c r="Q2846" s="510"/>
      <c r="R2846" s="510"/>
      <c r="S2846" s="510"/>
      <c r="T2846" s="506"/>
      <c r="U2846" s="510"/>
      <c r="V2846" s="977"/>
      <c r="W2846" s="510"/>
      <c r="X2846" s="510"/>
      <c r="Y2846" s="510"/>
      <c r="Z2846" s="510"/>
      <c r="AA2846" s="510"/>
      <c r="AB2846" s="1168"/>
      <c r="AC2846" s="506"/>
      <c r="AD2846" s="1334"/>
      <c r="AE2846" s="1349"/>
    </row>
    <row r="2847" spans="1:31" x14ac:dyDescent="0.25">
      <c r="A2847" s="226">
        <v>1</v>
      </c>
      <c r="B2847" s="3" t="s">
        <v>221</v>
      </c>
      <c r="C2847" s="1347" t="s">
        <v>269</v>
      </c>
      <c r="D2847" s="331">
        <v>330</v>
      </c>
      <c r="E2847" s="371">
        <v>84</v>
      </c>
      <c r="F2847" s="212">
        <f t="shared" si="1487"/>
        <v>21</v>
      </c>
      <c r="G2847" s="212">
        <v>11</v>
      </c>
      <c r="H2847" s="212">
        <f t="shared" si="1488"/>
        <v>52.380952380952387</v>
      </c>
      <c r="I2847" s="2336">
        <v>8</v>
      </c>
      <c r="J2847" s="252">
        <f t="shared" si="1489"/>
        <v>5.3636363636363633</v>
      </c>
      <c r="K2847" s="253">
        <f t="shared" si="1490"/>
        <v>672</v>
      </c>
      <c r="L2847" s="253">
        <f t="shared" si="1491"/>
        <v>168</v>
      </c>
      <c r="M2847" s="253">
        <v>59</v>
      </c>
      <c r="N2847" s="253">
        <f t="shared" si="1492"/>
        <v>35.119047619047613</v>
      </c>
      <c r="O2847" s="253">
        <f t="shared" si="1493"/>
        <v>2</v>
      </c>
      <c r="P2847" s="253">
        <f t="shared" si="1494"/>
        <v>118</v>
      </c>
      <c r="Q2847" s="510"/>
      <c r="R2847" s="510"/>
      <c r="S2847" s="510"/>
      <c r="T2847" s="506"/>
      <c r="U2847" s="510"/>
      <c r="V2847" s="977"/>
      <c r="W2847" s="510"/>
      <c r="X2847" s="510"/>
      <c r="Y2847" s="510"/>
      <c r="Z2847" s="510"/>
      <c r="AA2847" s="510"/>
      <c r="AB2847" s="1168"/>
      <c r="AC2847" s="506"/>
      <c r="AD2847" s="1334"/>
      <c r="AE2847" s="1349"/>
    </row>
    <row r="2848" spans="1:31" x14ac:dyDescent="0.25">
      <c r="A2848" s="226">
        <v>1</v>
      </c>
      <c r="B2848" s="1907" t="s">
        <v>9</v>
      </c>
      <c r="C2848" s="1347" t="s">
        <v>269</v>
      </c>
      <c r="D2848" s="1893">
        <v>340</v>
      </c>
      <c r="E2848" s="372">
        <v>87</v>
      </c>
      <c r="F2848" s="218">
        <f t="shared" si="1487"/>
        <v>21.75</v>
      </c>
      <c r="G2848" s="218">
        <v>29</v>
      </c>
      <c r="H2848" s="218">
        <f t="shared" si="1488"/>
        <v>133.33333333333331</v>
      </c>
      <c r="I2848" s="2337">
        <v>11.6</v>
      </c>
      <c r="J2848" s="1359">
        <f t="shared" si="1489"/>
        <v>8.8965517241379306</v>
      </c>
      <c r="K2848" s="432">
        <f t="shared" si="1490"/>
        <v>1009</v>
      </c>
      <c r="L2848" s="432">
        <f t="shared" si="1491"/>
        <v>252</v>
      </c>
      <c r="M2848" s="432">
        <v>258</v>
      </c>
      <c r="N2848" s="432">
        <f t="shared" si="1492"/>
        <v>102.38095238095238</v>
      </c>
      <c r="O2848" s="432">
        <f t="shared" si="1493"/>
        <v>3</v>
      </c>
      <c r="P2848" s="432">
        <f t="shared" si="1494"/>
        <v>344</v>
      </c>
      <c r="Q2848" s="510"/>
      <c r="R2848" s="510"/>
      <c r="S2848" s="510"/>
      <c r="T2848" s="506"/>
      <c r="U2848" s="510"/>
      <c r="V2848" s="977"/>
      <c r="W2848" s="510"/>
      <c r="X2848" s="510"/>
      <c r="Y2848" s="510"/>
      <c r="Z2848" s="510"/>
      <c r="AA2848" s="510"/>
      <c r="AB2848" s="1355"/>
      <c r="AC2848" s="506"/>
      <c r="AD2848" s="1334"/>
      <c r="AE2848" s="1349"/>
    </row>
    <row r="2849" spans="1:31" x14ac:dyDescent="0.25">
      <c r="A2849" s="226">
        <v>1</v>
      </c>
      <c r="B2849" s="3" t="s">
        <v>26</v>
      </c>
      <c r="C2849" s="1347" t="s">
        <v>269</v>
      </c>
      <c r="D2849" s="331">
        <v>340</v>
      </c>
      <c r="E2849" s="371">
        <v>86</v>
      </c>
      <c r="F2849" s="212">
        <f t="shared" si="1487"/>
        <v>21.5</v>
      </c>
      <c r="G2849" s="212">
        <v>17</v>
      </c>
      <c r="H2849" s="212">
        <f t="shared" si="1488"/>
        <v>79.069767441860463</v>
      </c>
      <c r="I2849" s="2336">
        <v>7</v>
      </c>
      <c r="J2849" s="252">
        <f t="shared" si="1489"/>
        <v>6.882352941176471</v>
      </c>
      <c r="K2849" s="253">
        <f t="shared" si="1490"/>
        <v>602</v>
      </c>
      <c r="L2849" s="253">
        <f t="shared" si="1491"/>
        <v>151</v>
      </c>
      <c r="M2849" s="253">
        <v>117</v>
      </c>
      <c r="N2849" s="253">
        <f t="shared" si="1492"/>
        <v>77.483443708609272</v>
      </c>
      <c r="O2849" s="253">
        <f t="shared" si="1493"/>
        <v>2</v>
      </c>
      <c r="P2849" s="253">
        <f t="shared" si="1494"/>
        <v>234</v>
      </c>
      <c r="Q2849" s="510"/>
      <c r="R2849" s="510"/>
      <c r="S2849" s="510"/>
      <c r="T2849" s="506"/>
      <c r="U2849" s="510"/>
      <c r="V2849" s="977"/>
      <c r="W2849" s="510"/>
      <c r="X2849" s="510"/>
      <c r="Y2849" s="510"/>
      <c r="Z2849" s="510"/>
      <c r="AA2849" s="510"/>
      <c r="AB2849" s="1168"/>
      <c r="AC2849" s="506"/>
      <c r="AD2849" s="1334"/>
      <c r="AE2849" s="1349"/>
    </row>
    <row r="2850" spans="1:31" x14ac:dyDescent="0.25">
      <c r="A2850" s="226">
        <v>1</v>
      </c>
      <c r="B2850" s="3" t="s">
        <v>65</v>
      </c>
      <c r="C2850" s="1347" t="s">
        <v>269</v>
      </c>
      <c r="D2850" s="331">
        <v>320</v>
      </c>
      <c r="E2850" s="371">
        <v>322</v>
      </c>
      <c r="F2850" s="212">
        <f t="shared" si="1487"/>
        <v>80.5</v>
      </c>
      <c r="G2850" s="212">
        <v>82</v>
      </c>
      <c r="H2850" s="212">
        <f t="shared" si="1488"/>
        <v>101.86335403726707</v>
      </c>
      <c r="I2850" s="1044">
        <v>8</v>
      </c>
      <c r="J2850" s="252">
        <f t="shared" si="1489"/>
        <v>8.3048780487804876</v>
      </c>
      <c r="K2850" s="253">
        <f t="shared" si="1490"/>
        <v>2576</v>
      </c>
      <c r="L2850" s="253">
        <f t="shared" si="1491"/>
        <v>644</v>
      </c>
      <c r="M2850" s="253">
        <v>681</v>
      </c>
      <c r="N2850" s="253">
        <f t="shared" si="1492"/>
        <v>105.74534161490683</v>
      </c>
      <c r="O2850" s="253">
        <f t="shared" si="1493"/>
        <v>8</v>
      </c>
      <c r="P2850" s="253">
        <f t="shared" si="1494"/>
        <v>340.5</v>
      </c>
      <c r="Q2850" s="510"/>
      <c r="R2850" s="510"/>
      <c r="S2850" s="510"/>
      <c r="T2850" s="506"/>
      <c r="U2850" s="510"/>
      <c r="V2850" s="977"/>
      <c r="W2850" s="510"/>
      <c r="X2850" s="510"/>
      <c r="Y2850" s="510"/>
      <c r="Z2850" s="510"/>
      <c r="AA2850" s="510"/>
      <c r="AB2850" s="1168"/>
      <c r="AC2850" s="506"/>
      <c r="AD2850" s="1334"/>
      <c r="AE2850" s="1349"/>
    </row>
    <row r="2851" spans="1:31" x14ac:dyDescent="0.25">
      <c r="A2851" s="226">
        <v>1</v>
      </c>
      <c r="B2851" s="3" t="s">
        <v>10</v>
      </c>
      <c r="C2851" s="1347" t="s">
        <v>269</v>
      </c>
      <c r="D2851" s="331">
        <v>340</v>
      </c>
      <c r="E2851" s="371">
        <v>481</v>
      </c>
      <c r="F2851" s="212">
        <f t="shared" si="1487"/>
        <v>120.25</v>
      </c>
      <c r="G2851" s="212">
        <v>168</v>
      </c>
      <c r="H2851" s="212">
        <f t="shared" si="1488"/>
        <v>139.70893970893971</v>
      </c>
      <c r="I2851" s="2336">
        <v>9.5</v>
      </c>
      <c r="J2851" s="252">
        <f t="shared" si="1489"/>
        <v>9.5892857142857135</v>
      </c>
      <c r="K2851" s="253">
        <f t="shared" si="1490"/>
        <v>4570</v>
      </c>
      <c r="L2851" s="253">
        <f t="shared" si="1491"/>
        <v>1143</v>
      </c>
      <c r="M2851" s="253">
        <v>1611</v>
      </c>
      <c r="N2851" s="253">
        <f t="shared" si="1492"/>
        <v>140.94488188976376</v>
      </c>
      <c r="O2851" s="253">
        <f t="shared" si="1493"/>
        <v>13</v>
      </c>
      <c r="P2851" s="253">
        <f t="shared" si="1494"/>
        <v>495.69230769230768</v>
      </c>
      <c r="Q2851" s="510"/>
      <c r="R2851" s="510"/>
      <c r="S2851" s="510"/>
      <c r="T2851" s="506"/>
      <c r="U2851" s="510"/>
      <c r="V2851" s="977"/>
      <c r="W2851" s="510"/>
      <c r="X2851" s="510"/>
      <c r="Y2851" s="510"/>
      <c r="Z2851" s="510"/>
      <c r="AA2851" s="510"/>
      <c r="AB2851" s="1168"/>
      <c r="AC2851" s="506"/>
      <c r="AD2851" s="1334"/>
      <c r="AE2851" s="1349"/>
    </row>
    <row r="2852" spans="1:31" x14ac:dyDescent="0.25">
      <c r="A2852" s="226">
        <v>1</v>
      </c>
      <c r="B2852" s="1907" t="s">
        <v>6</v>
      </c>
      <c r="C2852" s="1347" t="s">
        <v>269</v>
      </c>
      <c r="D2852" s="1893">
        <v>340</v>
      </c>
      <c r="E2852" s="372">
        <v>654</v>
      </c>
      <c r="F2852" s="218">
        <f t="shared" si="1487"/>
        <v>163.5</v>
      </c>
      <c r="G2852" s="218">
        <v>170</v>
      </c>
      <c r="H2852" s="218">
        <f t="shared" si="1488"/>
        <v>103.97553516819571</v>
      </c>
      <c r="I2852" s="2337">
        <v>8.5830000000000002</v>
      </c>
      <c r="J2852" s="1359">
        <f t="shared" si="1489"/>
        <v>8.7235294117647051</v>
      </c>
      <c r="K2852" s="432">
        <f t="shared" si="1490"/>
        <v>5613</v>
      </c>
      <c r="L2852" s="432">
        <f t="shared" si="1491"/>
        <v>1403</v>
      </c>
      <c r="M2852" s="432">
        <v>1483</v>
      </c>
      <c r="N2852" s="432">
        <f t="shared" si="1492"/>
        <v>105.70206699928724</v>
      </c>
      <c r="O2852" s="432">
        <f t="shared" si="1493"/>
        <v>17</v>
      </c>
      <c r="P2852" s="432">
        <f t="shared" si="1494"/>
        <v>348.94117647058823</v>
      </c>
      <c r="Q2852" s="511"/>
      <c r="R2852" s="511"/>
      <c r="S2852" s="511"/>
      <c r="T2852" s="1083"/>
      <c r="U2852" s="511"/>
      <c r="V2852" s="1381"/>
      <c r="W2852" s="511"/>
      <c r="X2852" s="511"/>
      <c r="Y2852" s="511"/>
      <c r="Z2852" s="511"/>
      <c r="AA2852" s="511"/>
      <c r="AB2852" s="1355"/>
      <c r="AC2852" s="1080"/>
      <c r="AD2852" s="1334"/>
      <c r="AE2852" s="1349"/>
    </row>
    <row r="2853" spans="1:31" ht="29.25" x14ac:dyDescent="0.25">
      <c r="A2853" s="226">
        <v>1</v>
      </c>
      <c r="B2853" s="1538" t="s">
        <v>7</v>
      </c>
      <c r="C2853" s="1538"/>
      <c r="D2853" s="1538"/>
      <c r="E2853" s="403">
        <f>SUM(E2844:E2852)</f>
        <v>2200</v>
      </c>
      <c r="F2853" s="1932">
        <f>SUM(F2844:F2852)</f>
        <v>550</v>
      </c>
      <c r="G2853" s="1932">
        <f>SUM(G2844:G2852)</f>
        <v>579</v>
      </c>
      <c r="H2853" s="1932">
        <f t="shared" si="1488"/>
        <v>105.27272727272728</v>
      </c>
      <c r="I2853" s="2338">
        <f>SUM(K2853/E2853)</f>
        <v>8.1468181818181815</v>
      </c>
      <c r="J2853" s="8">
        <f t="shared" si="1489"/>
        <v>8.1623488773747841</v>
      </c>
      <c r="K2853" s="1775">
        <f>SUM(K2844:K2852)</f>
        <v>17923</v>
      </c>
      <c r="L2853" s="1775">
        <f>SUM(L2844:L2852)</f>
        <v>4481</v>
      </c>
      <c r="M2853" s="1775">
        <f>SUM(M2844:M2852)</f>
        <v>4726</v>
      </c>
      <c r="N2853" s="1453">
        <f t="shared" si="1492"/>
        <v>105.46752956929257</v>
      </c>
      <c r="O2853" s="322">
        <f>SUM(O2844:O2852)</f>
        <v>53</v>
      </c>
      <c r="P2853" s="1453">
        <f>M2853/$B$4*12/O2853</f>
        <v>356.67924528301887</v>
      </c>
      <c r="Q2853" s="508">
        <v>84937.079724871728</v>
      </c>
      <c r="R2853" s="508">
        <v>84937.079724871728</v>
      </c>
      <c r="S2853" s="508">
        <v>84937.079724871728</v>
      </c>
      <c r="T2853" s="2547">
        <f t="shared" ref="T2853" si="1495">Q2853/12*$B$4+(R2853-Q2853)/11*2+(S2853-R2853)/10*1</f>
        <v>21234.269931217932</v>
      </c>
      <c r="U2853" s="508">
        <f>AA2853-Z2853-W2853</f>
        <v>19841.290240000002</v>
      </c>
      <c r="V2853" s="981"/>
      <c r="W2853" s="508">
        <v>-96.797540000000012</v>
      </c>
      <c r="X2853" s="508">
        <f>U2853-T2853</f>
        <v>-1392.9796912179299</v>
      </c>
      <c r="Y2853" s="508">
        <v>-30.975830000000002</v>
      </c>
      <c r="Z2853" s="508">
        <v>-1164.2563400000001</v>
      </c>
      <c r="AA2853" s="508">
        <v>18580.236360000003</v>
      </c>
      <c r="AB2853" s="1933">
        <f>SUM(AB2844:AB2852)</f>
        <v>0</v>
      </c>
      <c r="AC2853" s="1085"/>
      <c r="AD2853" s="1334"/>
      <c r="AE2853" s="1349"/>
    </row>
    <row r="2854" spans="1:31" x14ac:dyDescent="0.25">
      <c r="A2854" s="226">
        <v>1</v>
      </c>
      <c r="B2854" s="2269" t="s">
        <v>14</v>
      </c>
      <c r="C2854" s="2269"/>
      <c r="D2854" s="209"/>
      <c r="E2854" s="392"/>
      <c r="F2854" s="1051"/>
      <c r="G2854" s="1051"/>
      <c r="H2854" s="1051"/>
      <c r="I2854" s="2339"/>
      <c r="J2854" s="2339"/>
      <c r="K2854" s="2340"/>
      <c r="L2854" s="2340"/>
      <c r="M2854" s="2340"/>
      <c r="N2854" s="2340"/>
      <c r="O2854" s="2340"/>
      <c r="P2854" s="2340"/>
      <c r="Q2854" s="509"/>
      <c r="R2854" s="509"/>
      <c r="S2854" s="509"/>
      <c r="T2854" s="549">
        <f t="shared" ref="T2854" si="1496">Q2854/12*$B$4</f>
        <v>0</v>
      </c>
      <c r="U2854" s="509"/>
      <c r="V2854" s="980"/>
      <c r="W2854" s="509"/>
      <c r="X2854" s="509"/>
      <c r="Y2854" s="509"/>
      <c r="Z2854" s="509"/>
      <c r="AA2854" s="509"/>
      <c r="AB2854" s="1192"/>
      <c r="AC2854" s="549"/>
      <c r="AD2854" s="1334"/>
      <c r="AE2854" s="1349"/>
    </row>
    <row r="2855" spans="1:31" ht="60" x14ac:dyDescent="0.25">
      <c r="A2855" s="226">
        <v>1</v>
      </c>
      <c r="B2855" s="1059" t="s">
        <v>350</v>
      </c>
      <c r="C2855" s="1908"/>
      <c r="D2855" s="1923"/>
      <c r="E2855" s="409"/>
      <c r="F2855" s="714"/>
      <c r="G2855" s="714"/>
      <c r="H2855" s="714"/>
      <c r="I2855" s="1044"/>
      <c r="J2855" s="1044"/>
      <c r="K2855" s="1732"/>
      <c r="L2855" s="1732"/>
      <c r="M2855" s="1732"/>
      <c r="N2855" s="1732"/>
      <c r="O2855" s="1732"/>
      <c r="P2855" s="1732"/>
      <c r="Q2855" s="510">
        <v>69646.181350000013</v>
      </c>
      <c r="R2855" s="510">
        <v>69646.181350000013</v>
      </c>
      <c r="S2855" s="510">
        <v>69646.181350000013</v>
      </c>
      <c r="T2855" s="1095">
        <f t="shared" ref="T2855:T2856" si="1497">Q2855/12*$B$4+(R2855-Q2855)/11*2+(S2855-R2855)/10*1</f>
        <v>17411.545337500003</v>
      </c>
      <c r="U2855" s="510">
        <f>AA2855-Z2855-W2855</f>
        <v>17228.075199999999</v>
      </c>
      <c r="V2855" s="977"/>
      <c r="W2855" s="510"/>
      <c r="X2855" s="510">
        <f>U2855-T2855</f>
        <v>-183.47013750000406</v>
      </c>
      <c r="Y2855" s="510"/>
      <c r="Z2855" s="510">
        <v>-11.54402</v>
      </c>
      <c r="AA2855" s="510">
        <v>17216.531179999998</v>
      </c>
      <c r="AB2855" s="1139"/>
      <c r="AC2855" s="506"/>
      <c r="AD2855" s="1334"/>
      <c r="AE2855" s="1349"/>
    </row>
    <row r="2856" spans="1:31" x14ac:dyDescent="0.25">
      <c r="A2856" s="226">
        <v>1</v>
      </c>
      <c r="B2856" s="655" t="s">
        <v>304</v>
      </c>
      <c r="C2856" s="1908"/>
      <c r="D2856" s="1923"/>
      <c r="E2856" s="409"/>
      <c r="F2856" s="714"/>
      <c r="G2856" s="714"/>
      <c r="H2856" s="714"/>
      <c r="I2856" s="1044"/>
      <c r="J2856" s="1044"/>
      <c r="K2856" s="1732"/>
      <c r="L2856" s="1732"/>
      <c r="M2856" s="1732"/>
      <c r="N2856" s="1732"/>
      <c r="O2856" s="1732"/>
      <c r="P2856" s="1732"/>
      <c r="Q2856" s="510">
        <v>21206.052</v>
      </c>
      <c r="R2856" s="510">
        <v>21206.052</v>
      </c>
      <c r="S2856" s="510">
        <v>21206.052</v>
      </c>
      <c r="T2856" s="1076">
        <f t="shared" si="1497"/>
        <v>5301.5129999999999</v>
      </c>
      <c r="U2856" s="510">
        <f>AA2856-Z2856-W2856</f>
        <v>5301.5129999999999</v>
      </c>
      <c r="V2856" s="977"/>
      <c r="W2856" s="510"/>
      <c r="X2856" s="510">
        <f>U2856-T2856</f>
        <v>0</v>
      </c>
      <c r="Y2856" s="510"/>
      <c r="Z2856" s="510">
        <v>0</v>
      </c>
      <c r="AA2856" s="510">
        <v>5301.5129999999999</v>
      </c>
      <c r="AB2856" s="1139"/>
      <c r="AC2856" s="506"/>
      <c r="AD2856" s="1334"/>
      <c r="AE2856" s="1349"/>
    </row>
    <row r="2857" spans="1:31" ht="29.25" x14ac:dyDescent="0.25">
      <c r="A2857" s="226">
        <v>1</v>
      </c>
      <c r="B2857" s="2541" t="s">
        <v>285</v>
      </c>
      <c r="C2857" s="615"/>
      <c r="D2857" s="4"/>
      <c r="E2857" s="753">
        <f>E2859+E2860+E2861+E2862</f>
        <v>33224</v>
      </c>
      <c r="F2857" s="753">
        <f t="shared" ref="F2857:G2857" si="1498">F2859+F2860+F2861+F2862</f>
        <v>8306</v>
      </c>
      <c r="G2857" s="753">
        <f t="shared" si="1498"/>
        <v>4637</v>
      </c>
      <c r="H2857" s="331">
        <f>G2857/F2857*100</f>
        <v>55.827112930411751</v>
      </c>
      <c r="I2857" s="1771"/>
      <c r="J2857" s="1771"/>
      <c r="K2857" s="210"/>
      <c r="L2857" s="210"/>
      <c r="M2857" s="210"/>
      <c r="N2857" s="210"/>
      <c r="O2857" s="210"/>
      <c r="P2857" s="210"/>
      <c r="Q2857" s="510"/>
      <c r="R2857" s="510"/>
      <c r="S2857" s="510"/>
      <c r="T2857" s="506"/>
      <c r="U2857" s="510"/>
      <c r="V2857" s="977"/>
      <c r="W2857" s="510"/>
      <c r="X2857" s="510"/>
      <c r="Y2857" s="510"/>
      <c r="Z2857" s="510"/>
      <c r="AA2857" s="510"/>
      <c r="AB2857" s="1152">
        <f>AB2859+AB2860+AB2861+AB2862+AB2864</f>
        <v>0</v>
      </c>
      <c r="AC2857" s="506"/>
      <c r="AD2857" s="1334"/>
      <c r="AE2857" s="1349"/>
    </row>
    <row r="2858" spans="1:31" ht="30" x14ac:dyDescent="0.25">
      <c r="A2858" s="226">
        <v>1</v>
      </c>
      <c r="B2858" s="460" t="s">
        <v>200</v>
      </c>
      <c r="C2858" s="615"/>
      <c r="D2858" s="4"/>
      <c r="E2858" s="753"/>
      <c r="F2858" s="324"/>
      <c r="G2858" s="324"/>
      <c r="H2858" s="331"/>
      <c r="I2858" s="1771"/>
      <c r="J2858" s="1771"/>
      <c r="K2858" s="210"/>
      <c r="L2858" s="210"/>
      <c r="M2858" s="210"/>
      <c r="N2858" s="210"/>
      <c r="O2858" s="210"/>
      <c r="P2858" s="210"/>
      <c r="Q2858" s="510"/>
      <c r="R2858" s="510"/>
      <c r="S2858" s="510"/>
      <c r="T2858" s="506"/>
      <c r="U2858" s="510"/>
      <c r="V2858" s="977"/>
      <c r="W2858" s="510"/>
      <c r="X2858" s="510"/>
      <c r="Y2858" s="510"/>
      <c r="Z2858" s="510"/>
      <c r="AA2858" s="510"/>
      <c r="AB2858" s="1152"/>
      <c r="AC2858" s="506"/>
      <c r="AD2858" s="1334"/>
      <c r="AE2858" s="1349"/>
    </row>
    <row r="2859" spans="1:31" ht="30" x14ac:dyDescent="0.25">
      <c r="A2859" s="226">
        <v>1</v>
      </c>
      <c r="B2859" s="657" t="s">
        <v>527</v>
      </c>
      <c r="C2859" s="615"/>
      <c r="D2859" s="4"/>
      <c r="E2859" s="754">
        <v>17000</v>
      </c>
      <c r="F2859" s="324">
        <f t="shared" ref="F2859:F2862" si="1499">E2859/12*$B$4</f>
        <v>4250</v>
      </c>
      <c r="G2859" s="324">
        <v>1917</v>
      </c>
      <c r="H2859" s="331">
        <f t="shared" ref="H2859:H2865" si="1500">G2859/F2859*100</f>
        <v>45.10588235294118</v>
      </c>
      <c r="I2859" s="1771"/>
      <c r="J2859" s="1771"/>
      <c r="K2859" s="210"/>
      <c r="L2859" s="210"/>
      <c r="M2859" s="210"/>
      <c r="N2859" s="210"/>
      <c r="O2859" s="210"/>
      <c r="P2859" s="210"/>
      <c r="Q2859" s="510"/>
      <c r="R2859" s="510"/>
      <c r="S2859" s="510"/>
      <c r="T2859" s="506"/>
      <c r="U2859" s="510"/>
      <c r="V2859" s="977"/>
      <c r="W2859" s="510"/>
      <c r="X2859" s="510"/>
      <c r="Y2859" s="510"/>
      <c r="Z2859" s="510"/>
      <c r="AA2859" s="510"/>
      <c r="AB2859" s="1152"/>
      <c r="AC2859" s="506"/>
      <c r="AD2859" s="1334"/>
      <c r="AE2859" s="1349"/>
    </row>
    <row r="2860" spans="1:31" ht="75" x14ac:dyDescent="0.25">
      <c r="A2860" s="226">
        <v>1</v>
      </c>
      <c r="B2860" s="461" t="s">
        <v>528</v>
      </c>
      <c r="C2860" s="615"/>
      <c r="D2860" s="4"/>
      <c r="E2860" s="754">
        <v>3524</v>
      </c>
      <c r="F2860" s="324">
        <f t="shared" si="1499"/>
        <v>881</v>
      </c>
      <c r="G2860" s="324">
        <v>1416</v>
      </c>
      <c r="H2860" s="331">
        <f t="shared" si="1500"/>
        <v>160.72644721906923</v>
      </c>
      <c r="I2860" s="1771"/>
      <c r="J2860" s="1771"/>
      <c r="K2860" s="210"/>
      <c r="L2860" s="210"/>
      <c r="M2860" s="210"/>
      <c r="N2860" s="210"/>
      <c r="O2860" s="210"/>
      <c r="P2860" s="210"/>
      <c r="Q2860" s="510"/>
      <c r="R2860" s="510"/>
      <c r="S2860" s="510"/>
      <c r="T2860" s="506"/>
      <c r="U2860" s="510"/>
      <c r="V2860" s="977"/>
      <c r="W2860" s="510"/>
      <c r="X2860" s="510"/>
      <c r="Y2860" s="510"/>
      <c r="Z2860" s="510"/>
      <c r="AA2860" s="510"/>
      <c r="AB2860" s="1152"/>
      <c r="AC2860" s="506"/>
      <c r="AD2860" s="1334"/>
      <c r="AE2860" s="1349"/>
    </row>
    <row r="2861" spans="1:31" ht="45" x14ac:dyDescent="0.25">
      <c r="A2861" s="226">
        <v>1</v>
      </c>
      <c r="B2861" s="461" t="s">
        <v>529</v>
      </c>
      <c r="C2861" s="615"/>
      <c r="D2861" s="4"/>
      <c r="E2861" s="754">
        <v>8700</v>
      </c>
      <c r="F2861" s="324">
        <f t="shared" si="1499"/>
        <v>2175</v>
      </c>
      <c r="G2861" s="324">
        <v>1248</v>
      </c>
      <c r="H2861" s="331">
        <f t="shared" si="1500"/>
        <v>57.37931034482758</v>
      </c>
      <c r="I2861" s="1771"/>
      <c r="J2861" s="1771"/>
      <c r="K2861" s="210"/>
      <c r="L2861" s="210"/>
      <c r="M2861" s="210"/>
      <c r="N2861" s="210"/>
      <c r="O2861" s="210"/>
      <c r="P2861" s="210"/>
      <c r="Q2861" s="510"/>
      <c r="R2861" s="510"/>
      <c r="S2861" s="510"/>
      <c r="T2861" s="506"/>
      <c r="U2861" s="510"/>
      <c r="V2861" s="977"/>
      <c r="W2861" s="510"/>
      <c r="X2861" s="510"/>
      <c r="Y2861" s="510"/>
      <c r="Z2861" s="510"/>
      <c r="AA2861" s="510"/>
      <c r="AB2861" s="1152"/>
      <c r="AC2861" s="506"/>
      <c r="AD2861" s="1334"/>
      <c r="AE2861" s="1349"/>
    </row>
    <row r="2862" spans="1:31" ht="105" x14ac:dyDescent="0.25">
      <c r="A2862" s="226">
        <v>1</v>
      </c>
      <c r="B2862" s="461" t="s">
        <v>530</v>
      </c>
      <c r="C2862" s="615"/>
      <c r="D2862" s="4"/>
      <c r="E2862" s="754">
        <v>4000</v>
      </c>
      <c r="F2862" s="324">
        <f t="shared" si="1499"/>
        <v>1000</v>
      </c>
      <c r="G2862" s="324">
        <v>56</v>
      </c>
      <c r="H2862" s="331">
        <f t="shared" si="1500"/>
        <v>5.6000000000000005</v>
      </c>
      <c r="I2862" s="1771"/>
      <c r="J2862" s="1771"/>
      <c r="K2862" s="210"/>
      <c r="L2862" s="210"/>
      <c r="M2862" s="210"/>
      <c r="N2862" s="210"/>
      <c r="O2862" s="210"/>
      <c r="P2862" s="210"/>
      <c r="Q2862" s="510"/>
      <c r="R2862" s="510"/>
      <c r="S2862" s="510"/>
      <c r="T2862" s="506"/>
      <c r="U2862" s="510"/>
      <c r="V2862" s="977"/>
      <c r="W2862" s="510"/>
      <c r="X2862" s="510"/>
      <c r="Y2862" s="510"/>
      <c r="Z2862" s="510"/>
      <c r="AA2862" s="510"/>
      <c r="AB2862" s="1152"/>
      <c r="AC2862" s="506"/>
      <c r="AD2862" s="1334"/>
      <c r="AE2862" s="1349"/>
    </row>
    <row r="2863" spans="1:31" s="2546" customFormat="1" ht="29.25" x14ac:dyDescent="0.25">
      <c r="B2863" s="435" t="s">
        <v>133</v>
      </c>
      <c r="C2863" s="615"/>
      <c r="D2863" s="4"/>
      <c r="E2863" s="753">
        <f>E2864+E2865</f>
        <v>24805</v>
      </c>
      <c r="F2863" s="753">
        <f t="shared" ref="F2863:G2863" si="1501">F2864+F2865</f>
        <v>6201.25</v>
      </c>
      <c r="G2863" s="753">
        <f t="shared" si="1501"/>
        <v>5177</v>
      </c>
      <c r="H2863" s="331">
        <f t="shared" si="1500"/>
        <v>83.483168715984675</v>
      </c>
      <c r="I2863" s="1771"/>
      <c r="J2863" s="1771"/>
      <c r="K2863" s="210"/>
      <c r="L2863" s="210"/>
      <c r="M2863" s="210"/>
      <c r="N2863" s="210"/>
      <c r="O2863" s="210"/>
      <c r="P2863" s="210"/>
      <c r="Q2863" s="510"/>
      <c r="R2863" s="510"/>
      <c r="S2863" s="510"/>
      <c r="T2863" s="506"/>
      <c r="U2863" s="510"/>
      <c r="V2863" s="977"/>
      <c r="W2863" s="510"/>
      <c r="X2863" s="510"/>
      <c r="Y2863" s="510"/>
      <c r="Z2863" s="510"/>
      <c r="AA2863" s="510"/>
      <c r="AB2863" s="1152"/>
      <c r="AC2863" s="506"/>
      <c r="AD2863" s="1334"/>
      <c r="AE2863" s="1349"/>
    </row>
    <row r="2864" spans="1:31" x14ac:dyDescent="0.25">
      <c r="B2864" s="275" t="s">
        <v>233</v>
      </c>
      <c r="C2864" s="615"/>
      <c r="D2864" s="4"/>
      <c r="E2864" s="754">
        <v>23532</v>
      </c>
      <c r="F2864" s="324">
        <f t="shared" ref="F2864:F2865" si="1502">E2864/12*$B$4</f>
        <v>5883</v>
      </c>
      <c r="G2864" s="324">
        <v>5116</v>
      </c>
      <c r="H2864" s="331">
        <f t="shared" si="1500"/>
        <v>86.962434132245448</v>
      </c>
      <c r="I2864" s="1771"/>
      <c r="J2864" s="1771"/>
      <c r="K2864" s="210"/>
      <c r="L2864" s="210"/>
      <c r="M2864" s="210"/>
      <c r="N2864" s="210"/>
      <c r="O2864" s="210"/>
      <c r="P2864" s="210"/>
      <c r="Q2864" s="510"/>
      <c r="R2864" s="510"/>
      <c r="S2864" s="510"/>
      <c r="T2864" s="506"/>
      <c r="U2864" s="510"/>
      <c r="V2864" s="977"/>
      <c r="W2864" s="510"/>
      <c r="X2864" s="510"/>
      <c r="Y2864" s="510"/>
      <c r="Z2864" s="510"/>
      <c r="AA2864" s="510"/>
      <c r="AB2864" s="1152"/>
      <c r="AC2864" s="506"/>
      <c r="AD2864" s="1334"/>
      <c r="AE2864" s="1349"/>
    </row>
    <row r="2865" spans="1:31" ht="60" x14ac:dyDescent="0.25">
      <c r="A2865" s="226">
        <v>1</v>
      </c>
      <c r="B2865" s="275" t="s">
        <v>531</v>
      </c>
      <c r="C2865" s="615"/>
      <c r="D2865" s="4"/>
      <c r="E2865" s="754">
        <v>1273</v>
      </c>
      <c r="F2865" s="324">
        <f t="shared" si="1502"/>
        <v>318.25</v>
      </c>
      <c r="G2865" s="324">
        <v>61</v>
      </c>
      <c r="H2865" s="331">
        <f t="shared" si="1500"/>
        <v>19.167321288295366</v>
      </c>
      <c r="I2865" s="1771"/>
      <c r="J2865" s="1771"/>
      <c r="K2865" s="210"/>
      <c r="L2865" s="210"/>
      <c r="M2865" s="210"/>
      <c r="N2865" s="210"/>
      <c r="O2865" s="210"/>
      <c r="P2865" s="210"/>
      <c r="Q2865" s="510"/>
      <c r="R2865" s="510"/>
      <c r="S2865" s="510"/>
      <c r="T2865" s="506"/>
      <c r="U2865" s="510"/>
      <c r="V2865" s="977"/>
      <c r="W2865" s="510"/>
      <c r="X2865" s="510"/>
      <c r="Y2865" s="510"/>
      <c r="Z2865" s="510"/>
      <c r="AA2865" s="510"/>
      <c r="AB2865" s="1152">
        <f>AB2866</f>
        <v>0</v>
      </c>
      <c r="AC2865" s="506"/>
      <c r="AD2865" s="1334"/>
      <c r="AE2865" s="1349"/>
    </row>
    <row r="2866" spans="1:31" x14ac:dyDescent="0.25">
      <c r="A2866" s="226">
        <v>1</v>
      </c>
      <c r="B2866" s="3376" t="s">
        <v>201</v>
      </c>
      <c r="C2866" s="615"/>
      <c r="D2866" s="4"/>
      <c r="E2866" s="754"/>
      <c r="F2866" s="324"/>
      <c r="G2866" s="324"/>
      <c r="H2866" s="331"/>
      <c r="I2866" s="1771"/>
      <c r="J2866" s="1771"/>
      <c r="K2866" s="210"/>
      <c r="L2866" s="210"/>
      <c r="M2866" s="210"/>
      <c r="N2866" s="210"/>
      <c r="O2866" s="210"/>
      <c r="P2866" s="210"/>
      <c r="Q2866" s="510"/>
      <c r="R2866" s="510"/>
      <c r="S2866" s="510"/>
      <c r="T2866" s="506"/>
      <c r="U2866" s="510"/>
      <c r="V2866" s="977"/>
      <c r="W2866" s="510"/>
      <c r="X2866" s="510"/>
      <c r="Y2866" s="510"/>
      <c r="Z2866" s="510"/>
      <c r="AA2866" s="510"/>
      <c r="AB2866" s="1152"/>
      <c r="AC2866" s="506"/>
      <c r="AD2866" s="1334"/>
      <c r="AE2866" s="1349"/>
    </row>
    <row r="2867" spans="1:31" ht="60" x14ac:dyDescent="0.25">
      <c r="A2867" s="226">
        <v>1</v>
      </c>
      <c r="B2867" s="461" t="s">
        <v>532</v>
      </c>
      <c r="C2867" s="615"/>
      <c r="D2867" s="4"/>
      <c r="E2867" s="754">
        <v>7332</v>
      </c>
      <c r="F2867" s="324">
        <f t="shared" ref="F2867" si="1503">E2867/12*$B$4</f>
        <v>1833</v>
      </c>
      <c r="G2867" s="324">
        <v>398</v>
      </c>
      <c r="H2867" s="331">
        <f>G2867/F2867*100</f>
        <v>21.713038734315329</v>
      </c>
      <c r="I2867" s="1771"/>
      <c r="J2867" s="1771"/>
      <c r="K2867" s="210"/>
      <c r="L2867" s="210"/>
      <c r="M2867" s="210"/>
      <c r="N2867" s="210"/>
      <c r="O2867" s="210"/>
      <c r="P2867" s="210"/>
      <c r="Q2867" s="510">
        <v>13021.925279999999</v>
      </c>
      <c r="R2867" s="510">
        <v>13021.925279999999</v>
      </c>
      <c r="S2867" s="510">
        <v>13021.925279999999</v>
      </c>
      <c r="T2867" s="1076">
        <f t="shared" ref="T2867" si="1504">Q2867/12*$B$4+(R2867-Q2867)/11*2+(S2867-R2867)/10*1</f>
        <v>3255.4813199999999</v>
      </c>
      <c r="U2867" s="510">
        <f>AA2867-Z2867-W2867</f>
        <v>706.86391999999989</v>
      </c>
      <c r="V2867" s="977"/>
      <c r="W2867" s="510"/>
      <c r="X2867" s="510">
        <f>U2867-T2867</f>
        <v>-2548.6174000000001</v>
      </c>
      <c r="Y2867" s="510"/>
      <c r="Z2867" s="510">
        <v>0</v>
      </c>
      <c r="AA2867" s="510">
        <v>706.86391999999989</v>
      </c>
      <c r="AB2867" s="1152">
        <f>AB2868+AB2873</f>
        <v>0</v>
      </c>
      <c r="AC2867" s="506"/>
      <c r="AD2867" s="1334"/>
      <c r="AE2867" s="1349"/>
    </row>
    <row r="2868" spans="1:31" ht="57.75" x14ac:dyDescent="0.25">
      <c r="A2868" s="226">
        <v>1</v>
      </c>
      <c r="B2868" s="2541" t="s">
        <v>533</v>
      </c>
      <c r="C2868" s="615"/>
      <c r="D2868" s="4"/>
      <c r="E2868" s="753">
        <f>E2869+E2876</f>
        <v>13438</v>
      </c>
      <c r="F2868" s="753">
        <f t="shared" ref="F2868:G2868" si="1505">F2869+F2876</f>
        <v>3359.5</v>
      </c>
      <c r="G2868" s="753">
        <f t="shared" si="1505"/>
        <v>1472</v>
      </c>
      <c r="H2868" s="331">
        <f>G2868/F2868*100</f>
        <v>43.816044054174732</v>
      </c>
      <c r="I2868" s="1771"/>
      <c r="J2868" s="1771"/>
      <c r="K2868" s="210"/>
      <c r="L2868" s="210"/>
      <c r="M2868" s="210"/>
      <c r="N2868" s="210"/>
      <c r="O2868" s="210"/>
      <c r="P2868" s="210"/>
      <c r="Q2868" s="510">
        <f t="shared" ref="Q2868:AA2868" si="1506">Q2869+Q2876</f>
        <v>42135.853968939846</v>
      </c>
      <c r="R2868" s="510">
        <f t="shared" ref="R2868:S2868" si="1507">R2869+R2876</f>
        <v>42135.853968939846</v>
      </c>
      <c r="S2868" s="510">
        <f t="shared" si="1507"/>
        <v>42135.853968939846</v>
      </c>
      <c r="T2868" s="506">
        <f t="shared" si="1506"/>
        <v>10533.963492234961</v>
      </c>
      <c r="U2868" s="510">
        <f t="shared" si="1506"/>
        <v>5360.5870699999996</v>
      </c>
      <c r="V2868" s="977">
        <f t="shared" si="1506"/>
        <v>0</v>
      </c>
      <c r="W2868" s="510">
        <f t="shared" si="1506"/>
        <v>0</v>
      </c>
      <c r="X2868" s="510">
        <f t="shared" si="1506"/>
        <v>-5173.376422234961</v>
      </c>
      <c r="Y2868" s="510">
        <f t="shared" si="1506"/>
        <v>0</v>
      </c>
      <c r="Z2868" s="510">
        <f t="shared" si="1506"/>
        <v>-4.0697800000000006</v>
      </c>
      <c r="AA2868" s="510">
        <f t="shared" si="1506"/>
        <v>5356.5172899999998</v>
      </c>
      <c r="AB2868" s="1152">
        <f>SUM(AB2869:AB2872)</f>
        <v>0</v>
      </c>
      <c r="AC2868" s="506"/>
      <c r="AD2868" s="1334"/>
      <c r="AE2868" s="1349"/>
    </row>
    <row r="2869" spans="1:31" ht="30" x14ac:dyDescent="0.25">
      <c r="A2869" s="226">
        <v>1</v>
      </c>
      <c r="B2869" s="657" t="s">
        <v>286</v>
      </c>
      <c r="C2869" s="615"/>
      <c r="D2869" s="4"/>
      <c r="E2869" s="753">
        <f>SUM(E2870:E2875)</f>
        <v>7349</v>
      </c>
      <c r="F2869" s="753">
        <f t="shared" ref="F2869:G2869" si="1508">SUM(F2870:F2875)</f>
        <v>1837.25</v>
      </c>
      <c r="G2869" s="753">
        <f t="shared" si="1508"/>
        <v>703</v>
      </c>
      <c r="H2869" s="331">
        <f>G2869/F2869*100</f>
        <v>38.263709348210639</v>
      </c>
      <c r="I2869" s="1771"/>
      <c r="J2869" s="1771"/>
      <c r="K2869" s="210"/>
      <c r="L2869" s="210"/>
      <c r="M2869" s="210"/>
      <c r="N2869" s="210"/>
      <c r="O2869" s="210"/>
      <c r="P2869" s="210"/>
      <c r="Q2869" s="510">
        <f t="shared" ref="Q2869:AA2869" si="1509">SUM(Q2870:Q2875)</f>
        <v>26606.523536750403</v>
      </c>
      <c r="R2869" s="510">
        <f t="shared" ref="R2869:S2869" si="1510">SUM(R2870:R2875)</f>
        <v>26606.523536750403</v>
      </c>
      <c r="S2869" s="510">
        <f t="shared" si="1510"/>
        <v>26606.523536750403</v>
      </c>
      <c r="T2869" s="506">
        <f t="shared" si="1509"/>
        <v>6651.6308841876007</v>
      </c>
      <c r="U2869" s="510">
        <f t="shared" si="1509"/>
        <v>3093.6998999999996</v>
      </c>
      <c r="V2869" s="977">
        <f t="shared" si="1509"/>
        <v>0</v>
      </c>
      <c r="W2869" s="510">
        <f t="shared" si="1509"/>
        <v>0</v>
      </c>
      <c r="X2869" s="510">
        <f t="shared" si="1509"/>
        <v>-3557.9309841876002</v>
      </c>
      <c r="Y2869" s="510">
        <f t="shared" si="1509"/>
        <v>0</v>
      </c>
      <c r="Z2869" s="510">
        <f t="shared" si="1509"/>
        <v>-4.0697800000000006</v>
      </c>
      <c r="AA2869" s="510">
        <f t="shared" si="1509"/>
        <v>3089.6301199999998</v>
      </c>
      <c r="AB2869" s="1152"/>
      <c r="AC2869" s="506"/>
      <c r="AD2869" s="1334"/>
      <c r="AE2869" s="1349"/>
    </row>
    <row r="2870" spans="1:31" ht="30" x14ac:dyDescent="0.25">
      <c r="A2870" s="226">
        <v>1</v>
      </c>
      <c r="B2870" s="461" t="s">
        <v>534</v>
      </c>
      <c r="C2870" s="615"/>
      <c r="D2870" s="4"/>
      <c r="E2870" s="754">
        <v>5820</v>
      </c>
      <c r="F2870" s="218">
        <f t="shared" ref="F2870" si="1511">E2870/12*$B$4</f>
        <v>1455</v>
      </c>
      <c r="G2870" s="324">
        <v>543</v>
      </c>
      <c r="H2870" s="331">
        <f>G2870/F2870*100</f>
        <v>37.319587628865982</v>
      </c>
      <c r="I2870" s="1771"/>
      <c r="J2870" s="1771"/>
      <c r="K2870" s="210"/>
      <c r="L2870" s="210"/>
      <c r="M2870" s="210"/>
      <c r="N2870" s="210"/>
      <c r="O2870" s="210"/>
      <c r="P2870" s="210"/>
      <c r="Q2870" s="510">
        <v>22622.573409004803</v>
      </c>
      <c r="R2870" s="510">
        <v>22622.573409004803</v>
      </c>
      <c r="S2870" s="510">
        <v>22622.573409004803</v>
      </c>
      <c r="T2870" s="506">
        <f t="shared" ref="T2870" si="1512">Q2870/12*$B$4+(R2870-Q2870)/11*2+(S2870-R2870)/10*1</f>
        <v>5655.6433522512007</v>
      </c>
      <c r="U2870" s="510">
        <f>AA2870-Z2870-W2870</f>
        <v>1940.7766999999999</v>
      </c>
      <c r="V2870" s="977"/>
      <c r="W2870" s="510"/>
      <c r="X2870" s="510">
        <f>U2870-T2870</f>
        <v>-3714.8666522512008</v>
      </c>
      <c r="Y2870" s="510"/>
      <c r="Z2870" s="510">
        <v>-4.0697800000000006</v>
      </c>
      <c r="AA2870" s="510">
        <v>1936.7069199999999</v>
      </c>
      <c r="AB2870" s="1152"/>
      <c r="AC2870" s="506"/>
      <c r="AD2870" s="1334"/>
      <c r="AE2870" s="1349"/>
    </row>
    <row r="2871" spans="1:31" ht="60" x14ac:dyDescent="0.25">
      <c r="A2871" s="226">
        <v>1</v>
      </c>
      <c r="B2871" s="461" t="s">
        <v>557</v>
      </c>
      <c r="C2871" s="615"/>
      <c r="D2871" s="4"/>
      <c r="E2871" s="753"/>
      <c r="F2871" s="324"/>
      <c r="G2871" s="324"/>
      <c r="H2871" s="331"/>
      <c r="I2871" s="1771"/>
      <c r="J2871" s="1771"/>
      <c r="K2871" s="210"/>
      <c r="L2871" s="210"/>
      <c r="M2871" s="210"/>
      <c r="N2871" s="210"/>
      <c r="O2871" s="210"/>
      <c r="P2871" s="210"/>
      <c r="Q2871" s="510"/>
      <c r="R2871" s="510"/>
      <c r="S2871" s="510"/>
      <c r="T2871" s="506"/>
      <c r="U2871" s="510"/>
      <c r="V2871" s="977"/>
      <c r="W2871" s="510"/>
      <c r="X2871" s="510"/>
      <c r="Y2871" s="510"/>
      <c r="Z2871" s="510"/>
      <c r="AA2871" s="510"/>
      <c r="AB2871" s="1152"/>
      <c r="AC2871" s="506"/>
      <c r="AD2871" s="1334"/>
      <c r="AE2871" s="1349"/>
    </row>
    <row r="2872" spans="1:31" ht="30" x14ac:dyDescent="0.25">
      <c r="A2872" s="226">
        <v>1</v>
      </c>
      <c r="B2872" s="461" t="s">
        <v>535</v>
      </c>
      <c r="C2872" s="615"/>
      <c r="D2872" s="4"/>
      <c r="E2872" s="684">
        <v>1246</v>
      </c>
      <c r="F2872" s="218">
        <f t="shared" ref="F2872" si="1513">E2872/12*$B$4</f>
        <v>311.5</v>
      </c>
      <c r="G2872" s="324"/>
      <c r="H2872" s="331">
        <f>G2872/F2872*100</f>
        <v>0</v>
      </c>
      <c r="I2872" s="1771"/>
      <c r="J2872" s="1771"/>
      <c r="K2872" s="210"/>
      <c r="L2872" s="210"/>
      <c r="M2872" s="210"/>
      <c r="N2872" s="210"/>
      <c r="O2872" s="210"/>
      <c r="P2872" s="210"/>
      <c r="Q2872" s="510">
        <v>1933.31303</v>
      </c>
      <c r="R2872" s="510">
        <v>1933.31303</v>
      </c>
      <c r="S2872" s="510">
        <v>1933.31303</v>
      </c>
      <c r="T2872" s="506">
        <f t="shared" ref="T2872" si="1514">Q2872/12*$B$4+(R2872-Q2872)/11*2+(S2872-R2872)/10*1</f>
        <v>483.32825750000001</v>
      </c>
      <c r="U2872" s="510">
        <f>AA2872-Z2872-W2872</f>
        <v>0</v>
      </c>
      <c r="V2872" s="977"/>
      <c r="W2872" s="510"/>
      <c r="X2872" s="510">
        <f>U2872-T2872</f>
        <v>-483.32825750000001</v>
      </c>
      <c r="Y2872" s="510"/>
      <c r="Z2872" s="510"/>
      <c r="AA2872" s="510"/>
      <c r="AB2872" s="1152"/>
      <c r="AC2872" s="506"/>
      <c r="AD2872" s="1334"/>
      <c r="AE2872" s="1349"/>
    </row>
    <row r="2873" spans="1:31" ht="30" x14ac:dyDescent="0.25">
      <c r="A2873" s="226">
        <v>1</v>
      </c>
      <c r="B2873" s="461" t="s">
        <v>536</v>
      </c>
      <c r="C2873" s="615"/>
      <c r="D2873" s="4"/>
      <c r="E2873" s="753"/>
      <c r="F2873" s="212"/>
      <c r="G2873" s="324"/>
      <c r="H2873" s="331"/>
      <c r="I2873" s="1771"/>
      <c r="J2873" s="1771"/>
      <c r="K2873" s="210"/>
      <c r="L2873" s="210"/>
      <c r="M2873" s="210"/>
      <c r="N2873" s="210"/>
      <c r="O2873" s="210"/>
      <c r="P2873" s="210"/>
      <c r="Q2873" s="510"/>
      <c r="R2873" s="510"/>
      <c r="S2873" s="510"/>
      <c r="T2873" s="506"/>
      <c r="U2873" s="510">
        <f>AA2873-Z2873-W2873</f>
        <v>0</v>
      </c>
      <c r="V2873" s="977"/>
      <c r="W2873" s="510"/>
      <c r="X2873" s="510">
        <f>U2873-T2873</f>
        <v>0</v>
      </c>
      <c r="Y2873" s="510"/>
      <c r="Z2873" s="510">
        <v>0</v>
      </c>
      <c r="AA2873" s="510">
        <v>0</v>
      </c>
      <c r="AB2873" s="1152">
        <f>AB2874+AB2876+AB2877</f>
        <v>0</v>
      </c>
      <c r="AC2873" s="506"/>
      <c r="AD2873" s="1334"/>
      <c r="AE2873" s="1349"/>
    </row>
    <row r="2874" spans="1:31" ht="45" x14ac:dyDescent="0.25">
      <c r="A2874" s="226">
        <v>1</v>
      </c>
      <c r="B2874" s="461" t="s">
        <v>537</v>
      </c>
      <c r="C2874" s="615"/>
      <c r="D2874" s="4"/>
      <c r="E2874" s="754">
        <v>94</v>
      </c>
      <c r="F2874" s="218">
        <f t="shared" ref="F2874:F2875" si="1515">E2874/12*$B$4</f>
        <v>23.5</v>
      </c>
      <c r="G2874" s="324"/>
      <c r="H2874" s="331">
        <f t="shared" ref="H2874:H2880" si="1516">G2874/F2874*100</f>
        <v>0</v>
      </c>
      <c r="I2874" s="1771"/>
      <c r="J2874" s="1771"/>
      <c r="K2874" s="210"/>
      <c r="L2874" s="210"/>
      <c r="M2874" s="210"/>
      <c r="N2874" s="210"/>
      <c r="O2874" s="210"/>
      <c r="P2874" s="210"/>
      <c r="Q2874" s="510">
        <v>681.13034342080005</v>
      </c>
      <c r="R2874" s="510">
        <v>681.13034342080005</v>
      </c>
      <c r="S2874" s="510">
        <v>681.13034342080005</v>
      </c>
      <c r="T2874" s="506">
        <f t="shared" ref="T2874:T2875" si="1517">Q2874/12*$B$4+(R2874-Q2874)/11*2+(S2874-R2874)/10*1</f>
        <v>170.28258585520001</v>
      </c>
      <c r="U2874" s="510">
        <f t="shared" ref="U2874:U2875" si="1518">AA2874-Z2874-W2874</f>
        <v>0</v>
      </c>
      <c r="V2874" s="977"/>
      <c r="W2874" s="510"/>
      <c r="X2874" s="510">
        <f>U2874-T2874</f>
        <v>-170.28258585520001</v>
      </c>
      <c r="Y2874" s="510"/>
      <c r="Z2874" s="510"/>
      <c r="AA2874" s="510"/>
      <c r="AB2874" s="1152"/>
      <c r="AC2874" s="506"/>
      <c r="AD2874" s="1334"/>
      <c r="AE2874" s="1349"/>
    </row>
    <row r="2875" spans="1:31" ht="30" x14ac:dyDescent="0.25">
      <c r="A2875" s="226">
        <v>1</v>
      </c>
      <c r="B2875" s="461" t="s">
        <v>538</v>
      </c>
      <c r="C2875" s="615"/>
      <c r="D2875" s="4"/>
      <c r="E2875" s="755">
        <v>189</v>
      </c>
      <c r="F2875" s="212">
        <f t="shared" si="1515"/>
        <v>47.25</v>
      </c>
      <c r="G2875" s="324">
        <v>160</v>
      </c>
      <c r="H2875" s="331">
        <f t="shared" si="1516"/>
        <v>338.62433862433863</v>
      </c>
      <c r="I2875" s="1771"/>
      <c r="J2875" s="1771"/>
      <c r="K2875" s="210"/>
      <c r="L2875" s="210"/>
      <c r="M2875" s="210"/>
      <c r="N2875" s="210"/>
      <c r="O2875" s="210"/>
      <c r="P2875" s="210"/>
      <c r="Q2875" s="510">
        <v>1369.5067543248001</v>
      </c>
      <c r="R2875" s="510">
        <v>1369.5067543248001</v>
      </c>
      <c r="S2875" s="510">
        <v>1369.5067543248001</v>
      </c>
      <c r="T2875" s="506">
        <f t="shared" si="1517"/>
        <v>342.37668858120003</v>
      </c>
      <c r="U2875" s="510">
        <f t="shared" si="1518"/>
        <v>1152.9232</v>
      </c>
      <c r="V2875" s="977"/>
      <c r="W2875" s="510"/>
      <c r="X2875" s="510">
        <f>U2875-T2875</f>
        <v>810.54651141879992</v>
      </c>
      <c r="Y2875" s="510"/>
      <c r="Z2875" s="510">
        <v>0</v>
      </c>
      <c r="AA2875" s="510">
        <v>1152.9232</v>
      </c>
      <c r="AB2875" s="1152"/>
      <c r="AC2875" s="506"/>
      <c r="AD2875" s="1334"/>
      <c r="AE2875" s="1349"/>
    </row>
    <row r="2876" spans="1:31" ht="60" x14ac:dyDescent="0.25">
      <c r="A2876" s="226">
        <v>1</v>
      </c>
      <c r="B2876" s="657" t="s">
        <v>287</v>
      </c>
      <c r="C2876" s="615"/>
      <c r="D2876" s="4"/>
      <c r="E2876" s="732">
        <f>SUM(E2877:E2879)</f>
        <v>6089</v>
      </c>
      <c r="F2876" s="732">
        <f t="shared" ref="F2876:G2876" si="1519">SUM(F2877:F2879)</f>
        <v>1522.25</v>
      </c>
      <c r="G2876" s="732">
        <f t="shared" si="1519"/>
        <v>769</v>
      </c>
      <c r="H2876" s="331">
        <f t="shared" si="1516"/>
        <v>50.517326326161928</v>
      </c>
      <c r="I2876" s="1771"/>
      <c r="J2876" s="1771"/>
      <c r="K2876" s="210"/>
      <c r="L2876" s="210"/>
      <c r="M2876" s="210"/>
      <c r="N2876" s="210"/>
      <c r="O2876" s="210"/>
      <c r="P2876" s="210"/>
      <c r="Q2876" s="510">
        <f t="shared" ref="Q2876:AA2876" si="1520">SUM(Q2877:Q2879)</f>
        <v>15529.330432189441</v>
      </c>
      <c r="R2876" s="510">
        <f t="shared" ref="R2876:S2876" si="1521">SUM(R2877:R2879)</f>
        <v>15529.330432189441</v>
      </c>
      <c r="S2876" s="510">
        <f t="shared" si="1521"/>
        <v>15529.330432189441</v>
      </c>
      <c r="T2876" s="506">
        <f t="shared" si="1520"/>
        <v>3882.3326080473603</v>
      </c>
      <c r="U2876" s="510">
        <f t="shared" si="1520"/>
        <v>2266.8871699999995</v>
      </c>
      <c r="V2876" s="977">
        <f t="shared" si="1520"/>
        <v>0</v>
      </c>
      <c r="W2876" s="510">
        <f t="shared" si="1520"/>
        <v>0</v>
      </c>
      <c r="X2876" s="510">
        <f t="shared" si="1520"/>
        <v>-1615.4454380473605</v>
      </c>
      <c r="Y2876" s="510">
        <f t="shared" si="1520"/>
        <v>0</v>
      </c>
      <c r="Z2876" s="510">
        <f t="shared" si="1520"/>
        <v>0</v>
      </c>
      <c r="AA2876" s="510">
        <f t="shared" si="1520"/>
        <v>2266.8871699999995</v>
      </c>
      <c r="AB2876" s="1152"/>
      <c r="AC2876" s="506"/>
      <c r="AD2876" s="1334"/>
      <c r="AE2876" s="1349"/>
    </row>
    <row r="2877" spans="1:31" ht="45" x14ac:dyDescent="0.25">
      <c r="A2877" s="226">
        <v>1</v>
      </c>
      <c r="B2877" s="461" t="s">
        <v>539</v>
      </c>
      <c r="C2877" s="615"/>
      <c r="D2877" s="4"/>
      <c r="E2877" s="755">
        <v>1530</v>
      </c>
      <c r="F2877" s="218">
        <f t="shared" ref="F2877:F2879" si="1522">E2877/12*$B$4</f>
        <v>382.5</v>
      </c>
      <c r="G2877" s="324">
        <v>77</v>
      </c>
      <c r="H2877" s="331">
        <f t="shared" si="1516"/>
        <v>20.130718954248366</v>
      </c>
      <c r="I2877" s="1771"/>
      <c r="J2877" s="1771"/>
      <c r="K2877" s="210"/>
      <c r="L2877" s="210"/>
      <c r="M2877" s="210"/>
      <c r="N2877" s="210"/>
      <c r="O2877" s="210"/>
      <c r="P2877" s="210"/>
      <c r="Q2877" s="510">
        <v>2154.4848000000002</v>
      </c>
      <c r="R2877" s="510">
        <v>2154.4848000000002</v>
      </c>
      <c r="S2877" s="510">
        <v>2154.4848000000002</v>
      </c>
      <c r="T2877" s="506">
        <f t="shared" ref="T2877:T2880" si="1523">Q2877/12*$B$4+(R2877-Q2877)/11*2+(S2877-R2877)/10*1</f>
        <v>538.62120000000004</v>
      </c>
      <c r="U2877" s="510">
        <f t="shared" ref="U2877:U2879" si="1524">AA2877-Z2877-W2877</f>
        <v>124.50502</v>
      </c>
      <c r="V2877" s="977"/>
      <c r="W2877" s="510"/>
      <c r="X2877" s="510">
        <f>U2877-T2877</f>
        <v>-414.11618000000004</v>
      </c>
      <c r="Y2877" s="510"/>
      <c r="Z2877" s="510">
        <v>0</v>
      </c>
      <c r="AA2877" s="510">
        <v>124.50502</v>
      </c>
      <c r="AB2877" s="1152"/>
      <c r="AC2877" s="506"/>
      <c r="AD2877" s="1334"/>
      <c r="AE2877" s="1349"/>
    </row>
    <row r="2878" spans="1:31" ht="75" x14ac:dyDescent="0.25">
      <c r="B2878" s="461" t="s">
        <v>540</v>
      </c>
      <c r="C2878" s="615"/>
      <c r="D2878" s="4"/>
      <c r="E2878" s="755">
        <v>4200</v>
      </c>
      <c r="F2878" s="218">
        <f t="shared" si="1522"/>
        <v>1050</v>
      </c>
      <c r="G2878" s="324">
        <v>687</v>
      </c>
      <c r="H2878" s="331">
        <f t="shared" si="1516"/>
        <v>65.428571428571431</v>
      </c>
      <c r="I2878" s="1771"/>
      <c r="J2878" s="1771"/>
      <c r="K2878" s="210"/>
      <c r="L2878" s="210"/>
      <c r="M2878" s="210"/>
      <c r="N2878" s="210"/>
      <c r="O2878" s="210"/>
      <c r="P2878" s="210"/>
      <c r="Q2878" s="510">
        <v>12838.839552000001</v>
      </c>
      <c r="R2878" s="510">
        <v>12838.839552000001</v>
      </c>
      <c r="S2878" s="510">
        <v>12838.839552000001</v>
      </c>
      <c r="T2878" s="506">
        <f t="shared" si="1523"/>
        <v>3209.7098880000003</v>
      </c>
      <c r="U2878" s="510">
        <f t="shared" si="1524"/>
        <v>2136.8617999999997</v>
      </c>
      <c r="V2878" s="977"/>
      <c r="W2878" s="510"/>
      <c r="X2878" s="510">
        <f>U2878-T2878</f>
        <v>-1072.8480880000006</v>
      </c>
      <c r="Y2878" s="510"/>
      <c r="Z2878" s="510">
        <v>0</v>
      </c>
      <c r="AA2878" s="510">
        <v>2136.8617999999997</v>
      </c>
      <c r="AB2878" s="1152"/>
      <c r="AC2878" s="506"/>
      <c r="AD2878" s="1334"/>
      <c r="AE2878" s="1349"/>
    </row>
    <row r="2879" spans="1:31" ht="60" x14ac:dyDescent="0.25">
      <c r="B2879" s="461" t="s">
        <v>541</v>
      </c>
      <c r="C2879" s="615"/>
      <c r="D2879" s="4"/>
      <c r="E2879" s="755">
        <v>359</v>
      </c>
      <c r="F2879" s="218">
        <f t="shared" si="1522"/>
        <v>89.75</v>
      </c>
      <c r="G2879" s="324">
        <v>5</v>
      </c>
      <c r="H2879" s="331">
        <f t="shared" si="1516"/>
        <v>5.5710306406685239</v>
      </c>
      <c r="I2879" s="1771"/>
      <c r="J2879" s="1771"/>
      <c r="K2879" s="210"/>
      <c r="L2879" s="210"/>
      <c r="M2879" s="210"/>
      <c r="N2879" s="210"/>
      <c r="O2879" s="210"/>
      <c r="P2879" s="210"/>
      <c r="Q2879" s="510">
        <v>536.00608018944001</v>
      </c>
      <c r="R2879" s="510">
        <v>536.00608018944001</v>
      </c>
      <c r="S2879" s="510">
        <v>536.00608018944001</v>
      </c>
      <c r="T2879" s="1076">
        <f t="shared" si="1523"/>
        <v>134.00152004736</v>
      </c>
      <c r="U2879" s="510">
        <f t="shared" si="1524"/>
        <v>5.5203500000000005</v>
      </c>
      <c r="V2879" s="977"/>
      <c r="W2879" s="510"/>
      <c r="X2879" s="510">
        <f>U2879-T2879</f>
        <v>-128.48117004736</v>
      </c>
      <c r="Y2879" s="510"/>
      <c r="Z2879" s="510">
        <v>0</v>
      </c>
      <c r="AA2879" s="510">
        <v>5.5203500000000005</v>
      </c>
      <c r="AB2879" s="1152"/>
      <c r="AC2879" s="506"/>
      <c r="AD2879" s="1334"/>
      <c r="AE2879" s="1349"/>
    </row>
    <row r="2880" spans="1:31" ht="29.25" x14ac:dyDescent="0.25">
      <c r="A2880" s="226">
        <v>1</v>
      </c>
      <c r="B2880" s="2541" t="s">
        <v>329</v>
      </c>
      <c r="C2880" s="615"/>
      <c r="D2880" s="4"/>
      <c r="E2880" s="1285">
        <f>E2887+E2882+E2886+E2885+E2888</f>
        <v>2071</v>
      </c>
      <c r="F2880" s="1285">
        <f t="shared" ref="F2880:G2880" si="1525">F2887+F2882+F2886+F2885+F2888</f>
        <v>517.75</v>
      </c>
      <c r="G2880" s="1285">
        <f t="shared" si="1525"/>
        <v>334.91499999999996</v>
      </c>
      <c r="H2880" s="331">
        <f t="shared" si="1516"/>
        <v>64.686624818928053</v>
      </c>
      <c r="I2880" s="1771"/>
      <c r="J2880" s="1771"/>
      <c r="K2880" s="210"/>
      <c r="L2880" s="210"/>
      <c r="M2880" s="210"/>
      <c r="N2880" s="210"/>
      <c r="O2880" s="210"/>
      <c r="P2880" s="210"/>
      <c r="Q2880" s="510">
        <v>6977.0020000000022</v>
      </c>
      <c r="R2880" s="510">
        <v>6977.0020000000022</v>
      </c>
      <c r="S2880" s="510">
        <v>6977.0020000000022</v>
      </c>
      <c r="T2880" s="506">
        <f t="shared" si="1523"/>
        <v>1744.2505000000006</v>
      </c>
      <c r="U2880" s="510">
        <f>AA2880-Z2880-W2880</f>
        <v>1721.5852600000001</v>
      </c>
      <c r="V2880" s="977"/>
      <c r="W2880" s="510"/>
      <c r="X2880" s="510">
        <f>U2880-T2880</f>
        <v>-22.665240000000495</v>
      </c>
      <c r="Y2880" s="510">
        <v>-3.5520800000000001</v>
      </c>
      <c r="Z2880" s="510">
        <v>-0.32593</v>
      </c>
      <c r="AA2880" s="510">
        <v>1721.2593300000001</v>
      </c>
      <c r="AB2880" s="1152" t="e">
        <f>AB2887+AB2888+AB2882+AB2886+AB2885</f>
        <v>#REF!</v>
      </c>
      <c r="AC2880" s="506"/>
      <c r="AD2880" s="1334"/>
      <c r="AE2880" s="1349"/>
    </row>
    <row r="2881" spans="1:31" x14ac:dyDescent="0.25">
      <c r="A2881" s="226">
        <v>1</v>
      </c>
      <c r="B2881" s="461" t="s">
        <v>320</v>
      </c>
      <c r="C2881" s="616"/>
      <c r="D2881" s="4"/>
      <c r="E2881" s="757"/>
      <c r="F2881" s="212"/>
      <c r="G2881" s="324"/>
      <c r="H2881" s="331"/>
      <c r="I2881" s="1771"/>
      <c r="J2881" s="1771"/>
      <c r="K2881" s="210"/>
      <c r="L2881" s="210"/>
      <c r="M2881" s="210"/>
      <c r="N2881" s="210"/>
      <c r="O2881" s="210"/>
      <c r="P2881" s="210"/>
      <c r="Q2881" s="510"/>
      <c r="R2881" s="510"/>
      <c r="S2881" s="510"/>
      <c r="T2881" s="506"/>
      <c r="U2881" s="510"/>
      <c r="V2881" s="977"/>
      <c r="W2881" s="510"/>
      <c r="X2881" s="510"/>
      <c r="Y2881" s="510"/>
      <c r="Z2881" s="510"/>
      <c r="AA2881" s="510"/>
      <c r="AB2881" s="1152"/>
      <c r="AC2881" s="506"/>
      <c r="AD2881" s="1334"/>
      <c r="AE2881" s="1349"/>
    </row>
    <row r="2882" spans="1:31" ht="30" x14ac:dyDescent="0.25">
      <c r="A2882" s="226">
        <v>1</v>
      </c>
      <c r="B2882" s="657" t="s">
        <v>514</v>
      </c>
      <c r="C2882" s="634"/>
      <c r="D2882" s="4"/>
      <c r="E2882" s="757">
        <f>E2883+E2884/4</f>
        <v>225</v>
      </c>
      <c r="F2882" s="218">
        <f t="shared" ref="F2882" si="1526">E2882/12*$B$4</f>
        <v>56.25</v>
      </c>
      <c r="G2882" s="324">
        <f>G2883+G2884/4</f>
        <v>54.914999999999999</v>
      </c>
      <c r="H2882" s="331">
        <f>G2882/F2882*100</f>
        <v>97.626666666666665</v>
      </c>
      <c r="I2882" s="1771"/>
      <c r="J2882" s="1771"/>
      <c r="K2882" s="210"/>
      <c r="L2882" s="210"/>
      <c r="M2882" s="210"/>
      <c r="N2882" s="210"/>
      <c r="O2882" s="210"/>
      <c r="P2882" s="210"/>
      <c r="Q2882" s="510"/>
      <c r="R2882" s="510"/>
      <c r="S2882" s="510"/>
      <c r="T2882" s="506"/>
      <c r="U2882" s="510"/>
      <c r="V2882" s="977"/>
      <c r="W2882" s="510"/>
      <c r="X2882" s="510"/>
      <c r="Y2882" s="510"/>
      <c r="Z2882" s="510"/>
      <c r="AA2882" s="510"/>
      <c r="AB2882" s="1152">
        <f>AB2883+AB2884/4</f>
        <v>0</v>
      </c>
      <c r="AC2882" s="506"/>
      <c r="AD2882" s="1334"/>
      <c r="AE2882" s="1349"/>
    </row>
    <row r="2883" spans="1:31" s="240" customFormat="1" x14ac:dyDescent="0.25">
      <c r="A2883" s="226">
        <v>1</v>
      </c>
      <c r="B2883" s="461" t="s">
        <v>515</v>
      </c>
      <c r="C2883" s="615"/>
      <c r="D2883" s="4"/>
      <c r="E2883" s="734"/>
      <c r="F2883" s="212"/>
      <c r="G2883" s="324"/>
      <c r="H2883" s="331"/>
      <c r="I2883" s="1771"/>
      <c r="J2883" s="1771"/>
      <c r="K2883" s="210"/>
      <c r="L2883" s="210"/>
      <c r="M2883" s="210"/>
      <c r="N2883" s="210"/>
      <c r="O2883" s="210"/>
      <c r="P2883" s="210"/>
      <c r="Q2883" s="511"/>
      <c r="R2883" s="511"/>
      <c r="S2883" s="511"/>
      <c r="T2883" s="1080"/>
      <c r="U2883" s="510"/>
      <c r="V2883" s="1381"/>
      <c r="W2883" s="510"/>
      <c r="X2883" s="510"/>
      <c r="Y2883" s="510"/>
      <c r="Z2883" s="510"/>
      <c r="AA2883" s="511"/>
      <c r="AB2883" s="1152"/>
      <c r="AC2883" s="1080"/>
      <c r="AD2883" s="1334"/>
      <c r="AE2883" s="1349"/>
    </row>
    <row r="2884" spans="1:31" ht="30" x14ac:dyDescent="0.25">
      <c r="A2884" s="226">
        <v>1</v>
      </c>
      <c r="B2884" s="461" t="s">
        <v>516</v>
      </c>
      <c r="C2884" s="235"/>
      <c r="D2884" s="711"/>
      <c r="E2884" s="755">
        <v>900</v>
      </c>
      <c r="F2884" s="218">
        <f t="shared" ref="F2884" si="1527">E2884/12*$B$4</f>
        <v>225</v>
      </c>
      <c r="G2884" s="324">
        <v>219.66</v>
      </c>
      <c r="H2884" s="331">
        <f>G2884/F2884*100</f>
        <v>97.626666666666665</v>
      </c>
      <c r="I2884" s="1044"/>
      <c r="J2884" s="1771"/>
      <c r="K2884" s="210"/>
      <c r="L2884" s="210"/>
      <c r="M2884" s="210"/>
      <c r="N2884" s="210"/>
      <c r="O2884" s="210"/>
      <c r="P2884" s="210"/>
      <c r="Q2884" s="511"/>
      <c r="R2884" s="511"/>
      <c r="S2884" s="511"/>
      <c r="T2884" s="506">
        <f>Q2884/12*$B$4</f>
        <v>0</v>
      </c>
      <c r="U2884" s="512">
        <f>AA2884-Z2884</f>
        <v>0</v>
      </c>
      <c r="V2884" s="977"/>
      <c r="W2884" s="512"/>
      <c r="X2884" s="512">
        <f>U2884-T2884</f>
        <v>0</v>
      </c>
      <c r="Y2884" s="512"/>
      <c r="Z2884" s="512"/>
      <c r="AA2884" s="511"/>
      <c r="AB2884" s="1156"/>
      <c r="AC2884" s="1080"/>
      <c r="AD2884" s="1334"/>
      <c r="AE2884" s="1349"/>
    </row>
    <row r="2885" spans="1:31" ht="75" x14ac:dyDescent="0.25">
      <c r="A2885" s="226">
        <v>1</v>
      </c>
      <c r="B2885" s="461" t="s">
        <v>518</v>
      </c>
      <c r="C2885" s="615"/>
      <c r="D2885" s="4"/>
      <c r="E2885" s="1285"/>
      <c r="F2885" s="324"/>
      <c r="G2885" s="324"/>
      <c r="H2885" s="331"/>
      <c r="I2885" s="1771"/>
      <c r="J2885" s="1771"/>
      <c r="K2885" s="210"/>
      <c r="L2885" s="210"/>
      <c r="M2885" s="210"/>
      <c r="N2885" s="210"/>
      <c r="O2885" s="210"/>
      <c r="P2885" s="210"/>
      <c r="Q2885" s="510"/>
      <c r="R2885" s="510"/>
      <c r="S2885" s="510"/>
      <c r="T2885" s="506"/>
      <c r="U2885" s="510"/>
      <c r="V2885" s="977"/>
      <c r="W2885" s="510"/>
      <c r="X2885" s="510"/>
      <c r="Y2885" s="510"/>
      <c r="Z2885" s="510"/>
      <c r="AA2885" s="510"/>
      <c r="AB2885" s="1152"/>
      <c r="AC2885" s="506"/>
      <c r="AD2885" s="1334"/>
      <c r="AE2885" s="1349"/>
    </row>
    <row r="2886" spans="1:31" ht="45" x14ac:dyDescent="0.25">
      <c r="A2886" s="226">
        <v>1</v>
      </c>
      <c r="B2886" s="460" t="s">
        <v>519</v>
      </c>
      <c r="C2886" s="615"/>
      <c r="D2886" s="4"/>
      <c r="E2886" s="298"/>
      <c r="F2886" s="212"/>
      <c r="G2886" s="324"/>
      <c r="H2886" s="331"/>
      <c r="I2886" s="1771"/>
      <c r="J2886" s="1771"/>
      <c r="K2886" s="210"/>
      <c r="L2886" s="210"/>
      <c r="M2886" s="210"/>
      <c r="N2886" s="210"/>
      <c r="O2886" s="210"/>
      <c r="P2886" s="210"/>
      <c r="Q2886" s="510"/>
      <c r="R2886" s="510"/>
      <c r="S2886" s="510"/>
      <c r="T2886" s="506"/>
      <c r="U2886" s="510"/>
      <c r="V2886" s="977"/>
      <c r="W2886" s="510"/>
      <c r="X2886" s="510"/>
      <c r="Y2886" s="510"/>
      <c r="Z2886" s="510"/>
      <c r="AA2886" s="510"/>
      <c r="AB2886" s="1152"/>
      <c r="AC2886" s="506"/>
      <c r="AD2886" s="1334"/>
      <c r="AE2886" s="1349"/>
    </row>
    <row r="2887" spans="1:31" ht="105" x14ac:dyDescent="0.25">
      <c r="B2887" s="460" t="s">
        <v>520</v>
      </c>
      <c r="C2887" s="615"/>
      <c r="D2887" s="4"/>
      <c r="E2887" s="298">
        <v>100</v>
      </c>
      <c r="F2887" s="218">
        <f t="shared" ref="F2887:F2888" si="1528">E2887/12*$B$4</f>
        <v>25</v>
      </c>
      <c r="G2887" s="324">
        <v>29</v>
      </c>
      <c r="H2887" s="331">
        <f>G2887/F2887*100</f>
        <v>115.99999999999999</v>
      </c>
      <c r="I2887" s="1771"/>
      <c r="J2887" s="1771"/>
      <c r="K2887" s="210"/>
      <c r="L2887" s="210"/>
      <c r="M2887" s="210"/>
      <c r="N2887" s="210"/>
      <c r="O2887" s="210"/>
      <c r="P2887" s="210"/>
      <c r="Q2887" s="510"/>
      <c r="R2887" s="510"/>
      <c r="S2887" s="510"/>
      <c r="T2887" s="506"/>
      <c r="U2887" s="510"/>
      <c r="V2887" s="977"/>
      <c r="W2887" s="510"/>
      <c r="X2887" s="510"/>
      <c r="Y2887" s="510"/>
      <c r="Z2887" s="510"/>
      <c r="AA2887" s="510"/>
      <c r="AB2887" s="1152"/>
      <c r="AC2887" s="506"/>
      <c r="AD2887" s="1334"/>
      <c r="AE2887" s="1349"/>
    </row>
    <row r="2888" spans="1:31" ht="30" x14ac:dyDescent="0.25">
      <c r="B2888" s="460" t="s">
        <v>542</v>
      </c>
      <c r="C2888" s="615"/>
      <c r="D2888" s="4"/>
      <c r="E2888" s="298">
        <v>1746</v>
      </c>
      <c r="F2888" s="218">
        <f t="shared" si="1528"/>
        <v>436.5</v>
      </c>
      <c r="G2888" s="324">
        <v>251</v>
      </c>
      <c r="H2888" s="331">
        <f>G2888/F2888*100</f>
        <v>57.502863688430693</v>
      </c>
      <c r="I2888" s="1771"/>
      <c r="J2888" s="1771"/>
      <c r="K2888" s="210"/>
      <c r="L2888" s="210"/>
      <c r="M2888" s="210"/>
      <c r="N2888" s="210"/>
      <c r="O2888" s="210"/>
      <c r="P2888" s="210"/>
      <c r="Q2888" s="510">
        <v>3379.5942157152003</v>
      </c>
      <c r="R2888" s="510">
        <v>3379.5942157152003</v>
      </c>
      <c r="S2888" s="510">
        <v>3379.5942157152003</v>
      </c>
      <c r="T2888" s="506">
        <f t="shared" ref="T2888" si="1529">Q2888/12*$B$4+(R2888-Q2888)/11*2+(S2888-R2888)/10*1</f>
        <v>844.89855392880008</v>
      </c>
      <c r="U2888" s="510">
        <f>AA2888-Z2888-W2888</f>
        <v>474.57653999999997</v>
      </c>
      <c r="V2888" s="977"/>
      <c r="W2888" s="510"/>
      <c r="X2888" s="510">
        <f>U2888-T2888</f>
        <v>-370.32201392880012</v>
      </c>
      <c r="Y2888" s="510"/>
      <c r="Z2888" s="510">
        <v>0</v>
      </c>
      <c r="AA2888" s="510">
        <v>474.57653999999997</v>
      </c>
      <c r="AB2888" s="1152" t="e">
        <f>#REF!</f>
        <v>#REF!</v>
      </c>
      <c r="AC2888" s="506"/>
      <c r="AD2888" s="1334"/>
      <c r="AE2888" s="1349"/>
    </row>
    <row r="2889" spans="1:31" ht="29.25" x14ac:dyDescent="0.25">
      <c r="A2889" s="226">
        <v>1</v>
      </c>
      <c r="B2889" s="711" t="s">
        <v>330</v>
      </c>
      <c r="C2889" s="615"/>
      <c r="D2889" s="4"/>
      <c r="E2889" s="367">
        <f>E2890+E2891</f>
        <v>2866.4893617021276</v>
      </c>
      <c r="F2889" s="324">
        <f>F2890+F2891</f>
        <v>716.62234042553189</v>
      </c>
      <c r="G2889" s="324">
        <f>G2890+G2891</f>
        <v>706.90106382978729</v>
      </c>
      <c r="H2889" s="331">
        <f>G2889/F2889*100</f>
        <v>98.643458897754698</v>
      </c>
      <c r="I2889" s="1771"/>
      <c r="J2889" s="1771"/>
      <c r="K2889" s="210"/>
      <c r="L2889" s="210"/>
      <c r="M2889" s="210"/>
      <c r="N2889" s="210"/>
      <c r="O2889" s="210"/>
      <c r="P2889" s="210"/>
      <c r="Q2889" s="510"/>
      <c r="R2889" s="510"/>
      <c r="S2889" s="510"/>
      <c r="T2889" s="506"/>
      <c r="U2889" s="510"/>
      <c r="V2889" s="977"/>
      <c r="W2889" s="510"/>
      <c r="X2889" s="510"/>
      <c r="Y2889" s="510"/>
      <c r="Z2889" s="510"/>
      <c r="AA2889" s="510"/>
      <c r="AB2889" s="1152">
        <f>AB2890+AB2891</f>
        <v>0</v>
      </c>
      <c r="AC2889" s="506"/>
      <c r="AD2889" s="1334"/>
      <c r="AE2889" s="1349"/>
    </row>
    <row r="2890" spans="1:31" x14ac:dyDescent="0.25">
      <c r="A2890" s="226">
        <v>1</v>
      </c>
      <c r="B2890" s="711" t="s">
        <v>345</v>
      </c>
      <c r="C2890" s="615"/>
      <c r="D2890" s="4"/>
      <c r="E2890" s="367"/>
      <c r="F2890" s="212"/>
      <c r="G2890" s="324"/>
      <c r="H2890" s="331"/>
      <c r="I2890" s="1771"/>
      <c r="J2890" s="1771"/>
      <c r="K2890" s="210"/>
      <c r="L2890" s="210"/>
      <c r="M2890" s="210"/>
      <c r="N2890" s="210"/>
      <c r="O2890" s="210"/>
      <c r="P2890" s="210"/>
      <c r="Q2890" s="510"/>
      <c r="R2890" s="510"/>
      <c r="S2890" s="510"/>
      <c r="T2890" s="506"/>
      <c r="U2890" s="510"/>
      <c r="V2890" s="977"/>
      <c r="W2890" s="510"/>
      <c r="X2890" s="510"/>
      <c r="Y2890" s="510"/>
      <c r="Z2890" s="510"/>
      <c r="AA2890" s="510"/>
      <c r="AB2890" s="1152"/>
      <c r="AC2890" s="506"/>
      <c r="AD2890" s="1334"/>
      <c r="AE2890" s="1349"/>
    </row>
    <row r="2891" spans="1:31" x14ac:dyDescent="0.25">
      <c r="A2891" s="226">
        <v>1</v>
      </c>
      <c r="B2891" s="4" t="s">
        <v>346</v>
      </c>
      <c r="C2891" s="615"/>
      <c r="D2891" s="4"/>
      <c r="E2891" s="367">
        <f>E2892/9.4</f>
        <v>2866.4893617021276</v>
      </c>
      <c r="F2891" s="212">
        <f>F2892/9.4</f>
        <v>716.62234042553189</v>
      </c>
      <c r="G2891" s="324">
        <f>G2892/9.4</f>
        <v>706.90106382978729</v>
      </c>
      <c r="H2891" s="331">
        <f>G2891/F2891*100</f>
        <v>98.643458897754698</v>
      </c>
      <c r="I2891" s="1771"/>
      <c r="J2891" s="1771"/>
      <c r="K2891" s="210"/>
      <c r="L2891" s="210"/>
      <c r="M2891" s="210"/>
      <c r="N2891" s="210"/>
      <c r="O2891" s="210"/>
      <c r="P2891" s="210"/>
      <c r="Q2891" s="510"/>
      <c r="R2891" s="510"/>
      <c r="S2891" s="510"/>
      <c r="T2891" s="506"/>
      <c r="U2891" s="510"/>
      <c r="V2891" s="977"/>
      <c r="W2891" s="510"/>
      <c r="X2891" s="510"/>
      <c r="Y2891" s="510"/>
      <c r="Z2891" s="510"/>
      <c r="AA2891" s="510"/>
      <c r="AB2891" s="1152">
        <f>AB2892/9.4</f>
        <v>0</v>
      </c>
      <c r="AC2891" s="506"/>
      <c r="AD2891" s="1334"/>
      <c r="AE2891" s="1349"/>
    </row>
    <row r="2892" spans="1:31" x14ac:dyDescent="0.25">
      <c r="A2892" s="226">
        <v>1</v>
      </c>
      <c r="B2892" s="725" t="s">
        <v>347</v>
      </c>
      <c r="C2892" s="615"/>
      <c r="D2892" s="4"/>
      <c r="E2892" s="367">
        <v>26945</v>
      </c>
      <c r="F2892" s="212">
        <f>E2892/12*$B$4</f>
        <v>6736.25</v>
      </c>
      <c r="G2892" s="324">
        <v>6644.8700000000008</v>
      </c>
      <c r="H2892" s="331">
        <f>G2892/F2892*100</f>
        <v>98.643458897754698</v>
      </c>
      <c r="I2892" s="1771"/>
      <c r="J2892" s="1771"/>
      <c r="K2892" s="210"/>
      <c r="L2892" s="210"/>
      <c r="M2892" s="210"/>
      <c r="N2892" s="210"/>
      <c r="O2892" s="210"/>
      <c r="P2892" s="210"/>
      <c r="Q2892" s="510"/>
      <c r="R2892" s="510"/>
      <c r="S2892" s="510"/>
      <c r="T2892" s="506"/>
      <c r="U2892" s="510"/>
      <c r="V2892" s="977"/>
      <c r="W2892" s="510"/>
      <c r="X2892" s="510"/>
      <c r="Y2892" s="510"/>
      <c r="Z2892" s="510"/>
      <c r="AA2892" s="510"/>
      <c r="AB2892" s="1152"/>
      <c r="AC2892" s="506"/>
      <c r="AD2892" s="1334"/>
      <c r="AE2892" s="1349"/>
    </row>
    <row r="2893" spans="1:31" ht="43.5" x14ac:dyDescent="0.25">
      <c r="A2893" s="226">
        <v>1</v>
      </c>
      <c r="B2893" s="711" t="s">
        <v>323</v>
      </c>
      <c r="C2893" s="615"/>
      <c r="D2893" s="4"/>
      <c r="E2893" s="367">
        <v>3000</v>
      </c>
      <c r="F2893" s="212">
        <f>ROUND(E2893/12*$B$4,0)</f>
        <v>750</v>
      </c>
      <c r="G2893" s="324">
        <v>1296</v>
      </c>
      <c r="H2893" s="331">
        <f>G2893/F2893*100</f>
        <v>172.8</v>
      </c>
      <c r="I2893" s="1771"/>
      <c r="J2893" s="1771"/>
      <c r="K2893" s="210"/>
      <c r="L2893" s="210"/>
      <c r="M2893" s="210"/>
      <c r="N2893" s="210"/>
      <c r="O2893" s="210"/>
      <c r="P2893" s="210"/>
      <c r="Q2893" s="510"/>
      <c r="R2893" s="510"/>
      <c r="S2893" s="510"/>
      <c r="T2893" s="506">
        <f t="shared" ref="T2893" si="1530">Q2893/12*$B$4</f>
        <v>0</v>
      </c>
      <c r="U2893" s="510"/>
      <c r="V2893" s="977"/>
      <c r="W2893" s="510"/>
      <c r="X2893" s="510"/>
      <c r="Y2893" s="510"/>
      <c r="Z2893" s="510"/>
      <c r="AA2893" s="510"/>
      <c r="AB2893" s="1152"/>
      <c r="AC2893" s="506"/>
      <c r="AD2893" s="1334"/>
      <c r="AE2893" s="1349"/>
    </row>
    <row r="2894" spans="1:31" ht="30" x14ac:dyDescent="0.25">
      <c r="A2894" s="226">
        <v>1</v>
      </c>
      <c r="B2894" s="707" t="s">
        <v>197</v>
      </c>
      <c r="C2894" s="615"/>
      <c r="D2894" s="4"/>
      <c r="E2894" s="367"/>
      <c r="F2894" s="324"/>
      <c r="G2894" s="324"/>
      <c r="H2894" s="331"/>
      <c r="I2894" s="1771"/>
      <c r="J2894" s="1771"/>
      <c r="K2894" s="210"/>
      <c r="L2894" s="210"/>
      <c r="M2894" s="210"/>
      <c r="N2894" s="210"/>
      <c r="O2894" s="210"/>
      <c r="P2894" s="210"/>
      <c r="Q2894" s="510"/>
      <c r="R2894" s="510"/>
      <c r="S2894" s="510"/>
      <c r="T2894" s="506"/>
      <c r="U2894" s="510"/>
      <c r="V2894" s="977"/>
      <c r="W2894" s="510"/>
      <c r="X2894" s="510"/>
      <c r="Y2894" s="510"/>
      <c r="Z2894" s="510"/>
      <c r="AA2894" s="510"/>
      <c r="AB2894" s="1152"/>
      <c r="AC2894" s="506"/>
      <c r="AD2894" s="1334"/>
      <c r="AE2894" s="1349"/>
    </row>
    <row r="2895" spans="1:31" ht="86.25" x14ac:dyDescent="0.25">
      <c r="A2895" s="226">
        <v>1</v>
      </c>
      <c r="B2895" s="711" t="s">
        <v>331</v>
      </c>
      <c r="C2895" s="615"/>
      <c r="D2895" s="4"/>
      <c r="E2895" s="367">
        <v>2000</v>
      </c>
      <c r="F2895" s="212">
        <f>ROUND(E2895/12*$B$4,0)</f>
        <v>500</v>
      </c>
      <c r="G2895" s="324">
        <v>560</v>
      </c>
      <c r="H2895" s="331">
        <f t="shared" ref="H2895:H2904" si="1531">G2895/F2895*100</f>
        <v>112.00000000000001</v>
      </c>
      <c r="I2895" s="1771"/>
      <c r="J2895" s="1771"/>
      <c r="K2895" s="210"/>
      <c r="L2895" s="210"/>
      <c r="M2895" s="210"/>
      <c r="N2895" s="210"/>
      <c r="O2895" s="210"/>
      <c r="P2895" s="210"/>
      <c r="Q2895" s="510"/>
      <c r="R2895" s="510"/>
      <c r="S2895" s="510"/>
      <c r="T2895" s="506"/>
      <c r="U2895" s="510"/>
      <c r="V2895" s="977"/>
      <c r="W2895" s="510"/>
      <c r="X2895" s="510"/>
      <c r="Y2895" s="510"/>
      <c r="Z2895" s="510"/>
      <c r="AA2895" s="510"/>
      <c r="AB2895" s="1152"/>
      <c r="AC2895" s="506"/>
      <c r="AD2895" s="1334"/>
      <c r="AE2895" s="1349"/>
    </row>
    <row r="2896" spans="1:31" x14ac:dyDescent="0.25">
      <c r="A2896" s="226">
        <v>1</v>
      </c>
      <c r="B2896" s="699" t="s">
        <v>228</v>
      </c>
      <c r="C2896" s="615"/>
      <c r="D2896" s="4"/>
      <c r="E2896" s="395">
        <f>E2897+E2898</f>
        <v>1750</v>
      </c>
      <c r="F2896" s="714">
        <f>F2897+F2898</f>
        <v>438</v>
      </c>
      <c r="G2896" s="948">
        <f>G2897+G2898</f>
        <v>577</v>
      </c>
      <c r="H2896" s="712">
        <f t="shared" si="1531"/>
        <v>131.73515981735159</v>
      </c>
      <c r="I2896" s="1771"/>
      <c r="J2896" s="1771"/>
      <c r="K2896" s="210"/>
      <c r="L2896" s="210"/>
      <c r="M2896" s="210"/>
      <c r="N2896" s="210"/>
      <c r="O2896" s="210"/>
      <c r="P2896" s="210"/>
      <c r="Q2896" s="510">
        <v>1489.2045000000001</v>
      </c>
      <c r="R2896" s="510">
        <v>1489.2045000000001</v>
      </c>
      <c r="S2896" s="510">
        <v>1489.2045000000001</v>
      </c>
      <c r="T2896" s="1076">
        <f t="shared" ref="T2896" si="1532">Q2896/12*$B$4+(R2896-Q2896)/11*2+(S2896-R2896)/10*1</f>
        <v>372.30112500000001</v>
      </c>
      <c r="U2896" s="510">
        <f>AA2896-Z2896-W2896</f>
        <v>488.77402000000006</v>
      </c>
      <c r="V2896" s="977"/>
      <c r="W2896" s="510"/>
      <c r="X2896" s="510">
        <f>U2896-T2896</f>
        <v>116.47289500000005</v>
      </c>
      <c r="Y2896" s="510"/>
      <c r="Z2896" s="510">
        <v>0</v>
      </c>
      <c r="AA2896" s="510">
        <v>488.77402000000006</v>
      </c>
      <c r="AB2896" s="1152">
        <f>AB2897+AB2898</f>
        <v>0</v>
      </c>
      <c r="AC2896" s="506"/>
      <c r="AD2896" s="1334"/>
      <c r="AE2896" s="1349"/>
    </row>
    <row r="2897" spans="1:31" ht="30" x14ac:dyDescent="0.25">
      <c r="B2897" s="278" t="s">
        <v>272</v>
      </c>
      <c r="C2897" s="616"/>
      <c r="D2897" s="4"/>
      <c r="E2897" s="367">
        <v>1400</v>
      </c>
      <c r="F2897" s="212">
        <f>ROUND(E2897/12*$B$4,0)</f>
        <v>350</v>
      </c>
      <c r="G2897" s="212">
        <v>451</v>
      </c>
      <c r="H2897" s="331">
        <f t="shared" si="1531"/>
        <v>128.85714285714286</v>
      </c>
      <c r="I2897" s="1771"/>
      <c r="J2897" s="1771"/>
      <c r="K2897" s="210"/>
      <c r="L2897" s="210"/>
      <c r="M2897" s="210"/>
      <c r="N2897" s="210"/>
      <c r="O2897" s="210"/>
      <c r="P2897" s="210"/>
      <c r="Q2897" s="510"/>
      <c r="R2897" s="510"/>
      <c r="S2897" s="510"/>
      <c r="T2897" s="1076"/>
      <c r="U2897" s="510"/>
      <c r="V2897" s="977"/>
      <c r="W2897" s="510"/>
      <c r="X2897" s="510"/>
      <c r="Y2897" s="510"/>
      <c r="Z2897" s="510"/>
      <c r="AA2897" s="510"/>
      <c r="AB2897" s="1168"/>
      <c r="AC2897" s="506"/>
      <c r="AD2897" s="1334"/>
      <c r="AE2897" s="1349"/>
    </row>
    <row r="2898" spans="1:31" ht="30" x14ac:dyDescent="0.25">
      <c r="A2898" s="226">
        <v>1</v>
      </c>
      <c r="B2898" s="278" t="s">
        <v>289</v>
      </c>
      <c r="C2898" s="615"/>
      <c r="D2898" s="4"/>
      <c r="E2898" s="367">
        <v>350</v>
      </c>
      <c r="F2898" s="212">
        <f>ROUND(E2898/12*$B$4,0)</f>
        <v>88</v>
      </c>
      <c r="G2898" s="324">
        <v>126</v>
      </c>
      <c r="H2898" s="331">
        <f t="shared" si="1531"/>
        <v>143.18181818181819</v>
      </c>
      <c r="I2898" s="1771"/>
      <c r="J2898" s="1771"/>
      <c r="K2898" s="210"/>
      <c r="L2898" s="210"/>
      <c r="M2898" s="210"/>
      <c r="N2898" s="210"/>
      <c r="O2898" s="210"/>
      <c r="P2898" s="210"/>
      <c r="Q2898" s="510"/>
      <c r="R2898" s="510"/>
      <c r="S2898" s="510"/>
      <c r="T2898" s="506"/>
      <c r="U2898" s="510"/>
      <c r="V2898" s="977"/>
      <c r="W2898" s="510"/>
      <c r="X2898" s="510"/>
      <c r="Y2898" s="510"/>
      <c r="Z2898" s="510"/>
      <c r="AA2898" s="510"/>
      <c r="AB2898" s="1152"/>
      <c r="AC2898" s="506"/>
      <c r="AD2898" s="1334"/>
      <c r="AE2898" s="1349"/>
    </row>
    <row r="2899" spans="1:31" s="2546" customFormat="1" ht="57.75" x14ac:dyDescent="0.25">
      <c r="B2899" s="659" t="s">
        <v>543</v>
      </c>
      <c r="C2899" s="615"/>
      <c r="D2899" s="4"/>
      <c r="E2899" s="732">
        <f>E2867</f>
        <v>7332</v>
      </c>
      <c r="F2899" s="732">
        <f>F2867</f>
        <v>1833</v>
      </c>
      <c r="G2899" s="732">
        <f>G2867</f>
        <v>398</v>
      </c>
      <c r="H2899" s="331">
        <f t="shared" si="1531"/>
        <v>21.713038734315329</v>
      </c>
      <c r="I2899" s="1771"/>
      <c r="J2899" s="1771"/>
      <c r="K2899" s="210"/>
      <c r="L2899" s="210"/>
      <c r="M2899" s="210"/>
      <c r="N2899" s="210"/>
      <c r="O2899" s="210"/>
      <c r="P2899" s="210"/>
      <c r="Q2899" s="510"/>
      <c r="R2899" s="510"/>
      <c r="S2899" s="510"/>
      <c r="T2899" s="506"/>
      <c r="U2899" s="510"/>
      <c r="V2899" s="977"/>
      <c r="W2899" s="510"/>
      <c r="X2899" s="510"/>
      <c r="Y2899" s="510"/>
      <c r="Z2899" s="510"/>
      <c r="AA2899" s="510"/>
      <c r="AB2899" s="1152"/>
      <c r="AC2899" s="506"/>
      <c r="AD2899" s="1334"/>
      <c r="AE2899" s="1349"/>
    </row>
    <row r="2900" spans="1:31" ht="29.25" x14ac:dyDescent="0.25">
      <c r="A2900" s="226">
        <v>1</v>
      </c>
      <c r="B2900" s="659" t="s">
        <v>273</v>
      </c>
      <c r="C2900" s="639"/>
      <c r="D2900" s="4"/>
      <c r="E2900" s="3507">
        <f>E2880+E2857</f>
        <v>35295</v>
      </c>
      <c r="F2900" s="3507">
        <f>F2880+F2857</f>
        <v>8823.75</v>
      </c>
      <c r="G2900" s="3507">
        <f>G2880+G2857</f>
        <v>4971.915</v>
      </c>
      <c r="H2900" s="712">
        <f t="shared" si="1531"/>
        <v>56.346961325966852</v>
      </c>
      <c r="I2900" s="1771"/>
      <c r="J2900" s="1771"/>
      <c r="K2900" s="210"/>
      <c r="L2900" s="210"/>
      <c r="M2900" s="210"/>
      <c r="N2900" s="210"/>
      <c r="O2900" s="210"/>
      <c r="P2900" s="210"/>
      <c r="Q2900" s="510"/>
      <c r="R2900" s="510"/>
      <c r="S2900" s="510"/>
      <c r="T2900" s="506"/>
      <c r="U2900" s="510"/>
      <c r="V2900" s="977"/>
      <c r="W2900" s="510"/>
      <c r="X2900" s="510"/>
      <c r="Y2900" s="510"/>
      <c r="Z2900" s="510"/>
      <c r="AA2900" s="510"/>
      <c r="AB2900" s="1139" t="e">
        <f>AB2880+AB2857</f>
        <v>#REF!</v>
      </c>
      <c r="AC2900" s="506"/>
      <c r="AD2900" s="1334"/>
      <c r="AE2900" s="1349"/>
    </row>
    <row r="2901" spans="1:31" ht="43.5" x14ac:dyDescent="0.25">
      <c r="A2901" s="226">
        <v>1</v>
      </c>
      <c r="B2901" s="659" t="s">
        <v>288</v>
      </c>
      <c r="C2901" s="616"/>
      <c r="D2901" s="4"/>
      <c r="E2901" s="3507">
        <f>E2868</f>
        <v>13438</v>
      </c>
      <c r="F2901" s="3507">
        <f>F2868</f>
        <v>3359.5</v>
      </c>
      <c r="G2901" s="3507">
        <f>G2868</f>
        <v>1472</v>
      </c>
      <c r="H2901" s="712">
        <f t="shared" si="1531"/>
        <v>43.816044054174732</v>
      </c>
      <c r="I2901" s="1771"/>
      <c r="J2901" s="1771"/>
      <c r="K2901" s="210"/>
      <c r="L2901" s="210"/>
      <c r="M2901" s="210"/>
      <c r="N2901" s="210"/>
      <c r="O2901" s="210"/>
      <c r="P2901" s="210"/>
      <c r="Q2901" s="510"/>
      <c r="R2901" s="510"/>
      <c r="S2901" s="510"/>
      <c r="T2901" s="506"/>
      <c r="U2901" s="510"/>
      <c r="V2901" s="977"/>
      <c r="W2901" s="510"/>
      <c r="X2901" s="510"/>
      <c r="Y2901" s="510"/>
      <c r="Z2901" s="510"/>
      <c r="AA2901" s="510"/>
      <c r="AB2901" s="1156">
        <f>AB2867</f>
        <v>0</v>
      </c>
      <c r="AC2901" s="506"/>
      <c r="AD2901" s="1334"/>
      <c r="AE2901" s="1349"/>
    </row>
    <row r="2902" spans="1:31" ht="29.25" x14ac:dyDescent="0.25">
      <c r="A2902" s="226">
        <v>1</v>
      </c>
      <c r="B2902" s="659" t="s">
        <v>274</v>
      </c>
      <c r="C2902" s="1290"/>
      <c r="D2902" s="1917"/>
      <c r="E2902" s="3507">
        <f>E2889+E2863</f>
        <v>27671.489361702126</v>
      </c>
      <c r="F2902" s="3507">
        <f>F2889+F2863</f>
        <v>6917.8723404255315</v>
      </c>
      <c r="G2902" s="3507">
        <f>G2889+G2863</f>
        <v>5883.9010638297877</v>
      </c>
      <c r="H2902" s="459">
        <f t="shared" si="1531"/>
        <v>85.053623054684152</v>
      </c>
      <c r="I2902" s="1794"/>
      <c r="J2902" s="1794"/>
      <c r="K2902" s="1795"/>
      <c r="L2902" s="1795"/>
      <c r="M2902" s="1795"/>
      <c r="N2902" s="1795"/>
      <c r="O2902" s="1795"/>
      <c r="P2902" s="1795"/>
      <c r="Q2902" s="511"/>
      <c r="R2902" s="511"/>
      <c r="S2902" s="511"/>
      <c r="T2902" s="1080"/>
      <c r="U2902" s="511"/>
      <c r="V2902" s="1381"/>
      <c r="W2902" s="511"/>
      <c r="X2902" s="511"/>
      <c r="Y2902" s="511"/>
      <c r="Z2902" s="511"/>
      <c r="AA2902" s="511"/>
      <c r="AB2902" s="1983">
        <f>AB2889+AB2865</f>
        <v>0</v>
      </c>
      <c r="AC2902" s="1080"/>
      <c r="AD2902" s="1334"/>
      <c r="AE2902" s="1349"/>
    </row>
    <row r="2903" spans="1:31" s="240" customFormat="1" ht="29.25" x14ac:dyDescent="0.25">
      <c r="A2903" s="226">
        <v>1</v>
      </c>
      <c r="B2903" s="659" t="s">
        <v>275</v>
      </c>
      <c r="C2903" s="1290"/>
      <c r="D2903" s="1917"/>
      <c r="E2903" s="3507">
        <f>E2893+E2895</f>
        <v>5000</v>
      </c>
      <c r="F2903" s="3507">
        <f>F2893+F2895</f>
        <v>1250</v>
      </c>
      <c r="G2903" s="3507">
        <f>G2893+G2895</f>
        <v>1856</v>
      </c>
      <c r="H2903" s="459">
        <f t="shared" si="1531"/>
        <v>148.47999999999999</v>
      </c>
      <c r="I2903" s="1794"/>
      <c r="J2903" s="1794"/>
      <c r="K2903" s="1795"/>
      <c r="L2903" s="1795"/>
      <c r="M2903" s="1795"/>
      <c r="N2903" s="1795"/>
      <c r="O2903" s="1795"/>
      <c r="P2903" s="1795"/>
      <c r="Q2903" s="510">
        <v>5393.55</v>
      </c>
      <c r="R2903" s="510">
        <v>5393.55</v>
      </c>
      <c r="S2903" s="510">
        <v>5393.55</v>
      </c>
      <c r="T2903" s="1076">
        <f t="shared" ref="T2903" si="1533">Q2903/12*$B$4+(R2903-Q2903)/11*2+(S2903-R2903)/10*1</f>
        <v>1348.3875</v>
      </c>
      <c r="U2903" s="511">
        <f>AA2903-Z2903-W2903</f>
        <v>2001.3699899999999</v>
      </c>
      <c r="V2903" s="1381"/>
      <c r="W2903" s="511"/>
      <c r="X2903" s="511">
        <f>U2903-T2903</f>
        <v>652.98248999999987</v>
      </c>
      <c r="Y2903" s="511"/>
      <c r="Z2903" s="510">
        <v>0</v>
      </c>
      <c r="AA2903" s="511">
        <v>2001.3699899999999</v>
      </c>
      <c r="AB2903" s="1983">
        <f>AB2893+AB2895+AB2878</f>
        <v>0</v>
      </c>
      <c r="AC2903" s="1080"/>
      <c r="AD2903" s="1334"/>
      <c r="AE2903" s="1349"/>
    </row>
    <row r="2904" spans="1:31" x14ac:dyDescent="0.25">
      <c r="A2904" s="226">
        <v>1</v>
      </c>
      <c r="B2904" s="660" t="s">
        <v>136</v>
      </c>
      <c r="C2904" s="2341"/>
      <c r="D2904" s="1982"/>
      <c r="E2904" s="3507">
        <f>E2900+E2901+E2903+E2863*2.6+E2892/4.2+E2899*2.6</f>
        <v>143704.6761904762</v>
      </c>
      <c r="F2904" s="3507">
        <f>F2900+F2901+F2903+F2863*2.6+F2892/4.2+F2899*2.6</f>
        <v>35926.169047619049</v>
      </c>
      <c r="G2904" s="3507">
        <f>G2900+G2901+G2903+G2863*2.6+G2892/4.2+G2899*2.6</f>
        <v>24377.026904761904</v>
      </c>
      <c r="H2904" s="712">
        <f t="shared" si="1531"/>
        <v>67.853120861428039</v>
      </c>
      <c r="I2904" s="1771"/>
      <c r="J2904" s="1771"/>
      <c r="K2904" s="1795"/>
      <c r="L2904" s="210"/>
      <c r="M2904" s="210"/>
      <c r="N2904" s="1795"/>
      <c r="O2904" s="1795"/>
      <c r="P2904" s="1795"/>
      <c r="Q2904" s="510">
        <f>SUM(Q2903,Q2896,Q2888,Q2880,Q2868,Q2867,Q2856,Q2855)</f>
        <v>163249.36331465506</v>
      </c>
      <c r="R2904" s="510">
        <f>SUM(R2903,R2896,R2888,R2880,R2868,R2867,R2856,R2855)</f>
        <v>163249.36331465506</v>
      </c>
      <c r="S2904" s="510">
        <f>SUM(S2903,S2896,S2888,S2880,S2868,S2867,S2856,S2855)</f>
        <v>163249.36331465506</v>
      </c>
      <c r="T2904" s="1081">
        <f t="shared" ref="T2904:AA2904" si="1534">SUM(T2903,T2896,T2888,T2880,T2868,T2867,T2856,T2855)</f>
        <v>40812.340828663764</v>
      </c>
      <c r="U2904" s="511">
        <f t="shared" si="1534"/>
        <v>33283.345000000001</v>
      </c>
      <c r="V2904" s="1381">
        <f t="shared" si="1534"/>
        <v>0</v>
      </c>
      <c r="W2904" s="510">
        <f t="shared" si="1534"/>
        <v>0</v>
      </c>
      <c r="X2904" s="510">
        <f t="shared" si="1534"/>
        <v>-7528.9958286637657</v>
      </c>
      <c r="Y2904" s="511">
        <f t="shared" si="1534"/>
        <v>-3.5520800000000001</v>
      </c>
      <c r="Z2904" s="510">
        <f t="shared" si="1534"/>
        <v>-15.939730000000001</v>
      </c>
      <c r="AA2904" s="510">
        <f t="shared" si="1534"/>
        <v>33267.405269999996</v>
      </c>
      <c r="AB2904" s="1983" t="e">
        <f>AB2900+AB2901+AB2903+AB2866*2.9+AB2892/4.2</f>
        <v>#REF!</v>
      </c>
      <c r="AC2904" s="1083">
        <f>AC2903+AC2896+AC2867+AC2856+AC2855+AC2879+AC2888</f>
        <v>0</v>
      </c>
      <c r="AD2904" s="1334"/>
      <c r="AE2904" s="1349"/>
    </row>
    <row r="2905" spans="1:31" x14ac:dyDescent="0.25">
      <c r="A2905" s="226">
        <v>1</v>
      </c>
      <c r="B2905" s="1403" t="s">
        <v>29</v>
      </c>
      <c r="C2905" s="1762"/>
      <c r="D2905" s="2"/>
      <c r="E2905" s="392"/>
      <c r="F2905" s="1051"/>
      <c r="G2905" s="331"/>
      <c r="H2905" s="1051"/>
      <c r="I2905" s="1763"/>
      <c r="J2905" s="1763"/>
      <c r="K2905" s="948"/>
      <c r="L2905" s="471"/>
      <c r="M2905" s="471"/>
      <c r="N2905" s="948"/>
      <c r="O2905" s="948"/>
      <c r="P2905" s="948"/>
      <c r="Q2905" s="509"/>
      <c r="R2905" s="509"/>
      <c r="S2905" s="509"/>
      <c r="T2905" s="506"/>
      <c r="U2905" s="510"/>
      <c r="V2905" s="977"/>
      <c r="W2905" s="509"/>
      <c r="X2905" s="509"/>
      <c r="Y2905" s="510"/>
      <c r="Z2905" s="509"/>
      <c r="AA2905" s="509"/>
      <c r="AB2905" s="1172"/>
      <c r="AC2905" s="549"/>
      <c r="AD2905" s="1334"/>
      <c r="AE2905" s="1349"/>
    </row>
    <row r="2906" spans="1:31" x14ac:dyDescent="0.25">
      <c r="A2906" s="226">
        <v>1</v>
      </c>
      <c r="B2906" s="1279" t="s">
        <v>24</v>
      </c>
      <c r="C2906" s="616"/>
      <c r="D2906" s="331">
        <v>300</v>
      </c>
      <c r="E2906" s="371">
        <v>250</v>
      </c>
      <c r="F2906" s="212">
        <f>ROUND(E2906/12*$B$4,0)</f>
        <v>63</v>
      </c>
      <c r="G2906" s="212">
        <v>36</v>
      </c>
      <c r="H2906" s="212">
        <f>G2906/F2906*100</f>
        <v>57.142857142857139</v>
      </c>
      <c r="I2906" s="1044">
        <v>6</v>
      </c>
      <c r="J2906" s="252">
        <f>M2906/G2906</f>
        <v>2.4166666666666665</v>
      </c>
      <c r="K2906" s="253">
        <f>ROUND(E2906*I2906,0)</f>
        <v>1500</v>
      </c>
      <c r="L2906" s="253">
        <f>ROUND(K2906/12*$B$4,0)</f>
        <v>375</v>
      </c>
      <c r="M2906" s="253">
        <v>87</v>
      </c>
      <c r="N2906" s="253">
        <f>M2906/L2906*100</f>
        <v>23.200000000000003</v>
      </c>
      <c r="O2906" s="253">
        <f>ROUND(K2906/D2906,0)</f>
        <v>5</v>
      </c>
      <c r="P2906" s="253">
        <f>M2906/$B$4*12/O2906</f>
        <v>69.599999999999994</v>
      </c>
      <c r="Q2906" s="510"/>
      <c r="R2906" s="510"/>
      <c r="S2906" s="510"/>
      <c r="T2906" s="506"/>
      <c r="U2906" s="510"/>
      <c r="V2906" s="977"/>
      <c r="W2906" s="510"/>
      <c r="X2906" s="510"/>
      <c r="Y2906" s="510"/>
      <c r="Z2906" s="510"/>
      <c r="AA2906" s="510"/>
      <c r="AB2906" s="1168"/>
      <c r="AC2906" s="506"/>
      <c r="AD2906" s="1334"/>
      <c r="AE2906" s="1349"/>
    </row>
    <row r="2907" spans="1:31" x14ac:dyDescent="0.25">
      <c r="A2907" s="226">
        <v>1</v>
      </c>
      <c r="B2907" s="1279" t="s">
        <v>65</v>
      </c>
      <c r="C2907" s="616"/>
      <c r="D2907" s="331">
        <v>300</v>
      </c>
      <c r="E2907" s="371">
        <v>130</v>
      </c>
      <c r="F2907" s="212">
        <f>ROUND(E2907/12*$B$4,0)</f>
        <v>33</v>
      </c>
      <c r="G2907" s="212">
        <v>33</v>
      </c>
      <c r="H2907" s="212">
        <f>G2907/F2907*100</f>
        <v>100</v>
      </c>
      <c r="I2907" s="1044">
        <v>10</v>
      </c>
      <c r="J2907" s="252">
        <f>M2907/G2907</f>
        <v>10</v>
      </c>
      <c r="K2907" s="253">
        <f>ROUND(E2907*I2907,0)</f>
        <v>1300</v>
      </c>
      <c r="L2907" s="253">
        <f>ROUND(K2907/12*$B$4,0)</f>
        <v>325</v>
      </c>
      <c r="M2907" s="253">
        <v>330</v>
      </c>
      <c r="N2907" s="253">
        <f>M2907/L2907*100</f>
        <v>101.53846153846153</v>
      </c>
      <c r="O2907" s="253">
        <f>ROUND(K2907/D2907,0)</f>
        <v>4</v>
      </c>
      <c r="P2907" s="253">
        <f>M2907/$B$4*12/O2907</f>
        <v>330</v>
      </c>
      <c r="Q2907" s="510"/>
      <c r="R2907" s="510"/>
      <c r="S2907" s="510"/>
      <c r="T2907" s="506"/>
      <c r="U2907" s="510"/>
      <c r="V2907" s="977"/>
      <c r="W2907" s="510"/>
      <c r="X2907" s="510"/>
      <c r="Y2907" s="510"/>
      <c r="Z2907" s="510"/>
      <c r="AA2907" s="510"/>
      <c r="AB2907" s="1168"/>
      <c r="AC2907" s="506"/>
      <c r="AD2907" s="1334"/>
      <c r="AE2907" s="1349"/>
    </row>
    <row r="2908" spans="1:31" x14ac:dyDescent="0.25">
      <c r="A2908" s="226">
        <v>1</v>
      </c>
      <c r="B2908" s="1279" t="s">
        <v>10</v>
      </c>
      <c r="C2908" s="616"/>
      <c r="D2908" s="331">
        <v>300</v>
      </c>
      <c r="E2908" s="371">
        <v>40</v>
      </c>
      <c r="F2908" s="212">
        <f>ROUND(E2908/12*$B$4,0)</f>
        <v>10</v>
      </c>
      <c r="G2908" s="212">
        <v>0</v>
      </c>
      <c r="H2908" s="212">
        <f>G2908/F2908*100</f>
        <v>0</v>
      </c>
      <c r="I2908" s="1044">
        <v>10</v>
      </c>
      <c r="J2908" s="252" t="e">
        <f>M2908/G2908</f>
        <v>#DIV/0!</v>
      </c>
      <c r="K2908" s="253">
        <f>ROUND(E2908*I2908,0)</f>
        <v>400</v>
      </c>
      <c r="L2908" s="253">
        <f>ROUND(K2908/12*$B$4,0)</f>
        <v>100</v>
      </c>
      <c r="M2908" s="253"/>
      <c r="N2908" s="253">
        <f>M2908/L2908*100</f>
        <v>0</v>
      </c>
      <c r="O2908" s="253">
        <f>ROUND(K2908/D2908,0)</f>
        <v>1</v>
      </c>
      <c r="P2908" s="253">
        <f>M2908/$B$4*12/O2908</f>
        <v>0</v>
      </c>
      <c r="Q2908" s="510"/>
      <c r="R2908" s="510"/>
      <c r="S2908" s="510"/>
      <c r="T2908" s="506"/>
      <c r="U2908" s="510"/>
      <c r="V2908" s="977"/>
      <c r="W2908" s="510"/>
      <c r="X2908" s="510"/>
      <c r="Y2908" s="510"/>
      <c r="Z2908" s="510"/>
      <c r="AA2908" s="510"/>
      <c r="AB2908" s="1168"/>
      <c r="AC2908" s="506"/>
      <c r="AD2908" s="1334"/>
      <c r="AE2908" s="1349"/>
    </row>
    <row r="2909" spans="1:31" x14ac:dyDescent="0.25">
      <c r="A2909" s="226">
        <v>1</v>
      </c>
      <c r="B2909" s="1471" t="s">
        <v>6</v>
      </c>
      <c r="C2909" s="1470"/>
      <c r="D2909" s="331">
        <v>300</v>
      </c>
      <c r="E2909" s="371">
        <v>180</v>
      </c>
      <c r="F2909" s="212">
        <f>ROUND(E2909/12*$B$4,0)</f>
        <v>45</v>
      </c>
      <c r="G2909" s="212">
        <v>51</v>
      </c>
      <c r="H2909" s="212">
        <f>G2909/F2909*100</f>
        <v>113.33333333333333</v>
      </c>
      <c r="I2909" s="1044">
        <v>10.5</v>
      </c>
      <c r="J2909" s="252">
        <f>M2909/G2909</f>
        <v>8.9019607843137258</v>
      </c>
      <c r="K2909" s="253">
        <f>ROUND(E2909*I2909,0)</f>
        <v>1890</v>
      </c>
      <c r="L2909" s="253">
        <f>ROUND(K2909/12*$B$4,0)</f>
        <v>473</v>
      </c>
      <c r="M2909" s="253">
        <v>454</v>
      </c>
      <c r="N2909" s="253">
        <f>M2909/L2909*100</f>
        <v>95.983086680761105</v>
      </c>
      <c r="O2909" s="253">
        <f>ROUND(K2909/D2909,0)</f>
        <v>6</v>
      </c>
      <c r="P2909" s="253">
        <f>M2909/$B$4*12/O2909</f>
        <v>302.66666666666669</v>
      </c>
      <c r="Q2909" s="510"/>
      <c r="R2909" s="510"/>
      <c r="S2909" s="510"/>
      <c r="T2909" s="506"/>
      <c r="U2909" s="510"/>
      <c r="V2909" s="977"/>
      <c r="W2909" s="510"/>
      <c r="X2909" s="510"/>
      <c r="Y2909" s="510"/>
      <c r="Z2909" s="510"/>
      <c r="AA2909" s="510"/>
      <c r="AB2909" s="1168"/>
      <c r="AC2909" s="506"/>
      <c r="AD2909" s="1334"/>
      <c r="AE2909" s="1349"/>
    </row>
    <row r="2910" spans="1:31" x14ac:dyDescent="0.25">
      <c r="A2910" s="226">
        <v>1</v>
      </c>
      <c r="B2910" s="234" t="s">
        <v>76</v>
      </c>
      <c r="C2910" s="1420"/>
      <c r="D2910" s="1611"/>
      <c r="E2910" s="2276">
        <f>SUM(E2906:E2909)</f>
        <v>600</v>
      </c>
      <c r="F2910" s="2342">
        <f>SUM(F2906:F2909)</f>
        <v>151</v>
      </c>
      <c r="G2910" s="2342">
        <f>SUM(G2906:G2909)</f>
        <v>120</v>
      </c>
      <c r="H2910" s="2342">
        <f>G2910/F2910*100</f>
        <v>79.47019867549669</v>
      </c>
      <c r="I2910" s="2343">
        <f>SUM(K2910/E2910)</f>
        <v>8.4833333333333325</v>
      </c>
      <c r="J2910" s="341">
        <f>M2910/G2910</f>
        <v>7.2583333333333337</v>
      </c>
      <c r="K2910" s="897">
        <f>SUM(K2906:K2909)</f>
        <v>5090</v>
      </c>
      <c r="L2910" s="897">
        <f>SUM(L2906:L2909)</f>
        <v>1273</v>
      </c>
      <c r="M2910" s="897">
        <f>SUM(M2906:M2909)</f>
        <v>871</v>
      </c>
      <c r="N2910" s="253">
        <f>M2910/L2910*100</f>
        <v>68.421052631578945</v>
      </c>
      <c r="O2910" s="1521">
        <f>SUM(O2906:O2909)</f>
        <v>16</v>
      </c>
      <c r="P2910" s="253">
        <f>M2910/$B$4*12/O2910</f>
        <v>217.75</v>
      </c>
      <c r="Q2910" s="510"/>
      <c r="R2910" s="510"/>
      <c r="S2910" s="510"/>
      <c r="T2910" s="506"/>
      <c r="U2910" s="510"/>
      <c r="V2910" s="977"/>
      <c r="W2910" s="510"/>
      <c r="X2910" s="510"/>
      <c r="Y2910" s="510"/>
      <c r="Z2910" s="510"/>
      <c r="AA2910" s="510"/>
      <c r="AB2910" s="2344">
        <f>SUM(AB2906:AB2909)</f>
        <v>0</v>
      </c>
      <c r="AC2910" s="506"/>
      <c r="AD2910" s="1334"/>
      <c r="AE2910" s="1349"/>
    </row>
    <row r="2911" spans="1:31" ht="15.95" customHeight="1" x14ac:dyDescent="0.25">
      <c r="A2911" s="226">
        <v>1</v>
      </c>
      <c r="B2911" s="283" t="s">
        <v>125</v>
      </c>
      <c r="C2911" s="646"/>
      <c r="D2911" s="1611"/>
      <c r="E2911" s="2276"/>
      <c r="F2911" s="2342"/>
      <c r="G2911" s="2342"/>
      <c r="H2911" s="2342"/>
      <c r="I2911" s="2343"/>
      <c r="J2911" s="341"/>
      <c r="K2911" s="897"/>
      <c r="L2911" s="897"/>
      <c r="M2911" s="897"/>
      <c r="N2911" s="253"/>
      <c r="O2911" s="1521"/>
      <c r="P2911" s="253"/>
      <c r="Q2911" s="510"/>
      <c r="R2911" s="510"/>
      <c r="S2911" s="510"/>
      <c r="T2911" s="506"/>
      <c r="U2911" s="510"/>
      <c r="V2911" s="977"/>
      <c r="W2911" s="510"/>
      <c r="X2911" s="510"/>
      <c r="Y2911" s="510"/>
      <c r="Z2911" s="510"/>
      <c r="AA2911" s="510"/>
      <c r="AB2911" s="2344"/>
      <c r="AC2911" s="506"/>
      <c r="AD2911" s="1334"/>
      <c r="AE2911" s="1349"/>
    </row>
    <row r="2912" spans="1:31" ht="29.25" customHeight="1" x14ac:dyDescent="0.25">
      <c r="B2912" s="2345" t="s">
        <v>349</v>
      </c>
      <c r="C2912" s="616"/>
      <c r="D2912" s="2345">
        <v>240</v>
      </c>
      <c r="E2912" s="371">
        <v>101</v>
      </c>
      <c r="F2912" s="212">
        <f>ROUND(E2912/12*$B$4,0)</f>
        <v>25</v>
      </c>
      <c r="G2912" s="212">
        <v>36</v>
      </c>
      <c r="H2912" s="212">
        <f t="shared" ref="H2912:H2921" si="1535">G2912/F2912*100</f>
        <v>144</v>
      </c>
      <c r="I2912" s="550">
        <v>2</v>
      </c>
      <c r="J2912" s="252">
        <f>M2912/G2912</f>
        <v>1</v>
      </c>
      <c r="K2912" s="253">
        <f>ROUND(E2912*I2912,0)</f>
        <v>202</v>
      </c>
      <c r="L2912" s="253">
        <f>ROUND(K2912/12*$B$4,0)</f>
        <v>51</v>
      </c>
      <c r="M2912" s="253">
        <v>36</v>
      </c>
      <c r="N2912" s="253">
        <f>M2912/L2912*100</f>
        <v>70.588235294117652</v>
      </c>
      <c r="O2912" s="253">
        <f>K2912/D2912</f>
        <v>0.84166666666666667</v>
      </c>
      <c r="P2912" s="253">
        <f>M2912/$B$4*12/O2912</f>
        <v>171.0891089108911</v>
      </c>
      <c r="Q2912" s="510"/>
      <c r="R2912" s="510"/>
      <c r="S2912" s="510"/>
      <c r="T2912" s="506"/>
      <c r="U2912" s="510"/>
      <c r="V2912" s="977"/>
      <c r="W2912" s="510"/>
      <c r="X2912" s="510"/>
      <c r="Y2912" s="510"/>
      <c r="Z2912" s="510"/>
      <c r="AA2912" s="510"/>
      <c r="AB2912" s="1168"/>
      <c r="AC2912" s="506"/>
      <c r="AD2912" s="1334"/>
      <c r="AE2912" s="1349"/>
    </row>
    <row r="2913" spans="1:31" s="236" customFormat="1" x14ac:dyDescent="0.25">
      <c r="A2913" s="226">
        <v>1</v>
      </c>
      <c r="B2913" s="2345" t="s">
        <v>10</v>
      </c>
      <c r="C2913" s="616"/>
      <c r="D2913" s="2345">
        <v>240</v>
      </c>
      <c r="E2913" s="371">
        <v>721</v>
      </c>
      <c r="F2913" s="212">
        <f>ROUND(E2913/12*$B$4,0)</f>
        <v>180</v>
      </c>
      <c r="G2913" s="212">
        <v>189</v>
      </c>
      <c r="H2913" s="212">
        <f t="shared" si="1535"/>
        <v>105</v>
      </c>
      <c r="I2913" s="550">
        <v>8</v>
      </c>
      <c r="J2913" s="252">
        <f>M2913/G2913</f>
        <v>7.9365079365079367</v>
      </c>
      <c r="K2913" s="253">
        <f>ROUND(E2913*I2913,0)</f>
        <v>5768</v>
      </c>
      <c r="L2913" s="253">
        <f>ROUND(K2913/12*$B$4,0)</f>
        <v>1442</v>
      </c>
      <c r="M2913" s="253">
        <v>1500</v>
      </c>
      <c r="N2913" s="253">
        <f>M2913/L2913*100</f>
        <v>104.02219140083217</v>
      </c>
      <c r="O2913" s="253">
        <f>K2913/D2913</f>
        <v>24.033333333333335</v>
      </c>
      <c r="P2913" s="253">
        <f>M2913/$B$4*12/O2913</f>
        <v>249.65325936199721</v>
      </c>
      <c r="Q2913" s="510"/>
      <c r="R2913" s="510"/>
      <c r="S2913" s="510"/>
      <c r="T2913" s="506"/>
      <c r="U2913" s="510"/>
      <c r="V2913" s="977"/>
      <c r="W2913" s="510"/>
      <c r="X2913" s="510"/>
      <c r="Y2913" s="510"/>
      <c r="Z2913" s="510"/>
      <c r="AA2913" s="510"/>
      <c r="AB2913" s="1168"/>
      <c r="AC2913" s="506"/>
      <c r="AD2913" s="1334"/>
      <c r="AE2913" s="1349"/>
    </row>
    <row r="2914" spans="1:31" x14ac:dyDescent="0.25">
      <c r="A2914" s="226">
        <v>1</v>
      </c>
      <c r="B2914" s="1636" t="s">
        <v>180</v>
      </c>
      <c r="C2914" s="1533"/>
      <c r="D2914" s="2346"/>
      <c r="E2914" s="373">
        <f>SUM(E2912:E2913)</f>
        <v>822</v>
      </c>
      <c r="F2914" s="459">
        <f>SUM(F2912:F2913)</f>
        <v>205</v>
      </c>
      <c r="G2914" s="459">
        <f>SUM(G2912:G2913)</f>
        <v>225</v>
      </c>
      <c r="H2914" s="267">
        <f t="shared" si="1535"/>
        <v>109.75609756097562</v>
      </c>
      <c r="I2914" s="2347">
        <f>SUM(K2914/E2914)</f>
        <v>7.2627737226277373</v>
      </c>
      <c r="J2914" s="1393">
        <f>M2914/G2914</f>
        <v>6.8266666666666671</v>
      </c>
      <c r="K2914" s="1457">
        <f>SUM(K2912:K2913)</f>
        <v>5970</v>
      </c>
      <c r="L2914" s="1457">
        <f>SUM(L2912:L2913)</f>
        <v>1493</v>
      </c>
      <c r="M2914" s="1457">
        <f>SUM(M2912:M2913)</f>
        <v>1536</v>
      </c>
      <c r="N2914" s="1457">
        <f>M2914/L2914*100</f>
        <v>102.88010716677829</v>
      </c>
      <c r="O2914" s="1457">
        <f>SUM(O2912:O2913)</f>
        <v>24.875</v>
      </c>
      <c r="P2914" s="432">
        <f>M2914/$B$4*12/O2914</f>
        <v>246.99497487437185</v>
      </c>
      <c r="Q2914" s="511"/>
      <c r="R2914" s="511"/>
      <c r="S2914" s="511"/>
      <c r="T2914" s="1083"/>
      <c r="U2914" s="511"/>
      <c r="V2914" s="1381"/>
      <c r="W2914" s="511"/>
      <c r="X2914" s="511"/>
      <c r="Y2914" s="511"/>
      <c r="Z2914" s="511"/>
      <c r="AA2914" s="511"/>
      <c r="AB2914" s="1195">
        <f>SUM(AB2912:AB2913)</f>
        <v>0</v>
      </c>
      <c r="AC2914" s="1080"/>
      <c r="AD2914" s="1334"/>
      <c r="AE2914" s="1349"/>
    </row>
    <row r="2915" spans="1:31" ht="29.25" x14ac:dyDescent="0.25">
      <c r="A2915" s="226">
        <v>1</v>
      </c>
      <c r="B2915" s="1538" t="s">
        <v>209</v>
      </c>
      <c r="C2915" s="1538"/>
      <c r="D2915" s="1538"/>
      <c r="E2915" s="403">
        <f>SUM(E2914,E2910)</f>
        <v>1422</v>
      </c>
      <c r="F2915" s="1932">
        <f>SUM(F2914,F2910)</f>
        <v>356</v>
      </c>
      <c r="G2915" s="1932">
        <f>SUM(G2914,G2910)</f>
        <v>345</v>
      </c>
      <c r="H2915" s="1932">
        <f t="shared" si="1535"/>
        <v>96.910112359550567</v>
      </c>
      <c r="I2915" s="508">
        <f>SUM(K2915/E2915)</f>
        <v>7.7777777777777777</v>
      </c>
      <c r="J2915" s="1589">
        <f>M2915/G2915</f>
        <v>6.976811594202899</v>
      </c>
      <c r="K2915" s="1932">
        <f>SUM(K2914,K2910)</f>
        <v>11060</v>
      </c>
      <c r="L2915" s="1932">
        <f>SUM(L2914,L2910)</f>
        <v>2766</v>
      </c>
      <c r="M2915" s="1932">
        <f>SUM(M2914,M2910)</f>
        <v>2407</v>
      </c>
      <c r="N2915" s="1453">
        <f>M2915/L2915*100</f>
        <v>87.020968908170644</v>
      </c>
      <c r="O2915" s="322">
        <f>SUM(O2914,O2910)</f>
        <v>40.875</v>
      </c>
      <c r="P2915" s="1453">
        <f>M2915/$B$4*12/O2915</f>
        <v>235.54740061162079</v>
      </c>
      <c r="Q2915" s="508">
        <v>30387.310702776002</v>
      </c>
      <c r="R2915" s="508">
        <v>30387.310702776002</v>
      </c>
      <c r="S2915" s="508">
        <v>30387.310702776002</v>
      </c>
      <c r="T2915" s="2547">
        <f t="shared" ref="T2915" si="1536">Q2915/12*$B$4+(R2915-Q2915)/11*2+(S2915-R2915)/10*1</f>
        <v>7596.8276756940013</v>
      </c>
      <c r="U2915" s="508">
        <f>AA2915-Z2915-W2915</f>
        <v>5643.41561</v>
      </c>
      <c r="V2915" s="981"/>
      <c r="W2915" s="508"/>
      <c r="X2915" s="508">
        <f>U2915-T2915</f>
        <v>-1953.4120656940013</v>
      </c>
      <c r="Y2915" s="508"/>
      <c r="Z2915" s="508">
        <v>0</v>
      </c>
      <c r="AA2915" s="508">
        <v>5643.41561</v>
      </c>
      <c r="AB2915" s="1933">
        <f>SUM(AB2914,AB2910)</f>
        <v>0</v>
      </c>
      <c r="AC2915" s="1085"/>
      <c r="AD2915" s="1334"/>
      <c r="AE2915" s="1349"/>
    </row>
    <row r="2916" spans="1:31" s="236" customFormat="1" ht="63" x14ac:dyDescent="0.25">
      <c r="A2916" s="226">
        <v>1</v>
      </c>
      <c r="B2916" s="2348" t="s">
        <v>195</v>
      </c>
      <c r="C2916" s="2349"/>
      <c r="D2916" s="2350"/>
      <c r="E2916" s="3503">
        <v>1560</v>
      </c>
      <c r="F2916" s="3503">
        <f>ROUND(E2916/12*$B$4,0)</f>
        <v>390</v>
      </c>
      <c r="G2916" s="331">
        <v>294</v>
      </c>
      <c r="H2916" s="1749">
        <f t="shared" si="1535"/>
        <v>75.384615384615387</v>
      </c>
      <c r="I2916" s="2352"/>
      <c r="J2916" s="2352"/>
      <c r="K2916" s="2352"/>
      <c r="L2916" s="2352"/>
      <c r="M2916" s="2352"/>
      <c r="N2916" s="2352"/>
      <c r="O2916" s="2352"/>
      <c r="P2916" s="2352"/>
      <c r="Q2916" s="512"/>
      <c r="R2916" s="512"/>
      <c r="S2916" s="512"/>
      <c r="T2916" s="1324"/>
      <c r="U2916" s="518"/>
      <c r="V2916" s="1545"/>
      <c r="W2916" s="518"/>
      <c r="X2916" s="518"/>
      <c r="Y2916" s="518"/>
      <c r="Z2916" s="518"/>
      <c r="AA2916" s="518"/>
      <c r="AB2916" s="2353"/>
      <c r="AC2916" s="1081"/>
      <c r="AD2916" s="1334"/>
      <c r="AE2916" s="1349"/>
    </row>
    <row r="2917" spans="1:31" s="236" customFormat="1" ht="15.75" x14ac:dyDescent="0.25">
      <c r="A2917" s="2546"/>
      <c r="B2917" s="3551" t="s">
        <v>218</v>
      </c>
      <c r="C2917" s="3552"/>
      <c r="D2917" s="3553"/>
      <c r="E2917" s="411">
        <f>E2916</f>
        <v>1560</v>
      </c>
      <c r="F2917" s="411">
        <f t="shared" ref="F2917:G2917" si="1537">F2916</f>
        <v>390</v>
      </c>
      <c r="G2917" s="331">
        <f t="shared" si="1537"/>
        <v>294</v>
      </c>
      <c r="H2917" s="216">
        <f t="shared" si="1535"/>
        <v>75.384615384615387</v>
      </c>
      <c r="I2917" s="1978"/>
      <c r="J2917" s="1978"/>
      <c r="K2917" s="1978"/>
      <c r="L2917" s="1978"/>
      <c r="M2917" s="1978"/>
      <c r="N2917" s="1978"/>
      <c r="O2917" s="1978"/>
      <c r="P2917" s="1978"/>
      <c r="Q2917" s="510">
        <v>10905.460800000001</v>
      </c>
      <c r="R2917" s="510">
        <v>10905.460800000001</v>
      </c>
      <c r="S2917" s="510">
        <v>10905.460800000001</v>
      </c>
      <c r="T2917" s="1324">
        <f t="shared" ref="T2917" si="1538">Q2917/12*$B$4+(R2917-Q2917)/11*2+(S2917-R2917)/10*1</f>
        <v>2726.3652000000002</v>
      </c>
      <c r="U2917" s="509">
        <f>AA2917-Z2917-W2917</f>
        <v>2055.25992</v>
      </c>
      <c r="V2917" s="980"/>
      <c r="W2917" s="509"/>
      <c r="X2917" s="509">
        <f>U2917-T2917</f>
        <v>-671.10528000000022</v>
      </c>
      <c r="Y2917" s="509"/>
      <c r="Z2917" s="509">
        <v>0</v>
      </c>
      <c r="AA2917" s="512">
        <v>2055.25992</v>
      </c>
      <c r="AB2917" s="1192"/>
      <c r="AC2917" s="1081"/>
      <c r="AD2917" s="1334"/>
      <c r="AE2917" s="1349"/>
    </row>
    <row r="2918" spans="1:31" x14ac:dyDescent="0.25">
      <c r="A2918" s="226">
        <v>1</v>
      </c>
      <c r="B2918" s="2046" t="s">
        <v>205</v>
      </c>
      <c r="C2918" s="626"/>
      <c r="D2918" s="668"/>
      <c r="E2918" s="369">
        <f>E2921</f>
        <v>3600</v>
      </c>
      <c r="F2918" s="712">
        <f>F2921</f>
        <v>900</v>
      </c>
      <c r="G2918" s="712">
        <f>G2921</f>
        <v>814</v>
      </c>
      <c r="H2918" s="215">
        <f t="shared" si="1535"/>
        <v>90.444444444444443</v>
      </c>
      <c r="I2918" s="668"/>
      <c r="J2918" s="668"/>
      <c r="K2918" s="668"/>
      <c r="L2918" s="668"/>
      <c r="M2918" s="668"/>
      <c r="N2918" s="668"/>
      <c r="O2918" s="668"/>
      <c r="P2918" s="668"/>
      <c r="Q2918" s="510"/>
      <c r="R2918" s="510"/>
      <c r="S2918" s="510"/>
      <c r="T2918" s="549"/>
      <c r="U2918" s="509">
        <f>AA2918-Z2918</f>
        <v>0</v>
      </c>
      <c r="V2918" s="980"/>
      <c r="W2918" s="509"/>
      <c r="X2918" s="509">
        <f>U2918-T2918</f>
        <v>0</v>
      </c>
      <c r="Y2918" s="509"/>
      <c r="Z2918" s="509"/>
      <c r="AA2918" s="510"/>
      <c r="AB2918" s="1163">
        <f>AB2921</f>
        <v>0</v>
      </c>
      <c r="AC2918" s="506"/>
      <c r="AD2918" s="1334"/>
      <c r="AE2918" s="1349"/>
    </row>
    <row r="2919" spans="1:31" s="240" customFormat="1" x14ac:dyDescent="0.25">
      <c r="A2919" s="226">
        <v>1</v>
      </c>
      <c r="B2919" s="2285" t="s">
        <v>206</v>
      </c>
      <c r="C2919" s="2354"/>
      <c r="D2919" s="367"/>
      <c r="E2919" s="371">
        <f>E2921-E2920</f>
        <v>3590</v>
      </c>
      <c r="F2919" s="331">
        <f>ROUND(E2919/12*$B$4,0)</f>
        <v>898</v>
      </c>
      <c r="G2919" s="331">
        <f>G2921-G2920</f>
        <v>813</v>
      </c>
      <c r="H2919" s="212">
        <f t="shared" si="1535"/>
        <v>90.534521158129181</v>
      </c>
      <c r="I2919" s="367"/>
      <c r="J2919" s="367"/>
      <c r="K2919" s="367"/>
      <c r="L2919" s="367"/>
      <c r="M2919" s="367"/>
      <c r="N2919" s="367"/>
      <c r="O2919" s="367"/>
      <c r="P2919" s="367"/>
      <c r="Q2919" s="510"/>
      <c r="R2919" s="510"/>
      <c r="S2919" s="510"/>
      <c r="T2919" s="506"/>
      <c r="U2919" s="510"/>
      <c r="V2919" s="977"/>
      <c r="W2919" s="510"/>
      <c r="X2919" s="510"/>
      <c r="Y2919" s="510"/>
      <c r="Z2919" s="510"/>
      <c r="AA2919" s="510"/>
      <c r="AB2919" s="1172">
        <f>AB2921-AB2920</f>
        <v>0</v>
      </c>
      <c r="AC2919" s="506"/>
      <c r="AD2919" s="1334"/>
      <c r="AE2919" s="1349"/>
    </row>
    <row r="2920" spans="1:31" ht="30" x14ac:dyDescent="0.25">
      <c r="A2920" s="226">
        <v>1</v>
      </c>
      <c r="B2920" s="2287" t="s">
        <v>207</v>
      </c>
      <c r="C2920" s="2355"/>
      <c r="D2920" s="367"/>
      <c r="E2920" s="372">
        <v>10</v>
      </c>
      <c r="F2920" s="1893">
        <f>ROUND(E2920/12*$B$4,0)</f>
        <v>3</v>
      </c>
      <c r="G2920" s="331">
        <v>1</v>
      </c>
      <c r="H2920" s="212">
        <f t="shared" si="1535"/>
        <v>33.333333333333329</v>
      </c>
      <c r="I2920" s="367"/>
      <c r="J2920" s="367"/>
      <c r="K2920" s="367"/>
      <c r="L2920" s="367"/>
      <c r="M2920" s="367"/>
      <c r="N2920" s="367"/>
      <c r="O2920" s="367"/>
      <c r="P2920" s="367"/>
      <c r="Q2920" s="510"/>
      <c r="R2920" s="510"/>
      <c r="S2920" s="510"/>
      <c r="T2920" s="506"/>
      <c r="U2920" s="510"/>
      <c r="V2920" s="977"/>
      <c r="W2920" s="510"/>
      <c r="X2920" s="510"/>
      <c r="Y2920" s="510"/>
      <c r="Z2920" s="510"/>
      <c r="AA2920" s="510"/>
      <c r="AB2920" s="1172"/>
      <c r="AC2920" s="506"/>
      <c r="AD2920" s="1334"/>
      <c r="AE2920" s="1349"/>
    </row>
    <row r="2921" spans="1:31" ht="15.75" thickBot="1" x14ac:dyDescent="0.3">
      <c r="A2921" s="226">
        <v>1</v>
      </c>
      <c r="B2921" s="2356" t="s">
        <v>212</v>
      </c>
      <c r="C2921" s="2357"/>
      <c r="D2921" s="2358"/>
      <c r="E2921" s="369">
        <v>3600</v>
      </c>
      <c r="F2921" s="2359">
        <f>ROUND(E2921/12*$B$4,0)</f>
        <v>900</v>
      </c>
      <c r="G2921" s="946">
        <v>814</v>
      </c>
      <c r="H2921" s="215">
        <f t="shared" si="1535"/>
        <v>90.444444444444443</v>
      </c>
      <c r="I2921" s="668">
        <f>SUM(I2924,I2922)</f>
        <v>0</v>
      </c>
      <c r="J2921" s="668"/>
      <c r="K2921" s="668"/>
      <c r="L2921" s="668"/>
      <c r="M2921" s="668"/>
      <c r="N2921" s="668"/>
      <c r="O2921" s="668"/>
      <c r="P2921" s="668"/>
      <c r="Q2921" s="510">
        <v>19204.223399999999</v>
      </c>
      <c r="R2921" s="510">
        <v>19204.223399999999</v>
      </c>
      <c r="S2921" s="510">
        <v>19204.223399999999</v>
      </c>
      <c r="T2921" s="1076">
        <f t="shared" ref="T2921" si="1539">Q2921/12*$B$4+(R2921-Q2921)/11*2+(S2921-R2921)/10*1</f>
        <v>4801.0558499999997</v>
      </c>
      <c r="U2921" s="509">
        <f>AA2921-Z2921</f>
        <v>4799.1701299999995</v>
      </c>
      <c r="V2921" s="980"/>
      <c r="W2921" s="509"/>
      <c r="X2921" s="509">
        <f>U2921-T2921</f>
        <v>-1.8857200000002194</v>
      </c>
      <c r="Y2921" s="509"/>
      <c r="Z2921" s="509">
        <v>-56.940599999999996</v>
      </c>
      <c r="AA2921" s="510">
        <v>4742.2295299999996</v>
      </c>
      <c r="AB2921" s="1163"/>
      <c r="AC2921" s="506"/>
      <c r="AD2921" s="1334"/>
      <c r="AE2921" s="1349"/>
    </row>
    <row r="2922" spans="1:31" ht="15.75" thickBot="1" x14ac:dyDescent="0.3">
      <c r="A2922" s="226">
        <v>1</v>
      </c>
      <c r="B2922" s="1782" t="s">
        <v>292</v>
      </c>
      <c r="C2922" s="2360"/>
      <c r="D2922" s="2360"/>
      <c r="E2922" s="1064"/>
      <c r="F2922" s="1065"/>
      <c r="G2922" s="1065"/>
      <c r="H2922" s="1065"/>
      <c r="I2922" s="906"/>
      <c r="J2922" s="906"/>
      <c r="K2922" s="906"/>
      <c r="L2922" s="906"/>
      <c r="M2922" s="906">
        <f>SUM(M2915,M2853)</f>
        <v>7133</v>
      </c>
      <c r="N2922" s="906"/>
      <c r="O2922" s="906"/>
      <c r="P2922" s="906"/>
      <c r="Q2922" s="516">
        <f>Q2921+Q2917+Q2915+Q2904+Q2853</f>
        <v>308683.43794230279</v>
      </c>
      <c r="R2922" s="516">
        <f>R2921+R2917+R2915+R2904+R2853</f>
        <v>308683.43794230279</v>
      </c>
      <c r="S2922" s="516">
        <f>S2921+S2917+S2915+S2904+S2853</f>
        <v>308683.43794230279</v>
      </c>
      <c r="T2922" s="1082">
        <f t="shared" ref="T2922:AA2922" si="1540">T2921+T2917+T2915+T2904+T2853</f>
        <v>77170.859485575696</v>
      </c>
      <c r="U2922" s="516">
        <f t="shared" si="1540"/>
        <v>65622.480899999995</v>
      </c>
      <c r="V2922" s="982">
        <f t="shared" si="1540"/>
        <v>0</v>
      </c>
      <c r="W2922" s="260">
        <f t="shared" si="1540"/>
        <v>-96.797540000000012</v>
      </c>
      <c r="X2922" s="516">
        <f t="shared" si="1540"/>
        <v>-11548.378585575698</v>
      </c>
      <c r="Y2922" s="516">
        <f t="shared" si="1540"/>
        <v>-34.527910000000006</v>
      </c>
      <c r="Z2922" s="516">
        <f t="shared" si="1540"/>
        <v>-1237.1366700000001</v>
      </c>
      <c r="AA2922" s="516">
        <f t="shared" si="1540"/>
        <v>64288.546689999996</v>
      </c>
      <c r="AB2922" s="1202"/>
      <c r="AC2922" s="1082">
        <f>AC2921+AC2916+AC2915+AC2904+AC2853</f>
        <v>0</v>
      </c>
      <c r="AD2922" s="1334"/>
      <c r="AE2922" s="1349"/>
    </row>
    <row r="2923" spans="1:31" x14ac:dyDescent="0.25">
      <c r="A2923" s="226">
        <v>1</v>
      </c>
      <c r="B2923" s="2361"/>
      <c r="C2923" s="2362"/>
      <c r="D2923" s="2363"/>
      <c r="E2923" s="2191"/>
      <c r="F2923" s="2363"/>
      <c r="G2923" s="2363"/>
      <c r="H2923" s="2363"/>
      <c r="I2923" s="2364"/>
      <c r="J2923" s="2364"/>
      <c r="K2923" s="2365"/>
      <c r="L2923" s="2365"/>
      <c r="M2923" s="2365"/>
      <c r="N2923" s="2365"/>
      <c r="O2923" s="2365"/>
      <c r="P2923" s="2365"/>
      <c r="Q2923" s="556">
        <f>Q2924-Q2925-Q2976-Q2979-Q2980-Q2984</f>
        <v>0</v>
      </c>
      <c r="R2923" s="556">
        <f>R2924-R2925-R2976-R2979-R2980-R2984</f>
        <v>0</v>
      </c>
      <c r="S2923" s="556">
        <f>S2924-S2925-S2976-S2979-S2980-S2984</f>
        <v>0</v>
      </c>
      <c r="T2923" s="556">
        <f t="shared" ref="T2923:AA2923" si="1541">T2924-T2925-T2976-T2979-T2980-T2984</f>
        <v>0</v>
      </c>
      <c r="U2923" s="556">
        <f t="shared" si="1541"/>
        <v>-8.1854523159563541E-12</v>
      </c>
      <c r="V2923" s="980">
        <f t="shared" si="1541"/>
        <v>0</v>
      </c>
      <c r="W2923" s="509">
        <f t="shared" si="1541"/>
        <v>0</v>
      </c>
      <c r="X2923" s="556">
        <f t="shared" si="1541"/>
        <v>-4.5474735088646412E-13</v>
      </c>
      <c r="Y2923" s="556">
        <f t="shared" si="1541"/>
        <v>-3.5527136788005009E-15</v>
      </c>
      <c r="Z2923" s="556">
        <f t="shared" si="1541"/>
        <v>0</v>
      </c>
      <c r="AA2923" s="556">
        <f t="shared" si="1541"/>
        <v>0</v>
      </c>
      <c r="AB2923" s="1163"/>
      <c r="AC2923" s="549">
        <f t="shared" ref="AC2923" si="1542">AC2924-AC2925-AC2975-AC2979-AC2980-AC2984</f>
        <v>0</v>
      </c>
      <c r="AD2923" s="1334"/>
      <c r="AE2923" s="1349"/>
    </row>
    <row r="2924" spans="1:31" ht="29.25" x14ac:dyDescent="0.25">
      <c r="A2924" s="226">
        <v>1</v>
      </c>
      <c r="B2924" s="338" t="s">
        <v>166</v>
      </c>
      <c r="C2924" s="2366"/>
      <c r="D2924" s="2367"/>
      <c r="E2924" s="2368"/>
      <c r="F2924" s="2367"/>
      <c r="G2924" s="2367"/>
      <c r="H2924" s="2367"/>
      <c r="I2924" s="2369"/>
      <c r="J2924" s="2369"/>
      <c r="K2924" s="2370"/>
      <c r="L2924" s="2370"/>
      <c r="M2924" s="2370"/>
      <c r="N2924" s="2370"/>
      <c r="O2924" s="2370"/>
      <c r="P2924" s="2370"/>
      <c r="Q2924" s="555">
        <f t="shared" ref="Q2924:T2924" si="1543">Q2922</f>
        <v>308683.43794230279</v>
      </c>
      <c r="R2924" s="555">
        <f t="shared" ref="R2924:S2924" si="1544">R2922</f>
        <v>308683.43794230279</v>
      </c>
      <c r="S2924" s="555">
        <f t="shared" si="1544"/>
        <v>308683.43794230279</v>
      </c>
      <c r="T2924" s="555">
        <f t="shared" si="1543"/>
        <v>77170.859485575696</v>
      </c>
      <c r="U2924" s="555">
        <f t="shared" ref="U2924:AA2924" si="1545">U2922</f>
        <v>65622.480899999995</v>
      </c>
      <c r="V2924" s="1381">
        <f>V2922</f>
        <v>0</v>
      </c>
      <c r="W2924" s="511">
        <f>W2922</f>
        <v>-96.797540000000012</v>
      </c>
      <c r="X2924" s="555">
        <f t="shared" si="1545"/>
        <v>-11548.378585575698</v>
      </c>
      <c r="Y2924" s="555">
        <f>Y2922</f>
        <v>-34.527910000000006</v>
      </c>
      <c r="Z2924" s="555">
        <f t="shared" si="1545"/>
        <v>-1237.1366700000001</v>
      </c>
      <c r="AA2924" s="555">
        <f t="shared" si="1545"/>
        <v>64288.546689999996</v>
      </c>
      <c r="AB2924" s="1195"/>
      <c r="AC2924" s="1080">
        <f t="shared" ref="AC2924" si="1546">AC2922</f>
        <v>0</v>
      </c>
      <c r="AD2924" s="1334"/>
      <c r="AE2924" s="1349"/>
    </row>
    <row r="2925" spans="1:31" ht="29.25" x14ac:dyDescent="0.25">
      <c r="A2925" s="226">
        <v>1</v>
      </c>
      <c r="B2925" s="927" t="s">
        <v>7</v>
      </c>
      <c r="C2925" s="927"/>
      <c r="D2925" s="2371"/>
      <c r="E2925" s="2309">
        <f>E2853</f>
        <v>2200</v>
      </c>
      <c r="F2925" s="2371">
        <f>F2853</f>
        <v>550</v>
      </c>
      <c r="G2925" s="2371">
        <f>G2853</f>
        <v>579</v>
      </c>
      <c r="H2925" s="2371">
        <f>G2925/F2925*100</f>
        <v>105.27272727272728</v>
      </c>
      <c r="I2925" s="2371">
        <f t="shared" ref="I2925" si="1547">I2853</f>
        <v>8.1468181818181815</v>
      </c>
      <c r="J2925" s="2371">
        <f t="shared" ref="J2925:AA2925" si="1548">J2853</f>
        <v>8.1623488773747841</v>
      </c>
      <c r="K2925" s="2371">
        <f t="shared" si="1548"/>
        <v>17923</v>
      </c>
      <c r="L2925" s="2371">
        <f t="shared" si="1548"/>
        <v>4481</v>
      </c>
      <c r="M2925" s="2371">
        <f t="shared" si="1548"/>
        <v>4726</v>
      </c>
      <c r="N2925" s="2371">
        <f t="shared" si="1548"/>
        <v>105.46752956929257</v>
      </c>
      <c r="O2925" s="2371">
        <f t="shared" si="1548"/>
        <v>53</v>
      </c>
      <c r="P2925" s="2371">
        <f t="shared" si="1548"/>
        <v>356.67924528301887</v>
      </c>
      <c r="Q2925" s="552">
        <f t="shared" si="1548"/>
        <v>84937.079724871728</v>
      </c>
      <c r="R2925" s="552">
        <f t="shared" ref="R2925:S2925" si="1549">R2853</f>
        <v>84937.079724871728</v>
      </c>
      <c r="S2925" s="552">
        <f t="shared" si="1549"/>
        <v>84937.079724871728</v>
      </c>
      <c r="T2925" s="552">
        <f t="shared" si="1548"/>
        <v>21234.269931217932</v>
      </c>
      <c r="U2925" s="552">
        <f t="shared" si="1548"/>
        <v>19841.290240000002</v>
      </c>
      <c r="V2925" s="981">
        <f t="shared" si="1548"/>
        <v>0</v>
      </c>
      <c r="W2925" s="508">
        <f t="shared" si="1548"/>
        <v>-96.797540000000012</v>
      </c>
      <c r="X2925" s="552">
        <f t="shared" si="1548"/>
        <v>-1392.9796912179299</v>
      </c>
      <c r="Y2925" s="552">
        <f t="shared" si="1548"/>
        <v>-30.975830000000002</v>
      </c>
      <c r="Z2925" s="552">
        <f t="shared" si="1548"/>
        <v>-1164.2563400000001</v>
      </c>
      <c r="AA2925" s="552">
        <f t="shared" si="1548"/>
        <v>18580.236360000003</v>
      </c>
      <c r="AB2925" s="1933">
        <f>AB2853</f>
        <v>0</v>
      </c>
      <c r="AC2925" s="1085">
        <f t="shared" ref="AC2925" si="1550">AC2853</f>
        <v>0</v>
      </c>
      <c r="AD2925" s="1334"/>
      <c r="AE2925" s="1349"/>
    </row>
    <row r="2926" spans="1:31" x14ac:dyDescent="0.25">
      <c r="A2926" s="226">
        <v>1</v>
      </c>
      <c r="B2926" s="446" t="s">
        <v>14</v>
      </c>
      <c r="C2926" s="446"/>
      <c r="D2926" s="2363"/>
      <c r="E2926" s="2191"/>
      <c r="F2926" s="2363"/>
      <c r="G2926" s="2363"/>
      <c r="H2926" s="2363"/>
      <c r="I2926" s="2364"/>
      <c r="J2926" s="2364"/>
      <c r="K2926" s="2365"/>
      <c r="L2926" s="2365"/>
      <c r="M2926" s="2365"/>
      <c r="N2926" s="2365"/>
      <c r="O2926" s="2365"/>
      <c r="P2926" s="2365"/>
      <c r="Q2926" s="556"/>
      <c r="R2926" s="556"/>
      <c r="S2926" s="556"/>
      <c r="T2926" s="556"/>
      <c r="U2926" s="556"/>
      <c r="V2926" s="980"/>
      <c r="W2926" s="509"/>
      <c r="X2926" s="556"/>
      <c r="Y2926" s="556"/>
      <c r="Z2926" s="556"/>
      <c r="AA2926" s="556"/>
      <c r="AB2926" s="1163"/>
      <c r="AC2926" s="549"/>
      <c r="AD2926" s="1334"/>
      <c r="AE2926" s="1349"/>
    </row>
    <row r="2927" spans="1:31" x14ac:dyDescent="0.25">
      <c r="A2927" s="226">
        <v>1</v>
      </c>
      <c r="B2927" s="301" t="s">
        <v>350</v>
      </c>
      <c r="C2927" s="2372"/>
      <c r="D2927" s="950"/>
      <c r="E2927" s="2205"/>
      <c r="F2927" s="950"/>
      <c r="G2927" s="950"/>
      <c r="H2927" s="950"/>
      <c r="I2927" s="2316"/>
      <c r="J2927" s="2316"/>
      <c r="K2927" s="2317"/>
      <c r="L2927" s="2317"/>
      <c r="M2927" s="2317"/>
      <c r="N2927" s="2317"/>
      <c r="O2927" s="2317"/>
      <c r="P2927" s="2317"/>
      <c r="Q2927" s="554">
        <f t="shared" ref="Q2927:AA2927" si="1551">Q2855</f>
        <v>69646.181350000013</v>
      </c>
      <c r="R2927" s="554">
        <f t="shared" ref="R2927:S2927" si="1552">R2855</f>
        <v>69646.181350000013</v>
      </c>
      <c r="S2927" s="554">
        <f t="shared" si="1552"/>
        <v>69646.181350000013</v>
      </c>
      <c r="T2927" s="554">
        <f t="shared" si="1551"/>
        <v>17411.545337500003</v>
      </c>
      <c r="U2927" s="554">
        <f t="shared" si="1551"/>
        <v>17228.075199999999</v>
      </c>
      <c r="V2927" s="977">
        <f t="shared" si="1551"/>
        <v>0</v>
      </c>
      <c r="W2927" s="510">
        <f t="shared" si="1551"/>
        <v>0</v>
      </c>
      <c r="X2927" s="554">
        <f t="shared" si="1551"/>
        <v>-183.47013750000406</v>
      </c>
      <c r="Y2927" s="554">
        <f t="shared" si="1551"/>
        <v>0</v>
      </c>
      <c r="Z2927" s="554">
        <f t="shared" si="1551"/>
        <v>-11.54402</v>
      </c>
      <c r="AA2927" s="554">
        <f t="shared" si="1551"/>
        <v>17216.531179999998</v>
      </c>
      <c r="AB2927" s="1152"/>
      <c r="AC2927" s="506">
        <f t="shared" ref="AC2927" si="1553">AC2855</f>
        <v>0</v>
      </c>
      <c r="AD2927" s="1334"/>
      <c r="AE2927" s="1349"/>
    </row>
    <row r="2928" spans="1:31" x14ac:dyDescent="0.25">
      <c r="A2928" s="226">
        <v>1</v>
      </c>
      <c r="B2928" s="301" t="s">
        <v>304</v>
      </c>
      <c r="C2928" s="2372"/>
      <c r="D2928" s="950"/>
      <c r="E2928" s="2205"/>
      <c r="F2928" s="950"/>
      <c r="G2928" s="950"/>
      <c r="H2928" s="950"/>
      <c r="I2928" s="2316"/>
      <c r="J2928" s="2316"/>
      <c r="K2928" s="2317"/>
      <c r="L2928" s="2317"/>
      <c r="M2928" s="2317"/>
      <c r="N2928" s="2317"/>
      <c r="O2928" s="2317"/>
      <c r="P2928" s="2317"/>
      <c r="Q2928" s="554">
        <f t="shared" ref="Q2928:AA2928" si="1554">Q2856</f>
        <v>21206.052</v>
      </c>
      <c r="R2928" s="554">
        <f t="shared" ref="R2928:S2928" si="1555">R2856</f>
        <v>21206.052</v>
      </c>
      <c r="S2928" s="554">
        <f t="shared" si="1555"/>
        <v>21206.052</v>
      </c>
      <c r="T2928" s="554">
        <f t="shared" si="1554"/>
        <v>5301.5129999999999</v>
      </c>
      <c r="U2928" s="554">
        <f t="shared" si="1554"/>
        <v>5301.5129999999999</v>
      </c>
      <c r="V2928" s="977">
        <f t="shared" si="1554"/>
        <v>0</v>
      </c>
      <c r="W2928" s="510">
        <f t="shared" si="1554"/>
        <v>0</v>
      </c>
      <c r="X2928" s="554">
        <f t="shared" si="1554"/>
        <v>0</v>
      </c>
      <c r="Y2928" s="554">
        <f t="shared" si="1554"/>
        <v>0</v>
      </c>
      <c r="Z2928" s="554">
        <f t="shared" si="1554"/>
        <v>0</v>
      </c>
      <c r="AA2928" s="554">
        <f t="shared" si="1554"/>
        <v>5301.5129999999999</v>
      </c>
      <c r="AB2928" s="1152"/>
      <c r="AC2928" s="506">
        <f t="shared" ref="AC2928" si="1556">AC2856</f>
        <v>0</v>
      </c>
      <c r="AD2928" s="1334"/>
      <c r="AE2928" s="1349"/>
    </row>
    <row r="2929" spans="1:31" ht="29.25" x14ac:dyDescent="0.25">
      <c r="A2929" s="226">
        <v>1</v>
      </c>
      <c r="B2929" s="442" t="s">
        <v>285</v>
      </c>
      <c r="C2929" s="2372"/>
      <c r="D2929" s="950"/>
      <c r="E2929" s="2205">
        <f t="shared" ref="E2929:H2948" si="1557">E2857</f>
        <v>33224</v>
      </c>
      <c r="F2929" s="950">
        <f t="shared" si="1557"/>
        <v>8306</v>
      </c>
      <c r="G2929" s="950">
        <f t="shared" si="1557"/>
        <v>4637</v>
      </c>
      <c r="H2929" s="950">
        <f t="shared" si="1557"/>
        <v>55.827112930411751</v>
      </c>
      <c r="I2929" s="2316"/>
      <c r="J2929" s="2316"/>
      <c r="K2929" s="2317"/>
      <c r="L2929" s="2317"/>
      <c r="M2929" s="2317"/>
      <c r="N2929" s="2317"/>
      <c r="O2929" s="2317"/>
      <c r="P2929" s="2317"/>
      <c r="Q2929" s="554">
        <f t="shared" ref="Q2929:AA2929" si="1558">Q2857</f>
        <v>0</v>
      </c>
      <c r="R2929" s="554">
        <f t="shared" ref="R2929:S2929" si="1559">R2857</f>
        <v>0</v>
      </c>
      <c r="S2929" s="554">
        <f t="shared" si="1559"/>
        <v>0</v>
      </c>
      <c r="T2929" s="554">
        <f t="shared" si="1558"/>
        <v>0</v>
      </c>
      <c r="U2929" s="554">
        <f t="shared" si="1558"/>
        <v>0</v>
      </c>
      <c r="V2929" s="977">
        <f t="shared" si="1558"/>
        <v>0</v>
      </c>
      <c r="W2929" s="510">
        <f t="shared" si="1558"/>
        <v>0</v>
      </c>
      <c r="X2929" s="554">
        <f t="shared" si="1558"/>
        <v>0</v>
      </c>
      <c r="Y2929" s="554">
        <f t="shared" si="1558"/>
        <v>0</v>
      </c>
      <c r="Z2929" s="554">
        <f t="shared" si="1558"/>
        <v>0</v>
      </c>
      <c r="AA2929" s="554">
        <f t="shared" si="1558"/>
        <v>0</v>
      </c>
      <c r="AB2929" s="1152">
        <f t="shared" ref="AB2929" si="1560">AB2857</f>
        <v>0</v>
      </c>
      <c r="AC2929" s="506"/>
      <c r="AD2929" s="1334"/>
      <c r="AE2929" s="1349"/>
    </row>
    <row r="2930" spans="1:31" ht="30" x14ac:dyDescent="0.25">
      <c r="A2930" s="226">
        <v>1</v>
      </c>
      <c r="B2930" s="745" t="s">
        <v>200</v>
      </c>
      <c r="C2930" s="2372"/>
      <c r="D2930" s="950"/>
      <c r="E2930" s="2205">
        <f t="shared" si="1557"/>
        <v>0</v>
      </c>
      <c r="F2930" s="950">
        <f t="shared" si="1557"/>
        <v>0</v>
      </c>
      <c r="G2930" s="950">
        <f t="shared" si="1557"/>
        <v>0</v>
      </c>
      <c r="H2930" s="950">
        <f t="shared" si="1557"/>
        <v>0</v>
      </c>
      <c r="I2930" s="2316"/>
      <c r="J2930" s="2316"/>
      <c r="K2930" s="2317"/>
      <c r="L2930" s="2317"/>
      <c r="M2930" s="2317"/>
      <c r="N2930" s="2317"/>
      <c r="O2930" s="2317"/>
      <c r="P2930" s="2317"/>
      <c r="Q2930" s="554">
        <f t="shared" ref="Q2930:AA2930" si="1561">Q2858</f>
        <v>0</v>
      </c>
      <c r="R2930" s="554">
        <f t="shared" ref="R2930:S2930" si="1562">R2858</f>
        <v>0</v>
      </c>
      <c r="S2930" s="554">
        <f t="shared" si="1562"/>
        <v>0</v>
      </c>
      <c r="T2930" s="554">
        <f t="shared" si="1561"/>
        <v>0</v>
      </c>
      <c r="U2930" s="554">
        <f t="shared" si="1561"/>
        <v>0</v>
      </c>
      <c r="V2930" s="977">
        <f t="shared" si="1561"/>
        <v>0</v>
      </c>
      <c r="W2930" s="510">
        <f t="shared" si="1561"/>
        <v>0</v>
      </c>
      <c r="X2930" s="554">
        <f t="shared" si="1561"/>
        <v>0</v>
      </c>
      <c r="Y2930" s="554">
        <f t="shared" si="1561"/>
        <v>0</v>
      </c>
      <c r="Z2930" s="554">
        <f t="shared" si="1561"/>
        <v>0</v>
      </c>
      <c r="AA2930" s="554">
        <f t="shared" si="1561"/>
        <v>0</v>
      </c>
      <c r="AB2930" s="1152">
        <f t="shared" ref="AB2930" si="1563">AB2858</f>
        <v>0</v>
      </c>
      <c r="AC2930" s="506"/>
      <c r="AD2930" s="1334"/>
      <c r="AE2930" s="1349"/>
    </row>
    <row r="2931" spans="1:31" ht="30" x14ac:dyDescent="0.25">
      <c r="A2931" s="226">
        <v>1</v>
      </c>
      <c r="B2931" s="745" t="s">
        <v>527</v>
      </c>
      <c r="C2931" s="2372"/>
      <c r="D2931" s="950"/>
      <c r="E2931" s="2205">
        <f t="shared" si="1557"/>
        <v>17000</v>
      </c>
      <c r="F2931" s="950">
        <f t="shared" si="1557"/>
        <v>4250</v>
      </c>
      <c r="G2931" s="950">
        <f t="shared" si="1557"/>
        <v>1917</v>
      </c>
      <c r="H2931" s="950">
        <f t="shared" si="1557"/>
        <v>45.10588235294118</v>
      </c>
      <c r="I2931" s="2316"/>
      <c r="J2931" s="2316"/>
      <c r="K2931" s="2317"/>
      <c r="L2931" s="2317"/>
      <c r="M2931" s="2317"/>
      <c r="N2931" s="2317"/>
      <c r="O2931" s="2317"/>
      <c r="P2931" s="2317"/>
      <c r="Q2931" s="554">
        <f t="shared" ref="Q2931:AA2931" si="1564">Q2859</f>
        <v>0</v>
      </c>
      <c r="R2931" s="554">
        <f t="shared" ref="R2931:S2931" si="1565">R2859</f>
        <v>0</v>
      </c>
      <c r="S2931" s="554">
        <f t="shared" si="1565"/>
        <v>0</v>
      </c>
      <c r="T2931" s="554">
        <f t="shared" si="1564"/>
        <v>0</v>
      </c>
      <c r="U2931" s="554">
        <f t="shared" si="1564"/>
        <v>0</v>
      </c>
      <c r="V2931" s="977">
        <f t="shared" si="1564"/>
        <v>0</v>
      </c>
      <c r="W2931" s="510">
        <f t="shared" si="1564"/>
        <v>0</v>
      </c>
      <c r="X2931" s="554">
        <f t="shared" si="1564"/>
        <v>0</v>
      </c>
      <c r="Y2931" s="554">
        <f t="shared" si="1564"/>
        <v>0</v>
      </c>
      <c r="Z2931" s="554">
        <f t="shared" si="1564"/>
        <v>0</v>
      </c>
      <c r="AA2931" s="554">
        <f t="shared" si="1564"/>
        <v>0</v>
      </c>
      <c r="AB2931" s="1152">
        <f t="shared" ref="AB2931" si="1566">AB2859</f>
        <v>0</v>
      </c>
      <c r="AC2931" s="506"/>
      <c r="AD2931" s="1334"/>
      <c r="AE2931" s="1349"/>
    </row>
    <row r="2932" spans="1:31" ht="75" x14ac:dyDescent="0.25">
      <c r="A2932" s="226">
        <v>1</v>
      </c>
      <c r="B2932" s="445" t="s">
        <v>528</v>
      </c>
      <c r="C2932" s="2372"/>
      <c r="D2932" s="950"/>
      <c r="E2932" s="2205">
        <f t="shared" si="1557"/>
        <v>3524</v>
      </c>
      <c r="F2932" s="950">
        <f t="shared" si="1557"/>
        <v>881</v>
      </c>
      <c r="G2932" s="950">
        <f t="shared" si="1557"/>
        <v>1416</v>
      </c>
      <c r="H2932" s="950">
        <f t="shared" si="1557"/>
        <v>160.72644721906923</v>
      </c>
      <c r="I2932" s="2316"/>
      <c r="J2932" s="2316"/>
      <c r="K2932" s="2317"/>
      <c r="L2932" s="2317"/>
      <c r="M2932" s="2317"/>
      <c r="N2932" s="2317"/>
      <c r="O2932" s="2317"/>
      <c r="P2932" s="2317"/>
      <c r="Q2932" s="554">
        <f t="shared" ref="Q2932:AA2932" si="1567">Q2860</f>
        <v>0</v>
      </c>
      <c r="R2932" s="554">
        <f t="shared" ref="R2932:S2932" si="1568">R2860</f>
        <v>0</v>
      </c>
      <c r="S2932" s="554">
        <f t="shared" si="1568"/>
        <v>0</v>
      </c>
      <c r="T2932" s="554">
        <f t="shared" si="1567"/>
        <v>0</v>
      </c>
      <c r="U2932" s="554">
        <f t="shared" si="1567"/>
        <v>0</v>
      </c>
      <c r="V2932" s="977">
        <f t="shared" si="1567"/>
        <v>0</v>
      </c>
      <c r="W2932" s="510">
        <f t="shared" si="1567"/>
        <v>0</v>
      </c>
      <c r="X2932" s="554">
        <f t="shared" si="1567"/>
        <v>0</v>
      </c>
      <c r="Y2932" s="554">
        <f t="shared" si="1567"/>
        <v>0</v>
      </c>
      <c r="Z2932" s="554">
        <f t="shared" si="1567"/>
        <v>0</v>
      </c>
      <c r="AA2932" s="554">
        <f t="shared" si="1567"/>
        <v>0</v>
      </c>
      <c r="AB2932" s="1152">
        <f t="shared" ref="AB2932" si="1569">AB2860</f>
        <v>0</v>
      </c>
      <c r="AC2932" s="506"/>
      <c r="AD2932" s="1334"/>
      <c r="AE2932" s="1349"/>
    </row>
    <row r="2933" spans="1:31" ht="45" x14ac:dyDescent="0.25">
      <c r="A2933" s="226">
        <v>1</v>
      </c>
      <c r="B2933" s="302" t="s">
        <v>529</v>
      </c>
      <c r="C2933" s="2372"/>
      <c r="D2933" s="950"/>
      <c r="E2933" s="2205">
        <f t="shared" si="1557"/>
        <v>8700</v>
      </c>
      <c r="F2933" s="950">
        <f t="shared" si="1557"/>
        <v>2175</v>
      </c>
      <c r="G2933" s="950">
        <f t="shared" si="1557"/>
        <v>1248</v>
      </c>
      <c r="H2933" s="950">
        <f t="shared" si="1557"/>
        <v>57.37931034482758</v>
      </c>
      <c r="I2933" s="2316"/>
      <c r="J2933" s="2316"/>
      <c r="K2933" s="2317"/>
      <c r="L2933" s="2317"/>
      <c r="M2933" s="2317"/>
      <c r="N2933" s="2317"/>
      <c r="O2933" s="2317"/>
      <c r="P2933" s="2317"/>
      <c r="Q2933" s="554">
        <f t="shared" ref="Q2933:AA2933" si="1570">Q2861</f>
        <v>0</v>
      </c>
      <c r="R2933" s="554">
        <f t="shared" ref="R2933:S2933" si="1571">R2861</f>
        <v>0</v>
      </c>
      <c r="S2933" s="554">
        <f t="shared" si="1571"/>
        <v>0</v>
      </c>
      <c r="T2933" s="554">
        <f t="shared" si="1570"/>
        <v>0</v>
      </c>
      <c r="U2933" s="554">
        <f t="shared" si="1570"/>
        <v>0</v>
      </c>
      <c r="V2933" s="977">
        <f t="shared" si="1570"/>
        <v>0</v>
      </c>
      <c r="W2933" s="510">
        <f t="shared" si="1570"/>
        <v>0</v>
      </c>
      <c r="X2933" s="554">
        <f t="shared" si="1570"/>
        <v>0</v>
      </c>
      <c r="Y2933" s="554">
        <f t="shared" si="1570"/>
        <v>0</v>
      </c>
      <c r="Z2933" s="554">
        <f t="shared" si="1570"/>
        <v>0</v>
      </c>
      <c r="AA2933" s="554">
        <f t="shared" si="1570"/>
        <v>0</v>
      </c>
      <c r="AB2933" s="1152">
        <f t="shared" ref="AB2933" si="1572">AB2861</f>
        <v>0</v>
      </c>
      <c r="AC2933" s="506">
        <f t="shared" ref="AC2933:AC2934" si="1573">AC2861</f>
        <v>0</v>
      </c>
      <c r="AD2933" s="1334"/>
      <c r="AE2933" s="1349"/>
    </row>
    <row r="2934" spans="1:31" ht="105" x14ac:dyDescent="0.25">
      <c r="A2934" s="226">
        <v>1</v>
      </c>
      <c r="B2934" s="302" t="s">
        <v>530</v>
      </c>
      <c r="C2934" s="2372"/>
      <c r="D2934" s="950"/>
      <c r="E2934" s="2205">
        <f t="shared" si="1557"/>
        <v>4000</v>
      </c>
      <c r="F2934" s="950">
        <f t="shared" si="1557"/>
        <v>1000</v>
      </c>
      <c r="G2934" s="950">
        <f t="shared" si="1557"/>
        <v>56</v>
      </c>
      <c r="H2934" s="950">
        <f t="shared" si="1557"/>
        <v>5.6000000000000005</v>
      </c>
      <c r="I2934" s="2316"/>
      <c r="J2934" s="2316"/>
      <c r="K2934" s="2317"/>
      <c r="L2934" s="2317"/>
      <c r="M2934" s="2317"/>
      <c r="N2934" s="2317"/>
      <c r="O2934" s="2317"/>
      <c r="P2934" s="2317"/>
      <c r="Q2934" s="554">
        <f t="shared" ref="Q2934:AA2934" si="1574">Q2862</f>
        <v>0</v>
      </c>
      <c r="R2934" s="554">
        <f t="shared" ref="R2934:S2934" si="1575">R2862</f>
        <v>0</v>
      </c>
      <c r="S2934" s="554">
        <f t="shared" si="1575"/>
        <v>0</v>
      </c>
      <c r="T2934" s="554">
        <f t="shared" si="1574"/>
        <v>0</v>
      </c>
      <c r="U2934" s="554">
        <f t="shared" si="1574"/>
        <v>0</v>
      </c>
      <c r="V2934" s="977">
        <f t="shared" si="1574"/>
        <v>0</v>
      </c>
      <c r="W2934" s="510">
        <f t="shared" si="1574"/>
        <v>0</v>
      </c>
      <c r="X2934" s="554">
        <f t="shared" si="1574"/>
        <v>0</v>
      </c>
      <c r="Y2934" s="554">
        <f t="shared" si="1574"/>
        <v>0</v>
      </c>
      <c r="Z2934" s="554">
        <f t="shared" si="1574"/>
        <v>0</v>
      </c>
      <c r="AA2934" s="554">
        <f t="shared" si="1574"/>
        <v>0</v>
      </c>
      <c r="AB2934" s="1152">
        <f t="shared" ref="AB2934" si="1576">AB2862</f>
        <v>0</v>
      </c>
      <c r="AC2934" s="506">
        <f t="shared" si="1573"/>
        <v>0</v>
      </c>
      <c r="AD2934" s="1334"/>
      <c r="AE2934" s="1349"/>
    </row>
    <row r="2935" spans="1:31" s="2546" customFormat="1" ht="30" x14ac:dyDescent="0.25">
      <c r="B2935" s="302" t="s">
        <v>133</v>
      </c>
      <c r="C2935" s="2372"/>
      <c r="D2935" s="950"/>
      <c r="E2935" s="2205">
        <f t="shared" si="1557"/>
        <v>24805</v>
      </c>
      <c r="F2935" s="950">
        <f t="shared" si="1557"/>
        <v>6201.25</v>
      </c>
      <c r="G2935" s="950">
        <f t="shared" si="1557"/>
        <v>5177</v>
      </c>
      <c r="H2935" s="950">
        <f t="shared" si="1557"/>
        <v>83.483168715984675</v>
      </c>
      <c r="I2935" s="2316"/>
      <c r="J2935" s="2316"/>
      <c r="K2935" s="2317"/>
      <c r="L2935" s="2317"/>
      <c r="M2935" s="2317"/>
      <c r="N2935" s="2317"/>
      <c r="O2935" s="2317"/>
      <c r="P2935" s="2317"/>
      <c r="Q2935" s="554">
        <f t="shared" ref="Q2935:AA2935" si="1577">Q2863</f>
        <v>0</v>
      </c>
      <c r="R2935" s="554">
        <f t="shared" ref="R2935:S2935" si="1578">R2863</f>
        <v>0</v>
      </c>
      <c r="S2935" s="554">
        <f t="shared" si="1578"/>
        <v>0</v>
      </c>
      <c r="T2935" s="554">
        <f t="shared" si="1577"/>
        <v>0</v>
      </c>
      <c r="U2935" s="554">
        <f t="shared" si="1577"/>
        <v>0</v>
      </c>
      <c r="V2935" s="977">
        <f t="shared" si="1577"/>
        <v>0</v>
      </c>
      <c r="W2935" s="510">
        <f t="shared" si="1577"/>
        <v>0</v>
      </c>
      <c r="X2935" s="554">
        <f t="shared" si="1577"/>
        <v>0</v>
      </c>
      <c r="Y2935" s="554">
        <f t="shared" si="1577"/>
        <v>0</v>
      </c>
      <c r="Z2935" s="554">
        <f t="shared" si="1577"/>
        <v>0</v>
      </c>
      <c r="AA2935" s="554">
        <f t="shared" si="1577"/>
        <v>0</v>
      </c>
      <c r="AB2935" s="1152">
        <f>AB2863</f>
        <v>0</v>
      </c>
      <c r="AC2935" s="506"/>
      <c r="AD2935" s="1334"/>
      <c r="AE2935" s="1349"/>
    </row>
    <row r="2936" spans="1:31" x14ac:dyDescent="0.25">
      <c r="B2936" s="302" t="s">
        <v>233</v>
      </c>
      <c r="C2936" s="2372"/>
      <c r="D2936" s="950"/>
      <c r="E2936" s="2205">
        <f t="shared" si="1557"/>
        <v>23532</v>
      </c>
      <c r="F2936" s="950">
        <f t="shared" si="1557"/>
        <v>5883</v>
      </c>
      <c r="G2936" s="950">
        <f t="shared" si="1557"/>
        <v>5116</v>
      </c>
      <c r="H2936" s="950">
        <f t="shared" si="1557"/>
        <v>86.962434132245448</v>
      </c>
      <c r="I2936" s="2316"/>
      <c r="J2936" s="2316"/>
      <c r="K2936" s="2317"/>
      <c r="L2936" s="2317"/>
      <c r="M2936" s="2317"/>
      <c r="N2936" s="2317"/>
      <c r="O2936" s="2317"/>
      <c r="P2936" s="2317"/>
      <c r="Q2936" s="554">
        <f t="shared" ref="Q2936:AA2936" si="1579">Q2864</f>
        <v>0</v>
      </c>
      <c r="R2936" s="554">
        <f t="shared" ref="R2936:S2936" si="1580">R2864</f>
        <v>0</v>
      </c>
      <c r="S2936" s="554">
        <f t="shared" si="1580"/>
        <v>0</v>
      </c>
      <c r="T2936" s="554">
        <f t="shared" si="1579"/>
        <v>0</v>
      </c>
      <c r="U2936" s="554">
        <f t="shared" si="1579"/>
        <v>0</v>
      </c>
      <c r="V2936" s="977">
        <f t="shared" si="1579"/>
        <v>0</v>
      </c>
      <c r="W2936" s="510">
        <f t="shared" si="1579"/>
        <v>0</v>
      </c>
      <c r="X2936" s="554">
        <f t="shared" si="1579"/>
        <v>0</v>
      </c>
      <c r="Y2936" s="554">
        <f t="shared" si="1579"/>
        <v>0</v>
      </c>
      <c r="Z2936" s="554">
        <f t="shared" si="1579"/>
        <v>0</v>
      </c>
      <c r="AA2936" s="554">
        <f t="shared" si="1579"/>
        <v>0</v>
      </c>
      <c r="AB2936" s="1152">
        <f t="shared" ref="AB2936" si="1581">AB2864</f>
        <v>0</v>
      </c>
      <c r="AC2936" s="506"/>
      <c r="AD2936" s="1334"/>
      <c r="AE2936" s="1349"/>
    </row>
    <row r="2937" spans="1:31" ht="57.75" x14ac:dyDescent="0.25">
      <c r="A2937" s="226">
        <v>1</v>
      </c>
      <c r="B2937" s="746" t="s">
        <v>531</v>
      </c>
      <c r="C2937" s="2372"/>
      <c r="D2937" s="950"/>
      <c r="E2937" s="2205">
        <f t="shared" si="1557"/>
        <v>1273</v>
      </c>
      <c r="F2937" s="950">
        <f t="shared" si="1557"/>
        <v>318.25</v>
      </c>
      <c r="G2937" s="950">
        <f t="shared" si="1557"/>
        <v>61</v>
      </c>
      <c r="H2937" s="950">
        <f t="shared" si="1557"/>
        <v>19.167321288295366</v>
      </c>
      <c r="I2937" s="2316"/>
      <c r="J2937" s="2316"/>
      <c r="K2937" s="2317"/>
      <c r="L2937" s="2317"/>
      <c r="M2937" s="2317"/>
      <c r="N2937" s="2317"/>
      <c r="O2937" s="2317"/>
      <c r="P2937" s="2317"/>
      <c r="Q2937" s="554">
        <f t="shared" ref="Q2937:AA2937" si="1582">Q2865</f>
        <v>0</v>
      </c>
      <c r="R2937" s="554">
        <f t="shared" ref="R2937:S2937" si="1583">R2865</f>
        <v>0</v>
      </c>
      <c r="S2937" s="554">
        <f t="shared" si="1583"/>
        <v>0</v>
      </c>
      <c r="T2937" s="554">
        <f t="shared" si="1582"/>
        <v>0</v>
      </c>
      <c r="U2937" s="554">
        <f t="shared" si="1582"/>
        <v>0</v>
      </c>
      <c r="V2937" s="977">
        <f t="shared" si="1582"/>
        <v>0</v>
      </c>
      <c r="W2937" s="510">
        <f t="shared" si="1582"/>
        <v>0</v>
      </c>
      <c r="X2937" s="554">
        <f t="shared" si="1582"/>
        <v>0</v>
      </c>
      <c r="Y2937" s="554">
        <f t="shared" si="1582"/>
        <v>0</v>
      </c>
      <c r="Z2937" s="554">
        <f t="shared" si="1582"/>
        <v>0</v>
      </c>
      <c r="AA2937" s="554">
        <f t="shared" si="1582"/>
        <v>0</v>
      </c>
      <c r="AB2937" s="1152">
        <f t="shared" ref="AB2937" si="1584">AB2865</f>
        <v>0</v>
      </c>
      <c r="AC2937" s="506">
        <f t="shared" ref="AC2937:AC2939" si="1585">AC2865</f>
        <v>0</v>
      </c>
      <c r="AD2937" s="1334"/>
      <c r="AE2937" s="1349"/>
    </row>
    <row r="2938" spans="1:31" ht="30" x14ac:dyDescent="0.25">
      <c r="A2938" s="226">
        <v>1</v>
      </c>
      <c r="B2938" s="303" t="s">
        <v>201</v>
      </c>
      <c r="C2938" s="2372"/>
      <c r="D2938" s="950"/>
      <c r="E2938" s="2205">
        <f t="shared" si="1557"/>
        <v>0</v>
      </c>
      <c r="F2938" s="950">
        <f t="shared" si="1557"/>
        <v>0</v>
      </c>
      <c r="G2938" s="950">
        <f t="shared" si="1557"/>
        <v>0</v>
      </c>
      <c r="H2938" s="950">
        <f t="shared" si="1557"/>
        <v>0</v>
      </c>
      <c r="I2938" s="2316"/>
      <c r="J2938" s="2316"/>
      <c r="K2938" s="2317"/>
      <c r="L2938" s="2317"/>
      <c r="M2938" s="2317"/>
      <c r="N2938" s="2317"/>
      <c r="O2938" s="2317"/>
      <c r="P2938" s="2317"/>
      <c r="Q2938" s="554">
        <f t="shared" ref="Q2938:AA2938" si="1586">Q2866</f>
        <v>0</v>
      </c>
      <c r="R2938" s="554">
        <f t="shared" ref="R2938:S2938" si="1587">R2866</f>
        <v>0</v>
      </c>
      <c r="S2938" s="554">
        <f t="shared" si="1587"/>
        <v>0</v>
      </c>
      <c r="T2938" s="554">
        <f t="shared" si="1586"/>
        <v>0</v>
      </c>
      <c r="U2938" s="554">
        <f t="shared" si="1586"/>
        <v>0</v>
      </c>
      <c r="V2938" s="977">
        <f t="shared" si="1586"/>
        <v>0</v>
      </c>
      <c r="W2938" s="510">
        <f t="shared" si="1586"/>
        <v>0</v>
      </c>
      <c r="X2938" s="554">
        <f t="shared" si="1586"/>
        <v>0</v>
      </c>
      <c r="Y2938" s="554">
        <f t="shared" si="1586"/>
        <v>0</v>
      </c>
      <c r="Z2938" s="554">
        <f t="shared" si="1586"/>
        <v>0</v>
      </c>
      <c r="AA2938" s="554">
        <f t="shared" si="1586"/>
        <v>0</v>
      </c>
      <c r="AB2938" s="1152">
        <f t="shared" ref="AB2938" si="1588">AB2866</f>
        <v>0</v>
      </c>
      <c r="AC2938" s="506">
        <f t="shared" si="1585"/>
        <v>0</v>
      </c>
      <c r="AD2938" s="1334"/>
      <c r="AE2938" s="1349"/>
    </row>
    <row r="2939" spans="1:31" ht="78.75" x14ac:dyDescent="0.25">
      <c r="A2939" s="226">
        <v>1</v>
      </c>
      <c r="B2939" s="747" t="s">
        <v>532</v>
      </c>
      <c r="C2939" s="2372"/>
      <c r="D2939" s="950"/>
      <c r="E2939" s="2205">
        <f t="shared" si="1557"/>
        <v>7332</v>
      </c>
      <c r="F2939" s="950">
        <f t="shared" si="1557"/>
        <v>1833</v>
      </c>
      <c r="G2939" s="950">
        <f t="shared" si="1557"/>
        <v>398</v>
      </c>
      <c r="H2939" s="950">
        <f t="shared" si="1557"/>
        <v>21.713038734315329</v>
      </c>
      <c r="I2939" s="2316"/>
      <c r="J2939" s="2316"/>
      <c r="K2939" s="2317"/>
      <c r="L2939" s="2317"/>
      <c r="M2939" s="2317"/>
      <c r="N2939" s="2317"/>
      <c r="O2939" s="2317"/>
      <c r="P2939" s="2317"/>
      <c r="Q2939" s="554">
        <f t="shared" ref="Q2939:AA2939" si="1589">Q2867</f>
        <v>13021.925279999999</v>
      </c>
      <c r="R2939" s="554">
        <f t="shared" ref="R2939:S2939" si="1590">R2867</f>
        <v>13021.925279999999</v>
      </c>
      <c r="S2939" s="554">
        <f t="shared" si="1590"/>
        <v>13021.925279999999</v>
      </c>
      <c r="T2939" s="554">
        <f t="shared" si="1589"/>
        <v>3255.4813199999999</v>
      </c>
      <c r="U2939" s="554">
        <f t="shared" si="1589"/>
        <v>706.86391999999989</v>
      </c>
      <c r="V2939" s="977">
        <f t="shared" si="1589"/>
        <v>0</v>
      </c>
      <c r="W2939" s="510">
        <f t="shared" si="1589"/>
        <v>0</v>
      </c>
      <c r="X2939" s="554">
        <f t="shared" si="1589"/>
        <v>-2548.6174000000001</v>
      </c>
      <c r="Y2939" s="554">
        <f t="shared" si="1589"/>
        <v>0</v>
      </c>
      <c r="Z2939" s="554">
        <f t="shared" si="1589"/>
        <v>0</v>
      </c>
      <c r="AA2939" s="554">
        <f t="shared" si="1589"/>
        <v>706.86391999999989</v>
      </c>
      <c r="AB2939" s="1152">
        <f t="shared" ref="AB2939" si="1591">AB2867</f>
        <v>0</v>
      </c>
      <c r="AC2939" s="506">
        <f t="shared" si="1585"/>
        <v>0</v>
      </c>
      <c r="AD2939" s="1334"/>
      <c r="AE2939" s="1349"/>
    </row>
    <row r="2940" spans="1:31" ht="60" x14ac:dyDescent="0.25">
      <c r="A2940" s="226">
        <v>1</v>
      </c>
      <c r="B2940" s="445" t="s">
        <v>533</v>
      </c>
      <c r="C2940" s="2372"/>
      <c r="D2940" s="950"/>
      <c r="E2940" s="2205">
        <f t="shared" si="1557"/>
        <v>13438</v>
      </c>
      <c r="F2940" s="950">
        <f t="shared" si="1557"/>
        <v>3359.5</v>
      </c>
      <c r="G2940" s="950">
        <f t="shared" si="1557"/>
        <v>1472</v>
      </c>
      <c r="H2940" s="950">
        <f t="shared" si="1557"/>
        <v>43.816044054174732</v>
      </c>
      <c r="I2940" s="2316"/>
      <c r="J2940" s="2316"/>
      <c r="K2940" s="2317"/>
      <c r="L2940" s="2317"/>
      <c r="M2940" s="2317"/>
      <c r="N2940" s="2317"/>
      <c r="O2940" s="2317"/>
      <c r="P2940" s="2317"/>
      <c r="Q2940" s="554">
        <f t="shared" ref="Q2940:AA2940" si="1592">Q2868</f>
        <v>42135.853968939846</v>
      </c>
      <c r="R2940" s="554">
        <f t="shared" ref="R2940:S2940" si="1593">R2868</f>
        <v>42135.853968939846</v>
      </c>
      <c r="S2940" s="554">
        <f t="shared" si="1593"/>
        <v>42135.853968939846</v>
      </c>
      <c r="T2940" s="554">
        <f t="shared" si="1592"/>
        <v>10533.963492234961</v>
      </c>
      <c r="U2940" s="554">
        <f t="shared" si="1592"/>
        <v>5360.5870699999996</v>
      </c>
      <c r="V2940" s="977">
        <f t="shared" si="1592"/>
        <v>0</v>
      </c>
      <c r="W2940" s="510">
        <f t="shared" si="1592"/>
        <v>0</v>
      </c>
      <c r="X2940" s="554">
        <f t="shared" si="1592"/>
        <v>-5173.376422234961</v>
      </c>
      <c r="Y2940" s="554">
        <f t="shared" si="1592"/>
        <v>0</v>
      </c>
      <c r="Z2940" s="554">
        <f t="shared" si="1592"/>
        <v>-4.0697800000000006</v>
      </c>
      <c r="AA2940" s="554">
        <f t="shared" si="1592"/>
        <v>5356.5172899999998</v>
      </c>
      <c r="AB2940" s="1152">
        <f t="shared" ref="AB2940" si="1594">AB2868</f>
        <v>0</v>
      </c>
      <c r="AC2940" s="506"/>
      <c r="AD2940" s="1334"/>
      <c r="AE2940" s="1349"/>
    </row>
    <row r="2941" spans="1:31" ht="30" x14ac:dyDescent="0.25">
      <c r="A2941" s="226">
        <v>1</v>
      </c>
      <c r="B2941" s="302" t="s">
        <v>286</v>
      </c>
      <c r="C2941" s="2372"/>
      <c r="D2941" s="950"/>
      <c r="E2941" s="2205">
        <f t="shared" si="1557"/>
        <v>7349</v>
      </c>
      <c r="F2941" s="950">
        <f t="shared" si="1557"/>
        <v>1837.25</v>
      </c>
      <c r="G2941" s="950">
        <f t="shared" si="1557"/>
        <v>703</v>
      </c>
      <c r="H2941" s="950">
        <f t="shared" si="1557"/>
        <v>38.263709348210639</v>
      </c>
      <c r="I2941" s="2316"/>
      <c r="J2941" s="2316"/>
      <c r="K2941" s="2317"/>
      <c r="L2941" s="2317"/>
      <c r="M2941" s="2317"/>
      <c r="N2941" s="2317"/>
      <c r="O2941" s="2317"/>
      <c r="P2941" s="2317"/>
      <c r="Q2941" s="554">
        <f t="shared" ref="Q2941:AA2941" si="1595">Q2869</f>
        <v>26606.523536750403</v>
      </c>
      <c r="R2941" s="554">
        <f t="shared" ref="R2941:S2941" si="1596">R2869</f>
        <v>26606.523536750403</v>
      </c>
      <c r="S2941" s="554">
        <f t="shared" si="1596"/>
        <v>26606.523536750403</v>
      </c>
      <c r="T2941" s="554">
        <f t="shared" si="1595"/>
        <v>6651.6308841876007</v>
      </c>
      <c r="U2941" s="554">
        <f t="shared" si="1595"/>
        <v>3093.6998999999996</v>
      </c>
      <c r="V2941" s="977">
        <f t="shared" si="1595"/>
        <v>0</v>
      </c>
      <c r="W2941" s="510">
        <f t="shared" si="1595"/>
        <v>0</v>
      </c>
      <c r="X2941" s="554">
        <f t="shared" si="1595"/>
        <v>-3557.9309841876002</v>
      </c>
      <c r="Y2941" s="554">
        <f t="shared" si="1595"/>
        <v>0</v>
      </c>
      <c r="Z2941" s="554">
        <f t="shared" si="1595"/>
        <v>-4.0697800000000006</v>
      </c>
      <c r="AA2941" s="554">
        <f t="shared" si="1595"/>
        <v>3089.6301199999998</v>
      </c>
      <c r="AB2941" s="1152">
        <f t="shared" ref="AB2941" si="1597">AB2869</f>
        <v>0</v>
      </c>
      <c r="AC2941" s="506"/>
      <c r="AD2941" s="1334"/>
      <c r="AE2941" s="1349"/>
    </row>
    <row r="2942" spans="1:31" ht="30" x14ac:dyDescent="0.25">
      <c r="A2942" s="226">
        <v>1</v>
      </c>
      <c r="B2942" s="302" t="s">
        <v>534</v>
      </c>
      <c r="C2942" s="2372"/>
      <c r="D2942" s="950"/>
      <c r="E2942" s="2205">
        <f t="shared" si="1557"/>
        <v>5820</v>
      </c>
      <c r="F2942" s="950">
        <f t="shared" si="1557"/>
        <v>1455</v>
      </c>
      <c r="G2942" s="950">
        <f t="shared" si="1557"/>
        <v>543</v>
      </c>
      <c r="H2942" s="950">
        <f t="shared" si="1557"/>
        <v>37.319587628865982</v>
      </c>
      <c r="I2942" s="2316"/>
      <c r="J2942" s="2316"/>
      <c r="K2942" s="2317"/>
      <c r="L2942" s="2317"/>
      <c r="M2942" s="2317"/>
      <c r="N2942" s="2317"/>
      <c r="O2942" s="2317"/>
      <c r="P2942" s="2317"/>
      <c r="Q2942" s="554">
        <f t="shared" ref="Q2942:AA2942" si="1598">Q2870</f>
        <v>22622.573409004803</v>
      </c>
      <c r="R2942" s="554">
        <f t="shared" ref="R2942:S2942" si="1599">R2870</f>
        <v>22622.573409004803</v>
      </c>
      <c r="S2942" s="554">
        <f t="shared" si="1599"/>
        <v>22622.573409004803</v>
      </c>
      <c r="T2942" s="554">
        <f t="shared" si="1598"/>
        <v>5655.6433522512007</v>
      </c>
      <c r="U2942" s="554">
        <f t="shared" si="1598"/>
        <v>1940.7766999999999</v>
      </c>
      <c r="V2942" s="977">
        <f t="shared" si="1598"/>
        <v>0</v>
      </c>
      <c r="W2942" s="510">
        <f t="shared" si="1598"/>
        <v>0</v>
      </c>
      <c r="X2942" s="554">
        <f t="shared" si="1598"/>
        <v>-3714.8666522512008</v>
      </c>
      <c r="Y2942" s="554">
        <f t="shared" si="1598"/>
        <v>0</v>
      </c>
      <c r="Z2942" s="554">
        <f t="shared" si="1598"/>
        <v>-4.0697800000000006</v>
      </c>
      <c r="AA2942" s="554">
        <f t="shared" si="1598"/>
        <v>1936.7069199999999</v>
      </c>
      <c r="AB2942" s="1152">
        <f t="shared" ref="AB2942" si="1600">AB2870</f>
        <v>0</v>
      </c>
      <c r="AC2942" s="506"/>
      <c r="AD2942" s="1334"/>
      <c r="AE2942" s="1349"/>
    </row>
    <row r="2943" spans="1:31" ht="60" x14ac:dyDescent="0.25">
      <c r="A2943" s="226">
        <v>1</v>
      </c>
      <c r="B2943" s="302" t="s">
        <v>557</v>
      </c>
      <c r="C2943" s="2372"/>
      <c r="D2943" s="950"/>
      <c r="E2943" s="2205">
        <f t="shared" si="1557"/>
        <v>0</v>
      </c>
      <c r="F2943" s="950">
        <f t="shared" si="1557"/>
        <v>0</v>
      </c>
      <c r="G2943" s="950">
        <f t="shared" si="1557"/>
        <v>0</v>
      </c>
      <c r="H2943" s="950">
        <f t="shared" si="1557"/>
        <v>0</v>
      </c>
      <c r="I2943" s="2316"/>
      <c r="J2943" s="2316"/>
      <c r="K2943" s="2317"/>
      <c r="L2943" s="2317"/>
      <c r="M2943" s="2317"/>
      <c r="N2943" s="2317"/>
      <c r="O2943" s="2317"/>
      <c r="P2943" s="2317"/>
      <c r="Q2943" s="554">
        <f t="shared" ref="Q2943:AA2943" si="1601">Q2871</f>
        <v>0</v>
      </c>
      <c r="R2943" s="554">
        <f t="shared" ref="R2943:S2943" si="1602">R2871</f>
        <v>0</v>
      </c>
      <c r="S2943" s="554">
        <f t="shared" si="1602"/>
        <v>0</v>
      </c>
      <c r="T2943" s="554">
        <f t="shared" si="1601"/>
        <v>0</v>
      </c>
      <c r="U2943" s="554">
        <f t="shared" si="1601"/>
        <v>0</v>
      </c>
      <c r="V2943" s="977">
        <f t="shared" si="1601"/>
        <v>0</v>
      </c>
      <c r="W2943" s="510">
        <f t="shared" si="1601"/>
        <v>0</v>
      </c>
      <c r="X2943" s="554">
        <f t="shared" si="1601"/>
        <v>0</v>
      </c>
      <c r="Y2943" s="554">
        <f t="shared" si="1601"/>
        <v>0</v>
      </c>
      <c r="Z2943" s="554">
        <f t="shared" si="1601"/>
        <v>0</v>
      </c>
      <c r="AA2943" s="554">
        <f t="shared" si="1601"/>
        <v>0</v>
      </c>
      <c r="AB2943" s="1152">
        <f t="shared" ref="AB2943" si="1603">AB2871</f>
        <v>0</v>
      </c>
      <c r="AC2943" s="506"/>
      <c r="AD2943" s="1334"/>
      <c r="AE2943" s="1349"/>
    </row>
    <row r="2944" spans="1:31" ht="30" x14ac:dyDescent="0.25">
      <c r="A2944" s="226">
        <v>1</v>
      </c>
      <c r="B2944" s="302" t="s">
        <v>535</v>
      </c>
      <c r="C2944" s="2372"/>
      <c r="D2944" s="950"/>
      <c r="E2944" s="2205">
        <f t="shared" si="1557"/>
        <v>1246</v>
      </c>
      <c r="F2944" s="950">
        <f t="shared" si="1557"/>
        <v>311.5</v>
      </c>
      <c r="G2944" s="950">
        <f t="shared" si="1557"/>
        <v>0</v>
      </c>
      <c r="H2944" s="950">
        <f t="shared" si="1557"/>
        <v>0</v>
      </c>
      <c r="I2944" s="2316"/>
      <c r="J2944" s="2316"/>
      <c r="K2944" s="2317"/>
      <c r="L2944" s="2317"/>
      <c r="M2944" s="2317"/>
      <c r="N2944" s="2317"/>
      <c r="O2944" s="2317"/>
      <c r="P2944" s="2317"/>
      <c r="Q2944" s="554">
        <f t="shared" ref="Q2944:AA2944" si="1604">Q2872</f>
        <v>1933.31303</v>
      </c>
      <c r="R2944" s="554">
        <f t="shared" ref="R2944:S2944" si="1605">R2872</f>
        <v>1933.31303</v>
      </c>
      <c r="S2944" s="554">
        <f t="shared" si="1605"/>
        <v>1933.31303</v>
      </c>
      <c r="T2944" s="554">
        <f t="shared" si="1604"/>
        <v>483.32825750000001</v>
      </c>
      <c r="U2944" s="554">
        <f t="shared" si="1604"/>
        <v>0</v>
      </c>
      <c r="V2944" s="977">
        <f t="shared" si="1604"/>
        <v>0</v>
      </c>
      <c r="W2944" s="510">
        <f t="shared" si="1604"/>
        <v>0</v>
      </c>
      <c r="X2944" s="554">
        <f t="shared" si="1604"/>
        <v>-483.32825750000001</v>
      </c>
      <c r="Y2944" s="554">
        <f t="shared" si="1604"/>
        <v>0</v>
      </c>
      <c r="Z2944" s="554">
        <f t="shared" si="1604"/>
        <v>0</v>
      </c>
      <c r="AA2944" s="554">
        <f t="shared" si="1604"/>
        <v>0</v>
      </c>
      <c r="AB2944" s="1152">
        <f t="shared" ref="AB2944" si="1606">AB2872</f>
        <v>0</v>
      </c>
      <c r="AC2944" s="506"/>
      <c r="AD2944" s="1334"/>
      <c r="AE2944" s="1349"/>
    </row>
    <row r="2945" spans="1:31" ht="45" x14ac:dyDescent="0.25">
      <c r="A2945" s="226">
        <v>1</v>
      </c>
      <c r="B2945" s="445" t="s">
        <v>536</v>
      </c>
      <c r="C2945" s="2372"/>
      <c r="D2945" s="950"/>
      <c r="E2945" s="2205">
        <f t="shared" si="1557"/>
        <v>0</v>
      </c>
      <c r="F2945" s="950">
        <f t="shared" si="1557"/>
        <v>0</v>
      </c>
      <c r="G2945" s="950">
        <f t="shared" si="1557"/>
        <v>0</v>
      </c>
      <c r="H2945" s="950">
        <f t="shared" si="1557"/>
        <v>0</v>
      </c>
      <c r="I2945" s="2316"/>
      <c r="J2945" s="2316"/>
      <c r="K2945" s="2317"/>
      <c r="L2945" s="2317"/>
      <c r="M2945" s="2317"/>
      <c r="N2945" s="2317"/>
      <c r="O2945" s="2317"/>
      <c r="P2945" s="2317"/>
      <c r="Q2945" s="554">
        <f t="shared" ref="Q2945:AA2945" si="1607">Q2873</f>
        <v>0</v>
      </c>
      <c r="R2945" s="554">
        <f t="shared" ref="R2945:S2945" si="1608">R2873</f>
        <v>0</v>
      </c>
      <c r="S2945" s="554">
        <f t="shared" si="1608"/>
        <v>0</v>
      </c>
      <c r="T2945" s="554">
        <f t="shared" si="1607"/>
        <v>0</v>
      </c>
      <c r="U2945" s="554">
        <f t="shared" si="1607"/>
        <v>0</v>
      </c>
      <c r="V2945" s="977">
        <f t="shared" si="1607"/>
        <v>0</v>
      </c>
      <c r="W2945" s="510">
        <f t="shared" si="1607"/>
        <v>0</v>
      </c>
      <c r="X2945" s="554">
        <f t="shared" si="1607"/>
        <v>0</v>
      </c>
      <c r="Y2945" s="554">
        <f t="shared" si="1607"/>
        <v>0</v>
      </c>
      <c r="Z2945" s="554">
        <f t="shared" si="1607"/>
        <v>0</v>
      </c>
      <c r="AA2945" s="554">
        <f t="shared" si="1607"/>
        <v>0</v>
      </c>
      <c r="AB2945" s="1152">
        <f t="shared" ref="AB2945" si="1609">AB2873</f>
        <v>0</v>
      </c>
      <c r="AC2945" s="506"/>
      <c r="AD2945" s="1334"/>
      <c r="AE2945" s="1349"/>
    </row>
    <row r="2946" spans="1:31" ht="45" x14ac:dyDescent="0.25">
      <c r="A2946" s="226">
        <v>1</v>
      </c>
      <c r="B2946" s="302" t="s">
        <v>537</v>
      </c>
      <c r="C2946" s="2372"/>
      <c r="D2946" s="950"/>
      <c r="E2946" s="2205">
        <f t="shared" si="1557"/>
        <v>94</v>
      </c>
      <c r="F2946" s="950">
        <f t="shared" si="1557"/>
        <v>23.5</v>
      </c>
      <c r="G2946" s="950">
        <f t="shared" si="1557"/>
        <v>0</v>
      </c>
      <c r="H2946" s="950">
        <f t="shared" si="1557"/>
        <v>0</v>
      </c>
      <c r="I2946" s="2316"/>
      <c r="J2946" s="2316"/>
      <c r="K2946" s="2317"/>
      <c r="L2946" s="2317"/>
      <c r="M2946" s="2317"/>
      <c r="N2946" s="2317"/>
      <c r="O2946" s="2317"/>
      <c r="P2946" s="2317"/>
      <c r="Q2946" s="554">
        <f t="shared" ref="Q2946:AA2946" si="1610">Q2874</f>
        <v>681.13034342080005</v>
      </c>
      <c r="R2946" s="554">
        <f t="shared" ref="R2946:S2946" si="1611">R2874</f>
        <v>681.13034342080005</v>
      </c>
      <c r="S2946" s="554">
        <f t="shared" si="1611"/>
        <v>681.13034342080005</v>
      </c>
      <c r="T2946" s="554">
        <f t="shared" si="1610"/>
        <v>170.28258585520001</v>
      </c>
      <c r="U2946" s="554">
        <f t="shared" si="1610"/>
        <v>0</v>
      </c>
      <c r="V2946" s="977">
        <f t="shared" si="1610"/>
        <v>0</v>
      </c>
      <c r="W2946" s="510">
        <f t="shared" si="1610"/>
        <v>0</v>
      </c>
      <c r="X2946" s="554">
        <f t="shared" si="1610"/>
        <v>-170.28258585520001</v>
      </c>
      <c r="Y2946" s="554">
        <f t="shared" si="1610"/>
        <v>0</v>
      </c>
      <c r="Z2946" s="554">
        <f t="shared" si="1610"/>
        <v>0</v>
      </c>
      <c r="AA2946" s="554">
        <f t="shared" si="1610"/>
        <v>0</v>
      </c>
      <c r="AB2946" s="1152">
        <f t="shared" ref="AB2946" si="1612">AB2874</f>
        <v>0</v>
      </c>
      <c r="AC2946" s="506"/>
      <c r="AD2946" s="1334"/>
      <c r="AE2946" s="1349"/>
    </row>
    <row r="2947" spans="1:31" ht="30" x14ac:dyDescent="0.25">
      <c r="A2947" s="226">
        <v>1</v>
      </c>
      <c r="B2947" s="302" t="s">
        <v>538</v>
      </c>
      <c r="C2947" s="2372"/>
      <c r="D2947" s="950"/>
      <c r="E2947" s="2205">
        <f t="shared" si="1557"/>
        <v>189</v>
      </c>
      <c r="F2947" s="950">
        <f t="shared" si="1557"/>
        <v>47.25</v>
      </c>
      <c r="G2947" s="950">
        <f t="shared" si="1557"/>
        <v>160</v>
      </c>
      <c r="H2947" s="950">
        <f t="shared" si="1557"/>
        <v>338.62433862433863</v>
      </c>
      <c r="I2947" s="2316"/>
      <c r="J2947" s="2316"/>
      <c r="K2947" s="2317"/>
      <c r="L2947" s="2317"/>
      <c r="M2947" s="2317"/>
      <c r="N2947" s="2317"/>
      <c r="O2947" s="2317"/>
      <c r="P2947" s="2317"/>
      <c r="Q2947" s="554">
        <f t="shared" ref="Q2947:AA2947" si="1613">Q2875</f>
        <v>1369.5067543248001</v>
      </c>
      <c r="R2947" s="554">
        <f t="shared" ref="R2947:S2947" si="1614">R2875</f>
        <v>1369.5067543248001</v>
      </c>
      <c r="S2947" s="554">
        <f t="shared" si="1614"/>
        <v>1369.5067543248001</v>
      </c>
      <c r="T2947" s="554">
        <f t="shared" si="1613"/>
        <v>342.37668858120003</v>
      </c>
      <c r="U2947" s="554">
        <f t="shared" si="1613"/>
        <v>1152.9232</v>
      </c>
      <c r="V2947" s="977">
        <f t="shared" si="1613"/>
        <v>0</v>
      </c>
      <c r="W2947" s="510">
        <f t="shared" si="1613"/>
        <v>0</v>
      </c>
      <c r="X2947" s="554">
        <f t="shared" si="1613"/>
        <v>810.54651141879992</v>
      </c>
      <c r="Y2947" s="554">
        <f t="shared" si="1613"/>
        <v>0</v>
      </c>
      <c r="Z2947" s="554">
        <f t="shared" si="1613"/>
        <v>0</v>
      </c>
      <c r="AA2947" s="554">
        <f t="shared" si="1613"/>
        <v>1152.9232</v>
      </c>
      <c r="AB2947" s="1152">
        <f t="shared" ref="AB2947" si="1615">AB2875</f>
        <v>0</v>
      </c>
      <c r="AC2947" s="506"/>
      <c r="AD2947" s="1334"/>
      <c r="AE2947" s="1349"/>
    </row>
    <row r="2948" spans="1:31" ht="45" x14ac:dyDescent="0.25">
      <c r="A2948" s="226">
        <v>1</v>
      </c>
      <c r="B2948" s="302" t="s">
        <v>287</v>
      </c>
      <c r="C2948" s="2372"/>
      <c r="D2948" s="950"/>
      <c r="E2948" s="2205">
        <f t="shared" si="1557"/>
        <v>6089</v>
      </c>
      <c r="F2948" s="950">
        <f t="shared" si="1557"/>
        <v>1522.25</v>
      </c>
      <c r="G2948" s="950">
        <f t="shared" si="1557"/>
        <v>769</v>
      </c>
      <c r="H2948" s="950">
        <f t="shared" si="1557"/>
        <v>50.517326326161928</v>
      </c>
      <c r="I2948" s="2316"/>
      <c r="J2948" s="2316"/>
      <c r="K2948" s="2317"/>
      <c r="L2948" s="2317"/>
      <c r="M2948" s="2317"/>
      <c r="N2948" s="2317"/>
      <c r="O2948" s="2317"/>
      <c r="P2948" s="2317"/>
      <c r="Q2948" s="554">
        <f t="shared" ref="Q2948:AA2948" si="1616">Q2876</f>
        <v>15529.330432189441</v>
      </c>
      <c r="R2948" s="554">
        <f t="shared" ref="R2948:S2948" si="1617">R2876</f>
        <v>15529.330432189441</v>
      </c>
      <c r="S2948" s="554">
        <f t="shared" si="1617"/>
        <v>15529.330432189441</v>
      </c>
      <c r="T2948" s="554">
        <f t="shared" si="1616"/>
        <v>3882.3326080473603</v>
      </c>
      <c r="U2948" s="554">
        <f t="shared" si="1616"/>
        <v>2266.8871699999995</v>
      </c>
      <c r="V2948" s="977">
        <f t="shared" si="1616"/>
        <v>0</v>
      </c>
      <c r="W2948" s="510">
        <f t="shared" si="1616"/>
        <v>0</v>
      </c>
      <c r="X2948" s="554">
        <f t="shared" si="1616"/>
        <v>-1615.4454380473605</v>
      </c>
      <c r="Y2948" s="554">
        <f t="shared" si="1616"/>
        <v>0</v>
      </c>
      <c r="Z2948" s="554">
        <f t="shared" si="1616"/>
        <v>0</v>
      </c>
      <c r="AA2948" s="554">
        <f t="shared" si="1616"/>
        <v>2266.8871699999995</v>
      </c>
      <c r="AB2948" s="1152">
        <f t="shared" ref="AB2948" si="1618">AB2876</f>
        <v>0</v>
      </c>
      <c r="AC2948" s="506"/>
      <c r="AD2948" s="1334"/>
      <c r="AE2948" s="1349"/>
    </row>
    <row r="2949" spans="1:31" ht="45" x14ac:dyDescent="0.25">
      <c r="A2949" s="226">
        <v>1</v>
      </c>
      <c r="B2949" s="302" t="s">
        <v>539</v>
      </c>
      <c r="C2949" s="2372"/>
      <c r="D2949" s="950"/>
      <c r="E2949" s="2205">
        <f t="shared" ref="E2949:H2968" si="1619">E2877</f>
        <v>1530</v>
      </c>
      <c r="F2949" s="950">
        <f t="shared" si="1619"/>
        <v>382.5</v>
      </c>
      <c r="G2949" s="950">
        <f t="shared" si="1619"/>
        <v>77</v>
      </c>
      <c r="H2949" s="950">
        <f t="shared" si="1619"/>
        <v>20.130718954248366</v>
      </c>
      <c r="I2949" s="2316"/>
      <c r="J2949" s="2316"/>
      <c r="K2949" s="2317"/>
      <c r="L2949" s="2317"/>
      <c r="M2949" s="2317"/>
      <c r="N2949" s="2317"/>
      <c r="O2949" s="2317"/>
      <c r="P2949" s="2317"/>
      <c r="Q2949" s="554">
        <f t="shared" ref="Q2949:AA2949" si="1620">Q2877</f>
        <v>2154.4848000000002</v>
      </c>
      <c r="R2949" s="554">
        <f t="shared" ref="R2949:S2949" si="1621">R2877</f>
        <v>2154.4848000000002</v>
      </c>
      <c r="S2949" s="554">
        <f t="shared" si="1621"/>
        <v>2154.4848000000002</v>
      </c>
      <c r="T2949" s="554">
        <f t="shared" si="1620"/>
        <v>538.62120000000004</v>
      </c>
      <c r="U2949" s="554">
        <f t="shared" si="1620"/>
        <v>124.50502</v>
      </c>
      <c r="V2949" s="977">
        <f t="shared" si="1620"/>
        <v>0</v>
      </c>
      <c r="W2949" s="510">
        <f t="shared" si="1620"/>
        <v>0</v>
      </c>
      <c r="X2949" s="554">
        <f t="shared" si="1620"/>
        <v>-414.11618000000004</v>
      </c>
      <c r="Y2949" s="554">
        <f t="shared" si="1620"/>
        <v>0</v>
      </c>
      <c r="Z2949" s="554">
        <f t="shared" si="1620"/>
        <v>0</v>
      </c>
      <c r="AA2949" s="554">
        <f t="shared" si="1620"/>
        <v>124.50502</v>
      </c>
      <c r="AB2949" s="1152">
        <f t="shared" ref="AB2949" si="1622">AB2877</f>
        <v>0</v>
      </c>
      <c r="AC2949" s="506"/>
      <c r="AD2949" s="1334"/>
      <c r="AE2949" s="1349"/>
    </row>
    <row r="2950" spans="1:31" ht="75" x14ac:dyDescent="0.25">
      <c r="B2950" s="302" t="s">
        <v>540</v>
      </c>
      <c r="C2950" s="2372"/>
      <c r="D2950" s="950"/>
      <c r="E2950" s="2205">
        <f t="shared" si="1619"/>
        <v>4200</v>
      </c>
      <c r="F2950" s="950">
        <f t="shared" si="1619"/>
        <v>1050</v>
      </c>
      <c r="G2950" s="950">
        <f t="shared" si="1619"/>
        <v>687</v>
      </c>
      <c r="H2950" s="950">
        <f t="shared" si="1619"/>
        <v>65.428571428571431</v>
      </c>
      <c r="I2950" s="2316"/>
      <c r="J2950" s="2316"/>
      <c r="K2950" s="2317"/>
      <c r="L2950" s="2317"/>
      <c r="M2950" s="2317"/>
      <c r="N2950" s="2317"/>
      <c r="O2950" s="2317"/>
      <c r="P2950" s="2317"/>
      <c r="Q2950" s="554">
        <f t="shared" ref="Q2950:AA2950" si="1623">Q2878</f>
        <v>12838.839552000001</v>
      </c>
      <c r="R2950" s="554">
        <f t="shared" ref="R2950:S2950" si="1624">R2878</f>
        <v>12838.839552000001</v>
      </c>
      <c r="S2950" s="554">
        <f t="shared" si="1624"/>
        <v>12838.839552000001</v>
      </c>
      <c r="T2950" s="554">
        <f t="shared" si="1623"/>
        <v>3209.7098880000003</v>
      </c>
      <c r="U2950" s="554">
        <f t="shared" si="1623"/>
        <v>2136.8617999999997</v>
      </c>
      <c r="V2950" s="977">
        <f t="shared" si="1623"/>
        <v>0</v>
      </c>
      <c r="W2950" s="510">
        <f t="shared" si="1623"/>
        <v>0</v>
      </c>
      <c r="X2950" s="554">
        <f t="shared" si="1623"/>
        <v>-1072.8480880000006</v>
      </c>
      <c r="Y2950" s="554">
        <f t="shared" si="1623"/>
        <v>0</v>
      </c>
      <c r="Z2950" s="554">
        <f t="shared" si="1623"/>
        <v>0</v>
      </c>
      <c r="AA2950" s="554">
        <f t="shared" si="1623"/>
        <v>2136.8617999999997</v>
      </c>
      <c r="AB2950" s="1152">
        <f t="shared" ref="AB2950" si="1625">AB2878</f>
        <v>0</v>
      </c>
      <c r="AC2950" s="506"/>
      <c r="AD2950" s="1334"/>
      <c r="AE2950" s="1349"/>
    </row>
    <row r="2951" spans="1:31" ht="60" x14ac:dyDescent="0.25">
      <c r="B2951" s="445" t="s">
        <v>541</v>
      </c>
      <c r="C2951" s="2372"/>
      <c r="D2951" s="950"/>
      <c r="E2951" s="2205">
        <f t="shared" si="1619"/>
        <v>359</v>
      </c>
      <c r="F2951" s="950">
        <f t="shared" si="1619"/>
        <v>89.75</v>
      </c>
      <c r="G2951" s="950">
        <f t="shared" si="1619"/>
        <v>5</v>
      </c>
      <c r="H2951" s="950">
        <f t="shared" si="1619"/>
        <v>5.5710306406685239</v>
      </c>
      <c r="I2951" s="2316"/>
      <c r="J2951" s="2316"/>
      <c r="K2951" s="2317"/>
      <c r="L2951" s="2317"/>
      <c r="M2951" s="2317"/>
      <c r="N2951" s="2317"/>
      <c r="O2951" s="2317"/>
      <c r="P2951" s="2317"/>
      <c r="Q2951" s="554">
        <f t="shared" ref="Q2951:AA2951" si="1626">Q2879</f>
        <v>536.00608018944001</v>
      </c>
      <c r="R2951" s="554">
        <f t="shared" ref="R2951:S2951" si="1627">R2879</f>
        <v>536.00608018944001</v>
      </c>
      <c r="S2951" s="554">
        <f t="shared" si="1627"/>
        <v>536.00608018944001</v>
      </c>
      <c r="T2951" s="554">
        <f t="shared" si="1626"/>
        <v>134.00152004736</v>
      </c>
      <c r="U2951" s="554">
        <f t="shared" si="1626"/>
        <v>5.5203500000000005</v>
      </c>
      <c r="V2951" s="977">
        <f t="shared" si="1626"/>
        <v>0</v>
      </c>
      <c r="W2951" s="510">
        <f t="shared" si="1626"/>
        <v>0</v>
      </c>
      <c r="X2951" s="554">
        <f t="shared" si="1626"/>
        <v>-128.48117004736</v>
      </c>
      <c r="Y2951" s="554">
        <f t="shared" si="1626"/>
        <v>0</v>
      </c>
      <c r="Z2951" s="554">
        <f t="shared" si="1626"/>
        <v>0</v>
      </c>
      <c r="AA2951" s="554">
        <f t="shared" si="1626"/>
        <v>5.5203500000000005</v>
      </c>
      <c r="AB2951" s="1152"/>
      <c r="AC2951" s="506">
        <f t="shared" ref="AC2951" si="1628">AC2879</f>
        <v>0</v>
      </c>
      <c r="AD2951" s="1334"/>
      <c r="AE2951" s="1349"/>
    </row>
    <row r="2952" spans="1:31" ht="29.25" x14ac:dyDescent="0.25">
      <c r="A2952" s="226">
        <v>1</v>
      </c>
      <c r="B2952" s="442" t="s">
        <v>329</v>
      </c>
      <c r="C2952" s="2201"/>
      <c r="D2952" s="950"/>
      <c r="E2952" s="2205">
        <f t="shared" si="1619"/>
        <v>2071</v>
      </c>
      <c r="F2952" s="950">
        <f t="shared" si="1619"/>
        <v>517.75</v>
      </c>
      <c r="G2952" s="950">
        <f t="shared" si="1619"/>
        <v>334.91499999999996</v>
      </c>
      <c r="H2952" s="950">
        <f t="shared" si="1619"/>
        <v>64.686624818928053</v>
      </c>
      <c r="I2952" s="2316"/>
      <c r="J2952" s="2316"/>
      <c r="K2952" s="2317"/>
      <c r="L2952" s="2317"/>
      <c r="M2952" s="2317"/>
      <c r="N2952" s="2317"/>
      <c r="O2952" s="2317"/>
      <c r="P2952" s="2317"/>
      <c r="Q2952" s="554">
        <f t="shared" ref="Q2952:AA2952" si="1629">Q2880</f>
        <v>6977.0020000000022</v>
      </c>
      <c r="R2952" s="554">
        <f t="shared" ref="R2952:S2952" si="1630">R2880</f>
        <v>6977.0020000000022</v>
      </c>
      <c r="S2952" s="554">
        <f t="shared" si="1630"/>
        <v>6977.0020000000022</v>
      </c>
      <c r="T2952" s="554">
        <f t="shared" si="1629"/>
        <v>1744.2505000000006</v>
      </c>
      <c r="U2952" s="554">
        <f t="shared" si="1629"/>
        <v>1721.5852600000001</v>
      </c>
      <c r="V2952" s="977">
        <f t="shared" si="1629"/>
        <v>0</v>
      </c>
      <c r="W2952" s="510">
        <f t="shared" si="1629"/>
        <v>0</v>
      </c>
      <c r="X2952" s="554">
        <f t="shared" si="1629"/>
        <v>-22.665240000000495</v>
      </c>
      <c r="Y2952" s="554">
        <f t="shared" si="1629"/>
        <v>-3.5520800000000001</v>
      </c>
      <c r="Z2952" s="554">
        <f t="shared" si="1629"/>
        <v>-0.32593</v>
      </c>
      <c r="AA2952" s="554">
        <f t="shared" si="1629"/>
        <v>1721.2593300000001</v>
      </c>
      <c r="AB2952" s="1152" t="e">
        <f t="shared" ref="AB2952" si="1631">AB2880</f>
        <v>#REF!</v>
      </c>
      <c r="AC2952" s="506"/>
      <c r="AD2952" s="1334"/>
      <c r="AE2952" s="1349"/>
    </row>
    <row r="2953" spans="1:31" x14ac:dyDescent="0.25">
      <c r="A2953" s="226">
        <v>1</v>
      </c>
      <c r="B2953" s="302" t="s">
        <v>320</v>
      </c>
      <c r="C2953" s="2201"/>
      <c r="D2953" s="950"/>
      <c r="E2953" s="2205">
        <f t="shared" si="1619"/>
        <v>0</v>
      </c>
      <c r="F2953" s="2205">
        <f t="shared" si="1619"/>
        <v>0</v>
      </c>
      <c r="G2953" s="2205">
        <f t="shared" si="1619"/>
        <v>0</v>
      </c>
      <c r="H2953" s="950">
        <f t="shared" si="1619"/>
        <v>0</v>
      </c>
      <c r="I2953" s="2316"/>
      <c r="J2953" s="2316"/>
      <c r="K2953" s="2317"/>
      <c r="L2953" s="2317"/>
      <c r="M2953" s="2317"/>
      <c r="N2953" s="2317"/>
      <c r="O2953" s="2317"/>
      <c r="P2953" s="2317"/>
      <c r="Q2953" s="554">
        <f t="shared" ref="Q2953:AA2953" si="1632">Q2881</f>
        <v>0</v>
      </c>
      <c r="R2953" s="554">
        <f t="shared" ref="R2953:S2953" si="1633">R2881</f>
        <v>0</v>
      </c>
      <c r="S2953" s="554">
        <f t="shared" si="1633"/>
        <v>0</v>
      </c>
      <c r="T2953" s="554">
        <f t="shared" si="1632"/>
        <v>0</v>
      </c>
      <c r="U2953" s="554">
        <f t="shared" si="1632"/>
        <v>0</v>
      </c>
      <c r="V2953" s="977">
        <f t="shared" si="1632"/>
        <v>0</v>
      </c>
      <c r="W2953" s="510">
        <f t="shared" si="1632"/>
        <v>0</v>
      </c>
      <c r="X2953" s="554">
        <f t="shared" si="1632"/>
        <v>0</v>
      </c>
      <c r="Y2953" s="554">
        <f t="shared" si="1632"/>
        <v>0</v>
      </c>
      <c r="Z2953" s="554">
        <f t="shared" si="1632"/>
        <v>0</v>
      </c>
      <c r="AA2953" s="554">
        <f t="shared" si="1632"/>
        <v>0</v>
      </c>
      <c r="AB2953" s="1180">
        <f t="shared" ref="AB2953" si="1634">AB2881</f>
        <v>0</v>
      </c>
      <c r="AC2953" s="506"/>
      <c r="AD2953" s="1334"/>
      <c r="AE2953" s="1349"/>
    </row>
    <row r="2954" spans="1:31" ht="30" x14ac:dyDescent="0.25">
      <c r="A2954" s="226">
        <v>1</v>
      </c>
      <c r="B2954" s="445" t="s">
        <v>514</v>
      </c>
      <c r="C2954" s="2201"/>
      <c r="D2954" s="950"/>
      <c r="E2954" s="2205">
        <f t="shared" si="1619"/>
        <v>225</v>
      </c>
      <c r="F2954" s="950">
        <f t="shared" si="1619"/>
        <v>56.25</v>
      </c>
      <c r="G2954" s="950">
        <f t="shared" si="1619"/>
        <v>54.914999999999999</v>
      </c>
      <c r="H2954" s="950">
        <f t="shared" si="1619"/>
        <v>97.626666666666665</v>
      </c>
      <c r="I2954" s="2316"/>
      <c r="J2954" s="2316"/>
      <c r="K2954" s="2317"/>
      <c r="L2954" s="2317"/>
      <c r="M2954" s="2317"/>
      <c r="N2954" s="2317"/>
      <c r="O2954" s="2317"/>
      <c r="P2954" s="2317"/>
      <c r="Q2954" s="554">
        <f t="shared" ref="Q2954:AA2954" si="1635">Q2882</f>
        <v>0</v>
      </c>
      <c r="R2954" s="554">
        <f t="shared" ref="R2954:S2954" si="1636">R2882</f>
        <v>0</v>
      </c>
      <c r="S2954" s="554">
        <f t="shared" si="1636"/>
        <v>0</v>
      </c>
      <c r="T2954" s="554">
        <f t="shared" si="1635"/>
        <v>0</v>
      </c>
      <c r="U2954" s="554">
        <f t="shared" si="1635"/>
        <v>0</v>
      </c>
      <c r="V2954" s="977">
        <f t="shared" si="1635"/>
        <v>0</v>
      </c>
      <c r="W2954" s="510">
        <f t="shared" si="1635"/>
        <v>0</v>
      </c>
      <c r="X2954" s="554">
        <f t="shared" si="1635"/>
        <v>0</v>
      </c>
      <c r="Y2954" s="554">
        <f t="shared" si="1635"/>
        <v>0</v>
      </c>
      <c r="Z2954" s="554">
        <f t="shared" si="1635"/>
        <v>0</v>
      </c>
      <c r="AA2954" s="554">
        <f t="shared" si="1635"/>
        <v>0</v>
      </c>
      <c r="AB2954" s="1152">
        <f t="shared" ref="AB2954" si="1637">AB2882</f>
        <v>0</v>
      </c>
      <c r="AC2954" s="506"/>
      <c r="AD2954" s="1334"/>
      <c r="AE2954" s="1349"/>
    </row>
    <row r="2955" spans="1:31" x14ac:dyDescent="0.25">
      <c r="A2955" s="226">
        <v>1</v>
      </c>
      <c r="B2955" s="302" t="s">
        <v>515</v>
      </c>
      <c r="C2955" s="2201"/>
      <c r="D2955" s="950"/>
      <c r="E2955" s="2205">
        <f t="shared" si="1619"/>
        <v>0</v>
      </c>
      <c r="F2955" s="950">
        <f t="shared" si="1619"/>
        <v>0</v>
      </c>
      <c r="G2955" s="950">
        <f t="shared" si="1619"/>
        <v>0</v>
      </c>
      <c r="H2955" s="950">
        <f t="shared" si="1619"/>
        <v>0</v>
      </c>
      <c r="I2955" s="2316"/>
      <c r="J2955" s="2316"/>
      <c r="K2955" s="2317"/>
      <c r="L2955" s="2317"/>
      <c r="M2955" s="2317"/>
      <c r="N2955" s="2317"/>
      <c r="O2955" s="2317"/>
      <c r="P2955" s="2317"/>
      <c r="Q2955" s="554">
        <f t="shared" ref="Q2955:AA2955" si="1638">Q2883</f>
        <v>0</v>
      </c>
      <c r="R2955" s="554">
        <f t="shared" ref="R2955:S2955" si="1639">R2883</f>
        <v>0</v>
      </c>
      <c r="S2955" s="554">
        <f t="shared" si="1639"/>
        <v>0</v>
      </c>
      <c r="T2955" s="554">
        <f t="shared" si="1638"/>
        <v>0</v>
      </c>
      <c r="U2955" s="554">
        <f t="shared" si="1638"/>
        <v>0</v>
      </c>
      <c r="V2955" s="977">
        <f t="shared" si="1638"/>
        <v>0</v>
      </c>
      <c r="W2955" s="510">
        <f t="shared" si="1638"/>
        <v>0</v>
      </c>
      <c r="X2955" s="554">
        <f t="shared" si="1638"/>
        <v>0</v>
      </c>
      <c r="Y2955" s="554">
        <f t="shared" si="1638"/>
        <v>0</v>
      </c>
      <c r="Z2955" s="554">
        <f t="shared" si="1638"/>
        <v>0</v>
      </c>
      <c r="AA2955" s="554">
        <f t="shared" si="1638"/>
        <v>0</v>
      </c>
      <c r="AB2955" s="1152">
        <f t="shared" ref="AB2955" si="1640">AB2883</f>
        <v>0</v>
      </c>
      <c r="AC2955" s="506"/>
      <c r="AD2955" s="1334"/>
      <c r="AE2955" s="1349"/>
    </row>
    <row r="2956" spans="1:31" ht="30" x14ac:dyDescent="0.25">
      <c r="A2956" s="226">
        <v>1</v>
      </c>
      <c r="B2956" s="302" t="s">
        <v>516</v>
      </c>
      <c r="C2956" s="2201"/>
      <c r="D2956" s="950"/>
      <c r="E2956" s="2205">
        <f t="shared" si="1619"/>
        <v>900</v>
      </c>
      <c r="F2956" s="950">
        <f t="shared" si="1619"/>
        <v>225</v>
      </c>
      <c r="G2956" s="950">
        <f t="shared" si="1619"/>
        <v>219.66</v>
      </c>
      <c r="H2956" s="950">
        <f t="shared" si="1619"/>
        <v>97.626666666666665</v>
      </c>
      <c r="I2956" s="2316"/>
      <c r="J2956" s="2316"/>
      <c r="K2956" s="2317"/>
      <c r="L2956" s="2317"/>
      <c r="M2956" s="2317"/>
      <c r="N2956" s="2317"/>
      <c r="O2956" s="2317"/>
      <c r="P2956" s="2317"/>
      <c r="Q2956" s="554">
        <f t="shared" ref="Q2956:AA2956" si="1641">Q2884</f>
        <v>0</v>
      </c>
      <c r="R2956" s="554">
        <f t="shared" ref="R2956:S2956" si="1642">R2884</f>
        <v>0</v>
      </c>
      <c r="S2956" s="554">
        <f t="shared" si="1642"/>
        <v>0</v>
      </c>
      <c r="T2956" s="554">
        <f t="shared" si="1641"/>
        <v>0</v>
      </c>
      <c r="U2956" s="554">
        <f t="shared" si="1641"/>
        <v>0</v>
      </c>
      <c r="V2956" s="977">
        <f t="shared" si="1641"/>
        <v>0</v>
      </c>
      <c r="W2956" s="510">
        <f t="shared" si="1641"/>
        <v>0</v>
      </c>
      <c r="X2956" s="554">
        <f t="shared" si="1641"/>
        <v>0</v>
      </c>
      <c r="Y2956" s="554">
        <f t="shared" si="1641"/>
        <v>0</v>
      </c>
      <c r="Z2956" s="554">
        <f t="shared" si="1641"/>
        <v>0</v>
      </c>
      <c r="AA2956" s="554">
        <f t="shared" si="1641"/>
        <v>0</v>
      </c>
      <c r="AB2956" s="1152">
        <f t="shared" ref="AB2956" si="1643">AB2884</f>
        <v>0</v>
      </c>
      <c r="AC2956" s="506"/>
      <c r="AD2956" s="1334"/>
      <c r="AE2956" s="1349"/>
    </row>
    <row r="2957" spans="1:31" ht="75" x14ac:dyDescent="0.25">
      <c r="A2957" s="226">
        <v>1</v>
      </c>
      <c r="B2957" s="302" t="s">
        <v>518</v>
      </c>
      <c r="C2957" s="2201"/>
      <c r="D2957" s="950"/>
      <c r="E2957" s="2205">
        <f t="shared" si="1619"/>
        <v>0</v>
      </c>
      <c r="F2957" s="950">
        <f t="shared" si="1619"/>
        <v>0</v>
      </c>
      <c r="G2957" s="950">
        <f t="shared" si="1619"/>
        <v>0</v>
      </c>
      <c r="H2957" s="950">
        <f t="shared" si="1619"/>
        <v>0</v>
      </c>
      <c r="I2957" s="2316"/>
      <c r="J2957" s="2316"/>
      <c r="K2957" s="2317"/>
      <c r="L2957" s="2317"/>
      <c r="M2957" s="2317"/>
      <c r="N2957" s="2317"/>
      <c r="O2957" s="2317"/>
      <c r="P2957" s="2317"/>
      <c r="Q2957" s="554">
        <f t="shared" ref="Q2957:AA2957" si="1644">Q2885</f>
        <v>0</v>
      </c>
      <c r="R2957" s="554">
        <f t="shared" ref="R2957:S2957" si="1645">R2885</f>
        <v>0</v>
      </c>
      <c r="S2957" s="554">
        <f t="shared" si="1645"/>
        <v>0</v>
      </c>
      <c r="T2957" s="554">
        <f t="shared" si="1644"/>
        <v>0</v>
      </c>
      <c r="U2957" s="554">
        <f t="shared" si="1644"/>
        <v>0</v>
      </c>
      <c r="V2957" s="977">
        <f t="shared" si="1644"/>
        <v>0</v>
      </c>
      <c r="W2957" s="510">
        <f t="shared" si="1644"/>
        <v>0</v>
      </c>
      <c r="X2957" s="554">
        <f t="shared" si="1644"/>
        <v>0</v>
      </c>
      <c r="Y2957" s="554">
        <f t="shared" si="1644"/>
        <v>0</v>
      </c>
      <c r="Z2957" s="554">
        <f t="shared" si="1644"/>
        <v>0</v>
      </c>
      <c r="AA2957" s="554">
        <f t="shared" si="1644"/>
        <v>0</v>
      </c>
      <c r="AB2957" s="1152">
        <f t="shared" ref="AB2957" si="1646">AB2885</f>
        <v>0</v>
      </c>
      <c r="AC2957" s="506"/>
      <c r="AD2957" s="1334"/>
      <c r="AE2957" s="1349"/>
    </row>
    <row r="2958" spans="1:31" ht="45" x14ac:dyDescent="0.25">
      <c r="A2958" s="226">
        <v>1</v>
      </c>
      <c r="B2958" s="745" t="s">
        <v>519</v>
      </c>
      <c r="C2958" s="2373"/>
      <c r="D2958" s="950"/>
      <c r="E2958" s="2205">
        <f t="shared" si="1619"/>
        <v>0</v>
      </c>
      <c r="F2958" s="950">
        <f t="shared" si="1619"/>
        <v>0</v>
      </c>
      <c r="G2958" s="950">
        <f t="shared" si="1619"/>
        <v>0</v>
      </c>
      <c r="H2958" s="950">
        <f t="shared" si="1619"/>
        <v>0</v>
      </c>
      <c r="I2958" s="2316"/>
      <c r="J2958" s="2316"/>
      <c r="K2958" s="2317"/>
      <c r="L2958" s="2317"/>
      <c r="M2958" s="2317"/>
      <c r="N2958" s="2317"/>
      <c r="O2958" s="2317"/>
      <c r="P2958" s="2317"/>
      <c r="Q2958" s="554">
        <f t="shared" ref="Q2958:AA2958" si="1647">Q2886</f>
        <v>0</v>
      </c>
      <c r="R2958" s="554">
        <f t="shared" ref="R2958:S2958" si="1648">R2886</f>
        <v>0</v>
      </c>
      <c r="S2958" s="554">
        <f t="shared" si="1648"/>
        <v>0</v>
      </c>
      <c r="T2958" s="554">
        <f t="shared" si="1647"/>
        <v>0</v>
      </c>
      <c r="U2958" s="554">
        <f t="shared" si="1647"/>
        <v>0</v>
      </c>
      <c r="V2958" s="977">
        <f t="shared" si="1647"/>
        <v>0</v>
      </c>
      <c r="W2958" s="510">
        <f t="shared" si="1647"/>
        <v>0</v>
      </c>
      <c r="X2958" s="554">
        <f t="shared" si="1647"/>
        <v>0</v>
      </c>
      <c r="Y2958" s="554">
        <f t="shared" si="1647"/>
        <v>0</v>
      </c>
      <c r="Z2958" s="554">
        <f t="shared" si="1647"/>
        <v>0</v>
      </c>
      <c r="AA2958" s="554">
        <f t="shared" si="1647"/>
        <v>0</v>
      </c>
      <c r="AB2958" s="1152">
        <f t="shared" ref="AB2958" si="1649">AB2886</f>
        <v>0</v>
      </c>
      <c r="AC2958" s="506"/>
      <c r="AD2958" s="1334"/>
      <c r="AE2958" s="1349"/>
    </row>
    <row r="2959" spans="1:31" ht="105" x14ac:dyDescent="0.25">
      <c r="B2959" s="745" t="s">
        <v>520</v>
      </c>
      <c r="C2959" s="2373"/>
      <c r="D2959" s="950"/>
      <c r="E2959" s="2205">
        <f t="shared" si="1619"/>
        <v>100</v>
      </c>
      <c r="F2959" s="950">
        <f t="shared" si="1619"/>
        <v>25</v>
      </c>
      <c r="G2959" s="950">
        <f t="shared" si="1619"/>
        <v>29</v>
      </c>
      <c r="H2959" s="950">
        <f t="shared" si="1619"/>
        <v>115.99999999999999</v>
      </c>
      <c r="I2959" s="2316"/>
      <c r="J2959" s="2316"/>
      <c r="K2959" s="2317"/>
      <c r="L2959" s="2317"/>
      <c r="M2959" s="2317"/>
      <c r="N2959" s="2317"/>
      <c r="O2959" s="2317"/>
      <c r="P2959" s="2317"/>
      <c r="Q2959" s="554">
        <f t="shared" ref="Q2959:AA2959" si="1650">Q2887</f>
        <v>0</v>
      </c>
      <c r="R2959" s="554">
        <f t="shared" ref="R2959:S2959" si="1651">R2887</f>
        <v>0</v>
      </c>
      <c r="S2959" s="554">
        <f t="shared" si="1651"/>
        <v>0</v>
      </c>
      <c r="T2959" s="554">
        <f t="shared" si="1650"/>
        <v>0</v>
      </c>
      <c r="U2959" s="554">
        <f t="shared" si="1650"/>
        <v>0</v>
      </c>
      <c r="V2959" s="977">
        <f t="shared" si="1650"/>
        <v>0</v>
      </c>
      <c r="W2959" s="510">
        <f t="shared" si="1650"/>
        <v>0</v>
      </c>
      <c r="X2959" s="554">
        <f t="shared" si="1650"/>
        <v>0</v>
      </c>
      <c r="Y2959" s="554">
        <f t="shared" si="1650"/>
        <v>0</v>
      </c>
      <c r="Z2959" s="554">
        <f t="shared" si="1650"/>
        <v>0</v>
      </c>
      <c r="AA2959" s="554">
        <f t="shared" si="1650"/>
        <v>0</v>
      </c>
      <c r="AB2959" s="1152">
        <f t="shared" ref="AB2959" si="1652">AB2887</f>
        <v>0</v>
      </c>
      <c r="AC2959" s="506"/>
      <c r="AD2959" s="1334"/>
      <c r="AE2959" s="1349"/>
    </row>
    <row r="2960" spans="1:31" ht="28.5" x14ac:dyDescent="0.25">
      <c r="B2960" s="1291" t="s">
        <v>542</v>
      </c>
      <c r="C2960" s="2373"/>
      <c r="D2960" s="950"/>
      <c r="E2960" s="2205">
        <f t="shared" si="1619"/>
        <v>1746</v>
      </c>
      <c r="F2960" s="950">
        <f t="shared" si="1619"/>
        <v>436.5</v>
      </c>
      <c r="G2960" s="950">
        <f t="shared" si="1619"/>
        <v>251</v>
      </c>
      <c r="H2960" s="950">
        <f t="shared" si="1619"/>
        <v>57.502863688430693</v>
      </c>
      <c r="I2960" s="2316"/>
      <c r="J2960" s="2316"/>
      <c r="K2960" s="2317"/>
      <c r="L2960" s="2317"/>
      <c r="M2960" s="2317"/>
      <c r="N2960" s="2317"/>
      <c r="O2960" s="2317"/>
      <c r="P2960" s="2317"/>
      <c r="Q2960" s="950">
        <f t="shared" ref="Q2960:AA2960" si="1653">Q2888</f>
        <v>3379.5942157152003</v>
      </c>
      <c r="R2960" s="950">
        <f t="shared" ref="R2960:S2960" si="1654">R2888</f>
        <v>3379.5942157152003</v>
      </c>
      <c r="S2960" s="950">
        <f t="shared" si="1654"/>
        <v>3379.5942157152003</v>
      </c>
      <c r="T2960" s="950">
        <f t="shared" si="1653"/>
        <v>844.89855392880008</v>
      </c>
      <c r="U2960" s="950">
        <f t="shared" si="1653"/>
        <v>474.57653999999997</v>
      </c>
      <c r="V2960" s="950">
        <f t="shared" si="1653"/>
        <v>0</v>
      </c>
      <c r="W2960" s="950">
        <f t="shared" si="1653"/>
        <v>0</v>
      </c>
      <c r="X2960" s="950">
        <f t="shared" si="1653"/>
        <v>-370.32201392880012</v>
      </c>
      <c r="Y2960" s="950">
        <f t="shared" si="1653"/>
        <v>0</v>
      </c>
      <c r="Z2960" s="950">
        <f t="shared" si="1653"/>
        <v>0</v>
      </c>
      <c r="AA2960" s="950">
        <f t="shared" si="1653"/>
        <v>474.57653999999997</v>
      </c>
      <c r="AB2960" s="1152" t="e">
        <f t="shared" ref="AB2960" si="1655">AB2888</f>
        <v>#REF!</v>
      </c>
      <c r="AC2960" s="506">
        <f t="shared" ref="AC2960" si="1656">AC2888</f>
        <v>0</v>
      </c>
      <c r="AD2960" s="1334"/>
      <c r="AE2960" s="1349"/>
    </row>
    <row r="2961" spans="1:31" ht="30" x14ac:dyDescent="0.25">
      <c r="B2961" s="745" t="s">
        <v>330</v>
      </c>
      <c r="C2961" s="2373"/>
      <c r="D2961" s="950"/>
      <c r="E2961" s="2205">
        <f t="shared" si="1619"/>
        <v>2866.4893617021276</v>
      </c>
      <c r="F2961" s="950">
        <f t="shared" si="1619"/>
        <v>716.62234042553189</v>
      </c>
      <c r="G2961" s="950">
        <f t="shared" si="1619"/>
        <v>706.90106382978729</v>
      </c>
      <c r="H2961" s="950">
        <f t="shared" si="1619"/>
        <v>98.643458897754698</v>
      </c>
      <c r="I2961" s="2316"/>
      <c r="J2961" s="2316"/>
      <c r="K2961" s="2317"/>
      <c r="L2961" s="2317"/>
      <c r="M2961" s="2317"/>
      <c r="N2961" s="2317"/>
      <c r="O2961" s="2317"/>
      <c r="P2961" s="2317"/>
      <c r="Q2961" s="554">
        <f t="shared" ref="Q2961:AA2961" si="1657">Q2889</f>
        <v>0</v>
      </c>
      <c r="R2961" s="554">
        <f t="shared" ref="R2961:S2961" si="1658">R2889</f>
        <v>0</v>
      </c>
      <c r="S2961" s="554">
        <f t="shared" si="1658"/>
        <v>0</v>
      </c>
      <c r="T2961" s="554">
        <f t="shared" si="1657"/>
        <v>0</v>
      </c>
      <c r="U2961" s="554">
        <f t="shared" si="1657"/>
        <v>0</v>
      </c>
      <c r="V2961" s="977">
        <f t="shared" si="1657"/>
        <v>0</v>
      </c>
      <c r="W2961" s="510">
        <f t="shared" si="1657"/>
        <v>0</v>
      </c>
      <c r="X2961" s="554">
        <f t="shared" si="1657"/>
        <v>0</v>
      </c>
      <c r="Y2961" s="554">
        <f t="shared" si="1657"/>
        <v>0</v>
      </c>
      <c r="Z2961" s="554">
        <f t="shared" si="1657"/>
        <v>0</v>
      </c>
      <c r="AA2961" s="554">
        <f t="shared" si="1657"/>
        <v>0</v>
      </c>
      <c r="AB2961" s="1152" t="e">
        <f>#REF!</f>
        <v>#REF!</v>
      </c>
      <c r="AC2961" s="506"/>
      <c r="AD2961" s="1334"/>
      <c r="AE2961" s="1349"/>
    </row>
    <row r="2962" spans="1:31" x14ac:dyDescent="0.25">
      <c r="B2962" s="1291" t="s">
        <v>345</v>
      </c>
      <c r="C2962" s="2373"/>
      <c r="D2962" s="950"/>
      <c r="E2962" s="2205">
        <f t="shared" si="1619"/>
        <v>0</v>
      </c>
      <c r="F2962" s="950">
        <f t="shared" si="1619"/>
        <v>0</v>
      </c>
      <c r="G2962" s="950">
        <f t="shared" si="1619"/>
        <v>0</v>
      </c>
      <c r="H2962" s="950">
        <f t="shared" si="1619"/>
        <v>0</v>
      </c>
      <c r="I2962" s="2316"/>
      <c r="J2962" s="2316"/>
      <c r="K2962" s="2317"/>
      <c r="L2962" s="2317"/>
      <c r="M2962" s="2317"/>
      <c r="N2962" s="2317"/>
      <c r="O2962" s="2317"/>
      <c r="P2962" s="2317"/>
      <c r="Q2962" s="554">
        <f t="shared" ref="Q2962:AA2962" si="1659">Q2890</f>
        <v>0</v>
      </c>
      <c r="R2962" s="554">
        <f t="shared" ref="R2962:S2962" si="1660">R2890</f>
        <v>0</v>
      </c>
      <c r="S2962" s="554">
        <f t="shared" si="1660"/>
        <v>0</v>
      </c>
      <c r="T2962" s="554">
        <f t="shared" si="1659"/>
        <v>0</v>
      </c>
      <c r="U2962" s="554">
        <f t="shared" si="1659"/>
        <v>0</v>
      </c>
      <c r="V2962" s="977">
        <f t="shared" si="1659"/>
        <v>0</v>
      </c>
      <c r="W2962" s="510">
        <f t="shared" si="1659"/>
        <v>0</v>
      </c>
      <c r="X2962" s="554">
        <f t="shared" si="1659"/>
        <v>0</v>
      </c>
      <c r="Y2962" s="554">
        <f t="shared" si="1659"/>
        <v>0</v>
      </c>
      <c r="Z2962" s="554">
        <f t="shared" si="1659"/>
        <v>0</v>
      </c>
      <c r="AA2962" s="554">
        <f t="shared" si="1659"/>
        <v>0</v>
      </c>
      <c r="AB2962" s="1152" t="e">
        <f>#REF!</f>
        <v>#REF!</v>
      </c>
      <c r="AC2962" s="506"/>
      <c r="AD2962" s="1334"/>
      <c r="AE2962" s="1349"/>
    </row>
    <row r="2963" spans="1:31" ht="29.25" x14ac:dyDescent="0.25">
      <c r="A2963" s="226">
        <v>1</v>
      </c>
      <c r="B2963" s="442" t="s">
        <v>346</v>
      </c>
      <c r="C2963" s="2373"/>
      <c r="D2963" s="950"/>
      <c r="E2963" s="2205">
        <f t="shared" si="1619"/>
        <v>2866.4893617021276</v>
      </c>
      <c r="F2963" s="950">
        <f t="shared" si="1619"/>
        <v>716.62234042553189</v>
      </c>
      <c r="G2963" s="950">
        <f t="shared" si="1619"/>
        <v>706.90106382978729</v>
      </c>
      <c r="H2963" s="950">
        <f t="shared" si="1619"/>
        <v>98.643458897754698</v>
      </c>
      <c r="I2963" s="2316"/>
      <c r="J2963" s="2316"/>
      <c r="K2963" s="2317"/>
      <c r="L2963" s="2317"/>
      <c r="M2963" s="2317"/>
      <c r="N2963" s="2317"/>
      <c r="O2963" s="2317"/>
      <c r="P2963" s="2317"/>
      <c r="Q2963" s="554">
        <f t="shared" ref="Q2963:AA2963" si="1661">Q2891</f>
        <v>0</v>
      </c>
      <c r="R2963" s="554">
        <f t="shared" ref="R2963:S2963" si="1662">R2891</f>
        <v>0</v>
      </c>
      <c r="S2963" s="554">
        <f t="shared" si="1662"/>
        <v>0</v>
      </c>
      <c r="T2963" s="554">
        <f t="shared" si="1661"/>
        <v>0</v>
      </c>
      <c r="U2963" s="554">
        <f t="shared" si="1661"/>
        <v>0</v>
      </c>
      <c r="V2963" s="977">
        <f t="shared" si="1661"/>
        <v>0</v>
      </c>
      <c r="W2963" s="510">
        <f t="shared" si="1661"/>
        <v>0</v>
      </c>
      <c r="X2963" s="554">
        <f t="shared" si="1661"/>
        <v>0</v>
      </c>
      <c r="Y2963" s="554">
        <f t="shared" si="1661"/>
        <v>0</v>
      </c>
      <c r="Z2963" s="554">
        <f t="shared" si="1661"/>
        <v>0</v>
      </c>
      <c r="AA2963" s="554">
        <f t="shared" si="1661"/>
        <v>0</v>
      </c>
      <c r="AB2963" s="1152">
        <f t="shared" ref="AB2963" si="1663">AB2889</f>
        <v>0</v>
      </c>
      <c r="AC2963" s="506"/>
      <c r="AD2963" s="1334"/>
      <c r="AE2963" s="1349"/>
    </row>
    <row r="2964" spans="1:31" x14ac:dyDescent="0.25">
      <c r="A2964" s="226">
        <v>1</v>
      </c>
      <c r="B2964" s="442" t="s">
        <v>347</v>
      </c>
      <c r="C2964" s="2374"/>
      <c r="D2964" s="950"/>
      <c r="E2964" s="2205">
        <f t="shared" si="1619"/>
        <v>26945</v>
      </c>
      <c r="F2964" s="950">
        <f t="shared" si="1619"/>
        <v>6736.25</v>
      </c>
      <c r="G2964" s="950">
        <f t="shared" si="1619"/>
        <v>6644.8700000000008</v>
      </c>
      <c r="H2964" s="950">
        <f t="shared" si="1619"/>
        <v>98.643458897754698</v>
      </c>
      <c r="I2964" s="2316"/>
      <c r="J2964" s="2316"/>
      <c r="K2964" s="2317"/>
      <c r="L2964" s="2317"/>
      <c r="M2964" s="2317"/>
      <c r="N2964" s="2317"/>
      <c r="O2964" s="2317"/>
      <c r="P2964" s="2317"/>
      <c r="Q2964" s="554">
        <f t="shared" ref="Q2964:AA2964" si="1664">Q2892</f>
        <v>0</v>
      </c>
      <c r="R2964" s="554">
        <f t="shared" ref="R2964:S2964" si="1665">R2892</f>
        <v>0</v>
      </c>
      <c r="S2964" s="554">
        <f t="shared" si="1665"/>
        <v>0</v>
      </c>
      <c r="T2964" s="554">
        <f t="shared" si="1664"/>
        <v>0</v>
      </c>
      <c r="U2964" s="554">
        <f t="shared" si="1664"/>
        <v>0</v>
      </c>
      <c r="V2964" s="977">
        <f t="shared" si="1664"/>
        <v>0</v>
      </c>
      <c r="W2964" s="510">
        <f t="shared" si="1664"/>
        <v>0</v>
      </c>
      <c r="X2964" s="554">
        <f t="shared" si="1664"/>
        <v>0</v>
      </c>
      <c r="Y2964" s="554">
        <f t="shared" si="1664"/>
        <v>0</v>
      </c>
      <c r="Z2964" s="554">
        <f t="shared" si="1664"/>
        <v>0</v>
      </c>
      <c r="AA2964" s="554">
        <f t="shared" si="1664"/>
        <v>0</v>
      </c>
      <c r="AB2964" s="1152">
        <f t="shared" ref="AB2964" si="1666">AB2890</f>
        <v>0</v>
      </c>
      <c r="AC2964" s="506"/>
      <c r="AD2964" s="1334"/>
      <c r="AE2964" s="1349"/>
    </row>
    <row r="2965" spans="1:31" ht="30" x14ac:dyDescent="0.25">
      <c r="A2965" s="226">
        <v>1</v>
      </c>
      <c r="B2965" s="302" t="s">
        <v>323</v>
      </c>
      <c r="C2965" s="2375"/>
      <c r="D2965" s="950"/>
      <c r="E2965" s="2208">
        <f t="shared" si="1619"/>
        <v>3000</v>
      </c>
      <c r="F2965" s="2207">
        <f t="shared" si="1619"/>
        <v>750</v>
      </c>
      <c r="G2965" s="2207">
        <f t="shared" si="1619"/>
        <v>1296</v>
      </c>
      <c r="H2965" s="2207">
        <f t="shared" si="1619"/>
        <v>172.8</v>
      </c>
      <c r="I2965" s="2316"/>
      <c r="J2965" s="2316"/>
      <c r="K2965" s="2317"/>
      <c r="L2965" s="2317"/>
      <c r="M2965" s="2317"/>
      <c r="N2965" s="2317"/>
      <c r="O2965" s="2317"/>
      <c r="P2965" s="2317"/>
      <c r="Q2965" s="554">
        <f t="shared" ref="Q2965:AA2965" si="1667">Q2893</f>
        <v>0</v>
      </c>
      <c r="R2965" s="554">
        <f t="shared" ref="R2965:S2965" si="1668">R2893</f>
        <v>0</v>
      </c>
      <c r="S2965" s="554">
        <f t="shared" si="1668"/>
        <v>0</v>
      </c>
      <c r="T2965" s="554">
        <f t="shared" si="1667"/>
        <v>0</v>
      </c>
      <c r="U2965" s="554">
        <f t="shared" si="1667"/>
        <v>0</v>
      </c>
      <c r="V2965" s="977">
        <f t="shared" si="1667"/>
        <v>0</v>
      </c>
      <c r="W2965" s="510">
        <f t="shared" si="1667"/>
        <v>0</v>
      </c>
      <c r="X2965" s="554">
        <f t="shared" si="1667"/>
        <v>0</v>
      </c>
      <c r="Y2965" s="554">
        <f t="shared" si="1667"/>
        <v>0</v>
      </c>
      <c r="Z2965" s="554">
        <f t="shared" si="1667"/>
        <v>0</v>
      </c>
      <c r="AA2965" s="554">
        <f t="shared" si="1667"/>
        <v>0</v>
      </c>
      <c r="AB2965" s="1156">
        <f t="shared" ref="AB2965" si="1669">AB2891</f>
        <v>0</v>
      </c>
      <c r="AC2965" s="506">
        <f t="shared" ref="AC2965" si="1670">AC2884</f>
        <v>0</v>
      </c>
      <c r="AD2965" s="1334"/>
      <c r="AE2965" s="1349"/>
    </row>
    <row r="2966" spans="1:31" ht="30" x14ac:dyDescent="0.25">
      <c r="A2966" s="226">
        <v>1</v>
      </c>
      <c r="B2966" s="447" t="s">
        <v>197</v>
      </c>
      <c r="C2966" s="2372"/>
      <c r="D2966" s="950"/>
      <c r="E2966" s="2205">
        <f t="shared" si="1619"/>
        <v>0</v>
      </c>
      <c r="F2966" s="950">
        <f t="shared" si="1619"/>
        <v>0</v>
      </c>
      <c r="G2966" s="950">
        <f t="shared" si="1619"/>
        <v>0</v>
      </c>
      <c r="H2966" s="950">
        <f t="shared" si="1619"/>
        <v>0</v>
      </c>
      <c r="I2966" s="2316"/>
      <c r="J2966" s="2316"/>
      <c r="K2966" s="2317"/>
      <c r="L2966" s="2317"/>
      <c r="M2966" s="2317"/>
      <c r="N2966" s="2317"/>
      <c r="O2966" s="2317"/>
      <c r="P2966" s="2317"/>
      <c r="Q2966" s="554">
        <f t="shared" ref="Q2966:AA2966" si="1671">Q2894</f>
        <v>0</v>
      </c>
      <c r="R2966" s="554">
        <f t="shared" ref="R2966:S2966" si="1672">R2894</f>
        <v>0</v>
      </c>
      <c r="S2966" s="554">
        <f t="shared" si="1672"/>
        <v>0</v>
      </c>
      <c r="T2966" s="554">
        <f t="shared" si="1671"/>
        <v>0</v>
      </c>
      <c r="U2966" s="554">
        <f t="shared" si="1671"/>
        <v>0</v>
      </c>
      <c r="V2966" s="977">
        <f t="shared" si="1671"/>
        <v>0</v>
      </c>
      <c r="W2966" s="510">
        <f t="shared" si="1671"/>
        <v>0</v>
      </c>
      <c r="X2966" s="554">
        <f t="shared" si="1671"/>
        <v>0</v>
      </c>
      <c r="Y2966" s="554">
        <f t="shared" si="1671"/>
        <v>0</v>
      </c>
      <c r="Z2966" s="554">
        <f t="shared" si="1671"/>
        <v>0</v>
      </c>
      <c r="AA2966" s="554">
        <f t="shared" si="1671"/>
        <v>0</v>
      </c>
      <c r="AB2966" s="1152">
        <f t="shared" ref="AB2966" si="1673">AB2892</f>
        <v>0</v>
      </c>
      <c r="AC2966" s="506"/>
      <c r="AD2966" s="1334"/>
      <c r="AE2966" s="1349"/>
    </row>
    <row r="2967" spans="1:31" ht="86.25" x14ac:dyDescent="0.25">
      <c r="A2967" s="226">
        <v>1</v>
      </c>
      <c r="B2967" s="442" t="s">
        <v>331</v>
      </c>
      <c r="C2967" s="2201"/>
      <c r="D2967" s="950"/>
      <c r="E2967" s="2205">
        <f t="shared" si="1619"/>
        <v>2000</v>
      </c>
      <c r="F2967" s="950">
        <f t="shared" si="1619"/>
        <v>500</v>
      </c>
      <c r="G2967" s="950">
        <f t="shared" si="1619"/>
        <v>560</v>
      </c>
      <c r="H2967" s="950">
        <f t="shared" si="1619"/>
        <v>112.00000000000001</v>
      </c>
      <c r="I2967" s="2316"/>
      <c r="J2967" s="2316"/>
      <c r="K2967" s="2317"/>
      <c r="L2967" s="2317"/>
      <c r="M2967" s="2317"/>
      <c r="N2967" s="2317"/>
      <c r="O2967" s="2317"/>
      <c r="P2967" s="2317"/>
      <c r="Q2967" s="554">
        <f t="shared" ref="Q2967:AA2967" si="1674">Q2895</f>
        <v>0</v>
      </c>
      <c r="R2967" s="554">
        <f t="shared" ref="R2967:S2967" si="1675">R2895</f>
        <v>0</v>
      </c>
      <c r="S2967" s="554">
        <f t="shared" si="1675"/>
        <v>0</v>
      </c>
      <c r="T2967" s="554">
        <f t="shared" si="1674"/>
        <v>0</v>
      </c>
      <c r="U2967" s="554">
        <f t="shared" si="1674"/>
        <v>0</v>
      </c>
      <c r="V2967" s="977">
        <f t="shared" si="1674"/>
        <v>0</v>
      </c>
      <c r="W2967" s="510">
        <f t="shared" si="1674"/>
        <v>0</v>
      </c>
      <c r="X2967" s="554">
        <f t="shared" si="1674"/>
        <v>0</v>
      </c>
      <c r="Y2967" s="554">
        <f t="shared" si="1674"/>
        <v>0</v>
      </c>
      <c r="Z2967" s="554">
        <f t="shared" si="1674"/>
        <v>0</v>
      </c>
      <c r="AA2967" s="554">
        <f t="shared" si="1674"/>
        <v>0</v>
      </c>
      <c r="AB2967" s="1152">
        <f t="shared" ref="AB2967" si="1676">AB2893</f>
        <v>0</v>
      </c>
      <c r="AC2967" s="506"/>
      <c r="AD2967" s="1334"/>
      <c r="AE2967" s="1349"/>
    </row>
    <row r="2968" spans="1:31" x14ac:dyDescent="0.25">
      <c r="A2968" s="226">
        <v>1</v>
      </c>
      <c r="B2968" s="303" t="s">
        <v>228</v>
      </c>
      <c r="C2968" s="2201"/>
      <c r="D2968" s="950"/>
      <c r="E2968" s="2205">
        <f t="shared" si="1619"/>
        <v>1750</v>
      </c>
      <c r="F2968" s="950">
        <f t="shared" si="1619"/>
        <v>438</v>
      </c>
      <c r="G2968" s="950">
        <f t="shared" si="1619"/>
        <v>577</v>
      </c>
      <c r="H2968" s="950">
        <f t="shared" si="1619"/>
        <v>131.73515981735159</v>
      </c>
      <c r="I2968" s="2316"/>
      <c r="J2968" s="2316"/>
      <c r="K2968" s="2317"/>
      <c r="L2968" s="2317"/>
      <c r="M2968" s="2317"/>
      <c r="N2968" s="2317"/>
      <c r="O2968" s="2317"/>
      <c r="P2968" s="2317"/>
      <c r="Q2968" s="554">
        <f t="shared" ref="Q2968:AA2968" si="1677">Q2896</f>
        <v>1489.2045000000001</v>
      </c>
      <c r="R2968" s="554">
        <f t="shared" ref="R2968:S2968" si="1678">R2896</f>
        <v>1489.2045000000001</v>
      </c>
      <c r="S2968" s="554">
        <f t="shared" si="1678"/>
        <v>1489.2045000000001</v>
      </c>
      <c r="T2968" s="554">
        <f t="shared" si="1677"/>
        <v>372.30112500000001</v>
      </c>
      <c r="U2968" s="554">
        <f t="shared" si="1677"/>
        <v>488.77402000000006</v>
      </c>
      <c r="V2968" s="977">
        <f t="shared" si="1677"/>
        <v>0</v>
      </c>
      <c r="W2968" s="510">
        <f t="shared" si="1677"/>
        <v>0</v>
      </c>
      <c r="X2968" s="554">
        <f t="shared" si="1677"/>
        <v>116.47289500000005</v>
      </c>
      <c r="Y2968" s="554">
        <f t="shared" si="1677"/>
        <v>0</v>
      </c>
      <c r="Z2968" s="554">
        <f t="shared" si="1677"/>
        <v>0</v>
      </c>
      <c r="AA2968" s="554">
        <f t="shared" si="1677"/>
        <v>488.77402000000006</v>
      </c>
      <c r="AB2968" s="1152">
        <f t="shared" ref="AB2968" si="1679">AB2894</f>
        <v>0</v>
      </c>
      <c r="AC2968" s="506"/>
      <c r="AD2968" s="1334"/>
      <c r="AE2968" s="1349"/>
    </row>
    <row r="2969" spans="1:31" ht="43.5" x14ac:dyDescent="0.25">
      <c r="A2969" s="226">
        <v>1</v>
      </c>
      <c r="B2969" s="442" t="s">
        <v>272</v>
      </c>
      <c r="C2969" s="2201"/>
      <c r="D2969" s="950"/>
      <c r="E2969" s="2205">
        <f t="shared" ref="E2969:H2976" si="1680">E2897</f>
        <v>1400</v>
      </c>
      <c r="F2969" s="950">
        <f t="shared" si="1680"/>
        <v>350</v>
      </c>
      <c r="G2969" s="950">
        <f t="shared" si="1680"/>
        <v>451</v>
      </c>
      <c r="H2969" s="950">
        <f t="shared" si="1680"/>
        <v>128.85714285714286</v>
      </c>
      <c r="I2969" s="2316"/>
      <c r="J2969" s="2316"/>
      <c r="K2969" s="2317"/>
      <c r="L2969" s="2317"/>
      <c r="M2969" s="2317"/>
      <c r="N2969" s="2317"/>
      <c r="O2969" s="2317"/>
      <c r="P2969" s="2317"/>
      <c r="Q2969" s="554">
        <f t="shared" ref="Q2969:AA2969" si="1681">Q2897</f>
        <v>0</v>
      </c>
      <c r="R2969" s="554">
        <f t="shared" ref="R2969:S2969" si="1682">R2897</f>
        <v>0</v>
      </c>
      <c r="S2969" s="554">
        <f t="shared" si="1682"/>
        <v>0</v>
      </c>
      <c r="T2969" s="554">
        <f t="shared" si="1681"/>
        <v>0</v>
      </c>
      <c r="U2969" s="554">
        <f t="shared" si="1681"/>
        <v>0</v>
      </c>
      <c r="V2969" s="977">
        <f t="shared" si="1681"/>
        <v>0</v>
      </c>
      <c r="W2969" s="510">
        <f t="shared" si="1681"/>
        <v>0</v>
      </c>
      <c r="X2969" s="554">
        <f t="shared" si="1681"/>
        <v>0</v>
      </c>
      <c r="Y2969" s="554">
        <f t="shared" si="1681"/>
        <v>0</v>
      </c>
      <c r="Z2969" s="554">
        <f t="shared" si="1681"/>
        <v>0</v>
      </c>
      <c r="AA2969" s="554">
        <f t="shared" si="1681"/>
        <v>0</v>
      </c>
      <c r="AB2969" s="1152">
        <f t="shared" ref="AB2969" si="1683">AB2895</f>
        <v>0</v>
      </c>
      <c r="AC2969" s="506"/>
      <c r="AD2969" s="1334"/>
      <c r="AE2969" s="1349"/>
    </row>
    <row r="2970" spans="1:31" ht="30" x14ac:dyDescent="0.25">
      <c r="A2970" s="226">
        <v>1</v>
      </c>
      <c r="B2970" s="749" t="s">
        <v>289</v>
      </c>
      <c r="C2970" s="2201"/>
      <c r="D2970" s="950"/>
      <c r="E2970" s="2205">
        <f t="shared" si="1680"/>
        <v>350</v>
      </c>
      <c r="F2970" s="950">
        <f t="shared" si="1680"/>
        <v>88</v>
      </c>
      <c r="G2970" s="950">
        <f t="shared" si="1680"/>
        <v>126</v>
      </c>
      <c r="H2970" s="950">
        <f t="shared" si="1680"/>
        <v>143.18181818181819</v>
      </c>
      <c r="I2970" s="2316"/>
      <c r="J2970" s="2316"/>
      <c r="K2970" s="2317"/>
      <c r="L2970" s="2317"/>
      <c r="M2970" s="2317"/>
      <c r="N2970" s="2317"/>
      <c r="O2970" s="2317"/>
      <c r="P2970" s="2317"/>
      <c r="Q2970" s="554">
        <f t="shared" ref="Q2970:AA2970" si="1684">Q2898</f>
        <v>0</v>
      </c>
      <c r="R2970" s="554">
        <f t="shared" ref="R2970:S2970" si="1685">R2898</f>
        <v>0</v>
      </c>
      <c r="S2970" s="554">
        <f t="shared" si="1685"/>
        <v>0</v>
      </c>
      <c r="T2970" s="554">
        <f t="shared" si="1684"/>
        <v>0</v>
      </c>
      <c r="U2970" s="554">
        <f t="shared" si="1684"/>
        <v>0</v>
      </c>
      <c r="V2970" s="977">
        <f t="shared" si="1684"/>
        <v>0</v>
      </c>
      <c r="W2970" s="510">
        <f t="shared" si="1684"/>
        <v>0</v>
      </c>
      <c r="X2970" s="554">
        <f t="shared" si="1684"/>
        <v>0</v>
      </c>
      <c r="Y2970" s="554">
        <f t="shared" si="1684"/>
        <v>0</v>
      </c>
      <c r="Z2970" s="554">
        <f t="shared" si="1684"/>
        <v>0</v>
      </c>
      <c r="AA2970" s="554">
        <f t="shared" si="1684"/>
        <v>0</v>
      </c>
      <c r="AB2970" s="1152">
        <f t="shared" ref="AB2970" si="1686">AB2896</f>
        <v>0</v>
      </c>
      <c r="AC2970" s="506">
        <f t="shared" ref="AC2970" si="1687">AC2896</f>
        <v>0</v>
      </c>
      <c r="AD2970" s="1334"/>
      <c r="AE2970" s="1349"/>
    </row>
    <row r="2971" spans="1:31" ht="57.75" x14ac:dyDescent="0.25">
      <c r="A2971" s="226">
        <v>1</v>
      </c>
      <c r="B2971" s="304" t="s">
        <v>543</v>
      </c>
      <c r="C2971" s="2201"/>
      <c r="D2971" s="950"/>
      <c r="E2971" s="2208">
        <f t="shared" si="1680"/>
        <v>7332</v>
      </c>
      <c r="F2971" s="2207">
        <f t="shared" si="1680"/>
        <v>1833</v>
      </c>
      <c r="G2971" s="2207">
        <f t="shared" si="1680"/>
        <v>398</v>
      </c>
      <c r="H2971" s="2207">
        <f t="shared" si="1680"/>
        <v>21.713038734315329</v>
      </c>
      <c r="I2971" s="2316"/>
      <c r="J2971" s="2316"/>
      <c r="K2971" s="2317"/>
      <c r="L2971" s="2317"/>
      <c r="M2971" s="2317"/>
      <c r="N2971" s="2317"/>
      <c r="O2971" s="2317"/>
      <c r="P2971" s="2317"/>
      <c r="Q2971" s="554">
        <f t="shared" ref="Q2971:AA2971" si="1688">Q2899</f>
        <v>0</v>
      </c>
      <c r="R2971" s="554">
        <f t="shared" ref="R2971:S2971" si="1689">R2899</f>
        <v>0</v>
      </c>
      <c r="S2971" s="554">
        <f t="shared" si="1689"/>
        <v>0</v>
      </c>
      <c r="T2971" s="554">
        <f t="shared" si="1688"/>
        <v>0</v>
      </c>
      <c r="U2971" s="554">
        <f t="shared" si="1688"/>
        <v>0</v>
      </c>
      <c r="V2971" s="977">
        <f t="shared" si="1688"/>
        <v>0</v>
      </c>
      <c r="W2971" s="510">
        <f t="shared" si="1688"/>
        <v>0</v>
      </c>
      <c r="X2971" s="554">
        <f t="shared" si="1688"/>
        <v>0</v>
      </c>
      <c r="Y2971" s="554">
        <f t="shared" si="1688"/>
        <v>0</v>
      </c>
      <c r="Z2971" s="554">
        <f t="shared" si="1688"/>
        <v>0</v>
      </c>
      <c r="AA2971" s="554">
        <f t="shared" si="1688"/>
        <v>0</v>
      </c>
      <c r="AB2971" s="1156" t="e">
        <f t="shared" ref="AB2971" si="1690">AB2900</f>
        <v>#REF!</v>
      </c>
      <c r="AC2971" s="506"/>
      <c r="AD2971" s="1334"/>
      <c r="AE2971" s="1349"/>
    </row>
    <row r="2972" spans="1:31" ht="29.25" x14ac:dyDescent="0.25">
      <c r="A2972" s="226">
        <v>1</v>
      </c>
      <c r="B2972" s="304" t="s">
        <v>273</v>
      </c>
      <c r="C2972" s="2201"/>
      <c r="D2972" s="950"/>
      <c r="E2972" s="2208">
        <f t="shared" si="1680"/>
        <v>35295</v>
      </c>
      <c r="F2972" s="2207">
        <f t="shared" si="1680"/>
        <v>8823.75</v>
      </c>
      <c r="G2972" s="2207">
        <f t="shared" si="1680"/>
        <v>4971.915</v>
      </c>
      <c r="H2972" s="2207">
        <f t="shared" si="1680"/>
        <v>56.346961325966852</v>
      </c>
      <c r="I2972" s="2316"/>
      <c r="J2972" s="2316"/>
      <c r="K2972" s="2317"/>
      <c r="L2972" s="2317"/>
      <c r="M2972" s="2317"/>
      <c r="N2972" s="2317"/>
      <c r="O2972" s="2317"/>
      <c r="P2972" s="2317"/>
      <c r="Q2972" s="554">
        <f t="shared" ref="Q2972:AA2972" si="1691">Q2900</f>
        <v>0</v>
      </c>
      <c r="R2972" s="554">
        <f t="shared" ref="R2972:S2972" si="1692">R2900</f>
        <v>0</v>
      </c>
      <c r="S2972" s="554">
        <f t="shared" si="1692"/>
        <v>0</v>
      </c>
      <c r="T2972" s="554">
        <f t="shared" si="1691"/>
        <v>0</v>
      </c>
      <c r="U2972" s="554">
        <f t="shared" si="1691"/>
        <v>0</v>
      </c>
      <c r="V2972" s="977">
        <f t="shared" si="1691"/>
        <v>0</v>
      </c>
      <c r="W2972" s="510">
        <f t="shared" si="1691"/>
        <v>0</v>
      </c>
      <c r="X2972" s="554">
        <f t="shared" si="1691"/>
        <v>0</v>
      </c>
      <c r="Y2972" s="554">
        <f t="shared" si="1691"/>
        <v>0</v>
      </c>
      <c r="Z2972" s="554">
        <f t="shared" si="1691"/>
        <v>0</v>
      </c>
      <c r="AA2972" s="554">
        <f t="shared" si="1691"/>
        <v>0</v>
      </c>
      <c r="AB2972" s="1156">
        <f t="shared" ref="AB2972" si="1693">AB2901</f>
        <v>0</v>
      </c>
      <c r="AC2972" s="506"/>
      <c r="AD2972" s="1334"/>
      <c r="AE2972" s="1349"/>
    </row>
    <row r="2973" spans="1:31" ht="43.5" x14ac:dyDescent="0.25">
      <c r="A2973" s="226">
        <v>1</v>
      </c>
      <c r="B2973" s="304" t="s">
        <v>288</v>
      </c>
      <c r="C2973" s="2201"/>
      <c r="D2973" s="950"/>
      <c r="E2973" s="2208">
        <f t="shared" si="1680"/>
        <v>13438</v>
      </c>
      <c r="F2973" s="2207">
        <f t="shared" si="1680"/>
        <v>3359.5</v>
      </c>
      <c r="G2973" s="2207">
        <f t="shared" si="1680"/>
        <v>1472</v>
      </c>
      <c r="H2973" s="2207">
        <f t="shared" si="1680"/>
        <v>43.816044054174732</v>
      </c>
      <c r="I2973" s="2316"/>
      <c r="J2973" s="2316"/>
      <c r="K2973" s="2317"/>
      <c r="L2973" s="2317"/>
      <c r="M2973" s="2317"/>
      <c r="N2973" s="2317"/>
      <c r="O2973" s="2317"/>
      <c r="P2973" s="2317"/>
      <c r="Q2973" s="554">
        <f t="shared" ref="Q2973:AA2973" si="1694">Q2901</f>
        <v>0</v>
      </c>
      <c r="R2973" s="554">
        <f t="shared" ref="R2973:S2973" si="1695">R2901</f>
        <v>0</v>
      </c>
      <c r="S2973" s="554">
        <f t="shared" si="1695"/>
        <v>0</v>
      </c>
      <c r="T2973" s="554">
        <f t="shared" si="1694"/>
        <v>0</v>
      </c>
      <c r="U2973" s="554">
        <f t="shared" si="1694"/>
        <v>0</v>
      </c>
      <c r="V2973" s="977">
        <f t="shared" si="1694"/>
        <v>0</v>
      </c>
      <c r="W2973" s="510">
        <f t="shared" si="1694"/>
        <v>0</v>
      </c>
      <c r="X2973" s="554">
        <f t="shared" si="1694"/>
        <v>0</v>
      </c>
      <c r="Y2973" s="554">
        <f t="shared" si="1694"/>
        <v>0</v>
      </c>
      <c r="Z2973" s="554">
        <f t="shared" si="1694"/>
        <v>0</v>
      </c>
      <c r="AA2973" s="554">
        <f t="shared" si="1694"/>
        <v>0</v>
      </c>
      <c r="AB2973" s="1156">
        <f t="shared" ref="AB2973" si="1696">AB2902</f>
        <v>0</v>
      </c>
      <c r="AC2973" s="506"/>
      <c r="AD2973" s="1334"/>
      <c r="AE2973" s="1349"/>
    </row>
    <row r="2974" spans="1:31" ht="29.25" x14ac:dyDescent="0.25">
      <c r="A2974" s="226">
        <v>1</v>
      </c>
      <c r="B2974" s="304" t="s">
        <v>274</v>
      </c>
      <c r="C2974" s="2201"/>
      <c r="D2974" s="950"/>
      <c r="E2974" s="2208">
        <f t="shared" si="1680"/>
        <v>27671.489361702126</v>
      </c>
      <c r="F2974" s="2207">
        <f t="shared" si="1680"/>
        <v>6917.8723404255315</v>
      </c>
      <c r="G2974" s="2207">
        <f t="shared" si="1680"/>
        <v>5883.9010638297877</v>
      </c>
      <c r="H2974" s="2207">
        <f t="shared" si="1680"/>
        <v>85.053623054684152</v>
      </c>
      <c r="I2974" s="2316"/>
      <c r="J2974" s="2316"/>
      <c r="K2974" s="2317"/>
      <c r="L2974" s="2317"/>
      <c r="M2974" s="2317"/>
      <c r="N2974" s="2317"/>
      <c r="O2974" s="2317"/>
      <c r="P2974" s="2317"/>
      <c r="Q2974" s="554">
        <f t="shared" ref="Q2974:AA2974" si="1697">Q2902</f>
        <v>0</v>
      </c>
      <c r="R2974" s="554">
        <f t="shared" ref="R2974:S2974" si="1698">R2902</f>
        <v>0</v>
      </c>
      <c r="S2974" s="554">
        <f t="shared" si="1698"/>
        <v>0</v>
      </c>
      <c r="T2974" s="554">
        <f t="shared" si="1697"/>
        <v>0</v>
      </c>
      <c r="U2974" s="554">
        <f t="shared" si="1697"/>
        <v>0</v>
      </c>
      <c r="V2974" s="977">
        <f t="shared" si="1697"/>
        <v>0</v>
      </c>
      <c r="W2974" s="510">
        <f t="shared" si="1697"/>
        <v>0</v>
      </c>
      <c r="X2974" s="554">
        <f t="shared" si="1697"/>
        <v>0</v>
      </c>
      <c r="Y2974" s="554">
        <f t="shared" si="1697"/>
        <v>0</v>
      </c>
      <c r="Z2974" s="554">
        <f t="shared" si="1697"/>
        <v>0</v>
      </c>
      <c r="AA2974" s="554">
        <f t="shared" si="1697"/>
        <v>0</v>
      </c>
      <c r="AB2974" s="1156">
        <f t="shared" ref="AB2974" si="1699">AB2903</f>
        <v>0</v>
      </c>
      <c r="AC2974" s="506">
        <f t="shared" ref="AC2974" si="1700">AC2903</f>
        <v>0</v>
      </c>
      <c r="AD2974" s="1334"/>
      <c r="AE2974" s="1349"/>
    </row>
    <row r="2975" spans="1:31" x14ac:dyDescent="0.25">
      <c r="A2975" s="226">
        <v>1</v>
      </c>
      <c r="B2975" s="748" t="s">
        <v>275</v>
      </c>
      <c r="C2975" s="2201"/>
      <c r="D2975" s="950"/>
      <c r="E2975" s="2208">
        <f t="shared" si="1680"/>
        <v>5000</v>
      </c>
      <c r="F2975" s="2207">
        <f t="shared" si="1680"/>
        <v>1250</v>
      </c>
      <c r="G2975" s="2207">
        <f t="shared" si="1680"/>
        <v>1856</v>
      </c>
      <c r="H2975" s="2207">
        <f t="shared" si="1680"/>
        <v>148.47999999999999</v>
      </c>
      <c r="I2975" s="2316"/>
      <c r="J2975" s="2316"/>
      <c r="K2975" s="2317"/>
      <c r="L2975" s="2317"/>
      <c r="M2975" s="2317"/>
      <c r="N2975" s="2317"/>
      <c r="O2975" s="2317"/>
      <c r="P2975" s="2317"/>
      <c r="Q2975" s="554">
        <f t="shared" ref="Q2975:AA2975" si="1701">Q2903</f>
        <v>5393.55</v>
      </c>
      <c r="R2975" s="554">
        <f t="shared" ref="R2975:S2975" si="1702">R2903</f>
        <v>5393.55</v>
      </c>
      <c r="S2975" s="554">
        <f t="shared" si="1702"/>
        <v>5393.55</v>
      </c>
      <c r="T2975" s="554">
        <f t="shared" si="1701"/>
        <v>1348.3875</v>
      </c>
      <c r="U2975" s="554">
        <f t="shared" si="1701"/>
        <v>2001.3699899999999</v>
      </c>
      <c r="V2975" s="977">
        <f t="shared" si="1701"/>
        <v>0</v>
      </c>
      <c r="W2975" s="510">
        <f t="shared" si="1701"/>
        <v>0</v>
      </c>
      <c r="X2975" s="554">
        <f t="shared" si="1701"/>
        <v>652.98248999999987</v>
      </c>
      <c r="Y2975" s="554">
        <f t="shared" si="1701"/>
        <v>0</v>
      </c>
      <c r="Z2975" s="554">
        <f t="shared" si="1701"/>
        <v>0</v>
      </c>
      <c r="AA2975" s="554">
        <f t="shared" si="1701"/>
        <v>2001.3699899999999</v>
      </c>
      <c r="AB2975" s="1156" t="e">
        <f t="shared" ref="AB2975" si="1703">AB2904</f>
        <v>#REF!</v>
      </c>
      <c r="AC2975" s="506">
        <f t="shared" ref="AC2975" si="1704">AC2904</f>
        <v>0</v>
      </c>
      <c r="AD2975" s="1334"/>
      <c r="AE2975" s="1349"/>
    </row>
    <row r="2976" spans="1:31" ht="30" x14ac:dyDescent="0.25">
      <c r="A2976" s="226">
        <v>1</v>
      </c>
      <c r="B2976" s="928" t="s">
        <v>136</v>
      </c>
      <c r="C2976" s="2376"/>
      <c r="D2976" s="950"/>
      <c r="E2976" s="2205">
        <f t="shared" si="1680"/>
        <v>143704.6761904762</v>
      </c>
      <c r="F2976" s="950">
        <f t="shared" si="1680"/>
        <v>35926.169047619049</v>
      </c>
      <c r="G2976" s="950">
        <f t="shared" si="1680"/>
        <v>24377.026904761904</v>
      </c>
      <c r="H2976" s="950">
        <f t="shared" si="1680"/>
        <v>67.853120861428039</v>
      </c>
      <c r="I2976" s="2316"/>
      <c r="J2976" s="2316"/>
      <c r="K2976" s="2317"/>
      <c r="L2976" s="2317"/>
      <c r="M2976" s="2317"/>
      <c r="N2976" s="2317"/>
      <c r="O2976" s="2317"/>
      <c r="P2976" s="2317"/>
      <c r="Q2976" s="554">
        <f t="shared" ref="Q2976:AA2976" si="1705">Q2904</f>
        <v>163249.36331465506</v>
      </c>
      <c r="R2976" s="554">
        <f t="shared" ref="R2976:S2976" si="1706">R2904</f>
        <v>163249.36331465506</v>
      </c>
      <c r="S2976" s="554">
        <f t="shared" si="1706"/>
        <v>163249.36331465506</v>
      </c>
      <c r="T2976" s="554">
        <f t="shared" si="1705"/>
        <v>40812.340828663764</v>
      </c>
      <c r="U2976" s="554">
        <f t="shared" si="1705"/>
        <v>33283.345000000001</v>
      </c>
      <c r="V2976" s="977">
        <f t="shared" si="1705"/>
        <v>0</v>
      </c>
      <c r="W2976" s="510">
        <f t="shared" si="1705"/>
        <v>0</v>
      </c>
      <c r="X2976" s="554">
        <f t="shared" si="1705"/>
        <v>-7528.9958286637657</v>
      </c>
      <c r="Y2976" s="554">
        <f t="shared" si="1705"/>
        <v>-3.5520800000000001</v>
      </c>
      <c r="Z2976" s="554">
        <f t="shared" si="1705"/>
        <v>-15.939730000000001</v>
      </c>
      <c r="AA2976" s="554">
        <f t="shared" si="1705"/>
        <v>33267.405269999996</v>
      </c>
      <c r="AB2976" s="1152"/>
      <c r="AC2976" s="506"/>
      <c r="AD2976" s="1334"/>
      <c r="AE2976" s="1349"/>
    </row>
    <row r="2977" spans="1:31" x14ac:dyDescent="0.25">
      <c r="A2977" s="226">
        <v>1</v>
      </c>
      <c r="B2977" s="929" t="s">
        <v>67</v>
      </c>
      <c r="C2977" s="2377"/>
      <c r="D2977" s="950"/>
      <c r="E2977" s="2205">
        <f>SUM(E2910)</f>
        <v>600</v>
      </c>
      <c r="F2977" s="950">
        <f>SUM(F2910)</f>
        <v>151</v>
      </c>
      <c r="G2977" s="950">
        <f>SUM(G2910)</f>
        <v>120</v>
      </c>
      <c r="H2977" s="950">
        <f t="shared" ref="H2977:H2984" si="1707">G2977/F2977*100</f>
        <v>79.47019867549669</v>
      </c>
      <c r="I2977" s="950">
        <f>SUM(I2910)</f>
        <v>8.4833333333333325</v>
      </c>
      <c r="J2977" s="950">
        <f>SUM(J2910)</f>
        <v>7.2583333333333337</v>
      </c>
      <c r="K2977" s="950">
        <f>SUM(K2910)</f>
        <v>5090</v>
      </c>
      <c r="L2977" s="950">
        <f>ROUND(K2977/12*$B$4,0)</f>
        <v>1273</v>
      </c>
      <c r="M2977" s="950">
        <f t="shared" ref="M2977" si="1708">SUM(M2910)</f>
        <v>871</v>
      </c>
      <c r="N2977" s="950">
        <f t="shared" ref="N2977:U2977" si="1709">SUM(N2910)</f>
        <v>68.421052631578945</v>
      </c>
      <c r="O2977" s="950">
        <f t="shared" si="1709"/>
        <v>16</v>
      </c>
      <c r="P2977" s="950">
        <f t="shared" si="1709"/>
        <v>217.75</v>
      </c>
      <c r="Q2977" s="554">
        <f t="shared" si="1709"/>
        <v>0</v>
      </c>
      <c r="R2977" s="554">
        <f t="shared" ref="R2977:S2977" si="1710">SUM(R2910)</f>
        <v>0</v>
      </c>
      <c r="S2977" s="554">
        <f t="shared" si="1710"/>
        <v>0</v>
      </c>
      <c r="T2977" s="554">
        <f t="shared" si="1709"/>
        <v>0</v>
      </c>
      <c r="U2977" s="554">
        <f t="shared" si="1709"/>
        <v>0</v>
      </c>
      <c r="V2977" s="977">
        <f t="shared" ref="V2977:AA2977" si="1711">SUM(V2910)</f>
        <v>0</v>
      </c>
      <c r="W2977" s="510">
        <f t="shared" si="1711"/>
        <v>0</v>
      </c>
      <c r="X2977" s="554">
        <f t="shared" si="1711"/>
        <v>0</v>
      </c>
      <c r="Y2977" s="554">
        <f t="shared" si="1711"/>
        <v>0</v>
      </c>
      <c r="Z2977" s="554">
        <f t="shared" si="1711"/>
        <v>0</v>
      </c>
      <c r="AA2977" s="554">
        <f t="shared" si="1711"/>
        <v>0</v>
      </c>
      <c r="AB2977" s="1152">
        <f>SUM(AB2910)</f>
        <v>0</v>
      </c>
      <c r="AC2977" s="506"/>
      <c r="AD2977" s="1334"/>
      <c r="AE2977" s="1349"/>
    </row>
    <row r="2978" spans="1:31" s="240" customFormat="1" ht="29.25" x14ac:dyDescent="0.25">
      <c r="A2978" s="226">
        <v>1</v>
      </c>
      <c r="B2978" s="930" t="s">
        <v>16</v>
      </c>
      <c r="C2978" s="2378"/>
      <c r="D2978" s="950"/>
      <c r="E2978" s="2205">
        <f t="shared" ref="E2978:G2979" si="1712">SUM(E2914)</f>
        <v>822</v>
      </c>
      <c r="F2978" s="950">
        <f t="shared" si="1712"/>
        <v>205</v>
      </c>
      <c r="G2978" s="950">
        <f t="shared" si="1712"/>
        <v>225</v>
      </c>
      <c r="H2978" s="950">
        <f t="shared" si="1707"/>
        <v>109.75609756097562</v>
      </c>
      <c r="I2978" s="950">
        <f t="shared" ref="I2978:K2980" si="1713">SUM(I2914)</f>
        <v>7.2627737226277373</v>
      </c>
      <c r="J2978" s="950">
        <f t="shared" si="1713"/>
        <v>6.8266666666666671</v>
      </c>
      <c r="K2978" s="950">
        <f t="shared" si="1713"/>
        <v>5970</v>
      </c>
      <c r="L2978" s="950">
        <f>ROUND(K2978/12*$B$4,0)</f>
        <v>1493</v>
      </c>
      <c r="M2978" s="950">
        <f t="shared" ref="M2978:M2980" si="1714">SUM(M2914)</f>
        <v>1536</v>
      </c>
      <c r="N2978" s="950">
        <f t="shared" ref="N2978:P2980" si="1715">SUM(N2914)</f>
        <v>102.88010716677829</v>
      </c>
      <c r="O2978" s="950">
        <f t="shared" si="1715"/>
        <v>24.875</v>
      </c>
      <c r="P2978" s="950">
        <f t="shared" si="1715"/>
        <v>246.99497487437185</v>
      </c>
      <c r="Q2978" s="554">
        <f t="shared" ref="Q2978:AA2978" si="1716">SUM(Q2914)</f>
        <v>0</v>
      </c>
      <c r="R2978" s="554">
        <f t="shared" ref="R2978:S2978" si="1717">SUM(R2914)</f>
        <v>0</v>
      </c>
      <c r="S2978" s="554">
        <f t="shared" si="1717"/>
        <v>0</v>
      </c>
      <c r="T2978" s="554">
        <f t="shared" si="1716"/>
        <v>0</v>
      </c>
      <c r="U2978" s="554">
        <f t="shared" si="1716"/>
        <v>0</v>
      </c>
      <c r="V2978" s="977">
        <f t="shared" si="1716"/>
        <v>0</v>
      </c>
      <c r="W2978" s="510">
        <f t="shared" si="1716"/>
        <v>0</v>
      </c>
      <c r="X2978" s="554">
        <f t="shared" si="1716"/>
        <v>0</v>
      </c>
      <c r="Y2978" s="554">
        <f t="shared" si="1716"/>
        <v>0</v>
      </c>
      <c r="Z2978" s="554">
        <f t="shared" si="1716"/>
        <v>0</v>
      </c>
      <c r="AA2978" s="554">
        <f t="shared" si="1716"/>
        <v>0</v>
      </c>
      <c r="AB2978" s="1152">
        <f t="shared" ref="AB2978" si="1718">SUM(AB2914)</f>
        <v>0</v>
      </c>
      <c r="AC2978" s="506"/>
      <c r="AD2978" s="1334"/>
      <c r="AE2978" s="1349"/>
    </row>
    <row r="2979" spans="1:31" ht="29.25" x14ac:dyDescent="0.25">
      <c r="A2979" s="226">
        <v>1</v>
      </c>
      <c r="B2979" s="931" t="s">
        <v>209</v>
      </c>
      <c r="C2979" s="931"/>
      <c r="D2979" s="2207"/>
      <c r="E2979" s="2208">
        <f t="shared" si="1712"/>
        <v>1422</v>
      </c>
      <c r="F2979" s="2207">
        <f t="shared" si="1712"/>
        <v>356</v>
      </c>
      <c r="G2979" s="2207">
        <f t="shared" si="1712"/>
        <v>345</v>
      </c>
      <c r="H2979" s="2207">
        <f t="shared" si="1707"/>
        <v>96.910112359550567</v>
      </c>
      <c r="I2979" s="2207">
        <f t="shared" si="1713"/>
        <v>7.7777777777777777</v>
      </c>
      <c r="J2979" s="2207">
        <f t="shared" si="1713"/>
        <v>6.976811594202899</v>
      </c>
      <c r="K2979" s="2207">
        <f t="shared" si="1713"/>
        <v>11060</v>
      </c>
      <c r="L2979" s="2207">
        <f>SUM(L2915)</f>
        <v>2766</v>
      </c>
      <c r="M2979" s="2207">
        <f t="shared" si="1714"/>
        <v>2407</v>
      </c>
      <c r="N2979" s="2207">
        <f t="shared" si="1715"/>
        <v>87.020968908170644</v>
      </c>
      <c r="O2979" s="2207">
        <f t="shared" si="1715"/>
        <v>40.875</v>
      </c>
      <c r="P2979" s="2207">
        <f t="shared" si="1715"/>
        <v>235.54740061162079</v>
      </c>
      <c r="Q2979" s="554">
        <f t="shared" ref="Q2979:AA2979" si="1719">SUM(Q2915)</f>
        <v>30387.310702776002</v>
      </c>
      <c r="R2979" s="554">
        <f t="shared" ref="R2979:S2979" si="1720">SUM(R2915)</f>
        <v>30387.310702776002</v>
      </c>
      <c r="S2979" s="554">
        <f t="shared" si="1720"/>
        <v>30387.310702776002</v>
      </c>
      <c r="T2979" s="554">
        <f t="shared" si="1719"/>
        <v>7596.8276756940013</v>
      </c>
      <c r="U2979" s="554">
        <f t="shared" si="1719"/>
        <v>5643.41561</v>
      </c>
      <c r="V2979" s="977">
        <f t="shared" si="1719"/>
        <v>0</v>
      </c>
      <c r="W2979" s="510">
        <f t="shared" si="1719"/>
        <v>0</v>
      </c>
      <c r="X2979" s="554">
        <f t="shared" si="1719"/>
        <v>-1953.4120656940013</v>
      </c>
      <c r="Y2979" s="554">
        <f t="shared" si="1719"/>
        <v>0</v>
      </c>
      <c r="Z2979" s="554">
        <f t="shared" si="1719"/>
        <v>0</v>
      </c>
      <c r="AA2979" s="554">
        <f t="shared" si="1719"/>
        <v>5643.41561</v>
      </c>
      <c r="AB2979" s="1156">
        <f t="shared" ref="AB2979" si="1721">SUM(AB2915)</f>
        <v>0</v>
      </c>
      <c r="AC2979" s="506">
        <f>SUM(AC2915)</f>
        <v>0</v>
      </c>
      <c r="AD2979" s="1334"/>
      <c r="AE2979" s="1349"/>
    </row>
    <row r="2980" spans="1:31" ht="15.75" x14ac:dyDescent="0.25">
      <c r="A2980" s="226">
        <v>1</v>
      </c>
      <c r="B2980" s="932" t="s">
        <v>218</v>
      </c>
      <c r="C2980" s="2379"/>
      <c r="D2980" s="950"/>
      <c r="E2980" s="2205">
        <f>SUM(E2917)</f>
        <v>1560</v>
      </c>
      <c r="F2980" s="950">
        <f t="shared" ref="F2980:G2980" si="1722">SUM(F2917)</f>
        <v>390</v>
      </c>
      <c r="G2980" s="950">
        <f t="shared" si="1722"/>
        <v>294</v>
      </c>
      <c r="H2980" s="950">
        <f t="shared" si="1707"/>
        <v>75.384615384615387</v>
      </c>
      <c r="I2980" s="950">
        <f t="shared" si="1713"/>
        <v>0</v>
      </c>
      <c r="J2980" s="950">
        <f t="shared" si="1713"/>
        <v>0</v>
      </c>
      <c r="K2980" s="950">
        <f t="shared" si="1713"/>
        <v>0</v>
      </c>
      <c r="L2980" s="950">
        <f>SUM(L2916)</f>
        <v>0</v>
      </c>
      <c r="M2980" s="950">
        <f t="shared" si="1714"/>
        <v>0</v>
      </c>
      <c r="N2980" s="950">
        <f t="shared" si="1715"/>
        <v>0</v>
      </c>
      <c r="O2980" s="950">
        <f t="shared" si="1715"/>
        <v>0</v>
      </c>
      <c r="P2980" s="950">
        <f t="shared" si="1715"/>
        <v>0</v>
      </c>
      <c r="Q2980" s="554">
        <f>SUM(Q2917)</f>
        <v>10905.460800000001</v>
      </c>
      <c r="R2980" s="554">
        <f>SUM(R2917)</f>
        <v>10905.460800000001</v>
      </c>
      <c r="S2980" s="554">
        <f>SUM(S2917)</f>
        <v>10905.460800000001</v>
      </c>
      <c r="T2980" s="554">
        <f>SUM(T2917)</f>
        <v>2726.3652000000002</v>
      </c>
      <c r="U2980" s="554">
        <f>SUM(U2917)</f>
        <v>2055.25992</v>
      </c>
      <c r="V2980" s="977">
        <f t="shared" ref="V2980:AA2980" si="1723">SUM(V2917)</f>
        <v>0</v>
      </c>
      <c r="W2980" s="510">
        <f t="shared" si="1723"/>
        <v>0</v>
      </c>
      <c r="X2980" s="554">
        <f t="shared" si="1723"/>
        <v>-671.10528000000022</v>
      </c>
      <c r="Y2980" s="554">
        <f t="shared" si="1723"/>
        <v>0</v>
      </c>
      <c r="Z2980" s="554">
        <f t="shared" si="1723"/>
        <v>0</v>
      </c>
      <c r="AA2980" s="554">
        <f t="shared" si="1723"/>
        <v>2055.25992</v>
      </c>
      <c r="AB2980" s="1152">
        <f t="shared" ref="AB2980" si="1724">SUM(AB2916)</f>
        <v>0</v>
      </c>
      <c r="AC2980" s="506">
        <f>SUM(AC2916)</f>
        <v>0</v>
      </c>
      <c r="AD2980" s="1334"/>
      <c r="AE2980" s="1349"/>
    </row>
    <row r="2981" spans="1:31" x14ac:dyDescent="0.25">
      <c r="A2981" s="226">
        <v>1</v>
      </c>
      <c r="B2981" s="917" t="s">
        <v>205</v>
      </c>
      <c r="C2981" s="2362"/>
      <c r="D2981" s="2363"/>
      <c r="E2981" s="2191">
        <f t="shared" ref="E2981:G2983" si="1725">SUM(E2918)</f>
        <v>3600</v>
      </c>
      <c r="F2981" s="2363">
        <f t="shared" si="1725"/>
        <v>900</v>
      </c>
      <c r="G2981" s="2363">
        <f t="shared" si="1725"/>
        <v>814</v>
      </c>
      <c r="H2981" s="2363">
        <f t="shared" si="1707"/>
        <v>90.444444444444443</v>
      </c>
      <c r="I2981" s="2363">
        <f t="shared" ref="I2981:I2983" si="1726">SUM(I2918)</f>
        <v>0</v>
      </c>
      <c r="J2981" s="2363">
        <f t="shared" ref="J2981:K2983" si="1727">SUM(J2918)</f>
        <v>0</v>
      </c>
      <c r="K2981" s="2363">
        <f t="shared" si="1727"/>
        <v>0</v>
      </c>
      <c r="L2981" s="2363">
        <f>SUM(L2918)</f>
        <v>0</v>
      </c>
      <c r="M2981" s="2363">
        <f t="shared" ref="M2981:M2983" si="1728">SUM(M2918)</f>
        <v>0</v>
      </c>
      <c r="N2981" s="2363">
        <f t="shared" ref="N2981:AA2983" si="1729">SUM(N2918)</f>
        <v>0</v>
      </c>
      <c r="O2981" s="2363">
        <f t="shared" si="1729"/>
        <v>0</v>
      </c>
      <c r="P2981" s="2363">
        <f t="shared" si="1729"/>
        <v>0</v>
      </c>
      <c r="Q2981" s="556">
        <f t="shared" si="1729"/>
        <v>0</v>
      </c>
      <c r="R2981" s="556">
        <f t="shared" ref="R2981:S2981" si="1730">SUM(R2918)</f>
        <v>0</v>
      </c>
      <c r="S2981" s="556">
        <f t="shared" si="1730"/>
        <v>0</v>
      </c>
      <c r="T2981" s="556">
        <f t="shared" si="1729"/>
        <v>0</v>
      </c>
      <c r="U2981" s="556">
        <f t="shared" si="1729"/>
        <v>0</v>
      </c>
      <c r="V2981" s="980">
        <f t="shared" si="1729"/>
        <v>0</v>
      </c>
      <c r="W2981" s="509">
        <f t="shared" si="1729"/>
        <v>0</v>
      </c>
      <c r="X2981" s="556">
        <f t="shared" si="1729"/>
        <v>0</v>
      </c>
      <c r="Y2981" s="556">
        <f t="shared" si="1729"/>
        <v>0</v>
      </c>
      <c r="Z2981" s="556">
        <f t="shared" si="1729"/>
        <v>0</v>
      </c>
      <c r="AA2981" s="556">
        <f t="shared" si="1729"/>
        <v>0</v>
      </c>
      <c r="AB2981" s="1163">
        <f t="shared" ref="AB2981" si="1731">SUM(AB2918)</f>
        <v>0</v>
      </c>
      <c r="AC2981" s="549">
        <f t="shared" ref="AC2981:AC2983" si="1732">SUM(AC2918)</f>
        <v>0</v>
      </c>
      <c r="AD2981" s="1334"/>
      <c r="AE2981" s="1349"/>
    </row>
    <row r="2982" spans="1:31" x14ac:dyDescent="0.25">
      <c r="A2982" s="226">
        <v>1</v>
      </c>
      <c r="B2982" s="914" t="s">
        <v>206</v>
      </c>
      <c r="C2982" s="2380"/>
      <c r="D2982" s="2381"/>
      <c r="E2982" s="2382">
        <f t="shared" si="1725"/>
        <v>3590</v>
      </c>
      <c r="F2982" s="2381">
        <f t="shared" si="1725"/>
        <v>898</v>
      </c>
      <c r="G2982" s="2381">
        <f t="shared" si="1725"/>
        <v>813</v>
      </c>
      <c r="H2982" s="2381">
        <f t="shared" si="1707"/>
        <v>90.534521158129181</v>
      </c>
      <c r="I2982" s="2381">
        <f t="shared" si="1726"/>
        <v>0</v>
      </c>
      <c r="J2982" s="2381">
        <f t="shared" si="1727"/>
        <v>0</v>
      </c>
      <c r="K2982" s="2381">
        <f t="shared" si="1727"/>
        <v>0</v>
      </c>
      <c r="L2982" s="2381">
        <f>SUM(L2919)</f>
        <v>0</v>
      </c>
      <c r="M2982" s="2381">
        <f t="shared" si="1728"/>
        <v>0</v>
      </c>
      <c r="N2982" s="2381">
        <f t="shared" si="1729"/>
        <v>0</v>
      </c>
      <c r="O2982" s="2381">
        <f t="shared" si="1729"/>
        <v>0</v>
      </c>
      <c r="P2982" s="2381">
        <f t="shared" si="1729"/>
        <v>0</v>
      </c>
      <c r="Q2982" s="554">
        <f t="shared" si="1729"/>
        <v>0</v>
      </c>
      <c r="R2982" s="554">
        <f t="shared" ref="R2982:S2982" si="1733">SUM(R2919)</f>
        <v>0</v>
      </c>
      <c r="S2982" s="554">
        <f t="shared" si="1733"/>
        <v>0</v>
      </c>
      <c r="T2982" s="554">
        <f t="shared" si="1729"/>
        <v>0</v>
      </c>
      <c r="U2982" s="554">
        <f t="shared" si="1729"/>
        <v>0</v>
      </c>
      <c r="V2982" s="977">
        <f t="shared" si="1729"/>
        <v>0</v>
      </c>
      <c r="W2982" s="510">
        <f t="shared" si="1729"/>
        <v>0</v>
      </c>
      <c r="X2982" s="554">
        <f t="shared" si="1729"/>
        <v>0</v>
      </c>
      <c r="Y2982" s="554">
        <f t="shared" si="1729"/>
        <v>0</v>
      </c>
      <c r="Z2982" s="554">
        <f t="shared" si="1729"/>
        <v>0</v>
      </c>
      <c r="AA2982" s="554">
        <f t="shared" si="1729"/>
        <v>0</v>
      </c>
      <c r="AB2982" s="2036">
        <f t="shared" ref="AB2982" si="1734">SUM(AB2919)</f>
        <v>0</v>
      </c>
      <c r="AC2982" s="506">
        <f t="shared" si="1732"/>
        <v>0</v>
      </c>
      <c r="AD2982" s="1334"/>
      <c r="AE2982" s="1349"/>
    </row>
    <row r="2983" spans="1:31" ht="30" x14ac:dyDescent="0.25">
      <c r="A2983" s="226">
        <v>1</v>
      </c>
      <c r="B2983" s="915" t="s">
        <v>207</v>
      </c>
      <c r="C2983" s="2233"/>
      <c r="D2983" s="2367"/>
      <c r="E2983" s="2368">
        <f t="shared" si="1725"/>
        <v>10</v>
      </c>
      <c r="F2983" s="2367">
        <f t="shared" si="1725"/>
        <v>3</v>
      </c>
      <c r="G2983" s="2367">
        <f t="shared" si="1725"/>
        <v>1</v>
      </c>
      <c r="H2983" s="2384">
        <f t="shared" si="1707"/>
        <v>33.333333333333329</v>
      </c>
      <c r="I2983" s="2384">
        <f t="shared" si="1726"/>
        <v>0</v>
      </c>
      <c r="J2983" s="2367">
        <f t="shared" si="1727"/>
        <v>0</v>
      </c>
      <c r="K2983" s="2384">
        <f t="shared" si="1727"/>
        <v>0</v>
      </c>
      <c r="L2983" s="2384">
        <f>SUM(L2920)</f>
        <v>0</v>
      </c>
      <c r="M2983" s="2367">
        <f t="shared" si="1728"/>
        <v>0</v>
      </c>
      <c r="N2983" s="2367">
        <f t="shared" si="1729"/>
        <v>0</v>
      </c>
      <c r="O2983" s="2367">
        <f t="shared" si="1729"/>
        <v>0</v>
      </c>
      <c r="P2983" s="2384">
        <f t="shared" si="1729"/>
        <v>0</v>
      </c>
      <c r="Q2983" s="555">
        <f t="shared" si="1729"/>
        <v>0</v>
      </c>
      <c r="R2983" s="555">
        <f t="shared" ref="R2983:S2983" si="1735">SUM(R2920)</f>
        <v>0</v>
      </c>
      <c r="S2983" s="555">
        <f t="shared" si="1735"/>
        <v>0</v>
      </c>
      <c r="T2983" s="555">
        <f t="shared" si="1729"/>
        <v>0</v>
      </c>
      <c r="U2983" s="555">
        <f t="shared" si="1729"/>
        <v>0</v>
      </c>
      <c r="V2983" s="977">
        <f t="shared" si="1729"/>
        <v>0</v>
      </c>
      <c r="W2983" s="510">
        <f t="shared" si="1729"/>
        <v>0</v>
      </c>
      <c r="X2983" s="554">
        <f t="shared" si="1729"/>
        <v>0</v>
      </c>
      <c r="Y2983" s="555">
        <f t="shared" si="1729"/>
        <v>0</v>
      </c>
      <c r="Z2983" s="555">
        <f t="shared" si="1729"/>
        <v>0</v>
      </c>
      <c r="AA2983" s="554">
        <f t="shared" si="1729"/>
        <v>0</v>
      </c>
      <c r="AB2983" s="1195">
        <f t="shared" ref="AB2983" si="1736">SUM(AB2920)</f>
        <v>0</v>
      </c>
      <c r="AC2983" s="506">
        <f t="shared" si="1732"/>
        <v>0</v>
      </c>
      <c r="AD2983" s="1334"/>
      <c r="AE2983" s="1349"/>
    </row>
    <row r="2984" spans="1:31" ht="29.25" thickBot="1" x14ac:dyDescent="0.3">
      <c r="A2984" s="226">
        <v>1</v>
      </c>
      <c r="B2984" s="921" t="s">
        <v>212</v>
      </c>
      <c r="C2984" s="2385"/>
      <c r="D2984" s="2386"/>
      <c r="E2984" s="2236">
        <f>E2921</f>
        <v>3600</v>
      </c>
      <c r="F2984" s="2387">
        <f>F2921</f>
        <v>900</v>
      </c>
      <c r="G2984" s="2387">
        <f>G2921</f>
        <v>814</v>
      </c>
      <c r="H2984" s="2387">
        <f t="shared" si="1707"/>
        <v>90.444444444444443</v>
      </c>
      <c r="I2984" s="2387">
        <f t="shared" ref="I2984" si="1737">I2921</f>
        <v>0</v>
      </c>
      <c r="J2984" s="2387">
        <f t="shared" ref="J2984:P2984" si="1738">J2921</f>
        <v>0</v>
      </c>
      <c r="K2984" s="2387">
        <f t="shared" si="1738"/>
        <v>0</v>
      </c>
      <c r="L2984" s="2387">
        <f t="shared" si="1738"/>
        <v>0</v>
      </c>
      <c r="M2984" s="2387">
        <f t="shared" si="1738"/>
        <v>0</v>
      </c>
      <c r="N2984" s="2387">
        <f t="shared" si="1738"/>
        <v>0</v>
      </c>
      <c r="O2984" s="2387">
        <f t="shared" si="1738"/>
        <v>0</v>
      </c>
      <c r="P2984" s="2387">
        <f t="shared" si="1738"/>
        <v>0</v>
      </c>
      <c r="Q2984" s="558">
        <f>Q2921</f>
        <v>19204.223399999999</v>
      </c>
      <c r="R2984" s="558">
        <f>R2921</f>
        <v>19204.223399999999</v>
      </c>
      <c r="S2984" s="558">
        <f>S2921</f>
        <v>19204.223399999999</v>
      </c>
      <c r="T2984" s="558">
        <f>T2921</f>
        <v>4801.0558499999997</v>
      </c>
      <c r="U2984" s="558">
        <f>U2921</f>
        <v>4799.1701299999995</v>
      </c>
      <c r="V2984" s="1805">
        <f t="shared" ref="V2984:AA2984" si="1739">V2921</f>
        <v>0</v>
      </c>
      <c r="W2984" s="595">
        <f t="shared" si="1739"/>
        <v>0</v>
      </c>
      <c r="X2984" s="558">
        <f t="shared" si="1739"/>
        <v>-1.8857200000002194</v>
      </c>
      <c r="Y2984" s="558">
        <f t="shared" si="1739"/>
        <v>0</v>
      </c>
      <c r="Z2984" s="558">
        <f t="shared" si="1739"/>
        <v>-56.940599999999996</v>
      </c>
      <c r="AA2984" s="558">
        <f t="shared" si="1739"/>
        <v>4742.2295299999996</v>
      </c>
      <c r="AB2984" s="2388">
        <f>AB2921</f>
        <v>0</v>
      </c>
      <c r="AC2984" s="1157">
        <f t="shared" ref="AC2984" si="1740">AC2921</f>
        <v>0</v>
      </c>
      <c r="AD2984" s="1334"/>
      <c r="AE2984" s="1349"/>
    </row>
    <row r="2985" spans="1:31" x14ac:dyDescent="0.25">
      <c r="A2985" s="226">
        <v>1</v>
      </c>
      <c r="B2985" s="2014"/>
      <c r="C2985" s="1716"/>
      <c r="D2985" s="2014"/>
      <c r="E2985" s="411"/>
      <c r="F2985" s="2014"/>
      <c r="G2985" s="2073"/>
      <c r="H2985" s="2014"/>
      <c r="I2985" s="2073"/>
      <c r="J2985" s="2014"/>
      <c r="K2985" s="2073"/>
      <c r="L2985" s="2014"/>
      <c r="M2985" s="2014"/>
      <c r="N2985" s="2014"/>
      <c r="O2985" s="2014"/>
      <c r="P2985" s="2073"/>
      <c r="Q2985" s="509"/>
      <c r="R2985" s="509"/>
      <c r="S2985" s="509"/>
      <c r="T2985" s="549"/>
      <c r="U2985" s="509"/>
      <c r="V2985" s="980"/>
      <c r="W2985" s="509"/>
      <c r="X2985" s="509"/>
      <c r="Y2985" s="509"/>
      <c r="Z2985" s="509"/>
      <c r="AA2985" s="509"/>
      <c r="AB2985" s="2389"/>
      <c r="AC2985" s="549"/>
      <c r="AD2985" s="1334"/>
      <c r="AE2985" s="1349"/>
    </row>
    <row r="2986" spans="1:31" ht="47.25" x14ac:dyDescent="0.25">
      <c r="A2986" s="226">
        <v>1</v>
      </c>
      <c r="B2986" s="2144" t="s">
        <v>433</v>
      </c>
      <c r="C2986" s="903"/>
      <c r="D2986" s="3"/>
      <c r="E2986" s="371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510"/>
      <c r="R2986" s="510"/>
      <c r="S2986" s="510"/>
      <c r="T2986" s="506"/>
      <c r="U2986" s="510"/>
      <c r="V2986" s="977"/>
      <c r="W2986" s="510"/>
      <c r="X2986" s="510"/>
      <c r="Y2986" s="510"/>
      <c r="Z2986" s="510"/>
      <c r="AA2986" s="510"/>
      <c r="AB2986" s="2390"/>
      <c r="AC2986" s="506"/>
      <c r="AD2986" s="1334"/>
      <c r="AE2986" s="1349"/>
    </row>
    <row r="2987" spans="1:31" x14ac:dyDescent="0.25">
      <c r="A2987" s="226">
        <v>1</v>
      </c>
      <c r="B2987" s="1772" t="s">
        <v>5</v>
      </c>
      <c r="C2987" s="1773"/>
      <c r="D2987" s="1772"/>
      <c r="E2987" s="371"/>
      <c r="F2987" s="2335"/>
      <c r="G2987" s="2335"/>
      <c r="H2987" s="2335"/>
      <c r="I2987" s="2335"/>
      <c r="J2987" s="2335"/>
      <c r="K2987" s="2391"/>
      <c r="L2987" s="2391">
        <f>ROUND(F2987*I2987,0)</f>
        <v>0</v>
      </c>
      <c r="M2987" s="2391"/>
      <c r="N2987" s="2391"/>
      <c r="O2987" s="2391"/>
      <c r="P2987" s="2391"/>
      <c r="Q2987" s="510"/>
      <c r="R2987" s="510"/>
      <c r="S2987" s="510"/>
      <c r="T2987" s="506"/>
      <c r="U2987" s="510"/>
      <c r="V2987" s="977"/>
      <c r="W2987" s="510"/>
      <c r="X2987" s="510"/>
      <c r="Y2987" s="510"/>
      <c r="Z2987" s="510"/>
      <c r="AA2987" s="510"/>
      <c r="AB2987" s="2392"/>
      <c r="AC2987" s="506"/>
      <c r="AD2987" s="1334"/>
      <c r="AE2987" s="1349"/>
    </row>
    <row r="2988" spans="1:31" x14ac:dyDescent="0.25">
      <c r="A2988" s="226">
        <v>1</v>
      </c>
      <c r="B2988" s="3" t="s">
        <v>24</v>
      </c>
      <c r="C2988" s="1347" t="s">
        <v>269</v>
      </c>
      <c r="D2988" s="3">
        <v>340</v>
      </c>
      <c r="E2988" s="371"/>
      <c r="F2988" s="212">
        <f t="shared" ref="F2988:F2995" si="1741">ROUND(E2988/12*$B$4,0)</f>
        <v>0</v>
      </c>
      <c r="G2988" s="212"/>
      <c r="H2988" s="212"/>
      <c r="I2988" s="2336">
        <v>5.5</v>
      </c>
      <c r="J2988" s="252"/>
      <c r="K2988" s="253">
        <f t="shared" ref="K2988:K2995" si="1742">ROUND(E2988*I2988,0)</f>
        <v>0</v>
      </c>
      <c r="L2988" s="253">
        <f t="shared" ref="L2988:L2995" si="1743">ROUND(K2988/12*$B$4,0)</f>
        <v>0</v>
      </c>
      <c r="M2988" s="253"/>
      <c r="N2988" s="253"/>
      <c r="O2988" s="253">
        <f t="shared" ref="O2988:O2995" si="1744">ROUND(K2988/D2988,0)</f>
        <v>0</v>
      </c>
      <c r="P2988" s="253"/>
      <c r="Q2988" s="510"/>
      <c r="R2988" s="510"/>
      <c r="S2988" s="510"/>
      <c r="T2988" s="506"/>
      <c r="U2988" s="510"/>
      <c r="V2988" s="977"/>
      <c r="W2988" s="510"/>
      <c r="X2988" s="510"/>
      <c r="Y2988" s="510"/>
      <c r="Z2988" s="510"/>
      <c r="AA2988" s="510"/>
      <c r="AB2988" s="1168"/>
      <c r="AC2988" s="506"/>
      <c r="AD2988" s="1334"/>
      <c r="AE2988" s="1349"/>
    </row>
    <row r="2989" spans="1:31" x14ac:dyDescent="0.25">
      <c r="A2989" s="226">
        <v>1</v>
      </c>
      <c r="B2989" s="3" t="s">
        <v>25</v>
      </c>
      <c r="C2989" s="1347" t="s">
        <v>269</v>
      </c>
      <c r="D2989" s="3">
        <v>300</v>
      </c>
      <c r="E2989" s="371"/>
      <c r="F2989" s="212">
        <f t="shared" si="1741"/>
        <v>0</v>
      </c>
      <c r="G2989" s="212"/>
      <c r="H2989" s="212"/>
      <c r="I2989" s="2336">
        <v>5.6</v>
      </c>
      <c r="J2989" s="252"/>
      <c r="K2989" s="253">
        <f t="shared" si="1742"/>
        <v>0</v>
      </c>
      <c r="L2989" s="253">
        <f t="shared" si="1743"/>
        <v>0</v>
      </c>
      <c r="M2989" s="253"/>
      <c r="N2989" s="253"/>
      <c r="O2989" s="253">
        <f t="shared" si="1744"/>
        <v>0</v>
      </c>
      <c r="P2989" s="253"/>
      <c r="Q2989" s="510"/>
      <c r="R2989" s="510"/>
      <c r="S2989" s="510"/>
      <c r="T2989" s="506"/>
      <c r="U2989" s="510"/>
      <c r="V2989" s="977"/>
      <c r="W2989" s="510"/>
      <c r="X2989" s="510"/>
      <c r="Y2989" s="510"/>
      <c r="Z2989" s="510"/>
      <c r="AA2989" s="510"/>
      <c r="AB2989" s="1168"/>
      <c r="AC2989" s="506"/>
      <c r="AD2989" s="1334"/>
      <c r="AE2989" s="1349"/>
    </row>
    <row r="2990" spans="1:31" x14ac:dyDescent="0.25">
      <c r="A2990" s="226">
        <v>1</v>
      </c>
      <c r="B2990" s="3" t="s">
        <v>168</v>
      </c>
      <c r="C2990" s="1347" t="s">
        <v>269</v>
      </c>
      <c r="D2990" s="3">
        <v>270</v>
      </c>
      <c r="E2990" s="371">
        <v>1080</v>
      </c>
      <c r="F2990" s="212">
        <f t="shared" si="1741"/>
        <v>270</v>
      </c>
      <c r="G2990" s="212">
        <v>240</v>
      </c>
      <c r="H2990" s="212">
        <f t="shared" ref="H2990:H2996" si="1745">G2990/F2990*100</f>
        <v>88.888888888888886</v>
      </c>
      <c r="I2990" s="2336">
        <v>7.5</v>
      </c>
      <c r="J2990" s="252">
        <f t="shared" ref="J2990:J2996" si="1746">M2990/G2990</f>
        <v>7.0458333333333334</v>
      </c>
      <c r="K2990" s="253">
        <f t="shared" si="1742"/>
        <v>8100</v>
      </c>
      <c r="L2990" s="253">
        <f t="shared" si="1743"/>
        <v>2025</v>
      </c>
      <c r="M2990" s="253">
        <v>1691</v>
      </c>
      <c r="N2990" s="253">
        <f t="shared" ref="N2990:N2996" si="1747">M2990/L2990*100</f>
        <v>83.506172839506178</v>
      </c>
      <c r="O2990" s="253">
        <f t="shared" si="1744"/>
        <v>30</v>
      </c>
      <c r="P2990" s="253">
        <f t="shared" ref="P2990:P2996" si="1748">M2990/$B$4*12/O2990</f>
        <v>225.46666666666667</v>
      </c>
      <c r="Q2990" s="510"/>
      <c r="R2990" s="510"/>
      <c r="S2990" s="510"/>
      <c r="T2990" s="506"/>
      <c r="U2990" s="510"/>
      <c r="V2990" s="977"/>
      <c r="W2990" s="510"/>
      <c r="X2990" s="510"/>
      <c r="Y2990" s="510"/>
      <c r="Z2990" s="510"/>
      <c r="AA2990" s="510"/>
      <c r="AB2990" s="1168"/>
      <c r="AC2990" s="506"/>
      <c r="AD2990" s="1334"/>
      <c r="AE2990" s="1349"/>
    </row>
    <row r="2991" spans="1:31" x14ac:dyDescent="0.25">
      <c r="A2991" s="226">
        <v>1</v>
      </c>
      <c r="B2991" s="3" t="s">
        <v>8</v>
      </c>
      <c r="C2991" s="1347" t="s">
        <v>269</v>
      </c>
      <c r="D2991" s="3">
        <v>340</v>
      </c>
      <c r="E2991" s="371">
        <v>500</v>
      </c>
      <c r="F2991" s="212">
        <f t="shared" si="1741"/>
        <v>125</v>
      </c>
      <c r="G2991" s="212">
        <v>33</v>
      </c>
      <c r="H2991" s="212">
        <f t="shared" si="1745"/>
        <v>26.400000000000002</v>
      </c>
      <c r="I2991" s="2336">
        <v>10.5</v>
      </c>
      <c r="J2991" s="252">
        <f t="shared" si="1746"/>
        <v>10.454545454545455</v>
      </c>
      <c r="K2991" s="253">
        <f t="shared" si="1742"/>
        <v>5250</v>
      </c>
      <c r="L2991" s="253">
        <f t="shared" si="1743"/>
        <v>1313</v>
      </c>
      <c r="M2991" s="253">
        <v>345</v>
      </c>
      <c r="N2991" s="253">
        <f t="shared" si="1747"/>
        <v>26.275704493526277</v>
      </c>
      <c r="O2991" s="253">
        <f t="shared" si="1744"/>
        <v>15</v>
      </c>
      <c r="P2991" s="253">
        <f t="shared" si="1748"/>
        <v>92</v>
      </c>
      <c r="Q2991" s="510"/>
      <c r="R2991" s="510"/>
      <c r="S2991" s="510"/>
      <c r="T2991" s="506"/>
      <c r="U2991" s="510"/>
      <c r="V2991" s="977"/>
      <c r="W2991" s="510"/>
      <c r="X2991" s="510"/>
      <c r="Y2991" s="510"/>
      <c r="Z2991" s="510"/>
      <c r="AA2991" s="510"/>
      <c r="AB2991" s="1168"/>
      <c r="AC2991" s="506"/>
      <c r="AD2991" s="1334"/>
      <c r="AE2991" s="1349"/>
    </row>
    <row r="2992" spans="1:31" x14ac:dyDescent="0.25">
      <c r="A2992" s="226">
        <v>1</v>
      </c>
      <c r="B2992" s="3" t="s">
        <v>9</v>
      </c>
      <c r="C2992" s="1347" t="s">
        <v>269</v>
      </c>
      <c r="D2992" s="3">
        <v>340</v>
      </c>
      <c r="E2992" s="371">
        <v>834</v>
      </c>
      <c r="F2992" s="212">
        <f t="shared" si="1741"/>
        <v>209</v>
      </c>
      <c r="G2992" s="212">
        <v>117</v>
      </c>
      <c r="H2992" s="212">
        <f t="shared" si="1745"/>
        <v>55.980861244019145</v>
      </c>
      <c r="I2992" s="2336">
        <v>10.8</v>
      </c>
      <c r="J2992" s="252">
        <f t="shared" si="1746"/>
        <v>10.282051282051283</v>
      </c>
      <c r="K2992" s="253">
        <f t="shared" si="1742"/>
        <v>9007</v>
      </c>
      <c r="L2992" s="253">
        <f t="shared" si="1743"/>
        <v>2252</v>
      </c>
      <c r="M2992" s="253">
        <v>1203</v>
      </c>
      <c r="N2992" s="253">
        <f t="shared" si="1747"/>
        <v>53.419182948490231</v>
      </c>
      <c r="O2992" s="253">
        <f t="shared" si="1744"/>
        <v>26</v>
      </c>
      <c r="P2992" s="253">
        <f t="shared" si="1748"/>
        <v>185.07692307692307</v>
      </c>
      <c r="Q2992" s="510"/>
      <c r="R2992" s="510"/>
      <c r="S2992" s="510"/>
      <c r="T2992" s="506"/>
      <c r="U2992" s="510"/>
      <c r="V2992" s="977"/>
      <c r="W2992" s="510"/>
      <c r="X2992" s="510"/>
      <c r="Y2992" s="510"/>
      <c r="Z2992" s="510"/>
      <c r="AA2992" s="510"/>
      <c r="AB2992" s="1168"/>
      <c r="AC2992" s="506"/>
      <c r="AD2992" s="1334"/>
      <c r="AE2992" s="1349"/>
    </row>
    <row r="2993" spans="1:31" x14ac:dyDescent="0.25">
      <c r="A2993" s="226">
        <v>1</v>
      </c>
      <c r="B2993" s="3" t="s">
        <v>65</v>
      </c>
      <c r="C2993" s="1347" t="s">
        <v>269</v>
      </c>
      <c r="D2993" s="3">
        <v>320</v>
      </c>
      <c r="E2993" s="371">
        <v>552</v>
      </c>
      <c r="F2993" s="212">
        <f t="shared" si="1741"/>
        <v>138</v>
      </c>
      <c r="G2993" s="212">
        <v>161</v>
      </c>
      <c r="H2993" s="212">
        <f t="shared" si="1745"/>
        <v>116.66666666666667</v>
      </c>
      <c r="I2993" s="2336">
        <v>9</v>
      </c>
      <c r="J2993" s="252">
        <f t="shared" si="1746"/>
        <v>7.4906832298136647</v>
      </c>
      <c r="K2993" s="253">
        <f t="shared" si="1742"/>
        <v>4968</v>
      </c>
      <c r="L2993" s="253">
        <f t="shared" si="1743"/>
        <v>1242</v>
      </c>
      <c r="M2993" s="253">
        <v>1206</v>
      </c>
      <c r="N2993" s="253">
        <f t="shared" si="1747"/>
        <v>97.101449275362313</v>
      </c>
      <c r="O2993" s="253">
        <f t="shared" si="1744"/>
        <v>16</v>
      </c>
      <c r="P2993" s="253">
        <f t="shared" si="1748"/>
        <v>301.5</v>
      </c>
      <c r="Q2993" s="510"/>
      <c r="R2993" s="510"/>
      <c r="S2993" s="510"/>
      <c r="T2993" s="506"/>
      <c r="U2993" s="510"/>
      <c r="V2993" s="977"/>
      <c r="W2993" s="510"/>
      <c r="X2993" s="510"/>
      <c r="Y2993" s="510"/>
      <c r="Z2993" s="510"/>
      <c r="AA2993" s="510"/>
      <c r="AB2993" s="1168"/>
      <c r="AC2993" s="506"/>
      <c r="AD2993" s="1334"/>
      <c r="AE2993" s="1349"/>
    </row>
    <row r="2994" spans="1:31" x14ac:dyDescent="0.25">
      <c r="A2994" s="226">
        <v>1</v>
      </c>
      <c r="B2994" s="3" t="s">
        <v>10</v>
      </c>
      <c r="C2994" s="1347" t="s">
        <v>269</v>
      </c>
      <c r="D2994" s="3">
        <v>340</v>
      </c>
      <c r="E2994" s="371">
        <v>1757</v>
      </c>
      <c r="F2994" s="212">
        <f t="shared" si="1741"/>
        <v>439</v>
      </c>
      <c r="G2994" s="212">
        <v>338</v>
      </c>
      <c r="H2994" s="212">
        <f t="shared" si="1745"/>
        <v>76.993166287015953</v>
      </c>
      <c r="I2994" s="2336">
        <v>10.7</v>
      </c>
      <c r="J2994" s="252">
        <f t="shared" si="1746"/>
        <v>10.020710059171599</v>
      </c>
      <c r="K2994" s="253">
        <f t="shared" si="1742"/>
        <v>18800</v>
      </c>
      <c r="L2994" s="253">
        <f t="shared" si="1743"/>
        <v>4700</v>
      </c>
      <c r="M2994" s="253">
        <v>3387</v>
      </c>
      <c r="N2994" s="253">
        <f t="shared" si="1747"/>
        <v>72.063829787234042</v>
      </c>
      <c r="O2994" s="253">
        <f t="shared" si="1744"/>
        <v>55</v>
      </c>
      <c r="P2994" s="253">
        <f t="shared" si="1748"/>
        <v>246.32727272727271</v>
      </c>
      <c r="Q2994" s="510"/>
      <c r="R2994" s="510"/>
      <c r="S2994" s="510"/>
      <c r="T2994" s="506"/>
      <c r="U2994" s="510"/>
      <c r="V2994" s="977"/>
      <c r="W2994" s="510"/>
      <c r="X2994" s="510"/>
      <c r="Y2994" s="510"/>
      <c r="Z2994" s="510"/>
      <c r="AA2994" s="510"/>
      <c r="AB2994" s="1168"/>
      <c r="AC2994" s="506"/>
      <c r="AD2994" s="1334"/>
      <c r="AE2994" s="1349"/>
    </row>
    <row r="2995" spans="1:31" x14ac:dyDescent="0.25">
      <c r="A2995" s="226">
        <v>1</v>
      </c>
      <c r="B2995" s="1907" t="s">
        <v>6</v>
      </c>
      <c r="C2995" s="1347" t="s">
        <v>269</v>
      </c>
      <c r="D2995" s="1907">
        <v>340</v>
      </c>
      <c r="E2995" s="372">
        <v>1232</v>
      </c>
      <c r="F2995" s="218">
        <f t="shared" si="1741"/>
        <v>308</v>
      </c>
      <c r="G2995" s="218">
        <v>182</v>
      </c>
      <c r="H2995" s="218">
        <f t="shared" si="1745"/>
        <v>59.090909090909093</v>
      </c>
      <c r="I2995" s="2337">
        <v>8.5</v>
      </c>
      <c r="J2995" s="1359">
        <f t="shared" si="1746"/>
        <v>10.368131868131869</v>
      </c>
      <c r="K2995" s="432">
        <f t="shared" si="1742"/>
        <v>10472</v>
      </c>
      <c r="L2995" s="432">
        <f t="shared" si="1743"/>
        <v>2618</v>
      </c>
      <c r="M2995" s="432">
        <v>1887</v>
      </c>
      <c r="N2995" s="432">
        <f t="shared" si="1747"/>
        <v>72.077922077922068</v>
      </c>
      <c r="O2995" s="432">
        <f t="shared" si="1744"/>
        <v>31</v>
      </c>
      <c r="P2995" s="432">
        <f t="shared" si="1748"/>
        <v>243.48387096774192</v>
      </c>
      <c r="Q2995" s="511"/>
      <c r="R2995" s="511"/>
      <c r="S2995" s="511"/>
      <c r="T2995" s="1083"/>
      <c r="U2995" s="511"/>
      <c r="V2995" s="1381"/>
      <c r="W2995" s="511"/>
      <c r="X2995" s="511"/>
      <c r="Y2995" s="511"/>
      <c r="Z2995" s="511"/>
      <c r="AA2995" s="511"/>
      <c r="AB2995" s="1355"/>
      <c r="AC2995" s="1080"/>
      <c r="AD2995" s="1334"/>
      <c r="AE2995" s="1349"/>
    </row>
    <row r="2996" spans="1:31" ht="29.25" x14ac:dyDescent="0.25">
      <c r="A2996" s="226">
        <v>1</v>
      </c>
      <c r="B2996" s="1915" t="s">
        <v>7</v>
      </c>
      <c r="C2996" s="2393"/>
      <c r="D2996" s="1915"/>
      <c r="E2996" s="378">
        <f>SUM(E2988:E2995)</f>
        <v>5955</v>
      </c>
      <c r="F2996" s="1810">
        <f>SUM(F2988:F2995)</f>
        <v>1489</v>
      </c>
      <c r="G2996" s="1810">
        <f>SUM(G2988:G2995)</f>
        <v>1071</v>
      </c>
      <c r="H2996" s="1810">
        <f t="shared" si="1745"/>
        <v>71.927468099395568</v>
      </c>
      <c r="I2996" s="8">
        <f>L2996/F2996</f>
        <v>9.5030221625251841</v>
      </c>
      <c r="J2996" s="8">
        <f t="shared" si="1746"/>
        <v>9.0746965452847803</v>
      </c>
      <c r="K2996" s="1810">
        <f>SUM(K2988:K2995)</f>
        <v>56597</v>
      </c>
      <c r="L2996" s="1810">
        <f>SUM(L2988:L2995)</f>
        <v>14150</v>
      </c>
      <c r="M2996" s="1810">
        <f>SUM(M2988:M2995)</f>
        <v>9719</v>
      </c>
      <c r="N2996" s="1453">
        <f t="shared" si="1747"/>
        <v>68.685512367491157</v>
      </c>
      <c r="O2996" s="1810">
        <f>SUM(O2988:O2995)</f>
        <v>173</v>
      </c>
      <c r="P2996" s="1453">
        <f t="shared" si="1748"/>
        <v>224.71676300578034</v>
      </c>
      <c r="Q2996" s="508">
        <v>232714.8716897408</v>
      </c>
      <c r="R2996" s="508">
        <v>232714.8716897408</v>
      </c>
      <c r="S2996" s="508">
        <v>232714.8716897408</v>
      </c>
      <c r="T2996" s="1077">
        <f t="shared" ref="T2996" si="1749">Q2996/12*$B$4+(R2996-Q2996)/11*2+(S2996-R2996)/10*1</f>
        <v>58178.7179224352</v>
      </c>
      <c r="U2996" s="508">
        <f>AA2996-Z2996-W2996</f>
        <v>36557.156720000006</v>
      </c>
      <c r="V2996" s="981"/>
      <c r="W2996" s="508">
        <v>-128.30158</v>
      </c>
      <c r="X2996" s="508">
        <f>U2996-T2996</f>
        <v>-21621.561202435194</v>
      </c>
      <c r="Y2996" s="508"/>
      <c r="Z2996" s="508">
        <v>-1059.1203</v>
      </c>
      <c r="AA2996" s="508">
        <v>35369.734840000005</v>
      </c>
      <c r="AB2996" s="1814">
        <f>SUM(AB2988:AB2995)</f>
        <v>0</v>
      </c>
      <c r="AC2996" s="1085"/>
      <c r="AD2996" s="1334"/>
      <c r="AE2996" s="1349"/>
    </row>
    <row r="2997" spans="1:31" x14ac:dyDescent="0.25">
      <c r="A2997" s="226">
        <v>1</v>
      </c>
      <c r="B2997" s="2269" t="s">
        <v>14</v>
      </c>
      <c r="C2997" s="2269"/>
      <c r="D2997" s="209"/>
      <c r="E2997" s="379"/>
      <c r="F2997" s="1764"/>
      <c r="G2997" s="1764"/>
      <c r="H2997" s="1764"/>
      <c r="I2997" s="2339"/>
      <c r="J2997" s="2339"/>
      <c r="K2997" s="1764"/>
      <c r="L2997" s="1764"/>
      <c r="M2997" s="1764"/>
      <c r="N2997" s="1764"/>
      <c r="O2997" s="1764"/>
      <c r="P2997" s="1764"/>
      <c r="Q2997" s="509"/>
      <c r="R2997" s="509"/>
      <c r="S2997" s="509"/>
      <c r="T2997" s="1089">
        <f t="shared" ref="T2997" si="1750">Q2997/12*$B$4</f>
        <v>0</v>
      </c>
      <c r="U2997" s="509"/>
      <c r="V2997" s="980"/>
      <c r="W2997" s="509"/>
      <c r="X2997" s="509"/>
      <c r="Y2997" s="509"/>
      <c r="Z2997" s="509"/>
      <c r="AA2997" s="509"/>
      <c r="AB2997" s="1792"/>
      <c r="AC2997" s="549"/>
      <c r="AD2997" s="1334"/>
      <c r="AE2997" s="1349"/>
    </row>
    <row r="2998" spans="1:31" ht="63" x14ac:dyDescent="0.25">
      <c r="A2998" s="226">
        <v>1</v>
      </c>
      <c r="B2998" s="1061" t="s">
        <v>350</v>
      </c>
      <c r="C2998" s="1908"/>
      <c r="D2998" s="1923"/>
      <c r="E2998" s="409"/>
      <c r="F2998" s="714"/>
      <c r="G2998" s="714"/>
      <c r="H2998" s="714"/>
      <c r="I2998" s="1044"/>
      <c r="J2998" s="1044"/>
      <c r="K2998" s="1732"/>
      <c r="L2998" s="1732"/>
      <c r="M2998" s="1732"/>
      <c r="N2998" s="1732"/>
      <c r="O2998" s="1732"/>
      <c r="P2998" s="1732"/>
      <c r="Q2998" s="510">
        <v>224120.88188999999</v>
      </c>
      <c r="R2998" s="510">
        <v>224120.88188999999</v>
      </c>
      <c r="S2998" s="510">
        <v>224120.88188999999</v>
      </c>
      <c r="T2998" s="1095">
        <f t="shared" ref="T2998:T2999" si="1751">Q2998/12*$B$4+(R2998-Q2998)/11*2+(S2998-R2998)/10*1</f>
        <v>56030.220472500005</v>
      </c>
      <c r="U2998" s="510">
        <f>AA2998-Z2998-W2998</f>
        <v>55356.074110000001</v>
      </c>
      <c r="V2998" s="977"/>
      <c r="W2998" s="510">
        <v>-76.569999999999993</v>
      </c>
      <c r="X2998" s="510">
        <f>U2998-T2998</f>
        <v>-674.14636250000331</v>
      </c>
      <c r="Y2998" s="510"/>
      <c r="Z2998" s="510">
        <v>-9.1642799999999998</v>
      </c>
      <c r="AA2998" s="510">
        <v>55270.339830000004</v>
      </c>
      <c r="AB2998" s="1139"/>
      <c r="AC2998" s="506"/>
      <c r="AD2998" s="1334"/>
      <c r="AE2998" s="1349"/>
    </row>
    <row r="2999" spans="1:31" ht="15.75" x14ac:dyDescent="0.25">
      <c r="A2999" s="226">
        <v>1</v>
      </c>
      <c r="B2999" s="750" t="s">
        <v>304</v>
      </c>
      <c r="C2999" s="1908"/>
      <c r="D2999" s="1923"/>
      <c r="E2999" s="409"/>
      <c r="F2999" s="714"/>
      <c r="G2999" s="714"/>
      <c r="H2999" s="714"/>
      <c r="I2999" s="1044"/>
      <c r="J2999" s="1044"/>
      <c r="K2999" s="1732"/>
      <c r="L2999" s="1732"/>
      <c r="M2999" s="1732"/>
      <c r="N2999" s="1732"/>
      <c r="O2999" s="1732"/>
      <c r="P2999" s="1732"/>
      <c r="Q2999" s="510">
        <v>45141.264000000003</v>
      </c>
      <c r="R2999" s="510">
        <v>45141.264000000003</v>
      </c>
      <c r="S2999" s="510">
        <v>45141.264000000003</v>
      </c>
      <c r="T2999" s="1076">
        <f t="shared" si="1751"/>
        <v>11285.316000000001</v>
      </c>
      <c r="U2999" s="510">
        <f>AA2999-Z2999-W2999</f>
        <v>11285.316000000001</v>
      </c>
      <c r="V2999" s="977"/>
      <c r="W2999" s="510"/>
      <c r="X2999" s="510">
        <f>U2999-T2999</f>
        <v>0</v>
      </c>
      <c r="Y2999" s="510"/>
      <c r="Z2999" s="510">
        <v>0</v>
      </c>
      <c r="AA2999" s="510">
        <v>11285.316000000001</v>
      </c>
      <c r="AB2999" s="1139"/>
      <c r="AC2999" s="506"/>
      <c r="AD2999" s="1334"/>
      <c r="AE2999" s="1349"/>
    </row>
    <row r="3000" spans="1:31" ht="29.25" x14ac:dyDescent="0.25">
      <c r="A3000" s="226">
        <v>1</v>
      </c>
      <c r="B3000" s="2541" t="s">
        <v>285</v>
      </c>
      <c r="C3000" s="615"/>
      <c r="D3000" s="4"/>
      <c r="E3000" s="753">
        <f>E3002+E3003+E3004+E3005</f>
        <v>91370</v>
      </c>
      <c r="F3000" s="753">
        <f t="shared" ref="F3000:G3000" si="1752">F3002+F3003+F3004+F3005</f>
        <v>22843</v>
      </c>
      <c r="G3000" s="753">
        <f t="shared" si="1752"/>
        <v>17000</v>
      </c>
      <c r="H3000" s="324">
        <f>G3000/F3000*100</f>
        <v>74.421048023464522</v>
      </c>
      <c r="I3000" s="1771"/>
      <c r="J3000" s="1771"/>
      <c r="K3000" s="210"/>
      <c r="L3000" s="210"/>
      <c r="M3000" s="210"/>
      <c r="N3000" s="210"/>
      <c r="O3000" s="210"/>
      <c r="P3000" s="210"/>
      <c r="Q3000" s="510"/>
      <c r="R3000" s="510"/>
      <c r="S3000" s="510"/>
      <c r="T3000" s="506"/>
      <c r="U3000" s="510"/>
      <c r="V3000" s="977"/>
      <c r="W3000" s="510"/>
      <c r="X3000" s="510"/>
      <c r="Y3000" s="510"/>
      <c r="Z3000" s="510"/>
      <c r="AA3000" s="510"/>
      <c r="AB3000" s="1152">
        <f>AB3002+AB3003+AB3004+AB3005+AB3007</f>
        <v>0</v>
      </c>
      <c r="AC3000" s="506"/>
      <c r="AD3000" s="1334"/>
      <c r="AE3000" s="1349"/>
    </row>
    <row r="3001" spans="1:31" ht="30" x14ac:dyDescent="0.25">
      <c r="A3001" s="226">
        <v>1</v>
      </c>
      <c r="B3001" s="460" t="s">
        <v>200</v>
      </c>
      <c r="C3001" s="615"/>
      <c r="D3001" s="4"/>
      <c r="E3001" s="755"/>
      <c r="F3001" s="324"/>
      <c r="G3001" s="324"/>
      <c r="H3001" s="324"/>
      <c r="I3001" s="1771"/>
      <c r="J3001" s="1771"/>
      <c r="K3001" s="210"/>
      <c r="L3001" s="210"/>
      <c r="M3001" s="210"/>
      <c r="N3001" s="210"/>
      <c r="O3001" s="210"/>
      <c r="P3001" s="210"/>
      <c r="Q3001" s="510"/>
      <c r="R3001" s="510"/>
      <c r="S3001" s="510"/>
      <c r="T3001" s="506"/>
      <c r="U3001" s="510"/>
      <c r="V3001" s="977"/>
      <c r="W3001" s="510"/>
      <c r="X3001" s="510"/>
      <c r="Y3001" s="510"/>
      <c r="Z3001" s="510"/>
      <c r="AA3001" s="510"/>
      <c r="AB3001" s="1152"/>
      <c r="AC3001" s="506"/>
      <c r="AD3001" s="1334"/>
      <c r="AE3001" s="1349"/>
    </row>
    <row r="3002" spans="1:31" ht="30" x14ac:dyDescent="0.25">
      <c r="A3002" s="226">
        <v>1</v>
      </c>
      <c r="B3002" s="657" t="s">
        <v>527</v>
      </c>
      <c r="C3002" s="615"/>
      <c r="D3002" s="4"/>
      <c r="E3002" s="756">
        <v>25410</v>
      </c>
      <c r="F3002" s="212">
        <f t="shared" ref="F3002:F3005" si="1753">ROUND(E3002/12*$B$4,0)</f>
        <v>6353</v>
      </c>
      <c r="G3002" s="324">
        <v>5433</v>
      </c>
      <c r="H3002" s="324">
        <f t="shared" ref="H3002:H3008" si="1754">G3002/F3002*100</f>
        <v>85.518652605068468</v>
      </c>
      <c r="I3002" s="1771"/>
      <c r="J3002" s="1771"/>
      <c r="K3002" s="210"/>
      <c r="L3002" s="210"/>
      <c r="M3002" s="210"/>
      <c r="N3002" s="210"/>
      <c r="O3002" s="210"/>
      <c r="P3002" s="210"/>
      <c r="Q3002" s="510"/>
      <c r="R3002" s="510"/>
      <c r="S3002" s="510"/>
      <c r="T3002" s="506"/>
      <c r="U3002" s="510"/>
      <c r="V3002" s="977"/>
      <c r="W3002" s="510"/>
      <c r="X3002" s="510"/>
      <c r="Y3002" s="510"/>
      <c r="Z3002" s="510"/>
      <c r="AA3002" s="510"/>
      <c r="AB3002" s="1152"/>
      <c r="AC3002" s="506"/>
      <c r="AD3002" s="1334"/>
      <c r="AE3002" s="1349"/>
    </row>
    <row r="3003" spans="1:31" ht="75" x14ac:dyDescent="0.25">
      <c r="A3003" s="226">
        <v>1</v>
      </c>
      <c r="B3003" s="461" t="s">
        <v>528</v>
      </c>
      <c r="C3003" s="615"/>
      <c r="D3003" s="4"/>
      <c r="E3003" s="757">
        <v>21464</v>
      </c>
      <c r="F3003" s="212">
        <f t="shared" si="1753"/>
        <v>5366</v>
      </c>
      <c r="G3003" s="324">
        <v>6110</v>
      </c>
      <c r="H3003" s="324">
        <f t="shared" si="1754"/>
        <v>113.86507640700707</v>
      </c>
      <c r="I3003" s="1771"/>
      <c r="J3003" s="1771"/>
      <c r="K3003" s="210"/>
      <c r="L3003" s="210"/>
      <c r="M3003" s="210"/>
      <c r="N3003" s="210"/>
      <c r="O3003" s="210"/>
      <c r="P3003" s="210"/>
      <c r="Q3003" s="510"/>
      <c r="R3003" s="510"/>
      <c r="S3003" s="510"/>
      <c r="T3003" s="506"/>
      <c r="U3003" s="510"/>
      <c r="V3003" s="977"/>
      <c r="W3003" s="510"/>
      <c r="X3003" s="510"/>
      <c r="Y3003" s="510"/>
      <c r="Z3003" s="510"/>
      <c r="AA3003" s="510"/>
      <c r="AB3003" s="1152"/>
      <c r="AC3003" s="506"/>
      <c r="AD3003" s="1334"/>
      <c r="AE3003" s="1349"/>
    </row>
    <row r="3004" spans="1:31" ht="45" x14ac:dyDescent="0.25">
      <c r="A3004" s="226">
        <v>1</v>
      </c>
      <c r="B3004" s="461" t="s">
        <v>529</v>
      </c>
      <c r="C3004" s="615"/>
      <c r="D3004" s="4"/>
      <c r="E3004" s="757">
        <v>38496</v>
      </c>
      <c r="F3004" s="212">
        <f t="shared" si="1753"/>
        <v>9624</v>
      </c>
      <c r="G3004" s="324">
        <v>5270</v>
      </c>
      <c r="H3004" s="324">
        <f t="shared" si="1754"/>
        <v>54.758935993349958</v>
      </c>
      <c r="I3004" s="1771"/>
      <c r="J3004" s="1771"/>
      <c r="K3004" s="210"/>
      <c r="L3004" s="210"/>
      <c r="M3004" s="210"/>
      <c r="N3004" s="210"/>
      <c r="O3004" s="210"/>
      <c r="P3004" s="210"/>
      <c r="Q3004" s="510"/>
      <c r="R3004" s="510"/>
      <c r="S3004" s="510"/>
      <c r="T3004" s="506"/>
      <c r="U3004" s="510"/>
      <c r="V3004" s="977"/>
      <c r="W3004" s="510"/>
      <c r="X3004" s="510"/>
      <c r="Y3004" s="510"/>
      <c r="Z3004" s="510"/>
      <c r="AA3004" s="510"/>
      <c r="AB3004" s="1152"/>
      <c r="AC3004" s="506"/>
      <c r="AD3004" s="1334"/>
      <c r="AE3004" s="1349"/>
    </row>
    <row r="3005" spans="1:31" ht="105" x14ac:dyDescent="0.25">
      <c r="A3005" s="226">
        <v>1</v>
      </c>
      <c r="B3005" s="461" t="s">
        <v>530</v>
      </c>
      <c r="C3005" s="615"/>
      <c r="D3005" s="4"/>
      <c r="E3005" s="757">
        <v>6000</v>
      </c>
      <c r="F3005" s="212">
        <f t="shared" si="1753"/>
        <v>1500</v>
      </c>
      <c r="G3005" s="324">
        <v>187</v>
      </c>
      <c r="H3005" s="324">
        <f t="shared" si="1754"/>
        <v>12.466666666666667</v>
      </c>
      <c r="I3005" s="1771"/>
      <c r="J3005" s="1771"/>
      <c r="K3005" s="210"/>
      <c r="L3005" s="210"/>
      <c r="M3005" s="210"/>
      <c r="N3005" s="210"/>
      <c r="O3005" s="210"/>
      <c r="P3005" s="210"/>
      <c r="Q3005" s="510"/>
      <c r="R3005" s="510"/>
      <c r="S3005" s="510"/>
      <c r="T3005" s="506"/>
      <c r="U3005" s="510"/>
      <c r="V3005" s="977"/>
      <c r="W3005" s="510"/>
      <c r="X3005" s="510"/>
      <c r="Y3005" s="510"/>
      <c r="Z3005" s="510"/>
      <c r="AA3005" s="510"/>
      <c r="AB3005" s="1152"/>
      <c r="AC3005" s="506"/>
      <c r="AD3005" s="1334"/>
      <c r="AE3005" s="1349"/>
    </row>
    <row r="3006" spans="1:31" s="2546" customFormat="1" ht="29.25" x14ac:dyDescent="0.25">
      <c r="B3006" s="435" t="s">
        <v>133</v>
      </c>
      <c r="C3006" s="615"/>
      <c r="D3006" s="4"/>
      <c r="E3006" s="756">
        <f>E3007+E3008</f>
        <v>76612</v>
      </c>
      <c r="F3006" s="756">
        <f t="shared" ref="F3006:G3006" si="1755">F3007+F3008</f>
        <v>19153</v>
      </c>
      <c r="G3006" s="756">
        <f t="shared" si="1755"/>
        <v>13929</v>
      </c>
      <c r="H3006" s="324">
        <f t="shared" si="1754"/>
        <v>72.724899493551916</v>
      </c>
      <c r="I3006" s="1771"/>
      <c r="J3006" s="1771"/>
      <c r="K3006" s="210"/>
      <c r="L3006" s="210"/>
      <c r="M3006" s="210"/>
      <c r="N3006" s="210"/>
      <c r="O3006" s="210"/>
      <c r="P3006" s="210"/>
      <c r="Q3006" s="510"/>
      <c r="R3006" s="510"/>
      <c r="S3006" s="510"/>
      <c r="T3006" s="506"/>
      <c r="U3006" s="510"/>
      <c r="V3006" s="977"/>
      <c r="W3006" s="510"/>
      <c r="X3006" s="510"/>
      <c r="Y3006" s="510"/>
      <c r="Z3006" s="510"/>
      <c r="AA3006" s="510"/>
      <c r="AB3006" s="1152"/>
      <c r="AC3006" s="506"/>
      <c r="AD3006" s="1334"/>
      <c r="AE3006" s="1349"/>
    </row>
    <row r="3007" spans="1:31" x14ac:dyDescent="0.25">
      <c r="B3007" s="275" t="s">
        <v>233</v>
      </c>
      <c r="C3007" s="615"/>
      <c r="D3007" s="4"/>
      <c r="E3007" s="757">
        <v>73977</v>
      </c>
      <c r="F3007" s="212">
        <f t="shared" ref="F3007:F3010" si="1756">ROUND(E3007/12*$B$4,0)</f>
        <v>18494</v>
      </c>
      <c r="G3007" s="324">
        <v>13531</v>
      </c>
      <c r="H3007" s="324">
        <f t="shared" si="1754"/>
        <v>73.164269492808472</v>
      </c>
      <c r="I3007" s="1771"/>
      <c r="J3007" s="1771"/>
      <c r="K3007" s="210"/>
      <c r="L3007" s="210"/>
      <c r="M3007" s="210"/>
      <c r="N3007" s="210"/>
      <c r="O3007" s="210"/>
      <c r="P3007" s="210"/>
      <c r="Q3007" s="510"/>
      <c r="R3007" s="510"/>
      <c r="S3007" s="510"/>
      <c r="T3007" s="506"/>
      <c r="U3007" s="510"/>
      <c r="V3007" s="977"/>
      <c r="W3007" s="510"/>
      <c r="X3007" s="510"/>
      <c r="Y3007" s="510"/>
      <c r="Z3007" s="510"/>
      <c r="AA3007" s="510"/>
      <c r="AB3007" s="1152"/>
      <c r="AC3007" s="506"/>
      <c r="AD3007" s="1334"/>
      <c r="AE3007" s="1349"/>
    </row>
    <row r="3008" spans="1:31" ht="60" x14ac:dyDescent="0.25">
      <c r="A3008" s="226">
        <v>1</v>
      </c>
      <c r="B3008" s="275" t="s">
        <v>531</v>
      </c>
      <c r="C3008" s="615"/>
      <c r="D3008" s="4"/>
      <c r="E3008" s="757">
        <v>2635</v>
      </c>
      <c r="F3008" s="212">
        <f t="shared" si="1756"/>
        <v>659</v>
      </c>
      <c r="G3008" s="324">
        <v>398</v>
      </c>
      <c r="H3008" s="324">
        <f t="shared" si="1754"/>
        <v>60.394537177541729</v>
      </c>
      <c r="I3008" s="1771"/>
      <c r="J3008" s="1771"/>
      <c r="K3008" s="210"/>
      <c r="L3008" s="210"/>
      <c r="M3008" s="210"/>
      <c r="N3008" s="210"/>
      <c r="O3008" s="210"/>
      <c r="P3008" s="210"/>
      <c r="Q3008" s="510"/>
      <c r="R3008" s="510"/>
      <c r="S3008" s="510"/>
      <c r="T3008" s="506"/>
      <c r="U3008" s="510"/>
      <c r="V3008" s="977"/>
      <c r="W3008" s="510"/>
      <c r="X3008" s="510"/>
      <c r="Y3008" s="510"/>
      <c r="Z3008" s="510"/>
      <c r="AA3008" s="510"/>
      <c r="AB3008" s="1152">
        <f>AB3009</f>
        <v>0</v>
      </c>
      <c r="AC3008" s="506"/>
      <c r="AD3008" s="1334"/>
      <c r="AE3008" s="1349"/>
    </row>
    <row r="3009" spans="1:31" x14ac:dyDescent="0.25">
      <c r="A3009" s="226">
        <v>1</v>
      </c>
      <c r="B3009" s="3376" t="s">
        <v>201</v>
      </c>
      <c r="C3009" s="615"/>
      <c r="D3009" s="4"/>
      <c r="E3009" s="757"/>
      <c r="F3009" s="324"/>
      <c r="G3009" s="324"/>
      <c r="H3009" s="324"/>
      <c r="I3009" s="1771"/>
      <c r="J3009" s="1771"/>
      <c r="K3009" s="210"/>
      <c r="L3009" s="210"/>
      <c r="M3009" s="210"/>
      <c r="N3009" s="210"/>
      <c r="O3009" s="210"/>
      <c r="P3009" s="210"/>
      <c r="Q3009" s="510"/>
      <c r="R3009" s="510"/>
      <c r="S3009" s="510"/>
      <c r="T3009" s="506"/>
      <c r="U3009" s="510"/>
      <c r="V3009" s="977"/>
      <c r="W3009" s="510"/>
      <c r="X3009" s="510"/>
      <c r="Y3009" s="510"/>
      <c r="Z3009" s="510"/>
      <c r="AA3009" s="510"/>
      <c r="AB3009" s="1152"/>
      <c r="AC3009" s="506"/>
      <c r="AD3009" s="1334"/>
      <c r="AE3009" s="1349"/>
    </row>
    <row r="3010" spans="1:31" ht="60" x14ac:dyDescent="0.25">
      <c r="A3010" s="226">
        <v>1</v>
      </c>
      <c r="B3010" s="461" t="s">
        <v>532</v>
      </c>
      <c r="C3010" s="615"/>
      <c r="D3010" s="4"/>
      <c r="E3010" s="757">
        <v>8056</v>
      </c>
      <c r="F3010" s="212">
        <f t="shared" si="1756"/>
        <v>2014</v>
      </c>
      <c r="G3010" s="324">
        <v>1851</v>
      </c>
      <c r="H3010" s="324">
        <f t="shared" ref="H3010:H3015" si="1757">G3010/F3010*100</f>
        <v>91.906653426017868</v>
      </c>
      <c r="I3010" s="1771"/>
      <c r="J3010" s="1771"/>
      <c r="K3010" s="210"/>
      <c r="L3010" s="210"/>
      <c r="M3010" s="210"/>
      <c r="N3010" s="210"/>
      <c r="O3010" s="210"/>
      <c r="P3010" s="210"/>
      <c r="Q3010" s="510">
        <v>14307.77824</v>
      </c>
      <c r="R3010" s="510">
        <v>14307.77824</v>
      </c>
      <c r="S3010" s="510">
        <v>14307.77824</v>
      </c>
      <c r="T3010" s="1076">
        <f t="shared" ref="T3010" si="1758">Q3010/12*$B$4+(R3010-Q3010)/11*2+(S3010-R3010)/10*1</f>
        <v>3576.9445599999999</v>
      </c>
      <c r="U3010" s="510">
        <f>AA3010-Z3010-W3010</f>
        <v>3287.4500400000002</v>
      </c>
      <c r="V3010" s="977"/>
      <c r="W3010" s="510"/>
      <c r="X3010" s="510">
        <f>U3010-T3010</f>
        <v>-289.49451999999974</v>
      </c>
      <c r="Y3010" s="510"/>
      <c r="Z3010" s="510">
        <v>0</v>
      </c>
      <c r="AA3010" s="510">
        <v>3287.4500400000002</v>
      </c>
      <c r="AB3010" s="1152">
        <f>AB3011+AB3017</f>
        <v>0</v>
      </c>
      <c r="AC3010" s="506"/>
      <c r="AD3010" s="1334"/>
      <c r="AE3010" s="1349"/>
    </row>
    <row r="3011" spans="1:31" ht="57.75" x14ac:dyDescent="0.25">
      <c r="A3011" s="226">
        <v>1</v>
      </c>
      <c r="B3011" s="2541" t="s">
        <v>533</v>
      </c>
      <c r="C3011" s="615"/>
      <c r="D3011" s="4"/>
      <c r="E3011" s="732">
        <f>E3012+E3020</f>
        <v>30043</v>
      </c>
      <c r="F3011" s="732">
        <f t="shared" ref="F3011:G3011" si="1759">F3012+F3020</f>
        <v>7512</v>
      </c>
      <c r="G3011" s="732">
        <f t="shared" si="1759"/>
        <v>5115</v>
      </c>
      <c r="H3011" s="324">
        <f t="shared" si="1757"/>
        <v>68.091054313099036</v>
      </c>
      <c r="I3011" s="1771"/>
      <c r="J3011" s="1771"/>
      <c r="K3011" s="210"/>
      <c r="L3011" s="210"/>
      <c r="M3011" s="210"/>
      <c r="N3011" s="210"/>
      <c r="O3011" s="210"/>
      <c r="P3011" s="210"/>
      <c r="Q3011" s="510">
        <f t="shared" ref="Q3011:AA3011" si="1760">Q3012+Q3020</f>
        <v>88875.390642950413</v>
      </c>
      <c r="R3011" s="510">
        <f t="shared" ref="R3011:S3011" si="1761">R3012+R3020</f>
        <v>88875.390642950413</v>
      </c>
      <c r="S3011" s="510">
        <f t="shared" si="1761"/>
        <v>88875.390642950413</v>
      </c>
      <c r="T3011" s="506">
        <f t="shared" si="1760"/>
        <v>22218.847660737603</v>
      </c>
      <c r="U3011" s="510">
        <f t="shared" si="1760"/>
        <v>13541.82216</v>
      </c>
      <c r="V3011" s="977">
        <f t="shared" si="1760"/>
        <v>0</v>
      </c>
      <c r="W3011" s="510">
        <f t="shared" si="1760"/>
        <v>0</v>
      </c>
      <c r="X3011" s="510">
        <f t="shared" si="1760"/>
        <v>-8677.0255007376036</v>
      </c>
      <c r="Y3011" s="510">
        <f t="shared" si="1760"/>
        <v>0</v>
      </c>
      <c r="Z3011" s="510">
        <f t="shared" si="1760"/>
        <v>-95.407210000000006</v>
      </c>
      <c r="AA3011" s="510">
        <f t="shared" si="1760"/>
        <v>13446.41495</v>
      </c>
      <c r="AB3011" s="1152">
        <f>SUM(AB3012:AB3016)</f>
        <v>0</v>
      </c>
      <c r="AC3011" s="506"/>
      <c r="AD3011" s="1334"/>
      <c r="AE3011" s="1349"/>
    </row>
    <row r="3012" spans="1:31" ht="30" x14ac:dyDescent="0.25">
      <c r="A3012" s="226">
        <v>1</v>
      </c>
      <c r="B3012" s="657" t="s">
        <v>286</v>
      </c>
      <c r="C3012" s="615"/>
      <c r="D3012" s="4"/>
      <c r="E3012" s="732">
        <f>E3013+E3015+E3017+E3018+E3016</f>
        <v>14597</v>
      </c>
      <c r="F3012" s="732">
        <f t="shared" ref="F3012:G3012" si="1762">F3013+F3015+F3017+F3018+F3016</f>
        <v>3650</v>
      </c>
      <c r="G3012" s="732">
        <f t="shared" si="1762"/>
        <v>1888</v>
      </c>
      <c r="H3012" s="324">
        <f t="shared" si="1757"/>
        <v>51.726027397260275</v>
      </c>
      <c r="I3012" s="1771"/>
      <c r="J3012" s="1771"/>
      <c r="K3012" s="210"/>
      <c r="L3012" s="210"/>
      <c r="M3012" s="210"/>
      <c r="N3012" s="210"/>
      <c r="O3012" s="210"/>
      <c r="P3012" s="210"/>
      <c r="Q3012" s="510">
        <f t="shared" ref="Q3012:AA3012" si="1763">Q3013+Q3015+Q3017+Q3018+Q3016</f>
        <v>53424.913033939207</v>
      </c>
      <c r="R3012" s="510">
        <f t="shared" ref="R3012:S3012" si="1764">R3013+R3015+R3017+R3018+R3016</f>
        <v>53424.913033939207</v>
      </c>
      <c r="S3012" s="510">
        <f t="shared" si="1764"/>
        <v>53424.913033939207</v>
      </c>
      <c r="T3012" s="506">
        <f t="shared" si="1763"/>
        <v>13356.228258484802</v>
      </c>
      <c r="U3012" s="510">
        <f t="shared" si="1763"/>
        <v>6474.7084000000013</v>
      </c>
      <c r="V3012" s="977">
        <f t="shared" si="1763"/>
        <v>0</v>
      </c>
      <c r="W3012" s="510">
        <f t="shared" si="1763"/>
        <v>0</v>
      </c>
      <c r="X3012" s="510">
        <f t="shared" si="1763"/>
        <v>-6881.5198584848022</v>
      </c>
      <c r="Y3012" s="510">
        <f t="shared" si="1763"/>
        <v>0</v>
      </c>
      <c r="Z3012" s="510">
        <f t="shared" si="1763"/>
        <v>-95.407210000000006</v>
      </c>
      <c r="AA3012" s="510">
        <f t="shared" si="1763"/>
        <v>6379.301190000001</v>
      </c>
      <c r="AB3012" s="1152"/>
      <c r="AC3012" s="506"/>
      <c r="AD3012" s="1334"/>
      <c r="AE3012" s="1349"/>
    </row>
    <row r="3013" spans="1:31" ht="30" x14ac:dyDescent="0.25">
      <c r="A3013" s="226">
        <v>1</v>
      </c>
      <c r="B3013" s="461" t="s">
        <v>534</v>
      </c>
      <c r="C3013" s="615"/>
      <c r="D3013" s="4"/>
      <c r="E3013" s="758">
        <v>12455</v>
      </c>
      <c r="F3013" s="212">
        <f t="shared" ref="F3013:F3015" si="1765">ROUND(E3013/12*$B$4,0)</f>
        <v>3114</v>
      </c>
      <c r="G3013" s="324">
        <v>1643</v>
      </c>
      <c r="H3013" s="324">
        <f t="shared" si="1757"/>
        <v>52.761721258831088</v>
      </c>
      <c r="I3013" s="1771"/>
      <c r="J3013" s="1771"/>
      <c r="K3013" s="210"/>
      <c r="L3013" s="210"/>
      <c r="M3013" s="210"/>
      <c r="N3013" s="210"/>
      <c r="O3013" s="210"/>
      <c r="P3013" s="210"/>
      <c r="Q3013" s="510">
        <v>48677.038793139211</v>
      </c>
      <c r="R3013" s="510">
        <v>48677.038793139211</v>
      </c>
      <c r="S3013" s="510">
        <v>48677.038793139211</v>
      </c>
      <c r="T3013" s="506">
        <f t="shared" ref="T3013:T3015" si="1766">Q3013/12*$B$4+(R3013-Q3013)/11*2+(S3013-R3013)/10*1</f>
        <v>12169.259698284803</v>
      </c>
      <c r="U3013" s="510">
        <f t="shared" ref="U3013:U3018" si="1767">AA3013-Z3013-W3013</f>
        <v>5391.6620900000007</v>
      </c>
      <c r="V3013" s="977"/>
      <c r="W3013" s="510"/>
      <c r="X3013" s="510">
        <f t="shared" ref="X3013:X3018" si="1768">U3013-T3013</f>
        <v>-6777.5976082848019</v>
      </c>
      <c r="Y3013" s="510"/>
      <c r="Z3013" s="510">
        <v>-95.407210000000006</v>
      </c>
      <c r="AA3013" s="510">
        <v>5296.2548800000004</v>
      </c>
      <c r="AB3013" s="1152"/>
      <c r="AC3013" s="506"/>
      <c r="AD3013" s="1334"/>
      <c r="AE3013" s="1349"/>
    </row>
    <row r="3014" spans="1:31" ht="60" x14ac:dyDescent="0.25">
      <c r="A3014" s="226">
        <v>1</v>
      </c>
      <c r="B3014" s="461" t="s">
        <v>558</v>
      </c>
      <c r="C3014" s="615"/>
      <c r="D3014" s="4"/>
      <c r="E3014" s="758">
        <v>200</v>
      </c>
      <c r="F3014" s="212">
        <f t="shared" si="1765"/>
        <v>50</v>
      </c>
      <c r="G3014" s="324"/>
      <c r="H3014" s="324">
        <f t="shared" si="1757"/>
        <v>0</v>
      </c>
      <c r="I3014" s="1771"/>
      <c r="J3014" s="1771"/>
      <c r="K3014" s="210"/>
      <c r="L3014" s="210"/>
      <c r="M3014" s="210"/>
      <c r="N3014" s="210"/>
      <c r="O3014" s="210"/>
      <c r="P3014" s="210"/>
      <c r="Q3014" s="510">
        <v>1041.362310776</v>
      </c>
      <c r="R3014" s="510">
        <v>1041.362310776</v>
      </c>
      <c r="S3014" s="510">
        <v>1041.362310776</v>
      </c>
      <c r="T3014" s="506">
        <f t="shared" si="1766"/>
        <v>260.34057769399999</v>
      </c>
      <c r="U3014" s="510">
        <f t="shared" si="1767"/>
        <v>0</v>
      </c>
      <c r="V3014" s="977"/>
      <c r="W3014" s="510"/>
      <c r="X3014" s="510">
        <f t="shared" si="1768"/>
        <v>-260.34057769399999</v>
      </c>
      <c r="Y3014" s="510"/>
      <c r="Z3014" s="510"/>
      <c r="AA3014" s="510"/>
      <c r="AB3014" s="1152"/>
      <c r="AC3014" s="506"/>
      <c r="AD3014" s="1334"/>
      <c r="AE3014" s="1349"/>
    </row>
    <row r="3015" spans="1:31" ht="30" x14ac:dyDescent="0.25">
      <c r="A3015" s="226">
        <v>1</v>
      </c>
      <c r="B3015" s="461" t="s">
        <v>535</v>
      </c>
      <c r="C3015" s="615"/>
      <c r="D3015" s="4"/>
      <c r="E3015" s="684">
        <v>1892</v>
      </c>
      <c r="F3015" s="212">
        <f t="shared" si="1765"/>
        <v>473</v>
      </c>
      <c r="G3015" s="324">
        <v>124</v>
      </c>
      <c r="H3015" s="324">
        <f t="shared" si="1757"/>
        <v>26.215644820295985</v>
      </c>
      <c r="I3015" s="1771"/>
      <c r="J3015" s="1771"/>
      <c r="K3015" s="210"/>
      <c r="L3015" s="210"/>
      <c r="M3015" s="210"/>
      <c r="N3015" s="210"/>
      <c r="O3015" s="210"/>
      <c r="P3015" s="210"/>
      <c r="Q3015" s="510">
        <v>2936.3573700000002</v>
      </c>
      <c r="R3015" s="510">
        <v>2936.3573700000002</v>
      </c>
      <c r="S3015" s="510">
        <v>2936.3573700000002</v>
      </c>
      <c r="T3015" s="506">
        <f t="shared" si="1766"/>
        <v>734.08934250000004</v>
      </c>
      <c r="U3015" s="510">
        <f t="shared" si="1767"/>
        <v>211.14814000000001</v>
      </c>
      <c r="V3015" s="977"/>
      <c r="W3015" s="510"/>
      <c r="X3015" s="510">
        <f t="shared" si="1768"/>
        <v>-522.94120250000003</v>
      </c>
      <c r="Y3015" s="510"/>
      <c r="Z3015" s="510">
        <v>0</v>
      </c>
      <c r="AA3015" s="510">
        <v>211.14814000000001</v>
      </c>
      <c r="AB3015" s="1152"/>
      <c r="AC3015" s="506"/>
      <c r="AD3015" s="1334"/>
      <c r="AE3015" s="1349"/>
    </row>
    <row r="3016" spans="1:31" ht="30" x14ac:dyDescent="0.25">
      <c r="A3016" s="226">
        <v>1</v>
      </c>
      <c r="B3016" s="461" t="s">
        <v>536</v>
      </c>
      <c r="C3016" s="615"/>
      <c r="D3016" s="4"/>
      <c r="E3016" s="758"/>
      <c r="F3016" s="324"/>
      <c r="G3016" s="324"/>
      <c r="H3016" s="324"/>
      <c r="I3016" s="1771"/>
      <c r="J3016" s="1771"/>
      <c r="K3016" s="210"/>
      <c r="L3016" s="210"/>
      <c r="M3016" s="210"/>
      <c r="N3016" s="210"/>
      <c r="O3016" s="210"/>
      <c r="P3016" s="210"/>
      <c r="Q3016" s="510"/>
      <c r="R3016" s="510"/>
      <c r="S3016" s="510"/>
      <c r="T3016" s="506"/>
      <c r="U3016" s="510">
        <f t="shared" si="1767"/>
        <v>0</v>
      </c>
      <c r="V3016" s="977"/>
      <c r="W3016" s="510"/>
      <c r="X3016" s="510">
        <f t="shared" si="1768"/>
        <v>0</v>
      </c>
      <c r="Y3016" s="510"/>
      <c r="Z3016" s="510">
        <v>0</v>
      </c>
      <c r="AA3016" s="510">
        <v>0</v>
      </c>
      <c r="AB3016" s="1152"/>
      <c r="AC3016" s="506"/>
      <c r="AD3016" s="1334"/>
      <c r="AE3016" s="1349"/>
    </row>
    <row r="3017" spans="1:31" ht="45" x14ac:dyDescent="0.25">
      <c r="A3017" s="226">
        <v>1</v>
      </c>
      <c r="B3017" s="461" t="s">
        <v>537</v>
      </c>
      <c r="C3017" s="615"/>
      <c r="D3017" s="4"/>
      <c r="E3017" s="758">
        <v>50</v>
      </c>
      <c r="F3017" s="212">
        <f t="shared" ref="F3017:F3019" si="1769">ROUND(E3017/12*$B$4,0)</f>
        <v>13</v>
      </c>
      <c r="G3017" s="324">
        <v>55</v>
      </c>
      <c r="H3017" s="324">
        <f>G3017/F3017*100</f>
        <v>423.07692307692309</v>
      </c>
      <c r="I3017" s="1771"/>
      <c r="J3017" s="1771"/>
      <c r="K3017" s="210"/>
      <c r="L3017" s="210"/>
      <c r="M3017" s="210"/>
      <c r="N3017" s="210"/>
      <c r="O3017" s="210"/>
      <c r="P3017" s="210"/>
      <c r="Q3017" s="510">
        <v>362.30337416000003</v>
      </c>
      <c r="R3017" s="510">
        <v>362.30337416000003</v>
      </c>
      <c r="S3017" s="510">
        <v>362.30337416000003</v>
      </c>
      <c r="T3017" s="506">
        <f t="shared" ref="T3017:T3018" si="1770">Q3017/12*$B$4+(R3017-Q3017)/11*2+(S3017-R3017)/10*1</f>
        <v>90.575843540000008</v>
      </c>
      <c r="U3017" s="510">
        <f t="shared" si="1767"/>
        <v>396.31734999999998</v>
      </c>
      <c r="V3017" s="977"/>
      <c r="W3017" s="510"/>
      <c r="X3017" s="510">
        <f t="shared" si="1768"/>
        <v>305.74150645999998</v>
      </c>
      <c r="Y3017" s="510"/>
      <c r="Z3017" s="510">
        <v>0</v>
      </c>
      <c r="AA3017" s="510">
        <v>396.31734999999998</v>
      </c>
      <c r="AB3017" s="1152">
        <f>AB3018+AB3019+AB3021+AB3023</f>
        <v>0</v>
      </c>
      <c r="AC3017" s="506"/>
      <c r="AD3017" s="1334"/>
      <c r="AE3017" s="1349"/>
    </row>
    <row r="3018" spans="1:31" ht="30" x14ac:dyDescent="0.25">
      <c r="A3018" s="226">
        <v>1</v>
      </c>
      <c r="B3018" s="461" t="s">
        <v>538</v>
      </c>
      <c r="C3018" s="615"/>
      <c r="D3018" s="4"/>
      <c r="E3018" s="758">
        <v>200</v>
      </c>
      <c r="F3018" s="212">
        <f t="shared" si="1769"/>
        <v>50</v>
      </c>
      <c r="G3018" s="324">
        <v>66</v>
      </c>
      <c r="H3018" s="324">
        <f>G3018/F3018*100</f>
        <v>132</v>
      </c>
      <c r="I3018" s="1771"/>
      <c r="J3018" s="1771"/>
      <c r="K3018" s="210"/>
      <c r="L3018" s="210"/>
      <c r="M3018" s="210"/>
      <c r="N3018" s="210"/>
      <c r="O3018" s="210"/>
      <c r="P3018" s="210"/>
      <c r="Q3018" s="510">
        <v>1449.2134966400001</v>
      </c>
      <c r="R3018" s="510">
        <v>1449.2134966400001</v>
      </c>
      <c r="S3018" s="510">
        <v>1449.2134966400001</v>
      </c>
      <c r="T3018" s="506">
        <f t="shared" si="1770"/>
        <v>362.30337416000003</v>
      </c>
      <c r="U3018" s="510">
        <f t="shared" si="1767"/>
        <v>475.58081999999996</v>
      </c>
      <c r="V3018" s="977"/>
      <c r="W3018" s="510"/>
      <c r="X3018" s="510">
        <f t="shared" si="1768"/>
        <v>113.27744583999993</v>
      </c>
      <c r="Y3018" s="510"/>
      <c r="Z3018" s="510">
        <v>0</v>
      </c>
      <c r="AA3018" s="510">
        <v>475.58081999999996</v>
      </c>
      <c r="AB3018" s="1152"/>
      <c r="AC3018" s="506"/>
      <c r="AD3018" s="1334"/>
      <c r="AE3018" s="1349"/>
    </row>
    <row r="3019" spans="1:31" ht="60" x14ac:dyDescent="0.25">
      <c r="A3019" s="226">
        <v>1</v>
      </c>
      <c r="B3019" s="461" t="s">
        <v>559</v>
      </c>
      <c r="C3019" s="615"/>
      <c r="D3019" s="4"/>
      <c r="E3019" s="758">
        <v>10</v>
      </c>
      <c r="F3019" s="324">
        <f t="shared" si="1769"/>
        <v>3</v>
      </c>
      <c r="G3019" s="324"/>
      <c r="H3019" s="324">
        <f>G3019/F3019*100</f>
        <v>0</v>
      </c>
      <c r="I3019" s="1771"/>
      <c r="J3019" s="1771"/>
      <c r="K3019" s="210"/>
      <c r="L3019" s="210"/>
      <c r="M3019" s="210"/>
      <c r="N3019" s="210"/>
      <c r="O3019" s="210"/>
      <c r="P3019" s="210"/>
      <c r="Q3019" s="510"/>
      <c r="R3019" s="510"/>
      <c r="S3019" s="510"/>
      <c r="T3019" s="506"/>
      <c r="U3019" s="510"/>
      <c r="V3019" s="977"/>
      <c r="W3019" s="510"/>
      <c r="X3019" s="510"/>
      <c r="Y3019" s="510"/>
      <c r="Z3019" s="510"/>
      <c r="AA3019" s="510"/>
      <c r="AB3019" s="1152"/>
      <c r="AC3019" s="506"/>
      <c r="AD3019" s="1334"/>
      <c r="AE3019" s="1349"/>
    </row>
    <row r="3020" spans="1:31" ht="60" x14ac:dyDescent="0.25">
      <c r="A3020" s="226">
        <v>1</v>
      </c>
      <c r="B3020" s="657" t="s">
        <v>287</v>
      </c>
      <c r="C3020" s="615"/>
      <c r="D3020" s="4"/>
      <c r="E3020" s="3507">
        <f>E3021+E3024+E3025</f>
        <v>15446</v>
      </c>
      <c r="F3020" s="3507">
        <f>F3021+F3024+F3025</f>
        <v>3862</v>
      </c>
      <c r="G3020" s="3507">
        <f>G3021+G3024+G3025</f>
        <v>3227</v>
      </c>
      <c r="H3020" s="324">
        <f>G3020/F3020*100</f>
        <v>83.557742102537546</v>
      </c>
      <c r="I3020" s="1771"/>
      <c r="J3020" s="1771"/>
      <c r="K3020" s="210"/>
      <c r="L3020" s="210"/>
      <c r="M3020" s="210"/>
      <c r="N3020" s="210"/>
      <c r="O3020" s="210"/>
      <c r="P3020" s="210"/>
      <c r="Q3020" s="510">
        <f t="shared" ref="Q3020:AA3020" si="1771">Q3021+Q3024+Q3025</f>
        <v>35450.477609011206</v>
      </c>
      <c r="R3020" s="510">
        <f t="shared" ref="R3020:S3020" si="1772">R3021+R3024+R3025</f>
        <v>35450.477609011206</v>
      </c>
      <c r="S3020" s="510">
        <f t="shared" si="1772"/>
        <v>35450.477609011206</v>
      </c>
      <c r="T3020" s="506">
        <f t="shared" si="1771"/>
        <v>8862.6194022528016</v>
      </c>
      <c r="U3020" s="510">
        <f t="shared" si="1771"/>
        <v>7067.1137599999993</v>
      </c>
      <c r="V3020" s="977">
        <f t="shared" si="1771"/>
        <v>0</v>
      </c>
      <c r="W3020" s="510">
        <f t="shared" si="1771"/>
        <v>0</v>
      </c>
      <c r="X3020" s="510">
        <f t="shared" si="1771"/>
        <v>-1795.5056422528019</v>
      </c>
      <c r="Y3020" s="510">
        <f t="shared" si="1771"/>
        <v>0</v>
      </c>
      <c r="Z3020" s="510">
        <f t="shared" si="1771"/>
        <v>0</v>
      </c>
      <c r="AA3020" s="510">
        <f t="shared" si="1771"/>
        <v>7067.1137599999993</v>
      </c>
      <c r="AB3020" s="1152"/>
      <c r="AC3020" s="506"/>
      <c r="AD3020" s="1334"/>
      <c r="AE3020" s="1349"/>
    </row>
    <row r="3021" spans="1:31" ht="45" x14ac:dyDescent="0.25">
      <c r="A3021" s="226">
        <v>1</v>
      </c>
      <c r="B3021" s="461" t="s">
        <v>539</v>
      </c>
      <c r="C3021" s="615"/>
      <c r="D3021" s="4"/>
      <c r="E3021" s="758">
        <v>3276</v>
      </c>
      <c r="F3021" s="212">
        <f t="shared" ref="F3021:F3025" si="1773">ROUND(E3021/12*$B$4,0)</f>
        <v>819</v>
      </c>
      <c r="G3021" s="324">
        <v>527</v>
      </c>
      <c r="H3021" s="324">
        <f>G3021/F3021*100</f>
        <v>64.346764346764346</v>
      </c>
      <c r="I3021" s="1771"/>
      <c r="J3021" s="1771"/>
      <c r="K3021" s="210"/>
      <c r="L3021" s="210"/>
      <c r="M3021" s="210"/>
      <c r="N3021" s="210"/>
      <c r="O3021" s="210"/>
      <c r="P3021" s="210"/>
      <c r="Q3021" s="510">
        <v>4613.1321600000001</v>
      </c>
      <c r="R3021" s="510">
        <v>4613.1321600000001</v>
      </c>
      <c r="S3021" s="510">
        <v>4613.1321600000001</v>
      </c>
      <c r="T3021" s="506">
        <f t="shared" ref="T3021" si="1774">Q3021/12*$B$4+(R3021-Q3021)/11*2+(S3021-R3021)/10*1</f>
        <v>1153.28304</v>
      </c>
      <c r="U3021" s="510">
        <f t="shared" ref="U3021:U3025" si="1775">AA3021-Z3021-W3021</f>
        <v>735.91204999999991</v>
      </c>
      <c r="V3021" s="977"/>
      <c r="W3021" s="510"/>
      <c r="X3021" s="510">
        <f>U3021-T3021</f>
        <v>-417.37099000000012</v>
      </c>
      <c r="Y3021" s="510"/>
      <c r="Z3021" s="510">
        <v>0</v>
      </c>
      <c r="AA3021" s="510">
        <v>735.91204999999991</v>
      </c>
      <c r="AB3021" s="1152"/>
      <c r="AC3021" s="506"/>
      <c r="AD3021" s="1334"/>
      <c r="AE3021" s="1349"/>
    </row>
    <row r="3022" spans="1:31" s="2546" customFormat="1" ht="30" x14ac:dyDescent="0.25">
      <c r="B3022" s="461" t="s">
        <v>578</v>
      </c>
      <c r="C3022" s="615"/>
      <c r="D3022" s="4"/>
      <c r="E3022" s="758"/>
      <c r="F3022" s="212"/>
      <c r="G3022" s="324">
        <v>1</v>
      </c>
      <c r="H3022" s="324"/>
      <c r="I3022" s="1771"/>
      <c r="J3022" s="1771"/>
      <c r="K3022" s="210"/>
      <c r="L3022" s="210"/>
      <c r="M3022" s="210"/>
      <c r="N3022" s="210"/>
      <c r="O3022" s="210"/>
      <c r="P3022" s="210"/>
      <c r="Q3022" s="510"/>
      <c r="R3022" s="510"/>
      <c r="S3022" s="510"/>
      <c r="T3022" s="506"/>
      <c r="U3022" s="510"/>
      <c r="V3022" s="977"/>
      <c r="W3022" s="510"/>
      <c r="X3022" s="510"/>
      <c r="Y3022" s="510"/>
      <c r="Z3022" s="510"/>
      <c r="AA3022" s="510"/>
      <c r="AB3022" s="1152"/>
      <c r="AC3022" s="506"/>
      <c r="AD3022" s="1334"/>
      <c r="AE3022" s="1349"/>
    </row>
    <row r="3023" spans="1:31" ht="60" x14ac:dyDescent="0.25">
      <c r="A3023" s="226">
        <v>1</v>
      </c>
      <c r="B3023" s="461" t="s">
        <v>560</v>
      </c>
      <c r="C3023" s="615"/>
      <c r="D3023" s="4"/>
      <c r="E3023" s="758">
        <v>100</v>
      </c>
      <c r="F3023" s="212">
        <f t="shared" si="1773"/>
        <v>25</v>
      </c>
      <c r="G3023" s="324"/>
      <c r="H3023" s="324">
        <f>G3023/F3023*100</f>
        <v>0</v>
      </c>
      <c r="I3023" s="1771"/>
      <c r="J3023" s="1771"/>
      <c r="K3023" s="210"/>
      <c r="L3023" s="210"/>
      <c r="M3023" s="210"/>
      <c r="N3023" s="210"/>
      <c r="O3023" s="210"/>
      <c r="P3023" s="210"/>
      <c r="Q3023" s="510">
        <v>140.816</v>
      </c>
      <c r="R3023" s="510">
        <v>140.816</v>
      </c>
      <c r="S3023" s="510">
        <v>140.816</v>
      </c>
      <c r="T3023" s="506">
        <f t="shared" ref="T3023:T3025" si="1776">Q3023/12*$B$4+(R3023-Q3023)/11*2+(S3023-R3023)/10*1</f>
        <v>35.204000000000001</v>
      </c>
      <c r="U3023" s="510">
        <f t="shared" si="1775"/>
        <v>0</v>
      </c>
      <c r="V3023" s="977"/>
      <c r="W3023" s="510"/>
      <c r="X3023" s="510">
        <f>U3023-T3023</f>
        <v>-35.204000000000001</v>
      </c>
      <c r="Y3023" s="510"/>
      <c r="Z3023" s="510"/>
      <c r="AA3023" s="510"/>
      <c r="AB3023" s="1152"/>
      <c r="AC3023" s="506"/>
      <c r="AD3023" s="1334"/>
      <c r="AE3023" s="1349"/>
    </row>
    <row r="3024" spans="1:31" ht="75" x14ac:dyDescent="0.25">
      <c r="B3024" s="461" t="s">
        <v>540</v>
      </c>
      <c r="C3024" s="615"/>
      <c r="D3024" s="4"/>
      <c r="E3024" s="758">
        <v>8100</v>
      </c>
      <c r="F3024" s="212">
        <f t="shared" si="1773"/>
        <v>2025</v>
      </c>
      <c r="G3024" s="324">
        <v>2129</v>
      </c>
      <c r="H3024" s="324">
        <f>G3024/F3024*100</f>
        <v>105.13580246913581</v>
      </c>
      <c r="I3024" s="1771"/>
      <c r="J3024" s="1771"/>
      <c r="K3024" s="210"/>
      <c r="L3024" s="210"/>
      <c r="M3024" s="210"/>
      <c r="N3024" s="210"/>
      <c r="O3024" s="210"/>
      <c r="P3024" s="210"/>
      <c r="Q3024" s="510">
        <v>24760.619136000005</v>
      </c>
      <c r="R3024" s="510">
        <v>24760.619136000005</v>
      </c>
      <c r="S3024" s="510">
        <v>24760.619136000005</v>
      </c>
      <c r="T3024" s="506">
        <f t="shared" si="1776"/>
        <v>6190.1547840000012</v>
      </c>
      <c r="U3024" s="510">
        <f t="shared" si="1775"/>
        <v>5563.5962099999997</v>
      </c>
      <c r="V3024" s="977"/>
      <c r="W3024" s="510"/>
      <c r="X3024" s="510">
        <f>U3024-T3024</f>
        <v>-626.5585740000015</v>
      </c>
      <c r="Y3024" s="510"/>
      <c r="Z3024" s="510">
        <v>0</v>
      </c>
      <c r="AA3024" s="510">
        <v>5563.5962099999997</v>
      </c>
      <c r="AB3024" s="1152"/>
      <c r="AC3024" s="506"/>
      <c r="AD3024" s="1334"/>
      <c r="AE3024" s="1349"/>
    </row>
    <row r="3025" spans="1:31" ht="60" x14ac:dyDescent="0.25">
      <c r="B3025" s="461" t="s">
        <v>541</v>
      </c>
      <c r="C3025" s="615"/>
      <c r="D3025" s="4"/>
      <c r="E3025" s="758">
        <v>4070</v>
      </c>
      <c r="F3025" s="212">
        <f t="shared" si="1773"/>
        <v>1018</v>
      </c>
      <c r="G3025" s="324">
        <v>571</v>
      </c>
      <c r="H3025" s="324">
        <f>G3025/F3025*100</f>
        <v>56.090373280943027</v>
      </c>
      <c r="I3025" s="1771"/>
      <c r="J3025" s="1771"/>
      <c r="K3025" s="210"/>
      <c r="L3025" s="210"/>
      <c r="M3025" s="210"/>
      <c r="N3025" s="210"/>
      <c r="O3025" s="210"/>
      <c r="P3025" s="210"/>
      <c r="Q3025" s="510">
        <v>6076.7263130112005</v>
      </c>
      <c r="R3025" s="510">
        <v>6076.7263130112005</v>
      </c>
      <c r="S3025" s="510">
        <v>6076.7263130112005</v>
      </c>
      <c r="T3025" s="506">
        <f t="shared" si="1776"/>
        <v>1519.1815782528001</v>
      </c>
      <c r="U3025" s="510">
        <f t="shared" si="1775"/>
        <v>767.60550000000001</v>
      </c>
      <c r="V3025" s="977"/>
      <c r="W3025" s="510"/>
      <c r="X3025" s="510">
        <f>U3025-T3025</f>
        <v>-751.57607825280013</v>
      </c>
      <c r="Y3025" s="510"/>
      <c r="Z3025" s="510">
        <v>0</v>
      </c>
      <c r="AA3025" s="510">
        <v>767.60550000000001</v>
      </c>
      <c r="AB3025" s="1152"/>
      <c r="AC3025" s="506"/>
      <c r="AD3025" s="1334"/>
      <c r="AE3025" s="1349"/>
    </row>
    <row r="3026" spans="1:31" ht="29.25" x14ac:dyDescent="0.25">
      <c r="A3026" s="226">
        <v>1</v>
      </c>
      <c r="B3026" s="2541" t="s">
        <v>329</v>
      </c>
      <c r="C3026" s="615"/>
      <c r="D3026" s="4"/>
      <c r="E3026" s="3507">
        <f>E3028+E3034+E3035</f>
        <v>4454.5</v>
      </c>
      <c r="F3026" s="3507">
        <f t="shared" ref="F3026:G3026" si="1777">F3028+F3034+F3035</f>
        <v>1113.5</v>
      </c>
      <c r="G3026" s="3507">
        <f t="shared" si="1777"/>
        <v>374.39249999999998</v>
      </c>
      <c r="H3026" s="324">
        <f>G3026/F3026*100</f>
        <v>33.623035473731477</v>
      </c>
      <c r="I3026" s="1771"/>
      <c r="J3026" s="1771"/>
      <c r="K3026" s="210"/>
      <c r="L3026" s="210"/>
      <c r="M3026" s="210"/>
      <c r="N3026" s="210"/>
      <c r="O3026" s="210"/>
      <c r="P3026" s="210"/>
      <c r="Q3026" s="510">
        <v>22719.593999999994</v>
      </c>
      <c r="R3026" s="510">
        <v>22719.593999999994</v>
      </c>
      <c r="S3026" s="510">
        <v>22719.593999999994</v>
      </c>
      <c r="T3026" s="506">
        <f t="shared" ref="T3026" si="1778">Q3026/12*$B$4</f>
        <v>5679.8984999999984</v>
      </c>
      <c r="U3026" s="510">
        <f>AA3026-Z3026-W3026</f>
        <v>7004.5152540000008</v>
      </c>
      <c r="V3026" s="977"/>
      <c r="W3026" s="510"/>
      <c r="X3026" s="510">
        <f>U3026-T3026</f>
        <v>1324.6167540000024</v>
      </c>
      <c r="Y3026" s="510">
        <v>-36.599510000000002</v>
      </c>
      <c r="Z3026" s="510">
        <v>0</v>
      </c>
      <c r="AA3026" s="510">
        <v>7004.5152540000008</v>
      </c>
      <c r="AB3026" s="1152" t="e">
        <f>AB3028+AB3034+AB3035+#REF!</f>
        <v>#REF!</v>
      </c>
      <c r="AC3026" s="506"/>
      <c r="AD3026" s="1334"/>
      <c r="AE3026" s="1349"/>
    </row>
    <row r="3027" spans="1:31" x14ac:dyDescent="0.25">
      <c r="A3027" s="226">
        <v>1</v>
      </c>
      <c r="B3027" s="461" t="s">
        <v>320</v>
      </c>
      <c r="C3027" s="615"/>
      <c r="D3027" s="4"/>
      <c r="E3027" s="758"/>
      <c r="F3027" s="758"/>
      <c r="G3027" s="758"/>
      <c r="H3027" s="324"/>
      <c r="I3027" s="1771"/>
      <c r="J3027" s="1771"/>
      <c r="K3027" s="210"/>
      <c r="L3027" s="210"/>
      <c r="M3027" s="210"/>
      <c r="N3027" s="210"/>
      <c r="O3027" s="210"/>
      <c r="P3027" s="210"/>
      <c r="Q3027" s="510"/>
      <c r="R3027" s="510"/>
      <c r="S3027" s="510"/>
      <c r="T3027" s="506"/>
      <c r="U3027" s="510"/>
      <c r="V3027" s="977"/>
      <c r="W3027" s="510"/>
      <c r="X3027" s="510"/>
      <c r="Y3027" s="510"/>
      <c r="Z3027" s="510"/>
      <c r="AA3027" s="510"/>
      <c r="AB3027" s="1152"/>
      <c r="AC3027" s="506"/>
      <c r="AD3027" s="1334"/>
      <c r="AE3027" s="1349"/>
    </row>
    <row r="3028" spans="1:31" ht="30" x14ac:dyDescent="0.25">
      <c r="A3028" s="226">
        <v>1</v>
      </c>
      <c r="B3028" s="657" t="s">
        <v>514</v>
      </c>
      <c r="C3028" s="615"/>
      <c r="D3028" s="4"/>
      <c r="E3028" s="758">
        <f>E3031+E3029+E3030/4</f>
        <v>597.5</v>
      </c>
      <c r="F3028" s="758">
        <f t="shared" ref="F3028:G3028" si="1779">F3031+F3029+F3030/4</f>
        <v>149.5</v>
      </c>
      <c r="G3028" s="758">
        <f t="shared" si="1779"/>
        <v>0.39250000000000002</v>
      </c>
      <c r="H3028" s="324">
        <f>G3028/F3028*100</f>
        <v>0.26254180602006694</v>
      </c>
      <c r="I3028" s="1771"/>
      <c r="J3028" s="1771"/>
      <c r="K3028" s="210"/>
      <c r="L3028" s="210"/>
      <c r="M3028" s="210"/>
      <c r="N3028" s="210"/>
      <c r="O3028" s="210"/>
      <c r="P3028" s="210"/>
      <c r="Q3028" s="510"/>
      <c r="R3028" s="510"/>
      <c r="S3028" s="510"/>
      <c r="T3028" s="506"/>
      <c r="U3028" s="510"/>
      <c r="V3028" s="977"/>
      <c r="W3028" s="510"/>
      <c r="X3028" s="510"/>
      <c r="Y3028" s="510"/>
      <c r="Z3028" s="510"/>
      <c r="AA3028" s="510"/>
      <c r="AB3028" s="1152">
        <f>AB3031+AB3029+AB3030/4</f>
        <v>0</v>
      </c>
      <c r="AC3028" s="506"/>
      <c r="AD3028" s="1334"/>
      <c r="AE3028" s="1349"/>
    </row>
    <row r="3029" spans="1:31" x14ac:dyDescent="0.25">
      <c r="A3029" s="226">
        <v>1</v>
      </c>
      <c r="B3029" s="461" t="s">
        <v>515</v>
      </c>
      <c r="C3029" s="615"/>
      <c r="D3029" s="4"/>
      <c r="E3029" s="734"/>
      <c r="F3029" s="324"/>
      <c r="G3029" s="324"/>
      <c r="H3029" s="324"/>
      <c r="I3029" s="1771"/>
      <c r="J3029" s="1771"/>
      <c r="K3029" s="210"/>
      <c r="L3029" s="210"/>
      <c r="M3029" s="210"/>
      <c r="N3029" s="210"/>
      <c r="O3029" s="210"/>
      <c r="P3029" s="210"/>
      <c r="Q3029" s="510"/>
      <c r="R3029" s="510"/>
      <c r="S3029" s="510"/>
      <c r="T3029" s="506"/>
      <c r="U3029" s="510"/>
      <c r="V3029" s="977"/>
      <c r="W3029" s="510"/>
      <c r="X3029" s="510"/>
      <c r="Y3029" s="510"/>
      <c r="Z3029" s="510"/>
      <c r="AA3029" s="510"/>
      <c r="AB3029" s="1152"/>
      <c r="AC3029" s="506"/>
      <c r="AD3029" s="1334"/>
      <c r="AE3029" s="1349"/>
    </row>
    <row r="3030" spans="1:31" ht="30" x14ac:dyDescent="0.25">
      <c r="A3030" s="226">
        <v>1</v>
      </c>
      <c r="B3030" s="461" t="s">
        <v>516</v>
      </c>
      <c r="C3030" s="615"/>
      <c r="D3030" s="4"/>
      <c r="E3030" s="758">
        <v>2390</v>
      </c>
      <c r="F3030" s="212">
        <f t="shared" ref="F3030" si="1780">ROUND(E3030/12*$B$4,0)</f>
        <v>598</v>
      </c>
      <c r="G3030" s="324">
        <v>1.57</v>
      </c>
      <c r="H3030" s="324">
        <f>G3030/F3030*100</f>
        <v>0.26254180602006694</v>
      </c>
      <c r="I3030" s="1771"/>
      <c r="J3030" s="1771"/>
      <c r="K3030" s="210"/>
      <c r="L3030" s="210"/>
      <c r="M3030" s="210"/>
      <c r="N3030" s="210"/>
      <c r="O3030" s="210"/>
      <c r="P3030" s="210"/>
      <c r="Q3030" s="510"/>
      <c r="R3030" s="510"/>
      <c r="S3030" s="510"/>
      <c r="T3030" s="506"/>
      <c r="U3030" s="510"/>
      <c r="V3030" s="977"/>
      <c r="W3030" s="510"/>
      <c r="X3030" s="510"/>
      <c r="Y3030" s="510"/>
      <c r="Z3030" s="510"/>
      <c r="AA3030" s="510"/>
      <c r="AB3030" s="1152"/>
      <c r="AC3030" s="506"/>
      <c r="AD3030" s="1334"/>
      <c r="AE3030" s="1349"/>
    </row>
    <row r="3031" spans="1:31" ht="60" x14ac:dyDescent="0.25">
      <c r="A3031" s="226">
        <v>1</v>
      </c>
      <c r="B3031" s="461" t="s">
        <v>517</v>
      </c>
      <c r="C3031" s="615"/>
      <c r="D3031" s="4"/>
      <c r="E3031" s="758"/>
      <c r="F3031" s="212"/>
      <c r="G3031" s="324"/>
      <c r="H3031" s="324"/>
      <c r="I3031" s="1771"/>
      <c r="J3031" s="1771"/>
      <c r="K3031" s="210"/>
      <c r="L3031" s="210"/>
      <c r="M3031" s="210"/>
      <c r="N3031" s="210"/>
      <c r="O3031" s="210"/>
      <c r="P3031" s="210"/>
      <c r="Q3031" s="510"/>
      <c r="R3031" s="510"/>
      <c r="S3031" s="510"/>
      <c r="T3031" s="506"/>
      <c r="U3031" s="510"/>
      <c r="V3031" s="977"/>
      <c r="W3031" s="510"/>
      <c r="X3031" s="510"/>
      <c r="Y3031" s="510"/>
      <c r="Z3031" s="510"/>
      <c r="AA3031" s="510"/>
      <c r="AB3031" s="1152"/>
      <c r="AC3031" s="506"/>
      <c r="AD3031" s="1334"/>
      <c r="AE3031" s="1349"/>
    </row>
    <row r="3032" spans="1:31" ht="75" x14ac:dyDescent="0.25">
      <c r="A3032" s="226">
        <v>1</v>
      </c>
      <c r="B3032" s="461" t="s">
        <v>518</v>
      </c>
      <c r="C3032" s="615"/>
      <c r="D3032" s="4"/>
      <c r="E3032" s="758"/>
      <c r="F3032" s="212"/>
      <c r="G3032" s="324"/>
      <c r="H3032" s="324"/>
      <c r="I3032" s="1771"/>
      <c r="J3032" s="1771"/>
      <c r="K3032" s="210"/>
      <c r="L3032" s="210"/>
      <c r="M3032" s="210"/>
      <c r="N3032" s="210"/>
      <c r="O3032" s="210"/>
      <c r="P3032" s="210"/>
      <c r="Q3032" s="510"/>
      <c r="R3032" s="510"/>
      <c r="S3032" s="510"/>
      <c r="T3032" s="506"/>
      <c r="U3032" s="510"/>
      <c r="V3032" s="977"/>
      <c r="W3032" s="510"/>
      <c r="X3032" s="510"/>
      <c r="Y3032" s="510"/>
      <c r="Z3032" s="510"/>
      <c r="AA3032" s="510"/>
      <c r="AB3032" s="1152"/>
      <c r="AC3032" s="506"/>
      <c r="AD3032" s="1334"/>
      <c r="AE3032" s="1349"/>
    </row>
    <row r="3033" spans="1:31" ht="45" x14ac:dyDescent="0.25">
      <c r="A3033" s="226">
        <v>1</v>
      </c>
      <c r="B3033" s="460" t="s">
        <v>519</v>
      </c>
      <c r="C3033" s="615"/>
      <c r="D3033" s="4"/>
      <c r="E3033" s="758"/>
      <c r="F3033" s="212"/>
      <c r="G3033" s="324"/>
      <c r="H3033" s="324"/>
      <c r="I3033" s="1771"/>
      <c r="J3033" s="1771"/>
      <c r="K3033" s="210"/>
      <c r="L3033" s="210"/>
      <c r="M3033" s="210"/>
      <c r="N3033" s="210"/>
      <c r="O3033" s="210"/>
      <c r="P3033" s="210"/>
      <c r="Q3033" s="510"/>
      <c r="R3033" s="510"/>
      <c r="S3033" s="510"/>
      <c r="T3033" s="506"/>
      <c r="U3033" s="510"/>
      <c r="V3033" s="977"/>
      <c r="W3033" s="510"/>
      <c r="X3033" s="510"/>
      <c r="Y3033" s="510"/>
      <c r="Z3033" s="510"/>
      <c r="AA3033" s="510"/>
      <c r="AB3033" s="1152"/>
      <c r="AC3033" s="506"/>
      <c r="AD3033" s="1334"/>
      <c r="AE3033" s="1349"/>
    </row>
    <row r="3034" spans="1:31" ht="105" x14ac:dyDescent="0.25">
      <c r="B3034" s="460" t="s">
        <v>520</v>
      </c>
      <c r="C3034" s="615"/>
      <c r="D3034" s="4"/>
      <c r="E3034" s="758">
        <v>120</v>
      </c>
      <c r="F3034" s="212">
        <f t="shared" ref="F3034:F3035" si="1781">ROUND(E3034/12*$B$4,0)</f>
        <v>30</v>
      </c>
      <c r="G3034" s="324">
        <v>33</v>
      </c>
      <c r="H3034" s="324">
        <f>G3034/F3034*100</f>
        <v>110.00000000000001</v>
      </c>
      <c r="I3034" s="1771"/>
      <c r="J3034" s="1771"/>
      <c r="K3034" s="210"/>
      <c r="L3034" s="210"/>
      <c r="M3034" s="210"/>
      <c r="N3034" s="210"/>
      <c r="O3034" s="210"/>
      <c r="P3034" s="210"/>
      <c r="Q3034" s="510"/>
      <c r="R3034" s="510"/>
      <c r="S3034" s="510"/>
      <c r="T3034" s="506"/>
      <c r="U3034" s="510"/>
      <c r="V3034" s="977"/>
      <c r="W3034" s="510"/>
      <c r="X3034" s="510"/>
      <c r="Y3034" s="510"/>
      <c r="Z3034" s="510"/>
      <c r="AA3034" s="510"/>
      <c r="AB3034" s="1152"/>
      <c r="AC3034" s="506"/>
      <c r="AD3034" s="1334"/>
      <c r="AE3034" s="1349"/>
    </row>
    <row r="3035" spans="1:31" ht="30" x14ac:dyDescent="0.25">
      <c r="B3035" s="460" t="s">
        <v>542</v>
      </c>
      <c r="C3035" s="615"/>
      <c r="D3035" s="4"/>
      <c r="E3035" s="758">
        <v>3737</v>
      </c>
      <c r="F3035" s="212">
        <f t="shared" si="1781"/>
        <v>934</v>
      </c>
      <c r="G3035" s="324">
        <v>341</v>
      </c>
      <c r="H3035" s="324">
        <f>G3035/F3035*100</f>
        <v>36.509635974304068</v>
      </c>
      <c r="I3035" s="1771"/>
      <c r="J3035" s="1771"/>
      <c r="K3035" s="210"/>
      <c r="L3035" s="210"/>
      <c r="M3035" s="210"/>
      <c r="N3035" s="210"/>
      <c r="O3035" s="210"/>
      <c r="P3035" s="210"/>
      <c r="Q3035" s="510">
        <v>7233.4155693744005</v>
      </c>
      <c r="R3035" s="510">
        <v>7233.4155693744005</v>
      </c>
      <c r="S3035" s="510">
        <v>7233.4155693744005</v>
      </c>
      <c r="T3035" s="506">
        <f t="shared" ref="T3035" si="1782">Q3035/12*$B$4+(R3035-Q3035)/11*2+(S3035-R3035)/10*1</f>
        <v>1808.3538923435999</v>
      </c>
      <c r="U3035" s="510">
        <f>AA3035-Z3035-W3035</f>
        <v>680.99782999999991</v>
      </c>
      <c r="V3035" s="977"/>
      <c r="W3035" s="510"/>
      <c r="X3035" s="510">
        <f>U3035-T3035</f>
        <v>-1127.3560623436001</v>
      </c>
      <c r="Y3035" s="510"/>
      <c r="Z3035" s="510">
        <v>0</v>
      </c>
      <c r="AA3035" s="510">
        <v>680.99782999999991</v>
      </c>
      <c r="AB3035" s="1152" t="e">
        <f>#REF!</f>
        <v>#REF!</v>
      </c>
      <c r="AC3035" s="506"/>
      <c r="AD3035" s="1334"/>
      <c r="AE3035" s="1349"/>
    </row>
    <row r="3036" spans="1:31" ht="29.25" x14ac:dyDescent="0.25">
      <c r="A3036" s="226">
        <v>1</v>
      </c>
      <c r="B3036" s="777" t="s">
        <v>330</v>
      </c>
      <c r="C3036" s="615"/>
      <c r="D3036" s="4"/>
      <c r="E3036" s="367">
        <f>E3038</f>
        <v>9425.2127659574471</v>
      </c>
      <c r="F3036" s="212">
        <f>F3038</f>
        <v>2356.2765957446809</v>
      </c>
      <c r="G3036" s="324">
        <f>G3038</f>
        <v>2984.6893617021278</v>
      </c>
      <c r="H3036" s="324">
        <f>G3036/F3036*100</f>
        <v>126.66973678269899</v>
      </c>
      <c r="I3036" s="1771"/>
      <c r="J3036" s="1771"/>
      <c r="K3036" s="210"/>
      <c r="L3036" s="210"/>
      <c r="M3036" s="210"/>
      <c r="N3036" s="210"/>
      <c r="O3036" s="210"/>
      <c r="P3036" s="210"/>
      <c r="Q3036" s="510"/>
      <c r="R3036" s="510"/>
      <c r="S3036" s="510"/>
      <c r="T3036" s="506"/>
      <c r="U3036" s="510"/>
      <c r="V3036" s="977"/>
      <c r="W3036" s="510"/>
      <c r="X3036" s="510"/>
      <c r="Y3036" s="510"/>
      <c r="Z3036" s="510"/>
      <c r="AA3036" s="510"/>
      <c r="AB3036" s="1152">
        <f>AB3038</f>
        <v>0</v>
      </c>
      <c r="AC3036" s="506"/>
      <c r="AD3036" s="1334"/>
      <c r="AE3036" s="1349"/>
    </row>
    <row r="3037" spans="1:31" s="2546" customFormat="1" x14ac:dyDescent="0.25">
      <c r="B3037" s="777"/>
      <c r="C3037" s="615"/>
      <c r="D3037" s="4"/>
      <c r="E3037" s="367"/>
      <c r="F3037" s="212"/>
      <c r="G3037" s="324"/>
      <c r="H3037" s="324"/>
      <c r="I3037" s="1771"/>
      <c r="J3037" s="1771"/>
      <c r="K3037" s="210"/>
      <c r="L3037" s="210"/>
      <c r="M3037" s="210"/>
      <c r="N3037" s="210"/>
      <c r="O3037" s="210"/>
      <c r="P3037" s="210"/>
      <c r="Q3037" s="510"/>
      <c r="R3037" s="510"/>
      <c r="S3037" s="510"/>
      <c r="T3037" s="506"/>
      <c r="U3037" s="510"/>
      <c r="V3037" s="977"/>
      <c r="W3037" s="510"/>
      <c r="X3037" s="510"/>
      <c r="Y3037" s="510"/>
      <c r="Z3037" s="510"/>
      <c r="AA3037" s="510"/>
      <c r="AB3037" s="1152"/>
      <c r="AC3037" s="506"/>
      <c r="AD3037" s="1334"/>
      <c r="AE3037" s="1349"/>
    </row>
    <row r="3038" spans="1:31" s="2546" customFormat="1" x14ac:dyDescent="0.25">
      <c r="B3038" s="461" t="s">
        <v>346</v>
      </c>
      <c r="C3038" s="615"/>
      <c r="D3038" s="4"/>
      <c r="E3038" s="367">
        <f>E3039/9.4</f>
        <v>9425.2127659574471</v>
      </c>
      <c r="F3038" s="212">
        <f>F3039/9.4</f>
        <v>2356.2765957446809</v>
      </c>
      <c r="G3038" s="324">
        <f>G3039/9.4</f>
        <v>2984.6893617021278</v>
      </c>
      <c r="H3038" s="324">
        <f t="shared" ref="H3038:H3049" si="1783">G3038/F3038*100</f>
        <v>126.66973678269899</v>
      </c>
      <c r="I3038" s="1771"/>
      <c r="J3038" s="1771"/>
      <c r="K3038" s="210"/>
      <c r="L3038" s="210"/>
      <c r="M3038" s="210"/>
      <c r="N3038" s="210"/>
      <c r="O3038" s="210"/>
      <c r="P3038" s="210"/>
      <c r="Q3038" s="510"/>
      <c r="R3038" s="510"/>
      <c r="S3038" s="510"/>
      <c r="T3038" s="506"/>
      <c r="U3038" s="510"/>
      <c r="V3038" s="977"/>
      <c r="W3038" s="510"/>
      <c r="X3038" s="510"/>
      <c r="Y3038" s="510"/>
      <c r="Z3038" s="510"/>
      <c r="AA3038" s="510"/>
      <c r="AB3038" s="1152">
        <f>AB3039/9.4</f>
        <v>0</v>
      </c>
      <c r="AC3038" s="506"/>
      <c r="AD3038" s="1334"/>
      <c r="AE3038" s="1349"/>
    </row>
    <row r="3039" spans="1:31" x14ac:dyDescent="0.25">
      <c r="A3039" s="226">
        <v>1</v>
      </c>
      <c r="B3039" s="666" t="s">
        <v>347</v>
      </c>
      <c r="C3039" s="616"/>
      <c r="D3039" s="4"/>
      <c r="E3039" s="367">
        <v>88597</v>
      </c>
      <c r="F3039" s="212">
        <f>ROUND(E3039/12*$B$4,0)</f>
        <v>22149</v>
      </c>
      <c r="G3039" s="324">
        <v>28056.080000000002</v>
      </c>
      <c r="H3039" s="324">
        <f t="shared" si="1783"/>
        <v>126.66973678269899</v>
      </c>
      <c r="I3039" s="1771"/>
      <c r="J3039" s="1771"/>
      <c r="K3039" s="210"/>
      <c r="L3039" s="210"/>
      <c r="M3039" s="210"/>
      <c r="N3039" s="210"/>
      <c r="O3039" s="210"/>
      <c r="P3039" s="210"/>
      <c r="Q3039" s="510"/>
      <c r="R3039" s="510"/>
      <c r="S3039" s="510"/>
      <c r="T3039" s="506"/>
      <c r="U3039" s="510"/>
      <c r="V3039" s="977"/>
      <c r="W3039" s="510"/>
      <c r="X3039" s="510"/>
      <c r="Y3039" s="510"/>
      <c r="Z3039" s="510"/>
      <c r="AA3039" s="510"/>
      <c r="AB3039" s="1152"/>
      <c r="AC3039" s="506"/>
      <c r="AD3039" s="1334"/>
      <c r="AE3039" s="1349"/>
    </row>
    <row r="3040" spans="1:31" ht="43.5" x14ac:dyDescent="0.25">
      <c r="A3040" s="226">
        <v>1</v>
      </c>
      <c r="B3040" s="777" t="s">
        <v>323</v>
      </c>
      <c r="C3040" s="616"/>
      <c r="D3040" s="4"/>
      <c r="E3040" s="367">
        <v>11000</v>
      </c>
      <c r="F3040" s="212">
        <f>ROUND(E3040/12*$B$4,0)</f>
        <v>2750</v>
      </c>
      <c r="G3040" s="324">
        <v>10240</v>
      </c>
      <c r="H3040" s="324">
        <f t="shared" si="1783"/>
        <v>372.36363636363637</v>
      </c>
      <c r="I3040" s="1771"/>
      <c r="J3040" s="1771"/>
      <c r="K3040" s="210"/>
      <c r="L3040" s="210"/>
      <c r="M3040" s="210"/>
      <c r="N3040" s="210"/>
      <c r="O3040" s="210"/>
      <c r="P3040" s="210"/>
      <c r="Q3040" s="510"/>
      <c r="R3040" s="510"/>
      <c r="S3040" s="510"/>
      <c r="T3040" s="1080"/>
      <c r="U3040" s="510"/>
      <c r="V3040" s="977"/>
      <c r="W3040" s="510"/>
      <c r="X3040" s="510"/>
      <c r="Y3040" s="510"/>
      <c r="Z3040" s="510"/>
      <c r="AA3040" s="510"/>
      <c r="AB3040" s="1152"/>
      <c r="AC3040" s="506"/>
      <c r="AD3040" s="1334"/>
      <c r="AE3040" s="1349"/>
    </row>
    <row r="3041" spans="1:31" s="240" customFormat="1" ht="30" x14ac:dyDescent="0.25">
      <c r="A3041" s="226">
        <v>1</v>
      </c>
      <c r="B3041" s="707" t="s">
        <v>197</v>
      </c>
      <c r="C3041" s="616"/>
      <c r="D3041" s="4"/>
      <c r="E3041" s="367">
        <v>1000</v>
      </c>
      <c r="F3041" s="212">
        <f>ROUND(E3041/12*$B$4,0)</f>
        <v>250</v>
      </c>
      <c r="G3041" s="324"/>
      <c r="H3041" s="324">
        <f t="shared" si="1783"/>
        <v>0</v>
      </c>
      <c r="I3041" s="1771"/>
      <c r="J3041" s="1771"/>
      <c r="K3041" s="210"/>
      <c r="L3041" s="210"/>
      <c r="M3041" s="210"/>
      <c r="N3041" s="210"/>
      <c r="O3041" s="210"/>
      <c r="P3041" s="210"/>
      <c r="Q3041" s="510"/>
      <c r="R3041" s="510"/>
      <c r="S3041" s="510"/>
      <c r="T3041" s="1080"/>
      <c r="U3041" s="510"/>
      <c r="V3041" s="977"/>
      <c r="W3041" s="510"/>
      <c r="X3041" s="510"/>
      <c r="Y3041" s="510"/>
      <c r="Z3041" s="510"/>
      <c r="AA3041" s="510"/>
      <c r="AB3041" s="1152"/>
      <c r="AC3041" s="506"/>
      <c r="AD3041" s="1334"/>
      <c r="AE3041" s="1349"/>
    </row>
    <row r="3042" spans="1:31" ht="86.25" x14ac:dyDescent="0.25">
      <c r="A3042" s="226">
        <v>1</v>
      </c>
      <c r="B3042" s="777" t="s">
        <v>331</v>
      </c>
      <c r="C3042" s="235"/>
      <c r="D3042" s="711"/>
      <c r="E3042" s="395">
        <v>2200</v>
      </c>
      <c r="F3042" s="948">
        <f>ROUND(E3042/12*$B$4,0)</f>
        <v>550</v>
      </c>
      <c r="G3042" s="324">
        <v>493</v>
      </c>
      <c r="H3042" s="324">
        <f t="shared" si="1783"/>
        <v>89.63636363636364</v>
      </c>
      <c r="I3042" s="1771"/>
      <c r="J3042" s="1771"/>
      <c r="K3042" s="210"/>
      <c r="L3042" s="210"/>
      <c r="M3042" s="210"/>
      <c r="N3042" s="210"/>
      <c r="O3042" s="210"/>
      <c r="P3042" s="210"/>
      <c r="Q3042" s="510"/>
      <c r="R3042" s="510"/>
      <c r="S3042" s="510"/>
      <c r="T3042" s="506">
        <f>Q3042/12*$B$4</f>
        <v>0</v>
      </c>
      <c r="U3042" s="510">
        <f>AA3042-Z3042</f>
        <v>0</v>
      </c>
      <c r="V3042" s="977"/>
      <c r="W3042" s="510"/>
      <c r="X3042" s="510">
        <f>U3042-T3042</f>
        <v>0</v>
      </c>
      <c r="Y3042" s="510"/>
      <c r="Z3042" s="510"/>
      <c r="AA3042" s="510"/>
      <c r="AB3042" s="1152"/>
      <c r="AC3042" s="506"/>
      <c r="AD3042" s="1334"/>
      <c r="AE3042" s="1349"/>
    </row>
    <row r="3043" spans="1:31" x14ac:dyDescent="0.25">
      <c r="A3043" s="226">
        <v>1</v>
      </c>
      <c r="B3043" s="699" t="s">
        <v>228</v>
      </c>
      <c r="C3043" s="1908"/>
      <c r="D3043" s="4"/>
      <c r="E3043" s="367">
        <f>SUM(E3044:E3049)</f>
        <v>5010</v>
      </c>
      <c r="F3043" s="212">
        <f>SUM(F3044:F3049)</f>
        <v>1254</v>
      </c>
      <c r="G3043" s="324">
        <f>SUM(G3044:G3049)</f>
        <v>959</v>
      </c>
      <c r="H3043" s="324">
        <f t="shared" si="1783"/>
        <v>76.475279106858054</v>
      </c>
      <c r="I3043" s="1771"/>
      <c r="J3043" s="1771"/>
      <c r="K3043" s="210"/>
      <c r="L3043" s="210"/>
      <c r="M3043" s="210"/>
      <c r="N3043" s="210"/>
      <c r="O3043" s="210"/>
      <c r="P3043" s="210"/>
      <c r="Q3043" s="510">
        <v>5886.6085069289393</v>
      </c>
      <c r="R3043" s="510">
        <v>5886.6085069289393</v>
      </c>
      <c r="S3043" s="510">
        <v>5886.6085069289393</v>
      </c>
      <c r="T3043" s="1076">
        <f t="shared" ref="T3043" si="1784">Q3043/12*$B$4+(R3043-Q3043)/11*2+(S3043-R3043)/10*1</f>
        <v>1471.6521267322348</v>
      </c>
      <c r="U3043" s="510">
        <f>AA3043-Z3043-W3043</f>
        <v>1221.3880299999998</v>
      </c>
      <c r="V3043" s="977"/>
      <c r="W3043" s="510"/>
      <c r="X3043" s="510">
        <f>U3043-T3043</f>
        <v>-250.26409673223498</v>
      </c>
      <c r="Y3043" s="510"/>
      <c r="Z3043" s="510">
        <v>0</v>
      </c>
      <c r="AA3043" s="510">
        <v>1221.3880299999998</v>
      </c>
      <c r="AB3043" s="1152">
        <f>SUM(AB3044:AB3049)</f>
        <v>0</v>
      </c>
      <c r="AC3043" s="506"/>
      <c r="AD3043" s="1334"/>
      <c r="AE3043" s="1349"/>
    </row>
    <row r="3044" spans="1:31" ht="30" x14ac:dyDescent="0.25">
      <c r="B3044" s="1" t="s">
        <v>463</v>
      </c>
      <c r="C3044" s="615"/>
      <c r="D3044" s="4"/>
      <c r="E3044" s="367">
        <v>10</v>
      </c>
      <c r="F3044" s="324">
        <f t="shared" ref="F3044:F3045" si="1785">ROUND(E3044/12*$B$4,0)</f>
        <v>3</v>
      </c>
      <c r="G3044" s="324"/>
      <c r="H3044" s="324">
        <f t="shared" si="1783"/>
        <v>0</v>
      </c>
      <c r="I3044" s="1771"/>
      <c r="J3044" s="1771"/>
      <c r="K3044" s="210"/>
      <c r="L3044" s="210"/>
      <c r="M3044" s="210"/>
      <c r="N3044" s="210"/>
      <c r="O3044" s="210"/>
      <c r="P3044" s="210"/>
      <c r="Q3044" s="510"/>
      <c r="R3044" s="510"/>
      <c r="S3044" s="510"/>
      <c r="T3044" s="1076"/>
      <c r="U3044" s="510"/>
      <c r="V3044" s="977"/>
      <c r="W3044" s="510"/>
      <c r="X3044" s="510"/>
      <c r="Y3044" s="510"/>
      <c r="Z3044" s="510"/>
      <c r="AA3044" s="510"/>
      <c r="AB3044" s="1152"/>
      <c r="AC3044" s="506"/>
      <c r="AD3044" s="1334"/>
      <c r="AE3044" s="1349"/>
    </row>
    <row r="3045" spans="1:31" x14ac:dyDescent="0.25">
      <c r="A3045" s="226">
        <v>1</v>
      </c>
      <c r="B3045" s="313" t="s">
        <v>66</v>
      </c>
      <c r="C3045" s="615"/>
      <c r="D3045" s="4"/>
      <c r="E3045" s="367">
        <v>1000</v>
      </c>
      <c r="F3045" s="324">
        <f t="shared" si="1785"/>
        <v>250</v>
      </c>
      <c r="G3045" s="324">
        <v>259</v>
      </c>
      <c r="H3045" s="324">
        <f t="shared" si="1783"/>
        <v>103.60000000000001</v>
      </c>
      <c r="I3045" s="1771"/>
      <c r="J3045" s="1771"/>
      <c r="K3045" s="210"/>
      <c r="L3045" s="210"/>
      <c r="M3045" s="210"/>
      <c r="N3045" s="210"/>
      <c r="O3045" s="210"/>
      <c r="P3045" s="210"/>
      <c r="Q3045" s="510"/>
      <c r="R3045" s="510"/>
      <c r="S3045" s="510"/>
      <c r="T3045" s="506"/>
      <c r="U3045" s="510"/>
      <c r="V3045" s="977"/>
      <c r="W3045" s="510"/>
      <c r="X3045" s="510"/>
      <c r="Y3045" s="510"/>
      <c r="Z3045" s="510"/>
      <c r="AA3045" s="510"/>
      <c r="AB3045" s="1152"/>
      <c r="AC3045" s="506"/>
      <c r="AD3045" s="1334"/>
      <c r="AE3045" s="1349"/>
    </row>
    <row r="3046" spans="1:31" ht="45" x14ac:dyDescent="0.25">
      <c r="A3046" s="226">
        <v>1</v>
      </c>
      <c r="B3046" s="1" t="s">
        <v>293</v>
      </c>
      <c r="C3046" s="615"/>
      <c r="D3046" s="4"/>
      <c r="E3046" s="367">
        <v>150</v>
      </c>
      <c r="F3046" s="212">
        <f>ROUND(E3046/12*$B$4,0)</f>
        <v>38</v>
      </c>
      <c r="G3046" s="324">
        <v>33</v>
      </c>
      <c r="H3046" s="324">
        <f t="shared" si="1783"/>
        <v>86.842105263157904</v>
      </c>
      <c r="I3046" s="1771"/>
      <c r="J3046" s="1771"/>
      <c r="K3046" s="210"/>
      <c r="L3046" s="210"/>
      <c r="M3046" s="210"/>
      <c r="N3046" s="210"/>
      <c r="O3046" s="210"/>
      <c r="P3046" s="210"/>
      <c r="Q3046" s="510"/>
      <c r="R3046" s="510"/>
      <c r="S3046" s="510"/>
      <c r="T3046" s="506"/>
      <c r="U3046" s="510"/>
      <c r="V3046" s="977"/>
      <c r="W3046" s="510"/>
      <c r="X3046" s="510"/>
      <c r="Y3046" s="510"/>
      <c r="Z3046" s="510"/>
      <c r="AA3046" s="510"/>
      <c r="AB3046" s="1152"/>
      <c r="AC3046" s="506"/>
      <c r="AD3046" s="1334"/>
      <c r="AE3046" s="1349"/>
    </row>
    <row r="3047" spans="1:31" ht="30" x14ac:dyDescent="0.25">
      <c r="A3047" s="226">
        <v>1</v>
      </c>
      <c r="B3047" s="1" t="s">
        <v>272</v>
      </c>
      <c r="C3047" s="615"/>
      <c r="D3047" s="4"/>
      <c r="E3047" s="367">
        <v>950</v>
      </c>
      <c r="F3047" s="212">
        <f t="shared" ref="F3047:F3049" si="1786">ROUND(E3047/12*$B$4,0)</f>
        <v>238</v>
      </c>
      <c r="G3047" s="324">
        <v>124</v>
      </c>
      <c r="H3047" s="324">
        <f t="shared" si="1783"/>
        <v>52.100840336134461</v>
      </c>
      <c r="I3047" s="1771"/>
      <c r="J3047" s="1771"/>
      <c r="K3047" s="210"/>
      <c r="L3047" s="210"/>
      <c r="M3047" s="210"/>
      <c r="N3047" s="210"/>
      <c r="O3047" s="210"/>
      <c r="P3047" s="210"/>
      <c r="Q3047" s="510"/>
      <c r="R3047" s="510"/>
      <c r="S3047" s="510"/>
      <c r="T3047" s="506"/>
      <c r="U3047" s="510"/>
      <c r="V3047" s="977"/>
      <c r="W3047" s="510"/>
      <c r="X3047" s="510"/>
      <c r="Y3047" s="510"/>
      <c r="Z3047" s="510"/>
      <c r="AA3047" s="510"/>
      <c r="AB3047" s="1152"/>
      <c r="AC3047" s="506"/>
      <c r="AD3047" s="1334"/>
      <c r="AE3047" s="1349"/>
    </row>
    <row r="3048" spans="1:31" ht="30" x14ac:dyDescent="0.25">
      <c r="B3048" s="1" t="s">
        <v>277</v>
      </c>
      <c r="C3048" s="615"/>
      <c r="D3048" s="4"/>
      <c r="E3048" s="367">
        <v>1900</v>
      </c>
      <c r="F3048" s="324">
        <f t="shared" si="1786"/>
        <v>475</v>
      </c>
      <c r="G3048" s="324">
        <v>305</v>
      </c>
      <c r="H3048" s="324">
        <f t="shared" si="1783"/>
        <v>64.21052631578948</v>
      </c>
      <c r="I3048" s="1771"/>
      <c r="J3048" s="1771"/>
      <c r="K3048" s="210"/>
      <c r="L3048" s="210"/>
      <c r="M3048" s="210"/>
      <c r="N3048" s="210"/>
      <c r="O3048" s="210"/>
      <c r="P3048" s="210"/>
      <c r="Q3048" s="510"/>
      <c r="R3048" s="510"/>
      <c r="S3048" s="510"/>
      <c r="T3048" s="506"/>
      <c r="U3048" s="510"/>
      <c r="V3048" s="977"/>
      <c r="W3048" s="510"/>
      <c r="X3048" s="510"/>
      <c r="Y3048" s="510"/>
      <c r="Z3048" s="510"/>
      <c r="AA3048" s="510"/>
      <c r="AB3048" s="1152"/>
      <c r="AC3048" s="506"/>
      <c r="AD3048" s="1334"/>
      <c r="AE3048" s="1349"/>
    </row>
    <row r="3049" spans="1:31" ht="30" x14ac:dyDescent="0.25">
      <c r="A3049" s="226">
        <v>1</v>
      </c>
      <c r="B3049" s="1" t="s">
        <v>294</v>
      </c>
      <c r="C3049" s="615"/>
      <c r="D3049" s="4"/>
      <c r="E3049" s="367">
        <v>1000</v>
      </c>
      <c r="F3049" s="212">
        <f t="shared" si="1786"/>
        <v>250</v>
      </c>
      <c r="G3049" s="324">
        <v>238</v>
      </c>
      <c r="H3049" s="324">
        <f t="shared" si="1783"/>
        <v>95.199999999999989</v>
      </c>
      <c r="I3049" s="1771"/>
      <c r="J3049" s="1771"/>
      <c r="K3049" s="210"/>
      <c r="L3049" s="210"/>
      <c r="M3049" s="210"/>
      <c r="N3049" s="210"/>
      <c r="O3049" s="210"/>
      <c r="P3049" s="210"/>
      <c r="Q3049" s="510"/>
      <c r="R3049" s="510"/>
      <c r="S3049" s="510"/>
      <c r="T3049" s="506"/>
      <c r="U3049" s="510"/>
      <c r="V3049" s="977"/>
      <c r="W3049" s="510"/>
      <c r="X3049" s="510"/>
      <c r="Y3049" s="510"/>
      <c r="Z3049" s="510"/>
      <c r="AA3049" s="510"/>
      <c r="AB3049" s="1152"/>
      <c r="AC3049" s="506"/>
      <c r="AD3049" s="1334"/>
      <c r="AE3049" s="1349"/>
    </row>
    <row r="3050" spans="1:31" s="2546" customFormat="1" ht="57.75" x14ac:dyDescent="0.25">
      <c r="B3050" s="659" t="s">
        <v>543</v>
      </c>
      <c r="C3050" s="615"/>
      <c r="D3050" s="4"/>
      <c r="E3050" s="3507">
        <f>E3010</f>
        <v>8056</v>
      </c>
      <c r="F3050" s="3507">
        <f>F3010</f>
        <v>2014</v>
      </c>
      <c r="G3050" s="3507">
        <f>G3010</f>
        <v>1851</v>
      </c>
      <c r="H3050" s="324">
        <f t="shared" ref="H3050:H3055" si="1787">G3050/F3050*100</f>
        <v>91.906653426017868</v>
      </c>
      <c r="I3050" s="1771"/>
      <c r="J3050" s="1771"/>
      <c r="K3050" s="210"/>
      <c r="L3050" s="210"/>
      <c r="M3050" s="210"/>
      <c r="N3050" s="210"/>
      <c r="O3050" s="210"/>
      <c r="P3050" s="210"/>
      <c r="Q3050" s="510"/>
      <c r="R3050" s="510"/>
      <c r="S3050" s="510"/>
      <c r="T3050" s="506"/>
      <c r="U3050" s="510"/>
      <c r="V3050" s="977"/>
      <c r="W3050" s="510"/>
      <c r="X3050" s="510"/>
      <c r="Y3050" s="510"/>
      <c r="Z3050" s="510"/>
      <c r="AA3050" s="510"/>
      <c r="AB3050" s="1152"/>
      <c r="AC3050" s="506"/>
      <c r="AD3050" s="1334"/>
      <c r="AE3050" s="1349"/>
    </row>
    <row r="3051" spans="1:31" ht="29.25" x14ac:dyDescent="0.25">
      <c r="A3051" s="226">
        <v>1</v>
      </c>
      <c r="B3051" s="659" t="s">
        <v>273</v>
      </c>
      <c r="C3051" s="1966"/>
      <c r="D3051" s="711"/>
      <c r="E3051" s="3507">
        <f>E3026+E3000</f>
        <v>95824.5</v>
      </c>
      <c r="F3051" s="3507">
        <f>F3026+F3000</f>
        <v>23956.5</v>
      </c>
      <c r="G3051" s="3507">
        <f>G3026+G3000</f>
        <v>17374.392500000002</v>
      </c>
      <c r="H3051" s="948">
        <f t="shared" si="1787"/>
        <v>72.524753198505636</v>
      </c>
      <c r="I3051" s="1771"/>
      <c r="J3051" s="1771"/>
      <c r="K3051" s="210"/>
      <c r="L3051" s="210"/>
      <c r="M3051" s="210"/>
      <c r="N3051" s="210"/>
      <c r="O3051" s="210"/>
      <c r="P3051" s="210"/>
      <c r="Q3051" s="510"/>
      <c r="R3051" s="510"/>
      <c r="S3051" s="510"/>
      <c r="T3051" s="506"/>
      <c r="U3051" s="510"/>
      <c r="V3051" s="977"/>
      <c r="W3051" s="510"/>
      <c r="X3051" s="510"/>
      <c r="Y3051" s="510"/>
      <c r="Z3051" s="510"/>
      <c r="AA3051" s="510"/>
      <c r="AB3051" s="1156" t="e">
        <f>AB3026+AB3000</f>
        <v>#REF!</v>
      </c>
      <c r="AC3051" s="506"/>
      <c r="AD3051" s="1334"/>
      <c r="AE3051" s="1349"/>
    </row>
    <row r="3052" spans="1:31" ht="43.5" x14ac:dyDescent="0.25">
      <c r="A3052" s="226">
        <v>1</v>
      </c>
      <c r="B3052" s="659" t="s">
        <v>288</v>
      </c>
      <c r="C3052" s="1966"/>
      <c r="D3052" s="711"/>
      <c r="E3052" s="3507">
        <f>E3011</f>
        <v>30043</v>
      </c>
      <c r="F3052" s="3507">
        <f>F3011</f>
        <v>7512</v>
      </c>
      <c r="G3052" s="3507">
        <f>G3011</f>
        <v>5115</v>
      </c>
      <c r="H3052" s="948">
        <f t="shared" si="1787"/>
        <v>68.091054313099036</v>
      </c>
      <c r="I3052" s="1771"/>
      <c r="J3052" s="1771"/>
      <c r="K3052" s="210"/>
      <c r="L3052" s="210"/>
      <c r="M3052" s="210"/>
      <c r="N3052" s="210"/>
      <c r="O3052" s="210"/>
      <c r="P3052" s="210"/>
      <c r="Q3052" s="510"/>
      <c r="R3052" s="510"/>
      <c r="S3052" s="510"/>
      <c r="T3052" s="506"/>
      <c r="U3052" s="510"/>
      <c r="V3052" s="977"/>
      <c r="W3052" s="510"/>
      <c r="X3052" s="510"/>
      <c r="Y3052" s="510"/>
      <c r="Z3052" s="510"/>
      <c r="AA3052" s="510"/>
      <c r="AB3052" s="1156">
        <f>AB3010</f>
        <v>0</v>
      </c>
      <c r="AC3052" s="506"/>
      <c r="AD3052" s="1334"/>
      <c r="AE3052" s="1349"/>
    </row>
    <row r="3053" spans="1:31" ht="29.25" x14ac:dyDescent="0.25">
      <c r="A3053" s="226">
        <v>1</v>
      </c>
      <c r="B3053" s="698" t="s">
        <v>274</v>
      </c>
      <c r="C3053" s="1966"/>
      <c r="D3053" s="711"/>
      <c r="E3053" s="3507">
        <f>E3036+E3006</f>
        <v>86037.212765957447</v>
      </c>
      <c r="F3053" s="3507">
        <f>F3036+F3006</f>
        <v>21509.276595744683</v>
      </c>
      <c r="G3053" s="3507">
        <f>G3036+G3006</f>
        <v>16913.689361702127</v>
      </c>
      <c r="H3053" s="948">
        <f t="shared" si="1787"/>
        <v>78.634394264325323</v>
      </c>
      <c r="I3053" s="1771"/>
      <c r="J3053" s="1771"/>
      <c r="K3053" s="210"/>
      <c r="L3053" s="210"/>
      <c r="M3053" s="210"/>
      <c r="N3053" s="210"/>
      <c r="O3053" s="210"/>
      <c r="P3053" s="210"/>
      <c r="Q3053" s="510"/>
      <c r="R3053" s="510"/>
      <c r="S3053" s="510"/>
      <c r="T3053" s="506"/>
      <c r="U3053" s="510"/>
      <c r="V3053" s="977"/>
      <c r="W3053" s="510"/>
      <c r="X3053" s="510"/>
      <c r="Y3053" s="510"/>
      <c r="Z3053" s="510"/>
      <c r="AA3053" s="510"/>
      <c r="AB3053" s="1156">
        <f>AB3036+AB3008</f>
        <v>0</v>
      </c>
      <c r="AC3053" s="506"/>
      <c r="AD3053" s="1334"/>
      <c r="AE3053" s="1349"/>
    </row>
    <row r="3054" spans="1:31" ht="29.25" x14ac:dyDescent="0.25">
      <c r="A3054" s="226">
        <v>1</v>
      </c>
      <c r="B3054" s="659" t="s">
        <v>275</v>
      </c>
      <c r="C3054" s="1966"/>
      <c r="D3054" s="711"/>
      <c r="E3054" s="3507">
        <f>E3040+E3042</f>
        <v>13200</v>
      </c>
      <c r="F3054" s="3507">
        <f>F3040+F3042</f>
        <v>3300</v>
      </c>
      <c r="G3054" s="3507">
        <f>G3040+G3042</f>
        <v>10733</v>
      </c>
      <c r="H3054" s="948">
        <f t="shared" si="1787"/>
        <v>325.24242424242425</v>
      </c>
      <c r="I3054" s="1771"/>
      <c r="J3054" s="1771"/>
      <c r="K3054" s="210"/>
      <c r="L3054" s="210"/>
      <c r="M3054" s="210"/>
      <c r="N3054" s="210"/>
      <c r="O3054" s="210"/>
      <c r="P3054" s="210"/>
      <c r="Q3054" s="510">
        <v>14238.972</v>
      </c>
      <c r="R3054" s="510">
        <v>14238.972</v>
      </c>
      <c r="S3054" s="510">
        <v>14238.972</v>
      </c>
      <c r="T3054" s="1076">
        <f t="shared" ref="T3054" si="1788">Q3054/12*$B$4+(R3054-Q3054)/11*2+(S3054-R3054)/10*1</f>
        <v>3559.7429999999995</v>
      </c>
      <c r="U3054" s="510">
        <f>AA3054-Z3054-W3054</f>
        <v>11577.79443</v>
      </c>
      <c r="V3054" s="977"/>
      <c r="W3054" s="510"/>
      <c r="X3054" s="510">
        <f>U3054-T3054</f>
        <v>8018.0514300000004</v>
      </c>
      <c r="Y3054" s="510"/>
      <c r="Z3054" s="510">
        <v>0</v>
      </c>
      <c r="AA3054" s="510">
        <v>11577.79443</v>
      </c>
      <c r="AB3054" s="1156">
        <f>AB3040+AB3042+AB3024</f>
        <v>0</v>
      </c>
      <c r="AC3054" s="506"/>
      <c r="AD3054" s="1334"/>
      <c r="AE3054" s="1349"/>
    </row>
    <row r="3055" spans="1:31" x14ac:dyDescent="0.25">
      <c r="A3055" s="226">
        <v>1</v>
      </c>
      <c r="B3055" s="660" t="s">
        <v>136</v>
      </c>
      <c r="C3055" s="1966"/>
      <c r="D3055" s="711"/>
      <c r="E3055" s="3507">
        <f>E3051+E3052+E3054+E3006*2.6+E3039/4.2+E3050*2.6</f>
        <v>380298.82380952378</v>
      </c>
      <c r="F3055" s="3507">
        <f>F3051+F3052+F3054+F3006*2.6+F3039/4.2+F3050*2.6</f>
        <v>95076.271428571432</v>
      </c>
      <c r="G3055" s="3507">
        <f>G3051+G3052+G3054+G3006*2.6+G3039/4.2+G3050*2.6</f>
        <v>80930.411547619064</v>
      </c>
      <c r="H3055" s="948">
        <f t="shared" si="1787"/>
        <v>85.121566434607374</v>
      </c>
      <c r="I3055" s="1771"/>
      <c r="J3055" s="1771"/>
      <c r="K3055" s="210"/>
      <c r="L3055" s="210"/>
      <c r="M3055" s="210"/>
      <c r="N3055" s="210"/>
      <c r="O3055" s="210"/>
      <c r="P3055" s="210"/>
      <c r="Q3055" s="510">
        <f t="shared" ref="Q3055:AA3055" si="1789">SUM(Q3054,Q3043,Q3035,Q3026,Q3011,Q3010,Q2999,Q2998)</f>
        <v>422523.90484925371</v>
      </c>
      <c r="R3055" s="510">
        <f t="shared" ref="R3055:S3055" si="1790">SUM(R3054,R3043,R3035,R3026,R3011,R3010,R2999,R2998)</f>
        <v>422523.90484925371</v>
      </c>
      <c r="S3055" s="510">
        <f t="shared" si="1790"/>
        <v>422523.90484925371</v>
      </c>
      <c r="T3055" s="506">
        <f t="shared" si="1789"/>
        <v>105630.97621231343</v>
      </c>
      <c r="U3055" s="510">
        <f t="shared" si="1789"/>
        <v>103955.357854</v>
      </c>
      <c r="V3055" s="977">
        <f t="shared" si="1789"/>
        <v>0</v>
      </c>
      <c r="W3055" s="510">
        <f t="shared" si="1789"/>
        <v>-76.569999999999993</v>
      </c>
      <c r="X3055" s="510">
        <f t="shared" si="1789"/>
        <v>-1675.6183583134384</v>
      </c>
      <c r="Y3055" s="510">
        <f t="shared" si="1789"/>
        <v>-36.599510000000002</v>
      </c>
      <c r="Z3055" s="510">
        <f t="shared" si="1789"/>
        <v>-104.57149000000001</v>
      </c>
      <c r="AA3055" s="510">
        <f t="shared" si="1789"/>
        <v>103774.21636400001</v>
      </c>
      <c r="AB3055" s="1156" t="e">
        <f>AB3051+AB3052+AB3054+AB3008*2.9+AB3039/4.2</f>
        <v>#REF!</v>
      </c>
      <c r="AC3055" s="506">
        <f>AC3054+AC3043+AC3010+AC2999+AC2998+AC3025+AC3035</f>
        <v>0</v>
      </c>
      <c r="AD3055" s="1334"/>
      <c r="AE3055" s="1349"/>
    </row>
    <row r="3056" spans="1:31" x14ac:dyDescent="0.25">
      <c r="A3056" s="226">
        <v>1</v>
      </c>
      <c r="B3056" s="2" t="s">
        <v>29</v>
      </c>
      <c r="C3056" s="628"/>
      <c r="D3056" s="2"/>
      <c r="E3056" s="3507"/>
      <c r="F3056" s="3507"/>
      <c r="G3056" s="3507"/>
      <c r="H3056" s="231"/>
      <c r="I3056" s="2343"/>
      <c r="J3056" s="2343"/>
      <c r="K3056" s="210"/>
      <c r="L3056" s="210"/>
      <c r="M3056" s="210"/>
      <c r="N3056" s="210"/>
      <c r="O3056" s="210"/>
      <c r="P3056" s="210"/>
      <c r="Q3056" s="510"/>
      <c r="R3056" s="510"/>
      <c r="S3056" s="510"/>
      <c r="T3056" s="506"/>
      <c r="U3056" s="510"/>
      <c r="V3056" s="977"/>
      <c r="W3056" s="510"/>
      <c r="X3056" s="510"/>
      <c r="Y3056" s="510"/>
      <c r="Z3056" s="510"/>
      <c r="AA3056" s="510"/>
      <c r="AB3056" s="1149"/>
      <c r="AC3056" s="506"/>
      <c r="AD3056" s="1334"/>
      <c r="AE3056" s="1349"/>
    </row>
    <row r="3057" spans="1:31" x14ac:dyDescent="0.25">
      <c r="A3057" s="226">
        <v>1</v>
      </c>
      <c r="B3057" s="1279" t="s">
        <v>24</v>
      </c>
      <c r="C3057" s="616"/>
      <c r="D3057" s="331">
        <v>300</v>
      </c>
      <c r="E3057" s="367">
        <v>84</v>
      </c>
      <c r="F3057" s="212">
        <f t="shared" ref="F3057:F3061" si="1791">ROUND(E3057/12*$B$4,0)</f>
        <v>21</v>
      </c>
      <c r="G3057" s="212">
        <v>19</v>
      </c>
      <c r="H3057" s="212">
        <f t="shared" ref="H3057:H3062" si="1792">G3057/F3057*100</f>
        <v>90.476190476190482</v>
      </c>
      <c r="I3057" s="1044">
        <v>6.3</v>
      </c>
      <c r="J3057" s="252">
        <f t="shared" ref="J3057:J3062" si="1793">M3057/G3057</f>
        <v>5.7894736842105265</v>
      </c>
      <c r="K3057" s="253">
        <f t="shared" ref="K3057:K3061" si="1794">ROUND(E3057*I3057,0)</f>
        <v>529</v>
      </c>
      <c r="L3057" s="253">
        <f t="shared" ref="L3057:L3061" si="1795">ROUND(K3057/12*$B$4,0)</f>
        <v>132</v>
      </c>
      <c r="M3057" s="253">
        <v>110</v>
      </c>
      <c r="N3057" s="253">
        <f t="shared" ref="N3057:N3062" si="1796">M3057/L3057*100</f>
        <v>83.333333333333343</v>
      </c>
      <c r="O3057" s="253">
        <f t="shared" ref="O3057:O3061" si="1797">ROUND(K3057/D3057,0)</f>
        <v>2</v>
      </c>
      <c r="P3057" s="253">
        <f t="shared" ref="P3057:P3062" si="1798">M3057/$B$4*12/O3057</f>
        <v>220</v>
      </c>
      <c r="Q3057" s="510"/>
      <c r="R3057" s="510"/>
      <c r="S3057" s="510"/>
      <c r="T3057" s="506"/>
      <c r="U3057" s="510"/>
      <c r="V3057" s="977"/>
      <c r="W3057" s="510"/>
      <c r="X3057" s="510"/>
      <c r="Y3057" s="510"/>
      <c r="Z3057" s="510"/>
      <c r="AA3057" s="510"/>
      <c r="AB3057" s="1168"/>
      <c r="AC3057" s="506"/>
      <c r="AD3057" s="1334"/>
      <c r="AE3057" s="1349"/>
    </row>
    <row r="3058" spans="1:31" x14ac:dyDescent="0.25">
      <c r="A3058" s="226">
        <v>1</v>
      </c>
      <c r="B3058" s="1279" t="s">
        <v>9</v>
      </c>
      <c r="C3058" s="616"/>
      <c r="D3058" s="331">
        <v>300</v>
      </c>
      <c r="E3058" s="367">
        <v>130</v>
      </c>
      <c r="F3058" s="212">
        <f t="shared" si="1791"/>
        <v>33</v>
      </c>
      <c r="G3058" s="212">
        <v>13</v>
      </c>
      <c r="H3058" s="212">
        <f t="shared" si="1792"/>
        <v>39.393939393939391</v>
      </c>
      <c r="I3058" s="1044">
        <v>10</v>
      </c>
      <c r="J3058" s="252">
        <f t="shared" si="1793"/>
        <v>10.076923076923077</v>
      </c>
      <c r="K3058" s="253">
        <f t="shared" si="1794"/>
        <v>1300</v>
      </c>
      <c r="L3058" s="253">
        <f t="shared" si="1795"/>
        <v>325</v>
      </c>
      <c r="M3058" s="253">
        <v>131</v>
      </c>
      <c r="N3058" s="253">
        <f t="shared" si="1796"/>
        <v>40.307692307692307</v>
      </c>
      <c r="O3058" s="253">
        <f t="shared" si="1797"/>
        <v>4</v>
      </c>
      <c r="P3058" s="253">
        <f t="shared" si="1798"/>
        <v>131</v>
      </c>
      <c r="Q3058" s="510"/>
      <c r="R3058" s="510"/>
      <c r="S3058" s="510"/>
      <c r="T3058" s="506"/>
      <c r="U3058" s="510"/>
      <c r="V3058" s="977"/>
      <c r="W3058" s="510"/>
      <c r="X3058" s="510"/>
      <c r="Y3058" s="510"/>
      <c r="Z3058" s="510"/>
      <c r="AA3058" s="510"/>
      <c r="AB3058" s="1168"/>
      <c r="AC3058" s="506"/>
      <c r="AD3058" s="1334"/>
      <c r="AE3058" s="1349"/>
    </row>
    <row r="3059" spans="1:31" x14ac:dyDescent="0.25">
      <c r="A3059" s="226">
        <v>1</v>
      </c>
      <c r="B3059" s="1279" t="s">
        <v>65</v>
      </c>
      <c r="C3059" s="616"/>
      <c r="D3059" s="331">
        <v>300</v>
      </c>
      <c r="E3059" s="367">
        <v>414</v>
      </c>
      <c r="F3059" s="212">
        <f t="shared" si="1791"/>
        <v>104</v>
      </c>
      <c r="G3059" s="212">
        <v>145</v>
      </c>
      <c r="H3059" s="212">
        <f t="shared" si="1792"/>
        <v>139.42307692307691</v>
      </c>
      <c r="I3059" s="1044">
        <v>10</v>
      </c>
      <c r="J3059" s="252">
        <f t="shared" si="1793"/>
        <v>8.7517241379310349</v>
      </c>
      <c r="K3059" s="253">
        <f t="shared" si="1794"/>
        <v>4140</v>
      </c>
      <c r="L3059" s="253">
        <f t="shared" si="1795"/>
        <v>1035</v>
      </c>
      <c r="M3059" s="253">
        <v>1269</v>
      </c>
      <c r="N3059" s="253">
        <f t="shared" si="1796"/>
        <v>122.60869565217392</v>
      </c>
      <c r="O3059" s="253">
        <f t="shared" si="1797"/>
        <v>14</v>
      </c>
      <c r="P3059" s="253">
        <f t="shared" si="1798"/>
        <v>362.57142857142856</v>
      </c>
      <c r="Q3059" s="510"/>
      <c r="R3059" s="510"/>
      <c r="S3059" s="510"/>
      <c r="T3059" s="506"/>
      <c r="U3059" s="510"/>
      <c r="V3059" s="977"/>
      <c r="W3059" s="510"/>
      <c r="X3059" s="510"/>
      <c r="Y3059" s="510"/>
      <c r="Z3059" s="510"/>
      <c r="AA3059" s="510"/>
      <c r="AB3059" s="1168"/>
      <c r="AC3059" s="506"/>
      <c r="AD3059" s="1334"/>
      <c r="AE3059" s="1349"/>
    </row>
    <row r="3060" spans="1:31" x14ac:dyDescent="0.25">
      <c r="A3060" s="226">
        <v>1</v>
      </c>
      <c r="B3060" s="1279" t="s">
        <v>10</v>
      </c>
      <c r="C3060" s="616"/>
      <c r="D3060" s="331">
        <v>300</v>
      </c>
      <c r="E3060" s="367">
        <v>522</v>
      </c>
      <c r="F3060" s="212">
        <f t="shared" si="1791"/>
        <v>131</v>
      </c>
      <c r="G3060" s="212">
        <v>145</v>
      </c>
      <c r="H3060" s="212">
        <f t="shared" si="1792"/>
        <v>110.68702290076335</v>
      </c>
      <c r="I3060" s="1044">
        <v>10.7</v>
      </c>
      <c r="J3060" s="252">
        <f t="shared" si="1793"/>
        <v>10.186206896551724</v>
      </c>
      <c r="K3060" s="253">
        <f t="shared" si="1794"/>
        <v>5585</v>
      </c>
      <c r="L3060" s="253">
        <f t="shared" si="1795"/>
        <v>1396</v>
      </c>
      <c r="M3060" s="253">
        <v>1477</v>
      </c>
      <c r="N3060" s="253">
        <f t="shared" si="1796"/>
        <v>105.80229226361031</v>
      </c>
      <c r="O3060" s="253">
        <f t="shared" si="1797"/>
        <v>19</v>
      </c>
      <c r="P3060" s="253">
        <f t="shared" si="1798"/>
        <v>310.94736842105266</v>
      </c>
      <c r="Q3060" s="510"/>
      <c r="R3060" s="510"/>
      <c r="S3060" s="510"/>
      <c r="T3060" s="506"/>
      <c r="U3060" s="510"/>
      <c r="V3060" s="977"/>
      <c r="W3060" s="510"/>
      <c r="X3060" s="510"/>
      <c r="Y3060" s="510"/>
      <c r="Z3060" s="510"/>
      <c r="AA3060" s="510"/>
      <c r="AB3060" s="1168"/>
      <c r="AC3060" s="506"/>
      <c r="AD3060" s="1334"/>
      <c r="AE3060" s="1349"/>
    </row>
    <row r="3061" spans="1:31" x14ac:dyDescent="0.25">
      <c r="A3061" s="226">
        <v>1</v>
      </c>
      <c r="B3061" s="1279" t="s">
        <v>6</v>
      </c>
      <c r="C3061" s="616"/>
      <c r="D3061" s="331">
        <v>300</v>
      </c>
      <c r="E3061" s="367">
        <v>251</v>
      </c>
      <c r="F3061" s="212">
        <f t="shared" si="1791"/>
        <v>63</v>
      </c>
      <c r="G3061" s="212">
        <v>48</v>
      </c>
      <c r="H3061" s="212">
        <f t="shared" si="1792"/>
        <v>76.19047619047619</v>
      </c>
      <c r="I3061" s="1044">
        <v>8.5</v>
      </c>
      <c r="J3061" s="252">
        <f t="shared" si="1793"/>
        <v>9.8333333333333339</v>
      </c>
      <c r="K3061" s="253">
        <f t="shared" si="1794"/>
        <v>2134</v>
      </c>
      <c r="L3061" s="253">
        <f t="shared" si="1795"/>
        <v>534</v>
      </c>
      <c r="M3061" s="253">
        <v>472</v>
      </c>
      <c r="N3061" s="253">
        <f t="shared" si="1796"/>
        <v>88.389513108614238</v>
      </c>
      <c r="O3061" s="253">
        <f t="shared" si="1797"/>
        <v>7</v>
      </c>
      <c r="P3061" s="253">
        <f t="shared" si="1798"/>
        <v>269.71428571428572</v>
      </c>
      <c r="Q3061" s="510"/>
      <c r="R3061" s="510"/>
      <c r="S3061" s="510"/>
      <c r="T3061" s="506"/>
      <c r="U3061" s="510"/>
      <c r="V3061" s="977"/>
      <c r="W3061" s="510"/>
      <c r="X3061" s="510"/>
      <c r="Y3061" s="510"/>
      <c r="Z3061" s="510"/>
      <c r="AA3061" s="510"/>
      <c r="AB3061" s="1168"/>
      <c r="AC3061" s="506"/>
      <c r="AD3061" s="1334"/>
      <c r="AE3061" s="1349"/>
    </row>
    <row r="3062" spans="1:31" x14ac:dyDescent="0.25">
      <c r="A3062" s="226">
        <v>1</v>
      </c>
      <c r="B3062" s="234" t="s">
        <v>76</v>
      </c>
      <c r="C3062" s="1420"/>
      <c r="D3062" s="234"/>
      <c r="E3062" s="2276">
        <f>SUM(E3057:E3061)</f>
        <v>1401</v>
      </c>
      <c r="F3062" s="2394">
        <f>SUM(F3057:F3061)</f>
        <v>352</v>
      </c>
      <c r="G3062" s="2394">
        <f>SUM(G3057:G3061)</f>
        <v>370</v>
      </c>
      <c r="H3062" s="2394">
        <f t="shared" si="1792"/>
        <v>105.11363636363636</v>
      </c>
      <c r="I3062" s="2343">
        <f>SUM(K3062/E3062)</f>
        <v>9.7701641684511067</v>
      </c>
      <c r="J3062" s="341">
        <f t="shared" si="1793"/>
        <v>9.3486486486486484</v>
      </c>
      <c r="K3062" s="2394">
        <f>SUM(K3057:K3061)</f>
        <v>13688</v>
      </c>
      <c r="L3062" s="2394">
        <f>SUM(L3057:L3061)</f>
        <v>3422</v>
      </c>
      <c r="M3062" s="2394">
        <f>SUM(M3057:M3061)</f>
        <v>3459</v>
      </c>
      <c r="N3062" s="253">
        <f t="shared" si="1796"/>
        <v>101.08123904149619</v>
      </c>
      <c r="O3062" s="1521">
        <f>SUM(O3057:O3061)</f>
        <v>46</v>
      </c>
      <c r="P3062" s="253">
        <f t="shared" si="1798"/>
        <v>300.78260869565219</v>
      </c>
      <c r="Q3062" s="510"/>
      <c r="R3062" s="510"/>
      <c r="S3062" s="510"/>
      <c r="T3062" s="506"/>
      <c r="U3062" s="510"/>
      <c r="V3062" s="977"/>
      <c r="W3062" s="510"/>
      <c r="X3062" s="510"/>
      <c r="Y3062" s="510"/>
      <c r="Z3062" s="510"/>
      <c r="AA3062" s="510"/>
      <c r="AB3062" s="2395">
        <f>SUM(AB3057:AB3061)</f>
        <v>0</v>
      </c>
      <c r="AC3062" s="506"/>
      <c r="AD3062" s="1334"/>
      <c r="AE3062" s="1349"/>
    </row>
    <row r="3063" spans="1:31" x14ac:dyDescent="0.25">
      <c r="A3063" s="226">
        <v>1</v>
      </c>
      <c r="B3063" s="2396" t="s">
        <v>16</v>
      </c>
      <c r="C3063" s="1908"/>
      <c r="D3063" s="234"/>
      <c r="E3063" s="2276"/>
      <c r="F3063" s="2394"/>
      <c r="G3063" s="2394"/>
      <c r="H3063" s="2394"/>
      <c r="I3063" s="2343"/>
      <c r="J3063" s="341"/>
      <c r="K3063" s="2394"/>
      <c r="L3063" s="2394"/>
      <c r="M3063" s="2394"/>
      <c r="N3063" s="253"/>
      <c r="O3063" s="1521"/>
      <c r="P3063" s="253"/>
      <c r="Q3063" s="510"/>
      <c r="R3063" s="510"/>
      <c r="S3063" s="510"/>
      <c r="T3063" s="506"/>
      <c r="U3063" s="510"/>
      <c r="V3063" s="977"/>
      <c r="W3063" s="510"/>
      <c r="X3063" s="510"/>
      <c r="Y3063" s="510"/>
      <c r="Z3063" s="510"/>
      <c r="AA3063" s="510"/>
      <c r="AB3063" s="2395"/>
      <c r="AC3063" s="506"/>
      <c r="AD3063" s="1334"/>
      <c r="AE3063" s="1349"/>
    </row>
    <row r="3064" spans="1:31" x14ac:dyDescent="0.25">
      <c r="A3064" s="226">
        <v>1</v>
      </c>
      <c r="B3064" s="1947" t="s">
        <v>157</v>
      </c>
      <c r="C3064" s="1986"/>
      <c r="D3064" s="1947">
        <v>240</v>
      </c>
      <c r="E3064" s="367">
        <v>360</v>
      </c>
      <c r="F3064" s="212">
        <f>ROUND(E3064/12*$B$4,0)</f>
        <v>90</v>
      </c>
      <c r="G3064" s="212">
        <v>52</v>
      </c>
      <c r="H3064" s="212">
        <f t="shared" ref="H3064:H3073" si="1799">G3064/F3064*100</f>
        <v>57.777777777777771</v>
      </c>
      <c r="I3064" s="1044">
        <v>5.5</v>
      </c>
      <c r="J3064" s="252">
        <f>M3064/G3064</f>
        <v>1</v>
      </c>
      <c r="K3064" s="253">
        <f>ROUND(E3064*I3064,0)</f>
        <v>1980</v>
      </c>
      <c r="L3064" s="253">
        <f>ROUND(K3064/12*$B$4,0)</f>
        <v>495</v>
      </c>
      <c r="M3064" s="253">
        <v>52</v>
      </c>
      <c r="N3064" s="253">
        <f t="shared" ref="N3064:N3069" si="1800">M3064/L3064*100</f>
        <v>10.505050505050505</v>
      </c>
      <c r="O3064" s="253">
        <f>ROUND(K3064/D3064,0)</f>
        <v>8</v>
      </c>
      <c r="P3064" s="253">
        <f t="shared" ref="P3064:P3069" si="1801">M3064/$B$4*12/O3064</f>
        <v>26</v>
      </c>
      <c r="Q3064" s="510"/>
      <c r="R3064" s="510"/>
      <c r="S3064" s="510"/>
      <c r="T3064" s="506"/>
      <c r="U3064" s="510"/>
      <c r="V3064" s="977"/>
      <c r="W3064" s="510"/>
      <c r="X3064" s="510"/>
      <c r="Y3064" s="510"/>
      <c r="Z3064" s="510"/>
      <c r="AA3064" s="510"/>
      <c r="AB3064" s="1168"/>
      <c r="AC3064" s="506"/>
      <c r="AD3064" s="1334"/>
      <c r="AE3064" s="1349"/>
    </row>
    <row r="3065" spans="1:31" x14ac:dyDescent="0.25">
      <c r="A3065" s="226">
        <v>1</v>
      </c>
      <c r="B3065" s="1947" t="s">
        <v>65</v>
      </c>
      <c r="C3065" s="1986"/>
      <c r="D3065" s="1947">
        <v>240</v>
      </c>
      <c r="E3065" s="367">
        <v>421</v>
      </c>
      <c r="F3065" s="212">
        <f>ROUND(E3065/12*$B$4,0)</f>
        <v>105</v>
      </c>
      <c r="G3065" s="212">
        <v>539</v>
      </c>
      <c r="H3065" s="212">
        <f t="shared" si="1799"/>
        <v>513.33333333333337</v>
      </c>
      <c r="I3065" s="1044">
        <v>8</v>
      </c>
      <c r="J3065" s="252">
        <f>M3065/G3065</f>
        <v>7.4434137291280145</v>
      </c>
      <c r="K3065" s="253">
        <f>ROUND(E3065*I3065,0)</f>
        <v>3368</v>
      </c>
      <c r="L3065" s="253">
        <f>ROUND(K3065/12*$B$4,0)</f>
        <v>842</v>
      </c>
      <c r="M3065" s="253">
        <v>4012</v>
      </c>
      <c r="N3065" s="253">
        <f t="shared" si="1800"/>
        <v>476.48456057007127</v>
      </c>
      <c r="O3065" s="253">
        <f>ROUND(K3065/D3065,0)</f>
        <v>14</v>
      </c>
      <c r="P3065" s="253">
        <f t="shared" si="1801"/>
        <v>1146.2857142857142</v>
      </c>
      <c r="Q3065" s="510"/>
      <c r="R3065" s="510"/>
      <c r="S3065" s="510"/>
      <c r="T3065" s="506"/>
      <c r="U3065" s="510"/>
      <c r="V3065" s="977"/>
      <c r="W3065" s="510"/>
      <c r="X3065" s="510"/>
      <c r="Y3065" s="510"/>
      <c r="Z3065" s="510"/>
      <c r="AA3065" s="510"/>
      <c r="AB3065" s="1168"/>
      <c r="AC3065" s="506"/>
      <c r="AD3065" s="1334"/>
      <c r="AE3065" s="1349"/>
    </row>
    <row r="3066" spans="1:31" x14ac:dyDescent="0.25">
      <c r="A3066" s="226">
        <v>1</v>
      </c>
      <c r="B3066" s="1947" t="s">
        <v>45</v>
      </c>
      <c r="C3066" s="1986"/>
      <c r="D3066" s="1947">
        <v>240</v>
      </c>
      <c r="E3066" s="367">
        <v>925</v>
      </c>
      <c r="F3066" s="212">
        <f>ROUND(E3066/12*$B$4,0)</f>
        <v>231</v>
      </c>
      <c r="G3066" s="212">
        <v>800</v>
      </c>
      <c r="H3066" s="212">
        <f t="shared" si="1799"/>
        <v>346.32034632034629</v>
      </c>
      <c r="I3066" s="1044">
        <v>8</v>
      </c>
      <c r="J3066" s="252">
        <f>M3066/G3066</f>
        <v>8.5425000000000004</v>
      </c>
      <c r="K3066" s="253">
        <f>ROUND(E3066*I3066,0)</f>
        <v>7400</v>
      </c>
      <c r="L3066" s="253">
        <f>ROUND(K3066/12*$B$4,0)</f>
        <v>1850</v>
      </c>
      <c r="M3066" s="253">
        <v>6834</v>
      </c>
      <c r="N3066" s="253">
        <f t="shared" si="1800"/>
        <v>369.40540540540542</v>
      </c>
      <c r="O3066" s="253">
        <f>ROUND(K3066/D3066,0)</f>
        <v>31</v>
      </c>
      <c r="P3066" s="253">
        <f t="shared" si="1801"/>
        <v>881.80645161290317</v>
      </c>
      <c r="Q3066" s="510"/>
      <c r="R3066" s="510"/>
      <c r="S3066" s="510"/>
      <c r="T3066" s="506"/>
      <c r="U3066" s="510"/>
      <c r="V3066" s="977"/>
      <c r="W3066" s="510"/>
      <c r="X3066" s="510"/>
      <c r="Y3066" s="510"/>
      <c r="Z3066" s="510"/>
      <c r="AA3066" s="510"/>
      <c r="AB3066" s="1168"/>
      <c r="AC3066" s="506"/>
      <c r="AD3066" s="1334"/>
      <c r="AE3066" s="1349"/>
    </row>
    <row r="3067" spans="1:31" s="236" customFormat="1" x14ac:dyDescent="0.25">
      <c r="A3067" s="226">
        <v>1</v>
      </c>
      <c r="B3067" s="1947" t="s">
        <v>6</v>
      </c>
      <c r="C3067" s="1986"/>
      <c r="D3067" s="1947">
        <v>240</v>
      </c>
      <c r="E3067" s="367">
        <v>980</v>
      </c>
      <c r="F3067" s="212">
        <f>ROUND(E3067/12*$B$4,0)</f>
        <v>245</v>
      </c>
      <c r="G3067" s="212">
        <v>220</v>
      </c>
      <c r="H3067" s="212">
        <f t="shared" si="1799"/>
        <v>89.795918367346943</v>
      </c>
      <c r="I3067" s="1044">
        <v>3</v>
      </c>
      <c r="J3067" s="252">
        <f>M3067/G3067</f>
        <v>3.2227272727272727</v>
      </c>
      <c r="K3067" s="253">
        <f>ROUND(E3067*I3067,0)</f>
        <v>2940</v>
      </c>
      <c r="L3067" s="253">
        <f>ROUND(K3067/12*$B$4,0)</f>
        <v>735</v>
      </c>
      <c r="M3067" s="253">
        <v>709</v>
      </c>
      <c r="N3067" s="253">
        <f t="shared" si="1800"/>
        <v>96.4625850340136</v>
      </c>
      <c r="O3067" s="253">
        <f>ROUND(K3067/D3067,0)</f>
        <v>12</v>
      </c>
      <c r="P3067" s="253">
        <f t="shared" si="1801"/>
        <v>236.33333333333334</v>
      </c>
      <c r="Q3067" s="510"/>
      <c r="R3067" s="510"/>
      <c r="S3067" s="510"/>
      <c r="T3067" s="506"/>
      <c r="U3067" s="510"/>
      <c r="V3067" s="977"/>
      <c r="W3067" s="510"/>
      <c r="X3067" s="510"/>
      <c r="Y3067" s="510"/>
      <c r="Z3067" s="510"/>
      <c r="AA3067" s="510"/>
      <c r="AB3067" s="1168"/>
      <c r="AC3067" s="506"/>
      <c r="AD3067" s="1334"/>
      <c r="AE3067" s="1349"/>
    </row>
    <row r="3068" spans="1:31" x14ac:dyDescent="0.25">
      <c r="A3068" s="226">
        <v>1</v>
      </c>
      <c r="B3068" s="2017" t="s">
        <v>180</v>
      </c>
      <c r="C3068" s="1533"/>
      <c r="D3068" s="1999"/>
      <c r="E3068" s="369">
        <f>SUM(E3064:E3067)</f>
        <v>2686</v>
      </c>
      <c r="F3068" s="210">
        <f>SUM(F3064:F3067)</f>
        <v>671</v>
      </c>
      <c r="G3068" s="210">
        <f>SUM(G3064:G3067)</f>
        <v>1611</v>
      </c>
      <c r="H3068" s="434">
        <f t="shared" si="1799"/>
        <v>240.08941877794339</v>
      </c>
      <c r="I3068" s="2343">
        <f>SUM(K3068/E3068)</f>
        <v>5.8406552494415491</v>
      </c>
      <c r="J3068" s="252">
        <f>M3068/G3068</f>
        <v>7.2048417132216018</v>
      </c>
      <c r="K3068" s="1379">
        <f>SUM(K3064:K3067)</f>
        <v>15688</v>
      </c>
      <c r="L3068" s="1379">
        <f>SUM(L3064:L3067)</f>
        <v>3922</v>
      </c>
      <c r="M3068" s="1379">
        <f>SUM(M3064:M3067)</f>
        <v>11607</v>
      </c>
      <c r="N3068" s="253">
        <f t="shared" si="1800"/>
        <v>295.94594594594594</v>
      </c>
      <c r="O3068" s="1379">
        <f>SUM(O3064:O3067)</f>
        <v>65</v>
      </c>
      <c r="P3068" s="253">
        <f t="shared" si="1801"/>
        <v>714.27692307692303</v>
      </c>
      <c r="Q3068" s="510"/>
      <c r="R3068" s="510"/>
      <c r="S3068" s="510"/>
      <c r="T3068" s="506"/>
      <c r="U3068" s="510"/>
      <c r="V3068" s="977"/>
      <c r="W3068" s="510"/>
      <c r="X3068" s="510"/>
      <c r="Y3068" s="510"/>
      <c r="Z3068" s="510"/>
      <c r="AA3068" s="510"/>
      <c r="AB3068" s="1147">
        <f>SUM(AB3064:AB3067)</f>
        <v>0</v>
      </c>
      <c r="AC3068" s="506"/>
      <c r="AD3068" s="1334"/>
      <c r="AE3068" s="1349"/>
    </row>
    <row r="3069" spans="1:31" ht="29.25" x14ac:dyDescent="0.25">
      <c r="A3069" s="226">
        <v>1</v>
      </c>
      <c r="B3069" s="903" t="s">
        <v>209</v>
      </c>
      <c r="C3069" s="904"/>
      <c r="D3069" s="904"/>
      <c r="E3069" s="369">
        <f>SUM(E3068,E3062)</f>
        <v>4087</v>
      </c>
      <c r="F3069" s="712">
        <f>SUM(F3068,F3062)</f>
        <v>1023</v>
      </c>
      <c r="G3069" s="712">
        <f>SUM(G3068,G3062)</f>
        <v>1981</v>
      </c>
      <c r="H3069" s="712">
        <f t="shared" si="1799"/>
        <v>193.64613880742914</v>
      </c>
      <c r="I3069" s="2397">
        <f>SUM(K3069/E3069)</f>
        <v>7.1876682162955712</v>
      </c>
      <c r="J3069" s="712">
        <f>SUM(J3062,J3068)</f>
        <v>16.553490361870249</v>
      </c>
      <c r="K3069" s="712">
        <f>SUM(K3062,K3068)</f>
        <v>29376</v>
      </c>
      <c r="L3069" s="712">
        <f>SUM(L3062,L3068)</f>
        <v>7344</v>
      </c>
      <c r="M3069" s="712">
        <f>SUM(M3062,M3068)</f>
        <v>15066</v>
      </c>
      <c r="N3069" s="253">
        <f t="shared" si="1800"/>
        <v>205.14705882352939</v>
      </c>
      <c r="O3069" s="712">
        <f>SUM(O3068,O3062)</f>
        <v>111</v>
      </c>
      <c r="P3069" s="253">
        <f t="shared" si="1801"/>
        <v>542.91891891891896</v>
      </c>
      <c r="Q3069" s="510">
        <v>103302.09125892002</v>
      </c>
      <c r="R3069" s="510">
        <v>103302.09125892002</v>
      </c>
      <c r="S3069" s="510">
        <v>103302.09125892002</v>
      </c>
      <c r="T3069" s="1076">
        <f t="shared" ref="T3069" si="1802">Q3069/12*$B$4+(R3069-Q3069)/11*2+(S3069-R3069)/10*1</f>
        <v>25825.52281473</v>
      </c>
      <c r="U3069" s="510">
        <f>AA3069-Z3069-W3069</f>
        <v>34132.42136</v>
      </c>
      <c r="V3069" s="977"/>
      <c r="W3069" s="510"/>
      <c r="X3069" s="510">
        <f>U3069-T3069</f>
        <v>8306.8985452699999</v>
      </c>
      <c r="Y3069" s="510"/>
      <c r="Z3069" s="510">
        <v>-160.75903000000002</v>
      </c>
      <c r="AA3069" s="510">
        <v>33971.662329999999</v>
      </c>
      <c r="AB3069" s="1193">
        <f>SUM(AB3068,AB3062)</f>
        <v>0</v>
      </c>
      <c r="AC3069" s="506"/>
      <c r="AD3069" s="1334"/>
      <c r="AE3069" s="1349"/>
    </row>
    <row r="3070" spans="1:31" s="236" customFormat="1" x14ac:dyDescent="0.25">
      <c r="A3070" s="226">
        <v>1</v>
      </c>
      <c r="B3070" s="2286" t="s">
        <v>205</v>
      </c>
      <c r="C3070" s="1916"/>
      <c r="D3070" s="904"/>
      <c r="E3070" s="373">
        <f>E3073</f>
        <v>10900</v>
      </c>
      <c r="F3070" s="459">
        <f>ROUND(E3070/12*$B$4,0)</f>
        <v>2725</v>
      </c>
      <c r="G3070" s="459">
        <f>G3073</f>
        <v>2904</v>
      </c>
      <c r="H3070" s="712">
        <f t="shared" si="1799"/>
        <v>106.56880733944953</v>
      </c>
      <c r="I3070" s="2347"/>
      <c r="J3070" s="2398"/>
      <c r="K3070" s="459"/>
      <c r="L3070" s="459"/>
      <c r="M3070" s="459"/>
      <c r="N3070" s="432"/>
      <c r="O3070" s="459"/>
      <c r="P3070" s="432"/>
      <c r="Q3070" s="510"/>
      <c r="R3070" s="510"/>
      <c r="S3070" s="510"/>
      <c r="T3070" s="506">
        <f>Q3070</f>
        <v>0</v>
      </c>
      <c r="U3070" s="510">
        <f>AA3070-Z3070</f>
        <v>0</v>
      </c>
      <c r="V3070" s="977"/>
      <c r="W3070" s="510"/>
      <c r="X3070" s="510">
        <f>U3070-T3070</f>
        <v>0</v>
      </c>
      <c r="Y3070" s="510"/>
      <c r="Z3070" s="510"/>
      <c r="AA3070" s="510"/>
      <c r="AB3070" s="1195">
        <f>AB3073</f>
        <v>0</v>
      </c>
      <c r="AC3070" s="506"/>
      <c r="AD3070" s="1334"/>
      <c r="AE3070" s="1349"/>
    </row>
    <row r="3071" spans="1:31" x14ac:dyDescent="0.25">
      <c r="A3071" s="226">
        <v>1</v>
      </c>
      <c r="B3071" s="2285" t="s">
        <v>206</v>
      </c>
      <c r="C3071" s="2355"/>
      <c r="D3071" s="904"/>
      <c r="E3071" s="372">
        <f>E3073-E3072</f>
        <v>10880</v>
      </c>
      <c r="F3071" s="331">
        <f>ROUND(E3071/12*$B$4,0)</f>
        <v>2720</v>
      </c>
      <c r="G3071" s="331">
        <f>G3073-G3072</f>
        <v>2900</v>
      </c>
      <c r="H3071" s="712">
        <f t="shared" si="1799"/>
        <v>106.61764705882352</v>
      </c>
      <c r="I3071" s="2347"/>
      <c r="J3071" s="2398"/>
      <c r="K3071" s="459"/>
      <c r="L3071" s="459"/>
      <c r="M3071" s="459"/>
      <c r="N3071" s="1457"/>
      <c r="O3071" s="459"/>
      <c r="P3071" s="1457"/>
      <c r="Q3071" s="510"/>
      <c r="R3071" s="510"/>
      <c r="S3071" s="510"/>
      <c r="T3071" s="549"/>
      <c r="U3071" s="510"/>
      <c r="V3071" s="977"/>
      <c r="W3071" s="510"/>
      <c r="X3071" s="510"/>
      <c r="Y3071" s="510"/>
      <c r="Z3071" s="510"/>
      <c r="AA3071" s="510"/>
      <c r="AB3071" s="1172">
        <f>AB3073-AB3072</f>
        <v>0</v>
      </c>
      <c r="AC3071" s="506"/>
      <c r="AD3071" s="1334"/>
      <c r="AE3071" s="1349"/>
    </row>
    <row r="3072" spans="1:31" ht="30" x14ac:dyDescent="0.25">
      <c r="A3072" s="226">
        <v>1</v>
      </c>
      <c r="B3072" s="2287" t="s">
        <v>207</v>
      </c>
      <c r="C3072" s="2355"/>
      <c r="D3072" s="904"/>
      <c r="E3072" s="373">
        <v>20</v>
      </c>
      <c r="F3072" s="712">
        <f>ROUND(E3072/12*$B$4,0)</f>
        <v>5</v>
      </c>
      <c r="G3072" s="712">
        <v>4</v>
      </c>
      <c r="H3072" s="712">
        <f t="shared" si="1799"/>
        <v>80</v>
      </c>
      <c r="I3072" s="2347"/>
      <c r="J3072" s="2398"/>
      <c r="K3072" s="459"/>
      <c r="L3072" s="459"/>
      <c r="M3072" s="459"/>
      <c r="N3072" s="1457"/>
      <c r="O3072" s="459"/>
      <c r="P3072" s="1457"/>
      <c r="Q3072" s="510"/>
      <c r="R3072" s="510"/>
      <c r="S3072" s="510"/>
      <c r="T3072" s="506"/>
      <c r="U3072" s="510"/>
      <c r="V3072" s="977"/>
      <c r="W3072" s="510"/>
      <c r="X3072" s="510"/>
      <c r="Y3072" s="510"/>
      <c r="Z3072" s="510"/>
      <c r="AA3072" s="510"/>
      <c r="AB3072" s="1193"/>
      <c r="AC3072" s="506"/>
      <c r="AD3072" s="1334"/>
      <c r="AE3072" s="1349"/>
    </row>
    <row r="3073" spans="1:31" ht="15.75" thickBot="1" x14ac:dyDescent="0.3">
      <c r="A3073" s="226">
        <v>1</v>
      </c>
      <c r="B3073" s="2356" t="s">
        <v>212</v>
      </c>
      <c r="C3073" s="2399"/>
      <c r="D3073" s="904"/>
      <c r="E3073" s="372">
        <v>10900</v>
      </c>
      <c r="F3073" s="331">
        <f>ROUND(E3073/12*$B$4,0)</f>
        <v>2725</v>
      </c>
      <c r="G3073" s="712">
        <v>2904</v>
      </c>
      <c r="H3073" s="712">
        <f t="shared" si="1799"/>
        <v>106.56880733944953</v>
      </c>
      <c r="I3073" s="2347"/>
      <c r="J3073" s="2398"/>
      <c r="K3073" s="459"/>
      <c r="L3073" s="459"/>
      <c r="M3073" s="459"/>
      <c r="N3073" s="432"/>
      <c r="O3073" s="459"/>
      <c r="P3073" s="432"/>
      <c r="Q3073" s="510">
        <v>40300.142399999997</v>
      </c>
      <c r="R3073" s="510">
        <v>40300.142399999997</v>
      </c>
      <c r="S3073" s="510">
        <v>40300.142399999997</v>
      </c>
      <c r="T3073" s="1076">
        <f t="shared" ref="T3073" si="1803">Q3073/12*$B$4+(R3073-Q3073)/11*2+(S3073-R3073)/10*1</f>
        <v>10075.035599999999</v>
      </c>
      <c r="U3073" s="510">
        <f>AA3073-Z3073-W3073</f>
        <v>10067.3544</v>
      </c>
      <c r="V3073" s="977"/>
      <c r="W3073" s="510"/>
      <c r="X3073" s="510">
        <f>U3073-T3073</f>
        <v>-7.6811999999990803</v>
      </c>
      <c r="Y3073" s="510"/>
      <c r="Z3073" s="510">
        <v>-14.582799999999999</v>
      </c>
      <c r="AA3073" s="510">
        <v>10052.7716</v>
      </c>
      <c r="AB3073" s="1193"/>
      <c r="AC3073" s="506"/>
      <c r="AD3073" s="1334"/>
      <c r="AE3073" s="1349"/>
    </row>
    <row r="3074" spans="1:31" ht="15.75" thickBot="1" x14ac:dyDescent="0.3">
      <c r="A3074" s="226">
        <v>1</v>
      </c>
      <c r="B3074" s="1782" t="s">
        <v>292</v>
      </c>
      <c r="C3074" s="2360"/>
      <c r="D3074" s="2360"/>
      <c r="E3074" s="1064"/>
      <c r="F3074" s="1065"/>
      <c r="G3074" s="1065"/>
      <c r="H3074" s="1065"/>
      <c r="I3074" s="906"/>
      <c r="J3074" s="906"/>
      <c r="K3074" s="906"/>
      <c r="L3074" s="906"/>
      <c r="M3074" s="906">
        <f>M3069+M2996</f>
        <v>24785</v>
      </c>
      <c r="N3074" s="906"/>
      <c r="O3074" s="906"/>
      <c r="P3074" s="906"/>
      <c r="Q3074" s="516">
        <f t="shared" ref="Q3074:AA3074" si="1804">Q3073+Q3069+Q3055+Q2996</f>
        <v>798841.01019791455</v>
      </c>
      <c r="R3074" s="516">
        <f t="shared" ref="R3074:S3074" si="1805">R3073+R3069+R3055+R2996</f>
        <v>798841.01019791455</v>
      </c>
      <c r="S3074" s="516">
        <f t="shared" si="1805"/>
        <v>798841.01019791455</v>
      </c>
      <c r="T3074" s="1082">
        <f t="shared" si="1804"/>
        <v>199710.25254947861</v>
      </c>
      <c r="U3074" s="516">
        <f t="shared" si="1804"/>
        <v>184712.29033399999</v>
      </c>
      <c r="V3074" s="982">
        <f t="shared" si="1804"/>
        <v>0</v>
      </c>
      <c r="W3074" s="260">
        <f t="shared" si="1804"/>
        <v>-204.87157999999999</v>
      </c>
      <c r="X3074" s="516">
        <f t="shared" si="1804"/>
        <v>-14997.962215478632</v>
      </c>
      <c r="Y3074" s="260">
        <f t="shared" si="1804"/>
        <v>-36.599510000000002</v>
      </c>
      <c r="Z3074" s="516">
        <f t="shared" si="1804"/>
        <v>-1339.0336200000002</v>
      </c>
      <c r="AA3074" s="516">
        <f t="shared" si="1804"/>
        <v>183168.38513399998</v>
      </c>
      <c r="AB3074" s="1202"/>
      <c r="AC3074" s="1082">
        <f>AC3073+AC3069+AC3055+AC2996</f>
        <v>0</v>
      </c>
      <c r="AD3074" s="1334"/>
      <c r="AE3074" s="1349"/>
    </row>
    <row r="3075" spans="1:31" x14ac:dyDescent="0.25">
      <c r="A3075" s="226">
        <v>1</v>
      </c>
      <c r="B3075" s="2400" t="s">
        <v>169</v>
      </c>
      <c r="C3075" s="2375"/>
      <c r="D3075" s="2401"/>
      <c r="E3075" s="2402"/>
      <c r="F3075" s="2401"/>
      <c r="G3075" s="2401"/>
      <c r="H3075" s="2401"/>
      <c r="I3075" s="2403"/>
      <c r="J3075" s="2403"/>
      <c r="K3075" s="2401"/>
      <c r="L3075" s="2401"/>
      <c r="M3075" s="2401"/>
      <c r="N3075" s="2401"/>
      <c r="O3075" s="2401"/>
      <c r="P3075" s="2401"/>
      <c r="Q3075" s="551">
        <f t="shared" ref="Q3075:T3075" si="1806">Q3074</f>
        <v>798841.01019791455</v>
      </c>
      <c r="R3075" s="551">
        <f t="shared" ref="R3075:S3075" si="1807">R3074</f>
        <v>798841.01019791455</v>
      </c>
      <c r="S3075" s="551">
        <f t="shared" si="1807"/>
        <v>798841.01019791455</v>
      </c>
      <c r="T3075" s="551">
        <f t="shared" si="1806"/>
        <v>199710.25254947861</v>
      </c>
      <c r="U3075" s="551">
        <f t="shared" ref="U3075:AA3075" si="1808">U3074</f>
        <v>184712.29033399999</v>
      </c>
      <c r="V3075" s="1531">
        <f t="shared" si="1808"/>
        <v>0</v>
      </c>
      <c r="W3075" s="512">
        <f>W3074</f>
        <v>-204.87157999999999</v>
      </c>
      <c r="X3075" s="551">
        <f t="shared" si="1808"/>
        <v>-14997.962215478632</v>
      </c>
      <c r="Y3075" s="551">
        <f>Y3074</f>
        <v>-36.599510000000002</v>
      </c>
      <c r="Z3075" s="551">
        <f t="shared" si="1808"/>
        <v>-1339.0336200000002</v>
      </c>
      <c r="AA3075" s="551">
        <f t="shared" si="1808"/>
        <v>183168.38513399998</v>
      </c>
      <c r="AB3075" s="1536"/>
      <c r="AC3075" s="1081">
        <f t="shared" ref="AC3075" si="1809">AC3074</f>
        <v>0</v>
      </c>
      <c r="AD3075" s="1334"/>
      <c r="AE3075" s="1349"/>
    </row>
    <row r="3076" spans="1:31" ht="29.25" x14ac:dyDescent="0.25">
      <c r="A3076" s="226">
        <v>1</v>
      </c>
      <c r="B3076" s="2404" t="s">
        <v>7</v>
      </c>
      <c r="C3076" s="2405"/>
      <c r="D3076" s="2406"/>
      <c r="E3076" s="2186">
        <f t="shared" ref="E3076:AC3076" si="1810">E2996</f>
        <v>5955</v>
      </c>
      <c r="F3076" s="2406">
        <f t="shared" si="1810"/>
        <v>1489</v>
      </c>
      <c r="G3076" s="2406">
        <f t="shared" si="1810"/>
        <v>1071</v>
      </c>
      <c r="H3076" s="2406">
        <f t="shared" si="1810"/>
        <v>71.927468099395568</v>
      </c>
      <c r="I3076" s="2406">
        <f t="shared" si="1810"/>
        <v>9.5030221625251841</v>
      </c>
      <c r="J3076" s="2406">
        <f t="shared" si="1810"/>
        <v>9.0746965452847803</v>
      </c>
      <c r="K3076" s="2406">
        <f t="shared" si="1810"/>
        <v>56597</v>
      </c>
      <c r="L3076" s="2406">
        <f t="shared" si="1810"/>
        <v>14150</v>
      </c>
      <c r="M3076" s="2406">
        <f t="shared" si="1810"/>
        <v>9719</v>
      </c>
      <c r="N3076" s="2406">
        <f t="shared" si="1810"/>
        <v>68.685512367491157</v>
      </c>
      <c r="O3076" s="2406">
        <f t="shared" si="1810"/>
        <v>173</v>
      </c>
      <c r="P3076" s="2406">
        <f t="shared" si="1810"/>
        <v>224.71676300578034</v>
      </c>
      <c r="Q3076" s="552">
        <f t="shared" si="1810"/>
        <v>232714.8716897408</v>
      </c>
      <c r="R3076" s="552">
        <f t="shared" ref="R3076:S3076" si="1811">R2996</f>
        <v>232714.8716897408</v>
      </c>
      <c r="S3076" s="552">
        <f t="shared" si="1811"/>
        <v>232714.8716897408</v>
      </c>
      <c r="T3076" s="552">
        <f t="shared" si="1810"/>
        <v>58178.7179224352</v>
      </c>
      <c r="U3076" s="552">
        <f t="shared" si="1810"/>
        <v>36557.156720000006</v>
      </c>
      <c r="V3076" s="981">
        <f t="shared" si="1810"/>
        <v>0</v>
      </c>
      <c r="W3076" s="508">
        <f t="shared" si="1810"/>
        <v>-128.30158</v>
      </c>
      <c r="X3076" s="552">
        <f t="shared" si="1810"/>
        <v>-21621.561202435194</v>
      </c>
      <c r="Y3076" s="552">
        <f t="shared" si="1810"/>
        <v>0</v>
      </c>
      <c r="Z3076" s="552">
        <f t="shared" si="1810"/>
        <v>-1059.1203</v>
      </c>
      <c r="AA3076" s="552">
        <f t="shared" si="1810"/>
        <v>35369.734840000005</v>
      </c>
      <c r="AB3076" s="1777">
        <f t="shared" si="1810"/>
        <v>0</v>
      </c>
      <c r="AC3076" s="1085">
        <f t="shared" si="1810"/>
        <v>0</v>
      </c>
      <c r="AD3076" s="1334"/>
      <c r="AE3076" s="1349"/>
    </row>
    <row r="3077" spans="1:31" ht="15.75" x14ac:dyDescent="0.25">
      <c r="A3077" s="226">
        <v>1</v>
      </c>
      <c r="B3077" s="751" t="s">
        <v>350</v>
      </c>
      <c r="C3077" s="2407"/>
      <c r="D3077" s="2310"/>
      <c r="E3077" s="2311"/>
      <c r="F3077" s="2310"/>
      <c r="G3077" s="2310"/>
      <c r="H3077" s="2310"/>
      <c r="I3077" s="2313"/>
      <c r="J3077" s="2313"/>
      <c r="K3077" s="2310"/>
      <c r="L3077" s="2310"/>
      <c r="M3077" s="2310"/>
      <c r="N3077" s="2314"/>
      <c r="O3077" s="2314"/>
      <c r="P3077" s="2314"/>
      <c r="Q3077" s="556">
        <f t="shared" ref="Q3077:AA3077" si="1812">Q2998</f>
        <v>224120.88188999999</v>
      </c>
      <c r="R3077" s="556">
        <f t="shared" ref="R3077:S3077" si="1813">R2998</f>
        <v>224120.88188999999</v>
      </c>
      <c r="S3077" s="556">
        <f t="shared" si="1813"/>
        <v>224120.88188999999</v>
      </c>
      <c r="T3077" s="556">
        <f t="shared" si="1812"/>
        <v>56030.220472500005</v>
      </c>
      <c r="U3077" s="556">
        <f t="shared" si="1812"/>
        <v>55356.074110000001</v>
      </c>
      <c r="V3077" s="980">
        <f t="shared" si="1812"/>
        <v>0</v>
      </c>
      <c r="W3077" s="509">
        <f t="shared" si="1812"/>
        <v>-76.569999999999993</v>
      </c>
      <c r="X3077" s="556">
        <f t="shared" si="1812"/>
        <v>-674.14636250000331</v>
      </c>
      <c r="Y3077" s="556">
        <f t="shared" si="1812"/>
        <v>0</v>
      </c>
      <c r="Z3077" s="556">
        <f t="shared" si="1812"/>
        <v>-9.1642799999999998</v>
      </c>
      <c r="AA3077" s="556">
        <f t="shared" si="1812"/>
        <v>55270.339830000004</v>
      </c>
      <c r="AB3077" s="1133"/>
      <c r="AC3077" s="549">
        <f>AC2998</f>
        <v>0</v>
      </c>
      <c r="AD3077" s="1334"/>
      <c r="AE3077" s="1349"/>
    </row>
    <row r="3078" spans="1:31" ht="15.75" x14ac:dyDescent="0.25">
      <c r="A3078" s="226">
        <v>1</v>
      </c>
      <c r="B3078" s="751" t="s">
        <v>304</v>
      </c>
      <c r="C3078" s="2407"/>
      <c r="D3078" s="2310"/>
      <c r="E3078" s="2311"/>
      <c r="F3078" s="2310"/>
      <c r="G3078" s="2310"/>
      <c r="H3078" s="2310"/>
      <c r="I3078" s="2313"/>
      <c r="J3078" s="2313"/>
      <c r="K3078" s="2310"/>
      <c r="L3078" s="2310"/>
      <c r="M3078" s="2310"/>
      <c r="N3078" s="2314"/>
      <c r="O3078" s="2314"/>
      <c r="P3078" s="2314"/>
      <c r="Q3078" s="556">
        <f t="shared" ref="Q3078:AA3078" si="1814">Q2999</f>
        <v>45141.264000000003</v>
      </c>
      <c r="R3078" s="556">
        <f t="shared" ref="R3078:S3078" si="1815">R2999</f>
        <v>45141.264000000003</v>
      </c>
      <c r="S3078" s="556">
        <f t="shared" si="1815"/>
        <v>45141.264000000003</v>
      </c>
      <c r="T3078" s="556">
        <f t="shared" si="1814"/>
        <v>11285.316000000001</v>
      </c>
      <c r="U3078" s="556">
        <f t="shared" si="1814"/>
        <v>11285.316000000001</v>
      </c>
      <c r="V3078" s="980">
        <f t="shared" si="1814"/>
        <v>0</v>
      </c>
      <c r="W3078" s="509">
        <f t="shared" si="1814"/>
        <v>0</v>
      </c>
      <c r="X3078" s="556">
        <f t="shared" si="1814"/>
        <v>0</v>
      </c>
      <c r="Y3078" s="556">
        <f t="shared" si="1814"/>
        <v>0</v>
      </c>
      <c r="Z3078" s="556">
        <f t="shared" si="1814"/>
        <v>0</v>
      </c>
      <c r="AA3078" s="556">
        <f t="shared" si="1814"/>
        <v>11285.316000000001</v>
      </c>
      <c r="AB3078" s="1133"/>
      <c r="AC3078" s="549">
        <f>AC2999</f>
        <v>0</v>
      </c>
      <c r="AD3078" s="1334"/>
      <c r="AE3078" s="1349"/>
    </row>
    <row r="3079" spans="1:31" ht="29.25" x14ac:dyDescent="0.25">
      <c r="A3079" s="226">
        <v>1</v>
      </c>
      <c r="B3079" s="442" t="s">
        <v>285</v>
      </c>
      <c r="C3079" s="2407"/>
      <c r="D3079" s="2310"/>
      <c r="E3079" s="2311">
        <f t="shared" ref="E3079:H3100" si="1816">E3000</f>
        <v>91370</v>
      </c>
      <c r="F3079" s="2310">
        <f t="shared" si="1816"/>
        <v>22843</v>
      </c>
      <c r="G3079" s="2310">
        <f t="shared" si="1816"/>
        <v>17000</v>
      </c>
      <c r="H3079" s="2310">
        <f t="shared" si="1816"/>
        <v>74.421048023464522</v>
      </c>
      <c r="I3079" s="2313"/>
      <c r="J3079" s="2313"/>
      <c r="K3079" s="2310"/>
      <c r="L3079" s="2310"/>
      <c r="M3079" s="2310"/>
      <c r="N3079" s="2314"/>
      <c r="O3079" s="2314"/>
      <c r="P3079" s="2314"/>
      <c r="Q3079" s="556">
        <f t="shared" ref="Q3079:AA3079" si="1817">Q3000</f>
        <v>0</v>
      </c>
      <c r="R3079" s="556">
        <f t="shared" ref="R3079:S3079" si="1818">R3000</f>
        <v>0</v>
      </c>
      <c r="S3079" s="556">
        <f t="shared" si="1818"/>
        <v>0</v>
      </c>
      <c r="T3079" s="556">
        <f t="shared" si="1817"/>
        <v>0</v>
      </c>
      <c r="U3079" s="556">
        <f t="shared" si="1817"/>
        <v>0</v>
      </c>
      <c r="V3079" s="980">
        <f t="shared" si="1817"/>
        <v>0</v>
      </c>
      <c r="W3079" s="509">
        <f t="shared" si="1817"/>
        <v>0</v>
      </c>
      <c r="X3079" s="556">
        <f t="shared" si="1817"/>
        <v>0</v>
      </c>
      <c r="Y3079" s="556">
        <f t="shared" si="1817"/>
        <v>0</v>
      </c>
      <c r="Z3079" s="556">
        <f t="shared" si="1817"/>
        <v>0</v>
      </c>
      <c r="AA3079" s="556">
        <f t="shared" si="1817"/>
        <v>0</v>
      </c>
      <c r="AB3079" s="1133">
        <f t="shared" ref="AB3079:AB3100" si="1819">AB3000</f>
        <v>0</v>
      </c>
      <c r="AC3079" s="549"/>
      <c r="AD3079" s="1334"/>
      <c r="AE3079" s="1349"/>
    </row>
    <row r="3080" spans="1:31" ht="30" x14ac:dyDescent="0.25">
      <c r="A3080" s="226">
        <v>1</v>
      </c>
      <c r="B3080" s="745" t="s">
        <v>200</v>
      </c>
      <c r="C3080" s="2407"/>
      <c r="D3080" s="2310"/>
      <c r="E3080" s="2311">
        <f t="shared" si="1816"/>
        <v>0</v>
      </c>
      <c r="F3080" s="2310">
        <f t="shared" si="1816"/>
        <v>0</v>
      </c>
      <c r="G3080" s="2310">
        <f t="shared" si="1816"/>
        <v>0</v>
      </c>
      <c r="H3080" s="2310">
        <f t="shared" si="1816"/>
        <v>0</v>
      </c>
      <c r="I3080" s="2313"/>
      <c r="J3080" s="2313"/>
      <c r="K3080" s="2310"/>
      <c r="L3080" s="2310"/>
      <c r="M3080" s="2310"/>
      <c r="N3080" s="2314"/>
      <c r="O3080" s="2314"/>
      <c r="P3080" s="2314"/>
      <c r="Q3080" s="556">
        <f t="shared" ref="Q3080:AA3080" si="1820">Q3001</f>
        <v>0</v>
      </c>
      <c r="R3080" s="556">
        <f t="shared" ref="R3080:S3080" si="1821">R3001</f>
        <v>0</v>
      </c>
      <c r="S3080" s="556">
        <f t="shared" si="1821"/>
        <v>0</v>
      </c>
      <c r="T3080" s="556">
        <f t="shared" si="1820"/>
        <v>0</v>
      </c>
      <c r="U3080" s="556">
        <f t="shared" si="1820"/>
        <v>0</v>
      </c>
      <c r="V3080" s="980">
        <f t="shared" si="1820"/>
        <v>0</v>
      </c>
      <c r="W3080" s="509">
        <f t="shared" si="1820"/>
        <v>0</v>
      </c>
      <c r="X3080" s="556">
        <f t="shared" si="1820"/>
        <v>0</v>
      </c>
      <c r="Y3080" s="556">
        <f t="shared" si="1820"/>
        <v>0</v>
      </c>
      <c r="Z3080" s="556">
        <f t="shared" si="1820"/>
        <v>0</v>
      </c>
      <c r="AA3080" s="556">
        <f t="shared" si="1820"/>
        <v>0</v>
      </c>
      <c r="AB3080" s="1133">
        <f t="shared" si="1819"/>
        <v>0</v>
      </c>
      <c r="AC3080" s="549"/>
      <c r="AD3080" s="1334"/>
      <c r="AE3080" s="1349"/>
    </row>
    <row r="3081" spans="1:31" ht="30" x14ac:dyDescent="0.25">
      <c r="A3081" s="226">
        <v>1</v>
      </c>
      <c r="B3081" s="745" t="s">
        <v>527</v>
      </c>
      <c r="C3081" s="2407"/>
      <c r="D3081" s="2310"/>
      <c r="E3081" s="2311">
        <f t="shared" si="1816"/>
        <v>25410</v>
      </c>
      <c r="F3081" s="2310">
        <f t="shared" si="1816"/>
        <v>6353</v>
      </c>
      <c r="G3081" s="2310">
        <f t="shared" si="1816"/>
        <v>5433</v>
      </c>
      <c r="H3081" s="2310">
        <f t="shared" si="1816"/>
        <v>85.518652605068468</v>
      </c>
      <c r="I3081" s="2313"/>
      <c r="J3081" s="2313"/>
      <c r="K3081" s="2310"/>
      <c r="L3081" s="2310"/>
      <c r="M3081" s="2310"/>
      <c r="N3081" s="2314"/>
      <c r="O3081" s="2314"/>
      <c r="P3081" s="2314"/>
      <c r="Q3081" s="556">
        <f t="shared" ref="Q3081:AA3081" si="1822">Q3002</f>
        <v>0</v>
      </c>
      <c r="R3081" s="556">
        <f t="shared" ref="R3081:S3081" si="1823">R3002</f>
        <v>0</v>
      </c>
      <c r="S3081" s="556">
        <f t="shared" si="1823"/>
        <v>0</v>
      </c>
      <c r="T3081" s="556">
        <f t="shared" si="1822"/>
        <v>0</v>
      </c>
      <c r="U3081" s="556">
        <f t="shared" si="1822"/>
        <v>0</v>
      </c>
      <c r="V3081" s="980">
        <f t="shared" si="1822"/>
        <v>0</v>
      </c>
      <c r="W3081" s="509">
        <f t="shared" si="1822"/>
        <v>0</v>
      </c>
      <c r="X3081" s="556">
        <f t="shared" si="1822"/>
        <v>0</v>
      </c>
      <c r="Y3081" s="556">
        <f t="shared" si="1822"/>
        <v>0</v>
      </c>
      <c r="Z3081" s="556">
        <f t="shared" si="1822"/>
        <v>0</v>
      </c>
      <c r="AA3081" s="556">
        <f t="shared" si="1822"/>
        <v>0</v>
      </c>
      <c r="AB3081" s="1133">
        <f t="shared" si="1819"/>
        <v>0</v>
      </c>
      <c r="AC3081" s="549"/>
      <c r="AD3081" s="1334"/>
      <c r="AE3081" s="1349"/>
    </row>
    <row r="3082" spans="1:31" ht="75" x14ac:dyDescent="0.25">
      <c r="A3082" s="226">
        <v>1</v>
      </c>
      <c r="B3082" s="445" t="s">
        <v>528</v>
      </c>
      <c r="C3082" s="2407"/>
      <c r="D3082" s="2310"/>
      <c r="E3082" s="2311">
        <f t="shared" si="1816"/>
        <v>21464</v>
      </c>
      <c r="F3082" s="2310">
        <f t="shared" si="1816"/>
        <v>5366</v>
      </c>
      <c r="G3082" s="2310">
        <f t="shared" si="1816"/>
        <v>6110</v>
      </c>
      <c r="H3082" s="2310">
        <f t="shared" si="1816"/>
        <v>113.86507640700707</v>
      </c>
      <c r="I3082" s="2313"/>
      <c r="J3082" s="2313"/>
      <c r="K3082" s="2310"/>
      <c r="L3082" s="2310"/>
      <c r="M3082" s="2310"/>
      <c r="N3082" s="2314"/>
      <c r="O3082" s="2314"/>
      <c r="P3082" s="2314"/>
      <c r="Q3082" s="556">
        <f t="shared" ref="Q3082:AA3082" si="1824">Q3003</f>
        <v>0</v>
      </c>
      <c r="R3082" s="556">
        <f t="shared" ref="R3082:S3082" si="1825">R3003</f>
        <v>0</v>
      </c>
      <c r="S3082" s="556">
        <f t="shared" si="1825"/>
        <v>0</v>
      </c>
      <c r="T3082" s="556">
        <f t="shared" si="1824"/>
        <v>0</v>
      </c>
      <c r="U3082" s="556">
        <f t="shared" si="1824"/>
        <v>0</v>
      </c>
      <c r="V3082" s="980">
        <f t="shared" si="1824"/>
        <v>0</v>
      </c>
      <c r="W3082" s="509">
        <f t="shared" si="1824"/>
        <v>0</v>
      </c>
      <c r="X3082" s="556">
        <f t="shared" si="1824"/>
        <v>0</v>
      </c>
      <c r="Y3082" s="556">
        <f t="shared" si="1824"/>
        <v>0</v>
      </c>
      <c r="Z3082" s="556">
        <f t="shared" si="1824"/>
        <v>0</v>
      </c>
      <c r="AA3082" s="556">
        <f t="shared" si="1824"/>
        <v>0</v>
      </c>
      <c r="AB3082" s="1133">
        <f t="shared" si="1819"/>
        <v>0</v>
      </c>
      <c r="AC3082" s="549"/>
      <c r="AD3082" s="1334"/>
      <c r="AE3082" s="1349"/>
    </row>
    <row r="3083" spans="1:31" ht="45" x14ac:dyDescent="0.25">
      <c r="A3083" s="226">
        <v>1</v>
      </c>
      <c r="B3083" s="302" t="s">
        <v>529</v>
      </c>
      <c r="C3083" s="2407"/>
      <c r="D3083" s="2310"/>
      <c r="E3083" s="2311">
        <f t="shared" si="1816"/>
        <v>38496</v>
      </c>
      <c r="F3083" s="2310">
        <f t="shared" si="1816"/>
        <v>9624</v>
      </c>
      <c r="G3083" s="2310">
        <f t="shared" si="1816"/>
        <v>5270</v>
      </c>
      <c r="H3083" s="2310">
        <f t="shared" si="1816"/>
        <v>54.758935993349958</v>
      </c>
      <c r="I3083" s="2313"/>
      <c r="J3083" s="2313"/>
      <c r="K3083" s="2310"/>
      <c r="L3083" s="2310"/>
      <c r="M3083" s="2310"/>
      <c r="N3083" s="2314"/>
      <c r="O3083" s="2314"/>
      <c r="P3083" s="2314"/>
      <c r="Q3083" s="556">
        <f t="shared" ref="Q3083:AA3083" si="1826">Q3004</f>
        <v>0</v>
      </c>
      <c r="R3083" s="556">
        <f t="shared" ref="R3083:S3083" si="1827">R3004</f>
        <v>0</v>
      </c>
      <c r="S3083" s="556">
        <f t="shared" si="1827"/>
        <v>0</v>
      </c>
      <c r="T3083" s="556">
        <f t="shared" si="1826"/>
        <v>0</v>
      </c>
      <c r="U3083" s="556">
        <f t="shared" si="1826"/>
        <v>0</v>
      </c>
      <c r="V3083" s="980">
        <f t="shared" si="1826"/>
        <v>0</v>
      </c>
      <c r="W3083" s="509">
        <f t="shared" si="1826"/>
        <v>0</v>
      </c>
      <c r="X3083" s="556">
        <f t="shared" si="1826"/>
        <v>0</v>
      </c>
      <c r="Y3083" s="556">
        <f t="shared" si="1826"/>
        <v>0</v>
      </c>
      <c r="Z3083" s="556">
        <f t="shared" si="1826"/>
        <v>0</v>
      </c>
      <c r="AA3083" s="556">
        <f t="shared" si="1826"/>
        <v>0</v>
      </c>
      <c r="AB3083" s="1133">
        <f t="shared" si="1819"/>
        <v>0</v>
      </c>
      <c r="AC3083" s="549"/>
      <c r="AD3083" s="1334"/>
      <c r="AE3083" s="1349"/>
    </row>
    <row r="3084" spans="1:31" ht="105" x14ac:dyDescent="0.25">
      <c r="A3084" s="226">
        <v>1</v>
      </c>
      <c r="B3084" s="302" t="s">
        <v>530</v>
      </c>
      <c r="C3084" s="2407"/>
      <c r="D3084" s="2310"/>
      <c r="E3084" s="2311">
        <f t="shared" si="1816"/>
        <v>6000</v>
      </c>
      <c r="F3084" s="2310">
        <f t="shared" si="1816"/>
        <v>1500</v>
      </c>
      <c r="G3084" s="2310">
        <f t="shared" si="1816"/>
        <v>187</v>
      </c>
      <c r="H3084" s="2310">
        <f t="shared" si="1816"/>
        <v>12.466666666666667</v>
      </c>
      <c r="I3084" s="2313"/>
      <c r="J3084" s="2313"/>
      <c r="K3084" s="2310"/>
      <c r="L3084" s="2310"/>
      <c r="M3084" s="2310"/>
      <c r="N3084" s="2314"/>
      <c r="O3084" s="2314"/>
      <c r="P3084" s="2314"/>
      <c r="Q3084" s="556">
        <f t="shared" ref="Q3084:AA3084" si="1828">Q3005</f>
        <v>0</v>
      </c>
      <c r="R3084" s="556">
        <f t="shared" ref="R3084:S3084" si="1829">R3005</f>
        <v>0</v>
      </c>
      <c r="S3084" s="556">
        <f t="shared" si="1829"/>
        <v>0</v>
      </c>
      <c r="T3084" s="556">
        <f t="shared" si="1828"/>
        <v>0</v>
      </c>
      <c r="U3084" s="556">
        <f t="shared" si="1828"/>
        <v>0</v>
      </c>
      <c r="V3084" s="980">
        <f t="shared" si="1828"/>
        <v>0</v>
      </c>
      <c r="W3084" s="509">
        <f t="shared" si="1828"/>
        <v>0</v>
      </c>
      <c r="X3084" s="556">
        <f t="shared" si="1828"/>
        <v>0</v>
      </c>
      <c r="Y3084" s="556">
        <f t="shared" si="1828"/>
        <v>0</v>
      </c>
      <c r="Z3084" s="556">
        <f t="shared" si="1828"/>
        <v>0</v>
      </c>
      <c r="AA3084" s="556">
        <f t="shared" si="1828"/>
        <v>0</v>
      </c>
      <c r="AB3084" s="1133">
        <f t="shared" si="1819"/>
        <v>0</v>
      </c>
      <c r="AC3084" s="549"/>
      <c r="AD3084" s="1334"/>
      <c r="AE3084" s="1349"/>
    </row>
    <row r="3085" spans="1:31" s="2546" customFormat="1" ht="30" x14ac:dyDescent="0.25">
      <c r="B3085" s="302" t="s">
        <v>133</v>
      </c>
      <c r="C3085" s="2407"/>
      <c r="D3085" s="2310"/>
      <c r="E3085" s="2311">
        <f t="shared" si="1816"/>
        <v>76612</v>
      </c>
      <c r="F3085" s="2310">
        <f t="shared" si="1816"/>
        <v>19153</v>
      </c>
      <c r="G3085" s="2310">
        <f t="shared" si="1816"/>
        <v>13929</v>
      </c>
      <c r="H3085" s="2310">
        <f t="shared" si="1816"/>
        <v>72.724899493551916</v>
      </c>
      <c r="I3085" s="2313"/>
      <c r="J3085" s="2313"/>
      <c r="K3085" s="2310"/>
      <c r="L3085" s="2310"/>
      <c r="M3085" s="2310"/>
      <c r="N3085" s="2314"/>
      <c r="O3085" s="2314"/>
      <c r="P3085" s="2314"/>
      <c r="Q3085" s="556">
        <f t="shared" ref="Q3085:AA3085" si="1830">Q3006</f>
        <v>0</v>
      </c>
      <c r="R3085" s="556">
        <f t="shared" ref="R3085:S3085" si="1831">R3006</f>
        <v>0</v>
      </c>
      <c r="S3085" s="556">
        <f t="shared" si="1831"/>
        <v>0</v>
      </c>
      <c r="T3085" s="556">
        <f t="shared" si="1830"/>
        <v>0</v>
      </c>
      <c r="U3085" s="556">
        <f t="shared" si="1830"/>
        <v>0</v>
      </c>
      <c r="V3085" s="980">
        <f t="shared" si="1830"/>
        <v>0</v>
      </c>
      <c r="W3085" s="509">
        <f t="shared" si="1830"/>
        <v>0</v>
      </c>
      <c r="X3085" s="556">
        <f t="shared" si="1830"/>
        <v>0</v>
      </c>
      <c r="Y3085" s="556">
        <f t="shared" si="1830"/>
        <v>0</v>
      </c>
      <c r="Z3085" s="556">
        <f t="shared" si="1830"/>
        <v>0</v>
      </c>
      <c r="AA3085" s="556">
        <f t="shared" si="1830"/>
        <v>0</v>
      </c>
      <c r="AB3085" s="1133">
        <f t="shared" si="1819"/>
        <v>0</v>
      </c>
      <c r="AC3085" s="549"/>
      <c r="AD3085" s="1334"/>
      <c r="AE3085" s="1349"/>
    </row>
    <row r="3086" spans="1:31" x14ac:dyDescent="0.25">
      <c r="B3086" s="302" t="s">
        <v>233</v>
      </c>
      <c r="C3086" s="2407"/>
      <c r="D3086" s="2310"/>
      <c r="E3086" s="2311">
        <f t="shared" si="1816"/>
        <v>73977</v>
      </c>
      <c r="F3086" s="2310">
        <f t="shared" si="1816"/>
        <v>18494</v>
      </c>
      <c r="G3086" s="2310">
        <f t="shared" si="1816"/>
        <v>13531</v>
      </c>
      <c r="H3086" s="2310">
        <f t="shared" si="1816"/>
        <v>73.164269492808472</v>
      </c>
      <c r="I3086" s="2313"/>
      <c r="J3086" s="2313"/>
      <c r="K3086" s="2310"/>
      <c r="L3086" s="2310"/>
      <c r="M3086" s="2310"/>
      <c r="N3086" s="2314"/>
      <c r="O3086" s="2314"/>
      <c r="P3086" s="2314"/>
      <c r="Q3086" s="556">
        <f t="shared" ref="Q3086:AA3086" si="1832">Q3007</f>
        <v>0</v>
      </c>
      <c r="R3086" s="556">
        <f t="shared" ref="R3086:S3086" si="1833">R3007</f>
        <v>0</v>
      </c>
      <c r="S3086" s="556">
        <f t="shared" si="1833"/>
        <v>0</v>
      </c>
      <c r="T3086" s="556">
        <f t="shared" si="1832"/>
        <v>0</v>
      </c>
      <c r="U3086" s="556">
        <f t="shared" si="1832"/>
        <v>0</v>
      </c>
      <c r="V3086" s="980">
        <f t="shared" si="1832"/>
        <v>0</v>
      </c>
      <c r="W3086" s="509">
        <f t="shared" si="1832"/>
        <v>0</v>
      </c>
      <c r="X3086" s="556">
        <f t="shared" si="1832"/>
        <v>0</v>
      </c>
      <c r="Y3086" s="556">
        <f t="shared" si="1832"/>
        <v>0</v>
      </c>
      <c r="Z3086" s="556">
        <f t="shared" si="1832"/>
        <v>0</v>
      </c>
      <c r="AA3086" s="556">
        <f t="shared" si="1832"/>
        <v>0</v>
      </c>
      <c r="AB3086" s="1133">
        <f t="shared" si="1819"/>
        <v>0</v>
      </c>
      <c r="AC3086" s="549"/>
      <c r="AD3086" s="1334"/>
      <c r="AE3086" s="1349"/>
    </row>
    <row r="3087" spans="1:31" ht="57.75" x14ac:dyDescent="0.25">
      <c r="A3087" s="226">
        <v>1</v>
      </c>
      <c r="B3087" s="746" t="s">
        <v>531</v>
      </c>
      <c r="C3087" s="2407"/>
      <c r="D3087" s="2310"/>
      <c r="E3087" s="2311">
        <f t="shared" si="1816"/>
        <v>2635</v>
      </c>
      <c r="F3087" s="2310">
        <f t="shared" si="1816"/>
        <v>659</v>
      </c>
      <c r="G3087" s="2310">
        <f t="shared" si="1816"/>
        <v>398</v>
      </c>
      <c r="H3087" s="2310">
        <f t="shared" si="1816"/>
        <v>60.394537177541729</v>
      </c>
      <c r="I3087" s="2313"/>
      <c r="J3087" s="2313"/>
      <c r="K3087" s="2310"/>
      <c r="L3087" s="2310"/>
      <c r="M3087" s="2310"/>
      <c r="N3087" s="2314"/>
      <c r="O3087" s="2314"/>
      <c r="P3087" s="2314"/>
      <c r="Q3087" s="556">
        <f t="shared" ref="Q3087:AA3087" si="1834">Q3008</f>
        <v>0</v>
      </c>
      <c r="R3087" s="556">
        <f t="shared" ref="R3087:S3087" si="1835">R3008</f>
        <v>0</v>
      </c>
      <c r="S3087" s="556">
        <f t="shared" si="1835"/>
        <v>0</v>
      </c>
      <c r="T3087" s="556">
        <f t="shared" si="1834"/>
        <v>0</v>
      </c>
      <c r="U3087" s="556">
        <f t="shared" si="1834"/>
        <v>0</v>
      </c>
      <c r="V3087" s="980">
        <f t="shared" si="1834"/>
        <v>0</v>
      </c>
      <c r="W3087" s="509">
        <f t="shared" si="1834"/>
        <v>0</v>
      </c>
      <c r="X3087" s="556">
        <f t="shared" si="1834"/>
        <v>0</v>
      </c>
      <c r="Y3087" s="556">
        <f t="shared" si="1834"/>
        <v>0</v>
      </c>
      <c r="Z3087" s="556">
        <f t="shared" si="1834"/>
        <v>0</v>
      </c>
      <c r="AA3087" s="556">
        <f t="shared" si="1834"/>
        <v>0</v>
      </c>
      <c r="AB3087" s="1133">
        <f t="shared" si="1819"/>
        <v>0</v>
      </c>
      <c r="AC3087" s="549"/>
      <c r="AD3087" s="1334"/>
      <c r="AE3087" s="1349"/>
    </row>
    <row r="3088" spans="1:31" ht="30" x14ac:dyDescent="0.25">
      <c r="A3088" s="226">
        <v>1</v>
      </c>
      <c r="B3088" s="303" t="s">
        <v>201</v>
      </c>
      <c r="C3088" s="2407"/>
      <c r="D3088" s="2310"/>
      <c r="E3088" s="2311">
        <f t="shared" si="1816"/>
        <v>0</v>
      </c>
      <c r="F3088" s="2310">
        <f t="shared" si="1816"/>
        <v>0</v>
      </c>
      <c r="G3088" s="2310">
        <f t="shared" si="1816"/>
        <v>0</v>
      </c>
      <c r="H3088" s="2310">
        <f t="shared" si="1816"/>
        <v>0</v>
      </c>
      <c r="I3088" s="2313"/>
      <c r="J3088" s="2313"/>
      <c r="K3088" s="2310"/>
      <c r="L3088" s="2310"/>
      <c r="M3088" s="2310"/>
      <c r="N3088" s="2314"/>
      <c r="O3088" s="2314"/>
      <c r="P3088" s="2314"/>
      <c r="Q3088" s="556">
        <f t="shared" ref="Q3088:AA3088" si="1836">Q3009</f>
        <v>0</v>
      </c>
      <c r="R3088" s="556">
        <f t="shared" ref="R3088:S3088" si="1837">R3009</f>
        <v>0</v>
      </c>
      <c r="S3088" s="556">
        <f t="shared" si="1837"/>
        <v>0</v>
      </c>
      <c r="T3088" s="556">
        <f t="shared" si="1836"/>
        <v>0</v>
      </c>
      <c r="U3088" s="556">
        <f t="shared" si="1836"/>
        <v>0</v>
      </c>
      <c r="V3088" s="980">
        <f t="shared" si="1836"/>
        <v>0</v>
      </c>
      <c r="W3088" s="509">
        <f t="shared" si="1836"/>
        <v>0</v>
      </c>
      <c r="X3088" s="556">
        <f t="shared" si="1836"/>
        <v>0</v>
      </c>
      <c r="Y3088" s="556">
        <f t="shared" si="1836"/>
        <v>0</v>
      </c>
      <c r="Z3088" s="556">
        <f t="shared" si="1836"/>
        <v>0</v>
      </c>
      <c r="AA3088" s="556">
        <f t="shared" si="1836"/>
        <v>0</v>
      </c>
      <c r="AB3088" s="1133">
        <f t="shared" si="1819"/>
        <v>0</v>
      </c>
      <c r="AC3088" s="549"/>
      <c r="AD3088" s="1334"/>
      <c r="AE3088" s="1349"/>
    </row>
    <row r="3089" spans="1:31" ht="78.75" x14ac:dyDescent="0.25">
      <c r="A3089" s="226">
        <v>1</v>
      </c>
      <c r="B3089" s="747" t="s">
        <v>532</v>
      </c>
      <c r="C3089" s="2407"/>
      <c r="D3089" s="2310"/>
      <c r="E3089" s="2311">
        <f t="shared" si="1816"/>
        <v>8056</v>
      </c>
      <c r="F3089" s="2310">
        <f t="shared" si="1816"/>
        <v>2014</v>
      </c>
      <c r="G3089" s="2310">
        <f t="shared" si="1816"/>
        <v>1851</v>
      </c>
      <c r="H3089" s="2310">
        <f t="shared" si="1816"/>
        <v>91.906653426017868</v>
      </c>
      <c r="I3089" s="2313"/>
      <c r="J3089" s="2313"/>
      <c r="K3089" s="2310"/>
      <c r="L3089" s="2310"/>
      <c r="M3089" s="2310"/>
      <c r="N3089" s="2314"/>
      <c r="O3089" s="2314"/>
      <c r="P3089" s="2314"/>
      <c r="Q3089" s="556">
        <f t="shared" ref="Q3089:AA3089" si="1838">Q3010</f>
        <v>14307.77824</v>
      </c>
      <c r="R3089" s="556">
        <f t="shared" ref="R3089:S3089" si="1839">R3010</f>
        <v>14307.77824</v>
      </c>
      <c r="S3089" s="556">
        <f t="shared" si="1839"/>
        <v>14307.77824</v>
      </c>
      <c r="T3089" s="556">
        <f t="shared" si="1838"/>
        <v>3576.9445599999999</v>
      </c>
      <c r="U3089" s="556">
        <f t="shared" si="1838"/>
        <v>3287.4500400000002</v>
      </c>
      <c r="V3089" s="980">
        <f t="shared" si="1838"/>
        <v>0</v>
      </c>
      <c r="W3089" s="509">
        <f t="shared" si="1838"/>
        <v>0</v>
      </c>
      <c r="X3089" s="556">
        <f t="shared" si="1838"/>
        <v>-289.49451999999974</v>
      </c>
      <c r="Y3089" s="556">
        <f t="shared" si="1838"/>
        <v>0</v>
      </c>
      <c r="Z3089" s="556">
        <f t="shared" si="1838"/>
        <v>0</v>
      </c>
      <c r="AA3089" s="556">
        <f t="shared" si="1838"/>
        <v>3287.4500400000002</v>
      </c>
      <c r="AB3089" s="1133">
        <f t="shared" si="1819"/>
        <v>0</v>
      </c>
      <c r="AC3089" s="549">
        <f>AC3010</f>
        <v>0</v>
      </c>
      <c r="AD3089" s="1334"/>
      <c r="AE3089" s="1349"/>
    </row>
    <row r="3090" spans="1:31" ht="60" x14ac:dyDescent="0.25">
      <c r="A3090" s="226">
        <v>1</v>
      </c>
      <c r="B3090" s="445" t="s">
        <v>533</v>
      </c>
      <c r="C3090" s="2407"/>
      <c r="D3090" s="2310"/>
      <c r="E3090" s="2311">
        <f t="shared" si="1816"/>
        <v>30043</v>
      </c>
      <c r="F3090" s="2310">
        <f t="shared" si="1816"/>
        <v>7512</v>
      </c>
      <c r="G3090" s="2310">
        <f t="shared" si="1816"/>
        <v>5115</v>
      </c>
      <c r="H3090" s="2310">
        <f t="shared" si="1816"/>
        <v>68.091054313099036</v>
      </c>
      <c r="I3090" s="2313"/>
      <c r="J3090" s="2313"/>
      <c r="K3090" s="2310"/>
      <c r="L3090" s="2310"/>
      <c r="M3090" s="2310"/>
      <c r="N3090" s="2314"/>
      <c r="O3090" s="2314"/>
      <c r="P3090" s="2314"/>
      <c r="Q3090" s="556">
        <f t="shared" ref="Q3090:AA3090" si="1840">Q3011</f>
        <v>88875.390642950413</v>
      </c>
      <c r="R3090" s="556">
        <f t="shared" ref="R3090:S3090" si="1841">R3011</f>
        <v>88875.390642950413</v>
      </c>
      <c r="S3090" s="556">
        <f t="shared" si="1841"/>
        <v>88875.390642950413</v>
      </c>
      <c r="T3090" s="556">
        <f t="shared" si="1840"/>
        <v>22218.847660737603</v>
      </c>
      <c r="U3090" s="556">
        <f t="shared" si="1840"/>
        <v>13541.82216</v>
      </c>
      <c r="V3090" s="980">
        <f t="shared" si="1840"/>
        <v>0</v>
      </c>
      <c r="W3090" s="509">
        <f t="shared" si="1840"/>
        <v>0</v>
      </c>
      <c r="X3090" s="556">
        <f t="shared" si="1840"/>
        <v>-8677.0255007376036</v>
      </c>
      <c r="Y3090" s="556">
        <f t="shared" si="1840"/>
        <v>0</v>
      </c>
      <c r="Z3090" s="556">
        <f t="shared" si="1840"/>
        <v>-95.407210000000006</v>
      </c>
      <c r="AA3090" s="556">
        <f t="shared" si="1840"/>
        <v>13446.41495</v>
      </c>
      <c r="AB3090" s="1133">
        <f t="shared" si="1819"/>
        <v>0</v>
      </c>
      <c r="AC3090" s="549"/>
      <c r="AD3090" s="1334"/>
      <c r="AE3090" s="1349"/>
    </row>
    <row r="3091" spans="1:31" ht="30" x14ac:dyDescent="0.25">
      <c r="A3091" s="226">
        <v>1</v>
      </c>
      <c r="B3091" s="302" t="s">
        <v>286</v>
      </c>
      <c r="C3091" s="2407"/>
      <c r="D3091" s="2310"/>
      <c r="E3091" s="2311">
        <f t="shared" si="1816"/>
        <v>14597</v>
      </c>
      <c r="F3091" s="2310">
        <f t="shared" si="1816"/>
        <v>3650</v>
      </c>
      <c r="G3091" s="2310">
        <f t="shared" si="1816"/>
        <v>1888</v>
      </c>
      <c r="H3091" s="2310">
        <f t="shared" si="1816"/>
        <v>51.726027397260275</v>
      </c>
      <c r="I3091" s="2313"/>
      <c r="J3091" s="2313"/>
      <c r="K3091" s="2310"/>
      <c r="L3091" s="2310"/>
      <c r="M3091" s="2310"/>
      <c r="N3091" s="2314"/>
      <c r="O3091" s="2314"/>
      <c r="P3091" s="2314"/>
      <c r="Q3091" s="556">
        <f t="shared" ref="Q3091:AA3091" si="1842">Q3012</f>
        <v>53424.913033939207</v>
      </c>
      <c r="R3091" s="556">
        <f t="shared" ref="R3091:S3091" si="1843">R3012</f>
        <v>53424.913033939207</v>
      </c>
      <c r="S3091" s="556">
        <f t="shared" si="1843"/>
        <v>53424.913033939207</v>
      </c>
      <c r="T3091" s="556">
        <f t="shared" si="1842"/>
        <v>13356.228258484802</v>
      </c>
      <c r="U3091" s="556">
        <f t="shared" si="1842"/>
        <v>6474.7084000000013</v>
      </c>
      <c r="V3091" s="980">
        <f t="shared" si="1842"/>
        <v>0</v>
      </c>
      <c r="W3091" s="509">
        <f t="shared" si="1842"/>
        <v>0</v>
      </c>
      <c r="X3091" s="556">
        <f t="shared" si="1842"/>
        <v>-6881.5198584848022</v>
      </c>
      <c r="Y3091" s="556">
        <f t="shared" si="1842"/>
        <v>0</v>
      </c>
      <c r="Z3091" s="556">
        <f t="shared" si="1842"/>
        <v>-95.407210000000006</v>
      </c>
      <c r="AA3091" s="556">
        <f t="shared" si="1842"/>
        <v>6379.301190000001</v>
      </c>
      <c r="AB3091" s="1133">
        <f t="shared" si="1819"/>
        <v>0</v>
      </c>
      <c r="AC3091" s="549"/>
      <c r="AD3091" s="1334"/>
      <c r="AE3091" s="1349"/>
    </row>
    <row r="3092" spans="1:31" ht="30" x14ac:dyDescent="0.25">
      <c r="A3092" s="226">
        <v>1</v>
      </c>
      <c r="B3092" s="302" t="s">
        <v>534</v>
      </c>
      <c r="C3092" s="2407"/>
      <c r="D3092" s="2310"/>
      <c r="E3092" s="2311">
        <f t="shared" si="1816"/>
        <v>12455</v>
      </c>
      <c r="F3092" s="2310">
        <f t="shared" si="1816"/>
        <v>3114</v>
      </c>
      <c r="G3092" s="2310">
        <f t="shared" si="1816"/>
        <v>1643</v>
      </c>
      <c r="H3092" s="2310">
        <f t="shared" si="1816"/>
        <v>52.761721258831088</v>
      </c>
      <c r="I3092" s="2313"/>
      <c r="J3092" s="2313"/>
      <c r="K3092" s="2310"/>
      <c r="L3092" s="2310"/>
      <c r="M3092" s="2310"/>
      <c r="N3092" s="2314"/>
      <c r="O3092" s="2314"/>
      <c r="P3092" s="2314"/>
      <c r="Q3092" s="556">
        <f t="shared" ref="Q3092:AA3092" si="1844">Q3013</f>
        <v>48677.038793139211</v>
      </c>
      <c r="R3092" s="556">
        <f t="shared" ref="R3092:S3092" si="1845">R3013</f>
        <v>48677.038793139211</v>
      </c>
      <c r="S3092" s="556">
        <f t="shared" si="1845"/>
        <v>48677.038793139211</v>
      </c>
      <c r="T3092" s="556">
        <f t="shared" si="1844"/>
        <v>12169.259698284803</v>
      </c>
      <c r="U3092" s="556">
        <f t="shared" si="1844"/>
        <v>5391.6620900000007</v>
      </c>
      <c r="V3092" s="980">
        <f t="shared" si="1844"/>
        <v>0</v>
      </c>
      <c r="W3092" s="509">
        <f t="shared" si="1844"/>
        <v>0</v>
      </c>
      <c r="X3092" s="556">
        <f t="shared" si="1844"/>
        <v>-6777.5976082848019</v>
      </c>
      <c r="Y3092" s="556">
        <f t="shared" si="1844"/>
        <v>0</v>
      </c>
      <c r="Z3092" s="556">
        <f t="shared" si="1844"/>
        <v>-95.407210000000006</v>
      </c>
      <c r="AA3092" s="556">
        <f t="shared" si="1844"/>
        <v>5296.2548800000004</v>
      </c>
      <c r="AB3092" s="1133">
        <f t="shared" si="1819"/>
        <v>0</v>
      </c>
      <c r="AC3092" s="549"/>
      <c r="AD3092" s="1334"/>
      <c r="AE3092" s="1349"/>
    </row>
    <row r="3093" spans="1:31" ht="60" x14ac:dyDescent="0.25">
      <c r="A3093" s="226">
        <v>1</v>
      </c>
      <c r="B3093" s="302" t="s">
        <v>558</v>
      </c>
      <c r="C3093" s="2407"/>
      <c r="D3093" s="2310"/>
      <c r="E3093" s="2311">
        <f t="shared" si="1816"/>
        <v>200</v>
      </c>
      <c r="F3093" s="2310">
        <f t="shared" si="1816"/>
        <v>50</v>
      </c>
      <c r="G3093" s="2310">
        <f t="shared" si="1816"/>
        <v>0</v>
      </c>
      <c r="H3093" s="2310">
        <f t="shared" si="1816"/>
        <v>0</v>
      </c>
      <c r="I3093" s="2313"/>
      <c r="J3093" s="2313"/>
      <c r="K3093" s="2310"/>
      <c r="L3093" s="2310"/>
      <c r="M3093" s="2310"/>
      <c r="N3093" s="2314"/>
      <c r="O3093" s="2314"/>
      <c r="P3093" s="2314"/>
      <c r="Q3093" s="556">
        <f t="shared" ref="Q3093:AA3093" si="1846">Q3014</f>
        <v>1041.362310776</v>
      </c>
      <c r="R3093" s="556">
        <f t="shared" ref="R3093:S3093" si="1847">R3014</f>
        <v>1041.362310776</v>
      </c>
      <c r="S3093" s="556">
        <f t="shared" si="1847"/>
        <v>1041.362310776</v>
      </c>
      <c r="T3093" s="556">
        <f t="shared" si="1846"/>
        <v>260.34057769399999</v>
      </c>
      <c r="U3093" s="556">
        <f t="shared" si="1846"/>
        <v>0</v>
      </c>
      <c r="V3093" s="980">
        <f t="shared" si="1846"/>
        <v>0</v>
      </c>
      <c r="W3093" s="509">
        <f t="shared" si="1846"/>
        <v>0</v>
      </c>
      <c r="X3093" s="556">
        <f t="shared" si="1846"/>
        <v>-260.34057769399999</v>
      </c>
      <c r="Y3093" s="556">
        <f t="shared" si="1846"/>
        <v>0</v>
      </c>
      <c r="Z3093" s="556">
        <f t="shared" si="1846"/>
        <v>0</v>
      </c>
      <c r="AA3093" s="556">
        <f t="shared" si="1846"/>
        <v>0</v>
      </c>
      <c r="AB3093" s="1133">
        <f t="shared" si="1819"/>
        <v>0</v>
      </c>
      <c r="AC3093" s="549"/>
      <c r="AD3093" s="1334"/>
      <c r="AE3093" s="1349"/>
    </row>
    <row r="3094" spans="1:31" ht="30" x14ac:dyDescent="0.25">
      <c r="A3094" s="226">
        <v>1</v>
      </c>
      <c r="B3094" s="302" t="s">
        <v>535</v>
      </c>
      <c r="C3094" s="2407"/>
      <c r="D3094" s="2310"/>
      <c r="E3094" s="2311">
        <f t="shared" si="1816"/>
        <v>1892</v>
      </c>
      <c r="F3094" s="2310">
        <f t="shared" si="1816"/>
        <v>473</v>
      </c>
      <c r="G3094" s="2310">
        <f t="shared" si="1816"/>
        <v>124</v>
      </c>
      <c r="H3094" s="2310">
        <f t="shared" si="1816"/>
        <v>26.215644820295985</v>
      </c>
      <c r="I3094" s="2313"/>
      <c r="J3094" s="2313"/>
      <c r="K3094" s="2310"/>
      <c r="L3094" s="2310"/>
      <c r="M3094" s="2310"/>
      <c r="N3094" s="2314"/>
      <c r="O3094" s="2314"/>
      <c r="P3094" s="2314"/>
      <c r="Q3094" s="556">
        <f t="shared" ref="Q3094:AA3094" si="1848">Q3015</f>
        <v>2936.3573700000002</v>
      </c>
      <c r="R3094" s="556">
        <f t="shared" ref="R3094:S3094" si="1849">R3015</f>
        <v>2936.3573700000002</v>
      </c>
      <c r="S3094" s="556">
        <f t="shared" si="1849"/>
        <v>2936.3573700000002</v>
      </c>
      <c r="T3094" s="556">
        <f t="shared" si="1848"/>
        <v>734.08934250000004</v>
      </c>
      <c r="U3094" s="556">
        <f t="shared" si="1848"/>
        <v>211.14814000000001</v>
      </c>
      <c r="V3094" s="980">
        <f t="shared" si="1848"/>
        <v>0</v>
      </c>
      <c r="W3094" s="509">
        <f t="shared" si="1848"/>
        <v>0</v>
      </c>
      <c r="X3094" s="556">
        <f t="shared" si="1848"/>
        <v>-522.94120250000003</v>
      </c>
      <c r="Y3094" s="556">
        <f t="shared" si="1848"/>
        <v>0</v>
      </c>
      <c r="Z3094" s="556">
        <f t="shared" si="1848"/>
        <v>0</v>
      </c>
      <c r="AA3094" s="556">
        <f t="shared" si="1848"/>
        <v>211.14814000000001</v>
      </c>
      <c r="AB3094" s="1133">
        <f t="shared" si="1819"/>
        <v>0</v>
      </c>
      <c r="AC3094" s="549"/>
      <c r="AD3094" s="1334"/>
      <c r="AE3094" s="1349"/>
    </row>
    <row r="3095" spans="1:31" ht="30" x14ac:dyDescent="0.25">
      <c r="A3095" s="226">
        <v>1</v>
      </c>
      <c r="B3095" s="302" t="s">
        <v>536</v>
      </c>
      <c r="C3095" s="2201"/>
      <c r="D3095" s="950"/>
      <c r="E3095" s="2205">
        <f t="shared" si="1816"/>
        <v>0</v>
      </c>
      <c r="F3095" s="950">
        <f t="shared" si="1816"/>
        <v>0</v>
      </c>
      <c r="G3095" s="950">
        <f t="shared" si="1816"/>
        <v>0</v>
      </c>
      <c r="H3095" s="950">
        <f t="shared" si="1816"/>
        <v>0</v>
      </c>
      <c r="I3095" s="2316"/>
      <c r="J3095" s="2316"/>
      <c r="K3095" s="2317"/>
      <c r="L3095" s="2317"/>
      <c r="M3095" s="2317"/>
      <c r="N3095" s="2317"/>
      <c r="O3095" s="2317"/>
      <c r="P3095" s="2317"/>
      <c r="Q3095" s="554">
        <f t="shared" ref="Q3095:AA3095" si="1850">Q3016</f>
        <v>0</v>
      </c>
      <c r="R3095" s="554">
        <f t="shared" ref="R3095:S3095" si="1851">R3016</f>
        <v>0</v>
      </c>
      <c r="S3095" s="554">
        <f t="shared" si="1851"/>
        <v>0</v>
      </c>
      <c r="T3095" s="554">
        <f t="shared" si="1850"/>
        <v>0</v>
      </c>
      <c r="U3095" s="554">
        <f t="shared" si="1850"/>
        <v>0</v>
      </c>
      <c r="V3095" s="977">
        <f t="shared" si="1850"/>
        <v>0</v>
      </c>
      <c r="W3095" s="510">
        <f t="shared" si="1850"/>
        <v>0</v>
      </c>
      <c r="X3095" s="554">
        <f t="shared" si="1850"/>
        <v>0</v>
      </c>
      <c r="Y3095" s="554">
        <f t="shared" si="1850"/>
        <v>0</v>
      </c>
      <c r="Z3095" s="554">
        <f t="shared" si="1850"/>
        <v>0</v>
      </c>
      <c r="AA3095" s="554">
        <f t="shared" si="1850"/>
        <v>0</v>
      </c>
      <c r="AB3095" s="1152">
        <f t="shared" si="1819"/>
        <v>0</v>
      </c>
      <c r="AC3095" s="506"/>
      <c r="AD3095" s="1334"/>
      <c r="AE3095" s="1349"/>
    </row>
    <row r="3096" spans="1:31" ht="45" x14ac:dyDescent="0.25">
      <c r="A3096" s="226">
        <v>1</v>
      </c>
      <c r="B3096" s="445" t="s">
        <v>537</v>
      </c>
      <c r="C3096" s="2201"/>
      <c r="D3096" s="950"/>
      <c r="E3096" s="2205">
        <f t="shared" si="1816"/>
        <v>50</v>
      </c>
      <c r="F3096" s="950">
        <f t="shared" si="1816"/>
        <v>13</v>
      </c>
      <c r="G3096" s="950">
        <f t="shared" si="1816"/>
        <v>55</v>
      </c>
      <c r="H3096" s="950">
        <f t="shared" si="1816"/>
        <v>423.07692307692309</v>
      </c>
      <c r="I3096" s="2316"/>
      <c r="J3096" s="2316"/>
      <c r="K3096" s="2317"/>
      <c r="L3096" s="2317"/>
      <c r="M3096" s="2317"/>
      <c r="N3096" s="2317"/>
      <c r="O3096" s="2317"/>
      <c r="P3096" s="2317"/>
      <c r="Q3096" s="554">
        <f t="shared" ref="Q3096:AA3096" si="1852">Q3017</f>
        <v>362.30337416000003</v>
      </c>
      <c r="R3096" s="554">
        <f t="shared" ref="R3096:S3096" si="1853">R3017</f>
        <v>362.30337416000003</v>
      </c>
      <c r="S3096" s="554">
        <f t="shared" si="1853"/>
        <v>362.30337416000003</v>
      </c>
      <c r="T3096" s="554">
        <f t="shared" si="1852"/>
        <v>90.575843540000008</v>
      </c>
      <c r="U3096" s="554">
        <f t="shared" si="1852"/>
        <v>396.31734999999998</v>
      </c>
      <c r="V3096" s="977">
        <f t="shared" si="1852"/>
        <v>0</v>
      </c>
      <c r="W3096" s="510">
        <f t="shared" si="1852"/>
        <v>0</v>
      </c>
      <c r="X3096" s="554">
        <f t="shared" si="1852"/>
        <v>305.74150645999998</v>
      </c>
      <c r="Y3096" s="554">
        <f t="shared" si="1852"/>
        <v>0</v>
      </c>
      <c r="Z3096" s="554">
        <f t="shared" si="1852"/>
        <v>0</v>
      </c>
      <c r="AA3096" s="554">
        <f t="shared" si="1852"/>
        <v>396.31734999999998</v>
      </c>
      <c r="AB3096" s="1152">
        <f t="shared" si="1819"/>
        <v>0</v>
      </c>
      <c r="AC3096" s="506"/>
      <c r="AD3096" s="1334"/>
      <c r="AE3096" s="1349"/>
    </row>
    <row r="3097" spans="1:31" ht="30" x14ac:dyDescent="0.25">
      <c r="A3097" s="226">
        <v>1</v>
      </c>
      <c r="B3097" s="302" t="s">
        <v>538</v>
      </c>
      <c r="C3097" s="2201"/>
      <c r="D3097" s="950"/>
      <c r="E3097" s="2205">
        <f t="shared" si="1816"/>
        <v>200</v>
      </c>
      <c r="F3097" s="950">
        <f t="shared" si="1816"/>
        <v>50</v>
      </c>
      <c r="G3097" s="950">
        <f t="shared" si="1816"/>
        <v>66</v>
      </c>
      <c r="H3097" s="950">
        <f t="shared" si="1816"/>
        <v>132</v>
      </c>
      <c r="I3097" s="2316"/>
      <c r="J3097" s="2316"/>
      <c r="K3097" s="2317"/>
      <c r="L3097" s="2317"/>
      <c r="M3097" s="2317"/>
      <c r="N3097" s="2317"/>
      <c r="O3097" s="2317"/>
      <c r="P3097" s="2317"/>
      <c r="Q3097" s="554">
        <f t="shared" ref="Q3097:AA3097" si="1854">Q3018</f>
        <v>1449.2134966400001</v>
      </c>
      <c r="R3097" s="554">
        <f t="shared" ref="R3097:S3097" si="1855">R3018</f>
        <v>1449.2134966400001</v>
      </c>
      <c r="S3097" s="554">
        <f t="shared" si="1855"/>
        <v>1449.2134966400001</v>
      </c>
      <c r="T3097" s="554">
        <f t="shared" si="1854"/>
        <v>362.30337416000003</v>
      </c>
      <c r="U3097" s="554">
        <f t="shared" si="1854"/>
        <v>475.58081999999996</v>
      </c>
      <c r="V3097" s="977">
        <f t="shared" si="1854"/>
        <v>0</v>
      </c>
      <c r="W3097" s="510">
        <f t="shared" si="1854"/>
        <v>0</v>
      </c>
      <c r="X3097" s="554">
        <f t="shared" si="1854"/>
        <v>113.27744583999993</v>
      </c>
      <c r="Y3097" s="554">
        <f t="shared" si="1854"/>
        <v>0</v>
      </c>
      <c r="Z3097" s="554">
        <f t="shared" si="1854"/>
        <v>0</v>
      </c>
      <c r="AA3097" s="554">
        <f t="shared" si="1854"/>
        <v>475.58081999999996</v>
      </c>
      <c r="AB3097" s="1152">
        <f t="shared" si="1819"/>
        <v>0</v>
      </c>
      <c r="AC3097" s="506"/>
      <c r="AD3097" s="1334"/>
      <c r="AE3097" s="1349"/>
    </row>
    <row r="3098" spans="1:31" ht="60" x14ac:dyDescent="0.25">
      <c r="A3098" s="226">
        <v>1</v>
      </c>
      <c r="B3098" s="302" t="s">
        <v>559</v>
      </c>
      <c r="C3098" s="2201"/>
      <c r="D3098" s="950"/>
      <c r="E3098" s="2205">
        <f t="shared" si="1816"/>
        <v>10</v>
      </c>
      <c r="F3098" s="950">
        <f t="shared" si="1816"/>
        <v>3</v>
      </c>
      <c r="G3098" s="950">
        <f t="shared" si="1816"/>
        <v>0</v>
      </c>
      <c r="H3098" s="950">
        <f t="shared" si="1816"/>
        <v>0</v>
      </c>
      <c r="I3098" s="2316"/>
      <c r="J3098" s="2316"/>
      <c r="K3098" s="2317"/>
      <c r="L3098" s="2317"/>
      <c r="M3098" s="2317"/>
      <c r="N3098" s="2317"/>
      <c r="O3098" s="2317"/>
      <c r="P3098" s="2317"/>
      <c r="Q3098" s="554">
        <f t="shared" ref="Q3098:AA3098" si="1856">Q3019</f>
        <v>0</v>
      </c>
      <c r="R3098" s="554">
        <f t="shared" ref="R3098:S3098" si="1857">R3019</f>
        <v>0</v>
      </c>
      <c r="S3098" s="554">
        <f t="shared" si="1857"/>
        <v>0</v>
      </c>
      <c r="T3098" s="554">
        <f t="shared" si="1856"/>
        <v>0</v>
      </c>
      <c r="U3098" s="554">
        <f t="shared" si="1856"/>
        <v>0</v>
      </c>
      <c r="V3098" s="977">
        <f t="shared" si="1856"/>
        <v>0</v>
      </c>
      <c r="W3098" s="510">
        <f t="shared" si="1856"/>
        <v>0</v>
      </c>
      <c r="X3098" s="554">
        <f t="shared" si="1856"/>
        <v>0</v>
      </c>
      <c r="Y3098" s="554">
        <f t="shared" si="1856"/>
        <v>0</v>
      </c>
      <c r="Z3098" s="554">
        <f t="shared" si="1856"/>
        <v>0</v>
      </c>
      <c r="AA3098" s="554">
        <f t="shared" si="1856"/>
        <v>0</v>
      </c>
      <c r="AB3098" s="1152">
        <f t="shared" si="1819"/>
        <v>0</v>
      </c>
      <c r="AC3098" s="506"/>
      <c r="AD3098" s="1334"/>
      <c r="AE3098" s="1349"/>
    </row>
    <row r="3099" spans="1:31" ht="45" x14ac:dyDescent="0.25">
      <c r="A3099" s="226">
        <v>1</v>
      </c>
      <c r="B3099" s="302" t="s">
        <v>287</v>
      </c>
      <c r="C3099" s="2201"/>
      <c r="D3099" s="950"/>
      <c r="E3099" s="2205">
        <f t="shared" si="1816"/>
        <v>15446</v>
      </c>
      <c r="F3099" s="950">
        <f t="shared" si="1816"/>
        <v>3862</v>
      </c>
      <c r="G3099" s="950">
        <f t="shared" si="1816"/>
        <v>3227</v>
      </c>
      <c r="H3099" s="950">
        <f t="shared" si="1816"/>
        <v>83.557742102537546</v>
      </c>
      <c r="I3099" s="2316"/>
      <c r="J3099" s="2316"/>
      <c r="K3099" s="2317"/>
      <c r="L3099" s="2317"/>
      <c r="M3099" s="2317"/>
      <c r="N3099" s="2317"/>
      <c r="O3099" s="2317"/>
      <c r="P3099" s="2317"/>
      <c r="Q3099" s="554">
        <f t="shared" ref="Q3099:AA3099" si="1858">Q3020</f>
        <v>35450.477609011206</v>
      </c>
      <c r="R3099" s="554">
        <f t="shared" ref="R3099:S3099" si="1859">R3020</f>
        <v>35450.477609011206</v>
      </c>
      <c r="S3099" s="554">
        <f t="shared" si="1859"/>
        <v>35450.477609011206</v>
      </c>
      <c r="T3099" s="554">
        <f t="shared" si="1858"/>
        <v>8862.6194022528016</v>
      </c>
      <c r="U3099" s="554">
        <f t="shared" si="1858"/>
        <v>7067.1137599999993</v>
      </c>
      <c r="V3099" s="977">
        <f t="shared" si="1858"/>
        <v>0</v>
      </c>
      <c r="W3099" s="510">
        <f t="shared" si="1858"/>
        <v>0</v>
      </c>
      <c r="X3099" s="554">
        <f t="shared" si="1858"/>
        <v>-1795.5056422528019</v>
      </c>
      <c r="Y3099" s="554">
        <f t="shared" si="1858"/>
        <v>0</v>
      </c>
      <c r="Z3099" s="554">
        <f t="shared" si="1858"/>
        <v>0</v>
      </c>
      <c r="AA3099" s="554">
        <f t="shared" si="1858"/>
        <v>7067.1137599999993</v>
      </c>
      <c r="AB3099" s="1152">
        <f t="shared" si="1819"/>
        <v>0</v>
      </c>
      <c r="AC3099" s="506"/>
      <c r="AD3099" s="1334"/>
      <c r="AE3099" s="1349"/>
    </row>
    <row r="3100" spans="1:31" ht="45" x14ac:dyDescent="0.25">
      <c r="A3100" s="226">
        <v>1</v>
      </c>
      <c r="B3100" s="302" t="s">
        <v>539</v>
      </c>
      <c r="C3100" s="2201"/>
      <c r="D3100" s="950"/>
      <c r="E3100" s="2205">
        <f t="shared" si="1816"/>
        <v>3276</v>
      </c>
      <c r="F3100" s="950">
        <f t="shared" si="1816"/>
        <v>819</v>
      </c>
      <c r="G3100" s="950">
        <f t="shared" si="1816"/>
        <v>527</v>
      </c>
      <c r="H3100" s="950">
        <f t="shared" si="1816"/>
        <v>64.346764346764346</v>
      </c>
      <c r="I3100" s="2316"/>
      <c r="J3100" s="2316"/>
      <c r="K3100" s="2317"/>
      <c r="L3100" s="2317"/>
      <c r="M3100" s="2317"/>
      <c r="N3100" s="2317"/>
      <c r="O3100" s="2317"/>
      <c r="P3100" s="2317"/>
      <c r="Q3100" s="554">
        <f t="shared" ref="Q3100:AA3100" si="1860">Q3021</f>
        <v>4613.1321600000001</v>
      </c>
      <c r="R3100" s="554">
        <f t="shared" ref="R3100:S3100" si="1861">R3021</f>
        <v>4613.1321600000001</v>
      </c>
      <c r="S3100" s="554">
        <f t="shared" si="1861"/>
        <v>4613.1321600000001</v>
      </c>
      <c r="T3100" s="554">
        <f t="shared" si="1860"/>
        <v>1153.28304</v>
      </c>
      <c r="U3100" s="554">
        <f t="shared" si="1860"/>
        <v>735.91204999999991</v>
      </c>
      <c r="V3100" s="977">
        <f t="shared" si="1860"/>
        <v>0</v>
      </c>
      <c r="W3100" s="510">
        <f t="shared" si="1860"/>
        <v>0</v>
      </c>
      <c r="X3100" s="554">
        <f t="shared" si="1860"/>
        <v>-417.37099000000012</v>
      </c>
      <c r="Y3100" s="554">
        <f t="shared" si="1860"/>
        <v>0</v>
      </c>
      <c r="Z3100" s="554">
        <f t="shared" si="1860"/>
        <v>0</v>
      </c>
      <c r="AA3100" s="554">
        <f t="shared" si="1860"/>
        <v>735.91204999999991</v>
      </c>
      <c r="AB3100" s="1152">
        <f t="shared" si="1819"/>
        <v>0</v>
      </c>
      <c r="AC3100" s="506"/>
      <c r="AD3100" s="1334"/>
      <c r="AE3100" s="1349"/>
    </row>
    <row r="3101" spans="1:31" ht="60" x14ac:dyDescent="0.25">
      <c r="A3101" s="226">
        <v>1</v>
      </c>
      <c r="B3101" s="302" t="s">
        <v>560</v>
      </c>
      <c r="C3101" s="2201"/>
      <c r="D3101" s="950"/>
      <c r="E3101" s="2205">
        <f t="shared" ref="E3101:H3121" si="1862">E3023</f>
        <v>100</v>
      </c>
      <c r="F3101" s="950">
        <f t="shared" si="1862"/>
        <v>25</v>
      </c>
      <c r="G3101" s="950">
        <f t="shared" si="1862"/>
        <v>0</v>
      </c>
      <c r="H3101" s="950">
        <f t="shared" si="1862"/>
        <v>0</v>
      </c>
      <c r="I3101" s="2316"/>
      <c r="J3101" s="2316"/>
      <c r="K3101" s="2317"/>
      <c r="L3101" s="2317"/>
      <c r="M3101" s="2317"/>
      <c r="N3101" s="2317"/>
      <c r="O3101" s="2317"/>
      <c r="P3101" s="2317"/>
      <c r="Q3101" s="554">
        <f t="shared" ref="Q3101:AB3101" si="1863">Q3023</f>
        <v>140.816</v>
      </c>
      <c r="R3101" s="554">
        <f t="shared" ref="R3101:S3101" si="1864">R3023</f>
        <v>140.816</v>
      </c>
      <c r="S3101" s="554">
        <f t="shared" si="1864"/>
        <v>140.816</v>
      </c>
      <c r="T3101" s="554">
        <f t="shared" si="1863"/>
        <v>35.204000000000001</v>
      </c>
      <c r="U3101" s="554">
        <f t="shared" si="1863"/>
        <v>0</v>
      </c>
      <c r="V3101" s="977">
        <f t="shared" si="1863"/>
        <v>0</v>
      </c>
      <c r="W3101" s="510">
        <f t="shared" si="1863"/>
        <v>0</v>
      </c>
      <c r="X3101" s="554">
        <f t="shared" si="1863"/>
        <v>-35.204000000000001</v>
      </c>
      <c r="Y3101" s="554">
        <f t="shared" si="1863"/>
        <v>0</v>
      </c>
      <c r="Z3101" s="554">
        <f t="shared" si="1863"/>
        <v>0</v>
      </c>
      <c r="AA3101" s="554">
        <f t="shared" si="1863"/>
        <v>0</v>
      </c>
      <c r="AB3101" s="1152">
        <f t="shared" si="1863"/>
        <v>0</v>
      </c>
      <c r="AC3101" s="506"/>
      <c r="AD3101" s="1334"/>
      <c r="AE3101" s="1349"/>
    </row>
    <row r="3102" spans="1:31" ht="86.25" x14ac:dyDescent="0.25">
      <c r="B3102" s="442" t="s">
        <v>540</v>
      </c>
      <c r="C3102" s="2201"/>
      <c r="D3102" s="950"/>
      <c r="E3102" s="2205">
        <f t="shared" si="1862"/>
        <v>8100</v>
      </c>
      <c r="F3102" s="950">
        <f t="shared" si="1862"/>
        <v>2025</v>
      </c>
      <c r="G3102" s="950">
        <f t="shared" si="1862"/>
        <v>2129</v>
      </c>
      <c r="H3102" s="950">
        <f t="shared" si="1862"/>
        <v>105.13580246913581</v>
      </c>
      <c r="I3102" s="2316"/>
      <c r="J3102" s="2316"/>
      <c r="K3102" s="2317"/>
      <c r="L3102" s="2317"/>
      <c r="M3102" s="2317"/>
      <c r="N3102" s="2317"/>
      <c r="O3102" s="2317"/>
      <c r="P3102" s="2317"/>
      <c r="Q3102" s="554">
        <f t="shared" ref="Q3102:AB3102" si="1865">Q3024</f>
        <v>24760.619136000005</v>
      </c>
      <c r="R3102" s="554">
        <f t="shared" ref="R3102:S3102" si="1866">R3024</f>
        <v>24760.619136000005</v>
      </c>
      <c r="S3102" s="554">
        <f t="shared" si="1866"/>
        <v>24760.619136000005</v>
      </c>
      <c r="T3102" s="554">
        <f t="shared" si="1865"/>
        <v>6190.1547840000012</v>
      </c>
      <c r="U3102" s="554">
        <f t="shared" si="1865"/>
        <v>5563.5962099999997</v>
      </c>
      <c r="V3102" s="977">
        <f t="shared" si="1865"/>
        <v>0</v>
      </c>
      <c r="W3102" s="510">
        <f t="shared" si="1865"/>
        <v>0</v>
      </c>
      <c r="X3102" s="554">
        <f t="shared" si="1865"/>
        <v>-626.5585740000015</v>
      </c>
      <c r="Y3102" s="554">
        <f t="shared" si="1865"/>
        <v>0</v>
      </c>
      <c r="Z3102" s="554">
        <f t="shared" si="1865"/>
        <v>0</v>
      </c>
      <c r="AA3102" s="554">
        <f t="shared" si="1865"/>
        <v>5563.5962099999997</v>
      </c>
      <c r="AB3102" s="1152">
        <f t="shared" si="1865"/>
        <v>0</v>
      </c>
      <c r="AC3102" s="506"/>
      <c r="AD3102" s="1334"/>
      <c r="AE3102" s="1349"/>
    </row>
    <row r="3103" spans="1:31" ht="60" x14ac:dyDescent="0.25">
      <c r="B3103" s="302" t="s">
        <v>541</v>
      </c>
      <c r="C3103" s="2201"/>
      <c r="D3103" s="950"/>
      <c r="E3103" s="2205">
        <f t="shared" si="1862"/>
        <v>4070</v>
      </c>
      <c r="F3103" s="950">
        <f t="shared" si="1862"/>
        <v>1018</v>
      </c>
      <c r="G3103" s="950">
        <f t="shared" si="1862"/>
        <v>571</v>
      </c>
      <c r="H3103" s="950">
        <f t="shared" si="1862"/>
        <v>56.090373280943027</v>
      </c>
      <c r="I3103" s="2316"/>
      <c r="J3103" s="2316"/>
      <c r="K3103" s="2317"/>
      <c r="L3103" s="2317"/>
      <c r="M3103" s="2317"/>
      <c r="N3103" s="2317"/>
      <c r="O3103" s="2317"/>
      <c r="P3103" s="2317"/>
      <c r="Q3103" s="554">
        <f t="shared" ref="Q3103:AA3103" si="1867">Q3025</f>
        <v>6076.7263130112005</v>
      </c>
      <c r="R3103" s="554">
        <f t="shared" ref="R3103:S3103" si="1868">R3025</f>
        <v>6076.7263130112005</v>
      </c>
      <c r="S3103" s="554">
        <f t="shared" si="1868"/>
        <v>6076.7263130112005</v>
      </c>
      <c r="T3103" s="554">
        <f t="shared" si="1867"/>
        <v>1519.1815782528001</v>
      </c>
      <c r="U3103" s="554">
        <f t="shared" si="1867"/>
        <v>767.60550000000001</v>
      </c>
      <c r="V3103" s="977">
        <f t="shared" si="1867"/>
        <v>0</v>
      </c>
      <c r="W3103" s="510">
        <f t="shared" si="1867"/>
        <v>0</v>
      </c>
      <c r="X3103" s="554">
        <f t="shared" si="1867"/>
        <v>-751.57607825280013</v>
      </c>
      <c r="Y3103" s="554">
        <f t="shared" si="1867"/>
        <v>0</v>
      </c>
      <c r="Z3103" s="554">
        <f t="shared" si="1867"/>
        <v>0</v>
      </c>
      <c r="AA3103" s="554">
        <f t="shared" si="1867"/>
        <v>767.60550000000001</v>
      </c>
      <c r="AB3103" s="1152"/>
      <c r="AC3103" s="506">
        <f>AC3025</f>
        <v>0</v>
      </c>
      <c r="AD3103" s="1334"/>
      <c r="AE3103" s="1349"/>
    </row>
    <row r="3104" spans="1:31" ht="29.25" x14ac:dyDescent="0.25">
      <c r="A3104" s="226">
        <v>1</v>
      </c>
      <c r="B3104" s="442" t="s">
        <v>329</v>
      </c>
      <c r="C3104" s="2201"/>
      <c r="D3104" s="950"/>
      <c r="E3104" s="2205">
        <f t="shared" si="1862"/>
        <v>4454.5</v>
      </c>
      <c r="F3104" s="2205">
        <f t="shared" si="1862"/>
        <v>1113.5</v>
      </c>
      <c r="G3104" s="2205">
        <f t="shared" si="1862"/>
        <v>374.39249999999998</v>
      </c>
      <c r="H3104" s="950">
        <f t="shared" si="1862"/>
        <v>33.623035473731477</v>
      </c>
      <c r="I3104" s="2316"/>
      <c r="J3104" s="2316"/>
      <c r="K3104" s="2317"/>
      <c r="L3104" s="2317"/>
      <c r="M3104" s="2317"/>
      <c r="N3104" s="2317"/>
      <c r="O3104" s="2317"/>
      <c r="P3104" s="2317"/>
      <c r="Q3104" s="554">
        <f t="shared" ref="Q3104:AA3104" si="1869">Q3026</f>
        <v>22719.593999999994</v>
      </c>
      <c r="R3104" s="554">
        <f t="shared" ref="R3104:S3104" si="1870">R3026</f>
        <v>22719.593999999994</v>
      </c>
      <c r="S3104" s="554">
        <f t="shared" si="1870"/>
        <v>22719.593999999994</v>
      </c>
      <c r="T3104" s="554">
        <f t="shared" si="1869"/>
        <v>5679.8984999999984</v>
      </c>
      <c r="U3104" s="554">
        <f t="shared" si="1869"/>
        <v>7004.5152540000008</v>
      </c>
      <c r="V3104" s="977">
        <f t="shared" si="1869"/>
        <v>0</v>
      </c>
      <c r="W3104" s="510">
        <f t="shared" si="1869"/>
        <v>0</v>
      </c>
      <c r="X3104" s="554">
        <f t="shared" si="1869"/>
        <v>1324.6167540000024</v>
      </c>
      <c r="Y3104" s="554">
        <f t="shared" si="1869"/>
        <v>-36.599510000000002</v>
      </c>
      <c r="Z3104" s="554">
        <f t="shared" si="1869"/>
        <v>0</v>
      </c>
      <c r="AA3104" s="554">
        <f t="shared" si="1869"/>
        <v>7004.5152540000008</v>
      </c>
      <c r="AB3104" s="1180" t="e">
        <f>AB3026</f>
        <v>#REF!</v>
      </c>
      <c r="AC3104" s="506"/>
      <c r="AD3104" s="1334"/>
      <c r="AE3104" s="1349"/>
    </row>
    <row r="3105" spans="1:31" x14ac:dyDescent="0.25">
      <c r="A3105" s="226">
        <v>1</v>
      </c>
      <c r="B3105" s="302" t="s">
        <v>320</v>
      </c>
      <c r="C3105" s="2373"/>
      <c r="D3105" s="950"/>
      <c r="E3105" s="2205">
        <f t="shared" si="1862"/>
        <v>0</v>
      </c>
      <c r="F3105" s="950">
        <f t="shared" si="1862"/>
        <v>0</v>
      </c>
      <c r="G3105" s="950">
        <f t="shared" si="1862"/>
        <v>0</v>
      </c>
      <c r="H3105" s="950">
        <f t="shared" si="1862"/>
        <v>0</v>
      </c>
      <c r="I3105" s="2316"/>
      <c r="J3105" s="2316"/>
      <c r="K3105" s="2317"/>
      <c r="L3105" s="2317"/>
      <c r="M3105" s="2317"/>
      <c r="N3105" s="2317"/>
      <c r="O3105" s="2317"/>
      <c r="P3105" s="2317"/>
      <c r="Q3105" s="554">
        <f t="shared" ref="Q3105:AA3105" si="1871">Q3027</f>
        <v>0</v>
      </c>
      <c r="R3105" s="554">
        <f t="shared" ref="R3105:S3105" si="1872">R3027</f>
        <v>0</v>
      </c>
      <c r="S3105" s="554">
        <f t="shared" si="1872"/>
        <v>0</v>
      </c>
      <c r="T3105" s="554">
        <f t="shared" si="1871"/>
        <v>0</v>
      </c>
      <c r="U3105" s="554">
        <f t="shared" si="1871"/>
        <v>0</v>
      </c>
      <c r="V3105" s="977">
        <f t="shared" si="1871"/>
        <v>0</v>
      </c>
      <c r="W3105" s="510">
        <f t="shared" si="1871"/>
        <v>0</v>
      </c>
      <c r="X3105" s="554">
        <f t="shared" si="1871"/>
        <v>0</v>
      </c>
      <c r="Y3105" s="554">
        <f t="shared" si="1871"/>
        <v>0</v>
      </c>
      <c r="Z3105" s="554">
        <f t="shared" si="1871"/>
        <v>0</v>
      </c>
      <c r="AA3105" s="554">
        <f t="shared" si="1871"/>
        <v>0</v>
      </c>
      <c r="AB3105" s="1152"/>
      <c r="AC3105" s="506"/>
      <c r="AD3105" s="1334"/>
      <c r="AE3105" s="1349"/>
    </row>
    <row r="3106" spans="1:31" ht="30" x14ac:dyDescent="0.25">
      <c r="A3106" s="226">
        <v>1</v>
      </c>
      <c r="B3106" s="445" t="s">
        <v>514</v>
      </c>
      <c r="C3106" s="2373"/>
      <c r="D3106" s="950"/>
      <c r="E3106" s="2205">
        <f t="shared" si="1862"/>
        <v>597.5</v>
      </c>
      <c r="F3106" s="950">
        <f t="shared" si="1862"/>
        <v>149.5</v>
      </c>
      <c r="G3106" s="950">
        <f t="shared" si="1862"/>
        <v>0.39250000000000002</v>
      </c>
      <c r="H3106" s="950">
        <f t="shared" si="1862"/>
        <v>0.26254180602006694</v>
      </c>
      <c r="I3106" s="2316"/>
      <c r="J3106" s="2316"/>
      <c r="K3106" s="2317"/>
      <c r="L3106" s="2317"/>
      <c r="M3106" s="2317"/>
      <c r="N3106" s="2317"/>
      <c r="O3106" s="2317"/>
      <c r="P3106" s="2317"/>
      <c r="Q3106" s="554">
        <f t="shared" ref="Q3106:AA3106" si="1873">Q3028</f>
        <v>0</v>
      </c>
      <c r="R3106" s="554">
        <f t="shared" ref="R3106:S3106" si="1874">R3028</f>
        <v>0</v>
      </c>
      <c r="S3106" s="554">
        <f t="shared" si="1874"/>
        <v>0</v>
      </c>
      <c r="T3106" s="554">
        <f t="shared" si="1873"/>
        <v>0</v>
      </c>
      <c r="U3106" s="554">
        <f t="shared" si="1873"/>
        <v>0</v>
      </c>
      <c r="V3106" s="977">
        <f t="shared" si="1873"/>
        <v>0</v>
      </c>
      <c r="W3106" s="510">
        <f t="shared" si="1873"/>
        <v>0</v>
      </c>
      <c r="X3106" s="554">
        <f t="shared" si="1873"/>
        <v>0</v>
      </c>
      <c r="Y3106" s="554">
        <f t="shared" si="1873"/>
        <v>0</v>
      </c>
      <c r="Z3106" s="554">
        <f t="shared" si="1873"/>
        <v>0</v>
      </c>
      <c r="AA3106" s="554">
        <f t="shared" si="1873"/>
        <v>0</v>
      </c>
      <c r="AB3106" s="1152">
        <f>AB3028</f>
        <v>0</v>
      </c>
      <c r="AC3106" s="506"/>
      <c r="AD3106" s="1334"/>
      <c r="AE3106" s="1349"/>
    </row>
    <row r="3107" spans="1:31" x14ac:dyDescent="0.25">
      <c r="A3107" s="226">
        <v>1</v>
      </c>
      <c r="B3107" s="302" t="s">
        <v>515</v>
      </c>
      <c r="C3107" s="2373"/>
      <c r="D3107" s="950"/>
      <c r="E3107" s="2205">
        <f t="shared" si="1862"/>
        <v>0</v>
      </c>
      <c r="F3107" s="950">
        <f t="shared" si="1862"/>
        <v>0</v>
      </c>
      <c r="G3107" s="950">
        <f t="shared" si="1862"/>
        <v>0</v>
      </c>
      <c r="H3107" s="950">
        <f t="shared" si="1862"/>
        <v>0</v>
      </c>
      <c r="I3107" s="2316"/>
      <c r="J3107" s="2316"/>
      <c r="K3107" s="2317"/>
      <c r="L3107" s="2317"/>
      <c r="M3107" s="2317"/>
      <c r="N3107" s="2317"/>
      <c r="O3107" s="2317"/>
      <c r="P3107" s="2317"/>
      <c r="Q3107" s="554">
        <f t="shared" ref="Q3107:AA3107" si="1875">Q3029</f>
        <v>0</v>
      </c>
      <c r="R3107" s="554">
        <f t="shared" ref="R3107:S3107" si="1876">R3029</f>
        <v>0</v>
      </c>
      <c r="S3107" s="554">
        <f t="shared" si="1876"/>
        <v>0</v>
      </c>
      <c r="T3107" s="554">
        <f t="shared" si="1875"/>
        <v>0</v>
      </c>
      <c r="U3107" s="554">
        <f t="shared" si="1875"/>
        <v>0</v>
      </c>
      <c r="V3107" s="977">
        <f t="shared" si="1875"/>
        <v>0</v>
      </c>
      <c r="W3107" s="510">
        <f t="shared" si="1875"/>
        <v>0</v>
      </c>
      <c r="X3107" s="554">
        <f t="shared" si="1875"/>
        <v>0</v>
      </c>
      <c r="Y3107" s="554">
        <f t="shared" si="1875"/>
        <v>0</v>
      </c>
      <c r="Z3107" s="554">
        <f t="shared" si="1875"/>
        <v>0</v>
      </c>
      <c r="AA3107" s="554">
        <f t="shared" si="1875"/>
        <v>0</v>
      </c>
      <c r="AB3107" s="1152"/>
      <c r="AC3107" s="506"/>
      <c r="AD3107" s="1334"/>
      <c r="AE3107" s="1349"/>
    </row>
    <row r="3108" spans="1:31" ht="30" x14ac:dyDescent="0.25">
      <c r="A3108" s="226">
        <v>1</v>
      </c>
      <c r="B3108" s="302" t="s">
        <v>516</v>
      </c>
      <c r="C3108" s="2375"/>
      <c r="D3108" s="2207"/>
      <c r="E3108" s="2208">
        <f t="shared" si="1862"/>
        <v>2390</v>
      </c>
      <c r="F3108" s="2207">
        <f t="shared" si="1862"/>
        <v>598</v>
      </c>
      <c r="G3108" s="2207">
        <f t="shared" si="1862"/>
        <v>1.57</v>
      </c>
      <c r="H3108" s="2207">
        <f t="shared" si="1862"/>
        <v>0.26254180602006694</v>
      </c>
      <c r="I3108" s="2316"/>
      <c r="J3108" s="2316"/>
      <c r="K3108" s="2317"/>
      <c r="L3108" s="2317"/>
      <c r="M3108" s="2317"/>
      <c r="N3108" s="2317"/>
      <c r="O3108" s="2317"/>
      <c r="P3108" s="2317"/>
      <c r="Q3108" s="554">
        <f t="shared" ref="Q3108:AA3108" si="1877">Q3030</f>
        <v>0</v>
      </c>
      <c r="R3108" s="554">
        <f t="shared" ref="R3108:S3108" si="1878">R3030</f>
        <v>0</v>
      </c>
      <c r="S3108" s="554">
        <f t="shared" si="1878"/>
        <v>0</v>
      </c>
      <c r="T3108" s="554">
        <f t="shared" si="1877"/>
        <v>0</v>
      </c>
      <c r="U3108" s="554">
        <f t="shared" si="1877"/>
        <v>0</v>
      </c>
      <c r="V3108" s="977">
        <f t="shared" si="1877"/>
        <v>0</v>
      </c>
      <c r="W3108" s="510">
        <f t="shared" si="1877"/>
        <v>0</v>
      </c>
      <c r="X3108" s="554">
        <f t="shared" si="1877"/>
        <v>0</v>
      </c>
      <c r="Y3108" s="554">
        <f t="shared" si="1877"/>
        <v>0</v>
      </c>
      <c r="Z3108" s="554">
        <f t="shared" si="1877"/>
        <v>0</v>
      </c>
      <c r="AA3108" s="554">
        <f t="shared" si="1877"/>
        <v>0</v>
      </c>
      <c r="AB3108" s="1156">
        <f t="shared" ref="AB3108:AB3113" si="1879">AB3030</f>
        <v>0</v>
      </c>
      <c r="AC3108" s="506">
        <f>AC3042</f>
        <v>0</v>
      </c>
      <c r="AD3108" s="1334"/>
      <c r="AE3108" s="1349"/>
    </row>
    <row r="3109" spans="1:31" ht="60" x14ac:dyDescent="0.25">
      <c r="A3109" s="226">
        <v>1</v>
      </c>
      <c r="B3109" s="302" t="s">
        <v>517</v>
      </c>
      <c r="C3109" s="2372"/>
      <c r="D3109" s="950"/>
      <c r="E3109" s="2205">
        <f t="shared" si="1862"/>
        <v>0</v>
      </c>
      <c r="F3109" s="950">
        <f t="shared" si="1862"/>
        <v>0</v>
      </c>
      <c r="G3109" s="950">
        <f t="shared" si="1862"/>
        <v>0</v>
      </c>
      <c r="H3109" s="950">
        <f t="shared" si="1862"/>
        <v>0</v>
      </c>
      <c r="I3109" s="2316"/>
      <c r="J3109" s="2316"/>
      <c r="K3109" s="2317"/>
      <c r="L3109" s="2317"/>
      <c r="M3109" s="2317"/>
      <c r="N3109" s="2317"/>
      <c r="O3109" s="2317"/>
      <c r="P3109" s="2317"/>
      <c r="Q3109" s="554">
        <f t="shared" ref="Q3109:AA3109" si="1880">Q3031</f>
        <v>0</v>
      </c>
      <c r="R3109" s="554">
        <f t="shared" ref="R3109:S3109" si="1881">R3031</f>
        <v>0</v>
      </c>
      <c r="S3109" s="554">
        <f t="shared" si="1881"/>
        <v>0</v>
      </c>
      <c r="T3109" s="554">
        <f t="shared" si="1880"/>
        <v>0</v>
      </c>
      <c r="U3109" s="554">
        <f t="shared" si="1880"/>
        <v>0</v>
      </c>
      <c r="V3109" s="977">
        <f t="shared" si="1880"/>
        <v>0</v>
      </c>
      <c r="W3109" s="510">
        <f t="shared" si="1880"/>
        <v>0</v>
      </c>
      <c r="X3109" s="554">
        <f t="shared" si="1880"/>
        <v>0</v>
      </c>
      <c r="Y3109" s="554">
        <f t="shared" si="1880"/>
        <v>0</v>
      </c>
      <c r="Z3109" s="554">
        <f t="shared" si="1880"/>
        <v>0</v>
      </c>
      <c r="AA3109" s="554">
        <f t="shared" si="1880"/>
        <v>0</v>
      </c>
      <c r="AB3109" s="1152">
        <f t="shared" si="1879"/>
        <v>0</v>
      </c>
      <c r="AC3109" s="506"/>
      <c r="AD3109" s="1334"/>
      <c r="AE3109" s="1349"/>
    </row>
    <row r="3110" spans="1:31" ht="75" x14ac:dyDescent="0.25">
      <c r="A3110" s="226">
        <v>1</v>
      </c>
      <c r="B3110" s="302" t="s">
        <v>518</v>
      </c>
      <c r="C3110" s="2201"/>
      <c r="D3110" s="950"/>
      <c r="E3110" s="2205">
        <f t="shared" si="1862"/>
        <v>0</v>
      </c>
      <c r="F3110" s="950">
        <f t="shared" si="1862"/>
        <v>0</v>
      </c>
      <c r="G3110" s="950">
        <f t="shared" si="1862"/>
        <v>0</v>
      </c>
      <c r="H3110" s="950">
        <f t="shared" si="1862"/>
        <v>0</v>
      </c>
      <c r="I3110" s="2316"/>
      <c r="J3110" s="2316"/>
      <c r="K3110" s="2317"/>
      <c r="L3110" s="2317"/>
      <c r="M3110" s="2317"/>
      <c r="N3110" s="2317"/>
      <c r="O3110" s="2317"/>
      <c r="P3110" s="2317"/>
      <c r="Q3110" s="554">
        <f t="shared" ref="Q3110:AA3110" si="1882">Q3032</f>
        <v>0</v>
      </c>
      <c r="R3110" s="554">
        <f t="shared" ref="R3110:S3110" si="1883">R3032</f>
        <v>0</v>
      </c>
      <c r="S3110" s="554">
        <f t="shared" si="1883"/>
        <v>0</v>
      </c>
      <c r="T3110" s="554">
        <f t="shared" si="1882"/>
        <v>0</v>
      </c>
      <c r="U3110" s="554">
        <f t="shared" si="1882"/>
        <v>0</v>
      </c>
      <c r="V3110" s="977">
        <f t="shared" si="1882"/>
        <v>0</v>
      </c>
      <c r="W3110" s="510">
        <f t="shared" si="1882"/>
        <v>0</v>
      </c>
      <c r="X3110" s="554">
        <f t="shared" si="1882"/>
        <v>0</v>
      </c>
      <c r="Y3110" s="554">
        <f t="shared" si="1882"/>
        <v>0</v>
      </c>
      <c r="Z3110" s="554">
        <f t="shared" si="1882"/>
        <v>0</v>
      </c>
      <c r="AA3110" s="554">
        <f t="shared" si="1882"/>
        <v>0</v>
      </c>
      <c r="AB3110" s="1152">
        <f t="shared" si="1879"/>
        <v>0</v>
      </c>
      <c r="AC3110" s="506"/>
      <c r="AD3110" s="1334"/>
      <c r="AE3110" s="1349"/>
    </row>
    <row r="3111" spans="1:31" ht="45" x14ac:dyDescent="0.25">
      <c r="A3111" s="226">
        <v>1</v>
      </c>
      <c r="B3111" s="745" t="s">
        <v>519</v>
      </c>
      <c r="C3111" s="2201"/>
      <c r="D3111" s="950"/>
      <c r="E3111" s="2205">
        <f t="shared" si="1862"/>
        <v>0</v>
      </c>
      <c r="F3111" s="950">
        <f t="shared" si="1862"/>
        <v>0</v>
      </c>
      <c r="G3111" s="950">
        <f t="shared" si="1862"/>
        <v>0</v>
      </c>
      <c r="H3111" s="950">
        <f t="shared" si="1862"/>
        <v>0</v>
      </c>
      <c r="I3111" s="2316"/>
      <c r="J3111" s="2316"/>
      <c r="K3111" s="2317"/>
      <c r="L3111" s="2317"/>
      <c r="M3111" s="2317"/>
      <c r="N3111" s="2317"/>
      <c r="O3111" s="2317"/>
      <c r="P3111" s="2317"/>
      <c r="Q3111" s="554">
        <f t="shared" ref="Q3111:AA3111" si="1884">Q3033</f>
        <v>0</v>
      </c>
      <c r="R3111" s="554">
        <f t="shared" ref="R3111:S3111" si="1885">R3033</f>
        <v>0</v>
      </c>
      <c r="S3111" s="554">
        <f t="shared" si="1885"/>
        <v>0</v>
      </c>
      <c r="T3111" s="554">
        <f t="shared" si="1884"/>
        <v>0</v>
      </c>
      <c r="U3111" s="554">
        <f t="shared" si="1884"/>
        <v>0</v>
      </c>
      <c r="V3111" s="977">
        <f t="shared" si="1884"/>
        <v>0</v>
      </c>
      <c r="W3111" s="510">
        <f t="shared" si="1884"/>
        <v>0</v>
      </c>
      <c r="X3111" s="554">
        <f t="shared" si="1884"/>
        <v>0</v>
      </c>
      <c r="Y3111" s="554">
        <f t="shared" si="1884"/>
        <v>0</v>
      </c>
      <c r="Z3111" s="554">
        <f t="shared" si="1884"/>
        <v>0</v>
      </c>
      <c r="AA3111" s="554">
        <f t="shared" si="1884"/>
        <v>0</v>
      </c>
      <c r="AB3111" s="1152">
        <f t="shared" si="1879"/>
        <v>0</v>
      </c>
      <c r="AC3111" s="506"/>
      <c r="AD3111" s="1334"/>
      <c r="AE3111" s="1349"/>
    </row>
    <row r="3112" spans="1:31" ht="105" x14ac:dyDescent="0.25">
      <c r="B3112" s="745" t="s">
        <v>520</v>
      </c>
      <c r="C3112" s="2201"/>
      <c r="D3112" s="950"/>
      <c r="E3112" s="2205">
        <f t="shared" si="1862"/>
        <v>120</v>
      </c>
      <c r="F3112" s="950">
        <f t="shared" si="1862"/>
        <v>30</v>
      </c>
      <c r="G3112" s="950">
        <f t="shared" si="1862"/>
        <v>33</v>
      </c>
      <c r="H3112" s="950">
        <f t="shared" si="1862"/>
        <v>110.00000000000001</v>
      </c>
      <c r="I3112" s="2316"/>
      <c r="J3112" s="2316"/>
      <c r="K3112" s="2317"/>
      <c r="L3112" s="2317"/>
      <c r="M3112" s="2317"/>
      <c r="N3112" s="2317"/>
      <c r="O3112" s="2317"/>
      <c r="P3112" s="2317"/>
      <c r="Q3112" s="554">
        <f t="shared" ref="Q3112:AA3112" si="1886">Q3034</f>
        <v>0</v>
      </c>
      <c r="R3112" s="554">
        <f t="shared" ref="R3112:S3112" si="1887">R3034</f>
        <v>0</v>
      </c>
      <c r="S3112" s="554">
        <f t="shared" si="1887"/>
        <v>0</v>
      </c>
      <c r="T3112" s="554">
        <f t="shared" si="1886"/>
        <v>0</v>
      </c>
      <c r="U3112" s="554">
        <f t="shared" si="1886"/>
        <v>0</v>
      </c>
      <c r="V3112" s="977">
        <f t="shared" si="1886"/>
        <v>0</v>
      </c>
      <c r="W3112" s="510">
        <f t="shared" si="1886"/>
        <v>0</v>
      </c>
      <c r="X3112" s="554">
        <f t="shared" si="1886"/>
        <v>0</v>
      </c>
      <c r="Y3112" s="554">
        <f t="shared" si="1886"/>
        <v>0</v>
      </c>
      <c r="Z3112" s="554">
        <f t="shared" si="1886"/>
        <v>0</v>
      </c>
      <c r="AA3112" s="554">
        <f t="shared" si="1886"/>
        <v>0</v>
      </c>
      <c r="AB3112" s="1152">
        <f t="shared" si="1879"/>
        <v>0</v>
      </c>
      <c r="AC3112" s="506"/>
      <c r="AD3112" s="1334"/>
      <c r="AE3112" s="1349"/>
    </row>
    <row r="3113" spans="1:31" ht="28.5" x14ac:dyDescent="0.25">
      <c r="B3113" s="1291" t="s">
        <v>542</v>
      </c>
      <c r="C3113" s="2201"/>
      <c r="D3113" s="950"/>
      <c r="E3113" s="2205">
        <f t="shared" si="1862"/>
        <v>3737</v>
      </c>
      <c r="F3113" s="950">
        <f t="shared" si="1862"/>
        <v>934</v>
      </c>
      <c r="G3113" s="950">
        <f t="shared" si="1862"/>
        <v>341</v>
      </c>
      <c r="H3113" s="950">
        <f t="shared" si="1862"/>
        <v>36.509635974304068</v>
      </c>
      <c r="I3113" s="2316"/>
      <c r="J3113" s="2316"/>
      <c r="K3113" s="2317"/>
      <c r="L3113" s="2317"/>
      <c r="M3113" s="2317"/>
      <c r="N3113" s="2317"/>
      <c r="O3113" s="2317"/>
      <c r="P3113" s="2317"/>
      <c r="Q3113" s="554">
        <f t="shared" ref="Q3113:AA3113" si="1888">Q3035</f>
        <v>7233.4155693744005</v>
      </c>
      <c r="R3113" s="554">
        <f t="shared" ref="R3113:S3113" si="1889">R3035</f>
        <v>7233.4155693744005</v>
      </c>
      <c r="S3113" s="554">
        <f t="shared" si="1889"/>
        <v>7233.4155693744005</v>
      </c>
      <c r="T3113" s="950">
        <f t="shared" si="1888"/>
        <v>1808.3538923435999</v>
      </c>
      <c r="U3113" s="950">
        <f t="shared" si="1888"/>
        <v>680.99782999999991</v>
      </c>
      <c r="V3113" s="950">
        <f t="shared" si="1888"/>
        <v>0</v>
      </c>
      <c r="W3113" s="950">
        <f t="shared" si="1888"/>
        <v>0</v>
      </c>
      <c r="X3113" s="950">
        <f t="shared" si="1888"/>
        <v>-1127.3560623436001</v>
      </c>
      <c r="Y3113" s="950">
        <f t="shared" si="1888"/>
        <v>0</v>
      </c>
      <c r="Z3113" s="950">
        <f t="shared" si="1888"/>
        <v>0</v>
      </c>
      <c r="AA3113" s="950">
        <f t="shared" si="1888"/>
        <v>680.99782999999991</v>
      </c>
      <c r="AB3113" s="1152" t="e">
        <f t="shared" si="1879"/>
        <v>#REF!</v>
      </c>
      <c r="AC3113" s="506">
        <f>AC3035</f>
        <v>0</v>
      </c>
      <c r="AD3113" s="1334"/>
      <c r="AE3113" s="1349"/>
    </row>
    <row r="3114" spans="1:31" ht="30" x14ac:dyDescent="0.25">
      <c r="B3114" s="745" t="s">
        <v>330</v>
      </c>
      <c r="C3114" s="2201"/>
      <c r="D3114" s="950"/>
      <c r="E3114" s="2205">
        <f t="shared" si="1862"/>
        <v>9425.2127659574471</v>
      </c>
      <c r="F3114" s="950">
        <f t="shared" si="1862"/>
        <v>2356.2765957446809</v>
      </c>
      <c r="G3114" s="950">
        <f t="shared" si="1862"/>
        <v>2984.6893617021278</v>
      </c>
      <c r="H3114" s="950">
        <f t="shared" si="1862"/>
        <v>126.66973678269899</v>
      </c>
      <c r="I3114" s="2316"/>
      <c r="J3114" s="2316"/>
      <c r="K3114" s="2317"/>
      <c r="L3114" s="2317"/>
      <c r="M3114" s="2317"/>
      <c r="N3114" s="2317"/>
      <c r="O3114" s="2317"/>
      <c r="P3114" s="2317"/>
      <c r="Q3114" s="554">
        <f t="shared" ref="Q3114:AA3114" si="1890">Q3036</f>
        <v>0</v>
      </c>
      <c r="R3114" s="554">
        <f t="shared" ref="R3114:S3114" si="1891">R3036</f>
        <v>0</v>
      </c>
      <c r="S3114" s="554">
        <f t="shared" si="1891"/>
        <v>0</v>
      </c>
      <c r="T3114" s="554">
        <f t="shared" si="1890"/>
        <v>0</v>
      </c>
      <c r="U3114" s="554">
        <f t="shared" si="1890"/>
        <v>0</v>
      </c>
      <c r="V3114" s="977">
        <f t="shared" si="1890"/>
        <v>0</v>
      </c>
      <c r="W3114" s="510">
        <f t="shared" si="1890"/>
        <v>0</v>
      </c>
      <c r="X3114" s="554">
        <f t="shared" si="1890"/>
        <v>0</v>
      </c>
      <c r="Y3114" s="554">
        <f t="shared" si="1890"/>
        <v>0</v>
      </c>
      <c r="Z3114" s="554">
        <f t="shared" si="1890"/>
        <v>0</v>
      </c>
      <c r="AA3114" s="554">
        <f t="shared" si="1890"/>
        <v>0</v>
      </c>
      <c r="AB3114" s="1152" t="e">
        <f>#REF!</f>
        <v>#REF!</v>
      </c>
      <c r="AC3114" s="506"/>
      <c r="AD3114" s="1334"/>
      <c r="AE3114" s="1349"/>
    </row>
    <row r="3115" spans="1:31" x14ac:dyDescent="0.25">
      <c r="B3115" s="1291"/>
      <c r="C3115" s="2201"/>
      <c r="D3115" s="950"/>
      <c r="E3115" s="2205">
        <f t="shared" si="1862"/>
        <v>0</v>
      </c>
      <c r="F3115" s="950">
        <f t="shared" si="1862"/>
        <v>0</v>
      </c>
      <c r="G3115" s="950">
        <f t="shared" si="1862"/>
        <v>0</v>
      </c>
      <c r="H3115" s="950">
        <f t="shared" si="1862"/>
        <v>0</v>
      </c>
      <c r="I3115" s="2316"/>
      <c r="J3115" s="2316"/>
      <c r="K3115" s="2317"/>
      <c r="L3115" s="2317"/>
      <c r="M3115" s="2317"/>
      <c r="N3115" s="2317"/>
      <c r="O3115" s="2317"/>
      <c r="P3115" s="2317"/>
      <c r="Q3115" s="554">
        <f t="shared" ref="Q3115:AA3115" si="1892">Q3037</f>
        <v>0</v>
      </c>
      <c r="R3115" s="554">
        <f t="shared" ref="R3115:S3115" si="1893">R3037</f>
        <v>0</v>
      </c>
      <c r="S3115" s="554">
        <f t="shared" si="1893"/>
        <v>0</v>
      </c>
      <c r="T3115" s="554">
        <f t="shared" si="1892"/>
        <v>0</v>
      </c>
      <c r="U3115" s="554">
        <f t="shared" si="1892"/>
        <v>0</v>
      </c>
      <c r="V3115" s="977">
        <f t="shared" si="1892"/>
        <v>0</v>
      </c>
      <c r="W3115" s="510">
        <f t="shared" si="1892"/>
        <v>0</v>
      </c>
      <c r="X3115" s="554">
        <f t="shared" si="1892"/>
        <v>0</v>
      </c>
      <c r="Y3115" s="554">
        <f t="shared" si="1892"/>
        <v>0</v>
      </c>
      <c r="Z3115" s="554">
        <f t="shared" si="1892"/>
        <v>0</v>
      </c>
      <c r="AA3115" s="554">
        <f t="shared" si="1892"/>
        <v>0</v>
      </c>
      <c r="AB3115" s="1152" t="e">
        <f>#REF!</f>
        <v>#REF!</v>
      </c>
      <c r="AC3115" s="506"/>
      <c r="AD3115" s="1334"/>
      <c r="AE3115" s="1349"/>
    </row>
    <row r="3116" spans="1:31" ht="29.25" x14ac:dyDescent="0.25">
      <c r="A3116" s="226">
        <v>1</v>
      </c>
      <c r="B3116" s="746" t="s">
        <v>346</v>
      </c>
      <c r="C3116" s="2201"/>
      <c r="D3116" s="950"/>
      <c r="E3116" s="2205">
        <f t="shared" si="1862"/>
        <v>9425.2127659574471</v>
      </c>
      <c r="F3116" s="950">
        <f t="shared" si="1862"/>
        <v>2356.2765957446809</v>
      </c>
      <c r="G3116" s="950">
        <f t="shared" si="1862"/>
        <v>2984.6893617021278</v>
      </c>
      <c r="H3116" s="950">
        <f t="shared" si="1862"/>
        <v>126.66973678269899</v>
      </c>
      <c r="I3116" s="2316"/>
      <c r="J3116" s="2316"/>
      <c r="K3116" s="2317"/>
      <c r="L3116" s="2317"/>
      <c r="M3116" s="2317"/>
      <c r="N3116" s="2317"/>
      <c r="O3116" s="2317"/>
      <c r="P3116" s="2317"/>
      <c r="Q3116" s="554">
        <f t="shared" ref="Q3116:AA3116" si="1894">Q3038</f>
        <v>0</v>
      </c>
      <c r="R3116" s="554">
        <f t="shared" ref="R3116:S3116" si="1895">R3038</f>
        <v>0</v>
      </c>
      <c r="S3116" s="554">
        <f t="shared" si="1895"/>
        <v>0</v>
      </c>
      <c r="T3116" s="554">
        <f t="shared" si="1894"/>
        <v>0</v>
      </c>
      <c r="U3116" s="554">
        <f t="shared" si="1894"/>
        <v>0</v>
      </c>
      <c r="V3116" s="977">
        <f t="shared" si="1894"/>
        <v>0</v>
      </c>
      <c r="W3116" s="510">
        <f t="shared" si="1894"/>
        <v>0</v>
      </c>
      <c r="X3116" s="554">
        <f t="shared" si="1894"/>
        <v>0</v>
      </c>
      <c r="Y3116" s="554">
        <f t="shared" si="1894"/>
        <v>0</v>
      </c>
      <c r="Z3116" s="554">
        <f t="shared" si="1894"/>
        <v>0</v>
      </c>
      <c r="AA3116" s="554">
        <f t="shared" si="1894"/>
        <v>0</v>
      </c>
      <c r="AB3116" s="1152">
        <f>AB3036</f>
        <v>0</v>
      </c>
      <c r="AC3116" s="506"/>
      <c r="AD3116" s="1334"/>
      <c r="AE3116" s="1349"/>
    </row>
    <row r="3117" spans="1:31" s="2546" customFormat="1" x14ac:dyDescent="0.25">
      <c r="B3117" s="746" t="s">
        <v>347</v>
      </c>
      <c r="C3117" s="2201"/>
      <c r="D3117" s="950"/>
      <c r="E3117" s="2205">
        <f t="shared" si="1862"/>
        <v>88597</v>
      </c>
      <c r="F3117" s="950">
        <f t="shared" si="1862"/>
        <v>22149</v>
      </c>
      <c r="G3117" s="950">
        <f t="shared" si="1862"/>
        <v>28056.080000000002</v>
      </c>
      <c r="H3117" s="950">
        <f t="shared" si="1862"/>
        <v>126.66973678269899</v>
      </c>
      <c r="I3117" s="2316"/>
      <c r="J3117" s="2316"/>
      <c r="K3117" s="2317"/>
      <c r="L3117" s="2317"/>
      <c r="M3117" s="2317"/>
      <c r="N3117" s="2317"/>
      <c r="O3117" s="2317"/>
      <c r="P3117" s="2317"/>
      <c r="Q3117" s="554">
        <f t="shared" ref="Q3117:AA3117" si="1896">Q3039</f>
        <v>0</v>
      </c>
      <c r="R3117" s="554">
        <f t="shared" ref="R3117:S3117" si="1897">R3039</f>
        <v>0</v>
      </c>
      <c r="S3117" s="554">
        <f t="shared" si="1897"/>
        <v>0</v>
      </c>
      <c r="T3117" s="554">
        <f t="shared" si="1896"/>
        <v>0</v>
      </c>
      <c r="U3117" s="554">
        <f t="shared" si="1896"/>
        <v>0</v>
      </c>
      <c r="V3117" s="977">
        <f t="shared" si="1896"/>
        <v>0</v>
      </c>
      <c r="W3117" s="510">
        <f t="shared" si="1896"/>
        <v>0</v>
      </c>
      <c r="X3117" s="554">
        <f t="shared" si="1896"/>
        <v>0</v>
      </c>
      <c r="Y3117" s="554">
        <f t="shared" si="1896"/>
        <v>0</v>
      </c>
      <c r="Z3117" s="554">
        <f t="shared" si="1896"/>
        <v>0</v>
      </c>
      <c r="AA3117" s="554">
        <f t="shared" si="1896"/>
        <v>0</v>
      </c>
      <c r="AB3117" s="1152">
        <f t="shared" ref="AB3117:AB3122" si="1898">AB3038</f>
        <v>0</v>
      </c>
      <c r="AC3117" s="506"/>
      <c r="AD3117" s="1334"/>
      <c r="AE3117" s="1349"/>
    </row>
    <row r="3118" spans="1:31" ht="30" x14ac:dyDescent="0.25">
      <c r="A3118" s="226">
        <v>1</v>
      </c>
      <c r="B3118" s="447" t="s">
        <v>323</v>
      </c>
      <c r="C3118" s="2201"/>
      <c r="D3118" s="950"/>
      <c r="E3118" s="2205">
        <f t="shared" si="1862"/>
        <v>11000</v>
      </c>
      <c r="F3118" s="950">
        <f t="shared" si="1862"/>
        <v>2750</v>
      </c>
      <c r="G3118" s="950">
        <f t="shared" si="1862"/>
        <v>10240</v>
      </c>
      <c r="H3118" s="950">
        <f t="shared" si="1862"/>
        <v>372.36363636363637</v>
      </c>
      <c r="I3118" s="2316"/>
      <c r="J3118" s="2316"/>
      <c r="K3118" s="2317"/>
      <c r="L3118" s="2317"/>
      <c r="M3118" s="2317"/>
      <c r="N3118" s="2317"/>
      <c r="O3118" s="2317"/>
      <c r="P3118" s="2317"/>
      <c r="Q3118" s="554">
        <f t="shared" ref="Q3118:AA3118" si="1899">Q3040</f>
        <v>0</v>
      </c>
      <c r="R3118" s="554">
        <f t="shared" ref="R3118:S3118" si="1900">R3040</f>
        <v>0</v>
      </c>
      <c r="S3118" s="554">
        <f t="shared" si="1900"/>
        <v>0</v>
      </c>
      <c r="T3118" s="554">
        <f t="shared" si="1899"/>
        <v>0</v>
      </c>
      <c r="U3118" s="554">
        <f t="shared" si="1899"/>
        <v>0</v>
      </c>
      <c r="V3118" s="977">
        <f t="shared" si="1899"/>
        <v>0</v>
      </c>
      <c r="W3118" s="510">
        <f t="shared" si="1899"/>
        <v>0</v>
      </c>
      <c r="X3118" s="554">
        <f t="shared" si="1899"/>
        <v>0</v>
      </c>
      <c r="Y3118" s="554">
        <f t="shared" si="1899"/>
        <v>0</v>
      </c>
      <c r="Z3118" s="554">
        <f t="shared" si="1899"/>
        <v>0</v>
      </c>
      <c r="AA3118" s="554">
        <f t="shared" si="1899"/>
        <v>0</v>
      </c>
      <c r="AB3118" s="1152">
        <f t="shared" si="1898"/>
        <v>0</v>
      </c>
      <c r="AC3118" s="506"/>
      <c r="AD3118" s="1334"/>
      <c r="AE3118" s="1349"/>
    </row>
    <row r="3119" spans="1:31" ht="29.25" x14ac:dyDescent="0.25">
      <c r="A3119" s="226">
        <v>1</v>
      </c>
      <c r="B3119" s="746" t="s">
        <v>197</v>
      </c>
      <c r="C3119" s="2201"/>
      <c r="D3119" s="950"/>
      <c r="E3119" s="2205">
        <f t="shared" si="1862"/>
        <v>1000</v>
      </c>
      <c r="F3119" s="950">
        <f t="shared" si="1862"/>
        <v>250</v>
      </c>
      <c r="G3119" s="950">
        <f t="shared" si="1862"/>
        <v>0</v>
      </c>
      <c r="H3119" s="950">
        <f t="shared" si="1862"/>
        <v>0</v>
      </c>
      <c r="I3119" s="2316"/>
      <c r="J3119" s="2316"/>
      <c r="K3119" s="2317"/>
      <c r="L3119" s="2317"/>
      <c r="M3119" s="2317"/>
      <c r="N3119" s="2317"/>
      <c r="O3119" s="2317"/>
      <c r="P3119" s="2317"/>
      <c r="Q3119" s="554">
        <f t="shared" ref="Q3119:AA3119" si="1901">Q3041</f>
        <v>0</v>
      </c>
      <c r="R3119" s="554">
        <f t="shared" ref="R3119:S3119" si="1902">R3041</f>
        <v>0</v>
      </c>
      <c r="S3119" s="554">
        <f t="shared" si="1902"/>
        <v>0</v>
      </c>
      <c r="T3119" s="554">
        <f t="shared" si="1901"/>
        <v>0</v>
      </c>
      <c r="U3119" s="554">
        <f t="shared" si="1901"/>
        <v>0</v>
      </c>
      <c r="V3119" s="977">
        <f t="shared" si="1901"/>
        <v>0</v>
      </c>
      <c r="W3119" s="510">
        <f t="shared" si="1901"/>
        <v>0</v>
      </c>
      <c r="X3119" s="554">
        <f t="shared" si="1901"/>
        <v>0</v>
      </c>
      <c r="Y3119" s="554">
        <f t="shared" si="1901"/>
        <v>0</v>
      </c>
      <c r="Z3119" s="554">
        <f t="shared" si="1901"/>
        <v>0</v>
      </c>
      <c r="AA3119" s="554">
        <f t="shared" si="1901"/>
        <v>0</v>
      </c>
      <c r="AB3119" s="1152">
        <f t="shared" si="1898"/>
        <v>0</v>
      </c>
      <c r="AC3119" s="506"/>
      <c r="AD3119" s="1334"/>
      <c r="AE3119" s="1349"/>
    </row>
    <row r="3120" spans="1:31" ht="75" x14ac:dyDescent="0.25">
      <c r="A3120" s="226">
        <v>1</v>
      </c>
      <c r="B3120" s="303" t="s">
        <v>331</v>
      </c>
      <c r="C3120" s="2201"/>
      <c r="D3120" s="950"/>
      <c r="E3120" s="2205">
        <f t="shared" si="1862"/>
        <v>2200</v>
      </c>
      <c r="F3120" s="950">
        <f t="shared" si="1862"/>
        <v>550</v>
      </c>
      <c r="G3120" s="950">
        <f t="shared" si="1862"/>
        <v>493</v>
      </c>
      <c r="H3120" s="950">
        <f t="shared" si="1862"/>
        <v>89.63636363636364</v>
      </c>
      <c r="I3120" s="2316"/>
      <c r="J3120" s="2316"/>
      <c r="K3120" s="2317"/>
      <c r="L3120" s="2317"/>
      <c r="M3120" s="2317"/>
      <c r="N3120" s="2317"/>
      <c r="O3120" s="2317"/>
      <c r="P3120" s="2317"/>
      <c r="Q3120" s="554">
        <f t="shared" ref="Q3120:AA3120" si="1903">Q3042</f>
        <v>0</v>
      </c>
      <c r="R3120" s="554">
        <f t="shared" ref="R3120:S3120" si="1904">R3042</f>
        <v>0</v>
      </c>
      <c r="S3120" s="554">
        <f t="shared" si="1904"/>
        <v>0</v>
      </c>
      <c r="T3120" s="554">
        <f t="shared" si="1903"/>
        <v>0</v>
      </c>
      <c r="U3120" s="554">
        <f t="shared" si="1903"/>
        <v>0</v>
      </c>
      <c r="V3120" s="977">
        <f t="shared" si="1903"/>
        <v>0</v>
      </c>
      <c r="W3120" s="510">
        <f t="shared" si="1903"/>
        <v>0</v>
      </c>
      <c r="X3120" s="554">
        <f t="shared" si="1903"/>
        <v>0</v>
      </c>
      <c r="Y3120" s="554">
        <f t="shared" si="1903"/>
        <v>0</v>
      </c>
      <c r="Z3120" s="554">
        <f t="shared" si="1903"/>
        <v>0</v>
      </c>
      <c r="AA3120" s="554">
        <f t="shared" si="1903"/>
        <v>0</v>
      </c>
      <c r="AB3120" s="1152">
        <f t="shared" si="1898"/>
        <v>0</v>
      </c>
      <c r="AC3120" s="506"/>
      <c r="AD3120" s="1334"/>
      <c r="AE3120" s="1349"/>
    </row>
    <row r="3121" spans="1:31" x14ac:dyDescent="0.25">
      <c r="A3121" s="226">
        <v>1</v>
      </c>
      <c r="B3121" s="746" t="s">
        <v>228</v>
      </c>
      <c r="C3121" s="2201"/>
      <c r="D3121" s="950"/>
      <c r="E3121" s="2205">
        <f t="shared" si="1862"/>
        <v>5010</v>
      </c>
      <c r="F3121" s="950">
        <f t="shared" si="1862"/>
        <v>1254</v>
      </c>
      <c r="G3121" s="950">
        <f t="shared" si="1862"/>
        <v>959</v>
      </c>
      <c r="H3121" s="950">
        <f t="shared" si="1862"/>
        <v>76.475279106858054</v>
      </c>
      <c r="I3121" s="2316"/>
      <c r="J3121" s="2316"/>
      <c r="K3121" s="2317"/>
      <c r="L3121" s="2317"/>
      <c r="M3121" s="2317"/>
      <c r="N3121" s="2317"/>
      <c r="O3121" s="2317"/>
      <c r="P3121" s="2317"/>
      <c r="Q3121" s="554">
        <f t="shared" ref="Q3121:AA3121" si="1905">Q3043</f>
        <v>5886.6085069289393</v>
      </c>
      <c r="R3121" s="554">
        <f t="shared" ref="R3121:S3121" si="1906">R3043</f>
        <v>5886.6085069289393</v>
      </c>
      <c r="S3121" s="554">
        <f t="shared" si="1906"/>
        <v>5886.6085069289393</v>
      </c>
      <c r="T3121" s="554">
        <f t="shared" si="1905"/>
        <v>1471.6521267322348</v>
      </c>
      <c r="U3121" s="554">
        <f t="shared" si="1905"/>
        <v>1221.3880299999998</v>
      </c>
      <c r="V3121" s="977">
        <f t="shared" si="1905"/>
        <v>0</v>
      </c>
      <c r="W3121" s="510">
        <f t="shared" si="1905"/>
        <v>0</v>
      </c>
      <c r="X3121" s="554">
        <f t="shared" si="1905"/>
        <v>-250.26409673223498</v>
      </c>
      <c r="Y3121" s="554">
        <f t="shared" si="1905"/>
        <v>0</v>
      </c>
      <c r="Z3121" s="554">
        <f t="shared" si="1905"/>
        <v>0</v>
      </c>
      <c r="AA3121" s="554">
        <f t="shared" si="1905"/>
        <v>1221.3880299999998</v>
      </c>
      <c r="AB3121" s="1152">
        <f t="shared" si="1898"/>
        <v>0</v>
      </c>
      <c r="AC3121" s="506"/>
      <c r="AD3121" s="1334"/>
      <c r="AE3121" s="1349"/>
    </row>
    <row r="3122" spans="1:31" ht="60" x14ac:dyDescent="0.25">
      <c r="A3122" s="226">
        <v>1</v>
      </c>
      <c r="B3122" s="749" t="s">
        <v>543</v>
      </c>
      <c r="C3122" s="2201"/>
      <c r="D3122" s="950"/>
      <c r="E3122" s="2205">
        <f t="shared" ref="E3122:H3127" si="1907">E3050</f>
        <v>8056</v>
      </c>
      <c r="F3122" s="950">
        <f t="shared" si="1907"/>
        <v>2014</v>
      </c>
      <c r="G3122" s="950">
        <f t="shared" si="1907"/>
        <v>1851</v>
      </c>
      <c r="H3122" s="950">
        <f t="shared" si="1907"/>
        <v>91.906653426017868</v>
      </c>
      <c r="I3122" s="2316"/>
      <c r="J3122" s="2316"/>
      <c r="K3122" s="2317"/>
      <c r="L3122" s="2317"/>
      <c r="M3122" s="2317"/>
      <c r="N3122" s="2317"/>
      <c r="O3122" s="2317"/>
      <c r="P3122" s="2317"/>
      <c r="Q3122" s="554">
        <f t="shared" ref="Q3122:AA3122" si="1908">Q3050</f>
        <v>0</v>
      </c>
      <c r="R3122" s="554">
        <f t="shared" ref="R3122:S3122" si="1909">R3050</f>
        <v>0</v>
      </c>
      <c r="S3122" s="554">
        <f t="shared" si="1909"/>
        <v>0</v>
      </c>
      <c r="T3122" s="554">
        <f t="shared" si="1908"/>
        <v>0</v>
      </c>
      <c r="U3122" s="554">
        <f t="shared" si="1908"/>
        <v>0</v>
      </c>
      <c r="V3122" s="977">
        <f t="shared" si="1908"/>
        <v>0</v>
      </c>
      <c r="W3122" s="510">
        <f t="shared" si="1908"/>
        <v>0</v>
      </c>
      <c r="X3122" s="554">
        <f t="shared" si="1908"/>
        <v>0</v>
      </c>
      <c r="Y3122" s="554">
        <f t="shared" si="1908"/>
        <v>0</v>
      </c>
      <c r="Z3122" s="554">
        <f t="shared" si="1908"/>
        <v>0</v>
      </c>
      <c r="AA3122" s="554">
        <f t="shared" si="1908"/>
        <v>0</v>
      </c>
      <c r="AB3122" s="1152">
        <f t="shared" si="1898"/>
        <v>0</v>
      </c>
      <c r="AC3122" s="506">
        <f>AC3043</f>
        <v>0</v>
      </c>
      <c r="AD3122" s="1334"/>
      <c r="AE3122" s="1349"/>
    </row>
    <row r="3123" spans="1:31" ht="29.25" x14ac:dyDescent="0.25">
      <c r="A3123" s="226">
        <v>1</v>
      </c>
      <c r="B3123" s="304" t="s">
        <v>273</v>
      </c>
      <c r="C3123" s="2201"/>
      <c r="D3123" s="950"/>
      <c r="E3123" s="2208">
        <f t="shared" si="1907"/>
        <v>95824.5</v>
      </c>
      <c r="F3123" s="2207">
        <f t="shared" si="1907"/>
        <v>23956.5</v>
      </c>
      <c r="G3123" s="2207">
        <f t="shared" si="1907"/>
        <v>17374.392500000002</v>
      </c>
      <c r="H3123" s="2207">
        <f t="shared" si="1907"/>
        <v>72.524753198505636</v>
      </c>
      <c r="I3123" s="2316"/>
      <c r="J3123" s="2316"/>
      <c r="K3123" s="2317"/>
      <c r="L3123" s="2317"/>
      <c r="M3123" s="2317"/>
      <c r="N3123" s="2317"/>
      <c r="O3123" s="2317"/>
      <c r="P3123" s="2317"/>
      <c r="Q3123" s="554">
        <f t="shared" ref="Q3123:AA3123" si="1910">Q3051</f>
        <v>0</v>
      </c>
      <c r="R3123" s="554">
        <f t="shared" ref="R3123:S3123" si="1911">R3051</f>
        <v>0</v>
      </c>
      <c r="S3123" s="554">
        <f t="shared" si="1911"/>
        <v>0</v>
      </c>
      <c r="T3123" s="554">
        <f t="shared" si="1910"/>
        <v>0</v>
      </c>
      <c r="U3123" s="554">
        <f t="shared" si="1910"/>
        <v>0</v>
      </c>
      <c r="V3123" s="977">
        <f t="shared" si="1910"/>
        <v>0</v>
      </c>
      <c r="W3123" s="510">
        <f t="shared" si="1910"/>
        <v>0</v>
      </c>
      <c r="X3123" s="554">
        <f t="shared" si="1910"/>
        <v>0</v>
      </c>
      <c r="Y3123" s="554">
        <f t="shared" si="1910"/>
        <v>0</v>
      </c>
      <c r="Z3123" s="554">
        <f t="shared" si="1910"/>
        <v>0</v>
      </c>
      <c r="AA3123" s="554">
        <f t="shared" si="1910"/>
        <v>0</v>
      </c>
      <c r="AB3123" s="1156" t="e">
        <f>AB3051</f>
        <v>#REF!</v>
      </c>
      <c r="AC3123" s="506"/>
      <c r="AD3123" s="1334"/>
      <c r="AE3123" s="1349"/>
    </row>
    <row r="3124" spans="1:31" ht="43.5" x14ac:dyDescent="0.25">
      <c r="A3124" s="226">
        <v>1</v>
      </c>
      <c r="B3124" s="304" t="s">
        <v>288</v>
      </c>
      <c r="C3124" s="2201"/>
      <c r="D3124" s="950"/>
      <c r="E3124" s="2208">
        <f t="shared" si="1907"/>
        <v>30043</v>
      </c>
      <c r="F3124" s="2207">
        <f t="shared" si="1907"/>
        <v>7512</v>
      </c>
      <c r="G3124" s="2207">
        <f t="shared" si="1907"/>
        <v>5115</v>
      </c>
      <c r="H3124" s="2207">
        <f t="shared" si="1907"/>
        <v>68.091054313099036</v>
      </c>
      <c r="I3124" s="2316"/>
      <c r="J3124" s="2316"/>
      <c r="K3124" s="2317"/>
      <c r="L3124" s="2317"/>
      <c r="M3124" s="2317"/>
      <c r="N3124" s="2317"/>
      <c r="O3124" s="2317"/>
      <c r="P3124" s="2317"/>
      <c r="Q3124" s="554">
        <f t="shared" ref="Q3124:AA3124" si="1912">Q3052</f>
        <v>0</v>
      </c>
      <c r="R3124" s="554">
        <f t="shared" ref="R3124:S3124" si="1913">R3052</f>
        <v>0</v>
      </c>
      <c r="S3124" s="554">
        <f t="shared" si="1913"/>
        <v>0</v>
      </c>
      <c r="T3124" s="554">
        <f t="shared" si="1912"/>
        <v>0</v>
      </c>
      <c r="U3124" s="554">
        <f t="shared" si="1912"/>
        <v>0</v>
      </c>
      <c r="V3124" s="977">
        <f t="shared" si="1912"/>
        <v>0</v>
      </c>
      <c r="W3124" s="510">
        <f t="shared" si="1912"/>
        <v>0</v>
      </c>
      <c r="X3124" s="554">
        <f t="shared" si="1912"/>
        <v>0</v>
      </c>
      <c r="Y3124" s="554">
        <f t="shared" si="1912"/>
        <v>0</v>
      </c>
      <c r="Z3124" s="554">
        <f t="shared" si="1912"/>
        <v>0</v>
      </c>
      <c r="AA3124" s="554">
        <f t="shared" si="1912"/>
        <v>0</v>
      </c>
      <c r="AB3124" s="1156">
        <f>AB3052</f>
        <v>0</v>
      </c>
      <c r="AC3124" s="506"/>
      <c r="AD3124" s="1334"/>
      <c r="AE3124" s="1349"/>
    </row>
    <row r="3125" spans="1:31" ht="29.25" x14ac:dyDescent="0.25">
      <c r="A3125" s="226">
        <v>1</v>
      </c>
      <c r="B3125" s="752" t="s">
        <v>274</v>
      </c>
      <c r="C3125" s="2201"/>
      <c r="D3125" s="950"/>
      <c r="E3125" s="2208">
        <f t="shared" si="1907"/>
        <v>86037.212765957447</v>
      </c>
      <c r="F3125" s="2207">
        <f t="shared" si="1907"/>
        <v>21509.276595744683</v>
      </c>
      <c r="G3125" s="2207">
        <f t="shared" si="1907"/>
        <v>16913.689361702127</v>
      </c>
      <c r="H3125" s="2207">
        <f t="shared" si="1907"/>
        <v>78.634394264325323</v>
      </c>
      <c r="I3125" s="2316"/>
      <c r="J3125" s="2316"/>
      <c r="K3125" s="2317"/>
      <c r="L3125" s="2317"/>
      <c r="M3125" s="2317"/>
      <c r="N3125" s="2317"/>
      <c r="O3125" s="2317"/>
      <c r="P3125" s="2317"/>
      <c r="Q3125" s="554">
        <f t="shared" ref="Q3125:AA3125" si="1914">Q3053</f>
        <v>0</v>
      </c>
      <c r="R3125" s="554">
        <f t="shared" ref="R3125:S3125" si="1915">R3053</f>
        <v>0</v>
      </c>
      <c r="S3125" s="554">
        <f t="shared" si="1915"/>
        <v>0</v>
      </c>
      <c r="T3125" s="554">
        <f t="shared" si="1914"/>
        <v>0</v>
      </c>
      <c r="U3125" s="554">
        <f t="shared" si="1914"/>
        <v>0</v>
      </c>
      <c r="V3125" s="977">
        <f t="shared" si="1914"/>
        <v>0</v>
      </c>
      <c r="W3125" s="510">
        <f t="shared" si="1914"/>
        <v>0</v>
      </c>
      <c r="X3125" s="554">
        <f t="shared" si="1914"/>
        <v>0</v>
      </c>
      <c r="Y3125" s="554">
        <f t="shared" si="1914"/>
        <v>0</v>
      </c>
      <c r="Z3125" s="554">
        <f t="shared" si="1914"/>
        <v>0</v>
      </c>
      <c r="AA3125" s="554">
        <f t="shared" si="1914"/>
        <v>0</v>
      </c>
      <c r="AB3125" s="1156">
        <f>AB3053</f>
        <v>0</v>
      </c>
      <c r="AC3125" s="506"/>
      <c r="AD3125" s="1334"/>
      <c r="AE3125" s="1349"/>
    </row>
    <row r="3126" spans="1:31" ht="29.25" x14ac:dyDescent="0.25">
      <c r="A3126" s="226">
        <v>1</v>
      </c>
      <c r="B3126" s="304" t="s">
        <v>275</v>
      </c>
      <c r="C3126" s="2373"/>
      <c r="D3126" s="950"/>
      <c r="E3126" s="2208">
        <f t="shared" si="1907"/>
        <v>13200</v>
      </c>
      <c r="F3126" s="2207">
        <f t="shared" si="1907"/>
        <v>3300</v>
      </c>
      <c r="G3126" s="2207">
        <f t="shared" si="1907"/>
        <v>10733</v>
      </c>
      <c r="H3126" s="2207">
        <f t="shared" si="1907"/>
        <v>325.24242424242425</v>
      </c>
      <c r="I3126" s="2316"/>
      <c r="J3126" s="2316"/>
      <c r="K3126" s="2317"/>
      <c r="L3126" s="2317"/>
      <c r="M3126" s="2317"/>
      <c r="N3126" s="2317"/>
      <c r="O3126" s="2317"/>
      <c r="P3126" s="2317"/>
      <c r="Q3126" s="554">
        <f t="shared" ref="Q3126:AA3126" si="1916">Q3054</f>
        <v>14238.972</v>
      </c>
      <c r="R3126" s="554">
        <f t="shared" ref="R3126:S3126" si="1917">R3054</f>
        <v>14238.972</v>
      </c>
      <c r="S3126" s="554">
        <f t="shared" si="1917"/>
        <v>14238.972</v>
      </c>
      <c r="T3126" s="554">
        <f t="shared" si="1916"/>
        <v>3559.7429999999995</v>
      </c>
      <c r="U3126" s="554">
        <f t="shared" si="1916"/>
        <v>11577.79443</v>
      </c>
      <c r="V3126" s="977">
        <f t="shared" si="1916"/>
        <v>0</v>
      </c>
      <c r="W3126" s="510">
        <f t="shared" si="1916"/>
        <v>0</v>
      </c>
      <c r="X3126" s="554">
        <f t="shared" si="1916"/>
        <v>8018.0514300000004</v>
      </c>
      <c r="Y3126" s="554">
        <f t="shared" si="1916"/>
        <v>0</v>
      </c>
      <c r="Z3126" s="554">
        <f t="shared" si="1916"/>
        <v>0</v>
      </c>
      <c r="AA3126" s="554">
        <f t="shared" si="1916"/>
        <v>11577.79443</v>
      </c>
      <c r="AB3126" s="1156">
        <f>AB3054</f>
        <v>0</v>
      </c>
      <c r="AC3126" s="506">
        <f>AC3054</f>
        <v>0</v>
      </c>
      <c r="AD3126" s="1334"/>
      <c r="AE3126" s="1349"/>
    </row>
    <row r="3127" spans="1:31" x14ac:dyDescent="0.25">
      <c r="A3127" s="226">
        <v>1</v>
      </c>
      <c r="B3127" s="748" t="s">
        <v>136</v>
      </c>
      <c r="C3127" s="2374"/>
      <c r="D3127" s="950"/>
      <c r="E3127" s="2208">
        <f t="shared" si="1907"/>
        <v>380298.82380952378</v>
      </c>
      <c r="F3127" s="2207">
        <f t="shared" si="1907"/>
        <v>95076.271428571432</v>
      </c>
      <c r="G3127" s="2207">
        <f t="shared" si="1907"/>
        <v>80930.411547619064</v>
      </c>
      <c r="H3127" s="2207">
        <f t="shared" si="1907"/>
        <v>85.121566434607374</v>
      </c>
      <c r="I3127" s="2316"/>
      <c r="J3127" s="2316"/>
      <c r="K3127" s="2317"/>
      <c r="L3127" s="2317"/>
      <c r="M3127" s="2317"/>
      <c r="N3127" s="2317"/>
      <c r="O3127" s="2317"/>
      <c r="P3127" s="2317"/>
      <c r="Q3127" s="554">
        <f t="shared" ref="Q3127:AA3127" si="1918">Q3055</f>
        <v>422523.90484925371</v>
      </c>
      <c r="R3127" s="554">
        <f t="shared" ref="R3127:S3127" si="1919">R3055</f>
        <v>422523.90484925371</v>
      </c>
      <c r="S3127" s="554">
        <f t="shared" si="1919"/>
        <v>422523.90484925371</v>
      </c>
      <c r="T3127" s="554">
        <f t="shared" si="1918"/>
        <v>105630.97621231343</v>
      </c>
      <c r="U3127" s="554">
        <f t="shared" si="1918"/>
        <v>103955.357854</v>
      </c>
      <c r="V3127" s="977">
        <f t="shared" si="1918"/>
        <v>0</v>
      </c>
      <c r="W3127" s="510">
        <f t="shared" si="1918"/>
        <v>-76.569999999999993</v>
      </c>
      <c r="X3127" s="554">
        <f t="shared" si="1918"/>
        <v>-1675.6183583134384</v>
      </c>
      <c r="Y3127" s="554">
        <f t="shared" si="1918"/>
        <v>-36.599510000000002</v>
      </c>
      <c r="Z3127" s="554">
        <f t="shared" si="1918"/>
        <v>-104.57149000000001</v>
      </c>
      <c r="AA3127" s="554">
        <f t="shared" si="1918"/>
        <v>103774.21636400001</v>
      </c>
      <c r="AB3127" s="1156" t="e">
        <f>AB3055</f>
        <v>#REF!</v>
      </c>
      <c r="AC3127" s="506">
        <f>AC3055</f>
        <v>0</v>
      </c>
      <c r="AD3127" s="1334"/>
      <c r="AE3127" s="1349"/>
    </row>
    <row r="3128" spans="1:31" s="236" customFormat="1" ht="29.25" x14ac:dyDescent="0.25">
      <c r="A3128" s="226">
        <v>1</v>
      </c>
      <c r="B3128" s="2408" t="s">
        <v>67</v>
      </c>
      <c r="C3128" s="2409"/>
      <c r="D3128" s="2384"/>
      <c r="E3128" s="2195">
        <f t="shared" ref="E3128:P3128" si="1920">SUM(E3062)</f>
        <v>1401</v>
      </c>
      <c r="F3128" s="2384">
        <f t="shared" si="1920"/>
        <v>352</v>
      </c>
      <c r="G3128" s="2384">
        <f t="shared" si="1920"/>
        <v>370</v>
      </c>
      <c r="H3128" s="2384">
        <f t="shared" si="1920"/>
        <v>105.11363636363636</v>
      </c>
      <c r="I3128" s="2384">
        <f t="shared" si="1920"/>
        <v>9.7701641684511067</v>
      </c>
      <c r="J3128" s="2384">
        <f t="shared" si="1920"/>
        <v>9.3486486486486484</v>
      </c>
      <c r="K3128" s="2384">
        <f t="shared" si="1920"/>
        <v>13688</v>
      </c>
      <c r="L3128" s="2384">
        <f t="shared" si="1920"/>
        <v>3422</v>
      </c>
      <c r="M3128" s="2384">
        <f t="shared" si="1920"/>
        <v>3459</v>
      </c>
      <c r="N3128" s="2384">
        <f t="shared" si="1920"/>
        <v>101.08123904149619</v>
      </c>
      <c r="O3128" s="2384">
        <f t="shared" si="1920"/>
        <v>46</v>
      </c>
      <c r="P3128" s="2384">
        <f t="shared" si="1920"/>
        <v>300.78260869565219</v>
      </c>
      <c r="Q3128" s="554">
        <f t="shared" ref="Q3128:AA3128" si="1921">SUM(Q3062)</f>
        <v>0</v>
      </c>
      <c r="R3128" s="554">
        <f t="shared" ref="R3128:S3128" si="1922">SUM(R3062)</f>
        <v>0</v>
      </c>
      <c r="S3128" s="554">
        <f t="shared" si="1922"/>
        <v>0</v>
      </c>
      <c r="T3128" s="554">
        <f t="shared" si="1921"/>
        <v>0</v>
      </c>
      <c r="U3128" s="554">
        <f t="shared" si="1921"/>
        <v>0</v>
      </c>
      <c r="V3128" s="977">
        <f t="shared" si="1921"/>
        <v>0</v>
      </c>
      <c r="W3128" s="510">
        <f t="shared" si="1921"/>
        <v>0</v>
      </c>
      <c r="X3128" s="554">
        <f t="shared" si="1921"/>
        <v>0</v>
      </c>
      <c r="Y3128" s="554">
        <f t="shared" si="1921"/>
        <v>0</v>
      </c>
      <c r="Z3128" s="554">
        <f t="shared" si="1921"/>
        <v>0</v>
      </c>
      <c r="AA3128" s="554">
        <f t="shared" si="1921"/>
        <v>0</v>
      </c>
      <c r="AB3128" s="1193">
        <f t="shared" ref="AB3128" si="1923">SUM(AB3062)</f>
        <v>0</v>
      </c>
      <c r="AC3128" s="506"/>
      <c r="AD3128" s="1334"/>
      <c r="AE3128" s="1349"/>
    </row>
    <row r="3129" spans="1:31" ht="29.25" x14ac:dyDescent="0.25">
      <c r="A3129" s="226">
        <v>1</v>
      </c>
      <c r="B3129" s="2410" t="s">
        <v>16</v>
      </c>
      <c r="C3129" s="2411"/>
      <c r="D3129" s="2367"/>
      <c r="E3129" s="2368">
        <f t="shared" ref="E3129:P3131" si="1924">SUM(E3068)</f>
        <v>2686</v>
      </c>
      <c r="F3129" s="2367">
        <f t="shared" si="1924"/>
        <v>671</v>
      </c>
      <c r="G3129" s="2367">
        <f t="shared" si="1924"/>
        <v>1611</v>
      </c>
      <c r="H3129" s="2367">
        <f t="shared" si="1924"/>
        <v>240.08941877794339</v>
      </c>
      <c r="I3129" s="2367">
        <f t="shared" si="1924"/>
        <v>5.8406552494415491</v>
      </c>
      <c r="J3129" s="2367">
        <f t="shared" si="1924"/>
        <v>7.2048417132216018</v>
      </c>
      <c r="K3129" s="2367">
        <f t="shared" si="1924"/>
        <v>15688</v>
      </c>
      <c r="L3129" s="2367">
        <f t="shared" si="1924"/>
        <v>3922</v>
      </c>
      <c r="M3129" s="2367">
        <f t="shared" si="1924"/>
        <v>11607</v>
      </c>
      <c r="N3129" s="2367">
        <f t="shared" si="1924"/>
        <v>295.94594594594594</v>
      </c>
      <c r="O3129" s="2367">
        <f t="shared" si="1924"/>
        <v>65</v>
      </c>
      <c r="P3129" s="2367">
        <f t="shared" si="1924"/>
        <v>714.27692307692303</v>
      </c>
      <c r="Q3129" s="555">
        <f t="shared" ref="Q3129:AA3129" si="1925">SUM(Q3068)</f>
        <v>0</v>
      </c>
      <c r="R3129" s="555">
        <f t="shared" ref="R3129:S3129" si="1926">SUM(R3068)</f>
        <v>0</v>
      </c>
      <c r="S3129" s="555">
        <f t="shared" si="1926"/>
        <v>0</v>
      </c>
      <c r="T3129" s="555">
        <f t="shared" si="1925"/>
        <v>0</v>
      </c>
      <c r="U3129" s="555">
        <f t="shared" si="1925"/>
        <v>0</v>
      </c>
      <c r="V3129" s="1381">
        <f t="shared" si="1925"/>
        <v>0</v>
      </c>
      <c r="W3129" s="511">
        <f t="shared" si="1925"/>
        <v>0</v>
      </c>
      <c r="X3129" s="555">
        <f t="shared" si="1925"/>
        <v>0</v>
      </c>
      <c r="Y3129" s="555">
        <f t="shared" si="1925"/>
        <v>0</v>
      </c>
      <c r="Z3129" s="555">
        <f t="shared" si="1925"/>
        <v>0</v>
      </c>
      <c r="AA3129" s="555">
        <f t="shared" si="1925"/>
        <v>0</v>
      </c>
      <c r="AB3129" s="1195">
        <f t="shared" ref="AB3129" si="1927">SUM(AB3068)</f>
        <v>0</v>
      </c>
      <c r="AC3129" s="1080"/>
      <c r="AD3129" s="1334"/>
      <c r="AE3129" s="1349"/>
    </row>
    <row r="3130" spans="1:31" ht="29.25" x14ac:dyDescent="0.25">
      <c r="A3130" s="226">
        <v>1</v>
      </c>
      <c r="B3130" s="927" t="s">
        <v>209</v>
      </c>
      <c r="C3130" s="927"/>
      <c r="D3130" s="2412"/>
      <c r="E3130" s="2309">
        <f t="shared" ref="E3130:P3130" si="1928">SUM(E3069)</f>
        <v>4087</v>
      </c>
      <c r="F3130" s="2412">
        <f t="shared" si="1928"/>
        <v>1023</v>
      </c>
      <c r="G3130" s="2412">
        <f t="shared" si="1928"/>
        <v>1981</v>
      </c>
      <c r="H3130" s="2412">
        <f t="shared" si="1928"/>
        <v>193.64613880742914</v>
      </c>
      <c r="I3130" s="2412">
        <f t="shared" si="1924"/>
        <v>7.1876682162955712</v>
      </c>
      <c r="J3130" s="2412">
        <f t="shared" si="1928"/>
        <v>16.553490361870249</v>
      </c>
      <c r="K3130" s="2412">
        <f t="shared" si="1928"/>
        <v>29376</v>
      </c>
      <c r="L3130" s="2412">
        <f t="shared" si="1928"/>
        <v>7344</v>
      </c>
      <c r="M3130" s="2412">
        <f t="shared" si="1924"/>
        <v>15066</v>
      </c>
      <c r="N3130" s="2412">
        <f t="shared" si="1928"/>
        <v>205.14705882352939</v>
      </c>
      <c r="O3130" s="2412">
        <f t="shared" si="1928"/>
        <v>111</v>
      </c>
      <c r="P3130" s="2412">
        <f t="shared" si="1928"/>
        <v>542.91891891891896</v>
      </c>
      <c r="Q3130" s="552">
        <f t="shared" ref="Q3130:AA3130" si="1929">SUM(Q3069)</f>
        <v>103302.09125892002</v>
      </c>
      <c r="R3130" s="552">
        <f t="shared" ref="R3130:S3130" si="1930">SUM(R3069)</f>
        <v>103302.09125892002</v>
      </c>
      <c r="S3130" s="552">
        <f t="shared" si="1930"/>
        <v>103302.09125892002</v>
      </c>
      <c r="T3130" s="552">
        <f t="shared" si="1929"/>
        <v>25825.52281473</v>
      </c>
      <c r="U3130" s="552">
        <f t="shared" si="1929"/>
        <v>34132.42136</v>
      </c>
      <c r="V3130" s="981">
        <f t="shared" si="1929"/>
        <v>0</v>
      </c>
      <c r="W3130" s="508">
        <f t="shared" si="1929"/>
        <v>0</v>
      </c>
      <c r="X3130" s="552">
        <f t="shared" si="1929"/>
        <v>8306.8985452699999</v>
      </c>
      <c r="Y3130" s="552">
        <f t="shared" si="1929"/>
        <v>0</v>
      </c>
      <c r="Z3130" s="552">
        <f t="shared" si="1929"/>
        <v>-160.75903000000002</v>
      </c>
      <c r="AA3130" s="552">
        <f t="shared" si="1929"/>
        <v>33971.662329999999</v>
      </c>
      <c r="AB3130" s="2413">
        <f t="shared" ref="AB3130" si="1931">SUM(AB3069)</f>
        <v>0</v>
      </c>
      <c r="AC3130" s="1085">
        <f t="shared" ref="AC3130:AC3134" si="1932">SUM(AC3069)</f>
        <v>0</v>
      </c>
      <c r="AD3130" s="1334"/>
      <c r="AE3130" s="1349"/>
    </row>
    <row r="3131" spans="1:31" ht="15.75" x14ac:dyDescent="0.25">
      <c r="A3131" s="226">
        <v>1</v>
      </c>
      <c r="B3131" s="2414" t="s">
        <v>205</v>
      </c>
      <c r="C3131" s="2415"/>
      <c r="D3131" s="2416"/>
      <c r="E3131" s="2417">
        <f t="shared" ref="E3131:P3131" si="1933">SUM(E3070)</f>
        <v>10900</v>
      </c>
      <c r="F3131" s="2416">
        <f t="shared" si="1933"/>
        <v>2725</v>
      </c>
      <c r="G3131" s="2416">
        <f t="shared" si="1933"/>
        <v>2904</v>
      </c>
      <c r="H3131" s="2416">
        <f t="shared" si="1933"/>
        <v>106.56880733944953</v>
      </c>
      <c r="I3131" s="2416">
        <f t="shared" si="1924"/>
        <v>0</v>
      </c>
      <c r="J3131" s="2416">
        <f t="shared" si="1933"/>
        <v>0</v>
      </c>
      <c r="K3131" s="2416">
        <f t="shared" si="1933"/>
        <v>0</v>
      </c>
      <c r="L3131" s="2416">
        <f t="shared" si="1933"/>
        <v>0</v>
      </c>
      <c r="M3131" s="2416">
        <f t="shared" si="1924"/>
        <v>0</v>
      </c>
      <c r="N3131" s="2416">
        <f t="shared" si="1933"/>
        <v>0</v>
      </c>
      <c r="O3131" s="2416">
        <f t="shared" si="1933"/>
        <v>0</v>
      </c>
      <c r="P3131" s="2416">
        <f t="shared" si="1933"/>
        <v>0</v>
      </c>
      <c r="Q3131" s="556">
        <f t="shared" ref="Q3131:AA3131" si="1934">SUM(Q3070)</f>
        <v>0</v>
      </c>
      <c r="R3131" s="556">
        <f t="shared" ref="R3131:S3131" si="1935">SUM(R3070)</f>
        <v>0</v>
      </c>
      <c r="S3131" s="556">
        <f t="shared" si="1935"/>
        <v>0</v>
      </c>
      <c r="T3131" s="556">
        <f t="shared" si="1934"/>
        <v>0</v>
      </c>
      <c r="U3131" s="556">
        <f t="shared" si="1934"/>
        <v>0</v>
      </c>
      <c r="V3131" s="980">
        <f t="shared" si="1934"/>
        <v>0</v>
      </c>
      <c r="W3131" s="509">
        <f t="shared" si="1934"/>
        <v>0</v>
      </c>
      <c r="X3131" s="556">
        <f t="shared" si="1934"/>
        <v>0</v>
      </c>
      <c r="Y3131" s="556">
        <f t="shared" si="1934"/>
        <v>0</v>
      </c>
      <c r="Z3131" s="556">
        <f t="shared" si="1934"/>
        <v>0</v>
      </c>
      <c r="AA3131" s="556">
        <f t="shared" si="1934"/>
        <v>0</v>
      </c>
      <c r="AB3131" s="2418">
        <f t="shared" ref="AB3131" si="1936">SUM(AB3070)</f>
        <v>0</v>
      </c>
      <c r="AC3131" s="549">
        <f t="shared" si="1932"/>
        <v>0</v>
      </c>
      <c r="AD3131" s="1334"/>
      <c r="AE3131" s="1349"/>
    </row>
    <row r="3132" spans="1:31" x14ac:dyDescent="0.25">
      <c r="A3132" s="226">
        <v>1</v>
      </c>
      <c r="B3132" s="2419" t="s">
        <v>206</v>
      </c>
      <c r="C3132" s="2420"/>
      <c r="D3132" s="2421"/>
      <c r="E3132" s="2422">
        <f t="shared" ref="E3132:H3134" si="1937">SUM(E3071)</f>
        <v>10880</v>
      </c>
      <c r="F3132" s="2421">
        <f t="shared" si="1937"/>
        <v>2720</v>
      </c>
      <c r="G3132" s="2421">
        <f t="shared" si="1937"/>
        <v>2900</v>
      </c>
      <c r="H3132" s="2421">
        <f t="shared" si="1937"/>
        <v>106.61764705882352</v>
      </c>
      <c r="I3132" s="2423"/>
      <c r="J3132" s="2424"/>
      <c r="K3132" s="2421"/>
      <c r="L3132" s="2421"/>
      <c r="M3132" s="2421"/>
      <c r="N3132" s="2425"/>
      <c r="O3132" s="2421"/>
      <c r="P3132" s="2425"/>
      <c r="Q3132" s="556">
        <f t="shared" ref="Q3132:AA3132" si="1938">SUM(Q3071)</f>
        <v>0</v>
      </c>
      <c r="R3132" s="556">
        <f t="shared" ref="R3132:S3132" si="1939">SUM(R3071)</f>
        <v>0</v>
      </c>
      <c r="S3132" s="556">
        <f t="shared" si="1939"/>
        <v>0</v>
      </c>
      <c r="T3132" s="556">
        <f t="shared" si="1938"/>
        <v>0</v>
      </c>
      <c r="U3132" s="556">
        <f t="shared" si="1938"/>
        <v>0</v>
      </c>
      <c r="V3132" s="980">
        <f t="shared" si="1938"/>
        <v>0</v>
      </c>
      <c r="W3132" s="509">
        <f t="shared" si="1938"/>
        <v>0</v>
      </c>
      <c r="X3132" s="556">
        <f t="shared" si="1938"/>
        <v>0</v>
      </c>
      <c r="Y3132" s="556">
        <f t="shared" si="1938"/>
        <v>0</v>
      </c>
      <c r="Z3132" s="556">
        <f t="shared" si="1938"/>
        <v>0</v>
      </c>
      <c r="AA3132" s="556">
        <f t="shared" si="1938"/>
        <v>0</v>
      </c>
      <c r="AB3132" s="2426">
        <f t="shared" ref="AB3132" si="1940">SUM(AB3071)</f>
        <v>0</v>
      </c>
      <c r="AC3132" s="549"/>
      <c r="AD3132" s="1334"/>
      <c r="AE3132" s="1349"/>
    </row>
    <row r="3133" spans="1:31" ht="30" x14ac:dyDescent="0.25">
      <c r="A3133" s="226">
        <v>1</v>
      </c>
      <c r="B3133" s="2429" t="s">
        <v>207</v>
      </c>
      <c r="C3133" s="2430"/>
      <c r="D3133" s="2431"/>
      <c r="E3133" s="2224">
        <f t="shared" si="1937"/>
        <v>20</v>
      </c>
      <c r="F3133" s="2431">
        <f t="shared" si="1937"/>
        <v>5</v>
      </c>
      <c r="G3133" s="2431">
        <f t="shared" si="1937"/>
        <v>4</v>
      </c>
      <c r="H3133" s="2431">
        <f t="shared" si="1937"/>
        <v>80</v>
      </c>
      <c r="I3133" s="2432"/>
      <c r="J3133" s="2229"/>
      <c r="K3133" s="2431"/>
      <c r="L3133" s="2431"/>
      <c r="M3133" s="2431"/>
      <c r="N3133" s="2226"/>
      <c r="O3133" s="2431"/>
      <c r="P3133" s="2226"/>
      <c r="Q3133" s="554">
        <f t="shared" ref="Q3133:AA3133" si="1941">SUM(Q3072)</f>
        <v>0</v>
      </c>
      <c r="R3133" s="554">
        <f t="shared" ref="R3133:S3133" si="1942">SUM(R3072)</f>
        <v>0</v>
      </c>
      <c r="S3133" s="554">
        <f t="shared" si="1942"/>
        <v>0</v>
      </c>
      <c r="T3133" s="554">
        <f t="shared" si="1941"/>
        <v>0</v>
      </c>
      <c r="U3133" s="554">
        <f t="shared" si="1941"/>
        <v>0</v>
      </c>
      <c r="V3133" s="977">
        <f t="shared" si="1941"/>
        <v>0</v>
      </c>
      <c r="W3133" s="510">
        <f t="shared" si="1941"/>
        <v>0</v>
      </c>
      <c r="X3133" s="554">
        <f t="shared" si="1941"/>
        <v>0</v>
      </c>
      <c r="Y3133" s="554">
        <f t="shared" si="1941"/>
        <v>0</v>
      </c>
      <c r="Z3133" s="554">
        <f t="shared" si="1941"/>
        <v>0</v>
      </c>
      <c r="AA3133" s="554">
        <f t="shared" si="1941"/>
        <v>0</v>
      </c>
      <c r="AB3133" s="2433">
        <f t="shared" ref="AB3133" si="1943">SUM(AB3072)</f>
        <v>0</v>
      </c>
      <c r="AC3133" s="506"/>
      <c r="AD3133" s="1334"/>
      <c r="AE3133" s="1349"/>
    </row>
    <row r="3134" spans="1:31" ht="29.25" thickBot="1" x14ac:dyDescent="0.3">
      <c r="A3134" s="226">
        <v>1</v>
      </c>
      <c r="B3134" s="2434" t="s">
        <v>212</v>
      </c>
      <c r="C3134" s="2435"/>
      <c r="D3134" s="2436"/>
      <c r="E3134" s="2437">
        <f t="shared" si="1937"/>
        <v>10900</v>
      </c>
      <c r="F3134" s="2436">
        <f t="shared" si="1937"/>
        <v>2725</v>
      </c>
      <c r="G3134" s="2436">
        <f t="shared" si="1937"/>
        <v>2904</v>
      </c>
      <c r="H3134" s="2436">
        <f t="shared" si="1937"/>
        <v>106.56880733944953</v>
      </c>
      <c r="I3134" s="2438"/>
      <c r="J3134" s="2439"/>
      <c r="K3134" s="2436"/>
      <c r="L3134" s="2436"/>
      <c r="M3134" s="2436"/>
      <c r="N3134" s="2242"/>
      <c r="O3134" s="2436"/>
      <c r="P3134" s="2242"/>
      <c r="Q3134" s="558">
        <f t="shared" ref="Q3134:AA3134" si="1944">SUM(Q3073)</f>
        <v>40300.142399999997</v>
      </c>
      <c r="R3134" s="558">
        <f t="shared" ref="R3134:S3134" si="1945">SUM(R3073)</f>
        <v>40300.142399999997</v>
      </c>
      <c r="S3134" s="558">
        <f t="shared" si="1945"/>
        <v>40300.142399999997</v>
      </c>
      <c r="T3134" s="558">
        <f t="shared" si="1944"/>
        <v>10075.035599999999</v>
      </c>
      <c r="U3134" s="558">
        <f t="shared" si="1944"/>
        <v>10067.3544</v>
      </c>
      <c r="V3134" s="1805">
        <f t="shared" si="1944"/>
        <v>0</v>
      </c>
      <c r="W3134" s="595">
        <f t="shared" si="1944"/>
        <v>0</v>
      </c>
      <c r="X3134" s="558">
        <f t="shared" si="1944"/>
        <v>-7.6811999999990803</v>
      </c>
      <c r="Y3134" s="558">
        <f t="shared" si="1944"/>
        <v>0</v>
      </c>
      <c r="Z3134" s="558">
        <f t="shared" si="1944"/>
        <v>-14.582799999999999</v>
      </c>
      <c r="AA3134" s="558">
        <f t="shared" si="1944"/>
        <v>10052.7716</v>
      </c>
      <c r="AB3134" s="2440">
        <f t="shared" ref="AB3134" si="1946">SUM(AB3073)</f>
        <v>0</v>
      </c>
      <c r="AC3134" s="1157">
        <f t="shared" si="1932"/>
        <v>0</v>
      </c>
      <c r="AD3134" s="1334"/>
      <c r="AE3134" s="1349"/>
    </row>
    <row r="3135" spans="1:31" ht="63" x14ac:dyDescent="0.25">
      <c r="A3135" s="226">
        <v>1</v>
      </c>
      <c r="B3135" s="2144" t="s">
        <v>492</v>
      </c>
      <c r="C3135" s="2441"/>
      <c r="D3135" s="2441"/>
      <c r="E3135" s="392"/>
      <c r="F3135" s="2002"/>
      <c r="G3135" s="2002"/>
      <c r="H3135" s="2002"/>
      <c r="I3135" s="2002"/>
      <c r="J3135" s="2002"/>
      <c r="K3135" s="2002"/>
      <c r="L3135" s="2002"/>
      <c r="M3135" s="2002"/>
      <c r="N3135" s="2002"/>
      <c r="O3135" s="2002"/>
      <c r="P3135" s="2002"/>
      <c r="Q3135" s="509"/>
      <c r="R3135" s="509"/>
      <c r="S3135" s="509"/>
      <c r="T3135" s="549"/>
      <c r="U3135" s="509"/>
      <c r="V3135" s="980"/>
      <c r="W3135" s="509"/>
      <c r="X3135" s="509"/>
      <c r="Y3135" s="509"/>
      <c r="Z3135" s="509"/>
      <c r="AA3135" s="509"/>
      <c r="AB3135" s="2442"/>
      <c r="AC3135" s="549"/>
      <c r="AD3135" s="1334"/>
      <c r="AE3135" s="1349"/>
    </row>
    <row r="3136" spans="1:31" x14ac:dyDescent="0.25">
      <c r="A3136" s="226">
        <v>1</v>
      </c>
      <c r="B3136" s="1772" t="s">
        <v>5</v>
      </c>
      <c r="C3136" s="1773"/>
      <c r="D3136" s="1772"/>
      <c r="E3136" s="371"/>
      <c r="F3136" s="2335"/>
      <c r="G3136" s="2335"/>
      <c r="H3136" s="2335"/>
      <c r="I3136" s="2335"/>
      <c r="J3136" s="2335"/>
      <c r="K3136" s="2391"/>
      <c r="L3136" s="2391"/>
      <c r="M3136" s="2391"/>
      <c r="N3136" s="2391"/>
      <c r="O3136" s="2391"/>
      <c r="P3136" s="2391"/>
      <c r="Q3136" s="510"/>
      <c r="R3136" s="510"/>
      <c r="S3136" s="510"/>
      <c r="T3136" s="506"/>
      <c r="U3136" s="510"/>
      <c r="V3136" s="977"/>
      <c r="W3136" s="510"/>
      <c r="X3136" s="510"/>
      <c r="Y3136" s="510"/>
      <c r="Z3136" s="510"/>
      <c r="AA3136" s="510"/>
      <c r="AB3136" s="2392"/>
      <c r="AC3136" s="506"/>
      <c r="AD3136" s="1334"/>
      <c r="AE3136" s="1349"/>
    </row>
    <row r="3137" spans="1:31" x14ac:dyDescent="0.25">
      <c r="A3137" s="226">
        <v>1</v>
      </c>
      <c r="B3137" s="3" t="s">
        <v>24</v>
      </c>
      <c r="C3137" s="1347" t="s">
        <v>269</v>
      </c>
      <c r="D3137" s="331">
        <v>340</v>
      </c>
      <c r="E3137" s="371">
        <v>180</v>
      </c>
      <c r="F3137" s="212">
        <f>ROUND(E3137/12*$B$4,0)</f>
        <v>45</v>
      </c>
      <c r="G3137" s="212">
        <v>46</v>
      </c>
      <c r="H3137" s="212">
        <f t="shared" ref="H3137:H3146" si="1947">G3137/F3137*100</f>
        <v>102.22222222222221</v>
      </c>
      <c r="I3137" s="2336">
        <v>6.1</v>
      </c>
      <c r="J3137" s="252">
        <f t="shared" ref="J3137:J3146" si="1948">M3137/G3137</f>
        <v>4.3260869565217392</v>
      </c>
      <c r="K3137" s="253">
        <f t="shared" ref="K3137:K3145" si="1949">ROUND(E3137*I3137,0)</f>
        <v>1098</v>
      </c>
      <c r="L3137" s="253">
        <f>ROUND(K3137/12*$B$4,0)</f>
        <v>275</v>
      </c>
      <c r="M3137" s="253">
        <v>199</v>
      </c>
      <c r="N3137" s="253">
        <f t="shared" ref="N3137:N3146" si="1950">M3137/L3137*100</f>
        <v>72.36363636363636</v>
      </c>
      <c r="O3137" s="253">
        <f t="shared" ref="O3137:O3145" si="1951">ROUND(K3137/D3137,0)</f>
        <v>3</v>
      </c>
      <c r="P3137" s="253">
        <f t="shared" ref="P3137:P3146" si="1952">M3137/$B$4*12/O3137</f>
        <v>265.33333333333331</v>
      </c>
      <c r="Q3137" s="510"/>
      <c r="R3137" s="510"/>
      <c r="S3137" s="510"/>
      <c r="T3137" s="506"/>
      <c r="U3137" s="510"/>
      <c r="V3137" s="977"/>
      <c r="W3137" s="510"/>
      <c r="X3137" s="510"/>
      <c r="Y3137" s="510"/>
      <c r="Z3137" s="510"/>
      <c r="AA3137" s="510"/>
      <c r="AB3137" s="1168"/>
      <c r="AC3137" s="506"/>
      <c r="AD3137" s="1334"/>
      <c r="AE3137" s="1349"/>
    </row>
    <row r="3138" spans="1:31" x14ac:dyDescent="0.25">
      <c r="A3138" s="226">
        <v>1</v>
      </c>
      <c r="B3138" s="3" t="s">
        <v>25</v>
      </c>
      <c r="C3138" s="1347" t="s">
        <v>269</v>
      </c>
      <c r="D3138" s="331">
        <v>340</v>
      </c>
      <c r="E3138" s="371">
        <v>30</v>
      </c>
      <c r="F3138" s="212">
        <f t="shared" ref="F3138:F3145" si="1953">ROUND(E3138/12*$B$4,0)</f>
        <v>8</v>
      </c>
      <c r="G3138" s="212">
        <v>13</v>
      </c>
      <c r="H3138" s="212">
        <f t="shared" si="1947"/>
        <v>162.5</v>
      </c>
      <c r="I3138" s="2336">
        <v>8</v>
      </c>
      <c r="J3138" s="252">
        <f t="shared" si="1948"/>
        <v>7.0769230769230766</v>
      </c>
      <c r="K3138" s="253">
        <f t="shared" si="1949"/>
        <v>240</v>
      </c>
      <c r="L3138" s="253">
        <f t="shared" ref="L3138:L3145" si="1954">ROUND(K3138/12*$B$4,0)</f>
        <v>60</v>
      </c>
      <c r="M3138" s="253">
        <v>92</v>
      </c>
      <c r="N3138" s="253">
        <f t="shared" si="1950"/>
        <v>153.33333333333334</v>
      </c>
      <c r="O3138" s="253">
        <f t="shared" si="1951"/>
        <v>1</v>
      </c>
      <c r="P3138" s="253">
        <f t="shared" si="1952"/>
        <v>368</v>
      </c>
      <c r="Q3138" s="3"/>
      <c r="R3138" s="3"/>
      <c r="S3138" s="3"/>
      <c r="T3138" s="506"/>
      <c r="U3138" s="3"/>
      <c r="V3138" s="2443"/>
      <c r="W3138" s="3"/>
      <c r="X3138" s="3"/>
      <c r="Y3138" s="3"/>
      <c r="Z3138" s="3"/>
      <c r="AA3138" s="3"/>
      <c r="AB3138" s="1168"/>
      <c r="AC3138" s="2390"/>
      <c r="AD3138" s="1334"/>
      <c r="AE3138" s="1349"/>
    </row>
    <row r="3139" spans="1:31" x14ac:dyDescent="0.25">
      <c r="A3139" s="226">
        <v>1</v>
      </c>
      <c r="B3139" s="3" t="s">
        <v>168</v>
      </c>
      <c r="C3139" s="1347" t="s">
        <v>269</v>
      </c>
      <c r="D3139" s="331">
        <v>270</v>
      </c>
      <c r="E3139" s="371">
        <v>600</v>
      </c>
      <c r="F3139" s="212">
        <f t="shared" si="1953"/>
        <v>150</v>
      </c>
      <c r="G3139" s="212">
        <v>142</v>
      </c>
      <c r="H3139" s="212">
        <f t="shared" si="1947"/>
        <v>94.666666666666671</v>
      </c>
      <c r="I3139" s="2336">
        <v>7.5</v>
      </c>
      <c r="J3139" s="252">
        <f t="shared" si="1948"/>
        <v>6.345070422535211</v>
      </c>
      <c r="K3139" s="253">
        <f t="shared" si="1949"/>
        <v>4500</v>
      </c>
      <c r="L3139" s="253">
        <f t="shared" si="1954"/>
        <v>1125</v>
      </c>
      <c r="M3139" s="253">
        <v>901</v>
      </c>
      <c r="N3139" s="253">
        <f t="shared" si="1950"/>
        <v>80.088888888888889</v>
      </c>
      <c r="O3139" s="253">
        <f t="shared" si="1951"/>
        <v>17</v>
      </c>
      <c r="P3139" s="253">
        <f t="shared" si="1952"/>
        <v>212</v>
      </c>
      <c r="Q3139" s="3"/>
      <c r="R3139" s="3"/>
      <c r="S3139" s="3"/>
      <c r="T3139" s="506"/>
      <c r="U3139" s="3"/>
      <c r="V3139" s="2443"/>
      <c r="W3139" s="3"/>
      <c r="X3139" s="3"/>
      <c r="Y3139" s="3"/>
      <c r="Z3139" s="3"/>
      <c r="AA3139" s="3"/>
      <c r="AB3139" s="1168"/>
      <c r="AC3139" s="2390"/>
      <c r="AD3139" s="1334"/>
      <c r="AE3139" s="1349"/>
    </row>
    <row r="3140" spans="1:31" x14ac:dyDescent="0.25">
      <c r="A3140" s="226">
        <v>1</v>
      </c>
      <c r="B3140" s="3" t="s">
        <v>221</v>
      </c>
      <c r="C3140" s="1347" t="s">
        <v>269</v>
      </c>
      <c r="D3140" s="331">
        <v>330</v>
      </c>
      <c r="E3140" s="371">
        <v>10</v>
      </c>
      <c r="F3140" s="212">
        <f t="shared" si="1953"/>
        <v>3</v>
      </c>
      <c r="G3140" s="212">
        <v>0</v>
      </c>
      <c r="H3140" s="212">
        <f t="shared" si="1947"/>
        <v>0</v>
      </c>
      <c r="I3140" s="2336">
        <v>10</v>
      </c>
      <c r="J3140" s="252" t="e">
        <f t="shared" si="1948"/>
        <v>#DIV/0!</v>
      </c>
      <c r="K3140" s="253">
        <f t="shared" si="1949"/>
        <v>100</v>
      </c>
      <c r="L3140" s="253">
        <f t="shared" si="1954"/>
        <v>25</v>
      </c>
      <c r="M3140" s="253"/>
      <c r="N3140" s="253">
        <f t="shared" si="1950"/>
        <v>0</v>
      </c>
      <c r="O3140" s="253">
        <f t="shared" si="1951"/>
        <v>0</v>
      </c>
      <c r="P3140" s="253" t="e">
        <f t="shared" si="1952"/>
        <v>#DIV/0!</v>
      </c>
      <c r="Q3140" s="3"/>
      <c r="R3140" s="3"/>
      <c r="S3140" s="3"/>
      <c r="T3140" s="506"/>
      <c r="U3140" s="3"/>
      <c r="V3140" s="2443"/>
      <c r="W3140" s="3"/>
      <c r="X3140" s="3"/>
      <c r="Y3140" s="3"/>
      <c r="Z3140" s="3"/>
      <c r="AA3140" s="3"/>
      <c r="AB3140" s="1168"/>
      <c r="AC3140" s="2390"/>
      <c r="AD3140" s="1334"/>
      <c r="AE3140" s="1349"/>
    </row>
    <row r="3141" spans="1:31" x14ac:dyDescent="0.25">
      <c r="A3141" s="226">
        <v>1</v>
      </c>
      <c r="B3141" s="3" t="s">
        <v>9</v>
      </c>
      <c r="C3141" s="1347" t="s">
        <v>269</v>
      </c>
      <c r="D3141" s="331">
        <v>340</v>
      </c>
      <c r="E3141" s="371">
        <v>320</v>
      </c>
      <c r="F3141" s="212">
        <f t="shared" si="1953"/>
        <v>80</v>
      </c>
      <c r="G3141" s="212">
        <v>74</v>
      </c>
      <c r="H3141" s="212">
        <f t="shared" si="1947"/>
        <v>92.5</v>
      </c>
      <c r="I3141" s="2336">
        <v>11</v>
      </c>
      <c r="J3141" s="252">
        <f t="shared" si="1948"/>
        <v>9.7567567567567561</v>
      </c>
      <c r="K3141" s="253">
        <f t="shared" si="1949"/>
        <v>3520</v>
      </c>
      <c r="L3141" s="253">
        <f t="shared" si="1954"/>
        <v>880</v>
      </c>
      <c r="M3141" s="253">
        <v>722</v>
      </c>
      <c r="N3141" s="253">
        <f t="shared" si="1950"/>
        <v>82.045454545454547</v>
      </c>
      <c r="O3141" s="253">
        <f t="shared" si="1951"/>
        <v>10</v>
      </c>
      <c r="P3141" s="253">
        <f t="shared" si="1952"/>
        <v>288.8</v>
      </c>
      <c r="Q3141" s="3"/>
      <c r="R3141" s="3"/>
      <c r="S3141" s="3"/>
      <c r="T3141" s="506"/>
      <c r="U3141" s="3"/>
      <c r="V3141" s="2443"/>
      <c r="W3141" s="3"/>
      <c r="X3141" s="3"/>
      <c r="Y3141" s="3"/>
      <c r="Z3141" s="3"/>
      <c r="AA3141" s="3"/>
      <c r="AB3141" s="1168"/>
      <c r="AC3141" s="2390"/>
      <c r="AD3141" s="1334"/>
      <c r="AE3141" s="1349"/>
    </row>
    <row r="3142" spans="1:31" x14ac:dyDescent="0.25">
      <c r="A3142" s="226">
        <v>1</v>
      </c>
      <c r="B3142" s="3" t="s">
        <v>26</v>
      </c>
      <c r="C3142" s="1347" t="s">
        <v>269</v>
      </c>
      <c r="D3142" s="331">
        <v>300</v>
      </c>
      <c r="E3142" s="371">
        <v>25</v>
      </c>
      <c r="F3142" s="212">
        <f t="shared" si="1953"/>
        <v>6</v>
      </c>
      <c r="G3142" s="212">
        <v>13</v>
      </c>
      <c r="H3142" s="212">
        <f t="shared" si="1947"/>
        <v>216.66666666666666</v>
      </c>
      <c r="I3142" s="2336">
        <v>5.2</v>
      </c>
      <c r="J3142" s="252">
        <f t="shared" si="1948"/>
        <v>7.9230769230769234</v>
      </c>
      <c r="K3142" s="253">
        <f t="shared" si="1949"/>
        <v>130</v>
      </c>
      <c r="L3142" s="253">
        <f t="shared" si="1954"/>
        <v>33</v>
      </c>
      <c r="M3142" s="253">
        <v>103</v>
      </c>
      <c r="N3142" s="253">
        <f t="shared" si="1950"/>
        <v>312.12121212121212</v>
      </c>
      <c r="O3142" s="253">
        <f t="shared" si="1951"/>
        <v>0</v>
      </c>
      <c r="P3142" s="253" t="e">
        <f t="shared" si="1952"/>
        <v>#DIV/0!</v>
      </c>
      <c r="Q3142" s="3"/>
      <c r="R3142" s="3"/>
      <c r="S3142" s="3"/>
      <c r="T3142" s="506"/>
      <c r="U3142" s="3"/>
      <c r="V3142" s="2443"/>
      <c r="W3142" s="3"/>
      <c r="X3142" s="3"/>
      <c r="Y3142" s="3"/>
      <c r="Z3142" s="3"/>
      <c r="AA3142" s="3"/>
      <c r="AB3142" s="1168"/>
      <c r="AC3142" s="2390"/>
      <c r="AD3142" s="1334"/>
      <c r="AE3142" s="1349"/>
    </row>
    <row r="3143" spans="1:31" x14ac:dyDescent="0.25">
      <c r="A3143" s="226">
        <v>1</v>
      </c>
      <c r="B3143" s="3" t="s">
        <v>65</v>
      </c>
      <c r="C3143" s="1347" t="s">
        <v>269</v>
      </c>
      <c r="D3143" s="331">
        <v>320</v>
      </c>
      <c r="E3143" s="371">
        <v>290</v>
      </c>
      <c r="F3143" s="212">
        <f t="shared" si="1953"/>
        <v>73</v>
      </c>
      <c r="G3143" s="212">
        <v>63</v>
      </c>
      <c r="H3143" s="212">
        <f t="shared" si="1947"/>
        <v>86.301369863013704</v>
      </c>
      <c r="I3143" s="2336">
        <v>10.5</v>
      </c>
      <c r="J3143" s="252">
        <f t="shared" si="1948"/>
        <v>9.3492063492063497</v>
      </c>
      <c r="K3143" s="253">
        <f t="shared" si="1949"/>
        <v>3045</v>
      </c>
      <c r="L3143" s="253">
        <f t="shared" si="1954"/>
        <v>761</v>
      </c>
      <c r="M3143" s="253">
        <v>589</v>
      </c>
      <c r="N3143" s="253">
        <f t="shared" si="1950"/>
        <v>77.398160315374511</v>
      </c>
      <c r="O3143" s="253">
        <f t="shared" si="1951"/>
        <v>10</v>
      </c>
      <c r="P3143" s="253">
        <f t="shared" si="1952"/>
        <v>235.6</v>
      </c>
      <c r="Q3143" s="510"/>
      <c r="R3143" s="510"/>
      <c r="S3143" s="510"/>
      <c r="T3143" s="506"/>
      <c r="U3143" s="510"/>
      <c r="V3143" s="977"/>
      <c r="W3143" s="510"/>
      <c r="X3143" s="510"/>
      <c r="Y3143" s="510"/>
      <c r="Z3143" s="510"/>
      <c r="AA3143" s="510"/>
      <c r="AB3143" s="1168"/>
      <c r="AC3143" s="506"/>
      <c r="AD3143" s="1334"/>
      <c r="AE3143" s="1349"/>
    </row>
    <row r="3144" spans="1:31" x14ac:dyDescent="0.25">
      <c r="A3144" s="226">
        <v>1</v>
      </c>
      <c r="B3144" s="3" t="s">
        <v>10</v>
      </c>
      <c r="C3144" s="1347" t="s">
        <v>269</v>
      </c>
      <c r="D3144" s="331">
        <v>340</v>
      </c>
      <c r="E3144" s="371">
        <v>400</v>
      </c>
      <c r="F3144" s="212">
        <f t="shared" si="1953"/>
        <v>100</v>
      </c>
      <c r="G3144" s="212">
        <v>108</v>
      </c>
      <c r="H3144" s="212">
        <f t="shared" si="1947"/>
        <v>108</v>
      </c>
      <c r="I3144" s="2336">
        <v>10</v>
      </c>
      <c r="J3144" s="252">
        <f t="shared" si="1948"/>
        <v>9.7407407407407405</v>
      </c>
      <c r="K3144" s="253">
        <f t="shared" si="1949"/>
        <v>4000</v>
      </c>
      <c r="L3144" s="253">
        <f t="shared" si="1954"/>
        <v>1000</v>
      </c>
      <c r="M3144" s="253">
        <v>1052</v>
      </c>
      <c r="N3144" s="253">
        <f t="shared" si="1950"/>
        <v>105.2</v>
      </c>
      <c r="O3144" s="253">
        <f t="shared" si="1951"/>
        <v>12</v>
      </c>
      <c r="P3144" s="253">
        <f t="shared" si="1952"/>
        <v>350.66666666666669</v>
      </c>
      <c r="Q3144" s="510"/>
      <c r="R3144" s="510"/>
      <c r="S3144" s="510"/>
      <c r="T3144" s="506"/>
      <c r="U3144" s="510"/>
      <c r="V3144" s="977"/>
      <c r="W3144" s="510"/>
      <c r="X3144" s="510"/>
      <c r="Y3144" s="510"/>
      <c r="Z3144" s="510"/>
      <c r="AA3144" s="510"/>
      <c r="AB3144" s="1168"/>
      <c r="AC3144" s="506"/>
      <c r="AD3144" s="1334"/>
      <c r="AE3144" s="1349"/>
    </row>
    <row r="3145" spans="1:31" x14ac:dyDescent="0.25">
      <c r="A3145" s="226">
        <v>1</v>
      </c>
      <c r="B3145" s="1907" t="s">
        <v>6</v>
      </c>
      <c r="C3145" s="1347" t="s">
        <v>269</v>
      </c>
      <c r="D3145" s="331">
        <v>340</v>
      </c>
      <c r="E3145" s="371">
        <v>760</v>
      </c>
      <c r="F3145" s="212">
        <f t="shared" si="1953"/>
        <v>190</v>
      </c>
      <c r="G3145" s="212">
        <v>193</v>
      </c>
      <c r="H3145" s="218">
        <f t="shared" si="1947"/>
        <v>101.57894736842105</v>
      </c>
      <c r="I3145" s="2336">
        <v>10</v>
      </c>
      <c r="J3145" s="252">
        <f t="shared" si="1948"/>
        <v>7.0880829015544045</v>
      </c>
      <c r="K3145" s="253">
        <f t="shared" si="1949"/>
        <v>7600</v>
      </c>
      <c r="L3145" s="253">
        <f t="shared" si="1954"/>
        <v>1900</v>
      </c>
      <c r="M3145" s="253">
        <v>1368</v>
      </c>
      <c r="N3145" s="253">
        <f t="shared" si="1950"/>
        <v>72</v>
      </c>
      <c r="O3145" s="253">
        <f t="shared" si="1951"/>
        <v>22</v>
      </c>
      <c r="P3145" s="253">
        <f t="shared" si="1952"/>
        <v>248.72727272727272</v>
      </c>
      <c r="Q3145" s="511"/>
      <c r="R3145" s="511"/>
      <c r="S3145" s="511"/>
      <c r="T3145" s="1083"/>
      <c r="U3145" s="511"/>
      <c r="V3145" s="1381"/>
      <c r="W3145" s="511"/>
      <c r="X3145" s="511"/>
      <c r="Y3145" s="511"/>
      <c r="Z3145" s="511"/>
      <c r="AA3145" s="511"/>
      <c r="AB3145" s="1168"/>
      <c r="AC3145" s="1080"/>
      <c r="AD3145" s="1334"/>
      <c r="AE3145" s="1349"/>
    </row>
    <row r="3146" spans="1:31" ht="29.25" x14ac:dyDescent="0.25">
      <c r="A3146" s="226">
        <v>1</v>
      </c>
      <c r="B3146" s="1915" t="s">
        <v>7</v>
      </c>
      <c r="C3146" s="2393"/>
      <c r="D3146" s="1915"/>
      <c r="E3146" s="378">
        <f>SUM(E3137:E3145)</f>
        <v>2615</v>
      </c>
      <c r="F3146" s="1810">
        <f>SUM(F3137:F3145)</f>
        <v>655</v>
      </c>
      <c r="G3146" s="1810">
        <f>SUM(G3137:G3145)</f>
        <v>652</v>
      </c>
      <c r="H3146" s="1810">
        <f t="shared" si="1947"/>
        <v>99.541984732824432</v>
      </c>
      <c r="I3146" s="8">
        <f>L3146/F3146</f>
        <v>9.2503816793893137</v>
      </c>
      <c r="J3146" s="8">
        <f t="shared" si="1948"/>
        <v>7.7085889570552144</v>
      </c>
      <c r="K3146" s="1810">
        <f>SUM(K3137:K3145)</f>
        <v>24233</v>
      </c>
      <c r="L3146" s="1810">
        <f>SUM(L3137:L3145)</f>
        <v>6059</v>
      </c>
      <c r="M3146" s="1810">
        <f>SUM(M3137:M3145)</f>
        <v>5026</v>
      </c>
      <c r="N3146" s="1453">
        <f t="shared" si="1950"/>
        <v>82.950982010232707</v>
      </c>
      <c r="O3146" s="1810">
        <f>SUM(O3137:O3145)</f>
        <v>75</v>
      </c>
      <c r="P3146" s="1453">
        <f t="shared" si="1952"/>
        <v>268.05333333333334</v>
      </c>
      <c r="Q3146" s="508">
        <v>76575.873238462795</v>
      </c>
      <c r="R3146" s="508">
        <v>76575.873238462795</v>
      </c>
      <c r="S3146" s="508">
        <v>76575.873238462795</v>
      </c>
      <c r="T3146" s="2547">
        <f t="shared" ref="T3146" si="1955">Q3146/12*$B$4+(R3146-Q3146)/11*2+(S3146-R3146)/10*1</f>
        <v>19143.968309615699</v>
      </c>
      <c r="U3146" s="508">
        <f>AA3146-Z3146-W3146</f>
        <v>18759.568059999994</v>
      </c>
      <c r="V3146" s="981"/>
      <c r="W3146" s="508">
        <v>-77.941879999999998</v>
      </c>
      <c r="X3146" s="508">
        <f>U3146-T3146</f>
        <v>-384.40024961570452</v>
      </c>
      <c r="Y3146" s="508">
        <v>-56.898089999999996</v>
      </c>
      <c r="Z3146" s="508">
        <v>-346.50042999999999</v>
      </c>
      <c r="AA3146" s="508">
        <v>18335.125749999996</v>
      </c>
      <c r="AB3146" s="1814">
        <f>SUM(AB3137:AB3145)</f>
        <v>0</v>
      </c>
      <c r="AC3146" s="1085"/>
      <c r="AD3146" s="1334"/>
      <c r="AE3146" s="1349"/>
    </row>
    <row r="3147" spans="1:31" x14ac:dyDescent="0.25">
      <c r="A3147" s="226">
        <v>1</v>
      </c>
      <c r="B3147" s="2269" t="s">
        <v>14</v>
      </c>
      <c r="C3147" s="2269"/>
      <c r="D3147" s="209"/>
      <c r="E3147" s="379"/>
      <c r="F3147" s="1764"/>
      <c r="G3147" s="1764"/>
      <c r="H3147" s="1764"/>
      <c r="I3147" s="2339"/>
      <c r="J3147" s="2339"/>
      <c r="K3147" s="1764"/>
      <c r="L3147" s="1764"/>
      <c r="M3147" s="1764"/>
      <c r="N3147" s="1764"/>
      <c r="O3147" s="1764"/>
      <c r="P3147" s="1764"/>
      <c r="Q3147" s="509"/>
      <c r="R3147" s="509"/>
      <c r="S3147" s="509"/>
      <c r="T3147" s="549"/>
      <c r="U3147" s="509"/>
      <c r="V3147" s="980"/>
      <c r="W3147" s="509"/>
      <c r="X3147" s="509"/>
      <c r="Y3147" s="509"/>
      <c r="Z3147" s="509"/>
      <c r="AA3147" s="509"/>
      <c r="AB3147" s="1792"/>
      <c r="AC3147" s="549"/>
      <c r="AD3147" s="1334"/>
      <c r="AE3147" s="1349"/>
    </row>
    <row r="3148" spans="1:31" ht="63" x14ac:dyDescent="0.25">
      <c r="A3148" s="226">
        <v>1</v>
      </c>
      <c r="B3148" s="1061" t="s">
        <v>350</v>
      </c>
      <c r="C3148" s="1908"/>
      <c r="D3148" s="1923"/>
      <c r="E3148" s="409"/>
      <c r="F3148" s="714"/>
      <c r="G3148" s="714"/>
      <c r="H3148" s="714"/>
      <c r="I3148" s="1044"/>
      <c r="J3148" s="1044"/>
      <c r="K3148" s="1732"/>
      <c r="L3148" s="1732"/>
      <c r="M3148" s="1732"/>
      <c r="N3148" s="1732"/>
      <c r="O3148" s="1732"/>
      <c r="P3148" s="1732"/>
      <c r="Q3148" s="510">
        <v>92367.451539999995</v>
      </c>
      <c r="R3148" s="510">
        <v>92367.451539999995</v>
      </c>
      <c r="S3148" s="510">
        <v>92367.451539999995</v>
      </c>
      <c r="T3148" s="1095">
        <f t="shared" ref="T3148:T3149" si="1956">Q3148/12*$B$4+(R3148-Q3148)/11*2+(S3148-R3148)/10*1</f>
        <v>23091.862884999999</v>
      </c>
      <c r="U3148" s="510">
        <f t="shared" ref="U3148:U3149" si="1957">AA3148-Z3148-W3148</f>
        <v>22817.188100000003</v>
      </c>
      <c r="V3148" s="977"/>
      <c r="W3148" s="510"/>
      <c r="X3148" s="510">
        <f>U3148-T3148</f>
        <v>-274.67478499999561</v>
      </c>
      <c r="Y3148" s="510"/>
      <c r="Z3148" s="510">
        <v>-11.1846</v>
      </c>
      <c r="AA3148" s="510">
        <v>22806.003500000003</v>
      </c>
      <c r="AB3148" s="1139"/>
      <c r="AC3148" s="506"/>
      <c r="AD3148" s="1334"/>
      <c r="AE3148" s="1349"/>
    </row>
    <row r="3149" spans="1:31" x14ac:dyDescent="0.25">
      <c r="A3149" s="226">
        <v>1</v>
      </c>
      <c r="B3149" s="655" t="s">
        <v>304</v>
      </c>
      <c r="C3149" s="1908"/>
      <c r="D3149" s="1923"/>
      <c r="E3149" s="409"/>
      <c r="F3149" s="714"/>
      <c r="G3149" s="714"/>
      <c r="H3149" s="714"/>
      <c r="I3149" s="1044"/>
      <c r="J3149" s="1044"/>
      <c r="K3149" s="1732"/>
      <c r="L3149" s="1732"/>
      <c r="M3149" s="1732"/>
      <c r="N3149" s="1732"/>
      <c r="O3149" s="1732"/>
      <c r="P3149" s="1732"/>
      <c r="Q3149" s="510">
        <v>6493.326</v>
      </c>
      <c r="R3149" s="510">
        <v>6493.326</v>
      </c>
      <c r="S3149" s="510">
        <v>6493.326</v>
      </c>
      <c r="T3149" s="1076">
        <f t="shared" si="1956"/>
        <v>1623.3315</v>
      </c>
      <c r="U3149" s="510">
        <f t="shared" si="1957"/>
        <v>1623.3315</v>
      </c>
      <c r="V3149" s="977"/>
      <c r="W3149" s="510"/>
      <c r="X3149" s="510">
        <f>U3149-T3149</f>
        <v>0</v>
      </c>
      <c r="Y3149" s="510"/>
      <c r="Z3149" s="510">
        <v>0</v>
      </c>
      <c r="AA3149" s="510">
        <v>1623.3315</v>
      </c>
      <c r="AB3149" s="1139"/>
      <c r="AC3149" s="506"/>
      <c r="AD3149" s="1334"/>
      <c r="AE3149" s="1349"/>
    </row>
    <row r="3150" spans="1:31" ht="29.25" x14ac:dyDescent="0.25">
      <c r="A3150" s="226">
        <v>1</v>
      </c>
      <c r="B3150" s="2541" t="s">
        <v>285</v>
      </c>
      <c r="C3150" s="615"/>
      <c r="D3150" s="4"/>
      <c r="E3150" s="753">
        <f>E3151+E3152+E3153+E3154+E3155</f>
        <v>17112</v>
      </c>
      <c r="F3150" s="753">
        <f t="shared" ref="F3150:G3150" si="1958">F3151+F3152+F3153+F3154+F3155</f>
        <v>4278</v>
      </c>
      <c r="G3150" s="753">
        <f t="shared" si="1958"/>
        <v>3830</v>
      </c>
      <c r="H3150" s="948">
        <f>G3150/F3150*100</f>
        <v>89.5278167367929</v>
      </c>
      <c r="I3150" s="1771"/>
      <c r="J3150" s="1771"/>
      <c r="K3150" s="210"/>
      <c r="L3150" s="210"/>
      <c r="M3150" s="210"/>
      <c r="N3150" s="210"/>
      <c r="O3150" s="210"/>
      <c r="P3150" s="210"/>
      <c r="Q3150" s="510"/>
      <c r="R3150" s="510"/>
      <c r="S3150" s="510"/>
      <c r="T3150" s="506"/>
      <c r="U3150" s="510"/>
      <c r="V3150" s="977"/>
      <c r="W3150" s="510"/>
      <c r="X3150" s="510"/>
      <c r="Y3150" s="510"/>
      <c r="Z3150" s="510"/>
      <c r="AA3150" s="510"/>
      <c r="AB3150" s="1156">
        <f>AB3151+AB3152+AB3153+AB3154+AB3155+AB3157</f>
        <v>0</v>
      </c>
      <c r="AC3150" s="506"/>
      <c r="AD3150" s="1334"/>
      <c r="AE3150" s="1349"/>
    </row>
    <row r="3151" spans="1:31" ht="30" x14ac:dyDescent="0.25">
      <c r="A3151" s="226">
        <v>1</v>
      </c>
      <c r="B3151" s="460" t="s">
        <v>200</v>
      </c>
      <c r="C3151" s="615"/>
      <c r="D3151" s="4"/>
      <c r="E3151" s="754"/>
      <c r="F3151" s="212"/>
      <c r="G3151" s="324"/>
      <c r="H3151" s="324"/>
      <c r="I3151" s="1771"/>
      <c r="J3151" s="1771"/>
      <c r="K3151" s="210"/>
      <c r="L3151" s="210"/>
      <c r="M3151" s="210"/>
      <c r="N3151" s="210"/>
      <c r="O3151" s="210"/>
      <c r="P3151" s="210"/>
      <c r="Q3151" s="510"/>
      <c r="R3151" s="510"/>
      <c r="S3151" s="510"/>
      <c r="T3151" s="506"/>
      <c r="U3151" s="510"/>
      <c r="V3151" s="977"/>
      <c r="W3151" s="510"/>
      <c r="X3151" s="510"/>
      <c r="Y3151" s="510"/>
      <c r="Z3151" s="510"/>
      <c r="AA3151" s="510"/>
      <c r="AB3151" s="1152"/>
      <c r="AC3151" s="506"/>
      <c r="AD3151" s="1334"/>
      <c r="AE3151" s="1349"/>
    </row>
    <row r="3152" spans="1:31" ht="30" x14ac:dyDescent="0.25">
      <c r="A3152" s="226">
        <v>1</v>
      </c>
      <c r="B3152" s="657" t="s">
        <v>527</v>
      </c>
      <c r="C3152" s="615"/>
      <c r="D3152" s="4"/>
      <c r="E3152" s="754">
        <v>8344</v>
      </c>
      <c r="F3152" s="212">
        <f t="shared" ref="F3152:F3155" si="1959">ROUND(E3152/12*$B$4,0)</f>
        <v>2086</v>
      </c>
      <c r="G3152" s="324">
        <v>454</v>
      </c>
      <c r="H3152" s="324">
        <f t="shared" ref="H3152:H3158" si="1960">G3152/F3152*100</f>
        <v>21.764141898370088</v>
      </c>
      <c r="I3152" s="1771"/>
      <c r="J3152" s="1771"/>
      <c r="K3152" s="210"/>
      <c r="L3152" s="210"/>
      <c r="M3152" s="210"/>
      <c r="N3152" s="210"/>
      <c r="O3152" s="210"/>
      <c r="P3152" s="210"/>
      <c r="Q3152" s="510"/>
      <c r="R3152" s="510"/>
      <c r="S3152" s="510"/>
      <c r="T3152" s="506"/>
      <c r="U3152" s="510"/>
      <c r="V3152" s="977"/>
      <c r="W3152" s="510"/>
      <c r="X3152" s="510"/>
      <c r="Y3152" s="510"/>
      <c r="Z3152" s="510"/>
      <c r="AA3152" s="510"/>
      <c r="AB3152" s="1152"/>
      <c r="AC3152" s="506"/>
      <c r="AD3152" s="1334"/>
      <c r="AE3152" s="1349"/>
    </row>
    <row r="3153" spans="1:31" ht="75" x14ac:dyDescent="0.25">
      <c r="A3153" s="226">
        <v>1</v>
      </c>
      <c r="B3153" s="461" t="s">
        <v>528</v>
      </c>
      <c r="C3153" s="615"/>
      <c r="D3153" s="4"/>
      <c r="E3153" s="754">
        <v>2812</v>
      </c>
      <c r="F3153" s="212">
        <f t="shared" si="1959"/>
        <v>703</v>
      </c>
      <c r="G3153" s="324">
        <v>380</v>
      </c>
      <c r="H3153" s="324">
        <f t="shared" si="1960"/>
        <v>54.054054054054056</v>
      </c>
      <c r="I3153" s="1771"/>
      <c r="J3153" s="1771"/>
      <c r="K3153" s="210"/>
      <c r="L3153" s="210"/>
      <c r="M3153" s="210"/>
      <c r="N3153" s="210"/>
      <c r="O3153" s="210"/>
      <c r="P3153" s="210"/>
      <c r="Q3153" s="510"/>
      <c r="R3153" s="510"/>
      <c r="S3153" s="510"/>
      <c r="T3153" s="506"/>
      <c r="U3153" s="510"/>
      <c r="V3153" s="977"/>
      <c r="W3153" s="510"/>
      <c r="X3153" s="510"/>
      <c r="Y3153" s="510"/>
      <c r="Z3153" s="510"/>
      <c r="AA3153" s="510"/>
      <c r="AB3153" s="1152"/>
      <c r="AC3153" s="506"/>
      <c r="AD3153" s="1334"/>
      <c r="AE3153" s="1349"/>
    </row>
    <row r="3154" spans="1:31" ht="45" x14ac:dyDescent="0.25">
      <c r="A3154" s="226">
        <v>1</v>
      </c>
      <c r="B3154" s="461" t="s">
        <v>529</v>
      </c>
      <c r="C3154" s="615"/>
      <c r="D3154" s="4"/>
      <c r="E3154" s="754">
        <v>5356</v>
      </c>
      <c r="F3154" s="212">
        <f t="shared" si="1959"/>
        <v>1339</v>
      </c>
      <c r="G3154" s="324">
        <v>2996</v>
      </c>
      <c r="H3154" s="324">
        <f t="shared" si="1960"/>
        <v>223.74906646751307</v>
      </c>
      <c r="I3154" s="1771"/>
      <c r="J3154" s="1771"/>
      <c r="K3154" s="210"/>
      <c r="L3154" s="210"/>
      <c r="M3154" s="210"/>
      <c r="N3154" s="210"/>
      <c r="O3154" s="210"/>
      <c r="P3154" s="210"/>
      <c r="Q3154" s="510"/>
      <c r="R3154" s="510"/>
      <c r="S3154" s="510"/>
      <c r="T3154" s="506"/>
      <c r="U3154" s="510"/>
      <c r="V3154" s="977"/>
      <c r="W3154" s="510"/>
      <c r="X3154" s="510"/>
      <c r="Y3154" s="510"/>
      <c r="Z3154" s="510"/>
      <c r="AA3154" s="510"/>
      <c r="AB3154" s="1152"/>
      <c r="AC3154" s="506"/>
      <c r="AD3154" s="1334"/>
      <c r="AE3154" s="1349"/>
    </row>
    <row r="3155" spans="1:31" ht="105" x14ac:dyDescent="0.25">
      <c r="A3155" s="226">
        <v>1</v>
      </c>
      <c r="B3155" s="461" t="s">
        <v>530</v>
      </c>
      <c r="C3155" s="615"/>
      <c r="D3155" s="4"/>
      <c r="E3155" s="754">
        <v>600</v>
      </c>
      <c r="F3155" s="212">
        <f t="shared" si="1959"/>
        <v>150</v>
      </c>
      <c r="G3155" s="324">
        <v>0</v>
      </c>
      <c r="H3155" s="324">
        <f t="shared" si="1960"/>
        <v>0</v>
      </c>
      <c r="I3155" s="1771"/>
      <c r="J3155" s="1771"/>
      <c r="K3155" s="210"/>
      <c r="L3155" s="210"/>
      <c r="M3155" s="210"/>
      <c r="N3155" s="210"/>
      <c r="O3155" s="210"/>
      <c r="P3155" s="210"/>
      <c r="Q3155" s="510"/>
      <c r="R3155" s="510"/>
      <c r="S3155" s="510"/>
      <c r="T3155" s="506"/>
      <c r="U3155" s="510"/>
      <c r="V3155" s="977"/>
      <c r="W3155" s="510"/>
      <c r="X3155" s="510"/>
      <c r="Y3155" s="510"/>
      <c r="Z3155" s="510"/>
      <c r="AA3155" s="510"/>
      <c r="AB3155" s="1152"/>
      <c r="AC3155" s="506"/>
      <c r="AD3155" s="1334"/>
      <c r="AE3155" s="1349"/>
    </row>
    <row r="3156" spans="1:31" s="2546" customFormat="1" ht="29.25" x14ac:dyDescent="0.25">
      <c r="B3156" s="435" t="s">
        <v>133</v>
      </c>
      <c r="C3156" s="615"/>
      <c r="D3156" s="4"/>
      <c r="E3156" s="753">
        <f>E3157+E3158</f>
        <v>21136</v>
      </c>
      <c r="F3156" s="753">
        <f t="shared" ref="F3156:G3156" si="1961">F3157+F3158</f>
        <v>5284</v>
      </c>
      <c r="G3156" s="753">
        <f t="shared" si="1961"/>
        <v>3087</v>
      </c>
      <c r="H3156" s="324">
        <f t="shared" si="1960"/>
        <v>58.421650264950799</v>
      </c>
      <c r="I3156" s="1771"/>
      <c r="J3156" s="1771"/>
      <c r="K3156" s="210"/>
      <c r="L3156" s="210"/>
      <c r="M3156" s="210"/>
      <c r="N3156" s="210"/>
      <c r="O3156" s="210"/>
      <c r="P3156" s="210"/>
      <c r="Q3156" s="510"/>
      <c r="R3156" s="510"/>
      <c r="S3156" s="510"/>
      <c r="T3156" s="506"/>
      <c r="U3156" s="510"/>
      <c r="V3156" s="977"/>
      <c r="W3156" s="510"/>
      <c r="X3156" s="510"/>
      <c r="Y3156" s="510"/>
      <c r="Z3156" s="510"/>
      <c r="AA3156" s="510"/>
      <c r="AB3156" s="1152"/>
      <c r="AC3156" s="506"/>
      <c r="AD3156" s="1334"/>
      <c r="AE3156" s="1349"/>
    </row>
    <row r="3157" spans="1:31" x14ac:dyDescent="0.25">
      <c r="B3157" s="275" t="s">
        <v>233</v>
      </c>
      <c r="C3157" s="615"/>
      <c r="D3157" s="4"/>
      <c r="E3157" s="754">
        <v>20087</v>
      </c>
      <c r="F3157" s="212">
        <f t="shared" ref="F3157:F3158" si="1962">ROUND(E3157/12*$B$4,0)</f>
        <v>5022</v>
      </c>
      <c r="G3157" s="324">
        <v>3085</v>
      </c>
      <c r="H3157" s="324">
        <f t="shared" si="1960"/>
        <v>61.429709279171639</v>
      </c>
      <c r="I3157" s="1771"/>
      <c r="J3157" s="1771"/>
      <c r="K3157" s="210"/>
      <c r="L3157" s="210"/>
      <c r="M3157" s="210"/>
      <c r="N3157" s="210"/>
      <c r="O3157" s="210"/>
      <c r="P3157" s="210"/>
      <c r="Q3157" s="510"/>
      <c r="R3157" s="510"/>
      <c r="S3157" s="510"/>
      <c r="T3157" s="506"/>
      <c r="U3157" s="510"/>
      <c r="V3157" s="977"/>
      <c r="W3157" s="510"/>
      <c r="X3157" s="510"/>
      <c r="Y3157" s="510"/>
      <c r="Z3157" s="510"/>
      <c r="AA3157" s="510"/>
      <c r="AB3157" s="1152"/>
      <c r="AC3157" s="506"/>
      <c r="AD3157" s="1334"/>
      <c r="AE3157" s="1349"/>
    </row>
    <row r="3158" spans="1:31" ht="60" x14ac:dyDescent="0.25">
      <c r="A3158" s="226">
        <v>1</v>
      </c>
      <c r="B3158" s="275" t="s">
        <v>531</v>
      </c>
      <c r="C3158" s="615"/>
      <c r="D3158" s="4"/>
      <c r="E3158" s="3554">
        <v>1049</v>
      </c>
      <c r="F3158" s="212">
        <f t="shared" si="1962"/>
        <v>262</v>
      </c>
      <c r="G3158" s="324">
        <v>2</v>
      </c>
      <c r="H3158" s="324">
        <f t="shared" si="1960"/>
        <v>0.76335877862595414</v>
      </c>
      <c r="I3158" s="1771"/>
      <c r="J3158" s="1771"/>
      <c r="K3158" s="210"/>
      <c r="L3158" s="210"/>
      <c r="M3158" s="210"/>
      <c r="N3158" s="210"/>
      <c r="O3158" s="210"/>
      <c r="P3158" s="210"/>
      <c r="Q3158" s="510"/>
      <c r="R3158" s="510"/>
      <c r="S3158" s="510"/>
      <c r="T3158" s="506"/>
      <c r="U3158" s="510"/>
      <c r="V3158" s="977"/>
      <c r="W3158" s="510"/>
      <c r="X3158" s="510"/>
      <c r="Y3158" s="510"/>
      <c r="Z3158" s="510"/>
      <c r="AA3158" s="510"/>
      <c r="AB3158" s="1152">
        <f>AB3159</f>
        <v>0</v>
      </c>
      <c r="AC3158" s="506"/>
      <c r="AD3158" s="1334"/>
      <c r="AE3158" s="1349"/>
    </row>
    <row r="3159" spans="1:31" x14ac:dyDescent="0.25">
      <c r="A3159" s="226">
        <v>1</v>
      </c>
      <c r="B3159" s="3376" t="s">
        <v>201</v>
      </c>
      <c r="C3159" s="615"/>
      <c r="D3159" s="4"/>
      <c r="E3159" s="754"/>
      <c r="F3159" s="212"/>
      <c r="G3159" s="324"/>
      <c r="H3159" s="324"/>
      <c r="I3159" s="1771"/>
      <c r="J3159" s="1771"/>
      <c r="K3159" s="210"/>
      <c r="L3159" s="210"/>
      <c r="M3159" s="210"/>
      <c r="N3159" s="210"/>
      <c r="O3159" s="210"/>
      <c r="P3159" s="210"/>
      <c r="Q3159" s="510"/>
      <c r="R3159" s="510"/>
      <c r="S3159" s="510"/>
      <c r="T3159" s="506"/>
      <c r="U3159" s="510"/>
      <c r="V3159" s="977"/>
      <c r="W3159" s="510"/>
      <c r="X3159" s="510"/>
      <c r="Y3159" s="510"/>
      <c r="Z3159" s="510"/>
      <c r="AA3159" s="510"/>
      <c r="AB3159" s="1152"/>
      <c r="AC3159" s="506"/>
      <c r="AD3159" s="1334"/>
      <c r="AE3159" s="1349"/>
    </row>
    <row r="3160" spans="1:31" ht="60" x14ac:dyDescent="0.25">
      <c r="A3160" s="226">
        <v>1</v>
      </c>
      <c r="B3160" s="461" t="s">
        <v>532</v>
      </c>
      <c r="C3160" s="615"/>
      <c r="D3160" s="4"/>
      <c r="E3160" s="754">
        <v>4518</v>
      </c>
      <c r="F3160" s="212">
        <f t="shared" ref="F3160" si="1963">ROUND(E3160/12*$B$4,0)</f>
        <v>1130</v>
      </c>
      <c r="G3160" s="324">
        <v>58</v>
      </c>
      <c r="H3160" s="324">
        <f>G3160/F3160*100</f>
        <v>5.1327433628318584</v>
      </c>
      <c r="I3160" s="1771"/>
      <c r="J3160" s="1771"/>
      <c r="K3160" s="210"/>
      <c r="L3160" s="210"/>
      <c r="M3160" s="210"/>
      <c r="N3160" s="210"/>
      <c r="O3160" s="210"/>
      <c r="P3160" s="210"/>
      <c r="Q3160" s="510">
        <v>8024.1487200000001</v>
      </c>
      <c r="R3160" s="510">
        <v>8024.1487200000001</v>
      </c>
      <c r="S3160" s="510">
        <v>8024.1487200000001</v>
      </c>
      <c r="T3160" s="1076">
        <f t="shared" ref="T3160" si="1964">Q3160/12*$B$4+(R3160-Q3160)/11*2+(S3160-R3160)/10*1</f>
        <v>2006.0371800000003</v>
      </c>
      <c r="U3160" s="510">
        <f>AA3160-Z3160-W3160</f>
        <v>103.01032000000001</v>
      </c>
      <c r="V3160" s="977"/>
      <c r="W3160" s="510"/>
      <c r="X3160" s="510">
        <f>U3160-T3160</f>
        <v>-1903.0268600000002</v>
      </c>
      <c r="Y3160" s="510"/>
      <c r="Z3160" s="510">
        <v>0</v>
      </c>
      <c r="AA3160" s="510">
        <v>103.01032000000001</v>
      </c>
      <c r="AB3160" s="1152">
        <f>AB3161+AB3166</f>
        <v>0</v>
      </c>
      <c r="AC3160" s="506"/>
      <c r="AD3160" s="1334"/>
      <c r="AE3160" s="1349"/>
    </row>
    <row r="3161" spans="1:31" ht="57.75" x14ac:dyDescent="0.25">
      <c r="A3161" s="226">
        <v>1</v>
      </c>
      <c r="B3161" s="2541" t="s">
        <v>533</v>
      </c>
      <c r="C3161" s="615"/>
      <c r="D3161" s="4"/>
      <c r="E3161" s="753">
        <f>E3162+E3169</f>
        <v>10423</v>
      </c>
      <c r="F3161" s="753">
        <f t="shared" ref="F3161:G3161" si="1965">F3162+F3169</f>
        <v>2606</v>
      </c>
      <c r="G3161" s="753">
        <f t="shared" si="1965"/>
        <v>1700</v>
      </c>
      <c r="H3161" s="324">
        <f>G3161/F3161*100</f>
        <v>65.234075211051419</v>
      </c>
      <c r="I3161" s="1771"/>
      <c r="J3161" s="1771"/>
      <c r="K3161" s="210"/>
      <c r="L3161" s="210"/>
      <c r="M3161" s="210"/>
      <c r="N3161" s="210"/>
      <c r="O3161" s="210"/>
      <c r="P3161" s="210"/>
      <c r="Q3161" s="510">
        <f t="shared" ref="Q3161:AA3161" si="1966">Q3162+Q3169</f>
        <v>32155.902110017283</v>
      </c>
      <c r="R3161" s="510">
        <f t="shared" ref="R3161:S3161" si="1967">R3162+R3169</f>
        <v>32155.902110017283</v>
      </c>
      <c r="S3161" s="510">
        <f t="shared" si="1967"/>
        <v>32155.902110017283</v>
      </c>
      <c r="T3161" s="506">
        <f t="shared" si="1966"/>
        <v>8038.9755275043199</v>
      </c>
      <c r="U3161" s="510">
        <f t="shared" si="1966"/>
        <v>4361.9082400000007</v>
      </c>
      <c r="V3161" s="977">
        <f t="shared" si="1966"/>
        <v>0</v>
      </c>
      <c r="W3161" s="510">
        <f t="shared" si="1966"/>
        <v>0</v>
      </c>
      <c r="X3161" s="510">
        <f t="shared" si="1966"/>
        <v>-3677.0672875043201</v>
      </c>
      <c r="Y3161" s="510">
        <f t="shared" si="1966"/>
        <v>0</v>
      </c>
      <c r="Z3161" s="510">
        <f t="shared" si="1966"/>
        <v>-46.117090000000005</v>
      </c>
      <c r="AA3161" s="510">
        <f t="shared" si="1966"/>
        <v>4315.7911500000009</v>
      </c>
      <c r="AB3161" s="1152">
        <f>SUM(AB3162:AB3165)</f>
        <v>0</v>
      </c>
      <c r="AC3161" s="506"/>
      <c r="AD3161" s="1334"/>
      <c r="AE3161" s="1349"/>
    </row>
    <row r="3162" spans="1:31" ht="30" x14ac:dyDescent="0.25">
      <c r="A3162" s="226">
        <v>1</v>
      </c>
      <c r="B3162" s="657" t="s">
        <v>286</v>
      </c>
      <c r="C3162" s="615"/>
      <c r="D3162" s="4"/>
      <c r="E3162" s="753">
        <f>SUM(E3163:E3168)</f>
        <v>4563</v>
      </c>
      <c r="F3162" s="753">
        <f t="shared" ref="F3162:G3162" si="1968">SUM(F3163:F3168)</f>
        <v>1141</v>
      </c>
      <c r="G3162" s="753">
        <f t="shared" si="1968"/>
        <v>786</v>
      </c>
      <c r="H3162" s="324">
        <f>G3162/F3162*100</f>
        <v>68.886941279579318</v>
      </c>
      <c r="I3162" s="1771"/>
      <c r="J3162" s="1771"/>
      <c r="K3162" s="210"/>
      <c r="L3162" s="210"/>
      <c r="M3162" s="210"/>
      <c r="N3162" s="210"/>
      <c r="O3162" s="210"/>
      <c r="P3162" s="210"/>
      <c r="Q3162" s="510">
        <f t="shared" ref="Q3162:AA3162" si="1969">SUM(Q3163:Q3168)</f>
        <v>17492.233042568962</v>
      </c>
      <c r="R3162" s="510">
        <f t="shared" ref="R3162:S3162" si="1970">SUM(R3163:R3168)</f>
        <v>17492.233042568962</v>
      </c>
      <c r="S3162" s="510">
        <f t="shared" si="1970"/>
        <v>17492.233042568962</v>
      </c>
      <c r="T3162" s="506">
        <f t="shared" si="1969"/>
        <v>4373.0582606422395</v>
      </c>
      <c r="U3162" s="510">
        <f t="shared" si="1969"/>
        <v>2451.2310200000002</v>
      </c>
      <c r="V3162" s="977">
        <f t="shared" si="1969"/>
        <v>0</v>
      </c>
      <c r="W3162" s="510">
        <f t="shared" si="1969"/>
        <v>0</v>
      </c>
      <c r="X3162" s="510">
        <f t="shared" si="1969"/>
        <v>-1921.8272406422398</v>
      </c>
      <c r="Y3162" s="510">
        <f t="shared" si="1969"/>
        <v>0</v>
      </c>
      <c r="Z3162" s="510">
        <f t="shared" si="1969"/>
        <v>-46.117090000000005</v>
      </c>
      <c r="AA3162" s="510">
        <f t="shared" si="1969"/>
        <v>2405.1139300000004</v>
      </c>
      <c r="AB3162" s="1152"/>
      <c r="AC3162" s="506"/>
      <c r="AD3162" s="1334"/>
      <c r="AE3162" s="1349"/>
    </row>
    <row r="3163" spans="1:31" ht="30" x14ac:dyDescent="0.25">
      <c r="A3163" s="226">
        <v>1</v>
      </c>
      <c r="B3163" s="461" t="s">
        <v>534</v>
      </c>
      <c r="C3163" s="615"/>
      <c r="D3163" s="4"/>
      <c r="E3163" s="754">
        <v>4064</v>
      </c>
      <c r="F3163" s="212">
        <f t="shared" ref="F3163:F3168" si="1971">ROUND(E3163/12*$B$4,0)</f>
        <v>1016</v>
      </c>
      <c r="G3163" s="324">
        <v>749</v>
      </c>
      <c r="H3163" s="324">
        <f>G3163/F3163*100</f>
        <v>73.720472440944889</v>
      </c>
      <c r="I3163" s="1771"/>
      <c r="J3163" s="1771"/>
      <c r="K3163" s="210"/>
      <c r="L3163" s="210"/>
      <c r="M3163" s="210"/>
      <c r="N3163" s="210"/>
      <c r="O3163" s="210"/>
      <c r="P3163" s="210"/>
      <c r="Q3163" s="510">
        <v>15796.930985256962</v>
      </c>
      <c r="R3163" s="510">
        <v>15796.930985256962</v>
      </c>
      <c r="S3163" s="510">
        <v>15796.930985256962</v>
      </c>
      <c r="T3163" s="506">
        <f t="shared" ref="T3163" si="1972">Q3163/12*$B$4+(R3163-Q3163)/11*2+(S3163-R3163)/10*1</f>
        <v>3949.2327463142401</v>
      </c>
      <c r="U3163" s="510">
        <f t="shared" ref="U3163" si="1973">AA3163-Z3163-W3163</f>
        <v>2184.6175300000004</v>
      </c>
      <c r="V3163" s="977"/>
      <c r="W3163" s="510"/>
      <c r="X3163" s="510">
        <f>U3163-T3163</f>
        <v>-1764.6152163142397</v>
      </c>
      <c r="Y3163" s="510"/>
      <c r="Z3163" s="510">
        <v>0</v>
      </c>
      <c r="AA3163" s="510">
        <v>2184.6175300000004</v>
      </c>
      <c r="AB3163" s="1152"/>
      <c r="AC3163" s="506"/>
      <c r="AD3163" s="1334"/>
      <c r="AE3163" s="1349"/>
    </row>
    <row r="3164" spans="1:31" ht="60" x14ac:dyDescent="0.25">
      <c r="A3164" s="226">
        <v>1</v>
      </c>
      <c r="B3164" s="461" t="s">
        <v>557</v>
      </c>
      <c r="C3164" s="615"/>
      <c r="D3164" s="4"/>
      <c r="E3164" s="755"/>
      <c r="F3164" s="212">
        <f t="shared" si="1971"/>
        <v>0</v>
      </c>
      <c r="G3164" s="324"/>
      <c r="H3164" s="324"/>
      <c r="I3164" s="1771"/>
      <c r="J3164" s="1771"/>
      <c r="K3164" s="210"/>
      <c r="L3164" s="210"/>
      <c r="M3164" s="210"/>
      <c r="N3164" s="210"/>
      <c r="O3164" s="210"/>
      <c r="P3164" s="210"/>
      <c r="Q3164" s="510"/>
      <c r="R3164" s="510"/>
      <c r="S3164" s="510"/>
      <c r="T3164" s="506"/>
      <c r="U3164" s="510"/>
      <c r="V3164" s="977"/>
      <c r="W3164" s="510"/>
      <c r="X3164" s="510"/>
      <c r="Y3164" s="510"/>
      <c r="Z3164" s="510"/>
      <c r="AA3164" s="510"/>
      <c r="AB3164" s="1152"/>
      <c r="AC3164" s="506"/>
      <c r="AD3164" s="1334"/>
      <c r="AE3164" s="1349"/>
    </row>
    <row r="3165" spans="1:31" ht="30" x14ac:dyDescent="0.25">
      <c r="A3165" s="226">
        <v>1</v>
      </c>
      <c r="B3165" s="461" t="s">
        <v>535</v>
      </c>
      <c r="C3165" s="615"/>
      <c r="D3165" s="4"/>
      <c r="E3165" s="684">
        <v>339</v>
      </c>
      <c r="F3165" s="212">
        <f t="shared" si="1971"/>
        <v>85</v>
      </c>
      <c r="G3165" s="324"/>
      <c r="H3165" s="324">
        <f>G3165/F3165*100</f>
        <v>0</v>
      </c>
      <c r="I3165" s="1771"/>
      <c r="J3165" s="1771"/>
      <c r="K3165" s="210"/>
      <c r="L3165" s="210"/>
      <c r="M3165" s="210"/>
      <c r="N3165" s="210"/>
      <c r="O3165" s="210"/>
      <c r="P3165" s="210"/>
      <c r="Q3165" s="510">
        <v>535.93126000000007</v>
      </c>
      <c r="R3165" s="510">
        <v>535.93126000000007</v>
      </c>
      <c r="S3165" s="510">
        <v>535.93126000000007</v>
      </c>
      <c r="T3165" s="506">
        <f t="shared" ref="T3165" si="1974">Q3165/12*$B$4+(R3165-Q3165)/11*2+(S3165-R3165)/10*1</f>
        <v>133.98281500000002</v>
      </c>
      <c r="U3165" s="510">
        <f t="shared" ref="U3165:U3168" si="1975">AA3165-Z3165-W3165</f>
        <v>0</v>
      </c>
      <c r="V3165" s="977"/>
      <c r="W3165" s="510"/>
      <c r="X3165" s="510">
        <f>U3165-T3165</f>
        <v>-133.98281500000002</v>
      </c>
      <c r="Y3165" s="510"/>
      <c r="Z3165" s="510"/>
      <c r="AA3165" s="510"/>
      <c r="AB3165" s="1152"/>
      <c r="AC3165" s="506"/>
      <c r="AD3165" s="1334"/>
      <c r="AE3165" s="1349"/>
    </row>
    <row r="3166" spans="1:31" ht="30" x14ac:dyDescent="0.25">
      <c r="A3166" s="226">
        <v>1</v>
      </c>
      <c r="B3166" s="461" t="s">
        <v>536</v>
      </c>
      <c r="C3166" s="615"/>
      <c r="D3166" s="4"/>
      <c r="E3166" s="734"/>
      <c r="F3166" s="212">
        <f t="shared" si="1971"/>
        <v>0</v>
      </c>
      <c r="G3166" s="324"/>
      <c r="H3166" s="324"/>
      <c r="I3166" s="1771"/>
      <c r="J3166" s="1771"/>
      <c r="K3166" s="210"/>
      <c r="L3166" s="210"/>
      <c r="M3166" s="210"/>
      <c r="N3166" s="210"/>
      <c r="O3166" s="210"/>
      <c r="P3166" s="210"/>
      <c r="Q3166" s="510"/>
      <c r="R3166" s="510"/>
      <c r="S3166" s="510"/>
      <c r="T3166" s="506">
        <f t="shared" ref="T3166" si="1976">Q3166/12*$B$4</f>
        <v>0</v>
      </c>
      <c r="U3166" s="510">
        <f t="shared" si="1975"/>
        <v>0</v>
      </c>
      <c r="V3166" s="977"/>
      <c r="W3166" s="510"/>
      <c r="X3166" s="510">
        <f>U3166-T3166</f>
        <v>0</v>
      </c>
      <c r="Y3166" s="510"/>
      <c r="Z3166" s="510"/>
      <c r="AA3166" s="510"/>
      <c r="AB3166" s="1152">
        <f>AB3167+AB3169+AB3170</f>
        <v>0</v>
      </c>
      <c r="AC3166" s="506"/>
      <c r="AD3166" s="1334"/>
      <c r="AE3166" s="1349"/>
    </row>
    <row r="3167" spans="1:31" ht="45" x14ac:dyDescent="0.25">
      <c r="A3167" s="226">
        <v>1</v>
      </c>
      <c r="B3167" s="461" t="s">
        <v>537</v>
      </c>
      <c r="C3167" s="615"/>
      <c r="D3167" s="4"/>
      <c r="E3167" s="298">
        <v>27</v>
      </c>
      <c r="F3167" s="212">
        <f t="shared" si="1971"/>
        <v>7</v>
      </c>
      <c r="G3167" s="324">
        <v>24</v>
      </c>
      <c r="H3167" s="324">
        <f>G3167/F3167*100</f>
        <v>342.85714285714283</v>
      </c>
      <c r="I3167" s="1771"/>
      <c r="J3167" s="1771"/>
      <c r="K3167" s="210"/>
      <c r="L3167" s="210"/>
      <c r="M3167" s="210"/>
      <c r="N3167" s="210"/>
      <c r="O3167" s="210"/>
      <c r="P3167" s="210"/>
      <c r="Q3167" s="510">
        <v>195.64382204640003</v>
      </c>
      <c r="R3167" s="510">
        <v>195.64382204640003</v>
      </c>
      <c r="S3167" s="510">
        <v>195.64382204640003</v>
      </c>
      <c r="T3167" s="506">
        <f t="shared" ref="T3167:T3168" si="1977">Q3167/12*$B$4+(R3167-Q3167)/11*2+(S3167-R3167)/10*1</f>
        <v>48.910955511600008</v>
      </c>
      <c r="U3167" s="510">
        <f t="shared" si="1975"/>
        <v>172.93848</v>
      </c>
      <c r="V3167" s="977"/>
      <c r="W3167" s="510"/>
      <c r="X3167" s="510">
        <f>U3167-T3167</f>
        <v>124.02752448839999</v>
      </c>
      <c r="Y3167" s="510"/>
      <c r="Z3167" s="510">
        <v>0</v>
      </c>
      <c r="AA3167" s="510">
        <v>172.93848</v>
      </c>
      <c r="AB3167" s="1152"/>
      <c r="AC3167" s="506"/>
      <c r="AD3167" s="1334"/>
      <c r="AE3167" s="1349"/>
    </row>
    <row r="3168" spans="1:31" ht="30" x14ac:dyDescent="0.25">
      <c r="A3168" s="226">
        <v>1</v>
      </c>
      <c r="B3168" s="461" t="s">
        <v>538</v>
      </c>
      <c r="C3168" s="615"/>
      <c r="D3168" s="4"/>
      <c r="E3168" s="755">
        <v>133</v>
      </c>
      <c r="F3168" s="212">
        <f t="shared" si="1971"/>
        <v>33</v>
      </c>
      <c r="G3168" s="324">
        <v>13</v>
      </c>
      <c r="H3168" s="324">
        <f>G3168/F3168*100</f>
        <v>39.393939393939391</v>
      </c>
      <c r="I3168" s="1771"/>
      <c r="J3168" s="1771"/>
      <c r="K3168" s="210"/>
      <c r="L3168" s="210"/>
      <c r="M3168" s="210"/>
      <c r="N3168" s="210"/>
      <c r="O3168" s="210"/>
      <c r="P3168" s="210"/>
      <c r="Q3168" s="510">
        <v>963.7269752656</v>
      </c>
      <c r="R3168" s="510">
        <v>963.7269752656</v>
      </c>
      <c r="S3168" s="510">
        <v>963.7269752656</v>
      </c>
      <c r="T3168" s="506">
        <f t="shared" si="1977"/>
        <v>240.9317438164</v>
      </c>
      <c r="U3168" s="510">
        <f t="shared" si="1975"/>
        <v>93.675010000000015</v>
      </c>
      <c r="V3168" s="977"/>
      <c r="W3168" s="510"/>
      <c r="X3168" s="510">
        <f>U3168-T3168</f>
        <v>-147.25673381639999</v>
      </c>
      <c r="Y3168" s="510"/>
      <c r="Z3168" s="510">
        <v>-46.117090000000005</v>
      </c>
      <c r="AA3168" s="510">
        <v>47.557920000000003</v>
      </c>
      <c r="AB3168" s="1152"/>
      <c r="AC3168" s="506"/>
      <c r="AD3168" s="1334"/>
      <c r="AE3168" s="1349"/>
    </row>
    <row r="3169" spans="1:31" ht="60" x14ac:dyDescent="0.25">
      <c r="A3169" s="226">
        <v>1</v>
      </c>
      <c r="B3169" s="657" t="s">
        <v>287</v>
      </c>
      <c r="C3169" s="615"/>
      <c r="D3169" s="4"/>
      <c r="E3169" s="756">
        <f>SUM(E3170:E3172)</f>
        <v>5860</v>
      </c>
      <c r="F3169" s="756">
        <f t="shared" ref="F3169:G3169" si="1978">SUM(F3170:F3172)</f>
        <v>1465</v>
      </c>
      <c r="G3169" s="756">
        <f t="shared" si="1978"/>
        <v>914</v>
      </c>
      <c r="H3169" s="324">
        <f>G3169/F3169*100</f>
        <v>62.389078498293514</v>
      </c>
      <c r="I3169" s="1771"/>
      <c r="J3169" s="1771"/>
      <c r="K3169" s="210"/>
      <c r="L3169" s="210"/>
      <c r="M3169" s="210"/>
      <c r="N3169" s="210"/>
      <c r="O3169" s="210"/>
      <c r="P3169" s="210"/>
      <c r="Q3169" s="510">
        <f t="shared" ref="Q3169:AA3169" si="1979">SUM(Q3170:Q3172)</f>
        <v>14663.669067448322</v>
      </c>
      <c r="R3169" s="510">
        <f t="shared" ref="R3169:S3169" si="1980">SUM(R3170:R3172)</f>
        <v>14663.669067448322</v>
      </c>
      <c r="S3169" s="510">
        <f t="shared" si="1980"/>
        <v>14663.669067448322</v>
      </c>
      <c r="T3169" s="506">
        <f t="shared" si="1979"/>
        <v>3665.9172668620804</v>
      </c>
      <c r="U3169" s="510">
        <f t="shared" si="1979"/>
        <v>1910.67722</v>
      </c>
      <c r="V3169" s="977">
        <f t="shared" si="1979"/>
        <v>0</v>
      </c>
      <c r="W3169" s="510">
        <f t="shared" si="1979"/>
        <v>0</v>
      </c>
      <c r="X3169" s="510">
        <f t="shared" si="1979"/>
        <v>-1755.2400468620804</v>
      </c>
      <c r="Y3169" s="510">
        <f t="shared" si="1979"/>
        <v>0</v>
      </c>
      <c r="Z3169" s="510">
        <f t="shared" si="1979"/>
        <v>0</v>
      </c>
      <c r="AA3169" s="510">
        <f t="shared" si="1979"/>
        <v>1910.67722</v>
      </c>
      <c r="AB3169" s="1152"/>
      <c r="AC3169" s="506"/>
      <c r="AD3169" s="1334"/>
      <c r="AE3169" s="1349"/>
    </row>
    <row r="3170" spans="1:31" ht="45" x14ac:dyDescent="0.25">
      <c r="A3170" s="226">
        <v>1</v>
      </c>
      <c r="B3170" s="461" t="s">
        <v>539</v>
      </c>
      <c r="C3170" s="615"/>
      <c r="D3170" s="4"/>
      <c r="E3170" s="757">
        <v>1068</v>
      </c>
      <c r="F3170" s="212">
        <f t="shared" ref="F3170:F3172" si="1981">ROUND(E3170/12*$B$4,0)</f>
        <v>267</v>
      </c>
      <c r="G3170" s="324">
        <v>238</v>
      </c>
      <c r="H3170" s="324">
        <f>G3170/F3170*100</f>
        <v>89.138576779026209</v>
      </c>
      <c r="I3170" s="1771"/>
      <c r="J3170" s="1771"/>
      <c r="K3170" s="210"/>
      <c r="L3170" s="210"/>
      <c r="M3170" s="210"/>
      <c r="N3170" s="210"/>
      <c r="O3170" s="210"/>
      <c r="P3170" s="210"/>
      <c r="Q3170" s="510">
        <v>1503.91488</v>
      </c>
      <c r="R3170" s="510">
        <v>1503.91488</v>
      </c>
      <c r="S3170" s="510">
        <v>1503.91488</v>
      </c>
      <c r="T3170" s="506">
        <f t="shared" ref="T3170:T3172" si="1982">Q3170/12*$B$4+(R3170-Q3170)/11*2+(S3170-R3170)/10*1</f>
        <v>375.97872000000001</v>
      </c>
      <c r="U3170" s="510">
        <f t="shared" ref="U3170:U3174" si="1983">AA3170-Z3170-W3170</f>
        <v>328.35023999999999</v>
      </c>
      <c r="V3170" s="977"/>
      <c r="W3170" s="510"/>
      <c r="X3170" s="510">
        <f>U3170-T3170</f>
        <v>-47.628480000000025</v>
      </c>
      <c r="Y3170" s="510"/>
      <c r="Z3170" s="510">
        <v>0</v>
      </c>
      <c r="AA3170" s="510">
        <v>328.35023999999999</v>
      </c>
      <c r="AB3170" s="1152"/>
      <c r="AC3170" s="506"/>
      <c r="AD3170" s="1334"/>
      <c r="AE3170" s="1349"/>
    </row>
    <row r="3171" spans="1:31" ht="75" x14ac:dyDescent="0.25">
      <c r="B3171" s="461" t="s">
        <v>540</v>
      </c>
      <c r="C3171" s="615"/>
      <c r="D3171" s="4"/>
      <c r="E3171" s="757">
        <v>3840</v>
      </c>
      <c r="F3171" s="212">
        <f t="shared" si="1981"/>
        <v>960</v>
      </c>
      <c r="G3171" s="324">
        <v>522</v>
      </c>
      <c r="H3171" s="324">
        <f t="shared" ref="H3171:H3178" si="1984">G3171/F3171*100</f>
        <v>54.374999999999993</v>
      </c>
      <c r="I3171" s="1771"/>
      <c r="J3171" s="1771"/>
      <c r="K3171" s="210"/>
      <c r="L3171" s="210"/>
      <c r="M3171" s="210"/>
      <c r="N3171" s="210"/>
      <c r="O3171" s="210"/>
      <c r="P3171" s="210"/>
      <c r="Q3171" s="510">
        <v>11738.367590400001</v>
      </c>
      <c r="R3171" s="510">
        <v>11738.367590400001</v>
      </c>
      <c r="S3171" s="510">
        <v>11738.367590400001</v>
      </c>
      <c r="T3171" s="506">
        <f t="shared" si="1982"/>
        <v>2934.5918976000003</v>
      </c>
      <c r="U3171" s="510">
        <f t="shared" si="1983"/>
        <v>1402.63348</v>
      </c>
      <c r="V3171" s="977"/>
      <c r="W3171" s="510"/>
      <c r="X3171" s="510">
        <f>U3171-T3171</f>
        <v>-1531.9584176000003</v>
      </c>
      <c r="Y3171" s="510"/>
      <c r="Z3171" s="510">
        <v>0</v>
      </c>
      <c r="AA3171" s="510">
        <v>1402.63348</v>
      </c>
      <c r="AB3171" s="1152"/>
      <c r="AC3171" s="506"/>
      <c r="AD3171" s="1334"/>
      <c r="AE3171" s="1349"/>
    </row>
    <row r="3172" spans="1:31" ht="60" x14ac:dyDescent="0.25">
      <c r="B3172" s="461" t="s">
        <v>541</v>
      </c>
      <c r="C3172" s="615"/>
      <c r="D3172" s="4"/>
      <c r="E3172" s="757">
        <v>952</v>
      </c>
      <c r="F3172" s="212">
        <f t="shared" si="1981"/>
        <v>238</v>
      </c>
      <c r="G3172" s="324">
        <v>154</v>
      </c>
      <c r="H3172" s="324">
        <f t="shared" si="1984"/>
        <v>64.705882352941174</v>
      </c>
      <c r="I3172" s="1771"/>
      <c r="J3172" s="1771"/>
      <c r="K3172" s="210"/>
      <c r="L3172" s="210"/>
      <c r="M3172" s="210"/>
      <c r="N3172" s="210"/>
      <c r="O3172" s="210"/>
      <c r="P3172" s="210"/>
      <c r="Q3172" s="510">
        <v>1421.38659704832</v>
      </c>
      <c r="R3172" s="510">
        <v>1421.38659704832</v>
      </c>
      <c r="S3172" s="510">
        <v>1421.38659704832</v>
      </c>
      <c r="T3172" s="506">
        <f t="shared" si="1982"/>
        <v>355.34664926208001</v>
      </c>
      <c r="U3172" s="510">
        <f t="shared" si="1983"/>
        <v>179.6935</v>
      </c>
      <c r="V3172" s="977"/>
      <c r="W3172" s="510"/>
      <c r="X3172" s="510">
        <f>U3172-T3172</f>
        <v>-175.65314926208001</v>
      </c>
      <c r="Y3172" s="510"/>
      <c r="Z3172" s="510">
        <v>0</v>
      </c>
      <c r="AA3172" s="510">
        <v>179.6935</v>
      </c>
      <c r="AB3172" s="1152"/>
      <c r="AC3172" s="506"/>
      <c r="AD3172" s="1334"/>
      <c r="AE3172" s="1349"/>
    </row>
    <row r="3173" spans="1:31" x14ac:dyDescent="0.25">
      <c r="A3173" s="226">
        <v>1</v>
      </c>
      <c r="B3173" s="655" t="s">
        <v>201</v>
      </c>
      <c r="C3173" s="615"/>
      <c r="D3173" s="4"/>
      <c r="E3173" s="757"/>
      <c r="F3173" s="212"/>
      <c r="G3173" s="324"/>
      <c r="H3173" s="324"/>
      <c r="I3173" s="1771"/>
      <c r="J3173" s="1771"/>
      <c r="K3173" s="210"/>
      <c r="L3173" s="210"/>
      <c r="M3173" s="210"/>
      <c r="N3173" s="210"/>
      <c r="O3173" s="210"/>
      <c r="P3173" s="210"/>
      <c r="Q3173" s="510"/>
      <c r="R3173" s="510"/>
      <c r="S3173" s="510"/>
      <c r="T3173" s="506">
        <f t="shared" ref="T3173" si="1985">Q3173/12*$B$4</f>
        <v>0</v>
      </c>
      <c r="U3173" s="510">
        <f t="shared" si="1983"/>
        <v>0</v>
      </c>
      <c r="V3173" s="977"/>
      <c r="W3173" s="510"/>
      <c r="X3173" s="510">
        <f>U3173-T3173</f>
        <v>0</v>
      </c>
      <c r="Y3173" s="510"/>
      <c r="Z3173" s="510"/>
      <c r="AA3173" s="510"/>
      <c r="AB3173" s="1152" t="e">
        <f>AB3175+AB3180+AB3181+#REF!</f>
        <v>#REF!</v>
      </c>
      <c r="AC3173" s="506"/>
      <c r="AD3173" s="1334"/>
      <c r="AE3173" s="1349"/>
    </row>
    <row r="3174" spans="1:31" ht="29.25" x14ac:dyDescent="0.25">
      <c r="A3174" s="226">
        <v>1</v>
      </c>
      <c r="B3174" s="2541" t="s">
        <v>329</v>
      </c>
      <c r="C3174" s="615"/>
      <c r="D3174" s="4"/>
      <c r="E3174" s="757">
        <f>E3176+E3181+E3182</f>
        <v>1544</v>
      </c>
      <c r="F3174" s="757">
        <f t="shared" ref="F3174:G3174" si="1986">F3176+F3181+F3182</f>
        <v>386.25</v>
      </c>
      <c r="G3174" s="757">
        <f t="shared" si="1986"/>
        <v>154.44999999999999</v>
      </c>
      <c r="H3174" s="324">
        <f t="shared" si="1984"/>
        <v>39.98705501618123</v>
      </c>
      <c r="I3174" s="1771"/>
      <c r="J3174" s="1771"/>
      <c r="K3174" s="210"/>
      <c r="L3174" s="210"/>
      <c r="M3174" s="210"/>
      <c r="N3174" s="210"/>
      <c r="O3174" s="210"/>
      <c r="P3174" s="210"/>
      <c r="Q3174" s="510">
        <v>6479.1999999999989</v>
      </c>
      <c r="R3174" s="510">
        <v>6479.1999999999989</v>
      </c>
      <c r="S3174" s="510">
        <v>6479.1999999999989</v>
      </c>
      <c r="T3174" s="506">
        <f t="shared" ref="T3174" si="1987">Q3174/12*$B$4+(R3174-Q3174)/11*2+(S3174-R3174)/10*1</f>
        <v>1619.7999999999997</v>
      </c>
      <c r="U3174" s="510">
        <f t="shared" si="1983"/>
        <v>1770.1621400000001</v>
      </c>
      <c r="V3174" s="977"/>
      <c r="W3174" s="510"/>
      <c r="X3174" s="510">
        <f>U3174-T3174</f>
        <v>150.36214000000041</v>
      </c>
      <c r="Y3174" s="510"/>
      <c r="Z3174" s="510">
        <v>0</v>
      </c>
      <c r="AA3174" s="510">
        <v>1770.1621400000001</v>
      </c>
      <c r="AB3174" s="1152"/>
      <c r="AC3174" s="506"/>
      <c r="AD3174" s="1334"/>
      <c r="AE3174" s="1349"/>
    </row>
    <row r="3175" spans="1:31" x14ac:dyDescent="0.25">
      <c r="A3175" s="226">
        <v>1</v>
      </c>
      <c r="B3175" s="461" t="s">
        <v>320</v>
      </c>
      <c r="C3175" s="615"/>
      <c r="D3175" s="4"/>
      <c r="E3175" s="757"/>
      <c r="F3175" s="212"/>
      <c r="G3175" s="324"/>
      <c r="H3175" s="324"/>
      <c r="I3175" s="1771"/>
      <c r="J3175" s="1771"/>
      <c r="K3175" s="210"/>
      <c r="L3175" s="210"/>
      <c r="M3175" s="210"/>
      <c r="N3175" s="210"/>
      <c r="O3175" s="210"/>
      <c r="P3175" s="210"/>
      <c r="Q3175" s="510"/>
      <c r="R3175" s="510"/>
      <c r="S3175" s="510"/>
      <c r="T3175" s="506"/>
      <c r="U3175" s="510"/>
      <c r="V3175" s="977"/>
      <c r="W3175" s="510"/>
      <c r="X3175" s="510"/>
      <c r="Y3175" s="510"/>
      <c r="Z3175" s="510"/>
      <c r="AA3175" s="510"/>
      <c r="AB3175" s="1152">
        <f>AB3176+AB3177/4</f>
        <v>0</v>
      </c>
      <c r="AC3175" s="506"/>
      <c r="AD3175" s="1334"/>
      <c r="AE3175" s="1349"/>
    </row>
    <row r="3176" spans="1:31" ht="30" x14ac:dyDescent="0.25">
      <c r="A3176" s="226">
        <v>1</v>
      </c>
      <c r="B3176" s="657" t="s">
        <v>514</v>
      </c>
      <c r="C3176" s="615"/>
      <c r="D3176" s="4"/>
      <c r="E3176" s="757">
        <f>E3177+E3178/4</f>
        <v>325</v>
      </c>
      <c r="F3176" s="212">
        <f t="shared" ref="F3176:G3176" si="1988">F3177+F3178/4</f>
        <v>81.25</v>
      </c>
      <c r="G3176" s="324">
        <f t="shared" si="1988"/>
        <v>154.44999999999999</v>
      </c>
      <c r="H3176" s="324">
        <f t="shared" si="1984"/>
        <v>190.09230769230768</v>
      </c>
      <c r="I3176" s="1771"/>
      <c r="J3176" s="1771"/>
      <c r="K3176" s="210"/>
      <c r="L3176" s="210"/>
      <c r="M3176" s="210"/>
      <c r="N3176" s="210"/>
      <c r="O3176" s="210"/>
      <c r="P3176" s="210"/>
      <c r="Q3176" s="510"/>
      <c r="R3176" s="510"/>
      <c r="S3176" s="510"/>
      <c r="T3176" s="506"/>
      <c r="U3176" s="510"/>
      <c r="V3176" s="977"/>
      <c r="W3176" s="510"/>
      <c r="X3176" s="510"/>
      <c r="Y3176" s="510"/>
      <c r="Z3176" s="510"/>
      <c r="AA3176" s="510"/>
      <c r="AB3176" s="1152"/>
      <c r="AC3176" s="506"/>
      <c r="AD3176" s="1334"/>
      <c r="AE3176" s="1349"/>
    </row>
    <row r="3177" spans="1:31" x14ac:dyDescent="0.25">
      <c r="A3177" s="226">
        <v>1</v>
      </c>
      <c r="B3177" s="461" t="s">
        <v>515</v>
      </c>
      <c r="C3177" s="615"/>
      <c r="D3177" s="4"/>
      <c r="E3177" s="734"/>
      <c r="F3177" s="212"/>
      <c r="G3177" s="324"/>
      <c r="H3177" s="324"/>
      <c r="I3177" s="1771"/>
      <c r="J3177" s="1771"/>
      <c r="K3177" s="210"/>
      <c r="L3177" s="210"/>
      <c r="M3177" s="210"/>
      <c r="N3177" s="210"/>
      <c r="O3177" s="210"/>
      <c r="P3177" s="210"/>
      <c r="Q3177" s="510"/>
      <c r="R3177" s="510"/>
      <c r="S3177" s="510"/>
      <c r="T3177" s="506"/>
      <c r="U3177" s="510"/>
      <c r="V3177" s="977"/>
      <c r="W3177" s="510"/>
      <c r="X3177" s="510"/>
      <c r="Y3177" s="510"/>
      <c r="Z3177" s="510"/>
      <c r="AA3177" s="510"/>
      <c r="AB3177" s="1152"/>
      <c r="AC3177" s="506"/>
      <c r="AD3177" s="1334"/>
      <c r="AE3177" s="1349"/>
    </row>
    <row r="3178" spans="1:31" ht="30" x14ac:dyDescent="0.25">
      <c r="A3178" s="226">
        <v>1</v>
      </c>
      <c r="B3178" s="461" t="s">
        <v>516</v>
      </c>
      <c r="C3178" s="615"/>
      <c r="D3178" s="4"/>
      <c r="E3178" s="298">
        <v>1300</v>
      </c>
      <c r="F3178" s="212">
        <f t="shared" ref="F3178" si="1989">ROUND(E3178/12*$B$4,0)</f>
        <v>325</v>
      </c>
      <c r="G3178" s="324">
        <v>617.79999999999995</v>
      </c>
      <c r="H3178" s="324">
        <f t="shared" si="1984"/>
        <v>190.09230769230768</v>
      </c>
      <c r="I3178" s="1771"/>
      <c r="J3178" s="1771"/>
      <c r="K3178" s="210"/>
      <c r="L3178" s="210"/>
      <c r="M3178" s="210"/>
      <c r="N3178" s="210"/>
      <c r="O3178" s="210"/>
      <c r="P3178" s="210"/>
      <c r="Q3178" s="510"/>
      <c r="R3178" s="510"/>
      <c r="S3178" s="510"/>
      <c r="T3178" s="506"/>
      <c r="U3178" s="510"/>
      <c r="V3178" s="977"/>
      <c r="W3178" s="510"/>
      <c r="X3178" s="510"/>
      <c r="Y3178" s="510"/>
      <c r="Z3178" s="510"/>
      <c r="AA3178" s="510"/>
      <c r="AB3178" s="1152"/>
      <c r="AC3178" s="506"/>
      <c r="AD3178" s="1334"/>
      <c r="AE3178" s="1349"/>
    </row>
    <row r="3179" spans="1:31" ht="75" x14ac:dyDescent="0.25">
      <c r="A3179" s="226">
        <v>1</v>
      </c>
      <c r="B3179" s="461" t="s">
        <v>518</v>
      </c>
      <c r="C3179" s="615"/>
      <c r="D3179" s="4"/>
      <c r="E3179" s="298"/>
      <c r="F3179" s="212"/>
      <c r="G3179" s="324"/>
      <c r="H3179" s="324"/>
      <c r="I3179" s="1771"/>
      <c r="J3179" s="1771"/>
      <c r="K3179" s="210"/>
      <c r="L3179" s="210"/>
      <c r="M3179" s="210"/>
      <c r="N3179" s="210"/>
      <c r="O3179" s="210"/>
      <c r="P3179" s="210"/>
      <c r="Q3179" s="510"/>
      <c r="R3179" s="510"/>
      <c r="S3179" s="510"/>
      <c r="T3179" s="506"/>
      <c r="U3179" s="510"/>
      <c r="V3179" s="977"/>
      <c r="W3179" s="510"/>
      <c r="X3179" s="510"/>
      <c r="Y3179" s="510"/>
      <c r="Z3179" s="510"/>
      <c r="AA3179" s="510"/>
      <c r="AB3179" s="1152"/>
      <c r="AC3179" s="506"/>
      <c r="AD3179" s="1334"/>
      <c r="AE3179" s="1349"/>
    </row>
    <row r="3180" spans="1:31" ht="45" x14ac:dyDescent="0.25">
      <c r="B3180" s="460" t="s">
        <v>519</v>
      </c>
      <c r="C3180" s="615"/>
      <c r="D3180" s="4"/>
      <c r="E3180" s="298"/>
      <c r="F3180" s="212"/>
      <c r="G3180" s="324"/>
      <c r="H3180" s="324"/>
      <c r="I3180" s="1771"/>
      <c r="J3180" s="1771"/>
      <c r="K3180" s="210"/>
      <c r="L3180" s="210"/>
      <c r="M3180" s="210"/>
      <c r="N3180" s="210"/>
      <c r="O3180" s="210"/>
      <c r="P3180" s="210"/>
      <c r="Q3180" s="510"/>
      <c r="R3180" s="510"/>
      <c r="S3180" s="510"/>
      <c r="T3180" s="506"/>
      <c r="U3180" s="510"/>
      <c r="V3180" s="977"/>
      <c r="W3180" s="510"/>
      <c r="X3180" s="510"/>
      <c r="Y3180" s="510"/>
      <c r="Z3180" s="510"/>
      <c r="AA3180" s="510"/>
      <c r="AB3180" s="1152"/>
      <c r="AC3180" s="506"/>
      <c r="AD3180" s="1334"/>
      <c r="AE3180" s="1349"/>
    </row>
    <row r="3181" spans="1:31" ht="105" x14ac:dyDescent="0.25">
      <c r="B3181" s="460" t="s">
        <v>520</v>
      </c>
      <c r="C3181" s="615"/>
      <c r="D3181" s="4"/>
      <c r="E3181" s="298"/>
      <c r="F3181" s="212"/>
      <c r="G3181" s="324"/>
      <c r="H3181" s="324"/>
      <c r="I3181" s="1771"/>
      <c r="J3181" s="1771"/>
      <c r="K3181" s="210"/>
      <c r="L3181" s="210"/>
      <c r="M3181" s="210"/>
      <c r="N3181" s="210"/>
      <c r="O3181" s="210"/>
      <c r="P3181" s="210"/>
      <c r="Q3181" s="510"/>
      <c r="R3181" s="510"/>
      <c r="S3181" s="510"/>
      <c r="T3181" s="1076"/>
      <c r="U3181" s="510">
        <f>AA3181-Z3181-W3181</f>
        <v>0</v>
      </c>
      <c r="V3181" s="977"/>
      <c r="W3181" s="510"/>
      <c r="X3181" s="510">
        <f>U3181-T3181</f>
        <v>0</v>
      </c>
      <c r="Y3181" s="510"/>
      <c r="Z3181" s="510"/>
      <c r="AA3181" s="510"/>
      <c r="AB3181" s="1152">
        <f>AB3182</f>
        <v>0</v>
      </c>
      <c r="AC3181" s="506"/>
      <c r="AD3181" s="1334"/>
      <c r="AE3181" s="1349"/>
    </row>
    <row r="3182" spans="1:31" ht="30" x14ac:dyDescent="0.25">
      <c r="B3182" s="460" t="s">
        <v>542</v>
      </c>
      <c r="C3182" s="615"/>
      <c r="D3182" s="4"/>
      <c r="E3182" s="298">
        <v>1219</v>
      </c>
      <c r="F3182" s="212">
        <f t="shared" ref="F3182" si="1990">ROUND(E3182/12*$B$4,0)</f>
        <v>305</v>
      </c>
      <c r="G3182" s="324"/>
      <c r="H3182" s="324">
        <f>G3182/F3182*100</f>
        <v>0</v>
      </c>
      <c r="I3182" s="1771"/>
      <c r="J3182" s="1771"/>
      <c r="K3182" s="210"/>
      <c r="L3182" s="210"/>
      <c r="M3182" s="210"/>
      <c r="N3182" s="210"/>
      <c r="O3182" s="210"/>
      <c r="P3182" s="210"/>
      <c r="Q3182" s="510">
        <v>2359.5219638927997</v>
      </c>
      <c r="R3182" s="510">
        <v>2359.5219638927997</v>
      </c>
      <c r="S3182" s="510">
        <v>2359.5219638927997</v>
      </c>
      <c r="T3182" s="506">
        <f t="shared" ref="T3182" si="1991">Q3182/12*$B$4+(R3182-Q3182)/11*2+(S3182-R3182)/10*1</f>
        <v>589.88049097319993</v>
      </c>
      <c r="U3182" s="510">
        <f>AA3182-Z3182-W3182</f>
        <v>0</v>
      </c>
      <c r="V3182" s="977"/>
      <c r="W3182" s="510"/>
      <c r="X3182" s="510">
        <f>U3182-T3182</f>
        <v>-589.88049097319993</v>
      </c>
      <c r="Y3182" s="510"/>
      <c r="Z3182" s="510"/>
      <c r="AA3182" s="510"/>
      <c r="AB3182" s="1152"/>
      <c r="AC3182" s="506"/>
      <c r="AD3182" s="1334"/>
      <c r="AE3182" s="1349"/>
    </row>
    <row r="3183" spans="1:31" ht="29.25" x14ac:dyDescent="0.25">
      <c r="A3183" s="226">
        <v>1</v>
      </c>
      <c r="B3183" s="711" t="s">
        <v>330</v>
      </c>
      <c r="C3183" s="616"/>
      <c r="D3183" s="4"/>
      <c r="E3183" s="758">
        <f>E3184+E3185</f>
        <v>2627.6595744680849</v>
      </c>
      <c r="F3183" s="212">
        <f>F3184+F3185</f>
        <v>656.91489361702122</v>
      </c>
      <c r="G3183" s="324">
        <f>G3184+G3185</f>
        <v>689.95531914893616</v>
      </c>
      <c r="H3183" s="324">
        <f>G3183/F3183*100</f>
        <v>105.02963562753035</v>
      </c>
      <c r="I3183" s="1771"/>
      <c r="J3183" s="1771"/>
      <c r="K3183" s="210"/>
      <c r="L3183" s="210"/>
      <c r="M3183" s="210"/>
      <c r="N3183" s="210"/>
      <c r="O3183" s="210"/>
      <c r="P3183" s="210"/>
      <c r="Q3183" s="510"/>
      <c r="R3183" s="510"/>
      <c r="S3183" s="510"/>
      <c r="T3183" s="506"/>
      <c r="U3183" s="510"/>
      <c r="V3183" s="977"/>
      <c r="W3183" s="510"/>
      <c r="X3183" s="510"/>
      <c r="Y3183" s="510"/>
      <c r="Z3183" s="510"/>
      <c r="AA3183" s="510"/>
      <c r="AB3183" s="1152">
        <f>AB3184+AB3185</f>
        <v>0</v>
      </c>
      <c r="AC3183" s="506"/>
      <c r="AD3183" s="1334"/>
      <c r="AE3183" s="1349"/>
    </row>
    <row r="3184" spans="1:31" x14ac:dyDescent="0.25">
      <c r="A3184" s="226">
        <v>1</v>
      </c>
      <c r="B3184" s="711" t="s">
        <v>345</v>
      </c>
      <c r="C3184" s="616"/>
      <c r="D3184" s="4"/>
      <c r="E3184" s="758"/>
      <c r="F3184" s="212"/>
      <c r="G3184" s="324"/>
      <c r="H3184" s="324"/>
      <c r="I3184" s="1771"/>
      <c r="J3184" s="1771"/>
      <c r="K3184" s="210"/>
      <c r="L3184" s="210"/>
      <c r="M3184" s="210"/>
      <c r="N3184" s="210"/>
      <c r="O3184" s="210"/>
      <c r="P3184" s="210"/>
      <c r="Q3184" s="510"/>
      <c r="R3184" s="510"/>
      <c r="S3184" s="510"/>
      <c r="T3184" s="506"/>
      <c r="U3184" s="510"/>
      <c r="V3184" s="977"/>
      <c r="W3184" s="510"/>
      <c r="X3184" s="510"/>
      <c r="Y3184" s="510"/>
      <c r="Z3184" s="510"/>
      <c r="AA3184" s="510"/>
      <c r="AB3184" s="1152"/>
      <c r="AC3184" s="506"/>
      <c r="AD3184" s="1334"/>
      <c r="AE3184" s="1349"/>
    </row>
    <row r="3185" spans="1:31" s="240" customFormat="1" x14ac:dyDescent="0.25">
      <c r="A3185" s="226">
        <v>1</v>
      </c>
      <c r="B3185" s="4" t="s">
        <v>346</v>
      </c>
      <c r="C3185" s="616"/>
      <c r="D3185" s="4"/>
      <c r="E3185" s="758">
        <f>E3186/9.4</f>
        <v>2627.6595744680849</v>
      </c>
      <c r="F3185" s="212">
        <f>F3186/9.4</f>
        <v>656.91489361702122</v>
      </c>
      <c r="G3185" s="324">
        <f>G3186/9.4</f>
        <v>689.95531914893616</v>
      </c>
      <c r="H3185" s="324">
        <f>G3185/F3185*100</f>
        <v>105.02963562753035</v>
      </c>
      <c r="I3185" s="1771"/>
      <c r="J3185" s="1771"/>
      <c r="K3185" s="210"/>
      <c r="L3185" s="210"/>
      <c r="M3185" s="210"/>
      <c r="N3185" s="210"/>
      <c r="O3185" s="210"/>
      <c r="P3185" s="210"/>
      <c r="Q3185" s="510"/>
      <c r="R3185" s="510"/>
      <c r="S3185" s="510"/>
      <c r="T3185" s="506"/>
      <c r="U3185" s="510"/>
      <c r="V3185" s="977"/>
      <c r="W3185" s="510"/>
      <c r="X3185" s="510"/>
      <c r="Y3185" s="510"/>
      <c r="Z3185" s="510"/>
      <c r="AA3185" s="510"/>
      <c r="AB3185" s="1152">
        <f>AB3186/9.4</f>
        <v>0</v>
      </c>
      <c r="AC3185" s="506"/>
      <c r="AD3185" s="1334"/>
      <c r="AE3185" s="1349"/>
    </row>
    <row r="3186" spans="1:31" x14ac:dyDescent="0.25">
      <c r="A3186" s="226">
        <v>1</v>
      </c>
      <c r="B3186" s="725" t="s">
        <v>347</v>
      </c>
      <c r="C3186" s="235"/>
      <c r="D3186" s="711"/>
      <c r="E3186" s="758">
        <v>24700</v>
      </c>
      <c r="F3186" s="948">
        <f>ROUND(E3186/12*$B$4,0)</f>
        <v>6175</v>
      </c>
      <c r="G3186" s="324">
        <v>6485.58</v>
      </c>
      <c r="H3186" s="324">
        <f>G3186/F3186*100</f>
        <v>105.02963562753035</v>
      </c>
      <c r="I3186" s="1044"/>
      <c r="J3186" s="1771"/>
      <c r="K3186" s="210"/>
      <c r="L3186" s="210"/>
      <c r="M3186" s="210"/>
      <c r="N3186" s="210"/>
      <c r="O3186" s="210"/>
      <c r="P3186" s="210"/>
      <c r="Q3186" s="510"/>
      <c r="R3186" s="510"/>
      <c r="S3186" s="510"/>
      <c r="T3186" s="506">
        <f>Q3186/12*$B$4</f>
        <v>0</v>
      </c>
      <c r="U3186" s="510">
        <f>AA3186-Z3186</f>
        <v>0</v>
      </c>
      <c r="V3186" s="977"/>
      <c r="W3186" s="510"/>
      <c r="X3186" s="510">
        <f>U3186-T3186</f>
        <v>0</v>
      </c>
      <c r="Y3186" s="510"/>
      <c r="Z3186" s="510"/>
      <c r="AA3186" s="510"/>
      <c r="AB3186" s="1156"/>
      <c r="AC3186" s="506"/>
      <c r="AD3186" s="1334"/>
      <c r="AE3186" s="1349"/>
    </row>
    <row r="3187" spans="1:31" ht="43.5" x14ac:dyDescent="0.25">
      <c r="A3187" s="226">
        <v>1</v>
      </c>
      <c r="B3187" s="711" t="s">
        <v>323</v>
      </c>
      <c r="C3187" s="1908"/>
      <c r="D3187" s="4"/>
      <c r="E3187" s="758">
        <v>1547</v>
      </c>
      <c r="F3187" s="324">
        <f>ROUND(E3187/12*$B$4,0)</f>
        <v>387</v>
      </c>
      <c r="G3187" s="324">
        <v>331</v>
      </c>
      <c r="H3187" s="324">
        <f>G3187/F3187*100</f>
        <v>85.529715762273909</v>
      </c>
      <c r="I3187" s="1771"/>
      <c r="J3187" s="1771"/>
      <c r="K3187" s="210"/>
      <c r="L3187" s="210"/>
      <c r="M3187" s="210"/>
      <c r="N3187" s="210"/>
      <c r="O3187" s="210"/>
      <c r="P3187" s="210"/>
      <c r="Q3187" s="510"/>
      <c r="R3187" s="510"/>
      <c r="S3187" s="510"/>
      <c r="T3187" s="549"/>
      <c r="U3187" s="510"/>
      <c r="V3187" s="977"/>
      <c r="W3187" s="510"/>
      <c r="X3187" s="510"/>
      <c r="Y3187" s="510"/>
      <c r="Z3187" s="510"/>
      <c r="AA3187" s="510"/>
      <c r="AB3187" s="1152"/>
      <c r="AC3187" s="506"/>
      <c r="AD3187" s="1334"/>
      <c r="AE3187" s="1349"/>
    </row>
    <row r="3188" spans="1:31" ht="30" x14ac:dyDescent="0.25">
      <c r="A3188" s="226">
        <v>1</v>
      </c>
      <c r="B3188" s="707" t="s">
        <v>197</v>
      </c>
      <c r="C3188" s="615"/>
      <c r="D3188" s="4"/>
      <c r="E3188" s="758"/>
      <c r="F3188" s="324"/>
      <c r="G3188" s="324"/>
      <c r="H3188" s="948"/>
      <c r="I3188" s="1771"/>
      <c r="J3188" s="1771"/>
      <c r="K3188" s="210"/>
      <c r="L3188" s="210"/>
      <c r="M3188" s="210"/>
      <c r="N3188" s="210"/>
      <c r="O3188" s="210"/>
      <c r="P3188" s="210"/>
      <c r="Q3188" s="510"/>
      <c r="R3188" s="510"/>
      <c r="S3188" s="510"/>
      <c r="T3188" s="506"/>
      <c r="U3188" s="510"/>
      <c r="V3188" s="977"/>
      <c r="W3188" s="510"/>
      <c r="X3188" s="510"/>
      <c r="Y3188" s="510"/>
      <c r="Z3188" s="510"/>
      <c r="AA3188" s="510"/>
      <c r="AB3188" s="1152"/>
      <c r="AC3188" s="506"/>
      <c r="AD3188" s="1334"/>
      <c r="AE3188" s="1349"/>
    </row>
    <row r="3189" spans="1:31" ht="86.25" x14ac:dyDescent="0.25">
      <c r="A3189" s="226">
        <v>1</v>
      </c>
      <c r="B3189" s="711" t="s">
        <v>331</v>
      </c>
      <c r="C3189" s="615"/>
      <c r="D3189" s="4"/>
      <c r="E3189" s="758"/>
      <c r="F3189" s="324"/>
      <c r="G3189" s="324"/>
      <c r="H3189" s="948"/>
      <c r="I3189" s="1771"/>
      <c r="J3189" s="1771"/>
      <c r="K3189" s="210"/>
      <c r="L3189" s="210"/>
      <c r="M3189" s="210"/>
      <c r="N3189" s="210"/>
      <c r="O3189" s="210"/>
      <c r="P3189" s="210"/>
      <c r="Q3189" s="510"/>
      <c r="R3189" s="510"/>
      <c r="S3189" s="510"/>
      <c r="T3189" s="506"/>
      <c r="U3189" s="510"/>
      <c r="V3189" s="977"/>
      <c r="W3189" s="510"/>
      <c r="X3189" s="510"/>
      <c r="Y3189" s="510"/>
      <c r="Z3189" s="510"/>
      <c r="AA3189" s="510"/>
      <c r="AB3189" s="1152"/>
      <c r="AC3189" s="506"/>
      <c r="AD3189" s="1334"/>
      <c r="AE3189" s="1349"/>
    </row>
    <row r="3190" spans="1:31" x14ac:dyDescent="0.25">
      <c r="A3190" s="226">
        <v>1</v>
      </c>
      <c r="B3190" s="699" t="s">
        <v>228</v>
      </c>
      <c r="C3190" s="615"/>
      <c r="D3190" s="4"/>
      <c r="E3190" s="732">
        <f>SUM(E3191:E3192)</f>
        <v>170</v>
      </c>
      <c r="F3190" s="948">
        <f>SUM(F3191:F3192)</f>
        <v>43</v>
      </c>
      <c r="G3190" s="948">
        <f>SUM(G3191:G3192)</f>
        <v>0</v>
      </c>
      <c r="H3190" s="948">
        <f t="shared" ref="H3190:H3198" si="1992">G3190/F3190*100</f>
        <v>0</v>
      </c>
      <c r="I3190" s="1771"/>
      <c r="J3190" s="1771"/>
      <c r="K3190" s="210"/>
      <c r="L3190" s="210"/>
      <c r="M3190" s="210"/>
      <c r="N3190" s="210"/>
      <c r="O3190" s="210"/>
      <c r="P3190" s="210"/>
      <c r="Q3190" s="510">
        <v>171.25700000000001</v>
      </c>
      <c r="R3190" s="510">
        <v>171.25700000000001</v>
      </c>
      <c r="S3190" s="510">
        <v>171.25700000000001</v>
      </c>
      <c r="T3190" s="1076">
        <f t="shared" ref="T3190" si="1993">Q3190/12*$B$4+(R3190-Q3190)/11*2+(S3190-R3190)/10*1</f>
        <v>42.814250000000001</v>
      </c>
      <c r="U3190" s="510">
        <f>AA3190-Z3190-W3190</f>
        <v>0</v>
      </c>
      <c r="V3190" s="977"/>
      <c r="W3190" s="510"/>
      <c r="X3190" s="510">
        <f>U3190-T3190</f>
        <v>-42.814250000000001</v>
      </c>
      <c r="Y3190" s="510"/>
      <c r="Z3190" s="510"/>
      <c r="AA3190" s="510"/>
      <c r="AB3190" s="1156">
        <f>SUM(AB3191:AB3192)</f>
        <v>0</v>
      </c>
      <c r="AC3190" s="506"/>
      <c r="AD3190" s="1334"/>
      <c r="AE3190" s="1349"/>
    </row>
    <row r="3191" spans="1:31" ht="30" x14ac:dyDescent="0.25">
      <c r="A3191" s="226">
        <v>1</v>
      </c>
      <c r="B3191" s="278" t="s">
        <v>272</v>
      </c>
      <c r="C3191" s="615"/>
      <c r="D3191" s="4"/>
      <c r="E3191" s="758">
        <v>120</v>
      </c>
      <c r="F3191" s="212">
        <f>ROUND(E3191/12*$B$4,0)</f>
        <v>30</v>
      </c>
      <c r="G3191" s="324"/>
      <c r="H3191" s="948">
        <f t="shared" si="1992"/>
        <v>0</v>
      </c>
      <c r="I3191" s="1771"/>
      <c r="J3191" s="1771"/>
      <c r="K3191" s="210"/>
      <c r="L3191" s="210"/>
      <c r="M3191" s="210"/>
      <c r="N3191" s="210"/>
      <c r="O3191" s="210"/>
      <c r="P3191" s="210"/>
      <c r="Q3191" s="510"/>
      <c r="R3191" s="510"/>
      <c r="S3191" s="510"/>
      <c r="T3191" s="506"/>
      <c r="U3191" s="510"/>
      <c r="V3191" s="977"/>
      <c r="W3191" s="510"/>
      <c r="X3191" s="510"/>
      <c r="Y3191" s="510"/>
      <c r="Z3191" s="510"/>
      <c r="AA3191" s="510"/>
      <c r="AB3191" s="1152"/>
      <c r="AC3191" s="506"/>
      <c r="AD3191" s="1334"/>
      <c r="AE3191" s="1349"/>
    </row>
    <row r="3192" spans="1:31" ht="30" x14ac:dyDescent="0.25">
      <c r="A3192" s="226">
        <v>1</v>
      </c>
      <c r="B3192" s="278" t="s">
        <v>72</v>
      </c>
      <c r="C3192" s="615"/>
      <c r="D3192" s="4"/>
      <c r="E3192" s="759">
        <v>50</v>
      </c>
      <c r="F3192" s="212">
        <f>ROUND(E3192/12*$B$4,0)</f>
        <v>13</v>
      </c>
      <c r="G3192" s="324"/>
      <c r="H3192" s="948">
        <f t="shared" si="1992"/>
        <v>0</v>
      </c>
      <c r="I3192" s="1771"/>
      <c r="J3192" s="1771"/>
      <c r="K3192" s="210"/>
      <c r="L3192" s="210"/>
      <c r="M3192" s="210"/>
      <c r="N3192" s="210"/>
      <c r="O3192" s="210"/>
      <c r="P3192" s="210"/>
      <c r="Q3192" s="510"/>
      <c r="R3192" s="510"/>
      <c r="S3192" s="510"/>
      <c r="T3192" s="506"/>
      <c r="U3192" s="510"/>
      <c r="V3192" s="977"/>
      <c r="W3192" s="510"/>
      <c r="X3192" s="510"/>
      <c r="Y3192" s="510"/>
      <c r="Z3192" s="510"/>
      <c r="AA3192" s="510"/>
      <c r="AB3192" s="1152"/>
      <c r="AC3192" s="506"/>
      <c r="AD3192" s="1334"/>
      <c r="AE3192" s="1349"/>
    </row>
    <row r="3193" spans="1:31" s="2546" customFormat="1" ht="57.75" x14ac:dyDescent="0.25">
      <c r="B3193" s="659" t="s">
        <v>543</v>
      </c>
      <c r="C3193" s="615"/>
      <c r="D3193" s="4"/>
      <c r="E3193" s="3507">
        <f>E3160</f>
        <v>4518</v>
      </c>
      <c r="F3193" s="3507">
        <f>F3160</f>
        <v>1130</v>
      </c>
      <c r="G3193" s="3507">
        <f>G3160</f>
        <v>58</v>
      </c>
      <c r="H3193" s="948">
        <f t="shared" si="1992"/>
        <v>5.1327433628318584</v>
      </c>
      <c r="I3193" s="1771"/>
      <c r="J3193" s="1771"/>
      <c r="K3193" s="210"/>
      <c r="L3193" s="210"/>
      <c r="M3193" s="210"/>
      <c r="N3193" s="210"/>
      <c r="O3193" s="210"/>
      <c r="P3193" s="210"/>
      <c r="Q3193" s="510"/>
      <c r="R3193" s="510"/>
      <c r="S3193" s="510"/>
      <c r="T3193" s="506"/>
      <c r="U3193" s="510"/>
      <c r="V3193" s="977"/>
      <c r="W3193" s="510"/>
      <c r="X3193" s="510"/>
      <c r="Y3193" s="510"/>
      <c r="Z3193" s="510"/>
      <c r="AA3193" s="510"/>
      <c r="AB3193" s="1152"/>
      <c r="AC3193" s="506"/>
      <c r="AD3193" s="1334"/>
      <c r="AE3193" s="1349"/>
    </row>
    <row r="3194" spans="1:31" ht="29.25" x14ac:dyDescent="0.25">
      <c r="A3194" s="226">
        <v>1</v>
      </c>
      <c r="B3194" s="659" t="s">
        <v>273</v>
      </c>
      <c r="C3194" s="615"/>
      <c r="D3194" s="4"/>
      <c r="E3194" s="760">
        <f>E3174+E3150</f>
        <v>18656</v>
      </c>
      <c r="F3194" s="760">
        <f>F3174+F3150</f>
        <v>4664.25</v>
      </c>
      <c r="G3194" s="760">
        <f>G3174+G3150</f>
        <v>3984.45</v>
      </c>
      <c r="H3194" s="948">
        <f t="shared" si="1992"/>
        <v>85.425309535295057</v>
      </c>
      <c r="I3194" s="1771"/>
      <c r="J3194" s="1771"/>
      <c r="K3194" s="210"/>
      <c r="L3194" s="210"/>
      <c r="M3194" s="210"/>
      <c r="N3194" s="210"/>
      <c r="O3194" s="210"/>
      <c r="P3194" s="210"/>
      <c r="Q3194" s="510"/>
      <c r="R3194" s="510"/>
      <c r="S3194" s="510"/>
      <c r="T3194" s="506"/>
      <c r="U3194" s="510"/>
      <c r="V3194" s="977"/>
      <c r="W3194" s="510"/>
      <c r="X3194" s="510"/>
      <c r="Y3194" s="510"/>
      <c r="Z3194" s="510"/>
      <c r="AA3194" s="510"/>
      <c r="AB3194" s="1198" t="e">
        <f>AB3173+AB3150</f>
        <v>#REF!</v>
      </c>
      <c r="AC3194" s="506"/>
      <c r="AD3194" s="1334"/>
      <c r="AE3194" s="1349"/>
    </row>
    <row r="3195" spans="1:31" ht="43.5" x14ac:dyDescent="0.25">
      <c r="A3195" s="226">
        <v>1</v>
      </c>
      <c r="B3195" s="659" t="s">
        <v>288</v>
      </c>
      <c r="C3195" s="615"/>
      <c r="D3195" s="4"/>
      <c r="E3195" s="760">
        <f>E3161</f>
        <v>10423</v>
      </c>
      <c r="F3195" s="760">
        <f>F3161</f>
        <v>2606</v>
      </c>
      <c r="G3195" s="760">
        <f>G3161</f>
        <v>1700</v>
      </c>
      <c r="H3195" s="948">
        <f t="shared" si="1992"/>
        <v>65.234075211051419</v>
      </c>
      <c r="I3195" s="1771"/>
      <c r="J3195" s="1771"/>
      <c r="K3195" s="210"/>
      <c r="L3195" s="210"/>
      <c r="M3195" s="210"/>
      <c r="N3195" s="210"/>
      <c r="O3195" s="210"/>
      <c r="P3195" s="210"/>
      <c r="Q3195" s="510"/>
      <c r="R3195" s="510"/>
      <c r="S3195" s="510"/>
      <c r="T3195" s="506"/>
      <c r="U3195" s="510"/>
      <c r="V3195" s="977"/>
      <c r="W3195" s="510"/>
      <c r="X3195" s="510"/>
      <c r="Y3195" s="510"/>
      <c r="Z3195" s="510"/>
      <c r="AA3195" s="510"/>
      <c r="AB3195" s="1198">
        <f>AB3160</f>
        <v>0</v>
      </c>
      <c r="AC3195" s="506"/>
      <c r="AD3195" s="1334"/>
      <c r="AE3195" s="1349"/>
    </row>
    <row r="3196" spans="1:31" ht="29.25" x14ac:dyDescent="0.25">
      <c r="A3196" s="226">
        <v>1</v>
      </c>
      <c r="B3196" s="659" t="s">
        <v>274</v>
      </c>
      <c r="C3196" s="615"/>
      <c r="D3196" s="4"/>
      <c r="E3196" s="760">
        <f>E3183+E3156</f>
        <v>23763.659574468085</v>
      </c>
      <c r="F3196" s="760">
        <f>F3183+F3156</f>
        <v>5940.9148936170213</v>
      </c>
      <c r="G3196" s="760">
        <f>G3183+G3156</f>
        <v>3776.9553191489363</v>
      </c>
      <c r="H3196" s="948">
        <f t="shared" si="1992"/>
        <v>63.575314354476532</v>
      </c>
      <c r="I3196" s="1771"/>
      <c r="J3196" s="1771"/>
      <c r="K3196" s="210"/>
      <c r="L3196" s="210"/>
      <c r="M3196" s="210"/>
      <c r="N3196" s="210"/>
      <c r="O3196" s="210"/>
      <c r="P3196" s="210"/>
      <c r="Q3196" s="510"/>
      <c r="R3196" s="510"/>
      <c r="S3196" s="510"/>
      <c r="T3196" s="506"/>
      <c r="U3196" s="510"/>
      <c r="V3196" s="977"/>
      <c r="W3196" s="510"/>
      <c r="X3196" s="510"/>
      <c r="Y3196" s="510"/>
      <c r="Z3196" s="510"/>
      <c r="AA3196" s="510"/>
      <c r="AB3196" s="1198">
        <f>AB3183+AB3158</f>
        <v>0</v>
      </c>
      <c r="AC3196" s="506"/>
      <c r="AD3196" s="1334"/>
      <c r="AE3196" s="1349"/>
    </row>
    <row r="3197" spans="1:31" ht="29.25" x14ac:dyDescent="0.25">
      <c r="A3197" s="226">
        <v>1</v>
      </c>
      <c r="B3197" s="659" t="s">
        <v>275</v>
      </c>
      <c r="C3197" s="615"/>
      <c r="D3197" s="4"/>
      <c r="E3197" s="760">
        <f>E3187</f>
        <v>1547</v>
      </c>
      <c r="F3197" s="760">
        <f>F3187</f>
        <v>387</v>
      </c>
      <c r="G3197" s="760">
        <f>G3187</f>
        <v>331</v>
      </c>
      <c r="H3197" s="948">
        <f t="shared" si="1992"/>
        <v>85.529715762273909</v>
      </c>
      <c r="I3197" s="1771"/>
      <c r="J3197" s="1771"/>
      <c r="K3197" s="210"/>
      <c r="L3197" s="210"/>
      <c r="M3197" s="210"/>
      <c r="N3197" s="210"/>
      <c r="O3197" s="210"/>
      <c r="P3197" s="210"/>
      <c r="Q3197" s="510">
        <v>1668.7643700000001</v>
      </c>
      <c r="R3197" s="510">
        <v>1668.7643700000001</v>
      </c>
      <c r="S3197" s="510">
        <v>1668.7643700000001</v>
      </c>
      <c r="T3197" s="1076">
        <f t="shared" ref="T3197" si="1994">Q3197/12*$B$4+(R3197-Q3197)/11*2+(S3197-R3197)/10*1</f>
        <v>417.19109250000008</v>
      </c>
      <c r="U3197" s="510">
        <f>AA3197-Z3197-W3197</f>
        <v>357.05301000000003</v>
      </c>
      <c r="V3197" s="977"/>
      <c r="W3197" s="510"/>
      <c r="X3197" s="510">
        <f>U3197-T3197</f>
        <v>-60.138082500000053</v>
      </c>
      <c r="Y3197" s="510"/>
      <c r="Z3197" s="510">
        <v>0</v>
      </c>
      <c r="AA3197" s="510">
        <v>357.05301000000003</v>
      </c>
      <c r="AB3197" s="1198">
        <f>AB3187+AB3171</f>
        <v>0</v>
      </c>
      <c r="AC3197" s="506"/>
      <c r="AD3197" s="1334"/>
      <c r="AE3197" s="1349"/>
    </row>
    <row r="3198" spans="1:31" x14ac:dyDescent="0.25">
      <c r="A3198" s="226">
        <v>1</v>
      </c>
      <c r="B3198" s="660" t="s">
        <v>136</v>
      </c>
      <c r="C3198" s="615"/>
      <c r="D3198" s="4"/>
      <c r="E3198" s="732">
        <f>E3194+E3195+E3197+E3156*2.6+E3186/4.2+E3193*2.6</f>
        <v>103207.35238095239</v>
      </c>
      <c r="F3198" s="732">
        <f>F3194+F3195+F3197+F3156*2.6+F3186/4.2+F3193*2.6</f>
        <v>25803.888095238097</v>
      </c>
      <c r="G3198" s="732">
        <f>G3194+G3195+G3197+G3156*2.6+G3186/4.2+G3193*2.6</f>
        <v>15736.635714285716</v>
      </c>
      <c r="H3198" s="948">
        <f t="shared" si="1992"/>
        <v>60.985521469494309</v>
      </c>
      <c r="I3198" s="1771"/>
      <c r="J3198" s="1771"/>
      <c r="K3198" s="210"/>
      <c r="L3198" s="210"/>
      <c r="M3198" s="210"/>
      <c r="N3198" s="210"/>
      <c r="O3198" s="210"/>
      <c r="P3198" s="210"/>
      <c r="Q3198" s="510">
        <f>SUM(Q3197,Q3190,Q3182,Q3174,Q3161,Q3160,Q3149,Q3148)</f>
        <v>149719.57170391007</v>
      </c>
      <c r="R3198" s="510">
        <f>SUM(R3197,R3190,R3182,R3174,R3161,R3160,R3149,R3148)</f>
        <v>149719.57170391007</v>
      </c>
      <c r="S3198" s="510">
        <f>SUM(S3197,S3190,S3182,S3174,S3161,S3160,S3149,S3148)</f>
        <v>149719.57170391007</v>
      </c>
      <c r="T3198" s="506">
        <f t="shared" ref="T3198:AA3198" si="1995">SUM(T3197,T3190,T3182,T3174,T3161,T3160,T3149,T3148)</f>
        <v>37429.892925977518</v>
      </c>
      <c r="U3198" s="510">
        <f t="shared" si="1995"/>
        <v>31032.653310000002</v>
      </c>
      <c r="V3198" s="977">
        <f t="shared" si="1995"/>
        <v>0</v>
      </c>
      <c r="W3198" s="510">
        <f t="shared" si="1995"/>
        <v>0</v>
      </c>
      <c r="X3198" s="510">
        <f t="shared" si="1995"/>
        <v>-6397.2396159775153</v>
      </c>
      <c r="Y3198" s="510">
        <f t="shared" si="1995"/>
        <v>0</v>
      </c>
      <c r="Z3198" s="510">
        <f t="shared" si="1995"/>
        <v>-57.301690000000008</v>
      </c>
      <c r="AA3198" s="510">
        <f t="shared" si="1995"/>
        <v>30975.351620000005</v>
      </c>
      <c r="AB3198" s="1134" t="e">
        <f>AB3194+AB3195+AB3197+AB3159*2.9+AB3186/4.2</f>
        <v>#REF!</v>
      </c>
      <c r="AC3198" s="506">
        <f>AC3197+AC3190+AC3160+AC3149+AC3148+AC3172+AC3181</f>
        <v>0</v>
      </c>
      <c r="AD3198" s="1334"/>
      <c r="AE3198" s="1349"/>
    </row>
    <row r="3199" spans="1:31" x14ac:dyDescent="0.25">
      <c r="A3199" s="226">
        <v>1</v>
      </c>
      <c r="B3199" s="2" t="s">
        <v>29</v>
      </c>
      <c r="C3199" s="628"/>
      <c r="D3199" s="2"/>
      <c r="E3199" s="371"/>
      <c r="F3199" s="231"/>
      <c r="G3199" s="231"/>
      <c r="H3199" s="231"/>
      <c r="I3199" s="2343"/>
      <c r="J3199" s="2343"/>
      <c r="K3199" s="210"/>
      <c r="L3199" s="210"/>
      <c r="M3199" s="210"/>
      <c r="N3199" s="210"/>
      <c r="O3199" s="210"/>
      <c r="P3199" s="210"/>
      <c r="Q3199" s="510"/>
      <c r="R3199" s="510"/>
      <c r="S3199" s="510"/>
      <c r="T3199" s="506"/>
      <c r="U3199" s="510"/>
      <c r="V3199" s="977"/>
      <c r="W3199" s="510"/>
      <c r="X3199" s="510"/>
      <c r="Y3199" s="510"/>
      <c r="Z3199" s="510"/>
      <c r="AA3199" s="510"/>
      <c r="AB3199" s="1149"/>
      <c r="AC3199" s="506"/>
      <c r="AD3199" s="1334"/>
      <c r="AE3199" s="1349"/>
    </row>
    <row r="3200" spans="1:31" ht="30.75" customHeight="1" x14ac:dyDescent="0.25">
      <c r="A3200" s="226">
        <v>1</v>
      </c>
      <c r="B3200" s="1279" t="s">
        <v>349</v>
      </c>
      <c r="C3200" s="616"/>
      <c r="D3200" s="331">
        <v>240</v>
      </c>
      <c r="E3200" s="367">
        <v>30</v>
      </c>
      <c r="F3200" s="212">
        <f>ROUND(E3200/12*$B$4,0)</f>
        <v>8</v>
      </c>
      <c r="G3200" s="212">
        <v>11</v>
      </c>
      <c r="H3200" s="212">
        <f>G3200/F3200*100</f>
        <v>137.5</v>
      </c>
      <c r="I3200" s="1044">
        <v>5.5</v>
      </c>
      <c r="J3200" s="252">
        <f>M3200/G3200</f>
        <v>3</v>
      </c>
      <c r="K3200" s="253">
        <f>ROUND(E3200*I3200,0)</f>
        <v>165</v>
      </c>
      <c r="L3200" s="253">
        <f>ROUND(K3200/12*$B$4,0)</f>
        <v>41</v>
      </c>
      <c r="M3200" s="253">
        <v>33</v>
      </c>
      <c r="N3200" s="253">
        <f>M3200/L3200*100</f>
        <v>80.487804878048792</v>
      </c>
      <c r="O3200" s="253">
        <f>ROUND(K3200/D3200,0)</f>
        <v>1</v>
      </c>
      <c r="P3200" s="253">
        <f>M3200/$B$4*12/O3200</f>
        <v>132</v>
      </c>
      <c r="Q3200" s="510"/>
      <c r="R3200" s="510"/>
      <c r="S3200" s="510"/>
      <c r="T3200" s="506"/>
      <c r="U3200" s="510"/>
      <c r="V3200" s="977"/>
      <c r="W3200" s="510"/>
      <c r="X3200" s="510"/>
      <c r="Y3200" s="510"/>
      <c r="Z3200" s="510"/>
      <c r="AA3200" s="510"/>
      <c r="AB3200" s="1168"/>
      <c r="AC3200" s="506"/>
      <c r="AD3200" s="1334"/>
      <c r="AE3200" s="1349"/>
    </row>
    <row r="3201" spans="1:31" ht="18" customHeight="1" x14ac:dyDescent="0.25">
      <c r="B3201" s="1279" t="s">
        <v>45</v>
      </c>
      <c r="C3201" s="1290"/>
      <c r="D3201" s="1893">
        <v>240</v>
      </c>
      <c r="E3201" s="396">
        <v>940</v>
      </c>
      <c r="F3201" s="218">
        <f>ROUND(E3201/12*$B$4,0)</f>
        <v>235</v>
      </c>
      <c r="G3201" s="218">
        <v>251</v>
      </c>
      <c r="H3201" s="218">
        <f>G3201/F3201*100</f>
        <v>106.80851063829789</v>
      </c>
      <c r="I3201" s="1774">
        <v>8</v>
      </c>
      <c r="J3201" s="1359">
        <f>M3201/G3201</f>
        <v>7.9003984063745021</v>
      </c>
      <c r="K3201" s="253">
        <f>ROUND(E3201*I3201,0)</f>
        <v>7520</v>
      </c>
      <c r="L3201" s="253">
        <f>ROUND(K3201/12*$B$4,0)</f>
        <v>1880</v>
      </c>
      <c r="M3201" s="253">
        <v>1983</v>
      </c>
      <c r="N3201" s="432">
        <f>M3201/L3201*100</f>
        <v>105.47872340425532</v>
      </c>
      <c r="O3201" s="432">
        <f>ROUND(K3201/D3201,0)</f>
        <v>31</v>
      </c>
      <c r="P3201" s="432"/>
      <c r="Q3201" s="511"/>
      <c r="R3201" s="511"/>
      <c r="S3201" s="511"/>
      <c r="T3201" s="1080"/>
      <c r="U3201" s="511"/>
      <c r="V3201" s="1381"/>
      <c r="W3201" s="511"/>
      <c r="X3201" s="511"/>
      <c r="Y3201" s="511"/>
      <c r="Z3201" s="511"/>
      <c r="AA3201" s="511"/>
      <c r="AB3201" s="1355"/>
      <c r="AC3201" s="1080"/>
      <c r="AD3201" s="1334"/>
      <c r="AE3201" s="1349"/>
    </row>
    <row r="3202" spans="1:31" s="236" customFormat="1" x14ac:dyDescent="0.25">
      <c r="A3202" s="226">
        <v>1</v>
      </c>
      <c r="B3202" s="1279" t="s">
        <v>6</v>
      </c>
      <c r="C3202" s="1290"/>
      <c r="D3202" s="1893">
        <v>240</v>
      </c>
      <c r="E3202" s="396">
        <v>360</v>
      </c>
      <c r="F3202" s="218">
        <f>ROUND(E3202/12*$B$4,0)</f>
        <v>90</v>
      </c>
      <c r="G3202" s="218">
        <v>120</v>
      </c>
      <c r="H3202" s="218">
        <f>G3202/F3202*100</f>
        <v>133.33333333333331</v>
      </c>
      <c r="I3202" s="1774">
        <v>8</v>
      </c>
      <c r="J3202" s="1359">
        <f>M3202/G3202</f>
        <v>7.9666666666666668</v>
      </c>
      <c r="K3202" s="432">
        <f>ROUND(E3202*I3202,0)</f>
        <v>2880</v>
      </c>
      <c r="L3202" s="432">
        <f>ROUND(K3202/12*$B$4,0)</f>
        <v>720</v>
      </c>
      <c r="M3202" s="432">
        <v>956</v>
      </c>
      <c r="N3202" s="432">
        <f>M3202/L3202*100</f>
        <v>132.77777777777777</v>
      </c>
      <c r="O3202" s="432">
        <f>ROUND(K3202/D3202,0)</f>
        <v>12</v>
      </c>
      <c r="P3202" s="432"/>
      <c r="Q3202" s="511"/>
      <c r="R3202" s="511"/>
      <c r="S3202" s="511"/>
      <c r="T3202" s="1080"/>
      <c r="U3202" s="511"/>
      <c r="V3202" s="1381"/>
      <c r="W3202" s="511"/>
      <c r="X3202" s="511"/>
      <c r="Y3202" s="511"/>
      <c r="Z3202" s="511"/>
      <c r="AA3202" s="511"/>
      <c r="AB3202" s="1355"/>
      <c r="AC3202" s="1080"/>
      <c r="AD3202" s="1334"/>
      <c r="AE3202" s="1349"/>
    </row>
    <row r="3203" spans="1:31" x14ac:dyDescent="0.25">
      <c r="A3203" s="226">
        <v>1</v>
      </c>
      <c r="B3203" s="2444" t="s">
        <v>180</v>
      </c>
      <c r="C3203" s="2016"/>
      <c r="D3203" s="2005"/>
      <c r="E3203" s="378">
        <f>SUM(E3200:E3202)</f>
        <v>1330</v>
      </c>
      <c r="F3203" s="1810">
        <f>SUM(F3200:F3202)</f>
        <v>333</v>
      </c>
      <c r="G3203" s="1810">
        <f>SUM(G3200:G3202)</f>
        <v>382</v>
      </c>
      <c r="H3203" s="38">
        <f t="shared" ref="H3203:H3208" si="1996">G3203/F3203*100</f>
        <v>114.7147147147147</v>
      </c>
      <c r="I3203" s="2338">
        <f>SUM(K3203/E3203)</f>
        <v>7.9436090225563909</v>
      </c>
      <c r="J3203" s="426">
        <f>M3203/G3203</f>
        <v>7.7801047120418847</v>
      </c>
      <c r="K3203" s="1370">
        <f>SUM(K3200:K3202)</f>
        <v>10565</v>
      </c>
      <c r="L3203" s="1370">
        <f>SUM(L3200:L3202)</f>
        <v>2641</v>
      </c>
      <c r="M3203" s="1370">
        <f>SUM(M3200:M3202)</f>
        <v>2972</v>
      </c>
      <c r="N3203" s="1453">
        <f>M3203/L3203*100</f>
        <v>112.53313138962515</v>
      </c>
      <c r="O3203" s="1370">
        <f>SUM(O3200:O3202)</f>
        <v>44</v>
      </c>
      <c r="P3203" s="1453">
        <f>M3203/$B$4*12/O3203</f>
        <v>270.18181818181819</v>
      </c>
      <c r="Q3203" s="508"/>
      <c r="R3203" s="508"/>
      <c r="S3203" s="508"/>
      <c r="T3203" s="1085"/>
      <c r="U3203" s="508"/>
      <c r="V3203" s="981"/>
      <c r="W3203" s="508"/>
      <c r="X3203" s="508"/>
      <c r="Y3203" s="508"/>
      <c r="Z3203" s="508"/>
      <c r="AA3203" s="508"/>
      <c r="AB3203" s="1814">
        <f>SUM(AB3200:AB3202)</f>
        <v>0</v>
      </c>
      <c r="AC3203" s="1085"/>
      <c r="AD3203" s="1334"/>
      <c r="AE3203" s="1349"/>
    </row>
    <row r="3204" spans="1:31" s="236" customFormat="1" ht="29.25" x14ac:dyDescent="0.25">
      <c r="A3204" s="226">
        <v>1</v>
      </c>
      <c r="B3204" s="1538" t="s">
        <v>209</v>
      </c>
      <c r="C3204" s="1538"/>
      <c r="D3204" s="1538"/>
      <c r="E3204" s="378">
        <f>SUM(E3203)</f>
        <v>1330</v>
      </c>
      <c r="F3204" s="1775">
        <f>SUM(F3203)</f>
        <v>333</v>
      </c>
      <c r="G3204" s="1775">
        <f>SUM(G3203)</f>
        <v>382</v>
      </c>
      <c r="H3204" s="1775">
        <f t="shared" si="1996"/>
        <v>114.7147147147147</v>
      </c>
      <c r="I3204" s="2338">
        <f>SUM(K3204/E3204)</f>
        <v>7.9436090225563909</v>
      </c>
      <c r="J3204" s="426">
        <f>M3204/G3204</f>
        <v>7.7801047120418847</v>
      </c>
      <c r="K3204" s="1775">
        <f>SUM(K3203)</f>
        <v>10565</v>
      </c>
      <c r="L3204" s="1775">
        <f>SUM(L3203)</f>
        <v>2641</v>
      </c>
      <c r="M3204" s="1775">
        <f>SUM(M3203)</f>
        <v>2972</v>
      </c>
      <c r="N3204" s="1453">
        <f>M3204/L3204*100</f>
        <v>112.53313138962515</v>
      </c>
      <c r="O3204" s="1775">
        <f>SUM(O3203)</f>
        <v>44</v>
      </c>
      <c r="P3204" s="1453">
        <f>M3204/$B$4*12/O3204</f>
        <v>270.18181818181819</v>
      </c>
      <c r="Q3204" s="508">
        <v>24362.846576279997</v>
      </c>
      <c r="R3204" s="508">
        <v>24362.846576279997</v>
      </c>
      <c r="S3204" s="508">
        <v>24362.846576279997</v>
      </c>
      <c r="T3204" s="1076">
        <f t="shared" ref="T3204" si="1997">Q3204/12*$B$4+(R3204-Q3204)/11*2+(S3204-R3204)/10*1</f>
        <v>6090.7116440699992</v>
      </c>
      <c r="U3204" s="508">
        <f t="shared" ref="U3204:U3208" si="1998">AA3204-Z3204-W3204</f>
        <v>7371.8542800000005</v>
      </c>
      <c r="V3204" s="981"/>
      <c r="W3204" s="508"/>
      <c r="X3204" s="508">
        <f>U3204-T3204</f>
        <v>1281.1426359300012</v>
      </c>
      <c r="Y3204" s="508"/>
      <c r="Z3204" s="508">
        <v>-39.354450000000007</v>
      </c>
      <c r="AA3204" s="508">
        <v>7332.4998300000007</v>
      </c>
      <c r="AB3204" s="1777">
        <f>SUM(AB3203)</f>
        <v>0</v>
      </c>
      <c r="AC3204" s="1085"/>
      <c r="AD3204" s="1334"/>
      <c r="AE3204" s="1349"/>
    </row>
    <row r="3205" spans="1:31" s="236" customFormat="1" ht="15.75" x14ac:dyDescent="0.25">
      <c r="A3205" s="226">
        <v>1</v>
      </c>
      <c r="B3205" s="2445" t="s">
        <v>205</v>
      </c>
      <c r="C3205" s="2446"/>
      <c r="D3205" s="2447"/>
      <c r="E3205" s="430">
        <f>E3208</f>
        <v>3000</v>
      </c>
      <c r="F3205" s="1374">
        <f>ROUND(E3205/12*$B$4,0)</f>
        <v>750</v>
      </c>
      <c r="G3205" s="459">
        <f>G3208</f>
        <v>469</v>
      </c>
      <c r="H3205" s="1374">
        <f t="shared" si="1996"/>
        <v>62.533333333333331</v>
      </c>
      <c r="I3205" s="1978"/>
      <c r="J3205" s="2352"/>
      <c r="K3205" s="1534"/>
      <c r="L3205" s="1534"/>
      <c r="M3205" s="1534"/>
      <c r="N3205" s="1534"/>
      <c r="O3205" s="1534"/>
      <c r="P3205" s="1534"/>
      <c r="Q3205" s="509"/>
      <c r="R3205" s="509"/>
      <c r="S3205" s="509"/>
      <c r="T3205" s="1130">
        <f t="shared" ref="T3205:T3207" si="1999">Q3205/12*$B$4</f>
        <v>0</v>
      </c>
      <c r="U3205" s="509">
        <f t="shared" si="1998"/>
        <v>0</v>
      </c>
      <c r="V3205" s="980"/>
      <c r="W3205" s="509"/>
      <c r="X3205" s="509">
        <f>U3205-T3205</f>
        <v>0</v>
      </c>
      <c r="Y3205" s="509"/>
      <c r="Z3205" s="509"/>
      <c r="AA3205" s="509"/>
      <c r="AB3205" s="1195">
        <f>AB3208</f>
        <v>0</v>
      </c>
      <c r="AC3205" s="549"/>
      <c r="AD3205" s="1334"/>
      <c r="AE3205" s="1349"/>
    </row>
    <row r="3206" spans="1:31" x14ac:dyDescent="0.25">
      <c r="A3206" s="226">
        <v>1</v>
      </c>
      <c r="B3206" s="2073" t="s">
        <v>206</v>
      </c>
      <c r="C3206" s="2072"/>
      <c r="D3206" s="2448"/>
      <c r="E3206" s="369">
        <f>E3208-E3207</f>
        <v>2995</v>
      </c>
      <c r="F3206" s="714">
        <f>ROUND(E3206/12*$B$4,0)</f>
        <v>749</v>
      </c>
      <c r="G3206" s="331">
        <f>G3208-G3207</f>
        <v>468</v>
      </c>
      <c r="H3206" s="714">
        <f t="shared" si="1996"/>
        <v>62.483311081441926</v>
      </c>
      <c r="I3206" s="2449"/>
      <c r="J3206" s="2449"/>
      <c r="K3206" s="2448"/>
      <c r="L3206" s="2448"/>
      <c r="M3206" s="2448"/>
      <c r="N3206" s="2448"/>
      <c r="O3206" s="2448"/>
      <c r="P3206" s="2448"/>
      <c r="Q3206" s="510"/>
      <c r="R3206" s="510"/>
      <c r="S3206" s="510"/>
      <c r="T3206" s="506">
        <f t="shared" si="1999"/>
        <v>0</v>
      </c>
      <c r="U3206" s="510">
        <f t="shared" si="1998"/>
        <v>0</v>
      </c>
      <c r="V3206" s="977"/>
      <c r="W3206" s="510"/>
      <c r="X3206" s="510">
        <f>U3206-T3206</f>
        <v>0</v>
      </c>
      <c r="Y3206" s="510"/>
      <c r="Z3206" s="510"/>
      <c r="AA3206" s="510"/>
      <c r="AB3206" s="1172">
        <f>AB3208-AB3207</f>
        <v>0</v>
      </c>
      <c r="AC3206" s="506"/>
      <c r="AD3206" s="1334"/>
      <c r="AE3206" s="1349"/>
    </row>
    <row r="3207" spans="1:31" ht="30" x14ac:dyDescent="0.25">
      <c r="A3207" s="226">
        <v>1</v>
      </c>
      <c r="B3207" s="2345" t="s">
        <v>207</v>
      </c>
      <c r="C3207" s="616"/>
      <c r="D3207" s="2448"/>
      <c r="E3207" s="2451">
        <v>5</v>
      </c>
      <c r="F3207" s="2452">
        <f>ROUND(E3207/12*$B$4,0)</f>
        <v>1</v>
      </c>
      <c r="G3207" s="712">
        <v>1</v>
      </c>
      <c r="H3207" s="714">
        <f t="shared" si="1996"/>
        <v>100</v>
      </c>
      <c r="I3207" s="2448"/>
      <c r="J3207" s="2448"/>
      <c r="K3207" s="2448"/>
      <c r="L3207" s="2448"/>
      <c r="M3207" s="2448"/>
      <c r="N3207" s="2448"/>
      <c r="O3207" s="2448"/>
      <c r="P3207" s="2448"/>
      <c r="Q3207" s="510"/>
      <c r="R3207" s="510"/>
      <c r="S3207" s="510"/>
      <c r="T3207" s="506">
        <f t="shared" si="1999"/>
        <v>0</v>
      </c>
      <c r="U3207" s="510">
        <f t="shared" si="1998"/>
        <v>0</v>
      </c>
      <c r="V3207" s="977"/>
      <c r="W3207" s="510"/>
      <c r="X3207" s="510">
        <f>U3207-T3207</f>
        <v>0</v>
      </c>
      <c r="Y3207" s="510"/>
      <c r="Z3207" s="510"/>
      <c r="AA3207" s="510"/>
      <c r="AB3207" s="1193"/>
      <c r="AC3207" s="506"/>
      <c r="AD3207" s="1334"/>
      <c r="AE3207" s="1349"/>
    </row>
    <row r="3208" spans="1:31" ht="29.25" thickBot="1" x14ac:dyDescent="0.3">
      <c r="A3208" s="226">
        <v>1</v>
      </c>
      <c r="B3208" s="2453" t="s">
        <v>212</v>
      </c>
      <c r="C3208" s="2454"/>
      <c r="D3208" s="1947"/>
      <c r="E3208" s="2451">
        <v>3000</v>
      </c>
      <c r="F3208" s="714">
        <f>ROUND(E3208/12*$B$4,0)</f>
        <v>750</v>
      </c>
      <c r="G3208" s="712">
        <v>469</v>
      </c>
      <c r="H3208" s="434">
        <f t="shared" si="1996"/>
        <v>62.533333333333331</v>
      </c>
      <c r="I3208" s="2448"/>
      <c r="J3208" s="2448"/>
      <c r="K3208" s="2448"/>
      <c r="L3208" s="2448"/>
      <c r="M3208" s="2448"/>
      <c r="N3208" s="2448"/>
      <c r="O3208" s="2448"/>
      <c r="P3208" s="2448"/>
      <c r="Q3208" s="510">
        <v>18037.001499999998</v>
      </c>
      <c r="R3208" s="510">
        <v>18037.001499999998</v>
      </c>
      <c r="S3208" s="510">
        <v>18037.001499999998</v>
      </c>
      <c r="T3208" s="1076">
        <f t="shared" ref="T3208" si="2000">Q3208/12*$B$4+(R3208-Q3208)/11*2+(S3208-R3208)/10*1</f>
        <v>4509.2503749999996</v>
      </c>
      <c r="U3208" s="510">
        <f t="shared" si="1998"/>
        <v>4504.4731700000002</v>
      </c>
      <c r="V3208" s="977"/>
      <c r="W3208" s="510"/>
      <c r="X3208" s="510">
        <f>U3208-T3208</f>
        <v>-4.7772049999994124</v>
      </c>
      <c r="Y3208" s="510"/>
      <c r="Z3208" s="510">
        <v>0</v>
      </c>
      <c r="AA3208" s="510">
        <v>4504.4731700000002</v>
      </c>
      <c r="AB3208" s="1193"/>
      <c r="AC3208" s="506"/>
      <c r="AD3208" s="1334"/>
      <c r="AE3208" s="1349"/>
    </row>
    <row r="3209" spans="1:31" ht="15.75" thickBot="1" x14ac:dyDescent="0.3">
      <c r="A3209" s="226">
        <v>1</v>
      </c>
      <c r="B3209" s="736" t="s">
        <v>292</v>
      </c>
      <c r="C3209" s="2360"/>
      <c r="D3209" s="2360"/>
      <c r="E3209" s="1064"/>
      <c r="F3209" s="1065"/>
      <c r="G3209" s="1065"/>
      <c r="H3209" s="1065"/>
      <c r="I3209" s="906"/>
      <c r="J3209" s="906"/>
      <c r="K3209" s="906"/>
      <c r="L3209" s="906"/>
      <c r="M3209" s="906">
        <f>M3146+M3204</f>
        <v>7998</v>
      </c>
      <c r="N3209" s="906"/>
      <c r="O3209" s="906"/>
      <c r="P3209" s="906"/>
      <c r="Q3209" s="516">
        <f t="shared" ref="Q3209:AA3209" si="2001">Q3208+Q3204+Q3198+Q3146</f>
        <v>268695.29301865288</v>
      </c>
      <c r="R3209" s="516">
        <f t="shared" ref="R3209:S3209" si="2002">R3208+R3204+R3198+R3146</f>
        <v>268695.29301865288</v>
      </c>
      <c r="S3209" s="516">
        <f t="shared" si="2002"/>
        <v>268695.29301865288</v>
      </c>
      <c r="T3209" s="1082">
        <f t="shared" si="2001"/>
        <v>67173.823254663221</v>
      </c>
      <c r="U3209" s="516">
        <f t="shared" si="2001"/>
        <v>61668.548819999996</v>
      </c>
      <c r="V3209" s="982">
        <f t="shared" si="2001"/>
        <v>0</v>
      </c>
      <c r="W3209" s="260">
        <f t="shared" si="2001"/>
        <v>-77.941879999999998</v>
      </c>
      <c r="X3209" s="516">
        <f t="shared" si="2001"/>
        <v>-5505.274434663218</v>
      </c>
      <c r="Y3209" s="516">
        <f t="shared" si="2001"/>
        <v>-56.898089999999996</v>
      </c>
      <c r="Z3209" s="516">
        <f t="shared" si="2001"/>
        <v>-443.15656999999999</v>
      </c>
      <c r="AA3209" s="516">
        <f t="shared" si="2001"/>
        <v>61147.450370000006</v>
      </c>
      <c r="AB3209" s="1202"/>
      <c r="AC3209" s="1082">
        <f>AC3208+AC3204+AC3198+AC3146</f>
        <v>0</v>
      </c>
      <c r="AD3209" s="1334"/>
      <c r="AE3209" s="1349"/>
    </row>
    <row r="3210" spans="1:31" x14ac:dyDescent="0.25">
      <c r="A3210" s="226">
        <v>1</v>
      </c>
      <c r="B3210" s="2400" t="s">
        <v>170</v>
      </c>
      <c r="C3210" s="2375"/>
      <c r="D3210" s="2400"/>
      <c r="E3210" s="2402"/>
      <c r="F3210" s="2401"/>
      <c r="G3210" s="2401"/>
      <c r="H3210" s="2401"/>
      <c r="I3210" s="2403"/>
      <c r="J3210" s="2403"/>
      <c r="K3210" s="2455"/>
      <c r="L3210" s="2455"/>
      <c r="M3210" s="2455"/>
      <c r="N3210" s="2455"/>
      <c r="O3210" s="2455"/>
      <c r="P3210" s="2455"/>
      <c r="Q3210" s="551">
        <f t="shared" ref="Q3210:T3210" si="2003">SUM(Q3209)</f>
        <v>268695.29301865288</v>
      </c>
      <c r="R3210" s="551">
        <f t="shared" ref="R3210:S3210" si="2004">SUM(R3209)</f>
        <v>268695.29301865288</v>
      </c>
      <c r="S3210" s="551">
        <f t="shared" si="2004"/>
        <v>268695.29301865288</v>
      </c>
      <c r="T3210" s="551">
        <f t="shared" si="2003"/>
        <v>67173.823254663221</v>
      </c>
      <c r="U3210" s="551">
        <f t="shared" ref="U3210:AA3210" si="2005">SUM(U3209)</f>
        <v>61668.548819999996</v>
      </c>
      <c r="V3210" s="1531">
        <f>SUM(V3209)</f>
        <v>0</v>
      </c>
      <c r="W3210" s="512">
        <f>SUM(W3209)</f>
        <v>-77.941879999999998</v>
      </c>
      <c r="X3210" s="551">
        <f t="shared" si="2005"/>
        <v>-5505.274434663218</v>
      </c>
      <c r="Y3210" s="551">
        <f t="shared" ref="Y3210" si="2006">SUM(Y3209)</f>
        <v>-56.898089999999996</v>
      </c>
      <c r="Z3210" s="551">
        <f t="shared" si="2005"/>
        <v>-443.15656999999999</v>
      </c>
      <c r="AA3210" s="551">
        <f t="shared" si="2005"/>
        <v>61147.450370000006</v>
      </c>
      <c r="AB3210" s="1536"/>
      <c r="AC3210" s="1081">
        <f t="shared" ref="AC3210" si="2007">SUM(AC3209)</f>
        <v>0</v>
      </c>
      <c r="AD3210" s="1334"/>
      <c r="AE3210" s="1349"/>
    </row>
    <row r="3211" spans="1:31" ht="29.25" x14ac:dyDescent="0.25">
      <c r="A3211" s="226">
        <v>1</v>
      </c>
      <c r="B3211" s="2404" t="s">
        <v>7</v>
      </c>
      <c r="C3211" s="2405"/>
      <c r="D3211" s="2306"/>
      <c r="E3211" s="2186">
        <f>SUM(E3146)</f>
        <v>2615</v>
      </c>
      <c r="F3211" s="2406">
        <f>SUM(F3146)</f>
        <v>655</v>
      </c>
      <c r="G3211" s="2406">
        <f>SUM(G3146)</f>
        <v>652</v>
      </c>
      <c r="H3211" s="2406">
        <f>G3211/F3211*100</f>
        <v>99.541984732824432</v>
      </c>
      <c r="I3211" s="2406">
        <f t="shared" ref="I3211" si="2008">SUM(I3146)</f>
        <v>9.2503816793893137</v>
      </c>
      <c r="J3211" s="2406">
        <f t="shared" ref="J3211:X3211" si="2009">SUM(J3146)</f>
        <v>7.7085889570552144</v>
      </c>
      <c r="K3211" s="2406">
        <f t="shared" si="2009"/>
        <v>24233</v>
      </c>
      <c r="L3211" s="2406">
        <f t="shared" si="2009"/>
        <v>6059</v>
      </c>
      <c r="M3211" s="2406">
        <f t="shared" si="2009"/>
        <v>5026</v>
      </c>
      <c r="N3211" s="2406">
        <f t="shared" si="2009"/>
        <v>82.950982010232707</v>
      </c>
      <c r="O3211" s="2406">
        <f t="shared" si="2009"/>
        <v>75</v>
      </c>
      <c r="P3211" s="2406">
        <f t="shared" si="2009"/>
        <v>268.05333333333334</v>
      </c>
      <c r="Q3211" s="552">
        <f t="shared" si="2009"/>
        <v>76575.873238462795</v>
      </c>
      <c r="R3211" s="552">
        <f t="shared" ref="R3211:S3211" si="2010">SUM(R3146)</f>
        <v>76575.873238462795</v>
      </c>
      <c r="S3211" s="552">
        <f t="shared" si="2010"/>
        <v>76575.873238462795</v>
      </c>
      <c r="T3211" s="552">
        <f t="shared" si="2009"/>
        <v>19143.968309615699</v>
      </c>
      <c r="U3211" s="552">
        <f t="shared" si="2009"/>
        <v>18759.568059999994</v>
      </c>
      <c r="V3211" s="981">
        <f t="shared" si="2009"/>
        <v>0</v>
      </c>
      <c r="W3211" s="508">
        <f t="shared" si="2009"/>
        <v>-77.941879999999998</v>
      </c>
      <c r="X3211" s="552">
        <f t="shared" si="2009"/>
        <v>-384.40024961570452</v>
      </c>
      <c r="Y3211" s="552">
        <f t="shared" ref="Y3211" si="2011">SUM(Y3146)</f>
        <v>-56.898089999999996</v>
      </c>
      <c r="Z3211" s="552">
        <f>SUM(Z3146)</f>
        <v>-346.50042999999999</v>
      </c>
      <c r="AA3211" s="552">
        <f>SUM(AA3146)</f>
        <v>18335.125749999996</v>
      </c>
      <c r="AB3211" s="1777">
        <f>SUM(AB3146)</f>
        <v>0</v>
      </c>
      <c r="AC3211" s="1085">
        <f>SUM(AC3146)</f>
        <v>0</v>
      </c>
      <c r="AD3211" s="1334"/>
      <c r="AE3211" s="1349"/>
    </row>
    <row r="3212" spans="1:31" x14ac:dyDescent="0.25">
      <c r="A3212" s="226">
        <v>1</v>
      </c>
      <c r="B3212" s="446" t="s">
        <v>14</v>
      </c>
      <c r="C3212" s="446"/>
      <c r="D3212" s="468"/>
      <c r="E3212" s="2311"/>
      <c r="F3212" s="2310"/>
      <c r="G3212" s="2310"/>
      <c r="H3212" s="2363"/>
      <c r="I3212" s="2313"/>
      <c r="J3212" s="2313"/>
      <c r="K3212" s="2314"/>
      <c r="L3212" s="2314"/>
      <c r="M3212" s="2314"/>
      <c r="N3212" s="2314"/>
      <c r="O3212" s="2314"/>
      <c r="P3212" s="2314"/>
      <c r="Q3212" s="556"/>
      <c r="R3212" s="556"/>
      <c r="S3212" s="556"/>
      <c r="T3212" s="556"/>
      <c r="U3212" s="556"/>
      <c r="V3212" s="980"/>
      <c r="W3212" s="509"/>
      <c r="X3212" s="556"/>
      <c r="Y3212" s="556"/>
      <c r="Z3212" s="556"/>
      <c r="AA3212" s="556"/>
      <c r="AB3212" s="1133"/>
      <c r="AC3212" s="549"/>
      <c r="AD3212" s="1334"/>
      <c r="AE3212" s="1349"/>
    </row>
    <row r="3213" spans="1:31" ht="60" x14ac:dyDescent="0.25">
      <c r="A3213" s="226">
        <v>1</v>
      </c>
      <c r="B3213" s="2456" t="s">
        <v>350</v>
      </c>
      <c r="C3213" s="446"/>
      <c r="D3213" s="468"/>
      <c r="E3213" s="2311"/>
      <c r="F3213" s="2310"/>
      <c r="G3213" s="2310"/>
      <c r="H3213" s="2363"/>
      <c r="I3213" s="2313"/>
      <c r="J3213" s="2313"/>
      <c r="K3213" s="2314"/>
      <c r="L3213" s="2314"/>
      <c r="M3213" s="2314"/>
      <c r="N3213" s="2314"/>
      <c r="O3213" s="2314"/>
      <c r="P3213" s="2314"/>
      <c r="Q3213" s="556">
        <f t="shared" ref="Q3213:X3214" si="2012">Q3148</f>
        <v>92367.451539999995</v>
      </c>
      <c r="R3213" s="556">
        <f t="shared" ref="R3213:S3213" si="2013">R3148</f>
        <v>92367.451539999995</v>
      </c>
      <c r="S3213" s="556">
        <f t="shared" si="2013"/>
        <v>92367.451539999995</v>
      </c>
      <c r="T3213" s="556">
        <f t="shared" si="2012"/>
        <v>23091.862884999999</v>
      </c>
      <c r="U3213" s="556">
        <f t="shared" si="2012"/>
        <v>22817.188100000003</v>
      </c>
      <c r="V3213" s="980">
        <f t="shared" si="2012"/>
        <v>0</v>
      </c>
      <c r="W3213" s="509">
        <f t="shared" si="2012"/>
        <v>0</v>
      </c>
      <c r="X3213" s="556">
        <f t="shared" si="2012"/>
        <v>-274.67478499999561</v>
      </c>
      <c r="Y3213" s="556">
        <f t="shared" ref="Y3213" si="2014">Y3148</f>
        <v>0</v>
      </c>
      <c r="Z3213" s="556">
        <f>Z3148</f>
        <v>-11.1846</v>
      </c>
      <c r="AA3213" s="556">
        <f>AA3148</f>
        <v>22806.003500000003</v>
      </c>
      <c r="AB3213" s="1133"/>
      <c r="AC3213" s="549">
        <f>AC3148</f>
        <v>0</v>
      </c>
      <c r="AD3213" s="1334"/>
      <c r="AE3213" s="1349"/>
    </row>
    <row r="3214" spans="1:31" x14ac:dyDescent="0.25">
      <c r="A3214" s="226">
        <v>1</v>
      </c>
      <c r="B3214" s="2457" t="s">
        <v>304</v>
      </c>
      <c r="C3214" s="446"/>
      <c r="D3214" s="468"/>
      <c r="E3214" s="2311"/>
      <c r="F3214" s="2310"/>
      <c r="G3214" s="2310"/>
      <c r="H3214" s="2363"/>
      <c r="I3214" s="2313"/>
      <c r="J3214" s="2313"/>
      <c r="K3214" s="2314"/>
      <c r="L3214" s="2314"/>
      <c r="M3214" s="2314"/>
      <c r="N3214" s="2314"/>
      <c r="O3214" s="2314"/>
      <c r="P3214" s="2314"/>
      <c r="Q3214" s="556">
        <f t="shared" si="2012"/>
        <v>6493.326</v>
      </c>
      <c r="R3214" s="556">
        <f t="shared" ref="R3214:S3214" si="2015">R3149</f>
        <v>6493.326</v>
      </c>
      <c r="S3214" s="556">
        <f t="shared" si="2015"/>
        <v>6493.326</v>
      </c>
      <c r="T3214" s="556">
        <f t="shared" si="2012"/>
        <v>1623.3315</v>
      </c>
      <c r="U3214" s="556">
        <f t="shared" si="2012"/>
        <v>1623.3315</v>
      </c>
      <c r="V3214" s="980">
        <f t="shared" si="2012"/>
        <v>0</v>
      </c>
      <c r="W3214" s="509">
        <f t="shared" si="2012"/>
        <v>0</v>
      </c>
      <c r="X3214" s="556">
        <f t="shared" si="2012"/>
        <v>0</v>
      </c>
      <c r="Y3214" s="556">
        <f t="shared" ref="Y3214" si="2016">Y3149</f>
        <v>0</v>
      </c>
      <c r="Z3214" s="556">
        <f>Z3149</f>
        <v>0</v>
      </c>
      <c r="AA3214" s="556">
        <f>AA3149</f>
        <v>1623.3315</v>
      </c>
      <c r="AB3214" s="1133"/>
      <c r="AC3214" s="549">
        <f>AC3149</f>
        <v>0</v>
      </c>
      <c r="AD3214" s="1334"/>
      <c r="AE3214" s="1349"/>
    </row>
    <row r="3215" spans="1:31" ht="29.25" x14ac:dyDescent="0.25">
      <c r="A3215" s="226">
        <v>1</v>
      </c>
      <c r="B3215" s="442" t="s">
        <v>285</v>
      </c>
      <c r="C3215" s="2372"/>
      <c r="D3215" s="302"/>
      <c r="E3215" s="2205">
        <f t="shared" ref="E3215:H3234" si="2017">E3150</f>
        <v>17112</v>
      </c>
      <c r="F3215" s="950">
        <f t="shared" si="2017"/>
        <v>4278</v>
      </c>
      <c r="G3215" s="950">
        <f t="shared" si="2017"/>
        <v>3830</v>
      </c>
      <c r="H3215" s="950">
        <f t="shared" si="2017"/>
        <v>89.5278167367929</v>
      </c>
      <c r="I3215" s="2316"/>
      <c r="J3215" s="2316"/>
      <c r="K3215" s="2317"/>
      <c r="L3215" s="2317"/>
      <c r="M3215" s="2317"/>
      <c r="N3215" s="2317"/>
      <c r="O3215" s="2317"/>
      <c r="P3215" s="2317"/>
      <c r="Q3215" s="554">
        <f t="shared" ref="Q3215:AA3215" si="2018">Q3150</f>
        <v>0</v>
      </c>
      <c r="R3215" s="554">
        <f t="shared" ref="R3215:S3215" si="2019">R3150</f>
        <v>0</v>
      </c>
      <c r="S3215" s="554">
        <f t="shared" si="2019"/>
        <v>0</v>
      </c>
      <c r="T3215" s="554">
        <f t="shared" si="2018"/>
        <v>0</v>
      </c>
      <c r="U3215" s="554">
        <f t="shared" si="2018"/>
        <v>0</v>
      </c>
      <c r="V3215" s="977">
        <f t="shared" si="2018"/>
        <v>0</v>
      </c>
      <c r="W3215" s="510">
        <f t="shared" si="2018"/>
        <v>0</v>
      </c>
      <c r="X3215" s="554">
        <f t="shared" si="2018"/>
        <v>0</v>
      </c>
      <c r="Y3215" s="554">
        <f t="shared" si="2018"/>
        <v>0</v>
      </c>
      <c r="Z3215" s="554">
        <f t="shared" si="2018"/>
        <v>0</v>
      </c>
      <c r="AA3215" s="554">
        <f t="shared" si="2018"/>
        <v>0</v>
      </c>
      <c r="AB3215" s="1152">
        <f>AB3150</f>
        <v>0</v>
      </c>
      <c r="AC3215" s="506"/>
      <c r="AD3215" s="1334"/>
      <c r="AE3215" s="1349"/>
    </row>
    <row r="3216" spans="1:31" ht="30" x14ac:dyDescent="0.25">
      <c r="A3216" s="226">
        <v>1</v>
      </c>
      <c r="B3216" s="745" t="s">
        <v>200</v>
      </c>
      <c r="C3216" s="2201"/>
      <c r="D3216" s="302"/>
      <c r="E3216" s="2205">
        <f t="shared" si="2017"/>
        <v>0</v>
      </c>
      <c r="F3216" s="950">
        <f t="shared" si="2017"/>
        <v>0</v>
      </c>
      <c r="G3216" s="950">
        <f t="shared" si="2017"/>
        <v>0</v>
      </c>
      <c r="H3216" s="950">
        <f t="shared" si="2017"/>
        <v>0</v>
      </c>
      <c r="I3216" s="2316"/>
      <c r="J3216" s="2316"/>
      <c r="K3216" s="2317"/>
      <c r="L3216" s="2317"/>
      <c r="M3216" s="2317"/>
      <c r="N3216" s="2317"/>
      <c r="O3216" s="2317"/>
      <c r="P3216" s="2317"/>
      <c r="Q3216" s="554">
        <f t="shared" ref="Q3216:AA3216" si="2020">Q3151</f>
        <v>0</v>
      </c>
      <c r="R3216" s="554">
        <f t="shared" ref="R3216:S3216" si="2021">R3151</f>
        <v>0</v>
      </c>
      <c r="S3216" s="554">
        <f t="shared" si="2021"/>
        <v>0</v>
      </c>
      <c r="T3216" s="554">
        <f t="shared" si="2020"/>
        <v>0</v>
      </c>
      <c r="U3216" s="554">
        <f t="shared" si="2020"/>
        <v>0</v>
      </c>
      <c r="V3216" s="977">
        <f t="shared" si="2020"/>
        <v>0</v>
      </c>
      <c r="W3216" s="510">
        <f t="shared" si="2020"/>
        <v>0</v>
      </c>
      <c r="X3216" s="554">
        <f t="shared" si="2020"/>
        <v>0</v>
      </c>
      <c r="Y3216" s="554">
        <f t="shared" si="2020"/>
        <v>0</v>
      </c>
      <c r="Z3216" s="554">
        <f t="shared" si="2020"/>
        <v>0</v>
      </c>
      <c r="AA3216" s="554">
        <f t="shared" si="2020"/>
        <v>0</v>
      </c>
      <c r="AB3216" s="1152"/>
      <c r="AC3216" s="506"/>
      <c r="AD3216" s="1334"/>
      <c r="AE3216" s="1349"/>
    </row>
    <row r="3217" spans="1:31" ht="30" x14ac:dyDescent="0.25">
      <c r="A3217" s="226">
        <v>1</v>
      </c>
      <c r="B3217" s="745" t="s">
        <v>527</v>
      </c>
      <c r="C3217" s="2201"/>
      <c r="D3217" s="302"/>
      <c r="E3217" s="2205">
        <f t="shared" si="2017"/>
        <v>8344</v>
      </c>
      <c r="F3217" s="950">
        <f t="shared" si="2017"/>
        <v>2086</v>
      </c>
      <c r="G3217" s="950">
        <f t="shared" si="2017"/>
        <v>454</v>
      </c>
      <c r="H3217" s="950">
        <f t="shared" si="2017"/>
        <v>21.764141898370088</v>
      </c>
      <c r="I3217" s="2316"/>
      <c r="J3217" s="2316"/>
      <c r="K3217" s="2317"/>
      <c r="L3217" s="2317"/>
      <c r="M3217" s="2317"/>
      <c r="N3217" s="2317"/>
      <c r="O3217" s="2317"/>
      <c r="P3217" s="2317"/>
      <c r="Q3217" s="554">
        <f t="shared" ref="Q3217:AA3217" si="2022">Q3152</f>
        <v>0</v>
      </c>
      <c r="R3217" s="554">
        <f t="shared" ref="R3217:S3217" si="2023">R3152</f>
        <v>0</v>
      </c>
      <c r="S3217" s="554">
        <f t="shared" si="2023"/>
        <v>0</v>
      </c>
      <c r="T3217" s="554">
        <f t="shared" si="2022"/>
        <v>0</v>
      </c>
      <c r="U3217" s="554">
        <f t="shared" si="2022"/>
        <v>0</v>
      </c>
      <c r="V3217" s="977">
        <f t="shared" si="2022"/>
        <v>0</v>
      </c>
      <c r="W3217" s="510">
        <f t="shared" si="2022"/>
        <v>0</v>
      </c>
      <c r="X3217" s="554">
        <f t="shared" si="2022"/>
        <v>0</v>
      </c>
      <c r="Y3217" s="554">
        <f t="shared" si="2022"/>
        <v>0</v>
      </c>
      <c r="Z3217" s="554">
        <f t="shared" si="2022"/>
        <v>0</v>
      </c>
      <c r="AA3217" s="554">
        <f t="shared" si="2022"/>
        <v>0</v>
      </c>
      <c r="AB3217" s="1152">
        <f t="shared" ref="AB3217" si="2024">AB3152</f>
        <v>0</v>
      </c>
      <c r="AC3217" s="506"/>
      <c r="AD3217" s="1334"/>
      <c r="AE3217" s="1349"/>
    </row>
    <row r="3218" spans="1:31" ht="75" x14ac:dyDescent="0.25">
      <c r="A3218" s="226">
        <v>1</v>
      </c>
      <c r="B3218" s="445" t="s">
        <v>528</v>
      </c>
      <c r="C3218" s="2201"/>
      <c r="D3218" s="302"/>
      <c r="E3218" s="2205">
        <f t="shared" si="2017"/>
        <v>2812</v>
      </c>
      <c r="F3218" s="950">
        <f t="shared" si="2017"/>
        <v>703</v>
      </c>
      <c r="G3218" s="950">
        <f t="shared" si="2017"/>
        <v>380</v>
      </c>
      <c r="H3218" s="950">
        <f t="shared" si="2017"/>
        <v>54.054054054054056</v>
      </c>
      <c r="I3218" s="2316"/>
      <c r="J3218" s="2316"/>
      <c r="K3218" s="2317"/>
      <c r="L3218" s="2317"/>
      <c r="M3218" s="2317"/>
      <c r="N3218" s="2317"/>
      <c r="O3218" s="2317"/>
      <c r="P3218" s="2317"/>
      <c r="Q3218" s="554">
        <f t="shared" ref="Q3218:AA3218" si="2025">Q3153</f>
        <v>0</v>
      </c>
      <c r="R3218" s="554">
        <f t="shared" ref="R3218:S3218" si="2026">R3153</f>
        <v>0</v>
      </c>
      <c r="S3218" s="554">
        <f t="shared" si="2026"/>
        <v>0</v>
      </c>
      <c r="T3218" s="554">
        <f t="shared" si="2025"/>
        <v>0</v>
      </c>
      <c r="U3218" s="554">
        <f t="shared" si="2025"/>
        <v>0</v>
      </c>
      <c r="V3218" s="977">
        <f t="shared" si="2025"/>
        <v>0</v>
      </c>
      <c r="W3218" s="510">
        <f t="shared" si="2025"/>
        <v>0</v>
      </c>
      <c r="X3218" s="554">
        <f t="shared" si="2025"/>
        <v>0</v>
      </c>
      <c r="Y3218" s="554">
        <f t="shared" si="2025"/>
        <v>0</v>
      </c>
      <c r="Z3218" s="554">
        <f t="shared" si="2025"/>
        <v>0</v>
      </c>
      <c r="AA3218" s="554">
        <f t="shared" si="2025"/>
        <v>0</v>
      </c>
      <c r="AB3218" s="1152">
        <f t="shared" ref="AB3218" si="2027">AB3153</f>
        <v>0</v>
      </c>
      <c r="AC3218" s="506"/>
      <c r="AD3218" s="1334"/>
      <c r="AE3218" s="1349"/>
    </row>
    <row r="3219" spans="1:31" ht="45" x14ac:dyDescent="0.25">
      <c r="A3219" s="226">
        <v>1</v>
      </c>
      <c r="B3219" s="302" t="s">
        <v>529</v>
      </c>
      <c r="C3219" s="2201"/>
      <c r="D3219" s="302"/>
      <c r="E3219" s="2205">
        <f t="shared" si="2017"/>
        <v>5356</v>
      </c>
      <c r="F3219" s="950">
        <f t="shared" si="2017"/>
        <v>1339</v>
      </c>
      <c r="G3219" s="950">
        <f t="shared" si="2017"/>
        <v>2996</v>
      </c>
      <c r="H3219" s="950">
        <f t="shared" si="2017"/>
        <v>223.74906646751307</v>
      </c>
      <c r="I3219" s="2316"/>
      <c r="J3219" s="2316"/>
      <c r="K3219" s="2317"/>
      <c r="L3219" s="2317"/>
      <c r="M3219" s="2317"/>
      <c r="N3219" s="2317"/>
      <c r="O3219" s="2317"/>
      <c r="P3219" s="2317"/>
      <c r="Q3219" s="554">
        <f t="shared" ref="Q3219:AA3219" si="2028">Q3154</f>
        <v>0</v>
      </c>
      <c r="R3219" s="554">
        <f t="shared" ref="R3219:S3219" si="2029">R3154</f>
        <v>0</v>
      </c>
      <c r="S3219" s="554">
        <f t="shared" si="2029"/>
        <v>0</v>
      </c>
      <c r="T3219" s="554">
        <f t="shared" si="2028"/>
        <v>0</v>
      </c>
      <c r="U3219" s="554">
        <f t="shared" si="2028"/>
        <v>0</v>
      </c>
      <c r="V3219" s="977">
        <f t="shared" si="2028"/>
        <v>0</v>
      </c>
      <c r="W3219" s="510">
        <f t="shared" si="2028"/>
        <v>0</v>
      </c>
      <c r="X3219" s="554">
        <f t="shared" si="2028"/>
        <v>0</v>
      </c>
      <c r="Y3219" s="554">
        <f t="shared" si="2028"/>
        <v>0</v>
      </c>
      <c r="Z3219" s="554">
        <f t="shared" si="2028"/>
        <v>0</v>
      </c>
      <c r="AA3219" s="554">
        <f t="shared" si="2028"/>
        <v>0</v>
      </c>
      <c r="AB3219" s="1152">
        <f t="shared" ref="AB3219" si="2030">AB3154</f>
        <v>0</v>
      </c>
      <c r="AC3219" s="506"/>
      <c r="AD3219" s="1334"/>
      <c r="AE3219" s="1349"/>
    </row>
    <row r="3220" spans="1:31" ht="105" x14ac:dyDescent="0.25">
      <c r="A3220" s="226">
        <v>1</v>
      </c>
      <c r="B3220" s="302" t="s">
        <v>530</v>
      </c>
      <c r="C3220" s="2201"/>
      <c r="D3220" s="302"/>
      <c r="E3220" s="2205">
        <f t="shared" si="2017"/>
        <v>600</v>
      </c>
      <c r="F3220" s="950">
        <f t="shared" si="2017"/>
        <v>150</v>
      </c>
      <c r="G3220" s="950">
        <f t="shared" si="2017"/>
        <v>0</v>
      </c>
      <c r="H3220" s="950">
        <f t="shared" si="2017"/>
        <v>0</v>
      </c>
      <c r="I3220" s="2316"/>
      <c r="J3220" s="2316"/>
      <c r="K3220" s="2317"/>
      <c r="L3220" s="2317"/>
      <c r="M3220" s="2317"/>
      <c r="N3220" s="2317"/>
      <c r="O3220" s="2317"/>
      <c r="P3220" s="2317"/>
      <c r="Q3220" s="554">
        <f t="shared" ref="Q3220:AA3220" si="2031">Q3155</f>
        <v>0</v>
      </c>
      <c r="R3220" s="554">
        <f t="shared" ref="R3220:S3220" si="2032">R3155</f>
        <v>0</v>
      </c>
      <c r="S3220" s="554">
        <f t="shared" si="2032"/>
        <v>0</v>
      </c>
      <c r="T3220" s="554">
        <f t="shared" si="2031"/>
        <v>0</v>
      </c>
      <c r="U3220" s="554">
        <f t="shared" si="2031"/>
        <v>0</v>
      </c>
      <c r="V3220" s="977">
        <f t="shared" si="2031"/>
        <v>0</v>
      </c>
      <c r="W3220" s="510">
        <f t="shared" si="2031"/>
        <v>0</v>
      </c>
      <c r="X3220" s="554">
        <f t="shared" si="2031"/>
        <v>0</v>
      </c>
      <c r="Y3220" s="554">
        <f t="shared" si="2031"/>
        <v>0</v>
      </c>
      <c r="Z3220" s="554">
        <f t="shared" si="2031"/>
        <v>0</v>
      </c>
      <c r="AA3220" s="554">
        <f t="shared" si="2031"/>
        <v>0</v>
      </c>
      <c r="AB3220" s="1152">
        <f t="shared" ref="AB3220" si="2033">AB3155</f>
        <v>0</v>
      </c>
      <c r="AC3220" s="506"/>
      <c r="AD3220" s="1334"/>
      <c r="AE3220" s="1349"/>
    </row>
    <row r="3221" spans="1:31" s="2546" customFormat="1" ht="30" x14ac:dyDescent="0.25">
      <c r="B3221" s="302" t="s">
        <v>133</v>
      </c>
      <c r="C3221" s="2201"/>
      <c r="D3221" s="302"/>
      <c r="E3221" s="2205">
        <f t="shared" si="2017"/>
        <v>21136</v>
      </c>
      <c r="F3221" s="950">
        <f t="shared" si="2017"/>
        <v>5284</v>
      </c>
      <c r="G3221" s="950">
        <f t="shared" si="2017"/>
        <v>3087</v>
      </c>
      <c r="H3221" s="950">
        <f t="shared" si="2017"/>
        <v>58.421650264950799</v>
      </c>
      <c r="I3221" s="2316"/>
      <c r="J3221" s="2316"/>
      <c r="K3221" s="2317"/>
      <c r="L3221" s="2317"/>
      <c r="M3221" s="2317"/>
      <c r="N3221" s="2317"/>
      <c r="O3221" s="2317"/>
      <c r="P3221" s="2317"/>
      <c r="Q3221" s="554">
        <f t="shared" ref="Q3221:AA3221" si="2034">Q3156</f>
        <v>0</v>
      </c>
      <c r="R3221" s="554">
        <f t="shared" ref="R3221:S3221" si="2035">R3156</f>
        <v>0</v>
      </c>
      <c r="S3221" s="554">
        <f t="shared" si="2035"/>
        <v>0</v>
      </c>
      <c r="T3221" s="554">
        <f t="shared" si="2034"/>
        <v>0</v>
      </c>
      <c r="U3221" s="554">
        <f t="shared" si="2034"/>
        <v>0</v>
      </c>
      <c r="V3221" s="977">
        <f t="shared" si="2034"/>
        <v>0</v>
      </c>
      <c r="W3221" s="510">
        <f t="shared" si="2034"/>
        <v>0</v>
      </c>
      <c r="X3221" s="554">
        <f t="shared" si="2034"/>
        <v>0</v>
      </c>
      <c r="Y3221" s="554">
        <f t="shared" si="2034"/>
        <v>0</v>
      </c>
      <c r="Z3221" s="554">
        <f t="shared" si="2034"/>
        <v>0</v>
      </c>
      <c r="AA3221" s="554">
        <f t="shared" si="2034"/>
        <v>0</v>
      </c>
      <c r="AB3221" s="1152">
        <f>AB3156</f>
        <v>0</v>
      </c>
      <c r="AC3221" s="506"/>
      <c r="AD3221" s="1334"/>
      <c r="AE3221" s="1349"/>
    </row>
    <row r="3222" spans="1:31" x14ac:dyDescent="0.25">
      <c r="B3222" s="302" t="s">
        <v>233</v>
      </c>
      <c r="C3222" s="2201"/>
      <c r="D3222" s="302"/>
      <c r="E3222" s="2205">
        <f t="shared" si="2017"/>
        <v>20087</v>
      </c>
      <c r="F3222" s="950">
        <f t="shared" si="2017"/>
        <v>5022</v>
      </c>
      <c r="G3222" s="950">
        <f t="shared" si="2017"/>
        <v>3085</v>
      </c>
      <c r="H3222" s="950">
        <f t="shared" si="2017"/>
        <v>61.429709279171639</v>
      </c>
      <c r="I3222" s="2316"/>
      <c r="J3222" s="2316"/>
      <c r="K3222" s="2317"/>
      <c r="L3222" s="2317"/>
      <c r="M3222" s="2317"/>
      <c r="N3222" s="2317"/>
      <c r="O3222" s="2317"/>
      <c r="P3222" s="2317"/>
      <c r="Q3222" s="554">
        <f t="shared" ref="Q3222:AA3222" si="2036">Q3157</f>
        <v>0</v>
      </c>
      <c r="R3222" s="554">
        <f t="shared" ref="R3222:S3222" si="2037">R3157</f>
        <v>0</v>
      </c>
      <c r="S3222" s="554">
        <f t="shared" si="2037"/>
        <v>0</v>
      </c>
      <c r="T3222" s="554">
        <f t="shared" si="2036"/>
        <v>0</v>
      </c>
      <c r="U3222" s="554">
        <f t="shared" si="2036"/>
        <v>0</v>
      </c>
      <c r="V3222" s="977">
        <f t="shared" si="2036"/>
        <v>0</v>
      </c>
      <c r="W3222" s="510">
        <f t="shared" si="2036"/>
        <v>0</v>
      </c>
      <c r="X3222" s="554">
        <f t="shared" si="2036"/>
        <v>0</v>
      </c>
      <c r="Y3222" s="554">
        <f t="shared" si="2036"/>
        <v>0</v>
      </c>
      <c r="Z3222" s="554">
        <f t="shared" si="2036"/>
        <v>0</v>
      </c>
      <c r="AA3222" s="554">
        <f t="shared" si="2036"/>
        <v>0</v>
      </c>
      <c r="AB3222" s="1152">
        <f t="shared" ref="AB3222" si="2038">AB3157</f>
        <v>0</v>
      </c>
      <c r="AC3222" s="506"/>
      <c r="AD3222" s="1334"/>
      <c r="AE3222" s="1349"/>
    </row>
    <row r="3223" spans="1:31" ht="57.75" x14ac:dyDescent="0.25">
      <c r="A3223" s="226">
        <v>1</v>
      </c>
      <c r="B3223" s="746" t="s">
        <v>531</v>
      </c>
      <c r="C3223" s="2201"/>
      <c r="D3223" s="302"/>
      <c r="E3223" s="2205">
        <f t="shared" si="2017"/>
        <v>1049</v>
      </c>
      <c r="F3223" s="950">
        <f t="shared" si="2017"/>
        <v>262</v>
      </c>
      <c r="G3223" s="950">
        <f t="shared" si="2017"/>
        <v>2</v>
      </c>
      <c r="H3223" s="950">
        <f t="shared" si="2017"/>
        <v>0.76335877862595414</v>
      </c>
      <c r="I3223" s="2316"/>
      <c r="J3223" s="2316"/>
      <c r="K3223" s="2317"/>
      <c r="L3223" s="2317"/>
      <c r="M3223" s="2317"/>
      <c r="N3223" s="2317"/>
      <c r="O3223" s="2317"/>
      <c r="P3223" s="2317"/>
      <c r="Q3223" s="554">
        <f t="shared" ref="Q3223:AA3223" si="2039">Q3158</f>
        <v>0</v>
      </c>
      <c r="R3223" s="554">
        <f t="shared" ref="R3223:S3223" si="2040">R3158</f>
        <v>0</v>
      </c>
      <c r="S3223" s="554">
        <f t="shared" si="2040"/>
        <v>0</v>
      </c>
      <c r="T3223" s="554">
        <f t="shared" si="2039"/>
        <v>0</v>
      </c>
      <c r="U3223" s="554">
        <f t="shared" si="2039"/>
        <v>0</v>
      </c>
      <c r="V3223" s="977">
        <f t="shared" si="2039"/>
        <v>0</v>
      </c>
      <c r="W3223" s="510">
        <f t="shared" si="2039"/>
        <v>0</v>
      </c>
      <c r="X3223" s="554">
        <f t="shared" si="2039"/>
        <v>0</v>
      </c>
      <c r="Y3223" s="554">
        <f t="shared" si="2039"/>
        <v>0</v>
      </c>
      <c r="Z3223" s="554">
        <f t="shared" si="2039"/>
        <v>0</v>
      </c>
      <c r="AA3223" s="554">
        <f t="shared" si="2039"/>
        <v>0</v>
      </c>
      <c r="AB3223" s="1152">
        <f t="shared" ref="AB3223" si="2041">AB3158</f>
        <v>0</v>
      </c>
      <c r="AC3223" s="506"/>
      <c r="AD3223" s="1334"/>
      <c r="AE3223" s="1349"/>
    </row>
    <row r="3224" spans="1:31" ht="30" x14ac:dyDescent="0.25">
      <c r="A3224" s="226">
        <v>1</v>
      </c>
      <c r="B3224" s="303" t="s">
        <v>201</v>
      </c>
      <c r="C3224" s="2201"/>
      <c r="D3224" s="302"/>
      <c r="E3224" s="2205">
        <f t="shared" si="2017"/>
        <v>0</v>
      </c>
      <c r="F3224" s="950">
        <f t="shared" si="2017"/>
        <v>0</v>
      </c>
      <c r="G3224" s="950">
        <f t="shared" si="2017"/>
        <v>0</v>
      </c>
      <c r="H3224" s="950">
        <f t="shared" si="2017"/>
        <v>0</v>
      </c>
      <c r="I3224" s="2316"/>
      <c r="J3224" s="2316"/>
      <c r="K3224" s="2317"/>
      <c r="L3224" s="2317"/>
      <c r="M3224" s="2317"/>
      <c r="N3224" s="2317"/>
      <c r="O3224" s="2317"/>
      <c r="P3224" s="2317"/>
      <c r="Q3224" s="554">
        <f t="shared" ref="Q3224:AA3224" si="2042">Q3159</f>
        <v>0</v>
      </c>
      <c r="R3224" s="554">
        <f t="shared" ref="R3224:S3224" si="2043">R3159</f>
        <v>0</v>
      </c>
      <c r="S3224" s="554">
        <f t="shared" si="2043"/>
        <v>0</v>
      </c>
      <c r="T3224" s="554">
        <f t="shared" si="2042"/>
        <v>0</v>
      </c>
      <c r="U3224" s="554">
        <f t="shared" si="2042"/>
        <v>0</v>
      </c>
      <c r="V3224" s="977">
        <f t="shared" si="2042"/>
        <v>0</v>
      </c>
      <c r="W3224" s="510">
        <f t="shared" si="2042"/>
        <v>0</v>
      </c>
      <c r="X3224" s="554">
        <f t="shared" si="2042"/>
        <v>0</v>
      </c>
      <c r="Y3224" s="554">
        <f t="shared" si="2042"/>
        <v>0</v>
      </c>
      <c r="Z3224" s="554">
        <f t="shared" si="2042"/>
        <v>0</v>
      </c>
      <c r="AA3224" s="554">
        <f t="shared" si="2042"/>
        <v>0</v>
      </c>
      <c r="AB3224" s="1152">
        <f t="shared" ref="AB3224" si="2044">AB3159</f>
        <v>0</v>
      </c>
      <c r="AC3224" s="506"/>
      <c r="AD3224" s="1334"/>
      <c r="AE3224" s="1349"/>
    </row>
    <row r="3225" spans="1:31" ht="78.75" x14ac:dyDescent="0.25">
      <c r="A3225" s="226">
        <v>1</v>
      </c>
      <c r="B3225" s="747" t="s">
        <v>532</v>
      </c>
      <c r="C3225" s="2201"/>
      <c r="D3225" s="302"/>
      <c r="E3225" s="2205">
        <f t="shared" si="2017"/>
        <v>4518</v>
      </c>
      <c r="F3225" s="950">
        <f t="shared" si="2017"/>
        <v>1130</v>
      </c>
      <c r="G3225" s="950">
        <f t="shared" si="2017"/>
        <v>58</v>
      </c>
      <c r="H3225" s="950">
        <f t="shared" si="2017"/>
        <v>5.1327433628318584</v>
      </c>
      <c r="I3225" s="2316"/>
      <c r="J3225" s="2316"/>
      <c r="K3225" s="2317"/>
      <c r="L3225" s="2317"/>
      <c r="M3225" s="2317"/>
      <c r="N3225" s="2317"/>
      <c r="O3225" s="2317"/>
      <c r="P3225" s="2317"/>
      <c r="Q3225" s="554">
        <f t="shared" ref="Q3225:AA3225" si="2045">Q3160</f>
        <v>8024.1487200000001</v>
      </c>
      <c r="R3225" s="554">
        <f t="shared" ref="R3225:S3225" si="2046">R3160</f>
        <v>8024.1487200000001</v>
      </c>
      <c r="S3225" s="554">
        <f t="shared" si="2046"/>
        <v>8024.1487200000001</v>
      </c>
      <c r="T3225" s="554">
        <f t="shared" si="2045"/>
        <v>2006.0371800000003</v>
      </c>
      <c r="U3225" s="554">
        <f t="shared" si="2045"/>
        <v>103.01032000000001</v>
      </c>
      <c r="V3225" s="977">
        <f t="shared" si="2045"/>
        <v>0</v>
      </c>
      <c r="W3225" s="510">
        <f t="shared" si="2045"/>
        <v>0</v>
      </c>
      <c r="X3225" s="554">
        <f t="shared" si="2045"/>
        <v>-1903.0268600000002</v>
      </c>
      <c r="Y3225" s="554">
        <f t="shared" si="2045"/>
        <v>0</v>
      </c>
      <c r="Z3225" s="554">
        <f t="shared" si="2045"/>
        <v>0</v>
      </c>
      <c r="AA3225" s="554">
        <f t="shared" si="2045"/>
        <v>103.01032000000001</v>
      </c>
      <c r="AB3225" s="1152">
        <f t="shared" ref="AB3225" si="2047">AB3160</f>
        <v>0</v>
      </c>
      <c r="AC3225" s="506">
        <f>AC3160</f>
        <v>0</v>
      </c>
      <c r="AD3225" s="1334"/>
      <c r="AE3225" s="1349"/>
    </row>
    <row r="3226" spans="1:31" ht="60" x14ac:dyDescent="0.25">
      <c r="A3226" s="226">
        <v>1</v>
      </c>
      <c r="B3226" s="445" t="s">
        <v>533</v>
      </c>
      <c r="C3226" s="2201"/>
      <c r="D3226" s="302"/>
      <c r="E3226" s="2205">
        <f t="shared" si="2017"/>
        <v>10423</v>
      </c>
      <c r="F3226" s="950">
        <f t="shared" si="2017"/>
        <v>2606</v>
      </c>
      <c r="G3226" s="950">
        <f t="shared" si="2017"/>
        <v>1700</v>
      </c>
      <c r="H3226" s="950">
        <f t="shared" si="2017"/>
        <v>65.234075211051419</v>
      </c>
      <c r="I3226" s="2316"/>
      <c r="J3226" s="2316"/>
      <c r="K3226" s="2317"/>
      <c r="L3226" s="2317"/>
      <c r="M3226" s="2317"/>
      <c r="N3226" s="2317"/>
      <c r="O3226" s="2317"/>
      <c r="P3226" s="2317"/>
      <c r="Q3226" s="554">
        <f t="shared" ref="Q3226:AA3226" si="2048">Q3161</f>
        <v>32155.902110017283</v>
      </c>
      <c r="R3226" s="554">
        <f t="shared" ref="R3226:S3226" si="2049">R3161</f>
        <v>32155.902110017283</v>
      </c>
      <c r="S3226" s="554">
        <f t="shared" si="2049"/>
        <v>32155.902110017283</v>
      </c>
      <c r="T3226" s="554">
        <f t="shared" si="2048"/>
        <v>8038.9755275043199</v>
      </c>
      <c r="U3226" s="554">
        <f t="shared" si="2048"/>
        <v>4361.9082400000007</v>
      </c>
      <c r="V3226" s="977">
        <f t="shared" si="2048"/>
        <v>0</v>
      </c>
      <c r="W3226" s="510">
        <f t="shared" si="2048"/>
        <v>0</v>
      </c>
      <c r="X3226" s="554">
        <f t="shared" si="2048"/>
        <v>-3677.0672875043201</v>
      </c>
      <c r="Y3226" s="554">
        <f t="shared" si="2048"/>
        <v>0</v>
      </c>
      <c r="Z3226" s="554">
        <f t="shared" si="2048"/>
        <v>-46.117090000000005</v>
      </c>
      <c r="AA3226" s="554">
        <f t="shared" si="2048"/>
        <v>4315.7911500000009</v>
      </c>
      <c r="AB3226" s="1152">
        <f t="shared" ref="AB3226" si="2050">AB3161</f>
        <v>0</v>
      </c>
      <c r="AC3226" s="506"/>
      <c r="AD3226" s="1334"/>
      <c r="AE3226" s="1349"/>
    </row>
    <row r="3227" spans="1:31" ht="30" x14ac:dyDescent="0.25">
      <c r="A3227" s="226">
        <v>1</v>
      </c>
      <c r="B3227" s="302" t="s">
        <v>286</v>
      </c>
      <c r="C3227" s="2201"/>
      <c r="D3227" s="302"/>
      <c r="E3227" s="2205">
        <f t="shared" si="2017"/>
        <v>4563</v>
      </c>
      <c r="F3227" s="950">
        <f t="shared" si="2017"/>
        <v>1141</v>
      </c>
      <c r="G3227" s="950">
        <f t="shared" si="2017"/>
        <v>786</v>
      </c>
      <c r="H3227" s="950">
        <f t="shared" si="2017"/>
        <v>68.886941279579318</v>
      </c>
      <c r="I3227" s="2316"/>
      <c r="J3227" s="2316"/>
      <c r="K3227" s="2317"/>
      <c r="L3227" s="2317"/>
      <c r="M3227" s="2317"/>
      <c r="N3227" s="2317"/>
      <c r="O3227" s="2317"/>
      <c r="P3227" s="2317"/>
      <c r="Q3227" s="554">
        <f t="shared" ref="Q3227:AA3227" si="2051">Q3162</f>
        <v>17492.233042568962</v>
      </c>
      <c r="R3227" s="554">
        <f t="shared" ref="R3227:S3227" si="2052">R3162</f>
        <v>17492.233042568962</v>
      </c>
      <c r="S3227" s="554">
        <f t="shared" si="2052"/>
        <v>17492.233042568962</v>
      </c>
      <c r="T3227" s="554">
        <f t="shared" si="2051"/>
        <v>4373.0582606422395</v>
      </c>
      <c r="U3227" s="554">
        <f t="shared" si="2051"/>
        <v>2451.2310200000002</v>
      </c>
      <c r="V3227" s="977">
        <f t="shared" si="2051"/>
        <v>0</v>
      </c>
      <c r="W3227" s="510">
        <f t="shared" si="2051"/>
        <v>0</v>
      </c>
      <c r="X3227" s="554">
        <f t="shared" si="2051"/>
        <v>-1921.8272406422398</v>
      </c>
      <c r="Y3227" s="554">
        <f t="shared" si="2051"/>
        <v>0</v>
      </c>
      <c r="Z3227" s="554">
        <f t="shared" si="2051"/>
        <v>-46.117090000000005</v>
      </c>
      <c r="AA3227" s="554">
        <f t="shared" si="2051"/>
        <v>2405.1139300000004</v>
      </c>
      <c r="AB3227" s="1152">
        <f t="shared" ref="AB3227" si="2053">AB3162</f>
        <v>0</v>
      </c>
      <c r="AC3227" s="506"/>
      <c r="AD3227" s="1334"/>
      <c r="AE3227" s="1349"/>
    </row>
    <row r="3228" spans="1:31" ht="30" x14ac:dyDescent="0.25">
      <c r="A3228" s="226">
        <v>1</v>
      </c>
      <c r="B3228" s="302" t="s">
        <v>534</v>
      </c>
      <c r="C3228" s="2201"/>
      <c r="D3228" s="302"/>
      <c r="E3228" s="2205">
        <f t="shared" si="2017"/>
        <v>4064</v>
      </c>
      <c r="F3228" s="950">
        <f t="shared" si="2017"/>
        <v>1016</v>
      </c>
      <c r="G3228" s="950">
        <f t="shared" si="2017"/>
        <v>749</v>
      </c>
      <c r="H3228" s="950">
        <f t="shared" si="2017"/>
        <v>73.720472440944889</v>
      </c>
      <c r="I3228" s="2316"/>
      <c r="J3228" s="2316"/>
      <c r="K3228" s="2317"/>
      <c r="L3228" s="2317"/>
      <c r="M3228" s="2317"/>
      <c r="N3228" s="2317"/>
      <c r="O3228" s="2317"/>
      <c r="P3228" s="2317"/>
      <c r="Q3228" s="554">
        <f t="shared" ref="Q3228:AA3228" si="2054">Q3163</f>
        <v>15796.930985256962</v>
      </c>
      <c r="R3228" s="554">
        <f t="shared" ref="R3228:S3228" si="2055">R3163</f>
        <v>15796.930985256962</v>
      </c>
      <c r="S3228" s="554">
        <f t="shared" si="2055"/>
        <v>15796.930985256962</v>
      </c>
      <c r="T3228" s="554">
        <f t="shared" si="2054"/>
        <v>3949.2327463142401</v>
      </c>
      <c r="U3228" s="554">
        <f t="shared" si="2054"/>
        <v>2184.6175300000004</v>
      </c>
      <c r="V3228" s="977">
        <f t="shared" si="2054"/>
        <v>0</v>
      </c>
      <c r="W3228" s="510">
        <f t="shared" si="2054"/>
        <v>0</v>
      </c>
      <c r="X3228" s="554">
        <f t="shared" si="2054"/>
        <v>-1764.6152163142397</v>
      </c>
      <c r="Y3228" s="554">
        <f t="shared" si="2054"/>
        <v>0</v>
      </c>
      <c r="Z3228" s="554">
        <f t="shared" si="2054"/>
        <v>0</v>
      </c>
      <c r="AA3228" s="554">
        <f t="shared" si="2054"/>
        <v>2184.6175300000004</v>
      </c>
      <c r="AB3228" s="1152"/>
      <c r="AC3228" s="506"/>
      <c r="AD3228" s="1334"/>
      <c r="AE3228" s="1349"/>
    </row>
    <row r="3229" spans="1:31" ht="60" x14ac:dyDescent="0.25">
      <c r="A3229" s="226">
        <v>1</v>
      </c>
      <c r="B3229" s="302" t="s">
        <v>557</v>
      </c>
      <c r="C3229" s="2373"/>
      <c r="D3229" s="302"/>
      <c r="E3229" s="2205">
        <f t="shared" si="2017"/>
        <v>0</v>
      </c>
      <c r="F3229" s="950">
        <f t="shared" si="2017"/>
        <v>0</v>
      </c>
      <c r="G3229" s="950">
        <f t="shared" si="2017"/>
        <v>0</v>
      </c>
      <c r="H3229" s="950">
        <f t="shared" si="2017"/>
        <v>0</v>
      </c>
      <c r="I3229" s="2316"/>
      <c r="J3229" s="2316"/>
      <c r="K3229" s="2317"/>
      <c r="L3229" s="2317"/>
      <c r="M3229" s="2317"/>
      <c r="N3229" s="2317"/>
      <c r="O3229" s="2317"/>
      <c r="P3229" s="2317"/>
      <c r="Q3229" s="554">
        <f t="shared" ref="Q3229:AA3229" si="2056">Q3164</f>
        <v>0</v>
      </c>
      <c r="R3229" s="554">
        <f t="shared" ref="R3229:S3229" si="2057">R3164</f>
        <v>0</v>
      </c>
      <c r="S3229" s="554">
        <f t="shared" si="2057"/>
        <v>0</v>
      </c>
      <c r="T3229" s="554">
        <f t="shared" si="2056"/>
        <v>0</v>
      </c>
      <c r="U3229" s="554">
        <f t="shared" si="2056"/>
        <v>0</v>
      </c>
      <c r="V3229" s="977">
        <f t="shared" si="2056"/>
        <v>0</v>
      </c>
      <c r="W3229" s="510">
        <f t="shared" si="2056"/>
        <v>0</v>
      </c>
      <c r="X3229" s="554">
        <f t="shared" si="2056"/>
        <v>0</v>
      </c>
      <c r="Y3229" s="554">
        <f t="shared" si="2056"/>
        <v>0</v>
      </c>
      <c r="Z3229" s="554">
        <f t="shared" si="2056"/>
        <v>0</v>
      </c>
      <c r="AA3229" s="554">
        <f t="shared" si="2056"/>
        <v>0</v>
      </c>
      <c r="AB3229" s="1152">
        <f t="shared" ref="AB3229" si="2058">AB3164</f>
        <v>0</v>
      </c>
      <c r="AC3229" s="506"/>
      <c r="AD3229" s="1334"/>
      <c r="AE3229" s="1349"/>
    </row>
    <row r="3230" spans="1:31" ht="30" x14ac:dyDescent="0.25">
      <c r="A3230" s="226">
        <v>1</v>
      </c>
      <c r="B3230" s="302" t="s">
        <v>535</v>
      </c>
      <c r="C3230" s="2373"/>
      <c r="D3230" s="302"/>
      <c r="E3230" s="2205">
        <f t="shared" si="2017"/>
        <v>339</v>
      </c>
      <c r="F3230" s="950">
        <f t="shared" si="2017"/>
        <v>85</v>
      </c>
      <c r="G3230" s="950">
        <f t="shared" si="2017"/>
        <v>0</v>
      </c>
      <c r="H3230" s="950">
        <f t="shared" si="2017"/>
        <v>0</v>
      </c>
      <c r="I3230" s="2316"/>
      <c r="J3230" s="2316"/>
      <c r="K3230" s="2317"/>
      <c r="L3230" s="2317"/>
      <c r="M3230" s="2317"/>
      <c r="N3230" s="2317"/>
      <c r="O3230" s="2317"/>
      <c r="P3230" s="2317"/>
      <c r="Q3230" s="554">
        <f t="shared" ref="Q3230:AA3230" si="2059">Q3165</f>
        <v>535.93126000000007</v>
      </c>
      <c r="R3230" s="554">
        <f t="shared" ref="R3230:S3230" si="2060">R3165</f>
        <v>535.93126000000007</v>
      </c>
      <c r="S3230" s="554">
        <f t="shared" si="2060"/>
        <v>535.93126000000007</v>
      </c>
      <c r="T3230" s="554">
        <f t="shared" si="2059"/>
        <v>133.98281500000002</v>
      </c>
      <c r="U3230" s="554">
        <f t="shared" si="2059"/>
        <v>0</v>
      </c>
      <c r="V3230" s="977">
        <f t="shared" si="2059"/>
        <v>0</v>
      </c>
      <c r="W3230" s="510">
        <f t="shared" si="2059"/>
        <v>0</v>
      </c>
      <c r="X3230" s="554">
        <f t="shared" si="2059"/>
        <v>-133.98281500000002</v>
      </c>
      <c r="Y3230" s="554">
        <f t="shared" si="2059"/>
        <v>0</v>
      </c>
      <c r="Z3230" s="554">
        <f t="shared" si="2059"/>
        <v>0</v>
      </c>
      <c r="AA3230" s="554">
        <f t="shared" si="2059"/>
        <v>0</v>
      </c>
      <c r="AB3230" s="1152">
        <f t="shared" ref="AB3230" si="2061">AB3165</f>
        <v>0</v>
      </c>
      <c r="AC3230" s="506"/>
      <c r="AD3230" s="1334"/>
      <c r="AE3230" s="1349"/>
    </row>
    <row r="3231" spans="1:31" ht="45" x14ac:dyDescent="0.25">
      <c r="A3231" s="226">
        <v>1</v>
      </c>
      <c r="B3231" s="445" t="s">
        <v>536</v>
      </c>
      <c r="C3231" s="2373"/>
      <c r="D3231" s="302"/>
      <c r="E3231" s="2205">
        <f t="shared" si="2017"/>
        <v>0</v>
      </c>
      <c r="F3231" s="950">
        <f t="shared" si="2017"/>
        <v>0</v>
      </c>
      <c r="G3231" s="950">
        <f t="shared" si="2017"/>
        <v>0</v>
      </c>
      <c r="H3231" s="950">
        <f t="shared" si="2017"/>
        <v>0</v>
      </c>
      <c r="I3231" s="2316"/>
      <c r="J3231" s="2316"/>
      <c r="K3231" s="2317"/>
      <c r="L3231" s="2317"/>
      <c r="M3231" s="2317"/>
      <c r="N3231" s="2317"/>
      <c r="O3231" s="2317"/>
      <c r="P3231" s="2317"/>
      <c r="Q3231" s="554">
        <f t="shared" ref="Q3231:AA3231" si="2062">Q3166</f>
        <v>0</v>
      </c>
      <c r="R3231" s="554">
        <f t="shared" ref="R3231:S3231" si="2063">R3166</f>
        <v>0</v>
      </c>
      <c r="S3231" s="554">
        <f t="shared" si="2063"/>
        <v>0</v>
      </c>
      <c r="T3231" s="554">
        <f t="shared" si="2062"/>
        <v>0</v>
      </c>
      <c r="U3231" s="554">
        <f t="shared" si="2062"/>
        <v>0</v>
      </c>
      <c r="V3231" s="977">
        <f t="shared" si="2062"/>
        <v>0</v>
      </c>
      <c r="W3231" s="510">
        <f t="shared" si="2062"/>
        <v>0</v>
      </c>
      <c r="X3231" s="554">
        <f t="shared" si="2062"/>
        <v>0</v>
      </c>
      <c r="Y3231" s="554">
        <f t="shared" si="2062"/>
        <v>0</v>
      </c>
      <c r="Z3231" s="554">
        <f t="shared" si="2062"/>
        <v>0</v>
      </c>
      <c r="AA3231" s="554">
        <f t="shared" si="2062"/>
        <v>0</v>
      </c>
      <c r="AB3231" s="1152">
        <f t="shared" ref="AB3231" si="2064">AB3166</f>
        <v>0</v>
      </c>
      <c r="AC3231" s="506"/>
      <c r="AD3231" s="1334"/>
      <c r="AE3231" s="1349"/>
    </row>
    <row r="3232" spans="1:31" ht="45" x14ac:dyDescent="0.25">
      <c r="A3232" s="226">
        <v>1</v>
      </c>
      <c r="B3232" s="302" t="s">
        <v>537</v>
      </c>
      <c r="C3232" s="2375"/>
      <c r="D3232" s="302"/>
      <c r="E3232" s="2208">
        <f t="shared" si="2017"/>
        <v>27</v>
      </c>
      <c r="F3232" s="2207">
        <f t="shared" si="2017"/>
        <v>7</v>
      </c>
      <c r="G3232" s="2207">
        <f t="shared" si="2017"/>
        <v>24</v>
      </c>
      <c r="H3232" s="2207">
        <f t="shared" si="2017"/>
        <v>342.85714285714283</v>
      </c>
      <c r="I3232" s="2316"/>
      <c r="J3232" s="2316"/>
      <c r="K3232" s="2317"/>
      <c r="L3232" s="2317"/>
      <c r="M3232" s="2317"/>
      <c r="N3232" s="2317"/>
      <c r="O3232" s="2317"/>
      <c r="P3232" s="2317"/>
      <c r="Q3232" s="554">
        <f t="shared" ref="Q3232:AA3232" si="2065">Q3167</f>
        <v>195.64382204640003</v>
      </c>
      <c r="R3232" s="554">
        <f t="shared" ref="R3232:S3232" si="2066">R3167</f>
        <v>195.64382204640003</v>
      </c>
      <c r="S3232" s="554">
        <f t="shared" si="2066"/>
        <v>195.64382204640003</v>
      </c>
      <c r="T3232" s="554">
        <f t="shared" si="2065"/>
        <v>48.910955511600008</v>
      </c>
      <c r="U3232" s="554">
        <f t="shared" si="2065"/>
        <v>172.93848</v>
      </c>
      <c r="V3232" s="977">
        <f t="shared" si="2065"/>
        <v>0</v>
      </c>
      <c r="W3232" s="510">
        <f t="shared" si="2065"/>
        <v>0</v>
      </c>
      <c r="X3232" s="554">
        <f t="shared" si="2065"/>
        <v>124.02752448839999</v>
      </c>
      <c r="Y3232" s="554">
        <f t="shared" si="2065"/>
        <v>0</v>
      </c>
      <c r="Z3232" s="554">
        <f t="shared" si="2065"/>
        <v>0</v>
      </c>
      <c r="AA3232" s="554">
        <f t="shared" si="2065"/>
        <v>172.93848</v>
      </c>
      <c r="AB3232" s="1156">
        <f t="shared" ref="AB3232" si="2067">AB3167</f>
        <v>0</v>
      </c>
      <c r="AC3232" s="506">
        <f>AC3186</f>
        <v>0</v>
      </c>
      <c r="AD3232" s="1334"/>
      <c r="AE3232" s="1349"/>
    </row>
    <row r="3233" spans="1:31" ht="30" x14ac:dyDescent="0.25">
      <c r="A3233" s="226">
        <v>1</v>
      </c>
      <c r="B3233" s="302" t="s">
        <v>538</v>
      </c>
      <c r="C3233" s="2375"/>
      <c r="D3233" s="302"/>
      <c r="E3233" s="2208">
        <f t="shared" si="2017"/>
        <v>133</v>
      </c>
      <c r="F3233" s="2207">
        <f t="shared" si="2017"/>
        <v>33</v>
      </c>
      <c r="G3233" s="2207">
        <f t="shared" si="2017"/>
        <v>13</v>
      </c>
      <c r="H3233" s="2207">
        <f t="shared" si="2017"/>
        <v>39.393939393939391</v>
      </c>
      <c r="I3233" s="2316"/>
      <c r="J3233" s="2316"/>
      <c r="K3233" s="2317"/>
      <c r="L3233" s="2317"/>
      <c r="M3233" s="2317"/>
      <c r="N3233" s="2317"/>
      <c r="O3233" s="2317"/>
      <c r="P3233" s="2317"/>
      <c r="Q3233" s="554">
        <f t="shared" ref="Q3233:AA3233" si="2068">Q3168</f>
        <v>963.7269752656</v>
      </c>
      <c r="R3233" s="554">
        <f t="shared" ref="R3233:S3233" si="2069">R3168</f>
        <v>963.7269752656</v>
      </c>
      <c r="S3233" s="554">
        <f t="shared" si="2069"/>
        <v>963.7269752656</v>
      </c>
      <c r="T3233" s="554">
        <f t="shared" si="2068"/>
        <v>240.9317438164</v>
      </c>
      <c r="U3233" s="554">
        <f t="shared" si="2068"/>
        <v>93.675010000000015</v>
      </c>
      <c r="V3233" s="977">
        <f t="shared" si="2068"/>
        <v>0</v>
      </c>
      <c r="W3233" s="510">
        <f t="shared" si="2068"/>
        <v>0</v>
      </c>
      <c r="X3233" s="554">
        <f t="shared" si="2068"/>
        <v>-147.25673381639999</v>
      </c>
      <c r="Y3233" s="554">
        <f t="shared" si="2068"/>
        <v>0</v>
      </c>
      <c r="Z3233" s="554">
        <f t="shared" si="2068"/>
        <v>-46.117090000000005</v>
      </c>
      <c r="AA3233" s="554">
        <f t="shared" si="2068"/>
        <v>47.557920000000003</v>
      </c>
      <c r="AB3233" s="1156">
        <f t="shared" ref="AB3233" si="2070">AB3168</f>
        <v>0</v>
      </c>
      <c r="AC3233" s="506"/>
      <c r="AD3233" s="1334"/>
      <c r="AE3233" s="1349"/>
    </row>
    <row r="3234" spans="1:31" ht="45" x14ac:dyDescent="0.25">
      <c r="A3234" s="226">
        <v>1</v>
      </c>
      <c r="B3234" s="302" t="s">
        <v>287</v>
      </c>
      <c r="C3234" s="2372"/>
      <c r="D3234" s="302"/>
      <c r="E3234" s="2205">
        <f t="shared" si="2017"/>
        <v>5860</v>
      </c>
      <c r="F3234" s="950">
        <f t="shared" si="2017"/>
        <v>1465</v>
      </c>
      <c r="G3234" s="950">
        <f t="shared" si="2017"/>
        <v>914</v>
      </c>
      <c r="H3234" s="950">
        <f t="shared" si="2017"/>
        <v>62.389078498293514</v>
      </c>
      <c r="I3234" s="2316"/>
      <c r="J3234" s="2316"/>
      <c r="K3234" s="2317"/>
      <c r="L3234" s="2317"/>
      <c r="M3234" s="2317"/>
      <c r="N3234" s="2317"/>
      <c r="O3234" s="2317"/>
      <c r="P3234" s="2317"/>
      <c r="Q3234" s="554">
        <f t="shared" ref="Q3234:AA3234" si="2071">Q3169</f>
        <v>14663.669067448322</v>
      </c>
      <c r="R3234" s="554">
        <f t="shared" ref="R3234:S3234" si="2072">R3169</f>
        <v>14663.669067448322</v>
      </c>
      <c r="S3234" s="554">
        <f t="shared" si="2072"/>
        <v>14663.669067448322</v>
      </c>
      <c r="T3234" s="554">
        <f t="shared" si="2071"/>
        <v>3665.9172668620804</v>
      </c>
      <c r="U3234" s="554">
        <f t="shared" si="2071"/>
        <v>1910.67722</v>
      </c>
      <c r="V3234" s="977">
        <f t="shared" si="2071"/>
        <v>0</v>
      </c>
      <c r="W3234" s="510">
        <f t="shared" si="2071"/>
        <v>0</v>
      </c>
      <c r="X3234" s="554">
        <f t="shared" si="2071"/>
        <v>-1755.2400468620804</v>
      </c>
      <c r="Y3234" s="554">
        <f t="shared" si="2071"/>
        <v>0</v>
      </c>
      <c r="Z3234" s="554">
        <f t="shared" si="2071"/>
        <v>0</v>
      </c>
      <c r="AA3234" s="554">
        <f t="shared" si="2071"/>
        <v>1910.67722</v>
      </c>
      <c r="AB3234" s="1152">
        <f t="shared" ref="AB3234" si="2073">AB3169</f>
        <v>0</v>
      </c>
      <c r="AC3234" s="506"/>
      <c r="AD3234" s="1334"/>
      <c r="AE3234" s="1349"/>
    </row>
    <row r="3235" spans="1:31" ht="45" x14ac:dyDescent="0.25">
      <c r="A3235" s="226">
        <v>1</v>
      </c>
      <c r="B3235" s="302" t="s">
        <v>539</v>
      </c>
      <c r="C3235" s="2201"/>
      <c r="D3235" s="302"/>
      <c r="E3235" s="2205">
        <f t="shared" ref="E3235:H3254" si="2074">E3170</f>
        <v>1068</v>
      </c>
      <c r="F3235" s="950">
        <f t="shared" si="2074"/>
        <v>267</v>
      </c>
      <c r="G3235" s="950">
        <f t="shared" si="2074"/>
        <v>238</v>
      </c>
      <c r="H3235" s="950">
        <f t="shared" si="2074"/>
        <v>89.138576779026209</v>
      </c>
      <c r="I3235" s="2316"/>
      <c r="J3235" s="2316"/>
      <c r="K3235" s="2317"/>
      <c r="L3235" s="2317"/>
      <c r="M3235" s="2317"/>
      <c r="N3235" s="2317"/>
      <c r="O3235" s="2317"/>
      <c r="P3235" s="2317"/>
      <c r="Q3235" s="554">
        <f t="shared" ref="Q3235:AA3235" si="2075">Q3170</f>
        <v>1503.91488</v>
      </c>
      <c r="R3235" s="554">
        <f t="shared" ref="R3235:S3235" si="2076">R3170</f>
        <v>1503.91488</v>
      </c>
      <c r="S3235" s="554">
        <f t="shared" si="2076"/>
        <v>1503.91488</v>
      </c>
      <c r="T3235" s="554">
        <f t="shared" si="2075"/>
        <v>375.97872000000001</v>
      </c>
      <c r="U3235" s="554">
        <f t="shared" si="2075"/>
        <v>328.35023999999999</v>
      </c>
      <c r="V3235" s="977">
        <f t="shared" si="2075"/>
        <v>0</v>
      </c>
      <c r="W3235" s="510">
        <f t="shared" si="2075"/>
        <v>0</v>
      </c>
      <c r="X3235" s="554">
        <f t="shared" si="2075"/>
        <v>-47.628480000000025</v>
      </c>
      <c r="Y3235" s="554">
        <f t="shared" si="2075"/>
        <v>0</v>
      </c>
      <c r="Z3235" s="554">
        <f t="shared" si="2075"/>
        <v>0</v>
      </c>
      <c r="AA3235" s="554">
        <f t="shared" si="2075"/>
        <v>328.35023999999999</v>
      </c>
      <c r="AB3235" s="1152">
        <f t="shared" ref="AB3235" si="2077">AB3170</f>
        <v>0</v>
      </c>
      <c r="AC3235" s="506"/>
      <c r="AD3235" s="1334"/>
      <c r="AE3235" s="1349"/>
    </row>
    <row r="3236" spans="1:31" ht="86.25" x14ac:dyDescent="0.25">
      <c r="B3236" s="442" t="s">
        <v>540</v>
      </c>
      <c r="C3236" s="2201"/>
      <c r="D3236" s="302"/>
      <c r="E3236" s="2205">
        <f t="shared" si="2074"/>
        <v>3840</v>
      </c>
      <c r="F3236" s="950">
        <f t="shared" si="2074"/>
        <v>960</v>
      </c>
      <c r="G3236" s="950">
        <f t="shared" si="2074"/>
        <v>522</v>
      </c>
      <c r="H3236" s="950">
        <f t="shared" si="2074"/>
        <v>54.374999999999993</v>
      </c>
      <c r="I3236" s="2316"/>
      <c r="J3236" s="2316"/>
      <c r="K3236" s="2317"/>
      <c r="L3236" s="2317"/>
      <c r="M3236" s="2317"/>
      <c r="N3236" s="2317"/>
      <c r="O3236" s="2317"/>
      <c r="P3236" s="2317"/>
      <c r="Q3236" s="554">
        <f t="shared" ref="Q3236:AA3236" si="2078">Q3171</f>
        <v>11738.367590400001</v>
      </c>
      <c r="R3236" s="554">
        <f t="shared" ref="R3236:S3236" si="2079">R3171</f>
        <v>11738.367590400001</v>
      </c>
      <c r="S3236" s="554">
        <f t="shared" si="2079"/>
        <v>11738.367590400001</v>
      </c>
      <c r="T3236" s="554">
        <f t="shared" si="2078"/>
        <v>2934.5918976000003</v>
      </c>
      <c r="U3236" s="554">
        <f t="shared" si="2078"/>
        <v>1402.63348</v>
      </c>
      <c r="V3236" s="977">
        <f t="shared" si="2078"/>
        <v>0</v>
      </c>
      <c r="W3236" s="510">
        <f t="shared" si="2078"/>
        <v>0</v>
      </c>
      <c r="X3236" s="554">
        <f t="shared" si="2078"/>
        <v>-1531.9584176000003</v>
      </c>
      <c r="Y3236" s="554">
        <f t="shared" si="2078"/>
        <v>0</v>
      </c>
      <c r="Z3236" s="554">
        <f t="shared" si="2078"/>
        <v>0</v>
      </c>
      <c r="AA3236" s="554">
        <f t="shared" si="2078"/>
        <v>1402.63348</v>
      </c>
      <c r="AB3236" s="1152">
        <f t="shared" ref="AB3236" si="2080">AB3171</f>
        <v>0</v>
      </c>
      <c r="AC3236" s="506"/>
      <c r="AD3236" s="1334"/>
      <c r="AE3236" s="1349"/>
    </row>
    <row r="3237" spans="1:31" ht="60" x14ac:dyDescent="0.25">
      <c r="B3237" s="445" t="s">
        <v>541</v>
      </c>
      <c r="C3237" s="2201"/>
      <c r="D3237" s="302"/>
      <c r="E3237" s="2205">
        <f t="shared" si="2074"/>
        <v>952</v>
      </c>
      <c r="F3237" s="950">
        <f t="shared" si="2074"/>
        <v>238</v>
      </c>
      <c r="G3237" s="950">
        <f t="shared" si="2074"/>
        <v>154</v>
      </c>
      <c r="H3237" s="950">
        <f t="shared" si="2074"/>
        <v>64.705882352941174</v>
      </c>
      <c r="I3237" s="2316"/>
      <c r="J3237" s="2316"/>
      <c r="K3237" s="2317"/>
      <c r="L3237" s="2317"/>
      <c r="M3237" s="2317"/>
      <c r="N3237" s="2317"/>
      <c r="O3237" s="2317"/>
      <c r="P3237" s="2317"/>
      <c r="Q3237" s="554">
        <f t="shared" ref="Q3237:AA3237" si="2081">Q3172</f>
        <v>1421.38659704832</v>
      </c>
      <c r="R3237" s="554">
        <f t="shared" ref="R3237:S3237" si="2082">R3172</f>
        <v>1421.38659704832</v>
      </c>
      <c r="S3237" s="554">
        <f t="shared" si="2082"/>
        <v>1421.38659704832</v>
      </c>
      <c r="T3237" s="554">
        <f t="shared" si="2081"/>
        <v>355.34664926208001</v>
      </c>
      <c r="U3237" s="554">
        <f t="shared" si="2081"/>
        <v>179.6935</v>
      </c>
      <c r="V3237" s="977">
        <f t="shared" si="2081"/>
        <v>0</v>
      </c>
      <c r="W3237" s="510">
        <f t="shared" si="2081"/>
        <v>0</v>
      </c>
      <c r="X3237" s="554">
        <f t="shared" si="2081"/>
        <v>-175.65314926208001</v>
      </c>
      <c r="Y3237" s="554">
        <f t="shared" si="2081"/>
        <v>0</v>
      </c>
      <c r="Z3237" s="554">
        <f t="shared" si="2081"/>
        <v>0</v>
      </c>
      <c r="AA3237" s="554">
        <f t="shared" si="2081"/>
        <v>179.6935</v>
      </c>
      <c r="AB3237" s="1152"/>
      <c r="AC3237" s="506">
        <f t="shared" ref="AC3237" si="2083">AC3172</f>
        <v>0</v>
      </c>
      <c r="AD3237" s="1334"/>
      <c r="AE3237" s="1349"/>
    </row>
    <row r="3238" spans="1:31" ht="29.25" x14ac:dyDescent="0.25">
      <c r="A3238" s="226">
        <v>1</v>
      </c>
      <c r="B3238" s="442" t="s">
        <v>201</v>
      </c>
      <c r="C3238" s="2201"/>
      <c r="D3238" s="302"/>
      <c r="E3238" s="2205">
        <f t="shared" si="2074"/>
        <v>0</v>
      </c>
      <c r="F3238" s="950">
        <f t="shared" si="2074"/>
        <v>0</v>
      </c>
      <c r="G3238" s="950">
        <f t="shared" si="2074"/>
        <v>0</v>
      </c>
      <c r="H3238" s="950">
        <f t="shared" si="2074"/>
        <v>0</v>
      </c>
      <c r="I3238" s="2316"/>
      <c r="J3238" s="2316"/>
      <c r="K3238" s="2317"/>
      <c r="L3238" s="2317"/>
      <c r="M3238" s="2317"/>
      <c r="N3238" s="2317"/>
      <c r="O3238" s="2317"/>
      <c r="P3238" s="2317"/>
      <c r="Q3238" s="554">
        <f t="shared" ref="Q3238:AA3238" si="2084">Q3173</f>
        <v>0</v>
      </c>
      <c r="R3238" s="554">
        <f t="shared" ref="R3238:S3238" si="2085">R3173</f>
        <v>0</v>
      </c>
      <c r="S3238" s="554">
        <f t="shared" si="2085"/>
        <v>0</v>
      </c>
      <c r="T3238" s="554">
        <f t="shared" si="2084"/>
        <v>0</v>
      </c>
      <c r="U3238" s="554">
        <f t="shared" si="2084"/>
        <v>0</v>
      </c>
      <c r="V3238" s="977">
        <f t="shared" si="2084"/>
        <v>0</v>
      </c>
      <c r="W3238" s="510">
        <f t="shared" si="2084"/>
        <v>0</v>
      </c>
      <c r="X3238" s="554">
        <f t="shared" si="2084"/>
        <v>0</v>
      </c>
      <c r="Y3238" s="554">
        <f t="shared" si="2084"/>
        <v>0</v>
      </c>
      <c r="Z3238" s="554">
        <f t="shared" si="2084"/>
        <v>0</v>
      </c>
      <c r="AA3238" s="554">
        <f t="shared" si="2084"/>
        <v>0</v>
      </c>
      <c r="AB3238" s="1152" t="e">
        <f>AB3173</f>
        <v>#REF!</v>
      </c>
      <c r="AC3238" s="506"/>
      <c r="AD3238" s="1334"/>
      <c r="AE3238" s="1349"/>
    </row>
    <row r="3239" spans="1:31" ht="30" x14ac:dyDescent="0.25">
      <c r="A3239" s="226">
        <v>1</v>
      </c>
      <c r="B3239" s="302" t="s">
        <v>329</v>
      </c>
      <c r="C3239" s="2201"/>
      <c r="D3239" s="302"/>
      <c r="E3239" s="2205">
        <f t="shared" si="2074"/>
        <v>1544</v>
      </c>
      <c r="F3239" s="950">
        <f t="shared" si="2074"/>
        <v>386.25</v>
      </c>
      <c r="G3239" s="950">
        <f t="shared" si="2074"/>
        <v>154.44999999999999</v>
      </c>
      <c r="H3239" s="950">
        <f t="shared" si="2074"/>
        <v>39.98705501618123</v>
      </c>
      <c r="I3239" s="2316"/>
      <c r="J3239" s="2316"/>
      <c r="K3239" s="2317"/>
      <c r="L3239" s="2317"/>
      <c r="M3239" s="2317"/>
      <c r="N3239" s="2317"/>
      <c r="O3239" s="2317"/>
      <c r="P3239" s="2317"/>
      <c r="Q3239" s="554">
        <f t="shared" ref="Q3239:AA3239" si="2086">Q3174</f>
        <v>6479.1999999999989</v>
      </c>
      <c r="R3239" s="554">
        <f t="shared" ref="R3239:S3239" si="2087">R3174</f>
        <v>6479.1999999999989</v>
      </c>
      <c r="S3239" s="554">
        <f t="shared" si="2087"/>
        <v>6479.1999999999989</v>
      </c>
      <c r="T3239" s="554">
        <f t="shared" si="2086"/>
        <v>1619.7999999999997</v>
      </c>
      <c r="U3239" s="554">
        <f t="shared" si="2086"/>
        <v>1770.1621400000001</v>
      </c>
      <c r="V3239" s="977">
        <f t="shared" si="2086"/>
        <v>0</v>
      </c>
      <c r="W3239" s="510">
        <f t="shared" si="2086"/>
        <v>0</v>
      </c>
      <c r="X3239" s="554">
        <f t="shared" si="2086"/>
        <v>150.36214000000041</v>
      </c>
      <c r="Y3239" s="554">
        <f t="shared" si="2086"/>
        <v>0</v>
      </c>
      <c r="Z3239" s="554">
        <f t="shared" si="2086"/>
        <v>0</v>
      </c>
      <c r="AA3239" s="554">
        <f t="shared" si="2086"/>
        <v>1770.1621400000001</v>
      </c>
      <c r="AB3239" s="1152"/>
      <c r="AC3239" s="506"/>
      <c r="AD3239" s="1334"/>
      <c r="AE3239" s="1349"/>
    </row>
    <row r="3240" spans="1:31" ht="30" x14ac:dyDescent="0.25">
      <c r="A3240" s="226">
        <v>1</v>
      </c>
      <c r="B3240" s="445" t="s">
        <v>320</v>
      </c>
      <c r="C3240" s="2201"/>
      <c r="D3240" s="302"/>
      <c r="E3240" s="2205">
        <f t="shared" si="2074"/>
        <v>0</v>
      </c>
      <c r="F3240" s="950">
        <f t="shared" si="2074"/>
        <v>0</v>
      </c>
      <c r="G3240" s="950">
        <f t="shared" si="2074"/>
        <v>0</v>
      </c>
      <c r="H3240" s="950">
        <f t="shared" si="2074"/>
        <v>0</v>
      </c>
      <c r="I3240" s="2316"/>
      <c r="J3240" s="2316"/>
      <c r="K3240" s="2317"/>
      <c r="L3240" s="2317"/>
      <c r="M3240" s="2317"/>
      <c r="N3240" s="2317"/>
      <c r="O3240" s="2317"/>
      <c r="P3240" s="2317"/>
      <c r="Q3240" s="554">
        <f t="shared" ref="Q3240:AA3240" si="2088">Q3175</f>
        <v>0</v>
      </c>
      <c r="R3240" s="554">
        <f t="shared" ref="R3240:S3240" si="2089">R3175</f>
        <v>0</v>
      </c>
      <c r="S3240" s="554">
        <f t="shared" si="2089"/>
        <v>0</v>
      </c>
      <c r="T3240" s="554">
        <f t="shared" si="2088"/>
        <v>0</v>
      </c>
      <c r="U3240" s="554">
        <f t="shared" si="2088"/>
        <v>0</v>
      </c>
      <c r="V3240" s="977">
        <f t="shared" si="2088"/>
        <v>0</v>
      </c>
      <c r="W3240" s="510">
        <f t="shared" si="2088"/>
        <v>0</v>
      </c>
      <c r="X3240" s="554">
        <f t="shared" si="2088"/>
        <v>0</v>
      </c>
      <c r="Y3240" s="554">
        <f t="shared" si="2088"/>
        <v>0</v>
      </c>
      <c r="Z3240" s="554">
        <f t="shared" si="2088"/>
        <v>0</v>
      </c>
      <c r="AA3240" s="554">
        <f t="shared" si="2088"/>
        <v>0</v>
      </c>
      <c r="AB3240" s="1152">
        <f>AB3175</f>
        <v>0</v>
      </c>
      <c r="AC3240" s="506"/>
      <c r="AD3240" s="1334"/>
      <c r="AE3240" s="1349"/>
    </row>
    <row r="3241" spans="1:31" ht="30" x14ac:dyDescent="0.25">
      <c r="A3241" s="226">
        <v>1</v>
      </c>
      <c r="B3241" s="302" t="s">
        <v>514</v>
      </c>
      <c r="C3241" s="2201"/>
      <c r="D3241" s="302"/>
      <c r="E3241" s="2205">
        <f t="shared" si="2074"/>
        <v>325</v>
      </c>
      <c r="F3241" s="950">
        <f t="shared" si="2074"/>
        <v>81.25</v>
      </c>
      <c r="G3241" s="950">
        <f t="shared" si="2074"/>
        <v>154.44999999999999</v>
      </c>
      <c r="H3241" s="950">
        <f t="shared" si="2074"/>
        <v>190.09230769230768</v>
      </c>
      <c r="I3241" s="2316"/>
      <c r="J3241" s="2316"/>
      <c r="K3241" s="2317"/>
      <c r="L3241" s="2317"/>
      <c r="M3241" s="2317"/>
      <c r="N3241" s="2317"/>
      <c r="O3241" s="2317"/>
      <c r="P3241" s="2317"/>
      <c r="Q3241" s="554">
        <f t="shared" ref="Q3241:AA3241" si="2090">Q3176</f>
        <v>0</v>
      </c>
      <c r="R3241" s="554">
        <f t="shared" ref="R3241:S3241" si="2091">R3176</f>
        <v>0</v>
      </c>
      <c r="S3241" s="554">
        <f t="shared" si="2091"/>
        <v>0</v>
      </c>
      <c r="T3241" s="554">
        <f t="shared" si="2090"/>
        <v>0</v>
      </c>
      <c r="U3241" s="554">
        <f t="shared" si="2090"/>
        <v>0</v>
      </c>
      <c r="V3241" s="977">
        <f t="shared" si="2090"/>
        <v>0</v>
      </c>
      <c r="W3241" s="510">
        <f t="shared" si="2090"/>
        <v>0</v>
      </c>
      <c r="X3241" s="554">
        <f t="shared" si="2090"/>
        <v>0</v>
      </c>
      <c r="Y3241" s="554">
        <f t="shared" si="2090"/>
        <v>0</v>
      </c>
      <c r="Z3241" s="554">
        <f t="shared" si="2090"/>
        <v>0</v>
      </c>
      <c r="AA3241" s="554">
        <f t="shared" si="2090"/>
        <v>0</v>
      </c>
      <c r="AB3241" s="1152"/>
      <c r="AC3241" s="506"/>
      <c r="AD3241" s="1334"/>
      <c r="AE3241" s="1349"/>
    </row>
    <row r="3242" spans="1:31" x14ac:dyDescent="0.25">
      <c r="A3242" s="226">
        <v>1</v>
      </c>
      <c r="B3242" s="302" t="s">
        <v>515</v>
      </c>
      <c r="C3242" s="2201"/>
      <c r="D3242" s="302"/>
      <c r="E3242" s="2205">
        <f t="shared" si="2074"/>
        <v>0</v>
      </c>
      <c r="F3242" s="950">
        <f t="shared" si="2074"/>
        <v>0</v>
      </c>
      <c r="G3242" s="950">
        <f t="shared" si="2074"/>
        <v>0</v>
      </c>
      <c r="H3242" s="950">
        <f t="shared" si="2074"/>
        <v>0</v>
      </c>
      <c r="I3242" s="2316"/>
      <c r="J3242" s="2316"/>
      <c r="K3242" s="2317"/>
      <c r="L3242" s="2317"/>
      <c r="M3242" s="2317"/>
      <c r="N3242" s="2317"/>
      <c r="O3242" s="2317"/>
      <c r="P3242" s="2317"/>
      <c r="Q3242" s="554">
        <f t="shared" ref="Q3242:AA3242" si="2092">Q3177</f>
        <v>0</v>
      </c>
      <c r="R3242" s="554">
        <f t="shared" ref="R3242:S3242" si="2093">R3177</f>
        <v>0</v>
      </c>
      <c r="S3242" s="554">
        <f t="shared" si="2093"/>
        <v>0</v>
      </c>
      <c r="T3242" s="554">
        <f t="shared" si="2092"/>
        <v>0</v>
      </c>
      <c r="U3242" s="554">
        <f t="shared" si="2092"/>
        <v>0</v>
      </c>
      <c r="V3242" s="977">
        <f t="shared" si="2092"/>
        <v>0</v>
      </c>
      <c r="W3242" s="510">
        <f t="shared" si="2092"/>
        <v>0</v>
      </c>
      <c r="X3242" s="554">
        <f t="shared" si="2092"/>
        <v>0</v>
      </c>
      <c r="Y3242" s="554">
        <f t="shared" si="2092"/>
        <v>0</v>
      </c>
      <c r="Z3242" s="554">
        <f t="shared" si="2092"/>
        <v>0</v>
      </c>
      <c r="AA3242" s="554">
        <f t="shared" si="2092"/>
        <v>0</v>
      </c>
      <c r="AB3242" s="1152">
        <f t="shared" ref="AB3242" si="2094">AB3177</f>
        <v>0</v>
      </c>
      <c r="AC3242" s="506"/>
      <c r="AD3242" s="1334"/>
      <c r="AE3242" s="1349"/>
    </row>
    <row r="3243" spans="1:31" ht="30" x14ac:dyDescent="0.25">
      <c r="A3243" s="226">
        <v>1</v>
      </c>
      <c r="B3243" s="302" t="s">
        <v>516</v>
      </c>
      <c r="C3243" s="2201"/>
      <c r="D3243" s="302"/>
      <c r="E3243" s="2205">
        <f t="shared" si="2074"/>
        <v>1300</v>
      </c>
      <c r="F3243" s="950">
        <f t="shared" si="2074"/>
        <v>325</v>
      </c>
      <c r="G3243" s="950">
        <f t="shared" si="2074"/>
        <v>617.79999999999995</v>
      </c>
      <c r="H3243" s="950">
        <f t="shared" si="2074"/>
        <v>190.09230769230768</v>
      </c>
      <c r="I3243" s="2316"/>
      <c r="J3243" s="2316"/>
      <c r="K3243" s="2317"/>
      <c r="L3243" s="2317"/>
      <c r="M3243" s="2317"/>
      <c r="N3243" s="2317"/>
      <c r="O3243" s="2317"/>
      <c r="P3243" s="2317"/>
      <c r="Q3243" s="554">
        <f t="shared" ref="Q3243:AA3243" si="2095">Q3178</f>
        <v>0</v>
      </c>
      <c r="R3243" s="554">
        <f t="shared" ref="R3243:S3243" si="2096">R3178</f>
        <v>0</v>
      </c>
      <c r="S3243" s="554">
        <f t="shared" si="2096"/>
        <v>0</v>
      </c>
      <c r="T3243" s="554">
        <f t="shared" si="2095"/>
        <v>0</v>
      </c>
      <c r="U3243" s="554">
        <f t="shared" si="2095"/>
        <v>0</v>
      </c>
      <c r="V3243" s="977">
        <f t="shared" si="2095"/>
        <v>0</v>
      </c>
      <c r="W3243" s="510">
        <f t="shared" si="2095"/>
        <v>0</v>
      </c>
      <c r="X3243" s="554">
        <f t="shared" si="2095"/>
        <v>0</v>
      </c>
      <c r="Y3243" s="554">
        <f t="shared" si="2095"/>
        <v>0</v>
      </c>
      <c r="Z3243" s="554">
        <f t="shared" si="2095"/>
        <v>0</v>
      </c>
      <c r="AA3243" s="554">
        <f t="shared" si="2095"/>
        <v>0</v>
      </c>
      <c r="AB3243" s="1152">
        <f t="shared" ref="AB3243" si="2097">AB3178</f>
        <v>0</v>
      </c>
      <c r="AC3243" s="506"/>
      <c r="AD3243" s="1334"/>
      <c r="AE3243" s="1349"/>
    </row>
    <row r="3244" spans="1:31" ht="75" x14ac:dyDescent="0.25">
      <c r="A3244" s="226">
        <v>1</v>
      </c>
      <c r="B3244" s="745" t="s">
        <v>518</v>
      </c>
      <c r="C3244" s="2201"/>
      <c r="D3244" s="302"/>
      <c r="E3244" s="2205">
        <f t="shared" si="2074"/>
        <v>0</v>
      </c>
      <c r="F3244" s="950">
        <f t="shared" si="2074"/>
        <v>0</v>
      </c>
      <c r="G3244" s="950">
        <f t="shared" si="2074"/>
        <v>0</v>
      </c>
      <c r="H3244" s="950">
        <f t="shared" si="2074"/>
        <v>0</v>
      </c>
      <c r="I3244" s="2316"/>
      <c r="J3244" s="2316"/>
      <c r="K3244" s="2317"/>
      <c r="L3244" s="2317"/>
      <c r="M3244" s="2317"/>
      <c r="N3244" s="2317"/>
      <c r="O3244" s="2317"/>
      <c r="P3244" s="2317"/>
      <c r="Q3244" s="554">
        <f t="shared" ref="Q3244:AA3244" si="2098">Q3179</f>
        <v>0</v>
      </c>
      <c r="R3244" s="554">
        <f t="shared" ref="R3244:S3244" si="2099">R3179</f>
        <v>0</v>
      </c>
      <c r="S3244" s="554">
        <f t="shared" si="2099"/>
        <v>0</v>
      </c>
      <c r="T3244" s="554">
        <f t="shared" si="2098"/>
        <v>0</v>
      </c>
      <c r="U3244" s="554">
        <f t="shared" si="2098"/>
        <v>0</v>
      </c>
      <c r="V3244" s="977">
        <f t="shared" si="2098"/>
        <v>0</v>
      </c>
      <c r="W3244" s="510">
        <f t="shared" si="2098"/>
        <v>0</v>
      </c>
      <c r="X3244" s="554">
        <f t="shared" si="2098"/>
        <v>0</v>
      </c>
      <c r="Y3244" s="554">
        <f t="shared" si="2098"/>
        <v>0</v>
      </c>
      <c r="Z3244" s="554">
        <f t="shared" si="2098"/>
        <v>0</v>
      </c>
      <c r="AA3244" s="554">
        <f t="shared" si="2098"/>
        <v>0</v>
      </c>
      <c r="AB3244" s="1152">
        <f t="shared" ref="AB3244" si="2100">AB3179</f>
        <v>0</v>
      </c>
      <c r="AC3244" s="506"/>
      <c r="AD3244" s="1334"/>
      <c r="AE3244" s="1349"/>
    </row>
    <row r="3245" spans="1:31" ht="45" x14ac:dyDescent="0.25">
      <c r="B3245" s="745" t="s">
        <v>519</v>
      </c>
      <c r="C3245" s="2201"/>
      <c r="D3245" s="302"/>
      <c r="E3245" s="2205">
        <f t="shared" si="2074"/>
        <v>0</v>
      </c>
      <c r="F3245" s="950">
        <f t="shared" si="2074"/>
        <v>0</v>
      </c>
      <c r="G3245" s="950">
        <f t="shared" si="2074"/>
        <v>0</v>
      </c>
      <c r="H3245" s="950">
        <f t="shared" si="2074"/>
        <v>0</v>
      </c>
      <c r="I3245" s="2316"/>
      <c r="J3245" s="2316"/>
      <c r="K3245" s="2317"/>
      <c r="L3245" s="2317"/>
      <c r="M3245" s="2317"/>
      <c r="N3245" s="2317"/>
      <c r="O3245" s="2317"/>
      <c r="P3245" s="2317"/>
      <c r="Q3245" s="554">
        <f t="shared" ref="Q3245:AA3245" si="2101">Q3180</f>
        <v>0</v>
      </c>
      <c r="R3245" s="554">
        <f t="shared" ref="R3245:S3245" si="2102">R3180</f>
        <v>0</v>
      </c>
      <c r="S3245" s="554">
        <f t="shared" si="2102"/>
        <v>0</v>
      </c>
      <c r="T3245" s="554">
        <f t="shared" si="2101"/>
        <v>0</v>
      </c>
      <c r="U3245" s="554">
        <f t="shared" si="2101"/>
        <v>0</v>
      </c>
      <c r="V3245" s="977">
        <f t="shared" si="2101"/>
        <v>0</v>
      </c>
      <c r="W3245" s="510">
        <f t="shared" si="2101"/>
        <v>0</v>
      </c>
      <c r="X3245" s="554">
        <f t="shared" si="2101"/>
        <v>0</v>
      </c>
      <c r="Y3245" s="554">
        <f t="shared" si="2101"/>
        <v>0</v>
      </c>
      <c r="Z3245" s="554">
        <f t="shared" si="2101"/>
        <v>0</v>
      </c>
      <c r="AA3245" s="554">
        <f t="shared" si="2101"/>
        <v>0</v>
      </c>
      <c r="AB3245" s="1152">
        <f t="shared" ref="AB3245" si="2103">AB3180</f>
        <v>0</v>
      </c>
      <c r="AC3245" s="506"/>
      <c r="AD3245" s="1334"/>
      <c r="AE3245" s="1349"/>
    </row>
    <row r="3246" spans="1:31" ht="114" x14ac:dyDescent="0.25">
      <c r="B3246" s="1291" t="s">
        <v>520</v>
      </c>
      <c r="C3246" s="2201"/>
      <c r="D3246" s="302"/>
      <c r="E3246" s="2205">
        <f t="shared" si="2074"/>
        <v>0</v>
      </c>
      <c r="F3246" s="950">
        <f t="shared" si="2074"/>
        <v>0</v>
      </c>
      <c r="G3246" s="950">
        <f t="shared" si="2074"/>
        <v>0</v>
      </c>
      <c r="H3246" s="950">
        <f t="shared" si="2074"/>
        <v>0</v>
      </c>
      <c r="I3246" s="2316"/>
      <c r="J3246" s="2316"/>
      <c r="K3246" s="2317"/>
      <c r="L3246" s="2317"/>
      <c r="M3246" s="2317"/>
      <c r="N3246" s="2317"/>
      <c r="O3246" s="2317"/>
      <c r="P3246" s="2317"/>
      <c r="Q3246" s="554">
        <f t="shared" ref="Q3246:AA3246" si="2104">Q3181</f>
        <v>0</v>
      </c>
      <c r="R3246" s="554">
        <f t="shared" ref="R3246:S3246" si="2105">R3181</f>
        <v>0</v>
      </c>
      <c r="S3246" s="554">
        <f t="shared" si="2105"/>
        <v>0</v>
      </c>
      <c r="T3246" s="554">
        <f t="shared" si="2104"/>
        <v>0</v>
      </c>
      <c r="U3246" s="554">
        <f t="shared" si="2104"/>
        <v>0</v>
      </c>
      <c r="V3246" s="977">
        <f t="shared" si="2104"/>
        <v>0</v>
      </c>
      <c r="W3246" s="510">
        <f t="shared" si="2104"/>
        <v>0</v>
      </c>
      <c r="X3246" s="554">
        <f t="shared" si="2104"/>
        <v>0</v>
      </c>
      <c r="Y3246" s="554">
        <f t="shared" si="2104"/>
        <v>0</v>
      </c>
      <c r="Z3246" s="554">
        <f t="shared" si="2104"/>
        <v>0</v>
      </c>
      <c r="AA3246" s="554">
        <f t="shared" si="2104"/>
        <v>0</v>
      </c>
      <c r="AB3246" s="1152">
        <f t="shared" ref="AB3246" si="2106">AB3181</f>
        <v>0</v>
      </c>
      <c r="AC3246" s="506">
        <f t="shared" ref="AC3246" si="2107">AC3181</f>
        <v>0</v>
      </c>
      <c r="AD3246" s="1334"/>
      <c r="AE3246" s="1349"/>
    </row>
    <row r="3247" spans="1:31" ht="30" x14ac:dyDescent="0.25">
      <c r="B3247" s="745" t="s">
        <v>542</v>
      </c>
      <c r="C3247" s="2201"/>
      <c r="D3247" s="302"/>
      <c r="E3247" s="2205">
        <f t="shared" si="2074"/>
        <v>1219</v>
      </c>
      <c r="F3247" s="950">
        <f t="shared" si="2074"/>
        <v>305</v>
      </c>
      <c r="G3247" s="950">
        <f t="shared" si="2074"/>
        <v>0</v>
      </c>
      <c r="H3247" s="950">
        <f t="shared" si="2074"/>
        <v>0</v>
      </c>
      <c r="I3247" s="2316"/>
      <c r="J3247" s="2316"/>
      <c r="K3247" s="2317"/>
      <c r="L3247" s="2317"/>
      <c r="M3247" s="2317"/>
      <c r="N3247" s="2317"/>
      <c r="O3247" s="2317"/>
      <c r="P3247" s="2317"/>
      <c r="Q3247" s="554">
        <f t="shared" ref="Q3247:AA3247" si="2108">Q3182</f>
        <v>2359.5219638927997</v>
      </c>
      <c r="R3247" s="554">
        <f t="shared" ref="R3247:S3247" si="2109">R3182</f>
        <v>2359.5219638927997</v>
      </c>
      <c r="S3247" s="554">
        <f t="shared" si="2109"/>
        <v>2359.5219638927997</v>
      </c>
      <c r="T3247" s="554">
        <f t="shared" si="2108"/>
        <v>589.88049097319993</v>
      </c>
      <c r="U3247" s="554">
        <f t="shared" si="2108"/>
        <v>0</v>
      </c>
      <c r="V3247" s="977">
        <f t="shared" si="2108"/>
        <v>0</v>
      </c>
      <c r="W3247" s="510">
        <f t="shared" si="2108"/>
        <v>0</v>
      </c>
      <c r="X3247" s="554">
        <f t="shared" si="2108"/>
        <v>-589.88049097319993</v>
      </c>
      <c r="Y3247" s="554">
        <f t="shared" si="2108"/>
        <v>0</v>
      </c>
      <c r="Z3247" s="554">
        <f t="shared" si="2108"/>
        <v>0</v>
      </c>
      <c r="AA3247" s="554">
        <f t="shared" si="2108"/>
        <v>0</v>
      </c>
      <c r="AB3247" s="1152">
        <f t="shared" ref="AB3247" si="2110">AB3182</f>
        <v>0</v>
      </c>
      <c r="AC3247" s="506"/>
      <c r="AD3247" s="1334"/>
      <c r="AE3247" s="1349"/>
    </row>
    <row r="3248" spans="1:31" ht="28.5" x14ac:dyDescent="0.25">
      <c r="B3248" s="1291" t="s">
        <v>330</v>
      </c>
      <c r="C3248" s="2201"/>
      <c r="D3248" s="302"/>
      <c r="E3248" s="2205">
        <f t="shared" si="2074"/>
        <v>2627.6595744680849</v>
      </c>
      <c r="F3248" s="950">
        <f t="shared" si="2074"/>
        <v>656.91489361702122</v>
      </c>
      <c r="G3248" s="950">
        <f t="shared" si="2074"/>
        <v>689.95531914893616</v>
      </c>
      <c r="H3248" s="950">
        <f t="shared" si="2074"/>
        <v>105.02963562753035</v>
      </c>
      <c r="I3248" s="2316"/>
      <c r="J3248" s="2316"/>
      <c r="K3248" s="2317"/>
      <c r="L3248" s="2317"/>
      <c r="M3248" s="2317"/>
      <c r="N3248" s="2317"/>
      <c r="O3248" s="2317"/>
      <c r="P3248" s="2317"/>
      <c r="Q3248" s="554">
        <f t="shared" ref="Q3248:AA3248" si="2111">Q3183</f>
        <v>0</v>
      </c>
      <c r="R3248" s="554">
        <f t="shared" ref="R3248:S3248" si="2112">R3183</f>
        <v>0</v>
      </c>
      <c r="S3248" s="554">
        <f t="shared" si="2112"/>
        <v>0</v>
      </c>
      <c r="T3248" s="554">
        <f t="shared" si="2111"/>
        <v>0</v>
      </c>
      <c r="U3248" s="554">
        <f t="shared" si="2111"/>
        <v>0</v>
      </c>
      <c r="V3248" s="977">
        <f t="shared" si="2111"/>
        <v>0</v>
      </c>
      <c r="W3248" s="510">
        <f t="shared" si="2111"/>
        <v>0</v>
      </c>
      <c r="X3248" s="554">
        <f t="shared" si="2111"/>
        <v>0</v>
      </c>
      <c r="Y3248" s="554">
        <f t="shared" si="2111"/>
        <v>0</v>
      </c>
      <c r="Z3248" s="554">
        <f t="shared" si="2111"/>
        <v>0</v>
      </c>
      <c r="AA3248" s="554">
        <f t="shared" si="2111"/>
        <v>0</v>
      </c>
      <c r="AB3248" s="1152" t="e">
        <f>#REF!</f>
        <v>#REF!</v>
      </c>
      <c r="AC3248" s="506"/>
      <c r="AD3248" s="1334"/>
      <c r="AE3248" s="1349"/>
    </row>
    <row r="3249" spans="1:31" x14ac:dyDescent="0.25">
      <c r="A3249" s="226">
        <v>1</v>
      </c>
      <c r="B3249" s="442" t="s">
        <v>345</v>
      </c>
      <c r="C3249" s="2201"/>
      <c r="D3249" s="302"/>
      <c r="E3249" s="2205">
        <f t="shared" si="2074"/>
        <v>0</v>
      </c>
      <c r="F3249" s="950">
        <f t="shared" si="2074"/>
        <v>0</v>
      </c>
      <c r="G3249" s="950">
        <f t="shared" si="2074"/>
        <v>0</v>
      </c>
      <c r="H3249" s="950">
        <f t="shared" si="2074"/>
        <v>0</v>
      </c>
      <c r="I3249" s="2316"/>
      <c r="J3249" s="2316"/>
      <c r="K3249" s="2317"/>
      <c r="L3249" s="2317"/>
      <c r="M3249" s="2317"/>
      <c r="N3249" s="2317"/>
      <c r="O3249" s="2317"/>
      <c r="P3249" s="2317"/>
      <c r="Q3249" s="554">
        <f t="shared" ref="Q3249:AA3249" si="2113">Q3184</f>
        <v>0</v>
      </c>
      <c r="R3249" s="554">
        <f t="shared" ref="R3249:S3249" si="2114">R3184</f>
        <v>0</v>
      </c>
      <c r="S3249" s="554">
        <f t="shared" si="2114"/>
        <v>0</v>
      </c>
      <c r="T3249" s="554">
        <f t="shared" si="2113"/>
        <v>0</v>
      </c>
      <c r="U3249" s="554">
        <f t="shared" si="2113"/>
        <v>0</v>
      </c>
      <c r="V3249" s="977">
        <f t="shared" si="2113"/>
        <v>0</v>
      </c>
      <c r="W3249" s="510">
        <f t="shared" si="2113"/>
        <v>0</v>
      </c>
      <c r="X3249" s="554">
        <f t="shared" si="2113"/>
        <v>0</v>
      </c>
      <c r="Y3249" s="554">
        <f t="shared" si="2113"/>
        <v>0</v>
      </c>
      <c r="Z3249" s="554">
        <f t="shared" si="2113"/>
        <v>0</v>
      </c>
      <c r="AA3249" s="554">
        <f t="shared" si="2113"/>
        <v>0</v>
      </c>
      <c r="AB3249" s="1152">
        <f t="shared" ref="AB3249" si="2115">AB3183</f>
        <v>0</v>
      </c>
      <c r="AC3249" s="506"/>
      <c r="AD3249" s="1334"/>
      <c r="AE3249" s="1349"/>
    </row>
    <row r="3250" spans="1:31" ht="29.25" x14ac:dyDescent="0.25">
      <c r="A3250" s="226">
        <v>1</v>
      </c>
      <c r="B3250" s="442" t="s">
        <v>346</v>
      </c>
      <c r="C3250" s="2201"/>
      <c r="D3250" s="302"/>
      <c r="E3250" s="2205">
        <f t="shared" si="2074"/>
        <v>2627.6595744680849</v>
      </c>
      <c r="F3250" s="950">
        <f t="shared" si="2074"/>
        <v>656.91489361702122</v>
      </c>
      <c r="G3250" s="950">
        <f t="shared" si="2074"/>
        <v>689.95531914893616</v>
      </c>
      <c r="H3250" s="950">
        <f t="shared" si="2074"/>
        <v>105.02963562753035</v>
      </c>
      <c r="I3250" s="2316"/>
      <c r="J3250" s="2316"/>
      <c r="K3250" s="2317"/>
      <c r="L3250" s="2317"/>
      <c r="M3250" s="2317"/>
      <c r="N3250" s="2317"/>
      <c r="O3250" s="2317"/>
      <c r="P3250" s="2317"/>
      <c r="Q3250" s="554">
        <f t="shared" ref="Q3250:AA3250" si="2116">Q3185</f>
        <v>0</v>
      </c>
      <c r="R3250" s="554">
        <f t="shared" ref="R3250:S3250" si="2117">R3185</f>
        <v>0</v>
      </c>
      <c r="S3250" s="554">
        <f t="shared" si="2117"/>
        <v>0</v>
      </c>
      <c r="T3250" s="554">
        <f t="shared" si="2116"/>
        <v>0</v>
      </c>
      <c r="U3250" s="554">
        <f t="shared" si="2116"/>
        <v>0</v>
      </c>
      <c r="V3250" s="977">
        <f t="shared" si="2116"/>
        <v>0</v>
      </c>
      <c r="W3250" s="510">
        <f t="shared" si="2116"/>
        <v>0</v>
      </c>
      <c r="X3250" s="554">
        <f t="shared" si="2116"/>
        <v>0</v>
      </c>
      <c r="Y3250" s="554">
        <f t="shared" si="2116"/>
        <v>0</v>
      </c>
      <c r="Z3250" s="554">
        <f t="shared" si="2116"/>
        <v>0</v>
      </c>
      <c r="AA3250" s="554">
        <f t="shared" si="2116"/>
        <v>0</v>
      </c>
      <c r="AB3250" s="1152">
        <f t="shared" ref="AB3250" si="2118">AB3184</f>
        <v>0</v>
      </c>
      <c r="AC3250" s="506"/>
      <c r="AD3250" s="1334"/>
      <c r="AE3250" s="1349"/>
    </row>
    <row r="3251" spans="1:31" x14ac:dyDescent="0.25">
      <c r="A3251" s="226">
        <v>1</v>
      </c>
      <c r="B3251" s="302" t="s">
        <v>347</v>
      </c>
      <c r="C3251" s="2373"/>
      <c r="D3251" s="302"/>
      <c r="E3251" s="2205">
        <f t="shared" si="2074"/>
        <v>24700</v>
      </c>
      <c r="F3251" s="950">
        <f t="shared" si="2074"/>
        <v>6175</v>
      </c>
      <c r="G3251" s="950">
        <f t="shared" si="2074"/>
        <v>6485.58</v>
      </c>
      <c r="H3251" s="950">
        <f t="shared" si="2074"/>
        <v>105.02963562753035</v>
      </c>
      <c r="I3251" s="2316"/>
      <c r="J3251" s="2316"/>
      <c r="K3251" s="2317"/>
      <c r="L3251" s="2317"/>
      <c r="M3251" s="2317"/>
      <c r="N3251" s="2317"/>
      <c r="O3251" s="2317"/>
      <c r="P3251" s="2317"/>
      <c r="Q3251" s="554">
        <f t="shared" ref="Q3251:AA3251" si="2119">Q3186</f>
        <v>0</v>
      </c>
      <c r="R3251" s="554">
        <f t="shared" ref="R3251:S3251" si="2120">R3186</f>
        <v>0</v>
      </c>
      <c r="S3251" s="554">
        <f t="shared" si="2120"/>
        <v>0</v>
      </c>
      <c r="T3251" s="554">
        <f t="shared" si="2119"/>
        <v>0</v>
      </c>
      <c r="U3251" s="554">
        <f t="shared" si="2119"/>
        <v>0</v>
      </c>
      <c r="V3251" s="977">
        <f t="shared" si="2119"/>
        <v>0</v>
      </c>
      <c r="W3251" s="510">
        <f t="shared" si="2119"/>
        <v>0</v>
      </c>
      <c r="X3251" s="554">
        <f t="shared" si="2119"/>
        <v>0</v>
      </c>
      <c r="Y3251" s="554">
        <f t="shared" si="2119"/>
        <v>0</v>
      </c>
      <c r="Z3251" s="554">
        <f t="shared" si="2119"/>
        <v>0</v>
      </c>
      <c r="AA3251" s="554">
        <f t="shared" si="2119"/>
        <v>0</v>
      </c>
      <c r="AB3251" s="1152">
        <f t="shared" ref="AB3251" si="2121">AB3185</f>
        <v>0</v>
      </c>
      <c r="AC3251" s="506"/>
      <c r="AD3251" s="1334"/>
      <c r="AE3251" s="1349"/>
    </row>
    <row r="3252" spans="1:31" ht="30" x14ac:dyDescent="0.25">
      <c r="A3252" s="226">
        <v>1</v>
      </c>
      <c r="B3252" s="447" t="s">
        <v>323</v>
      </c>
      <c r="C3252" s="2374"/>
      <c r="D3252" s="302"/>
      <c r="E3252" s="2205">
        <f t="shared" si="2074"/>
        <v>1547</v>
      </c>
      <c r="F3252" s="950">
        <f t="shared" si="2074"/>
        <v>387</v>
      </c>
      <c r="G3252" s="950">
        <f t="shared" si="2074"/>
        <v>331</v>
      </c>
      <c r="H3252" s="950">
        <f t="shared" si="2074"/>
        <v>85.529715762273909</v>
      </c>
      <c r="I3252" s="2316"/>
      <c r="J3252" s="2316"/>
      <c r="K3252" s="2317"/>
      <c r="L3252" s="2317"/>
      <c r="M3252" s="2317"/>
      <c r="N3252" s="2317"/>
      <c r="O3252" s="2317"/>
      <c r="P3252" s="2317"/>
      <c r="Q3252" s="554">
        <f t="shared" ref="Q3252:AA3252" si="2122">Q3187</f>
        <v>0</v>
      </c>
      <c r="R3252" s="554">
        <f t="shared" ref="R3252:S3252" si="2123">R3187</f>
        <v>0</v>
      </c>
      <c r="S3252" s="554">
        <f t="shared" si="2123"/>
        <v>0</v>
      </c>
      <c r="T3252" s="554">
        <f t="shared" si="2122"/>
        <v>0</v>
      </c>
      <c r="U3252" s="554">
        <f t="shared" si="2122"/>
        <v>0</v>
      </c>
      <c r="V3252" s="977">
        <f t="shared" si="2122"/>
        <v>0</v>
      </c>
      <c r="W3252" s="510">
        <f t="shared" si="2122"/>
        <v>0</v>
      </c>
      <c r="X3252" s="554">
        <f t="shared" si="2122"/>
        <v>0</v>
      </c>
      <c r="Y3252" s="554">
        <f t="shared" si="2122"/>
        <v>0</v>
      </c>
      <c r="Z3252" s="554">
        <f t="shared" si="2122"/>
        <v>0</v>
      </c>
      <c r="AA3252" s="554">
        <f t="shared" si="2122"/>
        <v>0</v>
      </c>
      <c r="AB3252" s="1152">
        <f t="shared" ref="AB3252" si="2124">AB3186</f>
        <v>0</v>
      </c>
      <c r="AC3252" s="506"/>
      <c r="AD3252" s="1334"/>
      <c r="AE3252" s="1349"/>
    </row>
    <row r="3253" spans="1:31" ht="29.25" x14ac:dyDescent="0.25">
      <c r="A3253" s="226">
        <v>1</v>
      </c>
      <c r="B3253" s="442" t="s">
        <v>197</v>
      </c>
      <c r="C3253" s="2231"/>
      <c r="D3253" s="302"/>
      <c r="E3253" s="2208">
        <f t="shared" si="2074"/>
        <v>0</v>
      </c>
      <c r="F3253" s="2207">
        <f t="shared" si="2074"/>
        <v>0</v>
      </c>
      <c r="G3253" s="2207">
        <f t="shared" si="2074"/>
        <v>0</v>
      </c>
      <c r="H3253" s="2207">
        <f t="shared" si="2074"/>
        <v>0</v>
      </c>
      <c r="I3253" s="2316"/>
      <c r="J3253" s="2316"/>
      <c r="K3253" s="2317"/>
      <c r="L3253" s="2317"/>
      <c r="M3253" s="2317"/>
      <c r="N3253" s="2317"/>
      <c r="O3253" s="2317"/>
      <c r="P3253" s="2317"/>
      <c r="Q3253" s="554">
        <f t="shared" ref="Q3253:AA3253" si="2125">Q3188</f>
        <v>0</v>
      </c>
      <c r="R3253" s="554">
        <f t="shared" ref="R3253:S3253" si="2126">R3188</f>
        <v>0</v>
      </c>
      <c r="S3253" s="554">
        <f t="shared" si="2126"/>
        <v>0</v>
      </c>
      <c r="T3253" s="554">
        <f t="shared" si="2125"/>
        <v>0</v>
      </c>
      <c r="U3253" s="554">
        <f t="shared" si="2125"/>
        <v>0</v>
      </c>
      <c r="V3253" s="977">
        <f t="shared" si="2125"/>
        <v>0</v>
      </c>
      <c r="W3253" s="510">
        <f t="shared" si="2125"/>
        <v>0</v>
      </c>
      <c r="X3253" s="554">
        <f t="shared" si="2125"/>
        <v>0</v>
      </c>
      <c r="Y3253" s="554">
        <f t="shared" si="2125"/>
        <v>0</v>
      </c>
      <c r="Z3253" s="554">
        <f t="shared" si="2125"/>
        <v>0</v>
      </c>
      <c r="AA3253" s="554">
        <f t="shared" si="2125"/>
        <v>0</v>
      </c>
      <c r="AB3253" s="1156">
        <f t="shared" ref="AB3253" si="2127">AB3187</f>
        <v>0</v>
      </c>
      <c r="AC3253" s="506"/>
      <c r="AD3253" s="1334"/>
      <c r="AE3253" s="1349"/>
    </row>
    <row r="3254" spans="1:31" ht="75" x14ac:dyDescent="0.25">
      <c r="A3254" s="226">
        <v>1</v>
      </c>
      <c r="B3254" s="303" t="s">
        <v>331</v>
      </c>
      <c r="C3254" s="2458"/>
      <c r="D3254" s="302"/>
      <c r="E3254" s="2205">
        <f t="shared" si="2074"/>
        <v>0</v>
      </c>
      <c r="F3254" s="950">
        <f t="shared" si="2074"/>
        <v>0</v>
      </c>
      <c r="G3254" s="950">
        <f t="shared" si="2074"/>
        <v>0</v>
      </c>
      <c r="H3254" s="950">
        <f t="shared" si="2074"/>
        <v>0</v>
      </c>
      <c r="I3254" s="2316"/>
      <c r="J3254" s="2316"/>
      <c r="K3254" s="2317"/>
      <c r="L3254" s="2317"/>
      <c r="M3254" s="2317"/>
      <c r="N3254" s="2317"/>
      <c r="O3254" s="2317"/>
      <c r="P3254" s="2317"/>
      <c r="Q3254" s="554">
        <f t="shared" ref="Q3254:AA3254" si="2128">Q3189</f>
        <v>0</v>
      </c>
      <c r="R3254" s="554">
        <f t="shared" ref="R3254:S3254" si="2129">R3189</f>
        <v>0</v>
      </c>
      <c r="S3254" s="554">
        <f t="shared" si="2129"/>
        <v>0</v>
      </c>
      <c r="T3254" s="554">
        <f t="shared" si="2128"/>
        <v>0</v>
      </c>
      <c r="U3254" s="554">
        <f t="shared" si="2128"/>
        <v>0</v>
      </c>
      <c r="V3254" s="977">
        <f t="shared" si="2128"/>
        <v>0</v>
      </c>
      <c r="W3254" s="510">
        <f t="shared" si="2128"/>
        <v>0</v>
      </c>
      <c r="X3254" s="554">
        <f t="shared" si="2128"/>
        <v>0</v>
      </c>
      <c r="Y3254" s="554">
        <f t="shared" si="2128"/>
        <v>0</v>
      </c>
      <c r="Z3254" s="554">
        <f t="shared" si="2128"/>
        <v>0</v>
      </c>
      <c r="AA3254" s="554">
        <f t="shared" si="2128"/>
        <v>0</v>
      </c>
      <c r="AB3254" s="1152"/>
      <c r="AC3254" s="506"/>
      <c r="AD3254" s="1334"/>
      <c r="AE3254" s="1349"/>
    </row>
    <row r="3255" spans="1:31" x14ac:dyDescent="0.25">
      <c r="A3255" s="226">
        <v>1</v>
      </c>
      <c r="B3255" s="442" t="s">
        <v>228</v>
      </c>
      <c r="C3255" s="2459"/>
      <c r="D3255" s="302"/>
      <c r="E3255" s="2205">
        <f t="shared" ref="E3255:H3255" si="2130">E3190</f>
        <v>170</v>
      </c>
      <c r="F3255" s="950">
        <f t="shared" si="2130"/>
        <v>43</v>
      </c>
      <c r="G3255" s="950">
        <f t="shared" si="2130"/>
        <v>0</v>
      </c>
      <c r="H3255" s="950">
        <f t="shared" si="2130"/>
        <v>0</v>
      </c>
      <c r="I3255" s="2316"/>
      <c r="J3255" s="2316"/>
      <c r="K3255" s="2317"/>
      <c r="L3255" s="2317"/>
      <c r="M3255" s="2317"/>
      <c r="N3255" s="2317"/>
      <c r="O3255" s="2317"/>
      <c r="P3255" s="2317"/>
      <c r="Q3255" s="554">
        <f t="shared" ref="Q3255:AA3255" si="2131">Q3190</f>
        <v>171.25700000000001</v>
      </c>
      <c r="R3255" s="554">
        <f t="shared" ref="R3255:S3255" si="2132">R3190</f>
        <v>171.25700000000001</v>
      </c>
      <c r="S3255" s="554">
        <f t="shared" si="2132"/>
        <v>171.25700000000001</v>
      </c>
      <c r="T3255" s="554">
        <f t="shared" si="2131"/>
        <v>42.814250000000001</v>
      </c>
      <c r="U3255" s="554">
        <f t="shared" si="2131"/>
        <v>0</v>
      </c>
      <c r="V3255" s="977">
        <f t="shared" si="2131"/>
        <v>0</v>
      </c>
      <c r="W3255" s="510">
        <f t="shared" si="2131"/>
        <v>0</v>
      </c>
      <c r="X3255" s="554">
        <f t="shared" si="2131"/>
        <v>-42.814250000000001</v>
      </c>
      <c r="Y3255" s="554">
        <f t="shared" si="2131"/>
        <v>0</v>
      </c>
      <c r="Z3255" s="554">
        <f t="shared" si="2131"/>
        <v>0</v>
      </c>
      <c r="AA3255" s="554">
        <f t="shared" si="2131"/>
        <v>0</v>
      </c>
      <c r="AB3255" s="1152"/>
      <c r="AC3255" s="506"/>
      <c r="AD3255" s="1334"/>
      <c r="AE3255" s="1349"/>
    </row>
    <row r="3256" spans="1:31" ht="60" x14ac:dyDescent="0.25">
      <c r="A3256" s="226">
        <v>1</v>
      </c>
      <c r="B3256" s="749" t="s">
        <v>543</v>
      </c>
      <c r="C3256" s="2459"/>
      <c r="D3256" s="302"/>
      <c r="E3256" s="2205">
        <f t="shared" ref="E3256:H3261" si="2133">E3193</f>
        <v>4518</v>
      </c>
      <c r="F3256" s="950">
        <f t="shared" si="2133"/>
        <v>1130</v>
      </c>
      <c r="G3256" s="950">
        <f t="shared" si="2133"/>
        <v>58</v>
      </c>
      <c r="H3256" s="950">
        <f t="shared" si="2133"/>
        <v>5.1327433628318584</v>
      </c>
      <c r="I3256" s="2316"/>
      <c r="J3256" s="2316"/>
      <c r="K3256" s="2317"/>
      <c r="L3256" s="2317"/>
      <c r="M3256" s="2317"/>
      <c r="N3256" s="2317"/>
      <c r="O3256" s="2317"/>
      <c r="P3256" s="2317"/>
      <c r="Q3256" s="554">
        <f t="shared" ref="Q3256:AA3256" si="2134">Q3193</f>
        <v>0</v>
      </c>
      <c r="R3256" s="554">
        <f t="shared" ref="R3256:S3256" si="2135">R3193</f>
        <v>0</v>
      </c>
      <c r="S3256" s="554">
        <f t="shared" si="2135"/>
        <v>0</v>
      </c>
      <c r="T3256" s="554">
        <f t="shared" si="2134"/>
        <v>0</v>
      </c>
      <c r="U3256" s="554">
        <f t="shared" si="2134"/>
        <v>0</v>
      </c>
      <c r="V3256" s="977">
        <f t="shared" si="2134"/>
        <v>0</v>
      </c>
      <c r="W3256" s="510">
        <f t="shared" si="2134"/>
        <v>0</v>
      </c>
      <c r="X3256" s="554">
        <f t="shared" si="2134"/>
        <v>0</v>
      </c>
      <c r="Y3256" s="554">
        <f t="shared" si="2134"/>
        <v>0</v>
      </c>
      <c r="Z3256" s="554">
        <f t="shared" si="2134"/>
        <v>0</v>
      </c>
      <c r="AA3256" s="554">
        <f t="shared" si="2134"/>
        <v>0</v>
      </c>
      <c r="AB3256" s="1152">
        <f>AB3190</f>
        <v>0</v>
      </c>
      <c r="AC3256" s="506">
        <f>AC3190</f>
        <v>0</v>
      </c>
      <c r="AD3256" s="1334"/>
      <c r="AE3256" s="1349"/>
    </row>
    <row r="3257" spans="1:31" ht="29.25" x14ac:dyDescent="0.25">
      <c r="A3257" s="226">
        <v>1</v>
      </c>
      <c r="B3257" s="304" t="s">
        <v>273</v>
      </c>
      <c r="C3257" s="2459"/>
      <c r="D3257" s="302"/>
      <c r="E3257" s="2208">
        <f t="shared" si="2133"/>
        <v>18656</v>
      </c>
      <c r="F3257" s="2207">
        <f t="shared" si="2133"/>
        <v>4664.25</v>
      </c>
      <c r="G3257" s="2207">
        <f t="shared" si="2133"/>
        <v>3984.45</v>
      </c>
      <c r="H3257" s="2207">
        <f t="shared" si="2133"/>
        <v>85.425309535295057</v>
      </c>
      <c r="I3257" s="2316"/>
      <c r="J3257" s="2316"/>
      <c r="K3257" s="2317"/>
      <c r="L3257" s="2317"/>
      <c r="M3257" s="2317"/>
      <c r="N3257" s="2317"/>
      <c r="O3257" s="2317"/>
      <c r="P3257" s="2317"/>
      <c r="Q3257" s="554">
        <f t="shared" ref="Q3257:AA3257" si="2136">Q3194</f>
        <v>0</v>
      </c>
      <c r="R3257" s="554">
        <f t="shared" ref="R3257:S3257" si="2137">R3194</f>
        <v>0</v>
      </c>
      <c r="S3257" s="554">
        <f t="shared" si="2137"/>
        <v>0</v>
      </c>
      <c r="T3257" s="554">
        <f t="shared" si="2136"/>
        <v>0</v>
      </c>
      <c r="U3257" s="554">
        <f t="shared" si="2136"/>
        <v>0</v>
      </c>
      <c r="V3257" s="977">
        <f t="shared" si="2136"/>
        <v>0</v>
      </c>
      <c r="W3257" s="510">
        <f t="shared" si="2136"/>
        <v>0</v>
      </c>
      <c r="X3257" s="554">
        <f t="shared" si="2136"/>
        <v>0</v>
      </c>
      <c r="Y3257" s="554">
        <f t="shared" si="2136"/>
        <v>0</v>
      </c>
      <c r="Z3257" s="554">
        <f t="shared" si="2136"/>
        <v>0</v>
      </c>
      <c r="AA3257" s="554">
        <f t="shared" si="2136"/>
        <v>0</v>
      </c>
      <c r="AB3257" s="1156" t="e">
        <f t="shared" ref="AB3257" si="2138">AB3194</f>
        <v>#REF!</v>
      </c>
      <c r="AC3257" s="506"/>
      <c r="AD3257" s="1334"/>
      <c r="AE3257" s="1349"/>
    </row>
    <row r="3258" spans="1:31" ht="43.5" x14ac:dyDescent="0.25">
      <c r="A3258" s="226">
        <v>1</v>
      </c>
      <c r="B3258" s="304" t="s">
        <v>288</v>
      </c>
      <c r="C3258" s="2459"/>
      <c r="D3258" s="302"/>
      <c r="E3258" s="2208">
        <f t="shared" si="2133"/>
        <v>10423</v>
      </c>
      <c r="F3258" s="2207">
        <f t="shared" si="2133"/>
        <v>2606</v>
      </c>
      <c r="G3258" s="2207">
        <f t="shared" si="2133"/>
        <v>1700</v>
      </c>
      <c r="H3258" s="2207">
        <f t="shared" si="2133"/>
        <v>65.234075211051419</v>
      </c>
      <c r="I3258" s="2316"/>
      <c r="J3258" s="2316"/>
      <c r="K3258" s="2317"/>
      <c r="L3258" s="2317"/>
      <c r="M3258" s="2317"/>
      <c r="N3258" s="2317"/>
      <c r="O3258" s="2317"/>
      <c r="P3258" s="2317"/>
      <c r="Q3258" s="554">
        <f t="shared" ref="Q3258:AA3258" si="2139">Q3195</f>
        <v>0</v>
      </c>
      <c r="R3258" s="554">
        <f t="shared" ref="R3258:S3258" si="2140">R3195</f>
        <v>0</v>
      </c>
      <c r="S3258" s="554">
        <f t="shared" si="2140"/>
        <v>0</v>
      </c>
      <c r="T3258" s="554">
        <f t="shared" si="2139"/>
        <v>0</v>
      </c>
      <c r="U3258" s="554">
        <f t="shared" si="2139"/>
        <v>0</v>
      </c>
      <c r="V3258" s="977">
        <f t="shared" si="2139"/>
        <v>0</v>
      </c>
      <c r="W3258" s="510">
        <f t="shared" si="2139"/>
        <v>0</v>
      </c>
      <c r="X3258" s="554">
        <f t="shared" si="2139"/>
        <v>0</v>
      </c>
      <c r="Y3258" s="554">
        <f t="shared" si="2139"/>
        <v>0</v>
      </c>
      <c r="Z3258" s="554">
        <f t="shared" si="2139"/>
        <v>0</v>
      </c>
      <c r="AA3258" s="554">
        <f t="shared" si="2139"/>
        <v>0</v>
      </c>
      <c r="AB3258" s="1156">
        <f t="shared" ref="AB3258" si="2141">AB3195</f>
        <v>0</v>
      </c>
      <c r="AC3258" s="506"/>
      <c r="AD3258" s="1334"/>
      <c r="AE3258" s="1349"/>
    </row>
    <row r="3259" spans="1:31" s="240" customFormat="1" ht="29.25" x14ac:dyDescent="0.25">
      <c r="A3259" s="226">
        <v>1</v>
      </c>
      <c r="B3259" s="304" t="s">
        <v>274</v>
      </c>
      <c r="C3259" s="2460"/>
      <c r="D3259" s="302"/>
      <c r="E3259" s="2208">
        <f t="shared" si="2133"/>
        <v>23763.659574468085</v>
      </c>
      <c r="F3259" s="2207">
        <f t="shared" si="2133"/>
        <v>5940.9148936170213</v>
      </c>
      <c r="G3259" s="2207">
        <f t="shared" si="2133"/>
        <v>3776.9553191489363</v>
      </c>
      <c r="H3259" s="2207">
        <f t="shared" si="2133"/>
        <v>63.575314354476532</v>
      </c>
      <c r="I3259" s="2316"/>
      <c r="J3259" s="2316"/>
      <c r="K3259" s="2317"/>
      <c r="L3259" s="2317"/>
      <c r="M3259" s="2317"/>
      <c r="N3259" s="2317"/>
      <c r="O3259" s="2317"/>
      <c r="P3259" s="2317"/>
      <c r="Q3259" s="554">
        <f t="shared" ref="Q3259:AA3259" si="2142">Q3196</f>
        <v>0</v>
      </c>
      <c r="R3259" s="554">
        <f t="shared" ref="R3259:S3259" si="2143">R3196</f>
        <v>0</v>
      </c>
      <c r="S3259" s="554">
        <f t="shared" si="2143"/>
        <v>0</v>
      </c>
      <c r="T3259" s="554">
        <f t="shared" si="2142"/>
        <v>0</v>
      </c>
      <c r="U3259" s="554">
        <f t="shared" si="2142"/>
        <v>0</v>
      </c>
      <c r="V3259" s="977">
        <f t="shared" si="2142"/>
        <v>0</v>
      </c>
      <c r="W3259" s="510">
        <f t="shared" si="2142"/>
        <v>0</v>
      </c>
      <c r="X3259" s="554">
        <f t="shared" si="2142"/>
        <v>0</v>
      </c>
      <c r="Y3259" s="554">
        <f t="shared" si="2142"/>
        <v>0</v>
      </c>
      <c r="Z3259" s="554">
        <f t="shared" si="2142"/>
        <v>0</v>
      </c>
      <c r="AA3259" s="554">
        <f t="shared" si="2142"/>
        <v>0</v>
      </c>
      <c r="AB3259" s="1156">
        <f t="shared" ref="AB3259" si="2144">AB3196</f>
        <v>0</v>
      </c>
      <c r="AC3259" s="506"/>
      <c r="AD3259" s="1334"/>
      <c r="AE3259" s="1349"/>
    </row>
    <row r="3260" spans="1:31" ht="29.25" x14ac:dyDescent="0.25">
      <c r="A3260" s="226">
        <v>1</v>
      </c>
      <c r="B3260" s="304" t="s">
        <v>275</v>
      </c>
      <c r="C3260" s="2231"/>
      <c r="D3260" s="442"/>
      <c r="E3260" s="2208">
        <f t="shared" si="2133"/>
        <v>1547</v>
      </c>
      <c r="F3260" s="2207">
        <f t="shared" si="2133"/>
        <v>387</v>
      </c>
      <c r="G3260" s="2207">
        <f t="shared" si="2133"/>
        <v>331</v>
      </c>
      <c r="H3260" s="2207">
        <f t="shared" si="2133"/>
        <v>85.529715762273909</v>
      </c>
      <c r="I3260" s="2316"/>
      <c r="J3260" s="2316"/>
      <c r="K3260" s="2317"/>
      <c r="L3260" s="2317"/>
      <c r="M3260" s="2317"/>
      <c r="N3260" s="2317"/>
      <c r="O3260" s="2317"/>
      <c r="P3260" s="2317"/>
      <c r="Q3260" s="554">
        <f t="shared" ref="Q3260:AA3260" si="2145">Q3197</f>
        <v>1668.7643700000001</v>
      </c>
      <c r="R3260" s="554">
        <f t="shared" ref="R3260:S3260" si="2146">R3197</f>
        <v>1668.7643700000001</v>
      </c>
      <c r="S3260" s="554">
        <f t="shared" si="2146"/>
        <v>1668.7643700000001</v>
      </c>
      <c r="T3260" s="554">
        <f t="shared" si="2145"/>
        <v>417.19109250000008</v>
      </c>
      <c r="U3260" s="554">
        <f t="shared" si="2145"/>
        <v>357.05301000000003</v>
      </c>
      <c r="V3260" s="977">
        <f t="shared" si="2145"/>
        <v>0</v>
      </c>
      <c r="W3260" s="510">
        <f t="shared" si="2145"/>
        <v>0</v>
      </c>
      <c r="X3260" s="554">
        <f t="shared" si="2145"/>
        <v>-60.138082500000053</v>
      </c>
      <c r="Y3260" s="554">
        <f t="shared" si="2145"/>
        <v>0</v>
      </c>
      <c r="Z3260" s="554">
        <f t="shared" si="2145"/>
        <v>0</v>
      </c>
      <c r="AA3260" s="554">
        <f t="shared" si="2145"/>
        <v>357.05301000000003</v>
      </c>
      <c r="AB3260" s="1156">
        <f t="shared" ref="AB3260" si="2147">AB3197</f>
        <v>0</v>
      </c>
      <c r="AC3260" s="506">
        <f>AC3197</f>
        <v>0</v>
      </c>
      <c r="AD3260" s="1334"/>
      <c r="AE3260" s="1349"/>
    </row>
    <row r="3261" spans="1:31" x14ac:dyDescent="0.25">
      <c r="A3261" s="226">
        <v>1</v>
      </c>
      <c r="B3261" s="748" t="s">
        <v>136</v>
      </c>
      <c r="C3261" s="2461"/>
      <c r="D3261" s="2408"/>
      <c r="E3261" s="2195">
        <f t="shared" si="2133"/>
        <v>103207.35238095239</v>
      </c>
      <c r="F3261" s="2384">
        <f t="shared" si="2133"/>
        <v>25803.888095238097</v>
      </c>
      <c r="G3261" s="2384">
        <f t="shared" si="2133"/>
        <v>15736.635714285716</v>
      </c>
      <c r="H3261" s="2384">
        <f t="shared" si="2133"/>
        <v>60.985521469494309</v>
      </c>
      <c r="I3261" s="2384"/>
      <c r="J3261" s="2384"/>
      <c r="K3261" s="2384"/>
      <c r="L3261" s="2384"/>
      <c r="M3261" s="2384"/>
      <c r="N3261" s="2384"/>
      <c r="O3261" s="2384"/>
      <c r="P3261" s="2384"/>
      <c r="Q3261" s="554">
        <f t="shared" ref="Q3261:AA3261" si="2148">Q3198</f>
        <v>149719.57170391007</v>
      </c>
      <c r="R3261" s="554">
        <f t="shared" ref="R3261:S3261" si="2149">R3198</f>
        <v>149719.57170391007</v>
      </c>
      <c r="S3261" s="554">
        <f t="shared" si="2149"/>
        <v>149719.57170391007</v>
      </c>
      <c r="T3261" s="554">
        <f t="shared" si="2148"/>
        <v>37429.892925977518</v>
      </c>
      <c r="U3261" s="554">
        <f t="shared" si="2148"/>
        <v>31032.653310000002</v>
      </c>
      <c r="V3261" s="977">
        <f t="shared" si="2148"/>
        <v>0</v>
      </c>
      <c r="W3261" s="510">
        <f t="shared" si="2148"/>
        <v>0</v>
      </c>
      <c r="X3261" s="554">
        <f t="shared" si="2148"/>
        <v>-6397.2396159775153</v>
      </c>
      <c r="Y3261" s="554">
        <f t="shared" si="2148"/>
        <v>0</v>
      </c>
      <c r="Z3261" s="554">
        <f t="shared" si="2148"/>
        <v>-57.301690000000008</v>
      </c>
      <c r="AA3261" s="554">
        <f t="shared" si="2148"/>
        <v>30975.351620000005</v>
      </c>
      <c r="AB3261" s="1193" t="e">
        <f t="shared" ref="AB3261" si="2150">AB3198</f>
        <v>#REF!</v>
      </c>
      <c r="AC3261" s="506">
        <f>AC3198</f>
        <v>0</v>
      </c>
      <c r="AD3261" s="1334"/>
      <c r="AE3261" s="1349"/>
    </row>
    <row r="3262" spans="1:31" ht="29.25" x14ac:dyDescent="0.25">
      <c r="A3262" s="226">
        <v>1</v>
      </c>
      <c r="B3262" s="2462" t="s">
        <v>16</v>
      </c>
      <c r="C3262" s="2463"/>
      <c r="D3262" s="2429"/>
      <c r="E3262" s="2195">
        <f t="shared" ref="E3262:G3267" si="2151">SUM(E3203)</f>
        <v>1330</v>
      </c>
      <c r="F3262" s="2384">
        <f t="shared" si="2151"/>
        <v>333</v>
      </c>
      <c r="G3262" s="2384">
        <f t="shared" si="2151"/>
        <v>382</v>
      </c>
      <c r="H3262" s="2384">
        <f t="shared" ref="H3262:H3267" si="2152">G3262/F3262*100</f>
        <v>114.7147147147147</v>
      </c>
      <c r="I3262" s="2384">
        <f t="shared" ref="I3262:I3264" si="2153">SUM(I3203)</f>
        <v>7.9436090225563909</v>
      </c>
      <c r="J3262" s="2384">
        <f t="shared" ref="J3262:P3264" si="2154">SUM(J3203)</f>
        <v>7.7801047120418847</v>
      </c>
      <c r="K3262" s="2384">
        <f t="shared" si="2154"/>
        <v>10565</v>
      </c>
      <c r="L3262" s="2384">
        <f t="shared" si="2154"/>
        <v>2641</v>
      </c>
      <c r="M3262" s="2384">
        <f t="shared" si="2154"/>
        <v>2972</v>
      </c>
      <c r="N3262" s="2384">
        <f t="shared" si="2154"/>
        <v>112.53313138962515</v>
      </c>
      <c r="O3262" s="2384">
        <f t="shared" si="2154"/>
        <v>44</v>
      </c>
      <c r="P3262" s="2381">
        <f t="shared" si="2154"/>
        <v>270.18181818181819</v>
      </c>
      <c r="Q3262" s="554">
        <f t="shared" ref="Q3262:AA3262" si="2155">SUM(Q3203)</f>
        <v>0</v>
      </c>
      <c r="R3262" s="554">
        <f t="shared" ref="R3262:S3262" si="2156">SUM(R3203)</f>
        <v>0</v>
      </c>
      <c r="S3262" s="554">
        <f t="shared" si="2156"/>
        <v>0</v>
      </c>
      <c r="T3262" s="554">
        <f t="shared" si="2155"/>
        <v>0</v>
      </c>
      <c r="U3262" s="554">
        <f t="shared" si="2155"/>
        <v>0</v>
      </c>
      <c r="V3262" s="977">
        <f t="shared" si="2155"/>
        <v>0</v>
      </c>
      <c r="W3262" s="510">
        <f t="shared" si="2155"/>
        <v>0</v>
      </c>
      <c r="X3262" s="554">
        <f t="shared" si="2155"/>
        <v>0</v>
      </c>
      <c r="Y3262" s="554">
        <f t="shared" si="2155"/>
        <v>0</v>
      </c>
      <c r="Z3262" s="554">
        <f t="shared" si="2155"/>
        <v>0</v>
      </c>
      <c r="AA3262" s="554">
        <f t="shared" si="2155"/>
        <v>0</v>
      </c>
      <c r="AB3262" s="1193">
        <f t="shared" ref="AB3262" si="2157">SUM(AB3203)</f>
        <v>0</v>
      </c>
      <c r="AC3262" s="506"/>
      <c r="AD3262" s="1334"/>
      <c r="AE3262" s="1349"/>
    </row>
    <row r="3263" spans="1:31" ht="29.25" x14ac:dyDescent="0.25">
      <c r="A3263" s="226">
        <v>1</v>
      </c>
      <c r="B3263" s="920" t="s">
        <v>209</v>
      </c>
      <c r="C3263" s="912"/>
      <c r="D3263" s="912"/>
      <c r="E3263" s="2211">
        <f t="shared" si="2151"/>
        <v>1330</v>
      </c>
      <c r="F3263" s="2383">
        <f t="shared" si="2151"/>
        <v>333</v>
      </c>
      <c r="G3263" s="2383">
        <f t="shared" si="2151"/>
        <v>382</v>
      </c>
      <c r="H3263" s="2383">
        <f t="shared" si="2152"/>
        <v>114.7147147147147</v>
      </c>
      <c r="I3263" s="2383">
        <f t="shared" si="2153"/>
        <v>7.9436090225563909</v>
      </c>
      <c r="J3263" s="2383">
        <f t="shared" si="2154"/>
        <v>7.7801047120418847</v>
      </c>
      <c r="K3263" s="2383">
        <f t="shared" si="2154"/>
        <v>10565</v>
      </c>
      <c r="L3263" s="2383">
        <f t="shared" si="2154"/>
        <v>2641</v>
      </c>
      <c r="M3263" s="2383">
        <f t="shared" si="2154"/>
        <v>2972</v>
      </c>
      <c r="N3263" s="2383">
        <f t="shared" si="2154"/>
        <v>112.53313138962515</v>
      </c>
      <c r="O3263" s="2383">
        <f t="shared" si="2154"/>
        <v>44</v>
      </c>
      <c r="P3263" s="2383">
        <f t="shared" si="2154"/>
        <v>270.18181818181819</v>
      </c>
      <c r="Q3263" s="554">
        <f t="shared" ref="Q3263:AA3263" si="2158">SUM(Q3204)</f>
        <v>24362.846576279997</v>
      </c>
      <c r="R3263" s="554">
        <f t="shared" ref="R3263:S3263" si="2159">SUM(R3204)</f>
        <v>24362.846576279997</v>
      </c>
      <c r="S3263" s="554">
        <f t="shared" si="2159"/>
        <v>24362.846576279997</v>
      </c>
      <c r="T3263" s="554">
        <f t="shared" si="2158"/>
        <v>6090.7116440699992</v>
      </c>
      <c r="U3263" s="554">
        <f t="shared" si="2158"/>
        <v>7371.8542800000005</v>
      </c>
      <c r="V3263" s="977">
        <f t="shared" si="2158"/>
        <v>0</v>
      </c>
      <c r="W3263" s="510">
        <f t="shared" si="2158"/>
        <v>0</v>
      </c>
      <c r="X3263" s="554">
        <f t="shared" si="2158"/>
        <v>1281.1426359300012</v>
      </c>
      <c r="Y3263" s="554">
        <f t="shared" si="2158"/>
        <v>0</v>
      </c>
      <c r="Z3263" s="554">
        <f t="shared" si="2158"/>
        <v>-39.354450000000007</v>
      </c>
      <c r="AA3263" s="554">
        <f t="shared" si="2158"/>
        <v>7332.4998300000007</v>
      </c>
      <c r="AB3263" s="2344">
        <f t="shared" ref="AB3263" si="2160">SUM(AB3204)</f>
        <v>0</v>
      </c>
      <c r="AC3263" s="506">
        <f>SUM(AC3204)</f>
        <v>0</v>
      </c>
      <c r="AD3263" s="1334"/>
      <c r="AE3263" s="1349"/>
    </row>
    <row r="3264" spans="1:31" ht="15.75" x14ac:dyDescent="0.25">
      <c r="A3264" s="226">
        <v>1</v>
      </c>
      <c r="B3264" s="2414" t="s">
        <v>205</v>
      </c>
      <c r="C3264" s="2415"/>
      <c r="D3264" s="920"/>
      <c r="E3264" s="2211">
        <f t="shared" si="2151"/>
        <v>3000</v>
      </c>
      <c r="F3264" s="2383">
        <f t="shared" si="2151"/>
        <v>750</v>
      </c>
      <c r="G3264" s="2383">
        <f t="shared" si="2151"/>
        <v>469</v>
      </c>
      <c r="H3264" s="2383">
        <f t="shared" si="2152"/>
        <v>62.533333333333331</v>
      </c>
      <c r="I3264" s="2383">
        <f t="shared" si="2153"/>
        <v>0</v>
      </c>
      <c r="J3264" s="2383">
        <f t="shared" si="2154"/>
        <v>0</v>
      </c>
      <c r="K3264" s="2383">
        <f t="shared" si="2154"/>
        <v>0</v>
      </c>
      <c r="L3264" s="2383">
        <f t="shared" si="2154"/>
        <v>0</v>
      </c>
      <c r="M3264" s="2383">
        <f t="shared" si="2154"/>
        <v>0</v>
      </c>
      <c r="N3264" s="2383">
        <f t="shared" si="2154"/>
        <v>0</v>
      </c>
      <c r="O3264" s="2383">
        <f t="shared" si="2154"/>
        <v>0</v>
      </c>
      <c r="P3264" s="2383">
        <f t="shared" si="2154"/>
        <v>0</v>
      </c>
      <c r="Q3264" s="554">
        <f t="shared" ref="Q3264:AA3264" si="2161">SUM(Q3205)</f>
        <v>0</v>
      </c>
      <c r="R3264" s="554">
        <f t="shared" ref="R3264:S3264" si="2162">SUM(R3205)</f>
        <v>0</v>
      </c>
      <c r="S3264" s="554">
        <f t="shared" si="2162"/>
        <v>0</v>
      </c>
      <c r="T3264" s="554">
        <f t="shared" si="2161"/>
        <v>0</v>
      </c>
      <c r="U3264" s="554">
        <f t="shared" si="2161"/>
        <v>0</v>
      </c>
      <c r="V3264" s="977">
        <f t="shared" si="2161"/>
        <v>0</v>
      </c>
      <c r="W3264" s="510">
        <f t="shared" si="2161"/>
        <v>0</v>
      </c>
      <c r="X3264" s="554">
        <f t="shared" si="2161"/>
        <v>0</v>
      </c>
      <c r="Y3264" s="554">
        <f t="shared" si="2161"/>
        <v>0</v>
      </c>
      <c r="Z3264" s="554">
        <f t="shared" si="2161"/>
        <v>0</v>
      </c>
      <c r="AA3264" s="554">
        <f t="shared" si="2161"/>
        <v>0</v>
      </c>
      <c r="AB3264" s="2344">
        <f t="shared" ref="AB3264" si="2163">SUM(AB3205)</f>
        <v>0</v>
      </c>
      <c r="AC3264" s="506">
        <f>SUM(AC3205)</f>
        <v>0</v>
      </c>
      <c r="AD3264" s="1334"/>
      <c r="AE3264" s="1349"/>
    </row>
    <row r="3265" spans="1:31" x14ac:dyDescent="0.25">
      <c r="A3265" s="226">
        <v>1</v>
      </c>
      <c r="B3265" s="2419" t="s">
        <v>206</v>
      </c>
      <c r="C3265" s="2420"/>
      <c r="D3265" s="925"/>
      <c r="E3265" s="2422">
        <f t="shared" si="2151"/>
        <v>2995</v>
      </c>
      <c r="F3265" s="2464">
        <f t="shared" si="2151"/>
        <v>749</v>
      </c>
      <c r="G3265" s="2464">
        <f t="shared" si="2151"/>
        <v>468</v>
      </c>
      <c r="H3265" s="2464">
        <f t="shared" si="2152"/>
        <v>62.483311081441926</v>
      </c>
      <c r="I3265" s="2423"/>
      <c r="J3265" s="2424"/>
      <c r="K3265" s="2464"/>
      <c r="L3265" s="2464"/>
      <c r="M3265" s="2464"/>
      <c r="N3265" s="2425"/>
      <c r="O3265" s="2464"/>
      <c r="P3265" s="2425"/>
      <c r="Q3265" s="556">
        <f t="shared" ref="Q3265:AA3265" si="2164">SUM(Q3206)</f>
        <v>0</v>
      </c>
      <c r="R3265" s="556">
        <f t="shared" ref="R3265:S3265" si="2165">SUM(R3206)</f>
        <v>0</v>
      </c>
      <c r="S3265" s="556">
        <f t="shared" si="2165"/>
        <v>0</v>
      </c>
      <c r="T3265" s="556">
        <f t="shared" si="2164"/>
        <v>0</v>
      </c>
      <c r="U3265" s="556">
        <f t="shared" si="2164"/>
        <v>0</v>
      </c>
      <c r="V3265" s="980">
        <f t="shared" si="2164"/>
        <v>0</v>
      </c>
      <c r="W3265" s="509">
        <f t="shared" si="2164"/>
        <v>0</v>
      </c>
      <c r="X3265" s="556">
        <f t="shared" si="2164"/>
        <v>0</v>
      </c>
      <c r="Y3265" s="556">
        <f t="shared" si="2164"/>
        <v>0</v>
      </c>
      <c r="Z3265" s="556">
        <f t="shared" si="2164"/>
        <v>0</v>
      </c>
      <c r="AA3265" s="556">
        <f t="shared" si="2164"/>
        <v>0</v>
      </c>
      <c r="AB3265" s="1936">
        <f t="shared" ref="AB3265" si="2166">SUM(AB3206)</f>
        <v>0</v>
      </c>
      <c r="AC3265" s="549"/>
      <c r="AD3265" s="1334"/>
      <c r="AE3265" s="1349"/>
    </row>
    <row r="3266" spans="1:31" ht="30" x14ac:dyDescent="0.25">
      <c r="A3266" s="226">
        <v>1</v>
      </c>
      <c r="B3266" s="2429" t="s">
        <v>207</v>
      </c>
      <c r="C3266" s="2430"/>
      <c r="D3266" s="912"/>
      <c r="E3266" s="2224">
        <f t="shared" si="2151"/>
        <v>5</v>
      </c>
      <c r="F3266" s="2466">
        <f t="shared" si="2151"/>
        <v>1</v>
      </c>
      <c r="G3266" s="2466">
        <f t="shared" si="2151"/>
        <v>1</v>
      </c>
      <c r="H3266" s="2466">
        <f t="shared" si="2152"/>
        <v>100</v>
      </c>
      <c r="I3266" s="2432"/>
      <c r="J3266" s="2229"/>
      <c r="K3266" s="2466"/>
      <c r="L3266" s="2466"/>
      <c r="M3266" s="2466"/>
      <c r="N3266" s="2226"/>
      <c r="O3266" s="2466"/>
      <c r="P3266" s="2226"/>
      <c r="Q3266" s="554">
        <f t="shared" ref="Q3266:AA3266" si="2167">SUM(Q3207)</f>
        <v>0</v>
      </c>
      <c r="R3266" s="554">
        <f t="shared" ref="R3266:S3266" si="2168">SUM(R3207)</f>
        <v>0</v>
      </c>
      <c r="S3266" s="554">
        <f t="shared" si="2168"/>
        <v>0</v>
      </c>
      <c r="T3266" s="554">
        <f t="shared" si="2167"/>
        <v>0</v>
      </c>
      <c r="U3266" s="554">
        <f t="shared" si="2167"/>
        <v>0</v>
      </c>
      <c r="V3266" s="977">
        <f t="shared" si="2167"/>
        <v>0</v>
      </c>
      <c r="W3266" s="510">
        <f t="shared" si="2167"/>
        <v>0</v>
      </c>
      <c r="X3266" s="554">
        <f t="shared" si="2167"/>
        <v>0</v>
      </c>
      <c r="Y3266" s="554">
        <f t="shared" si="2167"/>
        <v>0</v>
      </c>
      <c r="Z3266" s="554">
        <f t="shared" si="2167"/>
        <v>0</v>
      </c>
      <c r="AA3266" s="554">
        <f t="shared" si="2167"/>
        <v>0</v>
      </c>
      <c r="AB3266" s="2041">
        <f t="shared" ref="AB3266" si="2169">SUM(AB3207)</f>
        <v>0</v>
      </c>
      <c r="AC3266" s="506"/>
      <c r="AD3266" s="1334"/>
      <c r="AE3266" s="1349"/>
    </row>
    <row r="3267" spans="1:31" ht="29.25" thickBot="1" x14ac:dyDescent="0.3">
      <c r="A3267" s="226">
        <v>1</v>
      </c>
      <c r="B3267" s="2434" t="s">
        <v>212</v>
      </c>
      <c r="C3267" s="2435"/>
      <c r="D3267" s="2467"/>
      <c r="E3267" s="2437">
        <f t="shared" si="2151"/>
        <v>3000</v>
      </c>
      <c r="F3267" s="2468">
        <f t="shared" si="2151"/>
        <v>750</v>
      </c>
      <c r="G3267" s="2468">
        <f t="shared" si="2151"/>
        <v>469</v>
      </c>
      <c r="H3267" s="2468">
        <f t="shared" si="2152"/>
        <v>62.533333333333331</v>
      </c>
      <c r="I3267" s="2438"/>
      <c r="J3267" s="2439"/>
      <c r="K3267" s="2468"/>
      <c r="L3267" s="2468"/>
      <c r="M3267" s="2468"/>
      <c r="N3267" s="2242"/>
      <c r="O3267" s="2468"/>
      <c r="P3267" s="2242"/>
      <c r="Q3267" s="558">
        <f t="shared" ref="Q3267:AA3267" si="2170">SUM(Q3208)</f>
        <v>18037.001499999998</v>
      </c>
      <c r="R3267" s="558">
        <f t="shared" ref="R3267:S3267" si="2171">SUM(R3208)</f>
        <v>18037.001499999998</v>
      </c>
      <c r="S3267" s="558">
        <f t="shared" si="2171"/>
        <v>18037.001499999998</v>
      </c>
      <c r="T3267" s="558">
        <f t="shared" si="2170"/>
        <v>4509.2503749999996</v>
      </c>
      <c r="U3267" s="558">
        <f t="shared" si="2170"/>
        <v>4504.4731700000002</v>
      </c>
      <c r="V3267" s="1805">
        <f t="shared" si="2170"/>
        <v>0</v>
      </c>
      <c r="W3267" s="595">
        <f t="shared" si="2170"/>
        <v>0</v>
      </c>
      <c r="X3267" s="558">
        <f t="shared" si="2170"/>
        <v>-4.7772049999994124</v>
      </c>
      <c r="Y3267" s="558">
        <f t="shared" si="2170"/>
        <v>0</v>
      </c>
      <c r="Z3267" s="558">
        <f t="shared" si="2170"/>
        <v>0</v>
      </c>
      <c r="AA3267" s="558">
        <f t="shared" si="2170"/>
        <v>4504.4731700000002</v>
      </c>
      <c r="AB3267" s="2469">
        <f t="shared" ref="AB3267" si="2172">SUM(AB3208)</f>
        <v>0</v>
      </c>
      <c r="AC3267" s="1157">
        <f>AC3208</f>
        <v>0</v>
      </c>
      <c r="AD3267" s="1334"/>
      <c r="AE3267" s="1349"/>
    </row>
    <row r="3268" spans="1:31" x14ac:dyDescent="0.25">
      <c r="A3268" s="226">
        <v>1</v>
      </c>
      <c r="B3268" s="2470"/>
      <c r="C3268" s="2471"/>
      <c r="D3268" s="2447"/>
      <c r="E3268" s="411"/>
      <c r="F3268" s="1743"/>
      <c r="G3268" s="1743"/>
      <c r="H3268" s="1743"/>
      <c r="I3268" s="2101"/>
      <c r="J3268" s="2101"/>
      <c r="K3268" s="2101"/>
      <c r="L3268" s="2101"/>
      <c r="M3268" s="2101"/>
      <c r="N3268" s="2101"/>
      <c r="O3268" s="2101"/>
      <c r="P3268" s="2101"/>
      <c r="Q3268" s="509"/>
      <c r="R3268" s="509"/>
      <c r="S3268" s="509"/>
      <c r="T3268" s="549"/>
      <c r="U3268" s="509"/>
      <c r="V3268" s="980"/>
      <c r="W3268" s="509"/>
      <c r="X3268" s="509"/>
      <c r="Y3268" s="509"/>
      <c r="Z3268" s="509"/>
      <c r="AA3268" s="509"/>
      <c r="AB3268" s="1745"/>
      <c r="AC3268" s="549"/>
      <c r="AD3268" s="1334"/>
      <c r="AE3268" s="1349"/>
    </row>
    <row r="3269" spans="1:31" ht="47.25" x14ac:dyDescent="0.25">
      <c r="A3269" s="226">
        <v>1</v>
      </c>
      <c r="B3269" s="2144" t="s">
        <v>434</v>
      </c>
      <c r="C3269" s="1934"/>
      <c r="D3269" s="903"/>
      <c r="E3269" s="2472"/>
      <c r="F3269" s="2473"/>
      <c r="G3269" s="2473"/>
      <c r="H3269" s="2473"/>
      <c r="I3269" s="2474"/>
      <c r="J3269" s="2474"/>
      <c r="K3269" s="1924"/>
      <c r="L3269" s="1924"/>
      <c r="M3269" s="1924"/>
      <c r="N3269" s="1924"/>
      <c r="O3269" s="1924"/>
      <c r="P3269" s="1924"/>
      <c r="Q3269" s="510"/>
      <c r="R3269" s="510"/>
      <c r="S3269" s="510"/>
      <c r="T3269" s="506"/>
      <c r="U3269" s="510"/>
      <c r="V3269" s="977"/>
      <c r="W3269" s="510"/>
      <c r="X3269" s="510"/>
      <c r="Y3269" s="510"/>
      <c r="Z3269" s="510"/>
      <c r="AA3269" s="510"/>
      <c r="AB3269" s="2475"/>
      <c r="AC3269" s="506"/>
      <c r="AD3269" s="1334"/>
      <c r="AE3269" s="1349"/>
    </row>
    <row r="3270" spans="1:31" x14ac:dyDescent="0.25">
      <c r="A3270" s="226">
        <v>1</v>
      </c>
      <c r="B3270" s="1772" t="s">
        <v>5</v>
      </c>
      <c r="C3270" s="1773"/>
      <c r="D3270" s="1772"/>
      <c r="E3270" s="371"/>
      <c r="F3270" s="2335"/>
      <c r="G3270" s="2335"/>
      <c r="H3270" s="2335"/>
      <c r="I3270" s="2335"/>
      <c r="J3270" s="2335"/>
      <c r="K3270" s="2391"/>
      <c r="L3270" s="2391"/>
      <c r="M3270" s="2391"/>
      <c r="N3270" s="2391"/>
      <c r="O3270" s="2391"/>
      <c r="P3270" s="2391"/>
      <c r="Q3270" s="510"/>
      <c r="R3270" s="510"/>
      <c r="S3270" s="510"/>
      <c r="T3270" s="506"/>
      <c r="U3270" s="510"/>
      <c r="V3270" s="977"/>
      <c r="W3270" s="510"/>
      <c r="X3270" s="510"/>
      <c r="Y3270" s="510"/>
      <c r="Z3270" s="510"/>
      <c r="AA3270" s="510"/>
      <c r="AB3270" s="2392"/>
      <c r="AC3270" s="506"/>
      <c r="AD3270" s="1334"/>
      <c r="AE3270" s="1349"/>
    </row>
    <row r="3271" spans="1:31" x14ac:dyDescent="0.25">
      <c r="A3271" s="226">
        <v>1</v>
      </c>
      <c r="B3271" s="3" t="s">
        <v>24</v>
      </c>
      <c r="C3271" s="1347" t="s">
        <v>269</v>
      </c>
      <c r="D3271" s="331">
        <v>340</v>
      </c>
      <c r="E3271" s="371">
        <v>480</v>
      </c>
      <c r="F3271" s="212">
        <f>ROUND(E3271/12*$B$4,0)</f>
        <v>120</v>
      </c>
      <c r="G3271" s="212">
        <v>121</v>
      </c>
      <c r="H3271" s="212">
        <f>G3271/F3271*100</f>
        <v>100.83333333333333</v>
      </c>
      <c r="I3271" s="2336">
        <v>6.1</v>
      </c>
      <c r="J3271" s="252">
        <f>M3271/G3271</f>
        <v>6.3719008264462813</v>
      </c>
      <c r="K3271" s="253">
        <f>ROUND(E3271*I3271,0)</f>
        <v>2928</v>
      </c>
      <c r="L3271" s="253">
        <f>ROUND(K3271/12*$B$4,0)</f>
        <v>732</v>
      </c>
      <c r="M3271" s="253">
        <v>771</v>
      </c>
      <c r="N3271" s="253">
        <f>M3271/L3271*100</f>
        <v>105.32786885245902</v>
      </c>
      <c r="O3271" s="253">
        <f>ROUND(K3271/D3271,0)</f>
        <v>9</v>
      </c>
      <c r="P3271" s="253">
        <f>M3271/$B$4*12/O3271</f>
        <v>342.66666666666669</v>
      </c>
      <c r="Q3271" s="510"/>
      <c r="R3271" s="510"/>
      <c r="S3271" s="510"/>
      <c r="T3271" s="506"/>
      <c r="U3271" s="510"/>
      <c r="V3271" s="977"/>
      <c r="W3271" s="510"/>
      <c r="X3271" s="510"/>
      <c r="Y3271" s="510"/>
      <c r="Z3271" s="510"/>
      <c r="AA3271" s="510"/>
      <c r="AB3271" s="1168"/>
      <c r="AC3271" s="506"/>
      <c r="AD3271" s="1334"/>
      <c r="AE3271" s="1349"/>
    </row>
    <row r="3272" spans="1:31" x14ac:dyDescent="0.25">
      <c r="A3272" s="226">
        <v>1</v>
      </c>
      <c r="B3272" s="1907" t="s">
        <v>69</v>
      </c>
      <c r="C3272" s="1347" t="s">
        <v>269</v>
      </c>
      <c r="D3272" s="1893">
        <v>340</v>
      </c>
      <c r="E3272" s="372">
        <v>388</v>
      </c>
      <c r="F3272" s="218">
        <f>ROUND(E3272/12*$B$4,0)</f>
        <v>97</v>
      </c>
      <c r="G3272" s="218">
        <v>97</v>
      </c>
      <c r="H3272" s="218">
        <f>G3272/F3272*100</f>
        <v>100</v>
      </c>
      <c r="I3272" s="2337">
        <v>12</v>
      </c>
      <c r="J3272" s="1359">
        <f>M3272/G3272</f>
        <v>12.072164948453608</v>
      </c>
      <c r="K3272" s="432">
        <f>ROUND(E3272*I3272,0)</f>
        <v>4656</v>
      </c>
      <c r="L3272" s="432">
        <f>ROUND(K3272/12*$B$4,0)</f>
        <v>1164</v>
      </c>
      <c r="M3272" s="432">
        <v>1171</v>
      </c>
      <c r="N3272" s="432">
        <f>M3272/L3272*100</f>
        <v>100.60137457044674</v>
      </c>
      <c r="O3272" s="432">
        <f>ROUND(K3272/D3272,0)</f>
        <v>14</v>
      </c>
      <c r="P3272" s="432">
        <f>M3272/$B$4*12/O3272</f>
        <v>334.57142857142856</v>
      </c>
      <c r="Q3272" s="511"/>
      <c r="R3272" s="511"/>
      <c r="S3272" s="511"/>
      <c r="T3272" s="1083"/>
      <c r="U3272" s="511"/>
      <c r="V3272" s="1381"/>
      <c r="W3272" s="511"/>
      <c r="X3272" s="511"/>
      <c r="Y3272" s="511"/>
      <c r="Z3272" s="511"/>
      <c r="AA3272" s="511"/>
      <c r="AB3272" s="1355"/>
      <c r="AC3272" s="1080"/>
      <c r="AD3272" s="1334"/>
      <c r="AE3272" s="1349"/>
    </row>
    <row r="3273" spans="1:31" ht="29.25" x14ac:dyDescent="0.25">
      <c r="A3273" s="226">
        <v>1</v>
      </c>
      <c r="B3273" s="1915" t="s">
        <v>7</v>
      </c>
      <c r="C3273" s="2393"/>
      <c r="D3273" s="1915"/>
      <c r="E3273" s="378">
        <f>SUM(E3271:E3272)</f>
        <v>868</v>
      </c>
      <c r="F3273" s="1810">
        <f>SUM(F3271:F3272)</f>
        <v>217</v>
      </c>
      <c r="G3273" s="1810">
        <f>SUM(G3271:G3272)</f>
        <v>218</v>
      </c>
      <c r="H3273" s="1810">
        <f>G3273/F3273*100</f>
        <v>100.46082949308757</v>
      </c>
      <c r="I3273" s="8">
        <f>L3273/F3273</f>
        <v>8.7373271889400925</v>
      </c>
      <c r="J3273" s="8">
        <f>M3273/G3273</f>
        <v>8.9082568807339442</v>
      </c>
      <c r="K3273" s="1810">
        <f>SUM(K3271:K3272)</f>
        <v>7584</v>
      </c>
      <c r="L3273" s="1810">
        <f>SUM(L3271:L3272)</f>
        <v>1896</v>
      </c>
      <c r="M3273" s="1810">
        <f>SUM(M3271:M3272)</f>
        <v>1942</v>
      </c>
      <c r="N3273" s="1453">
        <f>M3273/L3273*100</f>
        <v>102.42616033755274</v>
      </c>
      <c r="O3273" s="1810">
        <f>SUM(O3271:O3272)</f>
        <v>23</v>
      </c>
      <c r="P3273" s="1453">
        <f>M3273/$B$4*12/O3273</f>
        <v>337.73913043478262</v>
      </c>
      <c r="Q3273" s="508">
        <v>22570.540846</v>
      </c>
      <c r="R3273" s="508">
        <v>22570.540846</v>
      </c>
      <c r="S3273" s="508">
        <v>22570.540846</v>
      </c>
      <c r="T3273" s="2547">
        <f t="shared" ref="T3273:T3276" si="2173">Q3273/12*$B$4+(R3273-Q3273)/11*2+(S3273-R3273)/10*1</f>
        <v>5642.6352115</v>
      </c>
      <c r="U3273" s="508">
        <f t="shared" ref="U3273:U3276" si="2174">AA3273-Z3273-W3273</f>
        <v>5574.3251099999989</v>
      </c>
      <c r="V3273" s="981"/>
      <c r="W3273" s="508"/>
      <c r="X3273" s="508">
        <f>U3273-T3273</f>
        <v>-68.31010150000111</v>
      </c>
      <c r="Y3273" s="508"/>
      <c r="Z3273" s="508">
        <v>-7.13157</v>
      </c>
      <c r="AA3273" s="508">
        <v>5567.1935399999993</v>
      </c>
      <c r="AB3273" s="1814">
        <f>SUM(AB3271:AB3272)</f>
        <v>0</v>
      </c>
      <c r="AC3273" s="1085"/>
      <c r="AD3273" s="1334"/>
      <c r="AE3273" s="1349"/>
    </row>
    <row r="3274" spans="1:31" x14ac:dyDescent="0.25">
      <c r="A3274" s="226">
        <v>1</v>
      </c>
      <c r="B3274" s="2269" t="s">
        <v>14</v>
      </c>
      <c r="C3274" s="2269"/>
      <c r="D3274" s="209"/>
      <c r="E3274" s="379"/>
      <c r="F3274" s="1764"/>
      <c r="G3274" s="1764"/>
      <c r="H3274" s="1764"/>
      <c r="I3274" s="2339"/>
      <c r="J3274" s="2339"/>
      <c r="K3274" s="1764"/>
      <c r="L3274" s="1764"/>
      <c r="M3274" s="1764"/>
      <c r="N3274" s="1764"/>
      <c r="O3274" s="1764"/>
      <c r="P3274" s="1764"/>
      <c r="Q3274" s="509"/>
      <c r="R3274" s="509"/>
      <c r="S3274" s="509"/>
      <c r="T3274" s="549">
        <f t="shared" si="2173"/>
        <v>0</v>
      </c>
      <c r="U3274" s="509">
        <f t="shared" si="2174"/>
        <v>0</v>
      </c>
      <c r="V3274" s="980"/>
      <c r="W3274" s="509"/>
      <c r="X3274" s="509">
        <f>U3274-T3274</f>
        <v>0</v>
      </c>
      <c r="Y3274" s="509"/>
      <c r="Z3274" s="509"/>
      <c r="AA3274" s="509"/>
      <c r="AB3274" s="1792"/>
      <c r="AC3274" s="549"/>
      <c r="AD3274" s="1334"/>
      <c r="AE3274" s="1349"/>
    </row>
    <row r="3275" spans="1:31" ht="62.25" customHeight="1" x14ac:dyDescent="0.25">
      <c r="A3275" s="226">
        <v>1</v>
      </c>
      <c r="B3275" s="1047" t="s">
        <v>350</v>
      </c>
      <c r="C3275" s="1908"/>
      <c r="D3275" s="1923"/>
      <c r="E3275" s="409"/>
      <c r="F3275" s="714"/>
      <c r="G3275" s="714"/>
      <c r="H3275" s="714"/>
      <c r="I3275" s="1044"/>
      <c r="J3275" s="1044"/>
      <c r="K3275" s="1732"/>
      <c r="L3275" s="1732"/>
      <c r="M3275" s="1732"/>
      <c r="N3275" s="1732"/>
      <c r="O3275" s="1732"/>
      <c r="P3275" s="1732"/>
      <c r="Q3275" s="510">
        <v>16373.223669999999</v>
      </c>
      <c r="R3275" s="510">
        <v>16373.223669999999</v>
      </c>
      <c r="S3275" s="510">
        <v>16373.223669999999</v>
      </c>
      <c r="T3275" s="1095">
        <f t="shared" si="2173"/>
        <v>4093.3059174999999</v>
      </c>
      <c r="U3275" s="510">
        <f t="shared" si="2174"/>
        <v>4057.8479199999997</v>
      </c>
      <c r="V3275" s="977"/>
      <c r="W3275" s="510"/>
      <c r="X3275" s="510">
        <f>U3275-T3275</f>
        <v>-35.457997500000147</v>
      </c>
      <c r="Y3275" s="510"/>
      <c r="Z3275" s="510">
        <v>0</v>
      </c>
      <c r="AA3275" s="510">
        <v>4057.8479199999997</v>
      </c>
      <c r="AB3275" s="1139"/>
      <c r="AC3275" s="506"/>
      <c r="AD3275" s="1334"/>
      <c r="AE3275" s="1349"/>
    </row>
    <row r="3276" spans="1:31" x14ac:dyDescent="0.25">
      <c r="A3276" s="226">
        <v>1</v>
      </c>
      <c r="B3276" s="655" t="s">
        <v>304</v>
      </c>
      <c r="C3276" s="1908"/>
      <c r="D3276" s="1923"/>
      <c r="E3276" s="409"/>
      <c r="F3276" s="714"/>
      <c r="G3276" s="714"/>
      <c r="H3276" s="714"/>
      <c r="I3276" s="1044"/>
      <c r="J3276" s="1044"/>
      <c r="K3276" s="1732"/>
      <c r="L3276" s="1732"/>
      <c r="M3276" s="1732"/>
      <c r="N3276" s="1732"/>
      <c r="O3276" s="1732"/>
      <c r="P3276" s="1732"/>
      <c r="Q3276" s="510">
        <v>11050.956</v>
      </c>
      <c r="R3276" s="510">
        <v>11050.956</v>
      </c>
      <c r="S3276" s="510">
        <v>11050.956</v>
      </c>
      <c r="T3276" s="1076">
        <f t="shared" si="2173"/>
        <v>2762.739</v>
      </c>
      <c r="U3276" s="510">
        <f t="shared" si="2174"/>
        <v>2762.739</v>
      </c>
      <c r="V3276" s="977"/>
      <c r="W3276" s="510"/>
      <c r="X3276" s="510">
        <f>U3276-T3276</f>
        <v>0</v>
      </c>
      <c r="Y3276" s="510"/>
      <c r="Z3276" s="510">
        <v>0</v>
      </c>
      <c r="AA3276" s="510">
        <v>2762.739</v>
      </c>
      <c r="AB3276" s="1139"/>
      <c r="AC3276" s="506"/>
      <c r="AD3276" s="1334"/>
      <c r="AE3276" s="1349"/>
    </row>
    <row r="3277" spans="1:31" ht="29.25" x14ac:dyDescent="0.25">
      <c r="A3277" s="226">
        <v>1</v>
      </c>
      <c r="B3277" s="2541" t="s">
        <v>285</v>
      </c>
      <c r="C3277" s="1908"/>
      <c r="D3277" s="1923"/>
      <c r="E3277" s="753">
        <f>E3279+E3280+E3281+E3282</f>
        <v>19330</v>
      </c>
      <c r="F3277" s="753">
        <f t="shared" ref="F3277:G3277" si="2175">F3279+F3280+F3281+F3282</f>
        <v>4833</v>
      </c>
      <c r="G3277" s="753">
        <f t="shared" si="2175"/>
        <v>3081</v>
      </c>
      <c r="H3277" s="434">
        <f>G3277/F3277*100</f>
        <v>63.749224084419623</v>
      </c>
      <c r="I3277" s="1044"/>
      <c r="J3277" s="1044"/>
      <c r="K3277" s="1732"/>
      <c r="L3277" s="1732"/>
      <c r="M3277" s="1732"/>
      <c r="N3277" s="1732"/>
      <c r="O3277" s="1732"/>
      <c r="P3277" s="1732"/>
      <c r="Q3277" s="510"/>
      <c r="R3277" s="510"/>
      <c r="S3277" s="510"/>
      <c r="T3277" s="506"/>
      <c r="U3277" s="510"/>
      <c r="V3277" s="977"/>
      <c r="W3277" s="510"/>
      <c r="X3277" s="510"/>
      <c r="Y3277" s="510"/>
      <c r="Z3277" s="510"/>
      <c r="AA3277" s="510"/>
      <c r="AB3277" s="1131">
        <f>AB3279+AB3280+AB3281+AB3282+AB3284</f>
        <v>0</v>
      </c>
      <c r="AC3277" s="506"/>
      <c r="AD3277" s="1334"/>
      <c r="AE3277" s="1349"/>
    </row>
    <row r="3278" spans="1:31" ht="30" x14ac:dyDescent="0.25">
      <c r="A3278" s="226">
        <v>1</v>
      </c>
      <c r="B3278" s="460" t="s">
        <v>200</v>
      </c>
      <c r="C3278" s="1908"/>
      <c r="D3278" s="1923"/>
      <c r="E3278" s="753"/>
      <c r="F3278" s="714"/>
      <c r="G3278" s="714"/>
      <c r="H3278" s="714"/>
      <c r="I3278" s="1044"/>
      <c r="J3278" s="1044"/>
      <c r="K3278" s="1732"/>
      <c r="L3278" s="1732"/>
      <c r="M3278" s="1732"/>
      <c r="N3278" s="1732"/>
      <c r="O3278" s="1732"/>
      <c r="P3278" s="1732"/>
      <c r="Q3278" s="510"/>
      <c r="R3278" s="510"/>
      <c r="S3278" s="510"/>
      <c r="T3278" s="506"/>
      <c r="U3278" s="510"/>
      <c r="V3278" s="977"/>
      <c r="W3278" s="510"/>
      <c r="X3278" s="510"/>
      <c r="Y3278" s="510"/>
      <c r="Z3278" s="510"/>
      <c r="AA3278" s="510"/>
      <c r="AB3278" s="1139"/>
      <c r="AC3278" s="506"/>
      <c r="AD3278" s="1334"/>
      <c r="AE3278" s="1349"/>
    </row>
    <row r="3279" spans="1:31" ht="30" x14ac:dyDescent="0.25">
      <c r="A3279" s="226">
        <v>1</v>
      </c>
      <c r="B3279" s="461" t="s">
        <v>527</v>
      </c>
      <c r="C3279" s="1908"/>
      <c r="D3279" s="1923"/>
      <c r="E3279" s="754">
        <v>8800</v>
      </c>
      <c r="F3279" s="212">
        <f t="shared" ref="F3279:F3282" si="2176">ROUND(E3279/12*$B$4,0)</f>
        <v>2200</v>
      </c>
      <c r="G3279" s="213">
        <v>1512</v>
      </c>
      <c r="H3279" s="213">
        <f t="shared" ref="H3279:H3285" si="2177">G3279/F3279*100</f>
        <v>68.72727272727272</v>
      </c>
      <c r="I3279" s="1044"/>
      <c r="J3279" s="1044"/>
      <c r="K3279" s="1732"/>
      <c r="L3279" s="1732"/>
      <c r="M3279" s="1732"/>
      <c r="N3279" s="1732"/>
      <c r="O3279" s="1732"/>
      <c r="P3279" s="1732"/>
      <c r="Q3279" s="510"/>
      <c r="R3279" s="510"/>
      <c r="S3279" s="510"/>
      <c r="T3279" s="506"/>
      <c r="U3279" s="510"/>
      <c r="V3279" s="977"/>
      <c r="W3279" s="510"/>
      <c r="X3279" s="510"/>
      <c r="Y3279" s="510"/>
      <c r="Z3279" s="510"/>
      <c r="AA3279" s="510"/>
      <c r="AB3279" s="1135"/>
      <c r="AC3279" s="506"/>
      <c r="AD3279" s="1334"/>
      <c r="AE3279" s="1349"/>
    </row>
    <row r="3280" spans="1:31" ht="75" x14ac:dyDescent="0.25">
      <c r="A3280" s="226">
        <v>1</v>
      </c>
      <c r="B3280" s="461" t="s">
        <v>528</v>
      </c>
      <c r="C3280" s="1908"/>
      <c r="D3280" s="1923"/>
      <c r="E3280" s="754">
        <v>4290</v>
      </c>
      <c r="F3280" s="212">
        <f t="shared" si="2176"/>
        <v>1073</v>
      </c>
      <c r="G3280" s="213">
        <v>914</v>
      </c>
      <c r="H3280" s="213">
        <f t="shared" si="2177"/>
        <v>85.181733457595527</v>
      </c>
      <c r="I3280" s="1044"/>
      <c r="J3280" s="1044"/>
      <c r="K3280" s="1732"/>
      <c r="L3280" s="1732"/>
      <c r="M3280" s="1732"/>
      <c r="N3280" s="1732"/>
      <c r="O3280" s="1732"/>
      <c r="P3280" s="1732"/>
      <c r="Q3280" s="510"/>
      <c r="R3280" s="510"/>
      <c r="S3280" s="510"/>
      <c r="T3280" s="506"/>
      <c r="U3280" s="510"/>
      <c r="V3280" s="977"/>
      <c r="W3280" s="510"/>
      <c r="X3280" s="510"/>
      <c r="Y3280" s="510"/>
      <c r="Z3280" s="510"/>
      <c r="AA3280" s="510"/>
      <c r="AB3280" s="1135"/>
      <c r="AC3280" s="506"/>
      <c r="AD3280" s="1334"/>
      <c r="AE3280" s="1349"/>
    </row>
    <row r="3281" spans="1:31" ht="45" x14ac:dyDescent="0.25">
      <c r="A3281" s="226">
        <v>1</v>
      </c>
      <c r="B3281" s="461" t="s">
        <v>529</v>
      </c>
      <c r="C3281" s="1908"/>
      <c r="D3281" s="1923"/>
      <c r="E3281" s="754">
        <v>3240</v>
      </c>
      <c r="F3281" s="212">
        <f t="shared" si="2176"/>
        <v>810</v>
      </c>
      <c r="G3281" s="213">
        <v>655</v>
      </c>
      <c r="H3281" s="213">
        <f t="shared" si="2177"/>
        <v>80.864197530864203</v>
      </c>
      <c r="I3281" s="1044"/>
      <c r="J3281" s="1044"/>
      <c r="K3281" s="1732"/>
      <c r="L3281" s="1732"/>
      <c r="M3281" s="1732"/>
      <c r="N3281" s="1732"/>
      <c r="O3281" s="1732"/>
      <c r="P3281" s="1732"/>
      <c r="Q3281" s="510"/>
      <c r="R3281" s="510"/>
      <c r="S3281" s="510"/>
      <c r="T3281" s="506"/>
      <c r="U3281" s="510"/>
      <c r="V3281" s="977"/>
      <c r="W3281" s="510"/>
      <c r="X3281" s="510"/>
      <c r="Y3281" s="510"/>
      <c r="Z3281" s="510"/>
      <c r="AA3281" s="510"/>
      <c r="AB3281" s="1135"/>
      <c r="AC3281" s="506"/>
      <c r="AD3281" s="1334"/>
      <c r="AE3281" s="1349"/>
    </row>
    <row r="3282" spans="1:31" ht="105" x14ac:dyDescent="0.25">
      <c r="A3282" s="226">
        <v>1</v>
      </c>
      <c r="B3282" s="461" t="s">
        <v>530</v>
      </c>
      <c r="C3282" s="1908"/>
      <c r="D3282" s="1923"/>
      <c r="E3282" s="754">
        <v>3000</v>
      </c>
      <c r="F3282" s="212">
        <f t="shared" si="2176"/>
        <v>750</v>
      </c>
      <c r="G3282" s="213">
        <v>0</v>
      </c>
      <c r="H3282" s="213">
        <f t="shared" si="2177"/>
        <v>0</v>
      </c>
      <c r="I3282" s="1044"/>
      <c r="J3282" s="1044"/>
      <c r="K3282" s="1732"/>
      <c r="L3282" s="1732"/>
      <c r="M3282" s="1732"/>
      <c r="N3282" s="1732"/>
      <c r="O3282" s="1732"/>
      <c r="P3282" s="1732"/>
      <c r="Q3282" s="510"/>
      <c r="R3282" s="510"/>
      <c r="S3282" s="510"/>
      <c r="T3282" s="506"/>
      <c r="U3282" s="510"/>
      <c r="V3282" s="977"/>
      <c r="W3282" s="510"/>
      <c r="X3282" s="510"/>
      <c r="Y3282" s="510"/>
      <c r="Z3282" s="510"/>
      <c r="AA3282" s="510"/>
      <c r="AB3282" s="1135"/>
      <c r="AC3282" s="506"/>
      <c r="AD3282" s="1334"/>
      <c r="AE3282" s="1349"/>
    </row>
    <row r="3283" spans="1:31" s="2546" customFormat="1" ht="29.25" x14ac:dyDescent="0.25">
      <c r="B3283" s="435" t="s">
        <v>133</v>
      </c>
      <c r="C3283" s="1908"/>
      <c r="D3283" s="1923"/>
      <c r="E3283" s="754">
        <f>E3284+E3285</f>
        <v>30912</v>
      </c>
      <c r="F3283" s="754">
        <f t="shared" ref="F3283:G3283" si="2178">F3284+F3285</f>
        <v>7728</v>
      </c>
      <c r="G3283" s="754">
        <f t="shared" si="2178"/>
        <v>3273</v>
      </c>
      <c r="H3283" s="213">
        <f t="shared" si="2177"/>
        <v>42.352484472049689</v>
      </c>
      <c r="I3283" s="1044"/>
      <c r="J3283" s="1044"/>
      <c r="K3283" s="1732"/>
      <c r="L3283" s="1732"/>
      <c r="M3283" s="1732"/>
      <c r="N3283" s="1732"/>
      <c r="O3283" s="1732"/>
      <c r="P3283" s="1732"/>
      <c r="Q3283" s="510"/>
      <c r="R3283" s="510"/>
      <c r="S3283" s="510"/>
      <c r="T3283" s="506"/>
      <c r="U3283" s="510"/>
      <c r="V3283" s="977"/>
      <c r="W3283" s="510"/>
      <c r="X3283" s="510"/>
      <c r="Y3283" s="510"/>
      <c r="Z3283" s="510"/>
      <c r="AA3283" s="510"/>
      <c r="AB3283" s="1135"/>
      <c r="AC3283" s="506"/>
      <c r="AD3283" s="1334"/>
      <c r="AE3283" s="1349"/>
    </row>
    <row r="3284" spans="1:31" x14ac:dyDescent="0.25">
      <c r="B3284" s="275" t="s">
        <v>233</v>
      </c>
      <c r="C3284" s="1908"/>
      <c r="D3284" s="1923"/>
      <c r="E3284" s="754">
        <v>30000</v>
      </c>
      <c r="F3284" s="212">
        <f t="shared" ref="F3284:F3285" si="2179">ROUND(E3284/12*$B$4,0)</f>
        <v>7500</v>
      </c>
      <c r="G3284" s="213">
        <v>3159</v>
      </c>
      <c r="H3284" s="213">
        <f t="shared" si="2177"/>
        <v>42.120000000000005</v>
      </c>
      <c r="I3284" s="1044"/>
      <c r="J3284" s="1044"/>
      <c r="K3284" s="1732"/>
      <c r="L3284" s="1732"/>
      <c r="M3284" s="1732"/>
      <c r="N3284" s="1732"/>
      <c r="O3284" s="1732"/>
      <c r="P3284" s="1732"/>
      <c r="Q3284" s="510"/>
      <c r="R3284" s="510"/>
      <c r="S3284" s="510"/>
      <c r="T3284" s="506"/>
      <c r="U3284" s="510"/>
      <c r="V3284" s="977"/>
      <c r="W3284" s="510"/>
      <c r="X3284" s="510"/>
      <c r="Y3284" s="510"/>
      <c r="Z3284" s="510"/>
      <c r="AA3284" s="510"/>
      <c r="AB3284" s="1135"/>
      <c r="AC3284" s="506"/>
      <c r="AD3284" s="1334"/>
      <c r="AE3284" s="1349"/>
    </row>
    <row r="3285" spans="1:31" ht="60" x14ac:dyDescent="0.25">
      <c r="A3285" s="226">
        <v>1</v>
      </c>
      <c r="B3285" s="275" t="s">
        <v>531</v>
      </c>
      <c r="C3285" s="1908"/>
      <c r="D3285" s="1923"/>
      <c r="E3285" s="754">
        <v>912</v>
      </c>
      <c r="F3285" s="212">
        <f t="shared" si="2179"/>
        <v>228</v>
      </c>
      <c r="G3285" s="213">
        <v>114</v>
      </c>
      <c r="H3285" s="213">
        <f t="shared" si="2177"/>
        <v>50</v>
      </c>
      <c r="I3285" s="1044"/>
      <c r="J3285" s="1044"/>
      <c r="K3285" s="1732"/>
      <c r="L3285" s="1732"/>
      <c r="M3285" s="1732"/>
      <c r="N3285" s="1732"/>
      <c r="O3285" s="1732"/>
      <c r="P3285" s="1732"/>
      <c r="Q3285" s="510"/>
      <c r="R3285" s="510"/>
      <c r="S3285" s="510"/>
      <c r="T3285" s="506"/>
      <c r="U3285" s="510"/>
      <c r="V3285" s="977"/>
      <c r="W3285" s="510"/>
      <c r="X3285" s="510"/>
      <c r="Y3285" s="510"/>
      <c r="Z3285" s="510"/>
      <c r="AA3285" s="510"/>
      <c r="AB3285" s="1135">
        <f>AB3286</f>
        <v>0</v>
      </c>
      <c r="AC3285" s="506"/>
      <c r="AD3285" s="1334"/>
      <c r="AE3285" s="1349"/>
    </row>
    <row r="3286" spans="1:31" x14ac:dyDescent="0.25">
      <c r="A3286" s="226">
        <v>1</v>
      </c>
      <c r="B3286" s="3376" t="s">
        <v>201</v>
      </c>
      <c r="C3286" s="1908"/>
      <c r="D3286" s="1923"/>
      <c r="E3286" s="754"/>
      <c r="F3286" s="212"/>
      <c r="G3286" s="213"/>
      <c r="H3286" s="213"/>
      <c r="I3286" s="1044"/>
      <c r="J3286" s="1044"/>
      <c r="K3286" s="1732"/>
      <c r="L3286" s="1732"/>
      <c r="M3286" s="1732"/>
      <c r="N3286" s="1732"/>
      <c r="O3286" s="1732"/>
      <c r="P3286" s="1732"/>
      <c r="Q3286" s="510"/>
      <c r="R3286" s="510"/>
      <c r="S3286" s="510"/>
      <c r="T3286" s="506"/>
      <c r="U3286" s="510"/>
      <c r="V3286" s="977"/>
      <c r="W3286" s="510"/>
      <c r="X3286" s="510"/>
      <c r="Y3286" s="510"/>
      <c r="Z3286" s="510"/>
      <c r="AA3286" s="510"/>
      <c r="AB3286" s="1135"/>
      <c r="AC3286" s="506"/>
      <c r="AD3286" s="1334"/>
      <c r="AE3286" s="1349"/>
    </row>
    <row r="3287" spans="1:31" ht="60" x14ac:dyDescent="0.25">
      <c r="A3287" s="226">
        <v>1</v>
      </c>
      <c r="B3287" s="461" t="s">
        <v>532</v>
      </c>
      <c r="C3287" s="1908"/>
      <c r="D3287" s="1923"/>
      <c r="E3287" s="754">
        <v>2225</v>
      </c>
      <c r="F3287" s="212">
        <f>ROUND(E3287/12*$B$4,0)</f>
        <v>556</v>
      </c>
      <c r="G3287" s="714">
        <v>501</v>
      </c>
      <c r="H3287" s="714">
        <f>G3287/F3287*100</f>
        <v>90.107913669064743</v>
      </c>
      <c r="I3287" s="1044"/>
      <c r="J3287" s="1044"/>
      <c r="K3287" s="1732"/>
      <c r="L3287" s="1732"/>
      <c r="M3287" s="1732"/>
      <c r="N3287" s="1732"/>
      <c r="O3287" s="1732"/>
      <c r="P3287" s="1732"/>
      <c r="Q3287" s="510">
        <v>3951.6889999999999</v>
      </c>
      <c r="R3287" s="510">
        <v>3951.6889999999999</v>
      </c>
      <c r="S3287" s="510">
        <v>3951.6889999999999</v>
      </c>
      <c r="T3287" s="1076">
        <f t="shared" ref="T3287" si="2180">Q3287/12*$B$4+(R3287-Q3287)/11*2+(S3287-R3287)/10*1</f>
        <v>987.92224999999996</v>
      </c>
      <c r="U3287" s="510">
        <f t="shared" ref="U3287" si="2181">AA3287-Z3287-W3287</f>
        <v>889.79604000000006</v>
      </c>
      <c r="V3287" s="977"/>
      <c r="W3287" s="510"/>
      <c r="X3287" s="510">
        <f>U3287-T3287</f>
        <v>-98.126209999999901</v>
      </c>
      <c r="Y3287" s="510"/>
      <c r="Z3287" s="510">
        <v>0</v>
      </c>
      <c r="AA3287" s="510">
        <v>889.79604000000006</v>
      </c>
      <c r="AB3287" s="1139">
        <f>AB3288+AB3293</f>
        <v>0</v>
      </c>
      <c r="AC3287" s="506"/>
      <c r="AD3287" s="1334"/>
      <c r="AE3287" s="1349"/>
    </row>
    <row r="3288" spans="1:31" ht="63" x14ac:dyDescent="0.25">
      <c r="A3288" s="226">
        <v>1</v>
      </c>
      <c r="B3288" s="679" t="s">
        <v>533</v>
      </c>
      <c r="C3288" s="1908"/>
      <c r="D3288" s="1923"/>
      <c r="E3288" s="753">
        <f>E3289+E3296</f>
        <v>11606</v>
      </c>
      <c r="F3288" s="753">
        <f t="shared" ref="F3288:G3288" si="2182">F3289+F3296</f>
        <v>2902</v>
      </c>
      <c r="G3288" s="753">
        <f t="shared" si="2182"/>
        <v>3108</v>
      </c>
      <c r="H3288" s="714">
        <f>G3288/F3288*100</f>
        <v>107.09855272226052</v>
      </c>
      <c r="I3288" s="1044"/>
      <c r="J3288" s="1044"/>
      <c r="K3288" s="1732"/>
      <c r="L3288" s="1732"/>
      <c r="M3288" s="1732"/>
      <c r="N3288" s="1732"/>
      <c r="O3288" s="1732"/>
      <c r="P3288" s="1732"/>
      <c r="Q3288" s="510">
        <f t="shared" ref="Q3288:AA3288" si="2183">Q3289+Q3296</f>
        <v>35471.528472900805</v>
      </c>
      <c r="R3288" s="510">
        <f t="shared" ref="R3288:S3288" si="2184">R3289+R3296</f>
        <v>35471.528472900805</v>
      </c>
      <c r="S3288" s="510">
        <f t="shared" si="2184"/>
        <v>35471.528472900805</v>
      </c>
      <c r="T3288" s="506">
        <f t="shared" si="2183"/>
        <v>8867.8821182252013</v>
      </c>
      <c r="U3288" s="510">
        <f t="shared" si="2183"/>
        <v>7668.3393899999992</v>
      </c>
      <c r="V3288" s="977">
        <f t="shared" si="2183"/>
        <v>0</v>
      </c>
      <c r="W3288" s="510">
        <f t="shared" si="2183"/>
        <v>0</v>
      </c>
      <c r="X3288" s="510">
        <f t="shared" si="2183"/>
        <v>-1199.5427282252022</v>
      </c>
      <c r="Y3288" s="510">
        <f t="shared" si="2183"/>
        <v>0</v>
      </c>
      <c r="Z3288" s="510">
        <f t="shared" si="2183"/>
        <v>-5.6752000000000002</v>
      </c>
      <c r="AA3288" s="510">
        <f t="shared" si="2183"/>
        <v>7662.6641899999995</v>
      </c>
      <c r="AB3288" s="1139">
        <f>SUM(AB3289:AB3292)</f>
        <v>0</v>
      </c>
      <c r="AC3288" s="506"/>
      <c r="AD3288" s="1334"/>
      <c r="AE3288" s="1349"/>
    </row>
    <row r="3289" spans="1:31" ht="30" x14ac:dyDescent="0.25">
      <c r="A3289" s="226">
        <v>1</v>
      </c>
      <c r="B3289" s="657" t="s">
        <v>286</v>
      </c>
      <c r="C3289" s="1908"/>
      <c r="D3289" s="1923"/>
      <c r="E3289" s="753">
        <f>SUM(E3290:E3295)</f>
        <v>5907</v>
      </c>
      <c r="F3289" s="753">
        <f t="shared" ref="F3289:G3289" si="2185">SUM(F3290:F3295)</f>
        <v>1477</v>
      </c>
      <c r="G3289" s="753">
        <f t="shared" si="2185"/>
        <v>1532</v>
      </c>
      <c r="H3289" s="213">
        <f>G3289/F3289*100</f>
        <v>103.72376438727149</v>
      </c>
      <c r="I3289" s="1044"/>
      <c r="J3289" s="1044"/>
      <c r="K3289" s="1732"/>
      <c r="L3289" s="1732"/>
      <c r="M3289" s="1732"/>
      <c r="N3289" s="1732"/>
      <c r="O3289" s="1732"/>
      <c r="P3289" s="1732"/>
      <c r="Q3289" s="510">
        <f t="shared" ref="Q3289:AA3289" si="2186">SUM(Q3290:Q3295)</f>
        <v>22077.181177924806</v>
      </c>
      <c r="R3289" s="510">
        <f t="shared" ref="R3289:S3289" si="2187">SUM(R3290:R3295)</f>
        <v>22077.181177924806</v>
      </c>
      <c r="S3289" s="510">
        <f t="shared" si="2187"/>
        <v>22077.181177924806</v>
      </c>
      <c r="T3289" s="506">
        <f t="shared" si="2186"/>
        <v>5519.2952944812014</v>
      </c>
      <c r="U3289" s="510">
        <f t="shared" si="2186"/>
        <v>4788.2296399999987</v>
      </c>
      <c r="V3289" s="977">
        <f t="shared" si="2186"/>
        <v>0</v>
      </c>
      <c r="W3289" s="510">
        <f t="shared" si="2186"/>
        <v>0</v>
      </c>
      <c r="X3289" s="510">
        <f t="shared" si="2186"/>
        <v>-731.06565448120193</v>
      </c>
      <c r="Y3289" s="510">
        <f t="shared" si="2186"/>
        <v>0</v>
      </c>
      <c r="Z3289" s="510">
        <f t="shared" si="2186"/>
        <v>-5.6752000000000002</v>
      </c>
      <c r="AA3289" s="510">
        <f t="shared" si="2186"/>
        <v>4782.554439999999</v>
      </c>
      <c r="AB3289" s="1135"/>
      <c r="AC3289" s="506"/>
      <c r="AD3289" s="1334"/>
      <c r="AE3289" s="1349"/>
    </row>
    <row r="3290" spans="1:31" ht="30" x14ac:dyDescent="0.25">
      <c r="A3290" s="226">
        <v>1</v>
      </c>
      <c r="B3290" s="461" t="s">
        <v>534</v>
      </c>
      <c r="C3290" s="1908"/>
      <c r="D3290" s="1923"/>
      <c r="E3290" s="754">
        <v>5320</v>
      </c>
      <c r="F3290" s="212">
        <f t="shared" ref="F3290:F3299" si="2188">ROUND(E3290/12*$B$4,0)</f>
        <v>1330</v>
      </c>
      <c r="G3290" s="213">
        <v>1352</v>
      </c>
      <c r="H3290" s="714">
        <f>G3290/F3290*100</f>
        <v>101.65413533834587</v>
      </c>
      <c r="I3290" s="1044"/>
      <c r="J3290" s="1044"/>
      <c r="K3290" s="1732"/>
      <c r="L3290" s="1732"/>
      <c r="M3290" s="1732"/>
      <c r="N3290" s="1732"/>
      <c r="O3290" s="1732"/>
      <c r="P3290" s="1732"/>
      <c r="Q3290" s="510">
        <v>20679.053356684803</v>
      </c>
      <c r="R3290" s="510">
        <v>20679.053356684803</v>
      </c>
      <c r="S3290" s="510">
        <v>20679.053356684803</v>
      </c>
      <c r="T3290" s="506">
        <f t="shared" ref="T3290" si="2189">Q3290/12*$B$4+(R3290-Q3290)/11*2+(S3290-R3290)/10*1</f>
        <v>5169.7633391712006</v>
      </c>
      <c r="U3290" s="510">
        <f t="shared" ref="U3290:U3295" si="2190">AA3290-Z3290-W3290</f>
        <v>4436.7054799999987</v>
      </c>
      <c r="V3290" s="977"/>
      <c r="W3290" s="510"/>
      <c r="X3290" s="510">
        <f t="shared" ref="X3290:X3295" si="2191">U3290-T3290</f>
        <v>-733.05785917120193</v>
      </c>
      <c r="Y3290" s="510"/>
      <c r="Z3290" s="510">
        <v>-5.6752000000000002</v>
      </c>
      <c r="AA3290" s="510">
        <v>4431.030279999999</v>
      </c>
      <c r="AB3290" s="1139"/>
      <c r="AC3290" s="506"/>
      <c r="AD3290" s="1334"/>
      <c r="AE3290" s="1349"/>
    </row>
    <row r="3291" spans="1:31" ht="60" x14ac:dyDescent="0.25">
      <c r="A3291" s="226">
        <v>1</v>
      </c>
      <c r="B3291" s="461" t="s">
        <v>557</v>
      </c>
      <c r="C3291" s="1908"/>
      <c r="D3291" s="1923"/>
      <c r="E3291" s="754"/>
      <c r="F3291" s="212"/>
      <c r="G3291" s="714"/>
      <c r="H3291" s="714"/>
      <c r="I3291" s="1044"/>
      <c r="J3291" s="1044"/>
      <c r="K3291" s="1732"/>
      <c r="L3291" s="1732"/>
      <c r="M3291" s="1732"/>
      <c r="N3291" s="1732"/>
      <c r="O3291" s="1732"/>
      <c r="P3291" s="1732"/>
      <c r="Q3291" s="510"/>
      <c r="R3291" s="510"/>
      <c r="S3291" s="510"/>
      <c r="T3291" s="506">
        <f t="shared" ref="T3291:T3294" si="2192">Q3291/12*$B$4</f>
        <v>0</v>
      </c>
      <c r="U3291" s="510">
        <f t="shared" si="2190"/>
        <v>0</v>
      </c>
      <c r="V3291" s="977"/>
      <c r="W3291" s="510"/>
      <c r="X3291" s="510">
        <f t="shared" si="2191"/>
        <v>0</v>
      </c>
      <c r="Y3291" s="510"/>
      <c r="Z3291" s="510"/>
      <c r="AA3291" s="510"/>
      <c r="AB3291" s="1139"/>
      <c r="AC3291" s="506"/>
      <c r="AD3291" s="1334"/>
      <c r="AE3291" s="1349"/>
    </row>
    <row r="3292" spans="1:31" ht="30" x14ac:dyDescent="0.25">
      <c r="A3292" s="226">
        <v>1</v>
      </c>
      <c r="B3292" s="461" t="s">
        <v>535</v>
      </c>
      <c r="C3292" s="1908"/>
      <c r="D3292" s="1923"/>
      <c r="E3292" s="754">
        <v>512</v>
      </c>
      <c r="F3292" s="212">
        <f t="shared" si="2188"/>
        <v>128</v>
      </c>
      <c r="G3292" s="213">
        <v>156</v>
      </c>
      <c r="H3292" s="213">
        <f>G3292/F3292*100</f>
        <v>121.875</v>
      </c>
      <c r="I3292" s="1044"/>
      <c r="J3292" s="1044"/>
      <c r="K3292" s="1732"/>
      <c r="L3292" s="1732"/>
      <c r="M3292" s="1732"/>
      <c r="N3292" s="1732"/>
      <c r="O3292" s="1732"/>
      <c r="P3292" s="1732"/>
      <c r="Q3292" s="510">
        <v>854.67276000000004</v>
      </c>
      <c r="R3292" s="510">
        <v>854.67276000000004</v>
      </c>
      <c r="S3292" s="510">
        <v>854.67276000000004</v>
      </c>
      <c r="T3292" s="506">
        <f t="shared" ref="T3292" si="2193">Q3292/12*$B$4+(R3292-Q3292)/11*2+(S3292-R3292)/10*1</f>
        <v>213.66818999999998</v>
      </c>
      <c r="U3292" s="510">
        <f t="shared" si="2190"/>
        <v>178.58568</v>
      </c>
      <c r="V3292" s="977"/>
      <c r="W3292" s="510"/>
      <c r="X3292" s="510">
        <f t="shared" si="2191"/>
        <v>-35.082509999999985</v>
      </c>
      <c r="Y3292" s="510"/>
      <c r="Z3292" s="510">
        <v>0</v>
      </c>
      <c r="AA3292" s="510">
        <v>178.58568</v>
      </c>
      <c r="AB3292" s="1135"/>
      <c r="AC3292" s="506"/>
      <c r="AD3292" s="1334"/>
      <c r="AE3292" s="1349"/>
    </row>
    <row r="3293" spans="1:31" ht="30" x14ac:dyDescent="0.25">
      <c r="A3293" s="226">
        <v>1</v>
      </c>
      <c r="B3293" s="461" t="s">
        <v>536</v>
      </c>
      <c r="C3293" s="1908"/>
      <c r="D3293" s="1923"/>
      <c r="E3293" s="754"/>
      <c r="F3293" s="212"/>
      <c r="G3293" s="213"/>
      <c r="H3293" s="213"/>
      <c r="I3293" s="1044"/>
      <c r="J3293" s="1044"/>
      <c r="K3293" s="1732"/>
      <c r="L3293" s="1732"/>
      <c r="M3293" s="1732"/>
      <c r="N3293" s="1732"/>
      <c r="O3293" s="1732"/>
      <c r="P3293" s="1732"/>
      <c r="Q3293" s="510"/>
      <c r="R3293" s="510"/>
      <c r="S3293" s="510"/>
      <c r="T3293" s="506">
        <f t="shared" si="2192"/>
        <v>0</v>
      </c>
      <c r="U3293" s="510">
        <f t="shared" si="2190"/>
        <v>0</v>
      </c>
      <c r="V3293" s="977"/>
      <c r="W3293" s="510"/>
      <c r="X3293" s="510">
        <f t="shared" si="2191"/>
        <v>0</v>
      </c>
      <c r="Y3293" s="510"/>
      <c r="Z3293" s="510">
        <v>0</v>
      </c>
      <c r="AA3293" s="510">
        <v>0</v>
      </c>
      <c r="AB3293" s="1135">
        <f>AB3294+AB3296+AB3297</f>
        <v>0</v>
      </c>
      <c r="AC3293" s="506"/>
      <c r="AD3293" s="1334"/>
      <c r="AE3293" s="1349"/>
    </row>
    <row r="3294" spans="1:31" ht="45" x14ac:dyDescent="0.25">
      <c r="A3294" s="226">
        <v>1</v>
      </c>
      <c r="B3294" s="461" t="s">
        <v>537</v>
      </c>
      <c r="C3294" s="1908"/>
      <c r="D3294" s="1923"/>
      <c r="E3294" s="754"/>
      <c r="F3294" s="212"/>
      <c r="G3294" s="213"/>
      <c r="H3294" s="213"/>
      <c r="I3294" s="1044"/>
      <c r="J3294" s="1044"/>
      <c r="K3294" s="1732"/>
      <c r="L3294" s="1732"/>
      <c r="M3294" s="1732"/>
      <c r="N3294" s="1732"/>
      <c r="O3294" s="1732"/>
      <c r="P3294" s="1732"/>
      <c r="Q3294" s="510"/>
      <c r="R3294" s="510"/>
      <c r="S3294" s="510"/>
      <c r="T3294" s="506">
        <f t="shared" si="2192"/>
        <v>0</v>
      </c>
      <c r="U3294" s="510">
        <f t="shared" si="2190"/>
        <v>0</v>
      </c>
      <c r="V3294" s="977"/>
      <c r="W3294" s="510"/>
      <c r="X3294" s="510">
        <f t="shared" si="2191"/>
        <v>0</v>
      </c>
      <c r="Y3294" s="510"/>
      <c r="Z3294" s="510"/>
      <c r="AA3294" s="510"/>
      <c r="AB3294" s="1135"/>
      <c r="AC3294" s="506"/>
      <c r="AD3294" s="1334"/>
      <c r="AE3294" s="1349"/>
    </row>
    <row r="3295" spans="1:31" ht="30" x14ac:dyDescent="0.25">
      <c r="A3295" s="226">
        <v>1</v>
      </c>
      <c r="B3295" s="461" t="s">
        <v>538</v>
      </c>
      <c r="C3295" s="1908"/>
      <c r="D3295" s="1923"/>
      <c r="E3295" s="754">
        <v>75</v>
      </c>
      <c r="F3295" s="212">
        <f t="shared" si="2188"/>
        <v>19</v>
      </c>
      <c r="G3295" s="213">
        <v>24</v>
      </c>
      <c r="H3295" s="213">
        <f t="shared" ref="H3295:H3300" si="2194">G3295/F3295*100</f>
        <v>126.31578947368421</v>
      </c>
      <c r="I3295" s="1044"/>
      <c r="J3295" s="1044"/>
      <c r="K3295" s="1732"/>
      <c r="L3295" s="1732"/>
      <c r="M3295" s="1732"/>
      <c r="N3295" s="1732"/>
      <c r="O3295" s="1732"/>
      <c r="P3295" s="1732"/>
      <c r="Q3295" s="510">
        <v>543.45506124000008</v>
      </c>
      <c r="R3295" s="510">
        <v>543.45506124000008</v>
      </c>
      <c r="S3295" s="510">
        <v>543.45506124000008</v>
      </c>
      <c r="T3295" s="506">
        <f t="shared" ref="T3295" si="2195">Q3295/12*$B$4+(R3295-Q3295)/11*2+(S3295-R3295)/10*1</f>
        <v>135.86376531000002</v>
      </c>
      <c r="U3295" s="510">
        <f t="shared" si="2190"/>
        <v>172.93847999999997</v>
      </c>
      <c r="V3295" s="977"/>
      <c r="W3295" s="510"/>
      <c r="X3295" s="510">
        <f t="shared" si="2191"/>
        <v>37.074714689999951</v>
      </c>
      <c r="Y3295" s="510"/>
      <c r="Z3295" s="510">
        <v>0</v>
      </c>
      <c r="AA3295" s="510">
        <v>172.93847999999997</v>
      </c>
      <c r="AB3295" s="1135"/>
      <c r="AC3295" s="506"/>
      <c r="AD3295" s="1334"/>
      <c r="AE3295" s="1349"/>
    </row>
    <row r="3296" spans="1:31" ht="60" x14ac:dyDescent="0.25">
      <c r="A3296" s="226">
        <v>1</v>
      </c>
      <c r="B3296" s="657" t="s">
        <v>287</v>
      </c>
      <c r="C3296" s="615"/>
      <c r="D3296" s="4"/>
      <c r="E3296" s="753">
        <f>SUM(E3297:E3299)</f>
        <v>5699</v>
      </c>
      <c r="F3296" s="753">
        <f t="shared" ref="F3296:G3296" si="2196">SUM(F3297:F3299)</f>
        <v>1425</v>
      </c>
      <c r="G3296" s="753">
        <f t="shared" si="2196"/>
        <v>1576</v>
      </c>
      <c r="H3296" s="231">
        <f t="shared" si="2194"/>
        <v>110.59649122807018</v>
      </c>
      <c r="I3296" s="1771"/>
      <c r="J3296" s="1771"/>
      <c r="K3296" s="210"/>
      <c r="L3296" s="210"/>
      <c r="M3296" s="210"/>
      <c r="N3296" s="210"/>
      <c r="O3296" s="210"/>
      <c r="P3296" s="210"/>
      <c r="Q3296" s="510">
        <f t="shared" ref="Q3296:AA3296" si="2197">SUM(Q3297:Q3299)</f>
        <v>13394.347294976002</v>
      </c>
      <c r="R3296" s="510">
        <f t="shared" ref="R3296:S3296" si="2198">SUM(R3297:R3299)</f>
        <v>13394.347294976002</v>
      </c>
      <c r="S3296" s="510">
        <f t="shared" si="2198"/>
        <v>13394.347294976002</v>
      </c>
      <c r="T3296" s="506">
        <f t="shared" si="2197"/>
        <v>3348.5868237440004</v>
      </c>
      <c r="U3296" s="510">
        <f t="shared" si="2197"/>
        <v>2880.1097500000001</v>
      </c>
      <c r="V3296" s="977">
        <f t="shared" si="2197"/>
        <v>0</v>
      </c>
      <c r="W3296" s="510">
        <f t="shared" si="2197"/>
        <v>0</v>
      </c>
      <c r="X3296" s="510">
        <f t="shared" si="2197"/>
        <v>-468.47707374400028</v>
      </c>
      <c r="Y3296" s="510">
        <f t="shared" si="2197"/>
        <v>0</v>
      </c>
      <c r="Z3296" s="510">
        <f t="shared" si="2197"/>
        <v>0</v>
      </c>
      <c r="AA3296" s="510">
        <f t="shared" si="2197"/>
        <v>2880.1097500000001</v>
      </c>
      <c r="AB3296" s="1152"/>
      <c r="AC3296" s="506"/>
      <c r="AD3296" s="1334"/>
      <c r="AE3296" s="1349"/>
    </row>
    <row r="3297" spans="1:31" ht="45" x14ac:dyDescent="0.25">
      <c r="A3297" s="226">
        <v>1</v>
      </c>
      <c r="B3297" s="461" t="s">
        <v>539</v>
      </c>
      <c r="C3297" s="615"/>
      <c r="D3297" s="4"/>
      <c r="E3297" s="754">
        <v>1399</v>
      </c>
      <c r="F3297" s="212">
        <f t="shared" si="2188"/>
        <v>350</v>
      </c>
      <c r="G3297" s="324">
        <v>388</v>
      </c>
      <c r="H3297" s="231">
        <f t="shared" si="2194"/>
        <v>110.85714285714286</v>
      </c>
      <c r="I3297" s="1771"/>
      <c r="J3297" s="1771"/>
      <c r="K3297" s="210"/>
      <c r="L3297" s="210"/>
      <c r="M3297" s="210"/>
      <c r="N3297" s="210"/>
      <c r="O3297" s="210"/>
      <c r="P3297" s="210"/>
      <c r="Q3297" s="510">
        <v>1970.01584</v>
      </c>
      <c r="R3297" s="510">
        <v>1970.01584</v>
      </c>
      <c r="S3297" s="510">
        <v>1970.01584</v>
      </c>
      <c r="T3297" s="506">
        <f t="shared" ref="T3297:T3300" si="2199">Q3297/12*$B$4+(R3297-Q3297)/11*2+(S3297-R3297)/10*1</f>
        <v>492.50396000000001</v>
      </c>
      <c r="U3297" s="510">
        <f t="shared" ref="U3297:U3300" si="2200">AA3297-Z3297-W3297</f>
        <v>536.76810999999998</v>
      </c>
      <c r="V3297" s="977"/>
      <c r="W3297" s="510"/>
      <c r="X3297" s="510">
        <f>U3297-T3297</f>
        <v>44.264149999999972</v>
      </c>
      <c r="Y3297" s="510"/>
      <c r="Z3297" s="510">
        <v>0</v>
      </c>
      <c r="AA3297" s="510">
        <v>536.76810999999998</v>
      </c>
      <c r="AB3297" s="1152"/>
      <c r="AC3297" s="506"/>
      <c r="AD3297" s="1334"/>
      <c r="AE3297" s="1349"/>
    </row>
    <row r="3298" spans="1:31" ht="75" x14ac:dyDescent="0.25">
      <c r="B3298" s="461" t="s">
        <v>540</v>
      </c>
      <c r="C3298" s="615"/>
      <c r="D3298" s="4"/>
      <c r="E3298" s="755">
        <v>3200</v>
      </c>
      <c r="F3298" s="212">
        <f t="shared" si="2188"/>
        <v>800</v>
      </c>
      <c r="G3298" s="324">
        <v>931</v>
      </c>
      <c r="H3298" s="231">
        <f t="shared" si="2194"/>
        <v>116.375</v>
      </c>
      <c r="I3298" s="1771"/>
      <c r="J3298" s="1771"/>
      <c r="K3298" s="210"/>
      <c r="L3298" s="210"/>
      <c r="M3298" s="210"/>
      <c r="N3298" s="210"/>
      <c r="O3298" s="210"/>
      <c r="P3298" s="210"/>
      <c r="Q3298" s="510">
        <v>9781.9729920000009</v>
      </c>
      <c r="R3298" s="510">
        <v>9781.9729920000009</v>
      </c>
      <c r="S3298" s="510">
        <v>9781.9729920000009</v>
      </c>
      <c r="T3298" s="506">
        <f t="shared" si="2199"/>
        <v>2445.4932480000002</v>
      </c>
      <c r="U3298" s="510">
        <f t="shared" si="2200"/>
        <v>2039.5395800000001</v>
      </c>
      <c r="V3298" s="977"/>
      <c r="W3298" s="510"/>
      <c r="X3298" s="510">
        <f>U3298-T3298</f>
        <v>-405.95366800000011</v>
      </c>
      <c r="Y3298" s="510"/>
      <c r="Z3298" s="510">
        <v>0</v>
      </c>
      <c r="AA3298" s="510">
        <v>2039.5395800000001</v>
      </c>
      <c r="AB3298" s="1152"/>
      <c r="AC3298" s="506"/>
      <c r="AD3298" s="1334"/>
      <c r="AE3298" s="1349"/>
    </row>
    <row r="3299" spans="1:31" ht="60" x14ac:dyDescent="0.25">
      <c r="B3299" s="461" t="s">
        <v>541</v>
      </c>
      <c r="C3299" s="615"/>
      <c r="D3299" s="4"/>
      <c r="E3299" s="755">
        <v>1100</v>
      </c>
      <c r="F3299" s="212">
        <f t="shared" si="2188"/>
        <v>275</v>
      </c>
      <c r="G3299" s="324">
        <v>257</v>
      </c>
      <c r="H3299" s="231">
        <f t="shared" si="2194"/>
        <v>93.454545454545453</v>
      </c>
      <c r="I3299" s="1771"/>
      <c r="J3299" s="1771"/>
      <c r="K3299" s="210"/>
      <c r="L3299" s="210"/>
      <c r="M3299" s="210"/>
      <c r="N3299" s="210"/>
      <c r="O3299" s="210"/>
      <c r="P3299" s="210"/>
      <c r="Q3299" s="510">
        <v>1642.3584629760001</v>
      </c>
      <c r="R3299" s="510">
        <v>1642.3584629760001</v>
      </c>
      <c r="S3299" s="510">
        <v>1642.3584629760001</v>
      </c>
      <c r="T3299" s="506">
        <f t="shared" si="2199"/>
        <v>410.58961574400007</v>
      </c>
      <c r="U3299" s="510">
        <f t="shared" si="2200"/>
        <v>303.80205999999993</v>
      </c>
      <c r="V3299" s="977"/>
      <c r="W3299" s="510"/>
      <c r="X3299" s="510">
        <f>U3299-T3299</f>
        <v>-106.78755574400014</v>
      </c>
      <c r="Y3299" s="510"/>
      <c r="Z3299" s="510">
        <v>0</v>
      </c>
      <c r="AA3299" s="510">
        <v>303.80205999999993</v>
      </c>
      <c r="AB3299" s="1152"/>
      <c r="AC3299" s="506"/>
      <c r="AD3299" s="1334"/>
      <c r="AE3299" s="1349"/>
    </row>
    <row r="3300" spans="1:31" ht="29.25" x14ac:dyDescent="0.25">
      <c r="A3300" s="226">
        <v>1</v>
      </c>
      <c r="B3300" s="2541" t="s">
        <v>329</v>
      </c>
      <c r="C3300" s="615"/>
      <c r="D3300" s="4"/>
      <c r="E3300" s="1285">
        <f>E3307+E3301+E3308+E3302+E3305+E3306</f>
        <v>1796</v>
      </c>
      <c r="F3300" s="1285">
        <f t="shared" ref="F3300:G3300" si="2201">F3307+F3301+F3308+F3302+F3305+F3306</f>
        <v>449</v>
      </c>
      <c r="G3300" s="1285">
        <f t="shared" si="2201"/>
        <v>407</v>
      </c>
      <c r="H3300" s="231">
        <f t="shared" si="2194"/>
        <v>90.645879732739417</v>
      </c>
      <c r="I3300" s="1771"/>
      <c r="J3300" s="1771"/>
      <c r="K3300" s="210"/>
      <c r="L3300" s="210"/>
      <c r="M3300" s="210"/>
      <c r="N3300" s="210"/>
      <c r="O3300" s="210"/>
      <c r="P3300" s="210"/>
      <c r="Q3300" s="510">
        <v>76.055999999999997</v>
      </c>
      <c r="R3300" s="510">
        <v>76.055999999999997</v>
      </c>
      <c r="S3300" s="510">
        <v>76.055999999999997</v>
      </c>
      <c r="T3300" s="506">
        <f t="shared" si="2199"/>
        <v>19.013999999999999</v>
      </c>
      <c r="U3300" s="510">
        <f t="shared" si="2200"/>
        <v>0</v>
      </c>
      <c r="V3300" s="977"/>
      <c r="W3300" s="510"/>
      <c r="X3300" s="510">
        <f>U3300-T3300</f>
        <v>-19.013999999999999</v>
      </c>
      <c r="Y3300" s="510">
        <v>-3.0333800000000002</v>
      </c>
      <c r="Z3300" s="510"/>
      <c r="AA3300" s="510"/>
      <c r="AB3300" s="1152" t="e">
        <f>AB3307+AB3308+#REF!</f>
        <v>#REF!</v>
      </c>
      <c r="AC3300" s="506"/>
      <c r="AD3300" s="1334"/>
      <c r="AE3300" s="1349"/>
    </row>
    <row r="3301" spans="1:31" x14ac:dyDescent="0.25">
      <c r="A3301" s="226">
        <v>1</v>
      </c>
      <c r="B3301" s="461" t="s">
        <v>320</v>
      </c>
      <c r="C3301" s="615"/>
      <c r="D3301" s="4"/>
      <c r="E3301" s="755"/>
      <c r="F3301" s="212"/>
      <c r="G3301" s="324"/>
      <c r="H3301" s="231"/>
      <c r="I3301" s="1771"/>
      <c r="J3301" s="1771"/>
      <c r="K3301" s="210"/>
      <c r="L3301" s="210"/>
      <c r="M3301" s="210"/>
      <c r="N3301" s="210"/>
      <c r="O3301" s="210"/>
      <c r="P3301" s="210"/>
      <c r="Q3301" s="510"/>
      <c r="R3301" s="510"/>
      <c r="S3301" s="510"/>
      <c r="T3301" s="506"/>
      <c r="U3301" s="510"/>
      <c r="V3301" s="977"/>
      <c r="W3301" s="510"/>
      <c r="X3301" s="510"/>
      <c r="Y3301" s="510"/>
      <c r="Z3301" s="510"/>
      <c r="AA3301" s="510"/>
      <c r="AB3301" s="1152"/>
      <c r="AC3301" s="506"/>
      <c r="AD3301" s="1334"/>
      <c r="AE3301" s="1349"/>
    </row>
    <row r="3302" spans="1:31" ht="30" x14ac:dyDescent="0.25">
      <c r="A3302" s="226">
        <v>1</v>
      </c>
      <c r="B3302" s="657" t="s">
        <v>514</v>
      </c>
      <c r="C3302" s="615"/>
      <c r="D3302" s="4"/>
      <c r="E3302" s="755"/>
      <c r="F3302" s="212"/>
      <c r="G3302" s="324"/>
      <c r="H3302" s="231"/>
      <c r="I3302" s="1771"/>
      <c r="J3302" s="1771"/>
      <c r="K3302" s="210"/>
      <c r="L3302" s="210"/>
      <c r="M3302" s="210"/>
      <c r="N3302" s="210"/>
      <c r="O3302" s="210"/>
      <c r="P3302" s="210"/>
      <c r="Q3302" s="510"/>
      <c r="R3302" s="510"/>
      <c r="S3302" s="510"/>
      <c r="T3302" s="506"/>
      <c r="U3302" s="510"/>
      <c r="V3302" s="977"/>
      <c r="W3302" s="510"/>
      <c r="X3302" s="510"/>
      <c r="Y3302" s="510"/>
      <c r="Z3302" s="510"/>
      <c r="AA3302" s="510"/>
      <c r="AB3302" s="1152"/>
      <c r="AC3302" s="506"/>
      <c r="AD3302" s="1334"/>
      <c r="AE3302" s="1349"/>
    </row>
    <row r="3303" spans="1:31" x14ac:dyDescent="0.25">
      <c r="A3303" s="226">
        <v>1</v>
      </c>
      <c r="B3303" s="461" t="s">
        <v>515</v>
      </c>
      <c r="C3303" s="615"/>
      <c r="D3303" s="4"/>
      <c r="E3303" s="734"/>
      <c r="F3303" s="212"/>
      <c r="G3303" s="324"/>
      <c r="H3303" s="231"/>
      <c r="I3303" s="1771"/>
      <c r="J3303" s="1771"/>
      <c r="K3303" s="210"/>
      <c r="L3303" s="210"/>
      <c r="M3303" s="210"/>
      <c r="N3303" s="210"/>
      <c r="O3303" s="210"/>
      <c r="P3303" s="210"/>
      <c r="Q3303" s="510"/>
      <c r="R3303" s="510"/>
      <c r="S3303" s="510"/>
      <c r="T3303" s="506"/>
      <c r="U3303" s="510"/>
      <c r="V3303" s="977"/>
      <c r="W3303" s="510"/>
      <c r="X3303" s="510"/>
      <c r="Y3303" s="510"/>
      <c r="Z3303" s="510"/>
      <c r="AA3303" s="510"/>
      <c r="AB3303" s="1152"/>
      <c r="AC3303" s="506"/>
      <c r="AD3303" s="1334"/>
      <c r="AE3303" s="1349"/>
    </row>
    <row r="3304" spans="1:31" ht="30" x14ac:dyDescent="0.25">
      <c r="A3304" s="226">
        <v>1</v>
      </c>
      <c r="B3304" s="461" t="s">
        <v>516</v>
      </c>
      <c r="C3304" s="615"/>
      <c r="D3304" s="4"/>
      <c r="E3304" s="757"/>
      <c r="F3304" s="212"/>
      <c r="G3304" s="324"/>
      <c r="H3304" s="231"/>
      <c r="I3304" s="1771"/>
      <c r="J3304" s="1771"/>
      <c r="K3304" s="210"/>
      <c r="L3304" s="210"/>
      <c r="M3304" s="210"/>
      <c r="N3304" s="210"/>
      <c r="O3304" s="210"/>
      <c r="P3304" s="210"/>
      <c r="Q3304" s="510"/>
      <c r="R3304" s="510"/>
      <c r="S3304" s="510"/>
      <c r="T3304" s="506"/>
      <c r="U3304" s="510"/>
      <c r="V3304" s="977"/>
      <c r="W3304" s="510"/>
      <c r="X3304" s="510"/>
      <c r="Y3304" s="510"/>
      <c r="Z3304" s="510"/>
      <c r="AA3304" s="510"/>
      <c r="AB3304" s="1152"/>
      <c r="AC3304" s="506"/>
      <c r="AD3304" s="1334"/>
      <c r="AE3304" s="1349"/>
    </row>
    <row r="3305" spans="1:31" s="240" customFormat="1" ht="75" x14ac:dyDescent="0.25">
      <c r="A3305" s="226">
        <v>1</v>
      </c>
      <c r="B3305" s="461" t="s">
        <v>518</v>
      </c>
      <c r="C3305" s="639"/>
      <c r="D3305" s="4"/>
      <c r="E3305" s="298"/>
      <c r="F3305" s="212"/>
      <c r="G3305" s="324"/>
      <c r="H3305" s="231"/>
      <c r="I3305" s="1771"/>
      <c r="J3305" s="1771"/>
      <c r="K3305" s="210"/>
      <c r="L3305" s="210"/>
      <c r="M3305" s="210"/>
      <c r="N3305" s="210"/>
      <c r="O3305" s="210"/>
      <c r="P3305" s="210"/>
      <c r="Q3305" s="510"/>
      <c r="R3305" s="510"/>
      <c r="S3305" s="510"/>
      <c r="T3305" s="1080"/>
      <c r="U3305" s="510"/>
      <c r="V3305" s="977"/>
      <c r="W3305" s="510"/>
      <c r="X3305" s="510"/>
      <c r="Y3305" s="510"/>
      <c r="Z3305" s="510"/>
      <c r="AA3305" s="510"/>
      <c r="AB3305" s="1152"/>
      <c r="AC3305" s="506"/>
      <c r="AD3305" s="1334"/>
      <c r="AE3305" s="1349"/>
    </row>
    <row r="3306" spans="1:31" ht="45" x14ac:dyDescent="0.25">
      <c r="A3306" s="226">
        <v>1</v>
      </c>
      <c r="B3306" s="460" t="s">
        <v>519</v>
      </c>
      <c r="C3306" s="235"/>
      <c r="D3306" s="711"/>
      <c r="E3306" s="298"/>
      <c r="F3306" s="948"/>
      <c r="G3306" s="948"/>
      <c r="H3306" s="231"/>
      <c r="I3306" s="1771"/>
      <c r="J3306" s="1771"/>
      <c r="K3306" s="210"/>
      <c r="L3306" s="210"/>
      <c r="M3306" s="210"/>
      <c r="N3306" s="210"/>
      <c r="O3306" s="210"/>
      <c r="P3306" s="210"/>
      <c r="Q3306" s="510"/>
      <c r="R3306" s="510"/>
      <c r="S3306" s="510"/>
      <c r="T3306" s="506">
        <f>Q3306/12*$B$4</f>
        <v>0</v>
      </c>
      <c r="U3306" s="510">
        <f>AA3306-Z3306</f>
        <v>0</v>
      </c>
      <c r="V3306" s="977"/>
      <c r="W3306" s="510"/>
      <c r="X3306" s="510">
        <f>U3306-T3306</f>
        <v>0</v>
      </c>
      <c r="Y3306" s="510"/>
      <c r="Z3306" s="510"/>
      <c r="AA3306" s="510"/>
      <c r="AB3306" s="1156"/>
      <c r="AC3306" s="506"/>
      <c r="AD3306" s="1334"/>
      <c r="AE3306" s="1349"/>
    </row>
    <row r="3307" spans="1:31" ht="105" x14ac:dyDescent="0.25">
      <c r="B3307" s="460" t="s">
        <v>520</v>
      </c>
      <c r="C3307" s="235"/>
      <c r="D3307" s="711"/>
      <c r="E3307" s="298">
        <v>200</v>
      </c>
      <c r="F3307" s="212">
        <f t="shared" ref="F3307:F3308" si="2202">ROUND(E3307/12*$B$4,0)</f>
        <v>50</v>
      </c>
      <c r="G3307" s="948"/>
      <c r="H3307" s="231">
        <f>G3307/F3307*100</f>
        <v>0</v>
      </c>
      <c r="I3307" s="1771"/>
      <c r="J3307" s="1771"/>
      <c r="K3307" s="210"/>
      <c r="L3307" s="210"/>
      <c r="M3307" s="210"/>
      <c r="N3307" s="210"/>
      <c r="O3307" s="210"/>
      <c r="P3307" s="210"/>
      <c r="Q3307" s="510"/>
      <c r="R3307" s="510"/>
      <c r="S3307" s="510"/>
      <c r="T3307" s="549"/>
      <c r="U3307" s="510"/>
      <c r="V3307" s="977"/>
      <c r="W3307" s="510"/>
      <c r="X3307" s="510"/>
      <c r="Y3307" s="510"/>
      <c r="Z3307" s="510"/>
      <c r="AA3307" s="510"/>
      <c r="AB3307" s="1156"/>
      <c r="AC3307" s="506"/>
      <c r="AD3307" s="1334"/>
      <c r="AE3307" s="1349"/>
    </row>
    <row r="3308" spans="1:31" ht="30" x14ac:dyDescent="0.25">
      <c r="B3308" s="460" t="s">
        <v>542</v>
      </c>
      <c r="C3308" s="235"/>
      <c r="D3308" s="711"/>
      <c r="E3308" s="298">
        <v>1596</v>
      </c>
      <c r="F3308" s="212">
        <f t="shared" si="2202"/>
        <v>399</v>
      </c>
      <c r="G3308" s="686">
        <v>407</v>
      </c>
      <c r="H3308" s="231">
        <f>G3308/F3308*100</f>
        <v>102.00501253132832</v>
      </c>
      <c r="I3308" s="1771"/>
      <c r="J3308" s="1771"/>
      <c r="K3308" s="210"/>
      <c r="L3308" s="210"/>
      <c r="M3308" s="210"/>
      <c r="N3308" s="210"/>
      <c r="O3308" s="210"/>
      <c r="P3308" s="210"/>
      <c r="Q3308" s="510">
        <v>3089.2510700352</v>
      </c>
      <c r="R3308" s="510">
        <v>3089.2510700352</v>
      </c>
      <c r="S3308" s="510">
        <v>3089.2510700352</v>
      </c>
      <c r="T3308" s="1076">
        <f t="shared" ref="T3308" si="2203">Q3308/12*$B$4+(R3308-Q3308)/11*2+(S3308-R3308)/10*1</f>
        <v>772.31276750880011</v>
      </c>
      <c r="U3308" s="510">
        <f t="shared" ref="U3308" si="2204">AA3308-Z3308-W3308</f>
        <v>815.8234799999999</v>
      </c>
      <c r="V3308" s="977"/>
      <c r="W3308" s="510"/>
      <c r="X3308" s="510">
        <f>U3308-T3308</f>
        <v>43.510712491199797</v>
      </c>
      <c r="Y3308" s="510"/>
      <c r="Z3308" s="510">
        <v>-3.35826</v>
      </c>
      <c r="AA3308" s="510">
        <v>812.46521999999993</v>
      </c>
      <c r="AB3308" s="1156" t="e">
        <f>#REF!</f>
        <v>#REF!</v>
      </c>
      <c r="AC3308" s="506"/>
      <c r="AD3308" s="1334"/>
      <c r="AE3308" s="1349"/>
    </row>
    <row r="3309" spans="1:31" ht="29.25" x14ac:dyDescent="0.25">
      <c r="A3309" s="226">
        <v>1</v>
      </c>
      <c r="B3309" s="711" t="s">
        <v>330</v>
      </c>
      <c r="C3309" s="1908"/>
      <c r="D3309" s="4"/>
      <c r="E3309" s="367"/>
      <c r="F3309" s="212"/>
      <c r="G3309" s="324"/>
      <c r="H3309" s="231"/>
      <c r="I3309" s="1771"/>
      <c r="J3309" s="1771"/>
      <c r="K3309" s="210"/>
      <c r="L3309" s="210"/>
      <c r="M3309" s="210"/>
      <c r="N3309" s="210"/>
      <c r="O3309" s="210"/>
      <c r="P3309" s="210"/>
      <c r="Q3309" s="510"/>
      <c r="R3309" s="510"/>
      <c r="S3309" s="510"/>
      <c r="T3309" s="549"/>
      <c r="U3309" s="510"/>
      <c r="V3309" s="977"/>
      <c r="W3309" s="510"/>
      <c r="X3309" s="510"/>
      <c r="Y3309" s="510"/>
      <c r="Z3309" s="510"/>
      <c r="AA3309" s="510"/>
      <c r="AB3309" s="1152"/>
      <c r="AC3309" s="506"/>
      <c r="AD3309" s="1334"/>
      <c r="AE3309" s="1349"/>
    </row>
    <row r="3310" spans="1:31" x14ac:dyDescent="0.25">
      <c r="A3310" s="226">
        <v>1</v>
      </c>
      <c r="B3310" s="711" t="s">
        <v>345</v>
      </c>
      <c r="C3310" s="615"/>
      <c r="D3310" s="4"/>
      <c r="E3310" s="367"/>
      <c r="F3310" s="324"/>
      <c r="G3310" s="324"/>
      <c r="H3310" s="231"/>
      <c r="I3310" s="1771"/>
      <c r="J3310" s="1771"/>
      <c r="K3310" s="210"/>
      <c r="L3310" s="210"/>
      <c r="M3310" s="210"/>
      <c r="N3310" s="210"/>
      <c r="O3310" s="210"/>
      <c r="P3310" s="210"/>
      <c r="Q3310" s="510"/>
      <c r="R3310" s="510"/>
      <c r="S3310" s="510"/>
      <c r="T3310" s="506"/>
      <c r="U3310" s="510"/>
      <c r="V3310" s="977"/>
      <c r="W3310" s="510"/>
      <c r="X3310" s="510"/>
      <c r="Y3310" s="510"/>
      <c r="Z3310" s="510"/>
      <c r="AA3310" s="510"/>
      <c r="AB3310" s="1152"/>
      <c r="AC3310" s="506"/>
      <c r="AD3310" s="1334"/>
      <c r="AE3310" s="1349"/>
    </row>
    <row r="3311" spans="1:31" x14ac:dyDescent="0.25">
      <c r="A3311" s="226">
        <v>1</v>
      </c>
      <c r="B3311" s="4" t="s">
        <v>346</v>
      </c>
      <c r="C3311" s="615"/>
      <c r="D3311" s="4"/>
      <c r="E3311" s="367"/>
      <c r="F3311" s="212"/>
      <c r="G3311" s="324"/>
      <c r="H3311" s="231"/>
      <c r="I3311" s="1771"/>
      <c r="J3311" s="1771"/>
      <c r="K3311" s="210"/>
      <c r="L3311" s="210"/>
      <c r="M3311" s="210"/>
      <c r="N3311" s="210"/>
      <c r="O3311" s="210"/>
      <c r="P3311" s="210"/>
      <c r="Q3311" s="510"/>
      <c r="R3311" s="510"/>
      <c r="S3311" s="510"/>
      <c r="T3311" s="506"/>
      <c r="U3311" s="510"/>
      <c r="V3311" s="977"/>
      <c r="W3311" s="510"/>
      <c r="X3311" s="510"/>
      <c r="Y3311" s="510"/>
      <c r="Z3311" s="510"/>
      <c r="AA3311" s="510"/>
      <c r="AB3311" s="1152"/>
      <c r="AC3311" s="506"/>
      <c r="AD3311" s="1334"/>
      <c r="AE3311" s="1349"/>
    </row>
    <row r="3312" spans="1:31" x14ac:dyDescent="0.25">
      <c r="A3312" s="226">
        <v>1</v>
      </c>
      <c r="B3312" s="725" t="s">
        <v>347</v>
      </c>
      <c r="C3312" s="615"/>
      <c r="D3312" s="4"/>
      <c r="E3312" s="367"/>
      <c r="F3312" s="324"/>
      <c r="G3312" s="324"/>
      <c r="H3312" s="231"/>
      <c r="I3312" s="1771"/>
      <c r="J3312" s="1771"/>
      <c r="K3312" s="210"/>
      <c r="L3312" s="210"/>
      <c r="M3312" s="210"/>
      <c r="N3312" s="210"/>
      <c r="O3312" s="210"/>
      <c r="P3312" s="210"/>
      <c r="Q3312" s="510"/>
      <c r="R3312" s="510"/>
      <c r="S3312" s="510"/>
      <c r="T3312" s="506"/>
      <c r="U3312" s="510"/>
      <c r="V3312" s="977"/>
      <c r="W3312" s="510"/>
      <c r="X3312" s="510"/>
      <c r="Y3312" s="510"/>
      <c r="Z3312" s="510"/>
      <c r="AA3312" s="510"/>
      <c r="AB3312" s="1152"/>
      <c r="AC3312" s="506"/>
      <c r="AD3312" s="1334"/>
      <c r="AE3312" s="1349"/>
    </row>
    <row r="3313" spans="1:31" ht="43.5" x14ac:dyDescent="0.25">
      <c r="A3313" s="226">
        <v>1</v>
      </c>
      <c r="B3313" s="711" t="s">
        <v>323</v>
      </c>
      <c r="C3313" s="615"/>
      <c r="D3313" s="4"/>
      <c r="E3313" s="367">
        <v>2900</v>
      </c>
      <c r="F3313" s="212">
        <f>ROUND(E3313/12*$B$4,0)</f>
        <v>725</v>
      </c>
      <c r="G3313" s="324">
        <v>808</v>
      </c>
      <c r="H3313" s="231">
        <f>G3313/F3313*100</f>
        <v>111.44827586206895</v>
      </c>
      <c r="I3313" s="1771"/>
      <c r="J3313" s="1771"/>
      <c r="K3313" s="210"/>
      <c r="L3313" s="210"/>
      <c r="M3313" s="210"/>
      <c r="N3313" s="210"/>
      <c r="O3313" s="210"/>
      <c r="P3313" s="210"/>
      <c r="Q3313" s="510"/>
      <c r="R3313" s="510"/>
      <c r="S3313" s="510"/>
      <c r="T3313" s="506"/>
      <c r="U3313" s="510"/>
      <c r="V3313" s="977"/>
      <c r="W3313" s="510"/>
      <c r="X3313" s="510"/>
      <c r="Y3313" s="510"/>
      <c r="Z3313" s="510"/>
      <c r="AA3313" s="510"/>
      <c r="AB3313" s="1152"/>
      <c r="AC3313" s="506"/>
      <c r="AD3313" s="1334"/>
      <c r="AE3313" s="1349"/>
    </row>
    <row r="3314" spans="1:31" ht="30" x14ac:dyDescent="0.25">
      <c r="A3314" s="226">
        <v>1</v>
      </c>
      <c r="B3314" s="707" t="s">
        <v>197</v>
      </c>
      <c r="C3314" s="615"/>
      <c r="D3314" s="4"/>
      <c r="E3314" s="367"/>
      <c r="F3314" s="212"/>
      <c r="G3314" s="324"/>
      <c r="H3314" s="231"/>
      <c r="I3314" s="1771"/>
      <c r="J3314" s="1771"/>
      <c r="K3314" s="210"/>
      <c r="L3314" s="210"/>
      <c r="M3314" s="210"/>
      <c r="N3314" s="210"/>
      <c r="O3314" s="210"/>
      <c r="P3314" s="210"/>
      <c r="Q3314" s="510"/>
      <c r="R3314" s="510"/>
      <c r="S3314" s="510"/>
      <c r="T3314" s="506"/>
      <c r="U3314" s="510"/>
      <c r="V3314" s="977"/>
      <c r="W3314" s="510"/>
      <c r="X3314" s="510"/>
      <c r="Y3314" s="510"/>
      <c r="Z3314" s="510"/>
      <c r="AA3314" s="510"/>
      <c r="AB3314" s="1152"/>
      <c r="AC3314" s="506"/>
      <c r="AD3314" s="1334"/>
      <c r="AE3314" s="1349"/>
    </row>
    <row r="3315" spans="1:31" ht="86.25" x14ac:dyDescent="0.25">
      <c r="A3315" s="226">
        <v>1</v>
      </c>
      <c r="B3315" s="711" t="s">
        <v>331</v>
      </c>
      <c r="C3315" s="615"/>
      <c r="D3315" s="4"/>
      <c r="E3315" s="367"/>
      <c r="F3315" s="212"/>
      <c r="G3315" s="324"/>
      <c r="H3315" s="231"/>
      <c r="I3315" s="1771"/>
      <c r="J3315" s="1771"/>
      <c r="K3315" s="210"/>
      <c r="L3315" s="210"/>
      <c r="M3315" s="210"/>
      <c r="N3315" s="210"/>
      <c r="O3315" s="210"/>
      <c r="P3315" s="210"/>
      <c r="Q3315" s="510"/>
      <c r="R3315" s="510"/>
      <c r="S3315" s="510"/>
      <c r="T3315" s="506"/>
      <c r="U3315" s="510"/>
      <c r="V3315" s="977"/>
      <c r="W3315" s="510"/>
      <c r="X3315" s="510"/>
      <c r="Y3315" s="510"/>
      <c r="Z3315" s="510"/>
      <c r="AA3315" s="510"/>
      <c r="AB3315" s="1152"/>
      <c r="AC3315" s="506"/>
      <c r="AD3315" s="1334"/>
      <c r="AE3315" s="1349"/>
    </row>
    <row r="3316" spans="1:31" x14ac:dyDescent="0.25">
      <c r="A3316" s="226">
        <v>1</v>
      </c>
      <c r="B3316" s="699" t="s">
        <v>228</v>
      </c>
      <c r="C3316" s="615"/>
      <c r="D3316" s="4"/>
      <c r="E3316" s="395">
        <f>E3317+E3318</f>
        <v>40</v>
      </c>
      <c r="F3316" s="714">
        <f>F3317+F3318</f>
        <v>10</v>
      </c>
      <c r="G3316" s="948">
        <f>G3317+G3318</f>
        <v>0</v>
      </c>
      <c r="H3316" s="210">
        <f t="shared" ref="H3316:H3324" si="2205">G3316/F3316*100</f>
        <v>0</v>
      </c>
      <c r="I3316" s="1771"/>
      <c r="J3316" s="1771"/>
      <c r="K3316" s="210"/>
      <c r="L3316" s="210"/>
      <c r="M3316" s="210"/>
      <c r="N3316" s="210"/>
      <c r="O3316" s="210"/>
      <c r="P3316" s="210"/>
      <c r="Q3316" s="510">
        <v>31.505400000000002</v>
      </c>
      <c r="R3316" s="510">
        <v>31.505400000000002</v>
      </c>
      <c r="S3316" s="510">
        <v>31.505400000000002</v>
      </c>
      <c r="T3316" s="1076">
        <f t="shared" ref="T3316" si="2206">Q3316/12*$B$4+(R3316-Q3316)/11*2+(S3316-R3316)/10*1</f>
        <v>7.8763500000000004</v>
      </c>
      <c r="U3316" s="510">
        <f t="shared" ref="U3316:U3323" si="2207">AA3316-Z3316-W3316</f>
        <v>0</v>
      </c>
      <c r="V3316" s="977"/>
      <c r="W3316" s="510"/>
      <c r="X3316" s="510">
        <f t="shared" ref="X3316:X3323" si="2208">U3316-T3316</f>
        <v>-7.8763500000000004</v>
      </c>
      <c r="Y3316" s="510"/>
      <c r="Z3316" s="510"/>
      <c r="AA3316" s="510"/>
      <c r="AB3316" s="1156">
        <f>AB3317+AB3318</f>
        <v>0</v>
      </c>
      <c r="AC3316" s="506"/>
      <c r="AD3316" s="1334"/>
      <c r="AE3316" s="1349"/>
    </row>
    <row r="3317" spans="1:31" ht="30" x14ac:dyDescent="0.25">
      <c r="A3317" s="226">
        <v>1</v>
      </c>
      <c r="B3317" s="1" t="s">
        <v>277</v>
      </c>
      <c r="C3317" s="615"/>
      <c r="D3317" s="4"/>
      <c r="E3317" s="367">
        <v>20</v>
      </c>
      <c r="F3317" s="324">
        <f>ROUND(E3317/12*$B$4,0)</f>
        <v>5</v>
      </c>
      <c r="G3317" s="324"/>
      <c r="H3317" s="231">
        <f t="shared" si="2205"/>
        <v>0</v>
      </c>
      <c r="I3317" s="1771"/>
      <c r="J3317" s="1771"/>
      <c r="K3317" s="210"/>
      <c r="L3317" s="210"/>
      <c r="M3317" s="210"/>
      <c r="N3317" s="210"/>
      <c r="O3317" s="210"/>
      <c r="P3317" s="210"/>
      <c r="Q3317" s="510"/>
      <c r="R3317" s="510"/>
      <c r="S3317" s="510"/>
      <c r="T3317" s="506">
        <f t="shared" ref="T3317:T3322" si="2209">Q3317/12*$B$4</f>
        <v>0</v>
      </c>
      <c r="U3317" s="510">
        <f t="shared" si="2207"/>
        <v>0</v>
      </c>
      <c r="V3317" s="977"/>
      <c r="W3317" s="510"/>
      <c r="X3317" s="510">
        <f t="shared" si="2208"/>
        <v>0</v>
      </c>
      <c r="Y3317" s="510"/>
      <c r="Z3317" s="510"/>
      <c r="AA3317" s="510"/>
      <c r="AB3317" s="1152"/>
      <c r="AC3317" s="506"/>
      <c r="AD3317" s="1334"/>
      <c r="AE3317" s="1349"/>
    </row>
    <row r="3318" spans="1:31" ht="30" x14ac:dyDescent="0.25">
      <c r="A3318" s="226">
        <v>1</v>
      </c>
      <c r="B3318" s="1" t="s">
        <v>272</v>
      </c>
      <c r="C3318" s="615"/>
      <c r="D3318" s="4"/>
      <c r="E3318" s="367">
        <v>20</v>
      </c>
      <c r="F3318" s="212">
        <f>ROUND(E3318/12*$B$4,0)</f>
        <v>5</v>
      </c>
      <c r="G3318" s="324"/>
      <c r="H3318" s="231">
        <f t="shared" si="2205"/>
        <v>0</v>
      </c>
      <c r="I3318" s="1771"/>
      <c r="J3318" s="1771"/>
      <c r="K3318" s="210"/>
      <c r="L3318" s="210"/>
      <c r="M3318" s="210"/>
      <c r="N3318" s="210"/>
      <c r="O3318" s="210"/>
      <c r="P3318" s="210"/>
      <c r="Q3318" s="510"/>
      <c r="R3318" s="510"/>
      <c r="S3318" s="510"/>
      <c r="T3318" s="506">
        <f t="shared" si="2209"/>
        <v>0</v>
      </c>
      <c r="U3318" s="510">
        <f t="shared" si="2207"/>
        <v>0</v>
      </c>
      <c r="V3318" s="977"/>
      <c r="W3318" s="510"/>
      <c r="X3318" s="510">
        <f t="shared" si="2208"/>
        <v>0</v>
      </c>
      <c r="Y3318" s="510"/>
      <c r="Z3318" s="510"/>
      <c r="AA3318" s="510"/>
      <c r="AB3318" s="1152"/>
      <c r="AC3318" s="506"/>
      <c r="AD3318" s="1334"/>
      <c r="AE3318" s="1349"/>
    </row>
    <row r="3319" spans="1:31" s="2546" customFormat="1" ht="57.75" x14ac:dyDescent="0.25">
      <c r="B3319" s="659" t="s">
        <v>543</v>
      </c>
      <c r="C3319" s="615"/>
      <c r="D3319" s="4"/>
      <c r="E3319" s="3507">
        <f>E3287</f>
        <v>2225</v>
      </c>
      <c r="F3319" s="3507">
        <f>F3287</f>
        <v>556</v>
      </c>
      <c r="G3319" s="3507">
        <f>G3287</f>
        <v>501</v>
      </c>
      <c r="H3319" s="231">
        <f t="shared" si="2205"/>
        <v>90.107913669064743</v>
      </c>
      <c r="I3319" s="1771"/>
      <c r="J3319" s="1771"/>
      <c r="K3319" s="210"/>
      <c r="L3319" s="210"/>
      <c r="M3319" s="210"/>
      <c r="N3319" s="210"/>
      <c r="O3319" s="210"/>
      <c r="P3319" s="210"/>
      <c r="Q3319" s="510"/>
      <c r="R3319" s="510"/>
      <c r="S3319" s="510"/>
      <c r="T3319" s="506">
        <f t="shared" si="2209"/>
        <v>0</v>
      </c>
      <c r="U3319" s="510">
        <f t="shared" si="2207"/>
        <v>0</v>
      </c>
      <c r="V3319" s="977"/>
      <c r="W3319" s="510"/>
      <c r="X3319" s="510">
        <f t="shared" si="2208"/>
        <v>0</v>
      </c>
      <c r="Y3319" s="510"/>
      <c r="Z3319" s="510"/>
      <c r="AA3319" s="510"/>
      <c r="AB3319" s="1152"/>
      <c r="AC3319" s="506"/>
      <c r="AD3319" s="1334"/>
      <c r="AE3319" s="1349"/>
    </row>
    <row r="3320" spans="1:31" ht="29.25" x14ac:dyDescent="0.25">
      <c r="A3320" s="226">
        <v>1</v>
      </c>
      <c r="B3320" s="659" t="s">
        <v>273</v>
      </c>
      <c r="C3320" s="615"/>
      <c r="D3320" s="4"/>
      <c r="E3320" s="760">
        <f>E3300+E3277</f>
        <v>21126</v>
      </c>
      <c r="F3320" s="760">
        <f>F3300+F3277</f>
        <v>5282</v>
      </c>
      <c r="G3320" s="760">
        <f>G3300+G3277</f>
        <v>3488</v>
      </c>
      <c r="H3320" s="210">
        <f t="shared" si="2205"/>
        <v>66.035592578568725</v>
      </c>
      <c r="I3320" s="1771"/>
      <c r="J3320" s="1771"/>
      <c r="K3320" s="210"/>
      <c r="L3320" s="210"/>
      <c r="M3320" s="210"/>
      <c r="N3320" s="210"/>
      <c r="O3320" s="210"/>
      <c r="P3320" s="210"/>
      <c r="Q3320" s="510"/>
      <c r="R3320" s="510"/>
      <c r="S3320" s="510"/>
      <c r="T3320" s="506">
        <f t="shared" si="2209"/>
        <v>0</v>
      </c>
      <c r="U3320" s="510">
        <f t="shared" si="2207"/>
        <v>0</v>
      </c>
      <c r="V3320" s="977"/>
      <c r="W3320" s="510"/>
      <c r="X3320" s="510">
        <f t="shared" si="2208"/>
        <v>0</v>
      </c>
      <c r="Y3320" s="510"/>
      <c r="Z3320" s="510"/>
      <c r="AA3320" s="510"/>
      <c r="AB3320" s="1156" t="e">
        <f>AB3300+AB3277</f>
        <v>#REF!</v>
      </c>
      <c r="AC3320" s="506"/>
      <c r="AD3320" s="1334"/>
      <c r="AE3320" s="1349"/>
    </row>
    <row r="3321" spans="1:31" ht="43.5" x14ac:dyDescent="0.25">
      <c r="A3321" s="226">
        <v>1</v>
      </c>
      <c r="B3321" s="659" t="s">
        <v>288</v>
      </c>
      <c r="C3321" s="615"/>
      <c r="D3321" s="4"/>
      <c r="E3321" s="760">
        <f>E3288</f>
        <v>11606</v>
      </c>
      <c r="F3321" s="760">
        <f>F3288</f>
        <v>2902</v>
      </c>
      <c r="G3321" s="760">
        <f>G3288</f>
        <v>3108</v>
      </c>
      <c r="H3321" s="210">
        <f t="shared" si="2205"/>
        <v>107.09855272226052</v>
      </c>
      <c r="I3321" s="1771"/>
      <c r="J3321" s="1771"/>
      <c r="K3321" s="210"/>
      <c r="L3321" s="210"/>
      <c r="M3321" s="210"/>
      <c r="N3321" s="210"/>
      <c r="O3321" s="210"/>
      <c r="P3321" s="210"/>
      <c r="Q3321" s="510"/>
      <c r="R3321" s="510"/>
      <c r="S3321" s="510"/>
      <c r="T3321" s="506">
        <f t="shared" si="2209"/>
        <v>0</v>
      </c>
      <c r="U3321" s="510">
        <f t="shared" si="2207"/>
        <v>0</v>
      </c>
      <c r="V3321" s="977"/>
      <c r="W3321" s="510"/>
      <c r="X3321" s="510">
        <f t="shared" si="2208"/>
        <v>0</v>
      </c>
      <c r="Y3321" s="510"/>
      <c r="Z3321" s="510"/>
      <c r="AA3321" s="510"/>
      <c r="AB3321" s="1156">
        <f>AB3287</f>
        <v>0</v>
      </c>
      <c r="AC3321" s="506"/>
      <c r="AD3321" s="1334"/>
      <c r="AE3321" s="1349"/>
    </row>
    <row r="3322" spans="1:31" ht="29.25" x14ac:dyDescent="0.25">
      <c r="A3322" s="226">
        <v>1</v>
      </c>
      <c r="B3322" s="659" t="s">
        <v>274</v>
      </c>
      <c r="C3322" s="616"/>
      <c r="D3322" s="4"/>
      <c r="E3322" s="760">
        <f>E3309+E3283</f>
        <v>30912</v>
      </c>
      <c r="F3322" s="760">
        <f>F3309+F3283</f>
        <v>7728</v>
      </c>
      <c r="G3322" s="760">
        <f>G3309+G3283</f>
        <v>3273</v>
      </c>
      <c r="H3322" s="210">
        <f t="shared" si="2205"/>
        <v>42.352484472049689</v>
      </c>
      <c r="I3322" s="1771"/>
      <c r="J3322" s="1771"/>
      <c r="K3322" s="210"/>
      <c r="L3322" s="210"/>
      <c r="M3322" s="210"/>
      <c r="N3322" s="210"/>
      <c r="O3322" s="210"/>
      <c r="P3322" s="210"/>
      <c r="Q3322" s="510"/>
      <c r="R3322" s="510"/>
      <c r="S3322" s="510"/>
      <c r="T3322" s="506">
        <f t="shared" si="2209"/>
        <v>0</v>
      </c>
      <c r="U3322" s="510">
        <f t="shared" si="2207"/>
        <v>0</v>
      </c>
      <c r="V3322" s="977"/>
      <c r="W3322" s="510"/>
      <c r="X3322" s="510">
        <f t="shared" si="2208"/>
        <v>0</v>
      </c>
      <c r="Y3322" s="510"/>
      <c r="Z3322" s="510"/>
      <c r="AA3322" s="510"/>
      <c r="AB3322" s="1139">
        <f>AB3309+AB3285</f>
        <v>0</v>
      </c>
      <c r="AC3322" s="506"/>
      <c r="AD3322" s="1334"/>
      <c r="AE3322" s="1349"/>
    </row>
    <row r="3323" spans="1:31" ht="29.25" x14ac:dyDescent="0.25">
      <c r="A3323" s="226">
        <v>1</v>
      </c>
      <c r="B3323" s="659" t="s">
        <v>275</v>
      </c>
      <c r="C3323" s="639"/>
      <c r="D3323" s="4"/>
      <c r="E3323" s="732">
        <f>E3313</f>
        <v>2900</v>
      </c>
      <c r="F3323" s="732">
        <f>F3313</f>
        <v>725</v>
      </c>
      <c r="G3323" s="732">
        <f>G3313</f>
        <v>808</v>
      </c>
      <c r="H3323" s="210">
        <f t="shared" si="2205"/>
        <v>111.44827586206895</v>
      </c>
      <c r="I3323" s="1771"/>
      <c r="J3323" s="1771"/>
      <c r="K3323" s="210"/>
      <c r="L3323" s="210"/>
      <c r="M3323" s="210"/>
      <c r="N3323" s="210"/>
      <c r="O3323" s="210"/>
      <c r="P3323" s="210"/>
      <c r="Q3323" s="510">
        <v>3128.259</v>
      </c>
      <c r="R3323" s="510">
        <v>3128.259</v>
      </c>
      <c r="S3323" s="510">
        <v>3128.259</v>
      </c>
      <c r="T3323" s="1076">
        <f t="shared" ref="T3323" si="2210">Q3323/12*$B$4+(R3323-Q3323)/11*2+(S3323-R3323)/10*1</f>
        <v>782.06475</v>
      </c>
      <c r="U3323" s="510">
        <f t="shared" si="2207"/>
        <v>871.59767999999985</v>
      </c>
      <c r="V3323" s="977"/>
      <c r="W3323" s="510"/>
      <c r="X3323" s="510">
        <f t="shared" si="2208"/>
        <v>89.532929999999851</v>
      </c>
      <c r="Y3323" s="510"/>
      <c r="Z3323" s="510">
        <v>-2.3096799999999997</v>
      </c>
      <c r="AA3323" s="510">
        <v>869.2879999999999</v>
      </c>
      <c r="AB3323" s="1139">
        <f>AB3313+AB3298</f>
        <v>0</v>
      </c>
      <c r="AC3323" s="506"/>
      <c r="AD3323" s="1334"/>
      <c r="AE3323" s="1349"/>
    </row>
    <row r="3324" spans="1:31" x14ac:dyDescent="0.25">
      <c r="A3324" s="226">
        <v>1</v>
      </c>
      <c r="B3324" s="660" t="s">
        <v>136</v>
      </c>
      <c r="C3324" s="616"/>
      <c r="D3324" s="4"/>
      <c r="E3324" s="732">
        <f>E3320+E3321+E3323+E3322*2.6+E3319*2.6</f>
        <v>121788.2</v>
      </c>
      <c r="F3324" s="732">
        <f>F3320+F3321+F3323+F3322*2.6+F3319*2.6</f>
        <v>30447.399999999998</v>
      </c>
      <c r="G3324" s="732">
        <f>G3320+G3321+G3323+G3322*2.6+G3319*2.6</f>
        <v>17216.400000000001</v>
      </c>
      <c r="H3324" s="210">
        <f t="shared" si="2205"/>
        <v>56.54472959924329</v>
      </c>
      <c r="I3324" s="1771"/>
      <c r="J3324" s="1771"/>
      <c r="K3324" s="210"/>
      <c r="L3324" s="210"/>
      <c r="M3324" s="210"/>
      <c r="N3324" s="210"/>
      <c r="O3324" s="210"/>
      <c r="P3324" s="210"/>
      <c r="Q3324" s="510">
        <f>SUM(Q3323,Q3316,Q3308,Q3300,Q3288,Q3287,Q3276,Q3275)</f>
        <v>73172.468612936005</v>
      </c>
      <c r="R3324" s="510">
        <f>SUM(R3323,R3316,R3308,R3300,R3288,R3287,R3276,R3275)</f>
        <v>73172.468612936005</v>
      </c>
      <c r="S3324" s="510">
        <f>SUM(S3323,S3316,S3308,S3300,S3288,S3287,S3276,S3275)</f>
        <v>73172.468612936005</v>
      </c>
      <c r="T3324" s="506">
        <f t="shared" ref="T3324:AA3324" si="2211">SUM(T3323,T3316,T3308,T3300,T3288,T3287,T3276,T3275)</f>
        <v>18293.117153234001</v>
      </c>
      <c r="U3324" s="510">
        <f t="shared" si="2211"/>
        <v>17066.143509999998</v>
      </c>
      <c r="V3324" s="977">
        <f t="shared" si="2211"/>
        <v>0</v>
      </c>
      <c r="W3324" s="510">
        <f t="shared" si="2211"/>
        <v>0</v>
      </c>
      <c r="X3324" s="510">
        <f t="shared" si="2211"/>
        <v>-1226.9736432340026</v>
      </c>
      <c r="Y3324" s="510">
        <f t="shared" si="2211"/>
        <v>-3.0333800000000002</v>
      </c>
      <c r="Z3324" s="510">
        <f t="shared" si="2211"/>
        <v>-11.34314</v>
      </c>
      <c r="AA3324" s="510">
        <f t="shared" si="2211"/>
        <v>17054.800369999997</v>
      </c>
      <c r="AB3324" s="1139" t="e">
        <f>AB3320+AB3321+AB3323+AB3322*2.9</f>
        <v>#REF!</v>
      </c>
      <c r="AC3324" s="506">
        <f>AC3323+AC3316+AC3287+AC3276+AC3275+AC3299+AC3308</f>
        <v>0</v>
      </c>
      <c r="AD3324" s="1334"/>
      <c r="AE3324" s="1349"/>
    </row>
    <row r="3325" spans="1:31" x14ac:dyDescent="0.25">
      <c r="A3325" s="226">
        <v>1</v>
      </c>
      <c r="B3325" s="2" t="s">
        <v>29</v>
      </c>
      <c r="C3325" s="628"/>
      <c r="D3325" s="2"/>
      <c r="E3325" s="371"/>
      <c r="F3325" s="231"/>
      <c r="G3325" s="231"/>
      <c r="H3325" s="231"/>
      <c r="I3325" s="2343"/>
      <c r="J3325" s="2343"/>
      <c r="K3325" s="210"/>
      <c r="L3325" s="210"/>
      <c r="M3325" s="210"/>
      <c r="N3325" s="210"/>
      <c r="O3325" s="210"/>
      <c r="P3325" s="210"/>
      <c r="Q3325" s="510"/>
      <c r="R3325" s="510"/>
      <c r="S3325" s="510"/>
      <c r="T3325" s="506"/>
      <c r="U3325" s="510"/>
      <c r="V3325" s="977"/>
      <c r="W3325" s="510"/>
      <c r="X3325" s="510"/>
      <c r="Y3325" s="510"/>
      <c r="Z3325" s="510"/>
      <c r="AA3325" s="510"/>
      <c r="AB3325" s="1149"/>
      <c r="AC3325" s="506"/>
      <c r="AD3325" s="1334"/>
      <c r="AE3325" s="1349"/>
    </row>
    <row r="3326" spans="1:31" x14ac:dyDescent="0.25">
      <c r="A3326" s="226">
        <v>1</v>
      </c>
      <c r="B3326" s="1279" t="s">
        <v>10</v>
      </c>
      <c r="C3326" s="616"/>
      <c r="D3326" s="331">
        <v>300</v>
      </c>
      <c r="E3326" s="367">
        <v>20</v>
      </c>
      <c r="F3326" s="212">
        <f>ROUND(E3326/12*$B$4,0)</f>
        <v>5</v>
      </c>
      <c r="G3326" s="212">
        <v>5</v>
      </c>
      <c r="H3326" s="212">
        <f t="shared" ref="H3326:H3336" si="2212">G3326/F3326*100</f>
        <v>100</v>
      </c>
      <c r="I3326" s="1044">
        <v>11</v>
      </c>
      <c r="J3326" s="252">
        <f t="shared" ref="J3326:J3332" si="2213">M3326/G3326</f>
        <v>11.4</v>
      </c>
      <c r="K3326" s="253">
        <f>ROUND(E3326*I3326,0)</f>
        <v>220</v>
      </c>
      <c r="L3326" s="253">
        <f>ROUND(K3326/12*$B$4,0)</f>
        <v>55</v>
      </c>
      <c r="M3326" s="253">
        <v>57</v>
      </c>
      <c r="N3326" s="253">
        <f t="shared" ref="N3326:N3332" si="2214">M3326/L3326*100</f>
        <v>103.63636363636364</v>
      </c>
      <c r="O3326" s="253">
        <f>K3326/D3326</f>
        <v>0.73333333333333328</v>
      </c>
      <c r="P3326" s="253">
        <f t="shared" ref="P3326:P3332" si="2215">M3326/$B$4*12/O3326</f>
        <v>310.90909090909093</v>
      </c>
      <c r="Q3326" s="510"/>
      <c r="R3326" s="510"/>
      <c r="S3326" s="510"/>
      <c r="T3326" s="506"/>
      <c r="U3326" s="510"/>
      <c r="V3326" s="977"/>
      <c r="W3326" s="510"/>
      <c r="X3326" s="510"/>
      <c r="Y3326" s="510"/>
      <c r="Z3326" s="510"/>
      <c r="AA3326" s="510"/>
      <c r="AB3326" s="1168"/>
      <c r="AC3326" s="506"/>
      <c r="AD3326" s="1334"/>
      <c r="AE3326" s="1349"/>
    </row>
    <row r="3327" spans="1:31" x14ac:dyDescent="0.25">
      <c r="A3327" s="226">
        <v>1</v>
      </c>
      <c r="B3327" s="234" t="s">
        <v>76</v>
      </c>
      <c r="C3327" s="1420"/>
      <c r="D3327" s="234"/>
      <c r="E3327" s="2276">
        <f>SUM(E3326:E3326)</f>
        <v>20</v>
      </c>
      <c r="F3327" s="2394">
        <f>SUM(F3326:F3326)</f>
        <v>5</v>
      </c>
      <c r="G3327" s="2394">
        <f>SUM(G3326:G3326)</f>
        <v>5</v>
      </c>
      <c r="H3327" s="2394">
        <f t="shared" si="2212"/>
        <v>100</v>
      </c>
      <c r="I3327" s="2343">
        <f>SUM(K3327/E3327)</f>
        <v>11</v>
      </c>
      <c r="J3327" s="341">
        <f t="shared" si="2213"/>
        <v>11.4</v>
      </c>
      <c r="K3327" s="2394">
        <f>SUM(K3326:K3326)</f>
        <v>220</v>
      </c>
      <c r="L3327" s="2394">
        <f>SUM(L3326:L3326)</f>
        <v>55</v>
      </c>
      <c r="M3327" s="2394">
        <f>SUM(M3326:M3326)</f>
        <v>57</v>
      </c>
      <c r="N3327" s="253">
        <f t="shared" si="2214"/>
        <v>103.63636363636364</v>
      </c>
      <c r="O3327" s="1521">
        <f>SUM(O3326:O3326)</f>
        <v>0.73333333333333328</v>
      </c>
      <c r="P3327" s="253">
        <f t="shared" si="2215"/>
        <v>310.90909090909093</v>
      </c>
      <c r="Q3327" s="510"/>
      <c r="R3327" s="510"/>
      <c r="S3327" s="510"/>
      <c r="T3327" s="506"/>
      <c r="U3327" s="510"/>
      <c r="V3327" s="977"/>
      <c r="W3327" s="510"/>
      <c r="X3327" s="510"/>
      <c r="Y3327" s="510"/>
      <c r="Z3327" s="510"/>
      <c r="AA3327" s="510"/>
      <c r="AB3327" s="2395">
        <f>SUM(AB3326:AB3326)</f>
        <v>0</v>
      </c>
      <c r="AC3327" s="506"/>
      <c r="AD3327" s="1334"/>
      <c r="AE3327" s="1349"/>
    </row>
    <row r="3328" spans="1:31" ht="30" x14ac:dyDescent="0.25">
      <c r="A3328" s="1418"/>
      <c r="B3328" s="3617" t="s">
        <v>157</v>
      </c>
      <c r="C3328" s="2476"/>
      <c r="D3328" s="1947">
        <v>240</v>
      </c>
      <c r="E3328" s="367">
        <v>10</v>
      </c>
      <c r="F3328" s="212">
        <f>ROUND(E3328/12*$B$4,0)</f>
        <v>3</v>
      </c>
      <c r="G3328" s="212">
        <v>13</v>
      </c>
      <c r="H3328" s="212">
        <f t="shared" si="2212"/>
        <v>433.33333333333331</v>
      </c>
      <c r="I3328" s="1044">
        <v>5</v>
      </c>
      <c r="J3328" s="252">
        <f t="shared" si="2213"/>
        <v>2.9230769230769229</v>
      </c>
      <c r="K3328" s="253">
        <f>ROUND(E3328*I3328,0)</f>
        <v>50</v>
      </c>
      <c r="L3328" s="253">
        <f>ROUND(K3328/12*$B$4,0)</f>
        <v>13</v>
      </c>
      <c r="M3328" s="253">
        <v>38</v>
      </c>
      <c r="N3328" s="253">
        <f t="shared" si="2214"/>
        <v>292.30769230769226</v>
      </c>
      <c r="O3328" s="253">
        <f>K3328/D3328</f>
        <v>0.20833333333333334</v>
      </c>
      <c r="P3328" s="253">
        <f>M3328/$B$4*12/O3328</f>
        <v>729.6</v>
      </c>
      <c r="Q3328" s="510"/>
      <c r="R3328" s="510"/>
      <c r="S3328" s="510"/>
      <c r="T3328" s="506"/>
      <c r="U3328" s="510"/>
      <c r="V3328" s="977"/>
      <c r="W3328" s="510"/>
      <c r="X3328" s="510"/>
      <c r="Y3328" s="510"/>
      <c r="Z3328" s="510"/>
      <c r="AA3328" s="510"/>
      <c r="AB3328" s="1168"/>
      <c r="AC3328" s="506"/>
      <c r="AD3328" s="1334"/>
      <c r="AE3328" s="1349"/>
    </row>
    <row r="3329" spans="1:31" s="236" customFormat="1" x14ac:dyDescent="0.25">
      <c r="A3329" s="1418">
        <v>1</v>
      </c>
      <c r="B3329" s="1997" t="s">
        <v>65</v>
      </c>
      <c r="C3329" s="2009"/>
      <c r="D3329" s="1947">
        <v>240</v>
      </c>
      <c r="E3329" s="367">
        <v>284</v>
      </c>
      <c r="F3329" s="212">
        <f>ROUND(E3329/12*$B$4,0)</f>
        <v>71</v>
      </c>
      <c r="G3329" s="212">
        <v>72</v>
      </c>
      <c r="H3329" s="212">
        <f t="shared" si="2212"/>
        <v>101.40845070422534</v>
      </c>
      <c r="I3329" s="1044">
        <v>8</v>
      </c>
      <c r="J3329" s="252">
        <f t="shared" si="2213"/>
        <v>8</v>
      </c>
      <c r="K3329" s="253">
        <f>ROUND(E3329*I3329,0)</f>
        <v>2272</v>
      </c>
      <c r="L3329" s="253">
        <f>ROUND(K3329/12*$B$4,0)</f>
        <v>568</v>
      </c>
      <c r="M3329" s="253">
        <v>576</v>
      </c>
      <c r="N3329" s="253">
        <f t="shared" si="2214"/>
        <v>101.40845070422534</v>
      </c>
      <c r="O3329" s="253">
        <f>K3329/D3329</f>
        <v>9.4666666666666668</v>
      </c>
      <c r="P3329" s="253">
        <f t="shared" si="2215"/>
        <v>243.38028169014083</v>
      </c>
      <c r="Q3329" s="510"/>
      <c r="R3329" s="510"/>
      <c r="S3329" s="510"/>
      <c r="T3329" s="506"/>
      <c r="U3329" s="510"/>
      <c r="V3329" s="977"/>
      <c r="W3329" s="510"/>
      <c r="X3329" s="510">
        <f>U3329-T3329</f>
        <v>0</v>
      </c>
      <c r="Y3329" s="510"/>
      <c r="Z3329" s="510"/>
      <c r="AA3329" s="510"/>
      <c r="AB3329" s="1168"/>
      <c r="AC3329" s="506"/>
      <c r="AD3329" s="1334"/>
      <c r="AE3329" s="1349"/>
    </row>
    <row r="3330" spans="1:31" s="236" customFormat="1" x14ac:dyDescent="0.25">
      <c r="A3330" s="1418">
        <v>1</v>
      </c>
      <c r="B3330" s="1987" t="s">
        <v>45</v>
      </c>
      <c r="C3330" s="1988"/>
      <c r="D3330" s="2477">
        <v>240</v>
      </c>
      <c r="E3330" s="396">
        <v>486</v>
      </c>
      <c r="F3330" s="217">
        <f>ROUND(E3330/12*$B$4,0)</f>
        <v>122</v>
      </c>
      <c r="G3330" s="218">
        <v>119</v>
      </c>
      <c r="H3330" s="218">
        <f t="shared" si="2212"/>
        <v>97.540983606557376</v>
      </c>
      <c r="I3330" s="1774">
        <v>8</v>
      </c>
      <c r="J3330" s="1363">
        <f t="shared" si="2213"/>
        <v>8.0336134453781511</v>
      </c>
      <c r="K3330" s="432">
        <f>ROUND(E3330*I3330,0)</f>
        <v>3888</v>
      </c>
      <c r="L3330" s="432">
        <f>ROUND(K3330/12*$B$4,0)</f>
        <v>972</v>
      </c>
      <c r="M3330" s="432">
        <v>956</v>
      </c>
      <c r="N3330" s="432">
        <f t="shared" si="2214"/>
        <v>98.353909465020578</v>
      </c>
      <c r="O3330" s="432">
        <f>K3330/D3330</f>
        <v>16.2</v>
      </c>
      <c r="P3330" s="432">
        <f t="shared" si="2215"/>
        <v>236.04938271604939</v>
      </c>
      <c r="Q3330" s="517"/>
      <c r="R3330" s="517"/>
      <c r="S3330" s="517"/>
      <c r="T3330" s="1080"/>
      <c r="U3330" s="511"/>
      <c r="V3330" s="1381"/>
      <c r="W3330" s="511"/>
      <c r="X3330" s="511"/>
      <c r="Y3330" s="511"/>
      <c r="Z3330" s="511"/>
      <c r="AA3330" s="511"/>
      <c r="AB3330" s="1355"/>
      <c r="AC3330" s="1080"/>
      <c r="AD3330" s="1334"/>
      <c r="AE3330" s="1349"/>
    </row>
    <row r="3331" spans="1:31" x14ac:dyDescent="0.25">
      <c r="A3331" s="1418">
        <v>1</v>
      </c>
      <c r="B3331" s="1618" t="s">
        <v>180</v>
      </c>
      <c r="C3331" s="1637"/>
      <c r="D3331" s="2478"/>
      <c r="E3331" s="378">
        <f>SUM(E3328:E3330)</f>
        <v>780</v>
      </c>
      <c r="F3331" s="1810">
        <f>SUM(F3328:F3330)</f>
        <v>196</v>
      </c>
      <c r="G3331" s="1810">
        <f>SUM(G3328:G3330)</f>
        <v>204</v>
      </c>
      <c r="H3331" s="38">
        <f t="shared" si="2212"/>
        <v>104.08163265306123</v>
      </c>
      <c r="I3331" s="2338">
        <f>SUM(K3331/E3331)</f>
        <v>7.9615384615384617</v>
      </c>
      <c r="J3331" s="2479">
        <f t="shared" si="2213"/>
        <v>7.6960784313725492</v>
      </c>
      <c r="K3331" s="1370">
        <f>SUM(K3328:K3330)</f>
        <v>6210</v>
      </c>
      <c r="L3331" s="1370">
        <f>SUM(L3328:L3330)</f>
        <v>1553</v>
      </c>
      <c r="M3331" s="1370">
        <f>SUM(M3328:M3330)</f>
        <v>1570</v>
      </c>
      <c r="N3331" s="1453">
        <f t="shared" si="2214"/>
        <v>101.09465550547327</v>
      </c>
      <c r="O3331" s="1370">
        <f>SUM(O3328:O3330)</f>
        <v>25.875</v>
      </c>
      <c r="P3331" s="1453">
        <f t="shared" si="2215"/>
        <v>242.70531400966183</v>
      </c>
      <c r="Q3331" s="512"/>
      <c r="R3331" s="512"/>
      <c r="S3331" s="512"/>
      <c r="T3331" s="1085"/>
      <c r="U3331" s="508"/>
      <c r="V3331" s="981"/>
      <c r="W3331" s="508"/>
      <c r="X3331" s="508"/>
      <c r="Y3331" s="508"/>
      <c r="Z3331" s="508"/>
      <c r="AA3331" s="508"/>
      <c r="AB3331" s="1814">
        <f>SUM(AB3328:AB3330)</f>
        <v>0</v>
      </c>
      <c r="AC3331" s="1085"/>
      <c r="AD3331" s="1334"/>
      <c r="AE3331" s="1349"/>
    </row>
    <row r="3332" spans="1:31" ht="29.25" x14ac:dyDescent="0.25">
      <c r="A3332" s="1418">
        <v>1</v>
      </c>
      <c r="B3332" s="1537" t="s">
        <v>209</v>
      </c>
      <c r="C3332" s="1537"/>
      <c r="D3332" s="1538"/>
      <c r="E3332" s="378">
        <f>SUM(E3331,E3327)</f>
        <v>800</v>
      </c>
      <c r="F3332" s="1810">
        <f>SUM(F3331,F3327)</f>
        <v>201</v>
      </c>
      <c r="G3332" s="1775">
        <f>SUM(G3331,G3327)</f>
        <v>209</v>
      </c>
      <c r="H3332" s="1775">
        <f t="shared" si="2212"/>
        <v>103.98009950248756</v>
      </c>
      <c r="I3332" s="2338">
        <f>SUM(K3332/E3332)</f>
        <v>8.0374999999999996</v>
      </c>
      <c r="J3332" s="1640">
        <f t="shared" si="2213"/>
        <v>7.7846889952153111</v>
      </c>
      <c r="K3332" s="1775">
        <f>SUM(K3331,K3327)</f>
        <v>6430</v>
      </c>
      <c r="L3332" s="1775">
        <f>SUM(L3331,L3327)</f>
        <v>1608</v>
      </c>
      <c r="M3332" s="1775">
        <f>SUM(M3331,M3327)</f>
        <v>1627</v>
      </c>
      <c r="N3332" s="1453">
        <f t="shared" si="2214"/>
        <v>101.18159203980099</v>
      </c>
      <c r="O3332" s="1775">
        <f>SUM(O3331,O3327)</f>
        <v>26.608333333333334</v>
      </c>
      <c r="P3332" s="1453">
        <f t="shared" si="2215"/>
        <v>244.58502975258378</v>
      </c>
      <c r="Q3332" s="508">
        <v>15158.675677679999</v>
      </c>
      <c r="R3332" s="508">
        <v>15158.675677679999</v>
      </c>
      <c r="S3332" s="508">
        <v>15158.675677679999</v>
      </c>
      <c r="T3332" s="1090">
        <f t="shared" ref="T3332" si="2216">Q3332/12*$B$4+(R3332-Q3332)/11*2+(S3332-R3332)/10*1</f>
        <v>3789.6689194199998</v>
      </c>
      <c r="U3332" s="508">
        <f t="shared" ref="U3332:U3336" si="2217">AA3332-Z3332-W3332</f>
        <v>3783.9170700000004</v>
      </c>
      <c r="V3332" s="981"/>
      <c r="W3332" s="508"/>
      <c r="X3332" s="508">
        <f>U3332-T3332</f>
        <v>-5.7518494199994166</v>
      </c>
      <c r="Y3332" s="508">
        <v>-16.833599999999997</v>
      </c>
      <c r="Z3332" s="508">
        <v>-1.9092799999999999</v>
      </c>
      <c r="AA3332" s="559">
        <v>3782.0077900000006</v>
      </c>
      <c r="AB3332" s="1777">
        <f>SUM(AB3331,AB3327)</f>
        <v>0</v>
      </c>
      <c r="AC3332" s="1085"/>
      <c r="AD3332" s="1334"/>
      <c r="AE3332" s="1349"/>
    </row>
    <row r="3333" spans="1:31" x14ac:dyDescent="0.25">
      <c r="A3333" s="1418">
        <v>1</v>
      </c>
      <c r="B3333" s="2480" t="s">
        <v>205</v>
      </c>
      <c r="C3333" s="1758"/>
      <c r="D3333" s="904"/>
      <c r="E3333" s="430">
        <f>E3336</f>
        <v>3200</v>
      </c>
      <c r="F3333" s="1374">
        <f>ROUND(E3333/12*$B$4,0)</f>
        <v>800</v>
      </c>
      <c r="G3333" s="459">
        <f>G3336</f>
        <v>790</v>
      </c>
      <c r="H3333" s="1374">
        <f t="shared" si="2212"/>
        <v>98.75</v>
      </c>
      <c r="I3333" s="2347"/>
      <c r="J3333" s="2398"/>
      <c r="K3333" s="459"/>
      <c r="L3333" s="459"/>
      <c r="M3333" s="459"/>
      <c r="N3333" s="432"/>
      <c r="O3333" s="459"/>
      <c r="P3333" s="432"/>
      <c r="Q3333" s="510"/>
      <c r="R3333" s="510"/>
      <c r="S3333" s="510"/>
      <c r="T3333" s="549">
        <f t="shared" ref="T3333:T3335" si="2218">Q3333/12*$B$4</f>
        <v>0</v>
      </c>
      <c r="U3333" s="510">
        <f t="shared" si="2217"/>
        <v>0</v>
      </c>
      <c r="V3333" s="977"/>
      <c r="W3333" s="510"/>
      <c r="X3333" s="510">
        <f>U3333-T3333</f>
        <v>0</v>
      </c>
      <c r="Y3333" s="510"/>
      <c r="Z3333" s="510"/>
      <c r="AA3333" s="510"/>
      <c r="AB3333" s="1139">
        <f>AB3336</f>
        <v>0</v>
      </c>
      <c r="AC3333" s="506"/>
      <c r="AD3333" s="1334"/>
      <c r="AE3333" s="1349"/>
    </row>
    <row r="3334" spans="1:31" x14ac:dyDescent="0.25">
      <c r="A3334" s="1418">
        <v>1</v>
      </c>
      <c r="B3334" s="3618" t="s">
        <v>206</v>
      </c>
      <c r="C3334" s="2355"/>
      <c r="D3334" s="904"/>
      <c r="E3334" s="369">
        <f>E3336-E3335</f>
        <v>3198</v>
      </c>
      <c r="F3334" s="714">
        <f>ROUND(E3334/12*$B$4,0)</f>
        <v>800</v>
      </c>
      <c r="G3334" s="331">
        <f>G3336-G3335</f>
        <v>790</v>
      </c>
      <c r="H3334" s="714">
        <f t="shared" si="2212"/>
        <v>98.75</v>
      </c>
      <c r="I3334" s="2347"/>
      <c r="J3334" s="2398"/>
      <c r="K3334" s="459"/>
      <c r="L3334" s="459"/>
      <c r="M3334" s="459"/>
      <c r="N3334" s="432"/>
      <c r="O3334" s="459"/>
      <c r="P3334" s="432"/>
      <c r="Q3334" s="510"/>
      <c r="R3334" s="510"/>
      <c r="S3334" s="510"/>
      <c r="T3334" s="506">
        <f t="shared" si="2218"/>
        <v>0</v>
      </c>
      <c r="U3334" s="510">
        <f t="shared" si="2217"/>
        <v>0</v>
      </c>
      <c r="V3334" s="977"/>
      <c r="W3334" s="510"/>
      <c r="X3334" s="510">
        <f>U3334-T3334</f>
        <v>0</v>
      </c>
      <c r="Y3334" s="510"/>
      <c r="Z3334" s="510"/>
      <c r="AA3334" s="510"/>
      <c r="AB3334" s="1172">
        <f>AB3336-AB3335</f>
        <v>0</v>
      </c>
      <c r="AC3334" s="506"/>
      <c r="AD3334" s="1334"/>
      <c r="AE3334" s="1349"/>
    </row>
    <row r="3335" spans="1:31" ht="30" x14ac:dyDescent="0.25">
      <c r="A3335" s="226">
        <v>1</v>
      </c>
      <c r="B3335" s="2285" t="s">
        <v>207</v>
      </c>
      <c r="C3335" s="2355"/>
      <c r="D3335" s="903"/>
      <c r="E3335" s="2451">
        <v>2</v>
      </c>
      <c r="F3335" s="2452">
        <f>ROUND(E3335/12*$B$4,0)</f>
        <v>1</v>
      </c>
      <c r="G3335" s="712"/>
      <c r="H3335" s="714">
        <f t="shared" si="2212"/>
        <v>0</v>
      </c>
      <c r="I3335" s="2347"/>
      <c r="J3335" s="2398"/>
      <c r="K3335" s="459"/>
      <c r="L3335" s="459"/>
      <c r="M3335" s="712"/>
      <c r="N3335" s="253"/>
      <c r="O3335" s="459"/>
      <c r="P3335" s="253"/>
      <c r="Q3335" s="510"/>
      <c r="R3335" s="510"/>
      <c r="S3335" s="510"/>
      <c r="T3335" s="506">
        <f t="shared" si="2218"/>
        <v>0</v>
      </c>
      <c r="U3335" s="510">
        <f t="shared" si="2217"/>
        <v>0</v>
      </c>
      <c r="V3335" s="977"/>
      <c r="W3335" s="510"/>
      <c r="X3335" s="510">
        <f>U3335-T3335</f>
        <v>0</v>
      </c>
      <c r="Y3335" s="510"/>
      <c r="Z3335" s="510"/>
      <c r="AA3335" s="510"/>
      <c r="AB3335" s="1193"/>
      <c r="AC3335" s="506"/>
      <c r="AD3335" s="1334"/>
      <c r="AE3335" s="1349"/>
    </row>
    <row r="3336" spans="1:31" ht="32.25" thickBot="1" x14ac:dyDescent="0.3">
      <c r="A3336" s="226">
        <v>1</v>
      </c>
      <c r="B3336" s="2482" t="s">
        <v>204</v>
      </c>
      <c r="C3336" s="2483"/>
      <c r="D3336" s="1934"/>
      <c r="E3336" s="2451">
        <v>3200</v>
      </c>
      <c r="F3336" s="714">
        <f>ROUND(E3336/12*$B$4,0)</f>
        <v>800</v>
      </c>
      <c r="G3336" s="712">
        <v>790</v>
      </c>
      <c r="H3336" s="434">
        <f t="shared" si="2212"/>
        <v>98.75</v>
      </c>
      <c r="I3336" s="2484"/>
      <c r="J3336" s="2485"/>
      <c r="K3336" s="2359"/>
      <c r="L3336" s="2359"/>
      <c r="M3336" s="1535"/>
      <c r="N3336" s="1351"/>
      <c r="O3336" s="2359"/>
      <c r="P3336" s="1351"/>
      <c r="Q3336" s="512">
        <v>10040.73</v>
      </c>
      <c r="R3336" s="512">
        <v>10040.73</v>
      </c>
      <c r="S3336" s="512">
        <v>10040.73</v>
      </c>
      <c r="T3336" s="1076">
        <f t="shared" ref="T3336" si="2219">Q3336/12*$B$4+(R3336-Q3336)/11*2+(S3336-R3336)/10*1</f>
        <v>2510.1824999999999</v>
      </c>
      <c r="U3336" s="512">
        <f t="shared" si="2217"/>
        <v>2511.1415000000002</v>
      </c>
      <c r="V3336" s="1531"/>
      <c r="W3336" s="512"/>
      <c r="X3336" s="512">
        <f>U3336-T3336</f>
        <v>0.9590000000002874</v>
      </c>
      <c r="Y3336" s="512"/>
      <c r="Z3336" s="512">
        <v>-18.703099999999999</v>
      </c>
      <c r="AA3336" s="512">
        <v>2492.4384</v>
      </c>
      <c r="AB3336" s="1140"/>
      <c r="AC3336" s="1081"/>
      <c r="AD3336" s="1334"/>
      <c r="AE3336" s="1349"/>
    </row>
    <row r="3337" spans="1:31" ht="15.75" thickBot="1" x14ac:dyDescent="0.3">
      <c r="A3337" s="226">
        <v>1</v>
      </c>
      <c r="B3337" s="1782" t="s">
        <v>292</v>
      </c>
      <c r="C3337" s="2360"/>
      <c r="D3337" s="2360"/>
      <c r="E3337" s="1064"/>
      <c r="F3337" s="1065"/>
      <c r="G3337" s="1065"/>
      <c r="H3337" s="1065"/>
      <c r="I3337" s="906"/>
      <c r="J3337" s="906"/>
      <c r="K3337" s="906"/>
      <c r="L3337" s="906"/>
      <c r="M3337" s="906">
        <f>SUM(M3332,M3273)</f>
        <v>3569</v>
      </c>
      <c r="N3337" s="906"/>
      <c r="O3337" s="906"/>
      <c r="P3337" s="906"/>
      <c r="Q3337" s="516">
        <f t="shared" ref="Q3337:AA3337" si="2220">Q3336+Q3332+Q3324+Q3273</f>
        <v>120942.41513661601</v>
      </c>
      <c r="R3337" s="516">
        <f t="shared" ref="R3337:S3337" si="2221">R3336+R3332+R3324+R3273</f>
        <v>120942.41513661601</v>
      </c>
      <c r="S3337" s="516">
        <f t="shared" si="2221"/>
        <v>120942.41513661601</v>
      </c>
      <c r="T3337" s="1082">
        <f t="shared" si="2220"/>
        <v>30235.603784154002</v>
      </c>
      <c r="U3337" s="516">
        <f t="shared" si="2220"/>
        <v>28935.527189999997</v>
      </c>
      <c r="V3337" s="982">
        <f t="shared" si="2220"/>
        <v>0</v>
      </c>
      <c r="W3337" s="260">
        <f t="shared" si="2220"/>
        <v>0</v>
      </c>
      <c r="X3337" s="516">
        <f t="shared" si="2220"/>
        <v>-1300.0765941540028</v>
      </c>
      <c r="Y3337" s="516">
        <f t="shared" si="2220"/>
        <v>-19.866979999999998</v>
      </c>
      <c r="Z3337" s="516">
        <f t="shared" si="2220"/>
        <v>-39.087090000000003</v>
      </c>
      <c r="AA3337" s="516">
        <f t="shared" si="2220"/>
        <v>28896.4401</v>
      </c>
      <c r="AB3337" s="1202"/>
      <c r="AC3337" s="1082">
        <f>AC3336+AC3332+AC3324+AC3273</f>
        <v>0</v>
      </c>
      <c r="AD3337" s="1334"/>
      <c r="AE3337" s="1349"/>
    </row>
    <row r="3338" spans="1:31" ht="47.25" x14ac:dyDescent="0.25">
      <c r="A3338" s="226">
        <v>1</v>
      </c>
      <c r="B3338" s="2144" t="s">
        <v>435</v>
      </c>
      <c r="C3338" s="1965"/>
      <c r="D3338" s="1965"/>
      <c r="E3338" s="392"/>
      <c r="F3338" s="1051"/>
      <c r="G3338" s="1051"/>
      <c r="H3338" s="1051"/>
      <c r="I3338" s="1051"/>
      <c r="J3338" s="1051"/>
      <c r="K3338" s="1051"/>
      <c r="L3338" s="1051"/>
      <c r="M3338" s="1051"/>
      <c r="N3338" s="1051"/>
      <c r="O3338" s="1051"/>
      <c r="P3338" s="1051"/>
      <c r="Q3338" s="509"/>
      <c r="R3338" s="509"/>
      <c r="S3338" s="509"/>
      <c r="T3338" s="549"/>
      <c r="U3338" s="509"/>
      <c r="V3338" s="980"/>
      <c r="W3338" s="509"/>
      <c r="X3338" s="509"/>
      <c r="Y3338" s="509"/>
      <c r="Z3338" s="509"/>
      <c r="AA3338" s="509"/>
      <c r="AB3338" s="1192"/>
      <c r="AC3338" s="549"/>
      <c r="AD3338" s="1334"/>
      <c r="AE3338" s="1349"/>
    </row>
    <row r="3339" spans="1:31" x14ac:dyDescent="0.25">
      <c r="A3339" s="226">
        <v>1</v>
      </c>
      <c r="B3339" s="1772" t="s">
        <v>5</v>
      </c>
      <c r="C3339" s="1773"/>
      <c r="D3339" s="1772"/>
      <c r="E3339" s="371"/>
      <c r="F3339" s="2335"/>
      <c r="G3339" s="2335"/>
      <c r="H3339" s="2335"/>
      <c r="I3339" s="2335"/>
      <c r="J3339" s="2335"/>
      <c r="K3339" s="2391"/>
      <c r="L3339" s="2391"/>
      <c r="M3339" s="2391"/>
      <c r="N3339" s="2391"/>
      <c r="O3339" s="2391"/>
      <c r="P3339" s="2391"/>
      <c r="Q3339" s="510"/>
      <c r="R3339" s="510"/>
      <c r="S3339" s="510"/>
      <c r="T3339" s="506"/>
      <c r="U3339" s="510"/>
      <c r="V3339" s="977"/>
      <c r="W3339" s="510"/>
      <c r="X3339" s="510"/>
      <c r="Y3339" s="510"/>
      <c r="Z3339" s="510"/>
      <c r="AA3339" s="510"/>
      <c r="AB3339" s="2392"/>
      <c r="AC3339" s="506"/>
      <c r="AD3339" s="1334"/>
      <c r="AE3339" s="1349"/>
    </row>
    <row r="3340" spans="1:31" x14ac:dyDescent="0.25">
      <c r="B3340" s="3" t="s">
        <v>352</v>
      </c>
      <c r="C3340" s="1347" t="s">
        <v>269</v>
      </c>
      <c r="D3340" s="3">
        <v>340</v>
      </c>
      <c r="E3340" s="371">
        <v>170</v>
      </c>
      <c r="F3340" s="212">
        <f>ROUND(E3340/12*$B$4,0)</f>
        <v>43</v>
      </c>
      <c r="G3340" s="212">
        <v>54</v>
      </c>
      <c r="H3340" s="212">
        <f t="shared" ref="H3340:H3345" si="2222">G3340/F3340*100</f>
        <v>125.58139534883721</v>
      </c>
      <c r="I3340" s="2336">
        <v>9.4</v>
      </c>
      <c r="J3340" s="252">
        <f t="shared" ref="J3340:J3345" si="2223">M3340/G3340</f>
        <v>9.4444444444444446</v>
      </c>
      <c r="K3340" s="253">
        <f>ROUND(E3340*I3340,0)</f>
        <v>1598</v>
      </c>
      <c r="L3340" s="253">
        <f>K3340/7*7</f>
        <v>1598</v>
      </c>
      <c r="M3340" s="253">
        <v>510</v>
      </c>
      <c r="N3340" s="253">
        <f t="shared" ref="N3340:N3345" si="2224">M3340/L3340*100</f>
        <v>31.914893617021278</v>
      </c>
      <c r="O3340" s="253">
        <f>ROUND(K3340/D3340,0)</f>
        <v>5</v>
      </c>
      <c r="P3340" s="253">
        <f t="shared" ref="P3340:P3345" si="2225">M3340/$B$4*12/O3340</f>
        <v>408</v>
      </c>
      <c r="Q3340" s="510"/>
      <c r="R3340" s="510"/>
      <c r="S3340" s="510"/>
      <c r="T3340" s="506"/>
      <c r="U3340" s="510"/>
      <c r="V3340" s="977"/>
      <c r="W3340" s="510"/>
      <c r="X3340" s="510"/>
      <c r="Y3340" s="510"/>
      <c r="Z3340" s="510"/>
      <c r="AA3340" s="510"/>
      <c r="AB3340" s="2392"/>
      <c r="AC3340" s="506"/>
      <c r="AD3340" s="1334"/>
      <c r="AE3340" s="1349"/>
    </row>
    <row r="3341" spans="1:31" x14ac:dyDescent="0.25">
      <c r="A3341" s="226">
        <v>1</v>
      </c>
      <c r="B3341" s="3" t="s">
        <v>24</v>
      </c>
      <c r="C3341" s="1347" t="s">
        <v>269</v>
      </c>
      <c r="D3341" s="3">
        <v>340</v>
      </c>
      <c r="E3341" s="371">
        <v>158</v>
      </c>
      <c r="F3341" s="212">
        <f>ROUND(E3341/12*$B$4,0)</f>
        <v>40</v>
      </c>
      <c r="G3341" s="212">
        <v>39</v>
      </c>
      <c r="H3341" s="212">
        <f t="shared" si="2222"/>
        <v>97.5</v>
      </c>
      <c r="I3341" s="2336">
        <v>6.1</v>
      </c>
      <c r="J3341" s="252">
        <f t="shared" si="2223"/>
        <v>4.333333333333333</v>
      </c>
      <c r="K3341" s="253">
        <f>ROUND(E3341*I3341,0)</f>
        <v>964</v>
      </c>
      <c r="L3341" s="253">
        <f>ROUND(K3341/12*$B$4,0)</f>
        <v>241</v>
      </c>
      <c r="M3341" s="253">
        <v>169</v>
      </c>
      <c r="N3341" s="253">
        <f t="shared" si="2224"/>
        <v>70.124481327800822</v>
      </c>
      <c r="O3341" s="253">
        <f>ROUND(K3341/D3341,0)</f>
        <v>3</v>
      </c>
      <c r="P3341" s="253">
        <f t="shared" si="2225"/>
        <v>225.33333333333334</v>
      </c>
      <c r="Q3341" s="510"/>
      <c r="R3341" s="510"/>
      <c r="S3341" s="510"/>
      <c r="T3341" s="506"/>
      <c r="U3341" s="510"/>
      <c r="V3341" s="977"/>
      <c r="W3341" s="510"/>
      <c r="X3341" s="510"/>
      <c r="Y3341" s="510"/>
      <c r="Z3341" s="510"/>
      <c r="AA3341" s="510"/>
      <c r="AB3341" s="1168"/>
      <c r="AC3341" s="506"/>
      <c r="AD3341" s="1334"/>
      <c r="AE3341" s="1349"/>
    </row>
    <row r="3342" spans="1:31" x14ac:dyDescent="0.25">
      <c r="A3342" s="226">
        <v>1</v>
      </c>
      <c r="B3342" s="3" t="s">
        <v>9</v>
      </c>
      <c r="C3342" s="1347" t="s">
        <v>269</v>
      </c>
      <c r="D3342" s="3">
        <v>340</v>
      </c>
      <c r="E3342" s="371">
        <v>300</v>
      </c>
      <c r="F3342" s="212">
        <f>ROUND(E3342/12*$B$4,0)</f>
        <v>75</v>
      </c>
      <c r="G3342" s="212">
        <v>0</v>
      </c>
      <c r="H3342" s="212">
        <f t="shared" si="2222"/>
        <v>0</v>
      </c>
      <c r="I3342" s="2336">
        <v>10</v>
      </c>
      <c r="J3342" s="252" t="e">
        <f t="shared" si="2223"/>
        <v>#DIV/0!</v>
      </c>
      <c r="K3342" s="253">
        <f>ROUND(E3342*I3342,0)</f>
        <v>3000</v>
      </c>
      <c r="L3342" s="253">
        <f>ROUND(K3342/12*$B$4,0)</f>
        <v>750</v>
      </c>
      <c r="M3342" s="253"/>
      <c r="N3342" s="253">
        <f t="shared" si="2224"/>
        <v>0</v>
      </c>
      <c r="O3342" s="253">
        <f>ROUND(K3342/D3342,0)</f>
        <v>9</v>
      </c>
      <c r="P3342" s="253">
        <f t="shared" si="2225"/>
        <v>0</v>
      </c>
      <c r="Q3342" s="510"/>
      <c r="R3342" s="510"/>
      <c r="S3342" s="510"/>
      <c r="T3342" s="506"/>
      <c r="U3342" s="510"/>
      <c r="V3342" s="977"/>
      <c r="W3342" s="510"/>
      <c r="X3342" s="510"/>
      <c r="Y3342" s="510"/>
      <c r="Z3342" s="510"/>
      <c r="AA3342" s="510"/>
      <c r="AB3342" s="1168"/>
      <c r="AC3342" s="506"/>
      <c r="AD3342" s="1334"/>
      <c r="AE3342" s="1349"/>
    </row>
    <row r="3343" spans="1:31" x14ac:dyDescent="0.25">
      <c r="A3343" s="226">
        <v>1</v>
      </c>
      <c r="B3343" s="3" t="s">
        <v>69</v>
      </c>
      <c r="C3343" s="1347" t="s">
        <v>269</v>
      </c>
      <c r="D3343" s="3">
        <v>340</v>
      </c>
      <c r="E3343" s="371">
        <v>1496</v>
      </c>
      <c r="F3343" s="212">
        <f>ROUND(E3343/12*$B$4,0)</f>
        <v>374</v>
      </c>
      <c r="G3343" s="212">
        <v>468</v>
      </c>
      <c r="H3343" s="212">
        <f t="shared" si="2222"/>
        <v>125.13368983957218</v>
      </c>
      <c r="I3343" s="2336">
        <v>9.6999999999999993</v>
      </c>
      <c r="J3343" s="252">
        <f t="shared" si="2223"/>
        <v>9.4743589743589745</v>
      </c>
      <c r="K3343" s="253">
        <f>ROUND(E3343*I3343,0)</f>
        <v>14511</v>
      </c>
      <c r="L3343" s="253">
        <f>ROUND(K3343/12*$B$4,0)</f>
        <v>3628</v>
      </c>
      <c r="M3343" s="253">
        <v>4434</v>
      </c>
      <c r="N3343" s="253">
        <f t="shared" si="2224"/>
        <v>122.21609702315325</v>
      </c>
      <c r="O3343" s="253">
        <f>ROUND(K3343/D3343,0)</f>
        <v>43</v>
      </c>
      <c r="P3343" s="253">
        <f t="shared" si="2225"/>
        <v>412.46511627906978</v>
      </c>
      <c r="Q3343" s="510"/>
      <c r="R3343" s="510"/>
      <c r="S3343" s="510"/>
      <c r="T3343" s="506"/>
      <c r="U3343" s="510"/>
      <c r="V3343" s="977"/>
      <c r="W3343" s="510"/>
      <c r="X3343" s="510"/>
      <c r="Y3343" s="510"/>
      <c r="Z3343" s="510"/>
      <c r="AA3343" s="510"/>
      <c r="AB3343" s="1168"/>
      <c r="AC3343" s="506"/>
      <c r="AD3343" s="1334"/>
      <c r="AE3343" s="1349"/>
    </row>
    <row r="3344" spans="1:31" x14ac:dyDescent="0.25">
      <c r="A3344" s="226">
        <v>1</v>
      </c>
      <c r="B3344" s="1907" t="s">
        <v>70</v>
      </c>
      <c r="C3344" s="1347" t="s">
        <v>269</v>
      </c>
      <c r="D3344" s="1907">
        <v>330</v>
      </c>
      <c r="E3344" s="372">
        <v>414</v>
      </c>
      <c r="F3344" s="212">
        <f>ROUND(E3344/12*$B$4,0)</f>
        <v>104</v>
      </c>
      <c r="G3344" s="218">
        <v>111</v>
      </c>
      <c r="H3344" s="218">
        <f t="shared" si="2222"/>
        <v>106.73076923076923</v>
      </c>
      <c r="I3344" s="2337">
        <v>8.6999999999999993</v>
      </c>
      <c r="J3344" s="1359">
        <f t="shared" si="2223"/>
        <v>8.3963963963963959</v>
      </c>
      <c r="K3344" s="432">
        <f>ROUND(E3344*I3344,0)</f>
        <v>3602</v>
      </c>
      <c r="L3344" s="432">
        <f>ROUND(K3344/12*$B$4,0)</f>
        <v>901</v>
      </c>
      <c r="M3344" s="432">
        <v>932</v>
      </c>
      <c r="N3344" s="432">
        <f t="shared" si="2224"/>
        <v>103.44062153163152</v>
      </c>
      <c r="O3344" s="432">
        <f>ROUND(K3344/D3344,0)</f>
        <v>11</v>
      </c>
      <c r="P3344" s="432">
        <f t="shared" si="2225"/>
        <v>338.90909090909093</v>
      </c>
      <c r="Q3344" s="511"/>
      <c r="R3344" s="511"/>
      <c r="S3344" s="511"/>
      <c r="T3344" s="1083"/>
      <c r="U3344" s="511"/>
      <c r="V3344" s="1381"/>
      <c r="W3344" s="511"/>
      <c r="X3344" s="511"/>
      <c r="Y3344" s="511"/>
      <c r="Z3344" s="511"/>
      <c r="AA3344" s="511"/>
      <c r="AB3344" s="1355"/>
      <c r="AC3344" s="1080"/>
      <c r="AD3344" s="1334"/>
      <c r="AE3344" s="1349"/>
    </row>
    <row r="3345" spans="1:31" ht="29.25" x14ac:dyDescent="0.25">
      <c r="A3345" s="226">
        <v>1</v>
      </c>
      <c r="B3345" s="1915" t="s">
        <v>7</v>
      </c>
      <c r="C3345" s="2393"/>
      <c r="D3345" s="1915"/>
      <c r="E3345" s="378">
        <f>SUM(E3340:E3344)</f>
        <v>2538</v>
      </c>
      <c r="F3345" s="1810">
        <f>SUM(F3340:F3344)</f>
        <v>636</v>
      </c>
      <c r="G3345" s="1810">
        <f>SUM(G3340:G3344)</f>
        <v>672</v>
      </c>
      <c r="H3345" s="1810">
        <f t="shared" si="2222"/>
        <v>105.66037735849056</v>
      </c>
      <c r="I3345" s="8">
        <f>SUM(K3345/E3345)</f>
        <v>9.3282111899133184</v>
      </c>
      <c r="J3345" s="8">
        <f t="shared" si="2223"/>
        <v>8.9955357142857135</v>
      </c>
      <c r="K3345" s="1810">
        <f>SUM(K3340:K3344)</f>
        <v>23675</v>
      </c>
      <c r="L3345" s="1810">
        <f>SUM(L3340:L3344)</f>
        <v>7118</v>
      </c>
      <c r="M3345" s="1810">
        <f>SUM(M3340:M3344)</f>
        <v>6045</v>
      </c>
      <c r="N3345" s="1370">
        <f t="shared" si="2224"/>
        <v>84.925540882270298</v>
      </c>
      <c r="O3345" s="1810">
        <f>SUM(O3340:O3344)</f>
        <v>71</v>
      </c>
      <c r="P3345" s="1370">
        <f t="shared" si="2225"/>
        <v>340.56338028169012</v>
      </c>
      <c r="Q3345" s="508">
        <v>69610.364685222637</v>
      </c>
      <c r="R3345" s="508">
        <v>69610.364685222637</v>
      </c>
      <c r="S3345" s="508">
        <v>69610.364685222637</v>
      </c>
      <c r="T3345" s="2547">
        <f t="shared" ref="T3345:T3348" si="2226">Q3345/12*$B$4+(R3345-Q3345)/11*2+(S3345-R3345)/10*1</f>
        <v>17402.591171305659</v>
      </c>
      <c r="U3345" s="508">
        <f t="shared" ref="U3345:U3348" si="2227">AA3345-Z3345-W3345</f>
        <v>17661.903600000001</v>
      </c>
      <c r="V3345" s="981"/>
      <c r="W3345" s="508">
        <v>-81.983772999999999</v>
      </c>
      <c r="X3345" s="508">
        <f>U3345-T3345</f>
        <v>259.31242869434209</v>
      </c>
      <c r="Y3345" s="508"/>
      <c r="Z3345" s="508">
        <v>-51.345869999999998</v>
      </c>
      <c r="AA3345" s="508">
        <v>17528.573957000001</v>
      </c>
      <c r="AB3345" s="1814">
        <f>SUM(AB3340:AB3344)</f>
        <v>0</v>
      </c>
      <c r="AC3345" s="1085"/>
      <c r="AD3345" s="1334"/>
      <c r="AE3345" s="1349"/>
    </row>
    <row r="3346" spans="1:31" x14ac:dyDescent="0.25">
      <c r="A3346" s="226">
        <v>1</v>
      </c>
      <c r="B3346" s="2269" t="s">
        <v>14</v>
      </c>
      <c r="C3346" s="2269"/>
      <c r="D3346" s="209"/>
      <c r="E3346" s="379"/>
      <c r="F3346" s="1764"/>
      <c r="G3346" s="1764"/>
      <c r="H3346" s="1764"/>
      <c r="I3346" s="2339"/>
      <c r="J3346" s="2339"/>
      <c r="K3346" s="1764"/>
      <c r="L3346" s="1764"/>
      <c r="M3346" s="1764"/>
      <c r="N3346" s="1764"/>
      <c r="O3346" s="1764"/>
      <c r="P3346" s="1764"/>
      <c r="Q3346" s="509"/>
      <c r="R3346" s="509"/>
      <c r="S3346" s="509"/>
      <c r="T3346" s="549">
        <f t="shared" si="2226"/>
        <v>0</v>
      </c>
      <c r="U3346" s="509">
        <f t="shared" si="2227"/>
        <v>0</v>
      </c>
      <c r="V3346" s="980"/>
      <c r="W3346" s="509"/>
      <c r="X3346" s="509">
        <f>U3346-T3346</f>
        <v>0</v>
      </c>
      <c r="Y3346" s="509"/>
      <c r="Z3346" s="509"/>
      <c r="AA3346" s="509"/>
      <c r="AB3346" s="1792"/>
      <c r="AC3346" s="549"/>
      <c r="AD3346" s="1334"/>
      <c r="AE3346" s="1349"/>
    </row>
    <row r="3347" spans="1:31" x14ac:dyDescent="0.25">
      <c r="A3347" s="226">
        <v>1</v>
      </c>
      <c r="B3347" s="655" t="s">
        <v>350</v>
      </c>
      <c r="C3347" s="1908"/>
      <c r="D3347" s="1923"/>
      <c r="E3347" s="409"/>
      <c r="F3347" s="714"/>
      <c r="G3347" s="714"/>
      <c r="H3347" s="714"/>
      <c r="I3347" s="1044"/>
      <c r="J3347" s="1044"/>
      <c r="K3347" s="1732"/>
      <c r="L3347" s="1732"/>
      <c r="M3347" s="1732"/>
      <c r="N3347" s="1732"/>
      <c r="O3347" s="1732"/>
      <c r="P3347" s="1732"/>
      <c r="Q3347" s="510">
        <v>41960.919000000002</v>
      </c>
      <c r="R3347" s="510">
        <v>41960.919000000002</v>
      </c>
      <c r="S3347" s="510">
        <v>41960.919000000002</v>
      </c>
      <c r="T3347" s="1095">
        <f t="shared" si="2226"/>
        <v>10490.22975</v>
      </c>
      <c r="U3347" s="510">
        <f t="shared" si="2227"/>
        <v>10386.916939999999</v>
      </c>
      <c r="V3347" s="977"/>
      <c r="W3347" s="510"/>
      <c r="X3347" s="510">
        <f>U3347-T3347</f>
        <v>-103.31281000000126</v>
      </c>
      <c r="Y3347" s="510"/>
      <c r="Z3347" s="510">
        <v>-0.13236000000000001</v>
      </c>
      <c r="AA3347" s="510">
        <v>10386.78458</v>
      </c>
      <c r="AB3347" s="1139"/>
      <c r="AC3347" s="506"/>
      <c r="AD3347" s="1334"/>
      <c r="AE3347" s="1349"/>
    </row>
    <row r="3348" spans="1:31" x14ac:dyDescent="0.25">
      <c r="A3348" s="226">
        <v>1</v>
      </c>
      <c r="B3348" s="655" t="s">
        <v>304</v>
      </c>
      <c r="C3348" s="1908"/>
      <c r="D3348" s="1923"/>
      <c r="E3348" s="409"/>
      <c r="F3348" s="714"/>
      <c r="G3348" s="714"/>
      <c r="H3348" s="714"/>
      <c r="I3348" s="1044"/>
      <c r="J3348" s="1044"/>
      <c r="K3348" s="1732"/>
      <c r="L3348" s="1732"/>
      <c r="M3348" s="1732"/>
      <c r="N3348" s="1732"/>
      <c r="O3348" s="1732"/>
      <c r="P3348" s="1732"/>
      <c r="Q3348" s="510">
        <v>25570.356</v>
      </c>
      <c r="R3348" s="510">
        <v>25570.356</v>
      </c>
      <c r="S3348" s="510">
        <v>25570.356</v>
      </c>
      <c r="T3348" s="1076">
        <f t="shared" si="2226"/>
        <v>6392.5889999999999</v>
      </c>
      <c r="U3348" s="510">
        <f t="shared" si="2227"/>
        <v>6392.5889999999999</v>
      </c>
      <c r="V3348" s="977"/>
      <c r="W3348" s="510"/>
      <c r="X3348" s="510">
        <f>U3348-T3348</f>
        <v>0</v>
      </c>
      <c r="Y3348" s="510"/>
      <c r="Z3348" s="510">
        <v>0</v>
      </c>
      <c r="AA3348" s="510">
        <v>6392.5889999999999</v>
      </c>
      <c r="AB3348" s="1139"/>
      <c r="AC3348" s="506"/>
      <c r="AD3348" s="1334"/>
      <c r="AE3348" s="1349"/>
    </row>
    <row r="3349" spans="1:31" ht="29.25" x14ac:dyDescent="0.25">
      <c r="A3349" s="226">
        <v>1</v>
      </c>
      <c r="B3349" s="2541" t="s">
        <v>285</v>
      </c>
      <c r="C3349" s="615"/>
      <c r="D3349" s="4"/>
      <c r="E3349" s="753">
        <f>E3351+E3352+E3353+E3354</f>
        <v>14000</v>
      </c>
      <c r="F3349" s="753">
        <f t="shared" ref="F3349:G3349" si="2228">F3351+F3352+F3353+F3354</f>
        <v>3500</v>
      </c>
      <c r="G3349" s="753">
        <f t="shared" si="2228"/>
        <v>1408</v>
      </c>
      <c r="H3349" s="210">
        <f>G3349/F3349*100</f>
        <v>40.228571428571428</v>
      </c>
      <c r="I3349" s="1771"/>
      <c r="J3349" s="1771"/>
      <c r="K3349" s="210"/>
      <c r="L3349" s="210"/>
      <c r="M3349" s="210"/>
      <c r="N3349" s="210"/>
      <c r="O3349" s="210"/>
      <c r="P3349" s="210"/>
      <c r="Q3349" s="510"/>
      <c r="R3349" s="510"/>
      <c r="S3349" s="510"/>
      <c r="T3349" s="506"/>
      <c r="U3349" s="510"/>
      <c r="V3349" s="977"/>
      <c r="W3349" s="510"/>
      <c r="X3349" s="510"/>
      <c r="Y3349" s="510"/>
      <c r="Z3349" s="510"/>
      <c r="AA3349" s="510"/>
      <c r="AB3349" s="1156">
        <f>AB3351+AB3352+AB3353+AB3354+AB3356</f>
        <v>0</v>
      </c>
      <c r="AC3349" s="506"/>
      <c r="AD3349" s="1334"/>
      <c r="AE3349" s="1349"/>
    </row>
    <row r="3350" spans="1:31" ht="30" x14ac:dyDescent="0.25">
      <c r="A3350" s="226">
        <v>1</v>
      </c>
      <c r="B3350" s="460" t="s">
        <v>200</v>
      </c>
      <c r="C3350" s="615"/>
      <c r="D3350" s="4"/>
      <c r="E3350" s="753"/>
      <c r="F3350" s="324"/>
      <c r="G3350" s="324"/>
      <c r="H3350" s="231"/>
      <c r="I3350" s="1771"/>
      <c r="J3350" s="1771"/>
      <c r="K3350" s="210"/>
      <c r="L3350" s="210"/>
      <c r="M3350" s="210"/>
      <c r="N3350" s="210"/>
      <c r="O3350" s="210"/>
      <c r="P3350" s="210"/>
      <c r="Q3350" s="510"/>
      <c r="R3350" s="510"/>
      <c r="S3350" s="510"/>
      <c r="T3350" s="506"/>
      <c r="U3350" s="510"/>
      <c r="V3350" s="977"/>
      <c r="W3350" s="510"/>
      <c r="X3350" s="510"/>
      <c r="Y3350" s="510"/>
      <c r="Z3350" s="510"/>
      <c r="AA3350" s="510"/>
      <c r="AB3350" s="1152"/>
      <c r="AC3350" s="506"/>
      <c r="AD3350" s="1334"/>
      <c r="AE3350" s="1349"/>
    </row>
    <row r="3351" spans="1:31" ht="30" x14ac:dyDescent="0.25">
      <c r="A3351" s="226">
        <v>1</v>
      </c>
      <c r="B3351" s="461" t="s">
        <v>527</v>
      </c>
      <c r="C3351" s="615"/>
      <c r="D3351" s="4"/>
      <c r="E3351" s="754">
        <v>6000</v>
      </c>
      <c r="F3351" s="212">
        <f t="shared" ref="F3351:F3353" si="2229">ROUND(E3351/12*$B$4,0)</f>
        <v>1500</v>
      </c>
      <c r="G3351" s="324">
        <v>429</v>
      </c>
      <c r="H3351" s="231">
        <f>G3351/F3351*100</f>
        <v>28.599999999999998</v>
      </c>
      <c r="I3351" s="1771"/>
      <c r="J3351" s="1771"/>
      <c r="K3351" s="210"/>
      <c r="L3351" s="210"/>
      <c r="M3351" s="210"/>
      <c r="N3351" s="210"/>
      <c r="O3351" s="210"/>
      <c r="P3351" s="210"/>
      <c r="Q3351" s="510"/>
      <c r="R3351" s="510"/>
      <c r="S3351" s="510"/>
      <c r="T3351" s="506"/>
      <c r="U3351" s="510"/>
      <c r="V3351" s="977"/>
      <c r="W3351" s="510"/>
      <c r="X3351" s="510"/>
      <c r="Y3351" s="510"/>
      <c r="Z3351" s="510"/>
      <c r="AA3351" s="510"/>
      <c r="AB3351" s="1152"/>
      <c r="AC3351" s="506"/>
      <c r="AD3351" s="1334"/>
      <c r="AE3351" s="1349"/>
    </row>
    <row r="3352" spans="1:31" ht="75" x14ac:dyDescent="0.25">
      <c r="A3352" s="226">
        <v>1</v>
      </c>
      <c r="B3352" s="461" t="s">
        <v>528</v>
      </c>
      <c r="C3352" s="615"/>
      <c r="D3352" s="4"/>
      <c r="E3352" s="754">
        <v>2500</v>
      </c>
      <c r="F3352" s="212">
        <f t="shared" si="2229"/>
        <v>625</v>
      </c>
      <c r="G3352" s="324"/>
      <c r="H3352" s="231">
        <f>G3352/F3352*100</f>
        <v>0</v>
      </c>
      <c r="I3352" s="1771"/>
      <c r="J3352" s="1771"/>
      <c r="K3352" s="210"/>
      <c r="L3352" s="210"/>
      <c r="M3352" s="210"/>
      <c r="N3352" s="210"/>
      <c r="O3352" s="210"/>
      <c r="P3352" s="210"/>
      <c r="Q3352" s="510"/>
      <c r="R3352" s="510"/>
      <c r="S3352" s="510"/>
      <c r="T3352" s="506"/>
      <c r="U3352" s="510"/>
      <c r="V3352" s="977"/>
      <c r="W3352" s="510"/>
      <c r="X3352" s="510"/>
      <c r="Y3352" s="510"/>
      <c r="Z3352" s="510"/>
      <c r="AA3352" s="510"/>
      <c r="AB3352" s="1152"/>
      <c r="AC3352" s="506"/>
      <c r="AD3352" s="1334"/>
      <c r="AE3352" s="1349"/>
    </row>
    <row r="3353" spans="1:31" ht="45" x14ac:dyDescent="0.25">
      <c r="A3353" s="226">
        <v>1</v>
      </c>
      <c r="B3353" s="461" t="s">
        <v>529</v>
      </c>
      <c r="C3353" s="615"/>
      <c r="D3353" s="4"/>
      <c r="E3353" s="754">
        <v>5500</v>
      </c>
      <c r="F3353" s="212">
        <f t="shared" si="2229"/>
        <v>1375</v>
      </c>
      <c r="G3353" s="324">
        <v>979</v>
      </c>
      <c r="H3353" s="231">
        <f>G3353/F3353*100</f>
        <v>71.2</v>
      </c>
      <c r="I3353" s="1771"/>
      <c r="J3353" s="1771"/>
      <c r="K3353" s="210"/>
      <c r="L3353" s="210"/>
      <c r="M3353" s="210"/>
      <c r="N3353" s="210"/>
      <c r="O3353" s="210"/>
      <c r="P3353" s="210"/>
      <c r="Q3353" s="510"/>
      <c r="R3353" s="510"/>
      <c r="S3353" s="510"/>
      <c r="T3353" s="506"/>
      <c r="U3353" s="510"/>
      <c r="V3353" s="977"/>
      <c r="W3353" s="510"/>
      <c r="X3353" s="510"/>
      <c r="Y3353" s="510"/>
      <c r="Z3353" s="510"/>
      <c r="AA3353" s="510"/>
      <c r="AB3353" s="1152"/>
      <c r="AC3353" s="506"/>
      <c r="AD3353" s="1334"/>
      <c r="AE3353" s="1349"/>
    </row>
    <row r="3354" spans="1:31" ht="105" x14ac:dyDescent="0.25">
      <c r="A3354" s="226">
        <v>1</v>
      </c>
      <c r="B3354" s="461" t="s">
        <v>530</v>
      </c>
      <c r="C3354" s="615"/>
      <c r="D3354" s="4"/>
      <c r="E3354" s="754"/>
      <c r="F3354" s="324"/>
      <c r="G3354" s="324"/>
      <c r="H3354" s="231"/>
      <c r="I3354" s="1771"/>
      <c r="J3354" s="1771"/>
      <c r="K3354" s="210"/>
      <c r="L3354" s="210"/>
      <c r="M3354" s="210"/>
      <c r="N3354" s="210"/>
      <c r="O3354" s="210"/>
      <c r="P3354" s="210"/>
      <c r="Q3354" s="510"/>
      <c r="R3354" s="510"/>
      <c r="S3354" s="510"/>
      <c r="T3354" s="506"/>
      <c r="U3354" s="510"/>
      <c r="V3354" s="977"/>
      <c r="W3354" s="510"/>
      <c r="X3354" s="510"/>
      <c r="Y3354" s="510"/>
      <c r="Z3354" s="510"/>
      <c r="AA3354" s="510"/>
      <c r="AB3354" s="1152"/>
      <c r="AC3354" s="506"/>
      <c r="AD3354" s="1334"/>
      <c r="AE3354" s="1349"/>
    </row>
    <row r="3355" spans="1:31" s="2546" customFormat="1" ht="29.25" x14ac:dyDescent="0.25">
      <c r="B3355" s="435" t="s">
        <v>133</v>
      </c>
      <c r="C3355" s="615"/>
      <c r="D3355" s="4"/>
      <c r="E3355" s="753">
        <f>E3356+E3357</f>
        <v>88709</v>
      </c>
      <c r="F3355" s="753">
        <f t="shared" ref="F3355:G3355" si="2230">F3356+F3357</f>
        <v>22177</v>
      </c>
      <c r="G3355" s="753">
        <f t="shared" si="2230"/>
        <v>6413</v>
      </c>
      <c r="H3355" s="231">
        <f t="shared" ref="H3355:H3356" si="2231">G3355/F3355*100</f>
        <v>28.917346800739509</v>
      </c>
      <c r="I3355" s="1771"/>
      <c r="J3355" s="1771"/>
      <c r="K3355" s="210"/>
      <c r="L3355" s="210"/>
      <c r="M3355" s="210"/>
      <c r="N3355" s="210"/>
      <c r="O3355" s="210"/>
      <c r="P3355" s="210"/>
      <c r="Q3355" s="510"/>
      <c r="R3355" s="510"/>
      <c r="S3355" s="510"/>
      <c r="T3355" s="506"/>
      <c r="U3355" s="510"/>
      <c r="V3355" s="977"/>
      <c r="W3355" s="510"/>
      <c r="X3355" s="510"/>
      <c r="Y3355" s="510"/>
      <c r="Z3355" s="510"/>
      <c r="AA3355" s="510"/>
      <c r="AB3355" s="1152"/>
      <c r="AC3355" s="506"/>
      <c r="AD3355" s="1334"/>
      <c r="AE3355" s="1349"/>
    </row>
    <row r="3356" spans="1:31" x14ac:dyDescent="0.25">
      <c r="B3356" s="275" t="s">
        <v>233</v>
      </c>
      <c r="C3356" s="615"/>
      <c r="D3356" s="4"/>
      <c r="E3356" s="754">
        <v>85000</v>
      </c>
      <c r="F3356" s="212">
        <f t="shared" ref="F3356:F3357" si="2232">ROUND(E3356/12*$B$4,0)</f>
        <v>21250</v>
      </c>
      <c r="G3356" s="324">
        <v>6101</v>
      </c>
      <c r="H3356" s="231">
        <f t="shared" si="2231"/>
        <v>28.710588235294114</v>
      </c>
      <c r="I3356" s="1771"/>
      <c r="J3356" s="1771"/>
      <c r="K3356" s="210"/>
      <c r="L3356" s="210"/>
      <c r="M3356" s="210"/>
      <c r="N3356" s="210"/>
      <c r="O3356" s="210"/>
      <c r="P3356" s="210"/>
      <c r="Q3356" s="510"/>
      <c r="R3356" s="510"/>
      <c r="S3356" s="510"/>
      <c r="T3356" s="506"/>
      <c r="U3356" s="510"/>
      <c r="V3356" s="977"/>
      <c r="W3356" s="510"/>
      <c r="X3356" s="510"/>
      <c r="Y3356" s="510"/>
      <c r="Z3356" s="510"/>
      <c r="AA3356" s="510"/>
      <c r="AB3356" s="1152"/>
      <c r="AC3356" s="506"/>
      <c r="AD3356" s="1334"/>
      <c r="AE3356" s="1349"/>
    </row>
    <row r="3357" spans="1:31" ht="60" x14ac:dyDescent="0.25">
      <c r="A3357" s="226">
        <v>1</v>
      </c>
      <c r="B3357" s="275" t="s">
        <v>531</v>
      </c>
      <c r="C3357" s="615"/>
      <c r="D3357" s="4"/>
      <c r="E3357" s="754">
        <v>3709</v>
      </c>
      <c r="F3357" s="212">
        <f t="shared" si="2232"/>
        <v>927</v>
      </c>
      <c r="G3357" s="324">
        <v>312</v>
      </c>
      <c r="H3357" s="210">
        <f>G3357/F3357*100</f>
        <v>33.656957928802591</v>
      </c>
      <c r="I3357" s="1771"/>
      <c r="J3357" s="1771"/>
      <c r="K3357" s="210"/>
      <c r="L3357" s="210"/>
      <c r="M3357" s="210"/>
      <c r="N3357" s="210"/>
      <c r="O3357" s="210"/>
      <c r="P3357" s="210"/>
      <c r="Q3357" s="510"/>
      <c r="R3357" s="510"/>
      <c r="S3357" s="510"/>
      <c r="T3357" s="506"/>
      <c r="U3357" s="510"/>
      <c r="V3357" s="977"/>
      <c r="W3357" s="510"/>
      <c r="X3357" s="510"/>
      <c r="Y3357" s="510"/>
      <c r="Z3357" s="510"/>
      <c r="AA3357" s="510"/>
      <c r="AB3357" s="1156">
        <f>AB3358</f>
        <v>0</v>
      </c>
      <c r="AC3357" s="506"/>
      <c r="AD3357" s="1334"/>
      <c r="AE3357" s="1349"/>
    </row>
    <row r="3358" spans="1:31" x14ac:dyDescent="0.25">
      <c r="A3358" s="226">
        <v>1</v>
      </c>
      <c r="B3358" s="3376" t="s">
        <v>201</v>
      </c>
      <c r="C3358" s="615"/>
      <c r="D3358" s="4"/>
      <c r="E3358" s="754"/>
      <c r="F3358" s="324"/>
      <c r="G3358" s="324"/>
      <c r="H3358" s="231"/>
      <c r="I3358" s="1771"/>
      <c r="J3358" s="1771"/>
      <c r="K3358" s="210"/>
      <c r="L3358" s="210"/>
      <c r="M3358" s="210"/>
      <c r="N3358" s="210"/>
      <c r="O3358" s="210"/>
      <c r="P3358" s="210"/>
      <c r="Q3358" s="510"/>
      <c r="R3358" s="510"/>
      <c r="S3358" s="510"/>
      <c r="T3358" s="506"/>
      <c r="U3358" s="510"/>
      <c r="V3358" s="977"/>
      <c r="W3358" s="510"/>
      <c r="X3358" s="510"/>
      <c r="Y3358" s="510"/>
      <c r="Z3358" s="510"/>
      <c r="AA3358" s="510"/>
      <c r="AB3358" s="1152"/>
      <c r="AC3358" s="506"/>
      <c r="AD3358" s="1334"/>
      <c r="AE3358" s="1349"/>
    </row>
    <row r="3359" spans="1:31" ht="60" x14ac:dyDescent="0.25">
      <c r="A3359" s="226">
        <v>1</v>
      </c>
      <c r="B3359" s="461" t="s">
        <v>532</v>
      </c>
      <c r="C3359" s="615"/>
      <c r="D3359" s="4"/>
      <c r="E3359" s="754">
        <v>15469</v>
      </c>
      <c r="F3359" s="212">
        <f>ROUND(E3359/12*$B$4,0)</f>
        <v>3867</v>
      </c>
      <c r="G3359" s="324">
        <v>3794</v>
      </c>
      <c r="H3359" s="231">
        <f>G3359/F3359*100</f>
        <v>98.112231704163435</v>
      </c>
      <c r="I3359" s="1771"/>
      <c r="J3359" s="1771"/>
      <c r="K3359" s="210"/>
      <c r="L3359" s="210"/>
      <c r="M3359" s="210"/>
      <c r="N3359" s="210"/>
      <c r="O3359" s="210"/>
      <c r="P3359" s="210"/>
      <c r="Q3359" s="510">
        <v>27473.562760000001</v>
      </c>
      <c r="R3359" s="510">
        <v>27473.562760000001</v>
      </c>
      <c r="S3359" s="510">
        <v>27473.562760000001</v>
      </c>
      <c r="T3359" s="1076">
        <f t="shared" ref="T3359" si="2233">Q3359/12*$B$4+(R3359-Q3359)/11*2+(S3359-R3359)/10*1</f>
        <v>6868.3906900000002</v>
      </c>
      <c r="U3359" s="510">
        <f t="shared" ref="U3359" si="2234">AA3359-Z3359-W3359</f>
        <v>6738.2957599999991</v>
      </c>
      <c r="V3359" s="977"/>
      <c r="W3359" s="510"/>
      <c r="X3359" s="510">
        <f>U3359-T3359</f>
        <v>-130.09493000000111</v>
      </c>
      <c r="Y3359" s="510"/>
      <c r="Z3359" s="510">
        <v>0</v>
      </c>
      <c r="AA3359" s="510">
        <v>6738.2957599999991</v>
      </c>
      <c r="AB3359" s="1152">
        <f>AB3360+AB3365</f>
        <v>0</v>
      </c>
      <c r="AC3359" s="506"/>
      <c r="AD3359" s="1334"/>
      <c r="AE3359" s="1349"/>
    </row>
    <row r="3360" spans="1:31" ht="63" x14ac:dyDescent="0.25">
      <c r="A3360" s="226">
        <v>1</v>
      </c>
      <c r="B3360" s="679" t="s">
        <v>533</v>
      </c>
      <c r="C3360" s="615"/>
      <c r="D3360" s="4"/>
      <c r="E3360" s="753">
        <f>E3361+E3368</f>
        <v>41636</v>
      </c>
      <c r="F3360" s="753">
        <f t="shared" ref="F3360:G3360" si="2235">F3361+F3368</f>
        <v>10410</v>
      </c>
      <c r="G3360" s="753">
        <f t="shared" si="2235"/>
        <v>11517</v>
      </c>
      <c r="H3360" s="231">
        <f>G3360/F3360*100</f>
        <v>110.63400576368876</v>
      </c>
      <c r="I3360" s="1771"/>
      <c r="J3360" s="1771"/>
      <c r="K3360" s="210"/>
      <c r="L3360" s="210"/>
      <c r="M3360" s="210"/>
      <c r="N3360" s="210"/>
      <c r="O3360" s="210"/>
      <c r="P3360" s="210"/>
      <c r="Q3360" s="510">
        <f t="shared" ref="Q3360:AA3360" si="2236">Q3361+Q3368</f>
        <v>120610.34928994434</v>
      </c>
      <c r="R3360" s="510">
        <f t="shared" ref="R3360:S3360" si="2237">R3361+R3368</f>
        <v>120610.34928994434</v>
      </c>
      <c r="S3360" s="510">
        <f t="shared" si="2237"/>
        <v>120610.34928994434</v>
      </c>
      <c r="T3360" s="506">
        <f t="shared" si="2236"/>
        <v>30152.587322486084</v>
      </c>
      <c r="U3360" s="510">
        <f t="shared" si="2236"/>
        <v>30775.590809999998</v>
      </c>
      <c r="V3360" s="977">
        <f t="shared" si="2236"/>
        <v>0</v>
      </c>
      <c r="W3360" s="510">
        <f t="shared" si="2236"/>
        <v>0</v>
      </c>
      <c r="X3360" s="510">
        <f t="shared" si="2236"/>
        <v>623.00348751391653</v>
      </c>
      <c r="Y3360" s="510">
        <f t="shared" si="2236"/>
        <v>0</v>
      </c>
      <c r="Z3360" s="510">
        <f t="shared" si="2236"/>
        <v>-66.866590000000002</v>
      </c>
      <c r="AA3360" s="510">
        <f t="shared" si="2236"/>
        <v>30708.724219999996</v>
      </c>
      <c r="AB3360" s="1152">
        <f>SUM(AB3361:AB3364)</f>
        <v>0</v>
      </c>
      <c r="AC3360" s="506"/>
      <c r="AD3360" s="1334"/>
      <c r="AE3360" s="1349"/>
    </row>
    <row r="3361" spans="1:31" ht="30" x14ac:dyDescent="0.25">
      <c r="A3361" s="226">
        <v>1</v>
      </c>
      <c r="B3361" s="657" t="s">
        <v>286</v>
      </c>
      <c r="C3361" s="615"/>
      <c r="D3361" s="4"/>
      <c r="E3361" s="753">
        <f>SUM(E3362:E3367)</f>
        <v>17923</v>
      </c>
      <c r="F3361" s="753">
        <f t="shared" ref="F3361:G3361" si="2238">SUM(F3362:F3367)</f>
        <v>4481</v>
      </c>
      <c r="G3361" s="753">
        <f t="shared" si="2238"/>
        <v>5079</v>
      </c>
      <c r="H3361" s="231">
        <f>G3361/F3361*100</f>
        <v>113.34523543851817</v>
      </c>
      <c r="I3361" s="1771"/>
      <c r="J3361" s="1771"/>
      <c r="K3361" s="210"/>
      <c r="L3361" s="210"/>
      <c r="M3361" s="210"/>
      <c r="N3361" s="210"/>
      <c r="O3361" s="210"/>
      <c r="P3361" s="210"/>
      <c r="Q3361" s="510">
        <f t="shared" ref="Q3361:AA3361" si="2239">SUM(Q3362:Q3367)</f>
        <v>66793.229221336325</v>
      </c>
      <c r="R3361" s="510">
        <f t="shared" ref="R3361:S3361" si="2240">SUM(R3362:R3367)</f>
        <v>66793.229221336325</v>
      </c>
      <c r="S3361" s="510">
        <f t="shared" si="2240"/>
        <v>66793.229221336325</v>
      </c>
      <c r="T3361" s="506">
        <f t="shared" si="2239"/>
        <v>16698.307305334081</v>
      </c>
      <c r="U3361" s="510">
        <f t="shared" si="2239"/>
        <v>16299.721809999999</v>
      </c>
      <c r="V3361" s="977">
        <f t="shared" si="2239"/>
        <v>0</v>
      </c>
      <c r="W3361" s="510">
        <f t="shared" si="2239"/>
        <v>0</v>
      </c>
      <c r="X3361" s="510">
        <f t="shared" si="2239"/>
        <v>-398.58549533408109</v>
      </c>
      <c r="Y3361" s="510">
        <f t="shared" si="2239"/>
        <v>0</v>
      </c>
      <c r="Z3361" s="510">
        <f t="shared" si="2239"/>
        <v>-66.866590000000002</v>
      </c>
      <c r="AA3361" s="510">
        <f t="shared" si="2239"/>
        <v>16232.855219999998</v>
      </c>
      <c r="AB3361" s="1152"/>
      <c r="AC3361" s="506"/>
      <c r="AD3361" s="1334"/>
      <c r="AE3361" s="1349"/>
    </row>
    <row r="3362" spans="1:31" ht="30" x14ac:dyDescent="0.25">
      <c r="A3362" s="226">
        <v>1</v>
      </c>
      <c r="B3362" s="461" t="s">
        <v>534</v>
      </c>
      <c r="C3362" s="615"/>
      <c r="D3362" s="4"/>
      <c r="E3362" s="754">
        <v>15828</v>
      </c>
      <c r="F3362" s="212">
        <f>ROUND(E3362/12*$B$4,0)</f>
        <v>3957</v>
      </c>
      <c r="G3362" s="324">
        <v>4418</v>
      </c>
      <c r="H3362" s="231">
        <f>G3362/F3362*100</f>
        <v>111.65024008086934</v>
      </c>
      <c r="I3362" s="1771"/>
      <c r="J3362" s="1771"/>
      <c r="K3362" s="210"/>
      <c r="L3362" s="210"/>
      <c r="M3362" s="210"/>
      <c r="N3362" s="210"/>
      <c r="O3362" s="210"/>
      <c r="P3362" s="210"/>
      <c r="Q3362" s="510">
        <v>61524.070776241926</v>
      </c>
      <c r="R3362" s="510">
        <v>61524.070776241926</v>
      </c>
      <c r="S3362" s="510">
        <v>61524.070776241926</v>
      </c>
      <c r="T3362" s="506">
        <f t="shared" ref="T3362" si="2241">Q3362/12*$B$4+(R3362-Q3362)/11*2+(S3362-R3362)/10*1</f>
        <v>15381.01769406048</v>
      </c>
      <c r="U3362" s="510">
        <f t="shared" ref="U3362:U3367" si="2242">AA3362-Z3362-W3362</f>
        <v>14156.849129999999</v>
      </c>
      <c r="V3362" s="977"/>
      <c r="W3362" s="510"/>
      <c r="X3362" s="510">
        <f t="shared" ref="X3362:X3367" si="2243">U3362-T3362</f>
        <v>-1224.168564060481</v>
      </c>
      <c r="Y3362" s="510"/>
      <c r="Z3362" s="510">
        <v>-14.634209999999999</v>
      </c>
      <c r="AA3362" s="510">
        <v>14142.214919999999</v>
      </c>
      <c r="AB3362" s="1152"/>
      <c r="AC3362" s="506"/>
      <c r="AD3362" s="1334"/>
      <c r="AE3362" s="1349"/>
    </row>
    <row r="3363" spans="1:31" ht="60" x14ac:dyDescent="0.25">
      <c r="A3363" s="226">
        <v>1</v>
      </c>
      <c r="B3363" s="461" t="s">
        <v>557</v>
      </c>
      <c r="C3363" s="615"/>
      <c r="D3363" s="4"/>
      <c r="E3363" s="754"/>
      <c r="F3363" s="324"/>
      <c r="G3363" s="324"/>
      <c r="H3363" s="231"/>
      <c r="I3363" s="1771"/>
      <c r="J3363" s="1771"/>
      <c r="K3363" s="210"/>
      <c r="L3363" s="210"/>
      <c r="M3363" s="210"/>
      <c r="N3363" s="210"/>
      <c r="O3363" s="210"/>
      <c r="P3363" s="210"/>
      <c r="Q3363" s="510"/>
      <c r="R3363" s="510"/>
      <c r="S3363" s="510"/>
      <c r="T3363" s="506">
        <f t="shared" ref="T3363:T3365" si="2244">Q3363/12*$B$4</f>
        <v>0</v>
      </c>
      <c r="U3363" s="510">
        <f t="shared" si="2242"/>
        <v>0</v>
      </c>
      <c r="V3363" s="977"/>
      <c r="W3363" s="510"/>
      <c r="X3363" s="510">
        <f t="shared" si="2243"/>
        <v>0</v>
      </c>
      <c r="Y3363" s="510"/>
      <c r="Z3363" s="510"/>
      <c r="AA3363" s="510"/>
      <c r="AB3363" s="1152"/>
      <c r="AC3363" s="506"/>
      <c r="AD3363" s="1334"/>
      <c r="AE3363" s="1349"/>
    </row>
    <row r="3364" spans="1:31" ht="30" x14ac:dyDescent="0.25">
      <c r="A3364" s="226">
        <v>1</v>
      </c>
      <c r="B3364" s="461" t="s">
        <v>535</v>
      </c>
      <c r="C3364" s="615"/>
      <c r="D3364" s="4"/>
      <c r="E3364" s="754">
        <v>1803</v>
      </c>
      <c r="F3364" s="212">
        <f>ROUND(E3364/12*$B$4,0)</f>
        <v>451</v>
      </c>
      <c r="G3364" s="324">
        <v>439</v>
      </c>
      <c r="H3364" s="231">
        <f>G3364/F3364*100</f>
        <v>97.339246119733929</v>
      </c>
      <c r="I3364" s="1771"/>
      <c r="J3364" s="1771"/>
      <c r="K3364" s="210"/>
      <c r="L3364" s="210"/>
      <c r="M3364" s="210"/>
      <c r="N3364" s="210"/>
      <c r="O3364" s="210"/>
      <c r="P3364" s="210"/>
      <c r="Q3364" s="510">
        <v>3153.3067400000004</v>
      </c>
      <c r="R3364" s="510">
        <v>3153.3067400000004</v>
      </c>
      <c r="S3364" s="510">
        <v>3153.3067400000004</v>
      </c>
      <c r="T3364" s="506">
        <f t="shared" ref="T3364" si="2245">Q3364/12*$B$4+(R3364-Q3364)/11*2+(S3364-R3364)/10*1</f>
        <v>788.32668500000011</v>
      </c>
      <c r="U3364" s="510">
        <f t="shared" si="2242"/>
        <v>543.19173999999987</v>
      </c>
      <c r="V3364" s="977"/>
      <c r="W3364" s="510"/>
      <c r="X3364" s="510">
        <f t="shared" si="2243"/>
        <v>-245.13494500000024</v>
      </c>
      <c r="Y3364" s="510"/>
      <c r="Z3364" s="510">
        <v>-0.35073000000000004</v>
      </c>
      <c r="AA3364" s="510">
        <v>542.84100999999987</v>
      </c>
      <c r="AB3364" s="1152"/>
      <c r="AC3364" s="506"/>
      <c r="AD3364" s="1334"/>
      <c r="AE3364" s="1349"/>
    </row>
    <row r="3365" spans="1:31" ht="30" x14ac:dyDescent="0.25">
      <c r="A3365" s="226">
        <v>1</v>
      </c>
      <c r="B3365" s="461" t="s">
        <v>536</v>
      </c>
      <c r="C3365" s="615"/>
      <c r="D3365" s="4"/>
      <c r="E3365" s="754"/>
      <c r="F3365" s="324"/>
      <c r="G3365" s="324"/>
      <c r="H3365" s="231"/>
      <c r="I3365" s="1771"/>
      <c r="J3365" s="1771"/>
      <c r="K3365" s="210"/>
      <c r="L3365" s="210"/>
      <c r="M3365" s="210"/>
      <c r="N3365" s="210"/>
      <c r="O3365" s="210"/>
      <c r="P3365" s="210"/>
      <c r="Q3365" s="510"/>
      <c r="R3365" s="510"/>
      <c r="S3365" s="510"/>
      <c r="T3365" s="506">
        <f t="shared" si="2244"/>
        <v>0</v>
      </c>
      <c r="U3365" s="510">
        <f t="shared" si="2242"/>
        <v>0</v>
      </c>
      <c r="V3365" s="977"/>
      <c r="W3365" s="510"/>
      <c r="X3365" s="510">
        <f t="shared" si="2243"/>
        <v>0</v>
      </c>
      <c r="Y3365" s="510"/>
      <c r="Z3365" s="510">
        <v>0</v>
      </c>
      <c r="AA3365" s="510">
        <v>0</v>
      </c>
      <c r="AB3365" s="1152">
        <f>AB3366+AB3368+AB3369</f>
        <v>0</v>
      </c>
      <c r="AC3365" s="506"/>
      <c r="AD3365" s="1334"/>
      <c r="AE3365" s="1349"/>
    </row>
    <row r="3366" spans="1:31" ht="45" x14ac:dyDescent="0.25">
      <c r="A3366" s="226">
        <v>1</v>
      </c>
      <c r="B3366" s="461" t="s">
        <v>537</v>
      </c>
      <c r="C3366" s="615"/>
      <c r="D3366" s="4"/>
      <c r="E3366" s="754">
        <v>100</v>
      </c>
      <c r="F3366" s="212">
        <f t="shared" ref="F3366:F3371" si="2246">ROUND(E3366/12*$B$4,0)</f>
        <v>25</v>
      </c>
      <c r="G3366" s="324">
        <v>26</v>
      </c>
      <c r="H3366" s="231">
        <f t="shared" ref="H3366:H3372" si="2247">G3366/F3366*100</f>
        <v>104</v>
      </c>
      <c r="I3366" s="1771"/>
      <c r="J3366" s="1771"/>
      <c r="K3366" s="210"/>
      <c r="L3366" s="210"/>
      <c r="M3366" s="210"/>
      <c r="N3366" s="210"/>
      <c r="O3366" s="210"/>
      <c r="P3366" s="210"/>
      <c r="Q3366" s="510">
        <v>724.60674832000007</v>
      </c>
      <c r="R3366" s="510">
        <v>724.60674832000007</v>
      </c>
      <c r="S3366" s="510">
        <v>724.60674832000007</v>
      </c>
      <c r="T3366" s="506">
        <f t="shared" ref="T3366:T3367" si="2248">Q3366/12*$B$4+(R3366-Q3366)/11*2+(S3366-R3366)/10*1</f>
        <v>181.15168708000002</v>
      </c>
      <c r="U3366" s="510">
        <f t="shared" si="2242"/>
        <v>187.35002000000003</v>
      </c>
      <c r="V3366" s="977"/>
      <c r="W3366" s="510"/>
      <c r="X3366" s="510">
        <f t="shared" si="2243"/>
        <v>6.1983329200000128</v>
      </c>
      <c r="Y3366" s="510"/>
      <c r="Z3366" s="510">
        <v>0</v>
      </c>
      <c r="AA3366" s="510">
        <v>187.35002000000003</v>
      </c>
      <c r="AB3366" s="1152"/>
      <c r="AC3366" s="506"/>
      <c r="AD3366" s="1334"/>
      <c r="AE3366" s="1349"/>
    </row>
    <row r="3367" spans="1:31" ht="30" x14ac:dyDescent="0.25">
      <c r="A3367" s="226">
        <v>1</v>
      </c>
      <c r="B3367" s="461" t="s">
        <v>538</v>
      </c>
      <c r="C3367" s="615"/>
      <c r="D3367" s="4"/>
      <c r="E3367" s="754">
        <v>192</v>
      </c>
      <c r="F3367" s="212">
        <f t="shared" si="2246"/>
        <v>48</v>
      </c>
      <c r="G3367" s="324">
        <v>196</v>
      </c>
      <c r="H3367" s="231">
        <f t="shared" si="2247"/>
        <v>408.33333333333331</v>
      </c>
      <c r="I3367" s="1771"/>
      <c r="J3367" s="1771"/>
      <c r="K3367" s="210"/>
      <c r="L3367" s="210"/>
      <c r="M3367" s="210"/>
      <c r="N3367" s="210"/>
      <c r="O3367" s="210"/>
      <c r="P3367" s="210"/>
      <c r="Q3367" s="510">
        <v>1391.2449567744002</v>
      </c>
      <c r="R3367" s="510">
        <v>1391.2449567744002</v>
      </c>
      <c r="S3367" s="510">
        <v>1391.2449567744002</v>
      </c>
      <c r="T3367" s="506">
        <f t="shared" si="2248"/>
        <v>347.81123919360004</v>
      </c>
      <c r="U3367" s="510">
        <f t="shared" si="2242"/>
        <v>1412.3309200000001</v>
      </c>
      <c r="V3367" s="977"/>
      <c r="W3367" s="510"/>
      <c r="X3367" s="510">
        <f t="shared" si="2243"/>
        <v>1064.5196808064002</v>
      </c>
      <c r="Y3367" s="510"/>
      <c r="Z3367" s="510">
        <v>-51.88165</v>
      </c>
      <c r="AA3367" s="510">
        <v>1360.4492700000001</v>
      </c>
      <c r="AB3367" s="1152"/>
      <c r="AC3367" s="506"/>
      <c r="AD3367" s="1334"/>
      <c r="AE3367" s="1349"/>
    </row>
    <row r="3368" spans="1:31" ht="60" x14ac:dyDescent="0.25">
      <c r="A3368" s="226">
        <v>1</v>
      </c>
      <c r="B3368" s="657" t="s">
        <v>287</v>
      </c>
      <c r="C3368" s="615"/>
      <c r="D3368" s="4"/>
      <c r="E3368" s="753">
        <f>SUM(E3369:E3371)</f>
        <v>23713</v>
      </c>
      <c r="F3368" s="753">
        <f t="shared" ref="F3368:G3368" si="2249">SUM(F3369:F3371)</f>
        <v>5929</v>
      </c>
      <c r="G3368" s="753">
        <f t="shared" si="2249"/>
        <v>6438</v>
      </c>
      <c r="H3368" s="231">
        <f t="shared" si="2247"/>
        <v>108.58492157193456</v>
      </c>
      <c r="I3368" s="1771"/>
      <c r="J3368" s="1771"/>
      <c r="K3368" s="210"/>
      <c r="L3368" s="210"/>
      <c r="M3368" s="210"/>
      <c r="N3368" s="210"/>
      <c r="O3368" s="210"/>
      <c r="P3368" s="210"/>
      <c r="Q3368" s="510">
        <f t="shared" ref="Q3368:AA3368" si="2250">SUM(Q3369:Q3371)</f>
        <v>53817.120068608012</v>
      </c>
      <c r="R3368" s="510">
        <f t="shared" ref="R3368:S3368" si="2251">SUM(R3369:R3371)</f>
        <v>53817.120068608012</v>
      </c>
      <c r="S3368" s="510">
        <f t="shared" si="2251"/>
        <v>53817.120068608012</v>
      </c>
      <c r="T3368" s="506">
        <f t="shared" si="2250"/>
        <v>13454.280017152003</v>
      </c>
      <c r="U3368" s="510">
        <f t="shared" si="2250"/>
        <v>14475.868999999999</v>
      </c>
      <c r="V3368" s="977">
        <f t="shared" si="2250"/>
        <v>0</v>
      </c>
      <c r="W3368" s="510">
        <f t="shared" si="2250"/>
        <v>0</v>
      </c>
      <c r="X3368" s="510">
        <f t="shared" si="2250"/>
        <v>1021.5889828479976</v>
      </c>
      <c r="Y3368" s="510">
        <f t="shared" si="2250"/>
        <v>0</v>
      </c>
      <c r="Z3368" s="510">
        <f t="shared" si="2250"/>
        <v>0</v>
      </c>
      <c r="AA3368" s="510">
        <f t="shared" si="2250"/>
        <v>14475.868999999999</v>
      </c>
      <c r="AB3368" s="1152"/>
      <c r="AC3368" s="506"/>
      <c r="AD3368" s="1334"/>
      <c r="AE3368" s="1349"/>
    </row>
    <row r="3369" spans="1:31" ht="45" x14ac:dyDescent="0.25">
      <c r="A3369" s="226">
        <v>1</v>
      </c>
      <c r="B3369" s="461" t="s">
        <v>539</v>
      </c>
      <c r="C3369" s="615"/>
      <c r="D3369" s="4"/>
      <c r="E3369" s="754">
        <v>4163</v>
      </c>
      <c r="F3369" s="212">
        <f t="shared" si="2246"/>
        <v>1041</v>
      </c>
      <c r="G3369" s="324">
        <v>1362</v>
      </c>
      <c r="H3369" s="231">
        <f t="shared" si="2247"/>
        <v>130.835734870317</v>
      </c>
      <c r="I3369" s="1771"/>
      <c r="J3369" s="1771"/>
      <c r="K3369" s="210"/>
      <c r="L3369" s="210"/>
      <c r="M3369" s="210"/>
      <c r="N3369" s="210"/>
      <c r="O3369" s="210"/>
      <c r="P3369" s="210"/>
      <c r="Q3369" s="510">
        <v>5862.1700799999999</v>
      </c>
      <c r="R3369" s="510">
        <v>5862.1700799999999</v>
      </c>
      <c r="S3369" s="510">
        <v>5862.1700799999999</v>
      </c>
      <c r="T3369" s="506">
        <f t="shared" ref="T3369:T3372" si="2252">Q3369/12*$B$4+(R3369-Q3369)/11*2+(S3369-R3369)/10*1</f>
        <v>1465.54252</v>
      </c>
      <c r="U3369" s="510">
        <f t="shared" ref="U3369:U3372" si="2253">AA3369-Z3369-W3369</f>
        <v>1886.45118</v>
      </c>
      <c r="V3369" s="977"/>
      <c r="W3369" s="510"/>
      <c r="X3369" s="510">
        <f>U3369-T3369</f>
        <v>420.90866000000005</v>
      </c>
      <c r="Y3369" s="510"/>
      <c r="Z3369" s="510">
        <v>0</v>
      </c>
      <c r="AA3369" s="510">
        <v>1886.45118</v>
      </c>
      <c r="AB3369" s="1152"/>
      <c r="AC3369" s="506"/>
      <c r="AD3369" s="1334"/>
      <c r="AE3369" s="1349"/>
    </row>
    <row r="3370" spans="1:31" ht="75" x14ac:dyDescent="0.25">
      <c r="B3370" s="461" t="s">
        <v>540</v>
      </c>
      <c r="C3370" s="615"/>
      <c r="D3370" s="4"/>
      <c r="E3370" s="754">
        <v>12000</v>
      </c>
      <c r="F3370" s="212">
        <f t="shared" si="2246"/>
        <v>3000</v>
      </c>
      <c r="G3370" s="324">
        <v>3564</v>
      </c>
      <c r="H3370" s="231">
        <f t="shared" si="2247"/>
        <v>118.8</v>
      </c>
      <c r="I3370" s="1771"/>
      <c r="J3370" s="1771"/>
      <c r="K3370" s="210"/>
      <c r="L3370" s="210"/>
      <c r="M3370" s="210"/>
      <c r="N3370" s="210"/>
      <c r="O3370" s="210"/>
      <c r="P3370" s="210"/>
      <c r="Q3370" s="510">
        <v>36682.398720000005</v>
      </c>
      <c r="R3370" s="510">
        <v>36682.398720000005</v>
      </c>
      <c r="S3370" s="510">
        <v>36682.398720000005</v>
      </c>
      <c r="T3370" s="506">
        <f t="shared" si="2252"/>
        <v>9170.5996800000012</v>
      </c>
      <c r="U3370" s="510">
        <f t="shared" si="2253"/>
        <v>10626.114539999999</v>
      </c>
      <c r="V3370" s="977"/>
      <c r="W3370" s="510"/>
      <c r="X3370" s="510">
        <f>U3370-T3370</f>
        <v>1455.5148599999975</v>
      </c>
      <c r="Y3370" s="510"/>
      <c r="Z3370" s="510">
        <v>0</v>
      </c>
      <c r="AA3370" s="510">
        <v>10626.114539999999</v>
      </c>
      <c r="AB3370" s="1152"/>
      <c r="AC3370" s="506"/>
      <c r="AD3370" s="1334"/>
      <c r="AE3370" s="1349"/>
    </row>
    <row r="3371" spans="1:31" ht="60" x14ac:dyDescent="0.25">
      <c r="B3371" s="461" t="s">
        <v>541</v>
      </c>
      <c r="C3371" s="615"/>
      <c r="D3371" s="4"/>
      <c r="E3371" s="754">
        <v>7550</v>
      </c>
      <c r="F3371" s="212">
        <f t="shared" si="2246"/>
        <v>1888</v>
      </c>
      <c r="G3371" s="324">
        <v>1512</v>
      </c>
      <c r="H3371" s="231">
        <f t="shared" si="2247"/>
        <v>80.084745762711862</v>
      </c>
      <c r="I3371" s="1771"/>
      <c r="J3371" s="1771"/>
      <c r="K3371" s="210"/>
      <c r="L3371" s="210"/>
      <c r="M3371" s="210"/>
      <c r="N3371" s="210"/>
      <c r="O3371" s="210"/>
      <c r="P3371" s="210"/>
      <c r="Q3371" s="510">
        <v>11272.551268608</v>
      </c>
      <c r="R3371" s="510">
        <v>11272.551268608</v>
      </c>
      <c r="S3371" s="510">
        <v>11272.551268608</v>
      </c>
      <c r="T3371" s="506">
        <f t="shared" si="2252"/>
        <v>2818.137817152</v>
      </c>
      <c r="U3371" s="510">
        <f t="shared" si="2253"/>
        <v>1963.3032800000001</v>
      </c>
      <c r="V3371" s="977"/>
      <c r="W3371" s="510"/>
      <c r="X3371" s="510">
        <f>U3371-T3371</f>
        <v>-854.83453715199994</v>
      </c>
      <c r="Y3371" s="510"/>
      <c r="Z3371" s="510">
        <v>0</v>
      </c>
      <c r="AA3371" s="510">
        <v>1963.3032800000001</v>
      </c>
      <c r="AB3371" s="1152"/>
      <c r="AC3371" s="506"/>
      <c r="AD3371" s="1334"/>
      <c r="AE3371" s="1349"/>
    </row>
    <row r="3372" spans="1:31" ht="29.25" x14ac:dyDescent="0.25">
      <c r="A3372" s="226">
        <v>1</v>
      </c>
      <c r="B3372" s="2541" t="s">
        <v>329</v>
      </c>
      <c r="C3372" s="615"/>
      <c r="D3372" s="4"/>
      <c r="E3372" s="753">
        <f>E3379+E3374+E3373+E3380</f>
        <v>5173</v>
      </c>
      <c r="F3372" s="753">
        <f t="shared" ref="F3372:G3372" si="2254">F3379+F3374+F3373+F3380</f>
        <v>1293.75</v>
      </c>
      <c r="G3372" s="753">
        <f t="shared" si="2254"/>
        <v>1528.075</v>
      </c>
      <c r="H3372" s="231">
        <f t="shared" si="2247"/>
        <v>118.112077294686</v>
      </c>
      <c r="I3372" s="1771"/>
      <c r="J3372" s="1771"/>
      <c r="K3372" s="210"/>
      <c r="L3372" s="210"/>
      <c r="M3372" s="210"/>
      <c r="N3372" s="210"/>
      <c r="O3372" s="210"/>
      <c r="P3372" s="210"/>
      <c r="Q3372" s="510">
        <v>20328.814000000006</v>
      </c>
      <c r="R3372" s="510">
        <v>20328.814000000006</v>
      </c>
      <c r="S3372" s="510">
        <v>20328.814000000006</v>
      </c>
      <c r="T3372" s="506">
        <f t="shared" si="2252"/>
        <v>5082.2035000000014</v>
      </c>
      <c r="U3372" s="510">
        <f t="shared" si="2253"/>
        <v>3986.2001600000003</v>
      </c>
      <c r="V3372" s="977"/>
      <c r="W3372" s="510"/>
      <c r="X3372" s="510">
        <f>U3372-T3372</f>
        <v>-1096.0033400000011</v>
      </c>
      <c r="Y3372" s="510">
        <v>-17.760400000000001</v>
      </c>
      <c r="Z3372" s="510">
        <v>0</v>
      </c>
      <c r="AA3372" s="510">
        <v>3986.2001600000003</v>
      </c>
      <c r="AB3372" s="1152" t="e">
        <f>AB3379+AB3380+AB3374+AB3373</f>
        <v>#REF!</v>
      </c>
      <c r="AC3372" s="506"/>
      <c r="AD3372" s="1334"/>
      <c r="AE3372" s="1349"/>
    </row>
    <row r="3373" spans="1:31" x14ac:dyDescent="0.25">
      <c r="A3373" s="226">
        <v>1</v>
      </c>
      <c r="B3373" s="461" t="s">
        <v>320</v>
      </c>
      <c r="C3373" s="615"/>
      <c r="D3373" s="4"/>
      <c r="E3373" s="755"/>
      <c r="F3373" s="212"/>
      <c r="G3373" s="324"/>
      <c r="H3373" s="231"/>
      <c r="I3373" s="1771"/>
      <c r="J3373" s="1771"/>
      <c r="K3373" s="210"/>
      <c r="L3373" s="210"/>
      <c r="M3373" s="210"/>
      <c r="N3373" s="210"/>
      <c r="O3373" s="210"/>
      <c r="P3373" s="210"/>
      <c r="Q3373" s="510"/>
      <c r="R3373" s="510"/>
      <c r="S3373" s="510"/>
      <c r="T3373" s="506"/>
      <c r="U3373" s="510"/>
      <c r="V3373" s="977"/>
      <c r="W3373" s="510"/>
      <c r="X3373" s="510"/>
      <c r="Y3373" s="510"/>
      <c r="Z3373" s="510"/>
      <c r="AA3373" s="510"/>
      <c r="AB3373" s="1152"/>
      <c r="AC3373" s="506"/>
      <c r="AD3373" s="1334"/>
      <c r="AE3373" s="1349"/>
    </row>
    <row r="3374" spans="1:31" ht="30" x14ac:dyDescent="0.25">
      <c r="A3374" s="226">
        <v>1</v>
      </c>
      <c r="B3374" s="657" t="s">
        <v>514</v>
      </c>
      <c r="C3374" s="615"/>
      <c r="D3374" s="4"/>
      <c r="E3374" s="298">
        <f>E3375+E3376/4</f>
        <v>375</v>
      </c>
      <c r="F3374" s="298">
        <f t="shared" ref="F3374:G3374" si="2255">F3375+F3376/4</f>
        <v>93.75</v>
      </c>
      <c r="G3374" s="298">
        <f t="shared" si="2255"/>
        <v>63.075000000000003</v>
      </c>
      <c r="H3374" s="231">
        <f>G3374/F3374*100</f>
        <v>67.28</v>
      </c>
      <c r="I3374" s="1771"/>
      <c r="J3374" s="1771"/>
      <c r="K3374" s="210"/>
      <c r="L3374" s="210"/>
      <c r="M3374" s="210"/>
      <c r="N3374" s="210"/>
      <c r="O3374" s="210"/>
      <c r="P3374" s="210"/>
      <c r="Q3374" s="510"/>
      <c r="R3374" s="510"/>
      <c r="S3374" s="510"/>
      <c r="T3374" s="506"/>
      <c r="U3374" s="510"/>
      <c r="V3374" s="977"/>
      <c r="W3374" s="510"/>
      <c r="X3374" s="510"/>
      <c r="Y3374" s="510"/>
      <c r="Z3374" s="510"/>
      <c r="AA3374" s="510"/>
      <c r="AB3374" s="1152">
        <f>AB3375+AB3376/4</f>
        <v>0</v>
      </c>
      <c r="AC3374" s="506"/>
      <c r="AD3374" s="1334"/>
      <c r="AE3374" s="1349"/>
    </row>
    <row r="3375" spans="1:31" x14ac:dyDescent="0.25">
      <c r="A3375" s="226">
        <v>1</v>
      </c>
      <c r="B3375" s="461" t="s">
        <v>515</v>
      </c>
      <c r="C3375" s="615"/>
      <c r="D3375" s="4"/>
      <c r="E3375" s="734"/>
      <c r="F3375" s="212"/>
      <c r="G3375" s="324"/>
      <c r="H3375" s="231"/>
      <c r="I3375" s="1771"/>
      <c r="J3375" s="1771"/>
      <c r="K3375" s="210"/>
      <c r="L3375" s="210"/>
      <c r="M3375" s="210"/>
      <c r="N3375" s="210"/>
      <c r="O3375" s="210"/>
      <c r="P3375" s="210"/>
      <c r="Q3375" s="510"/>
      <c r="R3375" s="510"/>
      <c r="S3375" s="510"/>
      <c r="T3375" s="506"/>
      <c r="U3375" s="510"/>
      <c r="V3375" s="977"/>
      <c r="W3375" s="510"/>
      <c r="X3375" s="510"/>
      <c r="Y3375" s="510"/>
      <c r="Z3375" s="510"/>
      <c r="AA3375" s="510"/>
      <c r="AB3375" s="1152"/>
      <c r="AC3375" s="506"/>
      <c r="AD3375" s="1334"/>
      <c r="AE3375" s="1349"/>
    </row>
    <row r="3376" spans="1:31" ht="30" x14ac:dyDescent="0.25">
      <c r="A3376" s="226">
        <v>1</v>
      </c>
      <c r="B3376" s="461" t="s">
        <v>516</v>
      </c>
      <c r="C3376" s="615"/>
      <c r="D3376" s="4"/>
      <c r="E3376" s="755">
        <v>1500</v>
      </c>
      <c r="F3376" s="212">
        <f t="shared" ref="F3376" si="2256">ROUND(E3376/12*$B$4,0)</f>
        <v>375</v>
      </c>
      <c r="G3376" s="324">
        <v>252.3</v>
      </c>
      <c r="H3376" s="231">
        <f>G3376/F3376*100</f>
        <v>67.28</v>
      </c>
      <c r="I3376" s="1771"/>
      <c r="J3376" s="1771"/>
      <c r="K3376" s="210"/>
      <c r="L3376" s="210"/>
      <c r="M3376" s="210"/>
      <c r="N3376" s="210"/>
      <c r="O3376" s="210"/>
      <c r="P3376" s="210"/>
      <c r="Q3376" s="510"/>
      <c r="R3376" s="510"/>
      <c r="S3376" s="510"/>
      <c r="T3376" s="506"/>
      <c r="U3376" s="510"/>
      <c r="V3376" s="977"/>
      <c r="W3376" s="510"/>
      <c r="X3376" s="510"/>
      <c r="Y3376" s="510"/>
      <c r="Z3376" s="510"/>
      <c r="AA3376" s="510"/>
      <c r="AB3376" s="1152"/>
      <c r="AC3376" s="506"/>
      <c r="AD3376" s="1334"/>
      <c r="AE3376" s="1349"/>
    </row>
    <row r="3377" spans="1:31" ht="75" x14ac:dyDescent="0.25">
      <c r="A3377" s="226">
        <v>1</v>
      </c>
      <c r="B3377" s="461" t="s">
        <v>518</v>
      </c>
      <c r="C3377" s="615"/>
      <c r="D3377" s="4"/>
      <c r="E3377" s="757"/>
      <c r="F3377" s="212"/>
      <c r="G3377" s="324"/>
      <c r="H3377" s="231"/>
      <c r="I3377" s="1771"/>
      <c r="J3377" s="1771"/>
      <c r="K3377" s="210"/>
      <c r="L3377" s="210"/>
      <c r="M3377" s="210"/>
      <c r="N3377" s="210"/>
      <c r="O3377" s="210"/>
      <c r="P3377" s="210"/>
      <c r="Q3377" s="510"/>
      <c r="R3377" s="510"/>
      <c r="S3377" s="510"/>
      <c r="T3377" s="506"/>
      <c r="U3377" s="510"/>
      <c r="V3377" s="977"/>
      <c r="W3377" s="510"/>
      <c r="X3377" s="510"/>
      <c r="Y3377" s="510"/>
      <c r="Z3377" s="510"/>
      <c r="AA3377" s="510"/>
      <c r="AB3377" s="1152"/>
      <c r="AC3377" s="506"/>
      <c r="AD3377" s="1334"/>
      <c r="AE3377" s="1349"/>
    </row>
    <row r="3378" spans="1:31" ht="45" x14ac:dyDescent="0.25">
      <c r="A3378" s="226">
        <v>1</v>
      </c>
      <c r="B3378" s="460" t="s">
        <v>519</v>
      </c>
      <c r="C3378" s="615"/>
      <c r="D3378" s="4"/>
      <c r="E3378" s="757"/>
      <c r="F3378" s="212"/>
      <c r="G3378" s="324"/>
      <c r="H3378" s="231"/>
      <c r="I3378" s="1771"/>
      <c r="J3378" s="1771"/>
      <c r="K3378" s="210"/>
      <c r="L3378" s="210"/>
      <c r="M3378" s="210"/>
      <c r="N3378" s="210"/>
      <c r="O3378" s="210"/>
      <c r="P3378" s="210"/>
      <c r="Q3378" s="510"/>
      <c r="R3378" s="510"/>
      <c r="S3378" s="510"/>
      <c r="T3378" s="506"/>
      <c r="U3378" s="510"/>
      <c r="V3378" s="977"/>
      <c r="W3378" s="510"/>
      <c r="X3378" s="510"/>
      <c r="Y3378" s="510"/>
      <c r="Z3378" s="510"/>
      <c r="AA3378" s="510"/>
      <c r="AB3378" s="1152"/>
      <c r="AC3378" s="506"/>
      <c r="AD3378" s="1334"/>
      <c r="AE3378" s="1349"/>
    </row>
    <row r="3379" spans="1:31" ht="105" x14ac:dyDescent="0.25">
      <c r="B3379" s="460" t="s">
        <v>520</v>
      </c>
      <c r="C3379" s="615"/>
      <c r="D3379" s="4"/>
      <c r="E3379" s="298">
        <v>50</v>
      </c>
      <c r="F3379" s="212">
        <f t="shared" ref="F3379:F3380" si="2257">ROUND(E3379/12*$B$4,0)</f>
        <v>13</v>
      </c>
      <c r="G3379" s="324"/>
      <c r="H3379" s="231">
        <f>G3379/F3379*100</f>
        <v>0</v>
      </c>
      <c r="I3379" s="1771"/>
      <c r="J3379" s="1771"/>
      <c r="K3379" s="210"/>
      <c r="L3379" s="210"/>
      <c r="M3379" s="210"/>
      <c r="N3379" s="210"/>
      <c r="O3379" s="210"/>
      <c r="P3379" s="210"/>
      <c r="Q3379" s="510"/>
      <c r="R3379" s="510"/>
      <c r="S3379" s="510"/>
      <c r="T3379" s="506"/>
      <c r="U3379" s="510"/>
      <c r="V3379" s="977"/>
      <c r="W3379" s="510"/>
      <c r="X3379" s="510"/>
      <c r="Y3379" s="510"/>
      <c r="Z3379" s="510"/>
      <c r="AA3379" s="510"/>
      <c r="AB3379" s="1152"/>
      <c r="AC3379" s="506"/>
      <c r="AD3379" s="1334"/>
      <c r="AE3379" s="1349"/>
    </row>
    <row r="3380" spans="1:31" ht="30" x14ac:dyDescent="0.25">
      <c r="B3380" s="460" t="s">
        <v>542</v>
      </c>
      <c r="C3380" s="615"/>
      <c r="D3380" s="4"/>
      <c r="E3380" s="298">
        <v>4748</v>
      </c>
      <c r="F3380" s="212">
        <f t="shared" si="2257"/>
        <v>1187</v>
      </c>
      <c r="G3380" s="686">
        <v>1465</v>
      </c>
      <c r="H3380" s="231">
        <f>G3380/F3380*100</f>
        <v>123.42038753159225</v>
      </c>
      <c r="I3380" s="1771"/>
      <c r="J3380" s="1771"/>
      <c r="K3380" s="210"/>
      <c r="L3380" s="210"/>
      <c r="M3380" s="210"/>
      <c r="N3380" s="210"/>
      <c r="O3380" s="210"/>
      <c r="P3380" s="210"/>
      <c r="Q3380" s="510">
        <v>9190.3283712575994</v>
      </c>
      <c r="R3380" s="510">
        <v>9190.3283712575994</v>
      </c>
      <c r="S3380" s="510">
        <v>9190.3283712575994</v>
      </c>
      <c r="T3380" s="1076">
        <f t="shared" ref="T3380" si="2258">Q3380/12*$B$4+(R3380-Q3380)/11*2+(S3380-R3380)/10*1</f>
        <v>2297.5820928143999</v>
      </c>
      <c r="U3380" s="510">
        <f t="shared" ref="U3380" si="2259">AA3380-Z3380-W3380</f>
        <v>2892.7383300000001</v>
      </c>
      <c r="V3380" s="977"/>
      <c r="W3380" s="510"/>
      <c r="X3380" s="510">
        <f>U3380-T3380</f>
        <v>595.15623718560028</v>
      </c>
      <c r="Y3380" s="510"/>
      <c r="Z3380" s="510">
        <v>-2.4936599999999998</v>
      </c>
      <c r="AA3380" s="510">
        <v>2890.24467</v>
      </c>
      <c r="AB3380" s="1152" t="e">
        <f>#REF!</f>
        <v>#REF!</v>
      </c>
      <c r="AC3380" s="506"/>
      <c r="AD3380" s="1334"/>
      <c r="AE3380" s="1349"/>
    </row>
    <row r="3381" spans="1:31" ht="29.25" x14ac:dyDescent="0.25">
      <c r="A3381" s="226">
        <v>1</v>
      </c>
      <c r="B3381" s="711" t="s">
        <v>330</v>
      </c>
      <c r="C3381" s="615"/>
      <c r="D3381" s="4"/>
      <c r="E3381" s="367">
        <f>E3383</f>
        <v>8510.6382978723395</v>
      </c>
      <c r="F3381" s="212">
        <f>F3383</f>
        <v>2127.6595744680849</v>
      </c>
      <c r="G3381" s="324">
        <f>G3383</f>
        <v>1674.9021276595745</v>
      </c>
      <c r="H3381" s="231">
        <f>G3381/F3381*100</f>
        <v>78.720400000000012</v>
      </c>
      <c r="I3381" s="1771"/>
      <c r="J3381" s="1771"/>
      <c r="K3381" s="210"/>
      <c r="L3381" s="210"/>
      <c r="M3381" s="210"/>
      <c r="N3381" s="210"/>
      <c r="O3381" s="210"/>
      <c r="P3381" s="210"/>
      <c r="Q3381" s="510"/>
      <c r="R3381" s="510"/>
      <c r="S3381" s="510"/>
      <c r="T3381" s="506"/>
      <c r="U3381" s="510"/>
      <c r="V3381" s="977"/>
      <c r="W3381" s="510"/>
      <c r="X3381" s="510"/>
      <c r="Y3381" s="510"/>
      <c r="Z3381" s="510"/>
      <c r="AA3381" s="510"/>
      <c r="AB3381" s="1152">
        <f>AB3383</f>
        <v>0</v>
      </c>
      <c r="AC3381" s="506"/>
      <c r="AD3381" s="1334"/>
      <c r="AE3381" s="1349"/>
    </row>
    <row r="3382" spans="1:31" s="236" customFormat="1" x14ac:dyDescent="0.25">
      <c r="A3382" s="226">
        <v>1</v>
      </c>
      <c r="B3382" s="711" t="s">
        <v>345</v>
      </c>
      <c r="C3382" s="615"/>
      <c r="D3382" s="4"/>
      <c r="E3382" s="367"/>
      <c r="F3382" s="212"/>
      <c r="G3382" s="324"/>
      <c r="H3382" s="231"/>
      <c r="I3382" s="1771"/>
      <c r="J3382" s="1771"/>
      <c r="K3382" s="210"/>
      <c r="L3382" s="210"/>
      <c r="M3382" s="210"/>
      <c r="N3382" s="210"/>
      <c r="O3382" s="210"/>
      <c r="P3382" s="210"/>
      <c r="Q3382" s="510"/>
      <c r="R3382" s="510"/>
      <c r="S3382" s="510"/>
      <c r="T3382" s="1080"/>
      <c r="U3382" s="510"/>
      <c r="V3382" s="977"/>
      <c r="W3382" s="510"/>
      <c r="X3382" s="510"/>
      <c r="Y3382" s="510"/>
      <c r="Z3382" s="510"/>
      <c r="AA3382" s="510"/>
      <c r="AB3382" s="1152"/>
      <c r="AC3382" s="506"/>
      <c r="AD3382" s="1334"/>
      <c r="AE3382" s="1349"/>
    </row>
    <row r="3383" spans="1:31" x14ac:dyDescent="0.25">
      <c r="A3383" s="226">
        <v>1</v>
      </c>
      <c r="B3383" s="4" t="s">
        <v>346</v>
      </c>
      <c r="C3383" s="1966"/>
      <c r="D3383" s="711"/>
      <c r="E3383" s="395">
        <f>E3384/9.4</f>
        <v>8510.6382978723395</v>
      </c>
      <c r="F3383" s="948">
        <f>F3384/9.4</f>
        <v>2127.6595744680849</v>
      </c>
      <c r="G3383" s="948">
        <f>G3384/9.4</f>
        <v>1674.9021276595745</v>
      </c>
      <c r="H3383" s="210">
        <f>G3383/F3383*100</f>
        <v>78.720400000000012</v>
      </c>
      <c r="I3383" s="1771"/>
      <c r="J3383" s="1771"/>
      <c r="K3383" s="210"/>
      <c r="L3383" s="210"/>
      <c r="M3383" s="210"/>
      <c r="N3383" s="210"/>
      <c r="O3383" s="210"/>
      <c r="P3383" s="210"/>
      <c r="Q3383" s="510"/>
      <c r="R3383" s="510"/>
      <c r="S3383" s="510"/>
      <c r="T3383" s="1080">
        <f>Q3383/12*$B$4</f>
        <v>0</v>
      </c>
      <c r="U3383" s="510">
        <f>AA3383-Z3383</f>
        <v>0</v>
      </c>
      <c r="V3383" s="977"/>
      <c r="W3383" s="510"/>
      <c r="X3383" s="510">
        <f>U3383-T3383</f>
        <v>0</v>
      </c>
      <c r="Y3383" s="510"/>
      <c r="Z3383" s="510"/>
      <c r="AA3383" s="510"/>
      <c r="AB3383" s="1156">
        <f>AB3384/9.4</f>
        <v>0</v>
      </c>
      <c r="AC3383" s="506"/>
      <c r="AD3383" s="1334"/>
      <c r="AE3383" s="1349"/>
    </row>
    <row r="3384" spans="1:31" x14ac:dyDescent="0.25">
      <c r="A3384" s="226">
        <v>1</v>
      </c>
      <c r="B3384" s="725" t="s">
        <v>347</v>
      </c>
      <c r="C3384" s="1909"/>
      <c r="D3384" s="4"/>
      <c r="E3384" s="367">
        <v>80000</v>
      </c>
      <c r="F3384" s="212">
        <f>ROUND(E3384/12*$B$4,0)</f>
        <v>20000</v>
      </c>
      <c r="G3384" s="324">
        <v>15744.080000000002</v>
      </c>
      <c r="H3384" s="324">
        <f>G3384/F3384*100</f>
        <v>78.720400000000012</v>
      </c>
      <c r="I3384" s="1771"/>
      <c r="J3384" s="1771"/>
      <c r="K3384" s="210"/>
      <c r="L3384" s="210"/>
      <c r="M3384" s="210"/>
      <c r="N3384" s="210"/>
      <c r="O3384" s="210"/>
      <c r="P3384" s="210"/>
      <c r="Q3384" s="510"/>
      <c r="R3384" s="510"/>
      <c r="S3384" s="510"/>
      <c r="T3384" s="506"/>
      <c r="U3384" s="510"/>
      <c r="V3384" s="977"/>
      <c r="W3384" s="510"/>
      <c r="X3384" s="510"/>
      <c r="Y3384" s="510"/>
      <c r="Z3384" s="510"/>
      <c r="AA3384" s="510"/>
      <c r="AB3384" s="1152"/>
      <c r="AC3384" s="506"/>
      <c r="AD3384" s="1334"/>
      <c r="AE3384" s="1349"/>
    </row>
    <row r="3385" spans="1:31" ht="43.5" x14ac:dyDescent="0.25">
      <c r="A3385" s="226">
        <v>1</v>
      </c>
      <c r="B3385" s="711" t="s">
        <v>323</v>
      </c>
      <c r="C3385" s="615"/>
      <c r="D3385" s="4"/>
      <c r="E3385" s="367">
        <v>21796</v>
      </c>
      <c r="F3385" s="212">
        <f>ROUND(E3385/12*$B$4,0)</f>
        <v>5449</v>
      </c>
      <c r="G3385" s="324">
        <v>5087</v>
      </c>
      <c r="H3385" s="231">
        <f>G3385/F3385*100</f>
        <v>93.356579188841991</v>
      </c>
      <c r="I3385" s="1771"/>
      <c r="J3385" s="1771"/>
      <c r="K3385" s="210"/>
      <c r="L3385" s="210"/>
      <c r="M3385" s="210"/>
      <c r="N3385" s="210"/>
      <c r="O3385" s="210"/>
      <c r="P3385" s="210"/>
      <c r="Q3385" s="510"/>
      <c r="R3385" s="510"/>
      <c r="S3385" s="510"/>
      <c r="T3385" s="506"/>
      <c r="U3385" s="510"/>
      <c r="V3385" s="977"/>
      <c r="W3385" s="510"/>
      <c r="X3385" s="510"/>
      <c r="Y3385" s="510"/>
      <c r="Z3385" s="510"/>
      <c r="AA3385" s="510"/>
      <c r="AB3385" s="1152"/>
      <c r="AC3385" s="506"/>
      <c r="AD3385" s="1334"/>
      <c r="AE3385" s="1349"/>
    </row>
    <row r="3386" spans="1:31" ht="30" x14ac:dyDescent="0.25">
      <c r="A3386" s="226">
        <v>1</v>
      </c>
      <c r="B3386" s="707" t="s">
        <v>197</v>
      </c>
      <c r="C3386" s="615"/>
      <c r="D3386" s="4"/>
      <c r="E3386" s="367"/>
      <c r="F3386" s="212"/>
      <c r="G3386" s="324"/>
      <c r="H3386" s="324"/>
      <c r="I3386" s="1771"/>
      <c r="J3386" s="1771"/>
      <c r="K3386" s="210"/>
      <c r="L3386" s="210"/>
      <c r="M3386" s="210"/>
      <c r="N3386" s="210"/>
      <c r="O3386" s="210"/>
      <c r="P3386" s="210"/>
      <c r="Q3386" s="510"/>
      <c r="R3386" s="510"/>
      <c r="S3386" s="510"/>
      <c r="T3386" s="506"/>
      <c r="U3386" s="510"/>
      <c r="V3386" s="977"/>
      <c r="W3386" s="510"/>
      <c r="X3386" s="510"/>
      <c r="Y3386" s="510"/>
      <c r="Z3386" s="510"/>
      <c r="AA3386" s="510"/>
      <c r="AB3386" s="1152"/>
      <c r="AC3386" s="506"/>
      <c r="AD3386" s="1334"/>
      <c r="AE3386" s="1349"/>
    </row>
    <row r="3387" spans="1:31" ht="86.25" x14ac:dyDescent="0.25">
      <c r="A3387" s="226">
        <v>1</v>
      </c>
      <c r="B3387" s="711" t="s">
        <v>331</v>
      </c>
      <c r="C3387" s="1909"/>
      <c r="D3387" s="4"/>
      <c r="E3387" s="367"/>
      <c r="F3387" s="324"/>
      <c r="G3387" s="324"/>
      <c r="H3387" s="231"/>
      <c r="I3387" s="1771"/>
      <c r="J3387" s="1771"/>
      <c r="K3387" s="210"/>
      <c r="L3387" s="210"/>
      <c r="M3387" s="210"/>
      <c r="N3387" s="210"/>
      <c r="O3387" s="210"/>
      <c r="P3387" s="210"/>
      <c r="Q3387" s="510"/>
      <c r="R3387" s="510"/>
      <c r="S3387" s="510"/>
      <c r="T3387" s="506"/>
      <c r="U3387" s="510"/>
      <c r="V3387" s="977"/>
      <c r="W3387" s="510"/>
      <c r="X3387" s="510"/>
      <c r="Y3387" s="510"/>
      <c r="Z3387" s="510"/>
      <c r="AA3387" s="510"/>
      <c r="AB3387" s="1152"/>
      <c r="AC3387" s="506"/>
      <c r="AD3387" s="1334"/>
      <c r="AE3387" s="1349"/>
    </row>
    <row r="3388" spans="1:31" s="2546" customFormat="1" ht="57.75" x14ac:dyDescent="0.25">
      <c r="B3388" s="659" t="s">
        <v>543</v>
      </c>
      <c r="C3388" s="1909"/>
      <c r="D3388" s="4"/>
      <c r="E3388" s="732">
        <f>E3359</f>
        <v>15469</v>
      </c>
      <c r="F3388" s="732">
        <f>F3359</f>
        <v>3867</v>
      </c>
      <c r="G3388" s="732">
        <f>G3359</f>
        <v>3794</v>
      </c>
      <c r="H3388" s="231">
        <f t="shared" ref="H3388:H3393" si="2260">G3388/F3388*100</f>
        <v>98.112231704163435</v>
      </c>
      <c r="I3388" s="1771"/>
      <c r="J3388" s="1771"/>
      <c r="K3388" s="210"/>
      <c r="L3388" s="210"/>
      <c r="M3388" s="210"/>
      <c r="N3388" s="210"/>
      <c r="O3388" s="210"/>
      <c r="P3388" s="210"/>
      <c r="Q3388" s="510"/>
      <c r="R3388" s="510"/>
      <c r="S3388" s="510"/>
      <c r="T3388" s="506"/>
      <c r="U3388" s="510"/>
      <c r="V3388" s="977"/>
      <c r="W3388" s="510"/>
      <c r="X3388" s="510"/>
      <c r="Y3388" s="510"/>
      <c r="Z3388" s="510"/>
      <c r="AA3388" s="510"/>
      <c r="AB3388" s="1152"/>
      <c r="AC3388" s="506"/>
      <c r="AD3388" s="1334"/>
      <c r="AE3388" s="1349"/>
    </row>
    <row r="3389" spans="1:31" ht="29.25" x14ac:dyDescent="0.25">
      <c r="A3389" s="226">
        <v>1</v>
      </c>
      <c r="B3389" s="659" t="s">
        <v>273</v>
      </c>
      <c r="C3389" s="615"/>
      <c r="D3389" s="4"/>
      <c r="E3389" s="732">
        <f>E3372+E3349</f>
        <v>19173</v>
      </c>
      <c r="F3389" s="732">
        <f>F3372+F3349</f>
        <v>4793.75</v>
      </c>
      <c r="G3389" s="732">
        <f>G3372+G3349</f>
        <v>2936.0749999999998</v>
      </c>
      <c r="H3389" s="210">
        <f t="shared" si="2260"/>
        <v>61.247979139504558</v>
      </c>
      <c r="I3389" s="1771"/>
      <c r="J3389" s="1771"/>
      <c r="K3389" s="210"/>
      <c r="L3389" s="210"/>
      <c r="M3389" s="210"/>
      <c r="N3389" s="210"/>
      <c r="O3389" s="210"/>
      <c r="P3389" s="210"/>
      <c r="Q3389" s="510"/>
      <c r="R3389" s="510"/>
      <c r="S3389" s="510"/>
      <c r="T3389" s="506"/>
      <c r="U3389" s="510"/>
      <c r="V3389" s="977"/>
      <c r="W3389" s="510"/>
      <c r="X3389" s="510"/>
      <c r="Y3389" s="510"/>
      <c r="Z3389" s="510"/>
      <c r="AA3389" s="510"/>
      <c r="AB3389" s="1156" t="e">
        <f>AB3372+AB3349</f>
        <v>#REF!</v>
      </c>
      <c r="AC3389" s="506"/>
      <c r="AD3389" s="1334"/>
      <c r="AE3389" s="1349"/>
    </row>
    <row r="3390" spans="1:31" ht="43.5" x14ac:dyDescent="0.25">
      <c r="A3390" s="226">
        <v>1</v>
      </c>
      <c r="B3390" s="659" t="s">
        <v>288</v>
      </c>
      <c r="C3390" s="615"/>
      <c r="D3390" s="4"/>
      <c r="E3390" s="1285">
        <f>E3360</f>
        <v>41636</v>
      </c>
      <c r="F3390" s="1285">
        <f>F3360</f>
        <v>10410</v>
      </c>
      <c r="G3390" s="1285">
        <f>G3360</f>
        <v>11517</v>
      </c>
      <c r="H3390" s="210">
        <f t="shared" si="2260"/>
        <v>110.63400576368876</v>
      </c>
      <c r="I3390" s="1771"/>
      <c r="J3390" s="1771"/>
      <c r="K3390" s="210"/>
      <c r="L3390" s="210"/>
      <c r="M3390" s="210"/>
      <c r="N3390" s="210"/>
      <c r="O3390" s="210"/>
      <c r="P3390" s="210"/>
      <c r="Q3390" s="510"/>
      <c r="R3390" s="510"/>
      <c r="S3390" s="510"/>
      <c r="T3390" s="506"/>
      <c r="U3390" s="510"/>
      <c r="V3390" s="977"/>
      <c r="W3390" s="510"/>
      <c r="X3390" s="510"/>
      <c r="Y3390" s="510"/>
      <c r="Z3390" s="510"/>
      <c r="AA3390" s="510"/>
      <c r="AB3390" s="1156">
        <f>AB3359</f>
        <v>0</v>
      </c>
      <c r="AC3390" s="506"/>
      <c r="AD3390" s="1334"/>
      <c r="AE3390" s="1349"/>
    </row>
    <row r="3391" spans="1:31" ht="29.25" x14ac:dyDescent="0.25">
      <c r="A3391" s="226">
        <v>1</v>
      </c>
      <c r="B3391" s="659" t="s">
        <v>274</v>
      </c>
      <c r="C3391" s="615"/>
      <c r="D3391" s="4"/>
      <c r="E3391" s="1285">
        <f>E3381+E3355</f>
        <v>97219.638297872341</v>
      </c>
      <c r="F3391" s="1285">
        <f>F3381+F3355</f>
        <v>24304.659574468085</v>
      </c>
      <c r="G3391" s="1285">
        <f>G3381+G3355</f>
        <v>8087.902127659574</v>
      </c>
      <c r="H3391" s="210">
        <f t="shared" si="2260"/>
        <v>33.277166885957421</v>
      </c>
      <c r="I3391" s="1771"/>
      <c r="J3391" s="1771"/>
      <c r="K3391" s="210"/>
      <c r="L3391" s="210"/>
      <c r="M3391" s="210"/>
      <c r="N3391" s="210"/>
      <c r="O3391" s="210"/>
      <c r="P3391" s="210"/>
      <c r="Q3391" s="510"/>
      <c r="R3391" s="510"/>
      <c r="S3391" s="510"/>
      <c r="T3391" s="506"/>
      <c r="U3391" s="510"/>
      <c r="V3391" s="977"/>
      <c r="W3391" s="510"/>
      <c r="X3391" s="510"/>
      <c r="Y3391" s="510"/>
      <c r="Z3391" s="510"/>
      <c r="AA3391" s="510"/>
      <c r="AB3391" s="1156">
        <f>AB3381+AB3357</f>
        <v>0</v>
      </c>
      <c r="AC3391" s="506"/>
      <c r="AD3391" s="1334"/>
      <c r="AE3391" s="1349"/>
    </row>
    <row r="3392" spans="1:31" ht="29.25" x14ac:dyDescent="0.25">
      <c r="A3392" s="226">
        <v>1</v>
      </c>
      <c r="B3392" s="659" t="s">
        <v>275</v>
      </c>
      <c r="C3392" s="615"/>
      <c r="D3392" s="4"/>
      <c r="E3392" s="1285">
        <f>E3385</f>
        <v>21796</v>
      </c>
      <c r="F3392" s="1285">
        <f>F3385</f>
        <v>5449</v>
      </c>
      <c r="G3392" s="1285">
        <f>G3385</f>
        <v>5087</v>
      </c>
      <c r="H3392" s="210">
        <f t="shared" si="2260"/>
        <v>93.356579188841991</v>
      </c>
      <c r="I3392" s="1771"/>
      <c r="J3392" s="1771"/>
      <c r="K3392" s="210"/>
      <c r="L3392" s="210"/>
      <c r="M3392" s="210"/>
      <c r="N3392" s="210"/>
      <c r="O3392" s="210"/>
      <c r="P3392" s="210"/>
      <c r="Q3392" s="510">
        <v>23511.563160000002</v>
      </c>
      <c r="R3392" s="510">
        <v>23511.563160000002</v>
      </c>
      <c r="S3392" s="510">
        <v>23511.563160000002</v>
      </c>
      <c r="T3392" s="1076">
        <f t="shared" ref="T3392" si="2261">Q3392/12*$B$4+(R3392-Q3392)/11*2+(S3392-R3392)/10*1</f>
        <v>5877.8907900000004</v>
      </c>
      <c r="U3392" s="510">
        <f t="shared" ref="U3392" si="2262">AA3392-Z3392-W3392</f>
        <v>5446.6784100000004</v>
      </c>
      <c r="V3392" s="977"/>
      <c r="W3392" s="510"/>
      <c r="X3392" s="510">
        <f>U3392-T3392</f>
        <v>-431.21237999999994</v>
      </c>
      <c r="Y3392" s="510"/>
      <c r="Z3392" s="510">
        <v>-7.2556799999999999</v>
      </c>
      <c r="AA3392" s="510">
        <v>5439.4227300000002</v>
      </c>
      <c r="AB3392" s="1156">
        <f>AB3385+AB3370</f>
        <v>0</v>
      </c>
      <c r="AC3392" s="506"/>
      <c r="AD3392" s="1334"/>
      <c r="AE3392" s="1349"/>
    </row>
    <row r="3393" spans="1:31" x14ac:dyDescent="0.25">
      <c r="A3393" s="226">
        <v>1</v>
      </c>
      <c r="B3393" s="660" t="s">
        <v>136</v>
      </c>
      <c r="C3393" s="1909"/>
      <c r="D3393" s="4"/>
      <c r="E3393" s="1285">
        <f>E3389+E3390+E3392+E3355*2.6+E3384/4.2+E3388*2.6</f>
        <v>372515.4190476191</v>
      </c>
      <c r="F3393" s="1285">
        <f>F3389+F3390+F3392+F3355*2.6+F3384/4.2+F3388*2.6</f>
        <v>93129.054761904772</v>
      </c>
      <c r="G3393" s="1285">
        <f>G3389+G3390+G3392+G3355*2.6+G3384/4.2+G3388*2.6</f>
        <v>49826.865476190476</v>
      </c>
      <c r="H3393" s="210">
        <f t="shared" si="2260"/>
        <v>53.503029321599612</v>
      </c>
      <c r="I3393" s="1771"/>
      <c r="J3393" s="1771"/>
      <c r="K3393" s="210"/>
      <c r="L3393" s="210"/>
      <c r="M3393" s="210"/>
      <c r="N3393" s="210"/>
      <c r="O3393" s="210"/>
      <c r="P3393" s="210"/>
      <c r="Q3393" s="510">
        <f>SUM(Q3392,Q3380,Q3372,Q3360,Q3359,Q3348,Q3347)</f>
        <v>268645.89258120197</v>
      </c>
      <c r="R3393" s="510">
        <f>SUM(R3392,R3380,R3372,R3360,R3359,R3348,R3347)</f>
        <v>268645.89258120197</v>
      </c>
      <c r="S3393" s="510">
        <f>SUM(S3392,S3380,S3372,S3360,S3359,S3348,S3347)</f>
        <v>268645.89258120197</v>
      </c>
      <c r="T3393" s="506">
        <f t="shared" ref="T3393:AA3393" si="2263">SUM(T3392,T3380,T3372,T3360,T3359,T3348,T3347)</f>
        <v>67161.473145300493</v>
      </c>
      <c r="U3393" s="510">
        <f t="shared" si="2263"/>
        <v>66619.009409999999</v>
      </c>
      <c r="V3393" s="977">
        <f t="shared" si="2263"/>
        <v>0</v>
      </c>
      <c r="W3393" s="510">
        <f t="shared" si="2263"/>
        <v>0</v>
      </c>
      <c r="X3393" s="510">
        <f t="shared" si="2263"/>
        <v>-542.46373530048663</v>
      </c>
      <c r="Y3393" s="510">
        <f t="shared" si="2263"/>
        <v>-17.760400000000001</v>
      </c>
      <c r="Z3393" s="510">
        <f t="shared" si="2263"/>
        <v>-76.748290000000011</v>
      </c>
      <c r="AA3393" s="510">
        <f t="shared" si="2263"/>
        <v>66542.261119999996</v>
      </c>
      <c r="AB3393" s="1156" t="e">
        <f>AB3389+AB3390+AB3392+AB3358*2.9+AB3384/4.2</f>
        <v>#REF!</v>
      </c>
      <c r="AC3393" s="506">
        <f>AC3392+AC3359+AC3348+AC3347+AC3371+AC3380</f>
        <v>0</v>
      </c>
      <c r="AD3393" s="1334"/>
      <c r="AE3393" s="1349"/>
    </row>
    <row r="3394" spans="1:31" x14ac:dyDescent="0.25">
      <c r="A3394" s="226">
        <v>1</v>
      </c>
      <c r="B3394" s="2" t="s">
        <v>29</v>
      </c>
      <c r="C3394" s="628"/>
      <c r="D3394" s="2"/>
      <c r="E3394" s="371"/>
      <c r="F3394" s="231"/>
      <c r="G3394" s="231"/>
      <c r="H3394" s="231"/>
      <c r="I3394" s="2343"/>
      <c r="J3394" s="2343"/>
      <c r="K3394" s="210"/>
      <c r="L3394" s="210"/>
      <c r="M3394" s="210"/>
      <c r="N3394" s="210"/>
      <c r="O3394" s="210"/>
      <c r="P3394" s="210"/>
      <c r="Q3394" s="510"/>
      <c r="R3394" s="510"/>
      <c r="S3394" s="510"/>
      <c r="T3394" s="506"/>
      <c r="U3394" s="510"/>
      <c r="V3394" s="977"/>
      <c r="W3394" s="510"/>
      <c r="X3394" s="510"/>
      <c r="Y3394" s="510"/>
      <c r="Z3394" s="510"/>
      <c r="AA3394" s="510"/>
      <c r="AB3394" s="1149"/>
      <c r="AC3394" s="506"/>
      <c r="AD3394" s="1334"/>
      <c r="AE3394" s="1349"/>
    </row>
    <row r="3395" spans="1:31" x14ac:dyDescent="0.25">
      <c r="A3395" s="226">
        <v>1</v>
      </c>
      <c r="B3395" s="3" t="s">
        <v>24</v>
      </c>
      <c r="C3395" s="636"/>
      <c r="D3395" s="331">
        <v>300</v>
      </c>
      <c r="E3395" s="367">
        <v>15</v>
      </c>
      <c r="F3395" s="212">
        <f>ROUND(E3395/12*$B$4,0)</f>
        <v>4</v>
      </c>
      <c r="G3395" s="212"/>
      <c r="H3395" s="212">
        <f t="shared" ref="H3395:H3406" si="2264">G3395/F3395*100</f>
        <v>0</v>
      </c>
      <c r="I3395" s="1044">
        <v>3</v>
      </c>
      <c r="J3395" s="252" t="e">
        <f t="shared" ref="J3395:J3402" si="2265">M3395/G3395</f>
        <v>#DIV/0!</v>
      </c>
      <c r="K3395" s="253">
        <f>ROUND(E3395*I3395,0)</f>
        <v>45</v>
      </c>
      <c r="L3395" s="253">
        <f>ROUND(K3395/12*$B$4,0)</f>
        <v>11</v>
      </c>
      <c r="M3395" s="253"/>
      <c r="N3395" s="253">
        <f t="shared" ref="N3395:N3402" si="2266">M3395/L3395*100</f>
        <v>0</v>
      </c>
      <c r="O3395" s="253">
        <f>ROUND(K3395/D3395,0)</f>
        <v>0</v>
      </c>
      <c r="P3395" s="253" t="e">
        <f>M3395/$B$4*12/O3395</f>
        <v>#DIV/0!</v>
      </c>
      <c r="Q3395" s="510"/>
      <c r="R3395" s="510"/>
      <c r="S3395" s="510"/>
      <c r="T3395" s="506"/>
      <c r="U3395" s="510"/>
      <c r="V3395" s="977"/>
      <c r="W3395" s="510"/>
      <c r="X3395" s="510"/>
      <c r="Y3395" s="510"/>
      <c r="Z3395" s="510"/>
      <c r="AA3395" s="510"/>
      <c r="AB3395" s="1168"/>
      <c r="AC3395" s="506"/>
      <c r="AD3395" s="1334"/>
      <c r="AE3395" s="1349"/>
    </row>
    <row r="3396" spans="1:31" x14ac:dyDescent="0.25">
      <c r="A3396" s="226">
        <v>1</v>
      </c>
      <c r="B3396" s="3" t="s">
        <v>69</v>
      </c>
      <c r="C3396" s="636"/>
      <c r="D3396" s="331">
        <v>300</v>
      </c>
      <c r="E3396" s="367">
        <v>376</v>
      </c>
      <c r="F3396" s="212">
        <f>ROUND(E3396/12*$B$4,0)</f>
        <v>94</v>
      </c>
      <c r="G3396" s="212">
        <v>116</v>
      </c>
      <c r="H3396" s="212">
        <f t="shared" si="2264"/>
        <v>123.40425531914893</v>
      </c>
      <c r="I3396" s="1044">
        <v>9.8000000000000007</v>
      </c>
      <c r="J3396" s="252">
        <f t="shared" si="2265"/>
        <v>9.9137931034482758</v>
      </c>
      <c r="K3396" s="253">
        <f>ROUND(E3396*I3396,0)</f>
        <v>3685</v>
      </c>
      <c r="L3396" s="253">
        <f>ROUND(K3396/12*$B$4,0)</f>
        <v>921</v>
      </c>
      <c r="M3396" s="253">
        <v>1150</v>
      </c>
      <c r="N3396" s="253">
        <f t="shared" si="2266"/>
        <v>124.86427795874052</v>
      </c>
      <c r="O3396" s="253">
        <f>ROUND(K3396/D3396,0)</f>
        <v>12</v>
      </c>
      <c r="P3396" s="253"/>
      <c r="Q3396" s="510"/>
      <c r="R3396" s="510"/>
      <c r="S3396" s="510"/>
      <c r="T3396" s="506"/>
      <c r="U3396" s="510"/>
      <c r="V3396" s="977"/>
      <c r="W3396" s="510"/>
      <c r="X3396" s="510"/>
      <c r="Y3396" s="510"/>
      <c r="Z3396" s="510"/>
      <c r="AA3396" s="510"/>
      <c r="AB3396" s="1168"/>
      <c r="AC3396" s="506"/>
      <c r="AD3396" s="1334"/>
      <c r="AE3396" s="1349"/>
    </row>
    <row r="3397" spans="1:31" x14ac:dyDescent="0.25">
      <c r="A3397" s="226">
        <v>1</v>
      </c>
      <c r="B3397" s="3" t="s">
        <v>70</v>
      </c>
      <c r="C3397" s="636"/>
      <c r="D3397" s="331">
        <v>300</v>
      </c>
      <c r="E3397" s="367">
        <v>300</v>
      </c>
      <c r="F3397" s="212">
        <f>ROUND(E3397/12*$B$4,0)</f>
        <v>75</v>
      </c>
      <c r="G3397" s="212">
        <v>71</v>
      </c>
      <c r="H3397" s="212">
        <f t="shared" si="2264"/>
        <v>94.666666666666671</v>
      </c>
      <c r="I3397" s="1044">
        <v>9</v>
      </c>
      <c r="J3397" s="252">
        <f t="shared" si="2265"/>
        <v>7.746478873239437</v>
      </c>
      <c r="K3397" s="253">
        <f>ROUND(E3397*I3397,0)</f>
        <v>2700</v>
      </c>
      <c r="L3397" s="253">
        <f>ROUND(K3397/12*$B$4,0)</f>
        <v>675</v>
      </c>
      <c r="M3397" s="253">
        <v>550</v>
      </c>
      <c r="N3397" s="253">
        <f t="shared" si="2266"/>
        <v>81.481481481481481</v>
      </c>
      <c r="O3397" s="253">
        <f>ROUND(K3397/D3397,0)</f>
        <v>9</v>
      </c>
      <c r="P3397" s="253">
        <f t="shared" ref="P3397:P3402" si="2267">M3397/$B$4*12/O3397</f>
        <v>244.44444444444446</v>
      </c>
      <c r="Q3397" s="510"/>
      <c r="R3397" s="510"/>
      <c r="S3397" s="510"/>
      <c r="T3397" s="506"/>
      <c r="U3397" s="510"/>
      <c r="V3397" s="977"/>
      <c r="W3397" s="510"/>
      <c r="X3397" s="510"/>
      <c r="Y3397" s="510"/>
      <c r="Z3397" s="510"/>
      <c r="AA3397" s="510"/>
      <c r="AB3397" s="1168"/>
      <c r="AC3397" s="506"/>
      <c r="AD3397" s="1334"/>
      <c r="AE3397" s="1349"/>
    </row>
    <row r="3398" spans="1:31" x14ac:dyDescent="0.25">
      <c r="A3398" s="226">
        <v>1</v>
      </c>
      <c r="B3398" s="234" t="s">
        <v>76</v>
      </c>
      <c r="C3398" s="1420"/>
      <c r="D3398" s="234"/>
      <c r="E3398" s="2276">
        <f>SUM(E3395:E3397)</f>
        <v>691</v>
      </c>
      <c r="F3398" s="2394">
        <f>SUM(F3395:F3397)</f>
        <v>173</v>
      </c>
      <c r="G3398" s="2394">
        <f>SUM(G3395:G3397)</f>
        <v>187</v>
      </c>
      <c r="H3398" s="2394">
        <f t="shared" si="2264"/>
        <v>108.09248554913296</v>
      </c>
      <c r="I3398" s="2343">
        <f>SUM(K3398/E3398)</f>
        <v>9.3053545586107091</v>
      </c>
      <c r="J3398" s="341">
        <f t="shared" si="2265"/>
        <v>9.0909090909090917</v>
      </c>
      <c r="K3398" s="2394">
        <f>SUM(K3395:K3397)</f>
        <v>6430</v>
      </c>
      <c r="L3398" s="2394">
        <f>SUM(L3395:L3397)</f>
        <v>1607</v>
      </c>
      <c r="M3398" s="2394">
        <f>SUM(M3395:M3397)</f>
        <v>1700</v>
      </c>
      <c r="N3398" s="253">
        <f t="shared" si="2266"/>
        <v>105.7871810827629</v>
      </c>
      <c r="O3398" s="1521">
        <f>SUM(O3395:O3397)</f>
        <v>21</v>
      </c>
      <c r="P3398" s="253">
        <f t="shared" si="2267"/>
        <v>323.8095238095238</v>
      </c>
      <c r="Q3398" s="510"/>
      <c r="R3398" s="510"/>
      <c r="S3398" s="510"/>
      <c r="T3398" s="506"/>
      <c r="U3398" s="510"/>
      <c r="V3398" s="977"/>
      <c r="W3398" s="510"/>
      <c r="X3398" s="510"/>
      <c r="Y3398" s="510"/>
      <c r="Z3398" s="510"/>
      <c r="AA3398" s="510"/>
      <c r="AB3398" s="2395">
        <f>SUM(AB3395:AB3397)</f>
        <v>0</v>
      </c>
      <c r="AC3398" s="506"/>
      <c r="AD3398" s="1334"/>
      <c r="AE3398" s="1349"/>
    </row>
    <row r="3399" spans="1:31" s="2546" customFormat="1" x14ac:dyDescent="0.25">
      <c r="B3399" s="345" t="s">
        <v>65</v>
      </c>
      <c r="C3399" s="3555"/>
      <c r="D3399" s="331">
        <v>240</v>
      </c>
      <c r="E3399" s="367">
        <v>55</v>
      </c>
      <c r="F3399" s="212">
        <f>ROUND(E3399/12*$B$4,0)</f>
        <v>14</v>
      </c>
      <c r="G3399" s="212"/>
      <c r="H3399" s="212">
        <f t="shared" si="2264"/>
        <v>0</v>
      </c>
      <c r="I3399" s="1044">
        <v>8</v>
      </c>
      <c r="J3399" s="252" t="e">
        <f t="shared" ref="J3399" si="2268">M3399/G3399</f>
        <v>#DIV/0!</v>
      </c>
      <c r="K3399" s="253">
        <f>ROUND(E3399*I3399,0)</f>
        <v>440</v>
      </c>
      <c r="L3399" s="253">
        <f>ROUND(K3399/12*$B$4,0)</f>
        <v>110</v>
      </c>
      <c r="M3399" s="253"/>
      <c r="N3399" s="253">
        <f t="shared" ref="N3399" si="2269">M3399/L3399*100</f>
        <v>0</v>
      </c>
      <c r="O3399" s="253">
        <f>ROUND(K3399/D3399,0)</f>
        <v>2</v>
      </c>
      <c r="P3399" s="253">
        <f t="shared" si="2267"/>
        <v>0</v>
      </c>
      <c r="Q3399" s="510"/>
      <c r="R3399" s="510"/>
      <c r="S3399" s="510"/>
      <c r="T3399" s="1081"/>
      <c r="U3399" s="511"/>
      <c r="V3399" s="1381"/>
      <c r="W3399" s="511"/>
      <c r="X3399" s="511"/>
      <c r="Y3399" s="511"/>
      <c r="Z3399" s="511"/>
      <c r="AA3399" s="511"/>
      <c r="AB3399" s="2426"/>
      <c r="AC3399" s="1080"/>
      <c r="AD3399" s="1334"/>
      <c r="AE3399" s="1349"/>
    </row>
    <row r="3400" spans="1:31" s="236" customFormat="1" x14ac:dyDescent="0.25">
      <c r="A3400" s="226">
        <v>1</v>
      </c>
      <c r="B3400" s="2486" t="s">
        <v>45</v>
      </c>
      <c r="C3400" s="2487"/>
      <c r="D3400" s="2477">
        <v>240</v>
      </c>
      <c r="E3400" s="394">
        <v>746</v>
      </c>
      <c r="F3400" s="212">
        <f>ROUND(E3400/12*$B$4,0)</f>
        <v>187</v>
      </c>
      <c r="G3400" s="1362">
        <v>235</v>
      </c>
      <c r="H3400" s="218">
        <f t="shared" si="2264"/>
        <v>125.66844919786095</v>
      </c>
      <c r="I3400" s="1774">
        <v>8</v>
      </c>
      <c r="J3400" s="1359">
        <f t="shared" si="2265"/>
        <v>6.1787234042553187</v>
      </c>
      <c r="K3400" s="432">
        <f>ROUND(E3400*I3400,0)</f>
        <v>5968</v>
      </c>
      <c r="L3400" s="253">
        <f>ROUND(K3400/12*$B$4,0)</f>
        <v>1492</v>
      </c>
      <c r="M3400" s="1364">
        <v>1452</v>
      </c>
      <c r="N3400" s="432">
        <f t="shared" si="2266"/>
        <v>97.31903485254692</v>
      </c>
      <c r="O3400" s="432">
        <f>K3400/D3400</f>
        <v>24.866666666666667</v>
      </c>
      <c r="P3400" s="253">
        <f t="shared" si="2267"/>
        <v>233.5656836461126</v>
      </c>
      <c r="Q3400" s="512"/>
      <c r="R3400" s="512"/>
      <c r="S3400" s="512"/>
      <c r="T3400" s="1083"/>
      <c r="U3400" s="517"/>
      <c r="V3400" s="1397"/>
      <c r="W3400" s="517"/>
      <c r="X3400" s="517"/>
      <c r="Y3400" s="517"/>
      <c r="Z3400" s="517"/>
      <c r="AA3400" s="517"/>
      <c r="AB3400" s="1312"/>
      <c r="AC3400" s="1083"/>
      <c r="AD3400" s="1334"/>
      <c r="AE3400" s="1349"/>
    </row>
    <row r="3401" spans="1:31" x14ac:dyDescent="0.25">
      <c r="A3401" s="226">
        <v>1</v>
      </c>
      <c r="B3401" s="2015" t="s">
        <v>180</v>
      </c>
      <c r="C3401" s="2016"/>
      <c r="D3401" s="2005"/>
      <c r="E3401" s="378">
        <f>E3400+E3399</f>
        <v>801</v>
      </c>
      <c r="F3401" s="378">
        <f t="shared" ref="F3401:G3401" si="2270">F3400+F3399</f>
        <v>201</v>
      </c>
      <c r="G3401" s="378">
        <f t="shared" si="2270"/>
        <v>235</v>
      </c>
      <c r="H3401" s="10">
        <f t="shared" si="2264"/>
        <v>116.91542288557213</v>
      </c>
      <c r="I3401" s="2338">
        <f>SUM(K3401/E3401)</f>
        <v>8</v>
      </c>
      <c r="J3401" s="426">
        <f t="shared" si="2265"/>
        <v>6.1787234042553187</v>
      </c>
      <c r="K3401" s="1370">
        <f t="shared" ref="K3401" si="2271">K3400+K3399</f>
        <v>6408</v>
      </c>
      <c r="L3401" s="1370">
        <f t="shared" ref="L3401:M3401" si="2272">L3400+L3399</f>
        <v>1602</v>
      </c>
      <c r="M3401" s="1370">
        <f t="shared" si="2272"/>
        <v>1452</v>
      </c>
      <c r="N3401" s="1453">
        <f t="shared" si="2266"/>
        <v>90.636704119850179</v>
      </c>
      <c r="O3401" s="1370">
        <f t="shared" ref="O3401" si="2273">O3400+O3399</f>
        <v>26.866666666666667</v>
      </c>
      <c r="P3401" s="1453">
        <f t="shared" si="2267"/>
        <v>216.17866004962778</v>
      </c>
      <c r="Q3401" s="508"/>
      <c r="R3401" s="508"/>
      <c r="S3401" s="508"/>
      <c r="T3401" s="1085"/>
      <c r="U3401" s="508"/>
      <c r="V3401" s="981"/>
      <c r="W3401" s="508"/>
      <c r="X3401" s="508"/>
      <c r="Y3401" s="508"/>
      <c r="Z3401" s="508"/>
      <c r="AA3401" s="508"/>
      <c r="AB3401" s="1814">
        <f>SUM(AB3400:AB3400)</f>
        <v>0</v>
      </c>
      <c r="AC3401" s="1085"/>
      <c r="AD3401" s="1334"/>
      <c r="AE3401" s="1349"/>
    </row>
    <row r="3402" spans="1:31" s="236" customFormat="1" ht="29.25" x14ac:dyDescent="0.25">
      <c r="A3402" s="226">
        <v>1</v>
      </c>
      <c r="B3402" s="1537" t="s">
        <v>209</v>
      </c>
      <c r="C3402" s="1537"/>
      <c r="D3402" s="1538"/>
      <c r="E3402" s="378">
        <f>SUM(E3401,E3398)</f>
        <v>1492</v>
      </c>
      <c r="F3402" s="1775">
        <f>SUM(F3401,F3398)</f>
        <v>374</v>
      </c>
      <c r="G3402" s="1775">
        <f>SUM(G3401,G3398)</f>
        <v>422</v>
      </c>
      <c r="H3402" s="1775">
        <f t="shared" si="2264"/>
        <v>112.83422459893049</v>
      </c>
      <c r="I3402" s="2338">
        <f>SUM(K3402/E3402)</f>
        <v>8.6045576407506701</v>
      </c>
      <c r="J3402" s="426">
        <f t="shared" si="2265"/>
        <v>7.4691943127962084</v>
      </c>
      <c r="K3402" s="1775">
        <f>SUM(K3401,K3398)</f>
        <v>12838</v>
      </c>
      <c r="L3402" s="1775">
        <f>SUM(L3401,L3398)</f>
        <v>3209</v>
      </c>
      <c r="M3402" s="1775">
        <f>SUM(M3401,M3398)</f>
        <v>3152</v>
      </c>
      <c r="N3402" s="1453">
        <f t="shared" si="2266"/>
        <v>98.223745715176065</v>
      </c>
      <c r="O3402" s="1775">
        <f>SUM(O3401,O3398)</f>
        <v>47.866666666666667</v>
      </c>
      <c r="P3402" s="1453">
        <f t="shared" si="2267"/>
        <v>263.39832869080777</v>
      </c>
      <c r="Q3402" s="508">
        <v>26661.921828840001</v>
      </c>
      <c r="R3402" s="508">
        <v>26661.921828840001</v>
      </c>
      <c r="S3402" s="508">
        <v>26661.921828840001</v>
      </c>
      <c r="T3402" s="1090">
        <f t="shared" ref="T3402" si="2274">Q3402/12*$B$4+(R3402-Q3402)/11*2+(S3402-R3402)/10*1</f>
        <v>6665.4804572100002</v>
      </c>
      <c r="U3402" s="508">
        <f t="shared" ref="U3402" si="2275">AA3402-Z3402-W3402</f>
        <v>6729.5463600000003</v>
      </c>
      <c r="V3402" s="981"/>
      <c r="W3402" s="508"/>
      <c r="X3402" s="508">
        <f>U3402-T3402</f>
        <v>64.065902790000109</v>
      </c>
      <c r="Y3402" s="508"/>
      <c r="Z3402" s="508">
        <v>-13.504239999999999</v>
      </c>
      <c r="AA3402" s="508">
        <v>6716.0421200000001</v>
      </c>
      <c r="AB3402" s="1777">
        <f>SUM(AB3401,AB3398)</f>
        <v>0</v>
      </c>
      <c r="AC3402" s="1085"/>
      <c r="AD3402" s="1334"/>
      <c r="AE3402" s="1349"/>
    </row>
    <row r="3403" spans="1:31" x14ac:dyDescent="0.25">
      <c r="A3403" s="226">
        <v>1</v>
      </c>
      <c r="B3403" s="2488" t="s">
        <v>205</v>
      </c>
      <c r="C3403" s="2489"/>
      <c r="D3403" s="2488"/>
      <c r="E3403" s="395">
        <f>E3406</f>
        <v>7500</v>
      </c>
      <c r="F3403" s="1057">
        <f>ROUND(E3403/12*$B$4,0)</f>
        <v>1875</v>
      </c>
      <c r="G3403" s="1057">
        <f>G3406</f>
        <v>1119</v>
      </c>
      <c r="H3403" s="1057">
        <f t="shared" si="2264"/>
        <v>59.68</v>
      </c>
      <c r="I3403" s="1057"/>
      <c r="J3403" s="1057"/>
      <c r="K3403" s="1057"/>
      <c r="L3403" s="1057"/>
      <c r="M3403" s="1057"/>
      <c r="N3403" s="1057"/>
      <c r="O3403" s="1057"/>
      <c r="P3403" s="1057"/>
      <c r="Q3403" s="510"/>
      <c r="R3403" s="510"/>
      <c r="S3403" s="510"/>
      <c r="T3403" s="549"/>
      <c r="U3403" s="510">
        <f>AA3403-Z3403</f>
        <v>0</v>
      </c>
      <c r="V3403" s="977"/>
      <c r="W3403" s="510"/>
      <c r="X3403" s="510">
        <f>U3403-T3403</f>
        <v>0</v>
      </c>
      <c r="Y3403" s="510"/>
      <c r="Z3403" s="510"/>
      <c r="AA3403" s="510"/>
      <c r="AB3403" s="2490">
        <f>AB3406</f>
        <v>0</v>
      </c>
      <c r="AC3403" s="506"/>
      <c r="AD3403" s="1334"/>
      <c r="AE3403" s="1349"/>
    </row>
    <row r="3404" spans="1:31" s="236" customFormat="1" ht="21" customHeight="1" x14ac:dyDescent="0.25">
      <c r="A3404" s="226">
        <v>1</v>
      </c>
      <c r="B3404" s="2491" t="s">
        <v>206</v>
      </c>
      <c r="C3404" s="2492"/>
      <c r="D3404" s="2491"/>
      <c r="E3404" s="367">
        <f>E3406-E3405</f>
        <v>7496</v>
      </c>
      <c r="F3404" s="212">
        <f>ROUND(E3404/12*$B$4,0)</f>
        <v>1874</v>
      </c>
      <c r="G3404" s="1056">
        <f>G3406-G3405</f>
        <v>1119</v>
      </c>
      <c r="H3404" s="1057">
        <f t="shared" si="2264"/>
        <v>59.711846318036287</v>
      </c>
      <c r="I3404" s="1056"/>
      <c r="J3404" s="1056"/>
      <c r="K3404" s="1056"/>
      <c r="L3404" s="1056"/>
      <c r="M3404" s="1056"/>
      <c r="N3404" s="1056"/>
      <c r="O3404" s="1056"/>
      <c r="P3404" s="1056"/>
      <c r="Q3404" s="510"/>
      <c r="R3404" s="510"/>
      <c r="S3404" s="510"/>
      <c r="T3404" s="506"/>
      <c r="U3404" s="510">
        <f>AA3404-Z3404</f>
        <v>0</v>
      </c>
      <c r="V3404" s="977"/>
      <c r="W3404" s="510"/>
      <c r="X3404" s="510">
        <f>U3404-T3404</f>
        <v>0</v>
      </c>
      <c r="Y3404" s="510"/>
      <c r="Z3404" s="510"/>
      <c r="AA3404" s="510"/>
      <c r="AB3404" s="2493">
        <f>AB3406-AB3405</f>
        <v>0</v>
      </c>
      <c r="AC3404" s="506"/>
      <c r="AD3404" s="1334"/>
      <c r="AE3404" s="1349"/>
    </row>
    <row r="3405" spans="1:31" ht="30" x14ac:dyDescent="0.25">
      <c r="A3405" s="226">
        <v>1</v>
      </c>
      <c r="B3405" s="2491" t="s">
        <v>207</v>
      </c>
      <c r="C3405" s="2492"/>
      <c r="D3405" s="2491"/>
      <c r="E3405" s="367">
        <v>4</v>
      </c>
      <c r="F3405" s="212">
        <f>ROUND(E3405/12*$B$4,0)</f>
        <v>1</v>
      </c>
      <c r="G3405" s="1056"/>
      <c r="H3405" s="1057">
        <f t="shared" si="2264"/>
        <v>0</v>
      </c>
      <c r="I3405" s="1056"/>
      <c r="J3405" s="1056"/>
      <c r="K3405" s="1056"/>
      <c r="L3405" s="1056"/>
      <c r="M3405" s="1056"/>
      <c r="N3405" s="1056"/>
      <c r="O3405" s="1056"/>
      <c r="P3405" s="1056"/>
      <c r="Q3405" s="510"/>
      <c r="R3405" s="510"/>
      <c r="S3405" s="510"/>
      <c r="T3405" s="506"/>
      <c r="U3405" s="510">
        <f>AA3405-Z3405</f>
        <v>0</v>
      </c>
      <c r="V3405" s="977"/>
      <c r="W3405" s="510"/>
      <c r="X3405" s="510">
        <f>U3405-T3405</f>
        <v>0</v>
      </c>
      <c r="Y3405" s="510"/>
      <c r="Z3405" s="510"/>
      <c r="AA3405" s="510"/>
      <c r="AB3405" s="2493"/>
      <c r="AC3405" s="506"/>
      <c r="AD3405" s="1334"/>
      <c r="AE3405" s="1349"/>
    </row>
    <row r="3406" spans="1:31" ht="30.75" thickBot="1" x14ac:dyDescent="0.3">
      <c r="A3406" s="226">
        <v>1</v>
      </c>
      <c r="B3406" s="2494" t="s">
        <v>212</v>
      </c>
      <c r="C3406" s="2495"/>
      <c r="D3406" s="2494"/>
      <c r="E3406" s="668">
        <v>7500</v>
      </c>
      <c r="F3406" s="1058">
        <f>ROUND(E3406/12*$B$4,0)</f>
        <v>1875</v>
      </c>
      <c r="G3406" s="1058">
        <v>1119</v>
      </c>
      <c r="H3406" s="1057">
        <f t="shared" si="2264"/>
        <v>59.68</v>
      </c>
      <c r="I3406" s="2496"/>
      <c r="J3406" s="2496"/>
      <c r="K3406" s="2496"/>
      <c r="L3406" s="2496"/>
      <c r="M3406" s="2496"/>
      <c r="N3406" s="2496"/>
      <c r="O3406" s="2496"/>
      <c r="P3406" s="2496"/>
      <c r="Q3406" s="512">
        <v>45486.713499999998</v>
      </c>
      <c r="R3406" s="512">
        <v>45486.713499999998</v>
      </c>
      <c r="S3406" s="512">
        <v>45486.713499999998</v>
      </c>
      <c r="T3406" s="1076">
        <f t="shared" ref="T3406" si="2276">Q3406/12*$B$4+(R3406-Q3406)/11*2+(S3406-R3406)/10*1</f>
        <v>11371.678375</v>
      </c>
      <c r="U3406" s="512">
        <f t="shared" ref="U3406" si="2277">AA3406-Z3406-W3406</f>
        <v>11383.6828</v>
      </c>
      <c r="V3406" s="1531"/>
      <c r="W3406" s="512"/>
      <c r="X3406" s="512">
        <f>U3406-T3406</f>
        <v>12.004425000000992</v>
      </c>
      <c r="Y3406" s="512"/>
      <c r="Z3406" s="512">
        <v>-15.84403</v>
      </c>
      <c r="AA3406" s="512">
        <v>11367.83877</v>
      </c>
      <c r="AB3406" s="1175"/>
      <c r="AC3406" s="1081"/>
      <c r="AD3406" s="1334"/>
      <c r="AE3406" s="1349"/>
    </row>
    <row r="3407" spans="1:31" ht="15.75" thickBot="1" x14ac:dyDescent="0.3">
      <c r="A3407" s="226">
        <v>1</v>
      </c>
      <c r="B3407" s="1782" t="s">
        <v>292</v>
      </c>
      <c r="C3407" s="2360"/>
      <c r="D3407" s="2360"/>
      <c r="E3407" s="1064"/>
      <c r="F3407" s="1065"/>
      <c r="G3407" s="1065"/>
      <c r="H3407" s="1065"/>
      <c r="I3407" s="906"/>
      <c r="J3407" s="906"/>
      <c r="K3407" s="906"/>
      <c r="L3407" s="906"/>
      <c r="M3407" s="906">
        <f>SUM(M3402,M3345)</f>
        <v>9197</v>
      </c>
      <c r="N3407" s="906"/>
      <c r="O3407" s="906"/>
      <c r="P3407" s="906"/>
      <c r="Q3407" s="516">
        <f t="shared" ref="Q3407:AA3407" si="2278">Q3406+Q3402+Q3393+Q3345</f>
        <v>410404.8925952646</v>
      </c>
      <c r="R3407" s="516">
        <f t="shared" ref="R3407:S3407" si="2279">R3406+R3402+R3393+R3345</f>
        <v>410404.8925952646</v>
      </c>
      <c r="S3407" s="516">
        <f t="shared" si="2279"/>
        <v>410404.8925952646</v>
      </c>
      <c r="T3407" s="1082">
        <f t="shared" si="2278"/>
        <v>102601.22314881615</v>
      </c>
      <c r="U3407" s="516">
        <f t="shared" si="2278"/>
        <v>102394.14217000001</v>
      </c>
      <c r="V3407" s="982">
        <f t="shared" si="2278"/>
        <v>0</v>
      </c>
      <c r="W3407" s="260">
        <f t="shared" si="2278"/>
        <v>-81.983772999999999</v>
      </c>
      <c r="X3407" s="516">
        <f t="shared" si="2278"/>
        <v>-207.08097881614344</v>
      </c>
      <c r="Y3407" s="516">
        <f t="shared" si="2278"/>
        <v>-17.760400000000001</v>
      </c>
      <c r="Z3407" s="516">
        <f t="shared" si="2278"/>
        <v>-157.44243</v>
      </c>
      <c r="AA3407" s="516">
        <f t="shared" si="2278"/>
        <v>102154.715967</v>
      </c>
      <c r="AB3407" s="1202"/>
      <c r="AC3407" s="1082">
        <f>AC3406+AC3402+AC3393+AC3345</f>
        <v>0</v>
      </c>
      <c r="AD3407" s="1334"/>
      <c r="AE3407" s="1349"/>
    </row>
    <row r="3408" spans="1:31" ht="43.5" x14ac:dyDescent="0.25">
      <c r="A3408" s="226">
        <v>1</v>
      </c>
      <c r="B3408" s="2497" t="s">
        <v>171</v>
      </c>
      <c r="C3408" s="2498"/>
      <c r="D3408" s="2499"/>
      <c r="E3408" s="2500"/>
      <c r="F3408" s="2499"/>
      <c r="G3408" s="2499"/>
      <c r="H3408" s="2499"/>
      <c r="I3408" s="2501"/>
      <c r="J3408" s="2501"/>
      <c r="K3408" s="2499"/>
      <c r="L3408" s="2499"/>
      <c r="M3408" s="2499"/>
      <c r="N3408" s="2499"/>
      <c r="O3408" s="2499"/>
      <c r="P3408" s="2499"/>
      <c r="Q3408" s="555">
        <f t="shared" ref="Q3408:AA3408" si="2280">SUM(Q3407,Q3337)</f>
        <v>531347.30773188057</v>
      </c>
      <c r="R3408" s="555">
        <f t="shared" ref="R3408:S3408" si="2281">SUM(R3407,R3337)</f>
        <v>531347.30773188057</v>
      </c>
      <c r="S3408" s="555">
        <f t="shared" si="2281"/>
        <v>531347.30773188057</v>
      </c>
      <c r="T3408" s="555">
        <f t="shared" si="2280"/>
        <v>132836.82693297014</v>
      </c>
      <c r="U3408" s="555">
        <f t="shared" si="2280"/>
        <v>131329.66936</v>
      </c>
      <c r="V3408" s="1381">
        <f t="shared" si="2280"/>
        <v>0</v>
      </c>
      <c r="W3408" s="511">
        <f t="shared" si="2280"/>
        <v>-81.983772999999999</v>
      </c>
      <c r="X3408" s="555">
        <f t="shared" si="2280"/>
        <v>-1507.1575729701462</v>
      </c>
      <c r="Y3408" s="555">
        <f t="shared" si="2280"/>
        <v>-37.627380000000002</v>
      </c>
      <c r="Z3408" s="555">
        <f t="shared" si="2280"/>
        <v>-196.52951999999999</v>
      </c>
      <c r="AA3408" s="555">
        <f t="shared" si="2280"/>
        <v>131051.156067</v>
      </c>
      <c r="AB3408" s="2502"/>
      <c r="AC3408" s="1080">
        <f>SUM(AC3407,AC3337)</f>
        <v>0</v>
      </c>
      <c r="AD3408" s="1334"/>
      <c r="AE3408" s="1349"/>
    </row>
    <row r="3409" spans="1:31" x14ac:dyDescent="0.25">
      <c r="A3409" s="226">
        <v>1</v>
      </c>
      <c r="B3409" s="2503" t="s">
        <v>7</v>
      </c>
      <c r="C3409" s="2504"/>
      <c r="D3409" s="2406"/>
      <c r="E3409" s="2186">
        <f>E3345+E3273</f>
        <v>3406</v>
      </c>
      <c r="F3409" s="2406">
        <f>F3345+F3273</f>
        <v>853</v>
      </c>
      <c r="G3409" s="2406">
        <f>G3345+G3273</f>
        <v>890</v>
      </c>
      <c r="H3409" s="2406">
        <f>G3409/F3409*100</f>
        <v>104.33763188745604</v>
      </c>
      <c r="I3409" s="2505">
        <f>K3409/E3409</f>
        <v>9.177627715795655</v>
      </c>
      <c r="J3409" s="2187">
        <f>M3409/G3409</f>
        <v>8.9741573033707862</v>
      </c>
      <c r="K3409" s="2406">
        <f>K3345+K3273</f>
        <v>31259</v>
      </c>
      <c r="L3409" s="2406">
        <f>L3345+L3273</f>
        <v>9014</v>
      </c>
      <c r="M3409" s="2406">
        <f>M3345+M3273</f>
        <v>7987</v>
      </c>
      <c r="N3409" s="2188">
        <f>M3409/L3409*100</f>
        <v>88.606611936986909</v>
      </c>
      <c r="O3409" s="2406">
        <f>SUM(O3345,O3273)</f>
        <v>94</v>
      </c>
      <c r="P3409" s="2188">
        <f>M3409/$B$4*12/O3409</f>
        <v>339.87234042553189</v>
      </c>
      <c r="Q3409" s="552">
        <f t="shared" ref="Q3409:AA3409" si="2282">SUM(Q3345,Q3273)</f>
        <v>92180.905531222641</v>
      </c>
      <c r="R3409" s="552">
        <f t="shared" ref="R3409:S3409" si="2283">SUM(R3345,R3273)</f>
        <v>92180.905531222641</v>
      </c>
      <c r="S3409" s="552">
        <f t="shared" si="2283"/>
        <v>92180.905531222641</v>
      </c>
      <c r="T3409" s="552">
        <f t="shared" si="2282"/>
        <v>23045.22638280566</v>
      </c>
      <c r="U3409" s="552">
        <f t="shared" si="2282"/>
        <v>23236.228709999999</v>
      </c>
      <c r="V3409" s="981">
        <f t="shared" si="2282"/>
        <v>0</v>
      </c>
      <c r="W3409" s="508">
        <f t="shared" si="2282"/>
        <v>-81.983772999999999</v>
      </c>
      <c r="X3409" s="552">
        <f t="shared" si="2282"/>
        <v>191.00232719434098</v>
      </c>
      <c r="Y3409" s="552">
        <f t="shared" si="2282"/>
        <v>0</v>
      </c>
      <c r="Z3409" s="552">
        <f t="shared" si="2282"/>
        <v>-58.477440000000001</v>
      </c>
      <c r="AA3409" s="552">
        <f t="shared" si="2282"/>
        <v>23095.767497000001</v>
      </c>
      <c r="AB3409" s="1777">
        <f>AB3345+AB3273</f>
        <v>0</v>
      </c>
      <c r="AC3409" s="1085">
        <f>SUM(AC3345,AC3273)</f>
        <v>0</v>
      </c>
      <c r="AD3409" s="1334"/>
      <c r="AE3409" s="1349"/>
    </row>
    <row r="3410" spans="1:31" x14ac:dyDescent="0.25">
      <c r="A3410" s="226">
        <v>1</v>
      </c>
      <c r="B3410" s="446" t="s">
        <v>14</v>
      </c>
      <c r="C3410" s="446"/>
      <c r="D3410" s="2310"/>
      <c r="E3410" s="2311"/>
      <c r="F3410" s="2310"/>
      <c r="G3410" s="2310"/>
      <c r="H3410" s="2310"/>
      <c r="I3410" s="2313"/>
      <c r="J3410" s="2313"/>
      <c r="K3410" s="2314"/>
      <c r="L3410" s="2314"/>
      <c r="M3410" s="2314"/>
      <c r="N3410" s="2314"/>
      <c r="O3410" s="2314"/>
      <c r="P3410" s="2506"/>
      <c r="Q3410" s="556"/>
      <c r="R3410" s="556"/>
      <c r="S3410" s="556"/>
      <c r="T3410" s="556"/>
      <c r="U3410" s="556"/>
      <c r="V3410" s="980"/>
      <c r="W3410" s="509"/>
      <c r="X3410" s="556"/>
      <c r="Y3410" s="556"/>
      <c r="Z3410" s="556"/>
      <c r="AA3410" s="556"/>
      <c r="AB3410" s="1133"/>
      <c r="AC3410" s="549"/>
      <c r="AD3410" s="1334"/>
      <c r="AE3410" s="1349"/>
    </row>
    <row r="3411" spans="1:31" ht="44.25" customHeight="1" x14ac:dyDescent="0.25">
      <c r="A3411" s="226">
        <v>1</v>
      </c>
      <c r="B3411" s="1112" t="s">
        <v>350</v>
      </c>
      <c r="C3411" s="2372"/>
      <c r="D3411" s="950"/>
      <c r="E3411" s="2205"/>
      <c r="F3411" s="950"/>
      <c r="G3411" s="950"/>
      <c r="H3411" s="2384"/>
      <c r="I3411" s="2316"/>
      <c r="J3411" s="2316"/>
      <c r="K3411" s="2317"/>
      <c r="L3411" s="2317"/>
      <c r="M3411" s="2317"/>
      <c r="N3411" s="2317"/>
      <c r="O3411" s="2317"/>
      <c r="P3411" s="2197"/>
      <c r="Q3411" s="554">
        <f t="shared" ref="Q3411:AA3411" si="2284">Q3347+Q3275</f>
        <v>58334.142670000001</v>
      </c>
      <c r="R3411" s="554">
        <f t="shared" ref="R3411:S3411" si="2285">R3347+R3275</f>
        <v>58334.142670000001</v>
      </c>
      <c r="S3411" s="554">
        <f t="shared" si="2285"/>
        <v>58334.142670000001</v>
      </c>
      <c r="T3411" s="554">
        <f t="shared" si="2284"/>
        <v>14583.5356675</v>
      </c>
      <c r="U3411" s="554">
        <f t="shared" si="2284"/>
        <v>14444.764859999999</v>
      </c>
      <c r="V3411" s="977">
        <f t="shared" si="2284"/>
        <v>0</v>
      </c>
      <c r="W3411" s="510">
        <f t="shared" si="2284"/>
        <v>0</v>
      </c>
      <c r="X3411" s="554">
        <f t="shared" si="2284"/>
        <v>-138.77080750000141</v>
      </c>
      <c r="Y3411" s="554">
        <f t="shared" si="2284"/>
        <v>0</v>
      </c>
      <c r="Z3411" s="554">
        <f t="shared" si="2284"/>
        <v>-0.13236000000000001</v>
      </c>
      <c r="AA3411" s="554">
        <f t="shared" si="2284"/>
        <v>14444.6325</v>
      </c>
      <c r="AB3411" s="1152"/>
      <c r="AC3411" s="506">
        <f>AC3347+AC3275</f>
        <v>0</v>
      </c>
      <c r="AD3411" s="1334"/>
      <c r="AE3411" s="1349"/>
    </row>
    <row r="3412" spans="1:31" x14ac:dyDescent="0.25">
      <c r="A3412" s="226">
        <v>1</v>
      </c>
      <c r="B3412" s="301" t="s">
        <v>304</v>
      </c>
      <c r="C3412" s="2372"/>
      <c r="D3412" s="950"/>
      <c r="E3412" s="2205"/>
      <c r="F3412" s="950"/>
      <c r="G3412" s="950"/>
      <c r="H3412" s="2384"/>
      <c r="I3412" s="2316"/>
      <c r="J3412" s="2316"/>
      <c r="K3412" s="2317"/>
      <c r="L3412" s="2317"/>
      <c r="M3412" s="2317"/>
      <c r="N3412" s="2317"/>
      <c r="O3412" s="2317"/>
      <c r="P3412" s="2197"/>
      <c r="Q3412" s="554">
        <f t="shared" ref="Q3412:AA3412" si="2286">Q3348+Q3276</f>
        <v>36621.311999999998</v>
      </c>
      <c r="R3412" s="554">
        <f t="shared" ref="R3412:S3412" si="2287">R3348+R3276</f>
        <v>36621.311999999998</v>
      </c>
      <c r="S3412" s="554">
        <f t="shared" si="2287"/>
        <v>36621.311999999998</v>
      </c>
      <c r="T3412" s="554">
        <f t="shared" si="2286"/>
        <v>9155.3279999999995</v>
      </c>
      <c r="U3412" s="554">
        <f t="shared" si="2286"/>
        <v>9155.3279999999995</v>
      </c>
      <c r="V3412" s="977">
        <f t="shared" si="2286"/>
        <v>0</v>
      </c>
      <c r="W3412" s="510">
        <f t="shared" si="2286"/>
        <v>0</v>
      </c>
      <c r="X3412" s="554">
        <f t="shared" si="2286"/>
        <v>0</v>
      </c>
      <c r="Y3412" s="554">
        <f t="shared" si="2286"/>
        <v>0</v>
      </c>
      <c r="Z3412" s="554">
        <f t="shared" si="2286"/>
        <v>0</v>
      </c>
      <c r="AA3412" s="554">
        <f t="shared" si="2286"/>
        <v>9155.3279999999995</v>
      </c>
      <c r="AB3412" s="1152"/>
      <c r="AC3412" s="506">
        <f>AC3348+AC3276</f>
        <v>0</v>
      </c>
      <c r="AD3412" s="1334"/>
      <c r="AE3412" s="1349"/>
    </row>
    <row r="3413" spans="1:31" ht="29.25" x14ac:dyDescent="0.25">
      <c r="A3413" s="226">
        <v>1</v>
      </c>
      <c r="B3413" s="442" t="s">
        <v>285</v>
      </c>
      <c r="C3413" s="2201"/>
      <c r="D3413" s="950"/>
      <c r="E3413" s="2205">
        <f t="shared" ref="E3413:G3435" si="2288">E3349+E3277</f>
        <v>33330</v>
      </c>
      <c r="F3413" s="950">
        <f t="shared" si="2288"/>
        <v>8333</v>
      </c>
      <c r="G3413" s="950">
        <f t="shared" si="2288"/>
        <v>4489</v>
      </c>
      <c r="H3413" s="950">
        <f>G3413/F3413*100</f>
        <v>53.870154806192247</v>
      </c>
      <c r="I3413" s="2316"/>
      <c r="J3413" s="2316"/>
      <c r="K3413" s="2317"/>
      <c r="L3413" s="2317"/>
      <c r="M3413" s="2317"/>
      <c r="N3413" s="2317"/>
      <c r="O3413" s="2317"/>
      <c r="P3413" s="2197"/>
      <c r="Q3413" s="554">
        <f t="shared" ref="Q3413:AA3413" si="2289">Q3349+Q3277</f>
        <v>0</v>
      </c>
      <c r="R3413" s="554">
        <f t="shared" ref="R3413:S3413" si="2290">R3349+R3277</f>
        <v>0</v>
      </c>
      <c r="S3413" s="554">
        <f t="shared" si="2290"/>
        <v>0</v>
      </c>
      <c r="T3413" s="554">
        <f t="shared" si="2289"/>
        <v>0</v>
      </c>
      <c r="U3413" s="554">
        <f t="shared" si="2289"/>
        <v>0</v>
      </c>
      <c r="V3413" s="977">
        <f t="shared" si="2289"/>
        <v>0</v>
      </c>
      <c r="W3413" s="510">
        <f t="shared" si="2289"/>
        <v>0</v>
      </c>
      <c r="X3413" s="554">
        <f t="shared" si="2289"/>
        <v>0</v>
      </c>
      <c r="Y3413" s="554">
        <f t="shared" si="2289"/>
        <v>0</v>
      </c>
      <c r="Z3413" s="554">
        <f t="shared" si="2289"/>
        <v>0</v>
      </c>
      <c r="AA3413" s="554">
        <f t="shared" si="2289"/>
        <v>0</v>
      </c>
      <c r="AB3413" s="1152">
        <f t="shared" ref="AB3413:AB3434" si="2291">AB3349+AB3277</f>
        <v>0</v>
      </c>
      <c r="AC3413" s="506"/>
      <c r="AD3413" s="1334"/>
      <c r="AE3413" s="1349"/>
    </row>
    <row r="3414" spans="1:31" ht="30" x14ac:dyDescent="0.25">
      <c r="A3414" s="226">
        <v>1</v>
      </c>
      <c r="B3414" s="745" t="s">
        <v>200</v>
      </c>
      <c r="C3414" s="2201"/>
      <c r="D3414" s="950"/>
      <c r="E3414" s="2205">
        <f t="shared" si="2288"/>
        <v>0</v>
      </c>
      <c r="F3414" s="2205">
        <f t="shared" si="2288"/>
        <v>0</v>
      </c>
      <c r="G3414" s="2205">
        <f t="shared" si="2288"/>
        <v>0</v>
      </c>
      <c r="H3414" s="950"/>
      <c r="I3414" s="2316"/>
      <c r="J3414" s="2316"/>
      <c r="K3414" s="2317"/>
      <c r="L3414" s="2317"/>
      <c r="M3414" s="2317"/>
      <c r="N3414" s="2317"/>
      <c r="O3414" s="2317"/>
      <c r="P3414" s="2197"/>
      <c r="Q3414" s="554">
        <f t="shared" ref="Q3414:AA3414" si="2292">Q3350+Q3278</f>
        <v>0</v>
      </c>
      <c r="R3414" s="554">
        <f t="shared" ref="R3414:S3414" si="2293">R3350+R3278</f>
        <v>0</v>
      </c>
      <c r="S3414" s="554">
        <f t="shared" si="2293"/>
        <v>0</v>
      </c>
      <c r="T3414" s="554">
        <f t="shared" si="2292"/>
        <v>0</v>
      </c>
      <c r="U3414" s="554">
        <f t="shared" si="2292"/>
        <v>0</v>
      </c>
      <c r="V3414" s="977">
        <f t="shared" si="2292"/>
        <v>0</v>
      </c>
      <c r="W3414" s="510">
        <f t="shared" si="2292"/>
        <v>0</v>
      </c>
      <c r="X3414" s="554">
        <f t="shared" si="2292"/>
        <v>0</v>
      </c>
      <c r="Y3414" s="554">
        <f t="shared" si="2292"/>
        <v>0</v>
      </c>
      <c r="Z3414" s="554">
        <f t="shared" si="2292"/>
        <v>0</v>
      </c>
      <c r="AA3414" s="554">
        <f t="shared" si="2292"/>
        <v>0</v>
      </c>
      <c r="AB3414" s="1180">
        <f t="shared" si="2291"/>
        <v>0</v>
      </c>
      <c r="AC3414" s="506"/>
      <c r="AD3414" s="1334"/>
      <c r="AE3414" s="1349"/>
    </row>
    <row r="3415" spans="1:31" ht="30" x14ac:dyDescent="0.25">
      <c r="A3415" s="226">
        <v>1</v>
      </c>
      <c r="B3415" s="745" t="s">
        <v>527</v>
      </c>
      <c r="C3415" s="2201"/>
      <c r="D3415" s="950"/>
      <c r="E3415" s="2205">
        <f t="shared" si="2288"/>
        <v>14800</v>
      </c>
      <c r="F3415" s="2205">
        <f t="shared" si="2288"/>
        <v>3700</v>
      </c>
      <c r="G3415" s="2205">
        <f t="shared" si="2288"/>
        <v>1941</v>
      </c>
      <c r="H3415" s="950">
        <f>G3415/F3415*100</f>
        <v>52.45945945945946</v>
      </c>
      <c r="I3415" s="2316"/>
      <c r="J3415" s="2316"/>
      <c r="K3415" s="2317"/>
      <c r="L3415" s="2317"/>
      <c r="M3415" s="2317"/>
      <c r="N3415" s="2317"/>
      <c r="O3415" s="2317"/>
      <c r="P3415" s="2197"/>
      <c r="Q3415" s="554">
        <f t="shared" ref="Q3415:AA3415" si="2294">Q3351+Q3279</f>
        <v>0</v>
      </c>
      <c r="R3415" s="554">
        <f t="shared" ref="R3415:S3415" si="2295">R3351+R3279</f>
        <v>0</v>
      </c>
      <c r="S3415" s="554">
        <f t="shared" si="2295"/>
        <v>0</v>
      </c>
      <c r="T3415" s="554">
        <f t="shared" si="2294"/>
        <v>0</v>
      </c>
      <c r="U3415" s="554">
        <f t="shared" si="2294"/>
        <v>0</v>
      </c>
      <c r="V3415" s="977">
        <f t="shared" si="2294"/>
        <v>0</v>
      </c>
      <c r="W3415" s="510">
        <f t="shared" si="2294"/>
        <v>0</v>
      </c>
      <c r="X3415" s="554">
        <f t="shared" si="2294"/>
        <v>0</v>
      </c>
      <c r="Y3415" s="554">
        <f t="shared" si="2294"/>
        <v>0</v>
      </c>
      <c r="Z3415" s="554">
        <f t="shared" si="2294"/>
        <v>0</v>
      </c>
      <c r="AA3415" s="554">
        <f t="shared" si="2294"/>
        <v>0</v>
      </c>
      <c r="AB3415" s="1180">
        <f t="shared" si="2291"/>
        <v>0</v>
      </c>
      <c r="AC3415" s="506"/>
      <c r="AD3415" s="1334"/>
      <c r="AE3415" s="1349"/>
    </row>
    <row r="3416" spans="1:31" ht="75" x14ac:dyDescent="0.25">
      <c r="A3416" s="226">
        <v>1</v>
      </c>
      <c r="B3416" s="445" t="s">
        <v>528</v>
      </c>
      <c r="C3416" s="2201"/>
      <c r="D3416" s="950"/>
      <c r="E3416" s="2205">
        <f t="shared" si="2288"/>
        <v>6790</v>
      </c>
      <c r="F3416" s="2205">
        <f t="shared" si="2288"/>
        <v>1698</v>
      </c>
      <c r="G3416" s="2205">
        <f t="shared" si="2288"/>
        <v>914</v>
      </c>
      <c r="H3416" s="950">
        <f>G3416/F3416*100</f>
        <v>53.828032979976449</v>
      </c>
      <c r="I3416" s="2316"/>
      <c r="J3416" s="2316"/>
      <c r="K3416" s="2317"/>
      <c r="L3416" s="2317"/>
      <c r="M3416" s="2317"/>
      <c r="N3416" s="2317"/>
      <c r="O3416" s="2317"/>
      <c r="P3416" s="2197"/>
      <c r="Q3416" s="554">
        <f t="shared" ref="Q3416:AA3416" si="2296">Q3352+Q3280</f>
        <v>0</v>
      </c>
      <c r="R3416" s="554">
        <f t="shared" ref="R3416:S3416" si="2297">R3352+R3280</f>
        <v>0</v>
      </c>
      <c r="S3416" s="554">
        <f t="shared" si="2297"/>
        <v>0</v>
      </c>
      <c r="T3416" s="554">
        <f t="shared" si="2296"/>
        <v>0</v>
      </c>
      <c r="U3416" s="554">
        <f t="shared" si="2296"/>
        <v>0</v>
      </c>
      <c r="V3416" s="977">
        <f t="shared" si="2296"/>
        <v>0</v>
      </c>
      <c r="W3416" s="510">
        <f t="shared" si="2296"/>
        <v>0</v>
      </c>
      <c r="X3416" s="554">
        <f t="shared" si="2296"/>
        <v>0</v>
      </c>
      <c r="Y3416" s="554">
        <f t="shared" si="2296"/>
        <v>0</v>
      </c>
      <c r="Z3416" s="554">
        <f t="shared" si="2296"/>
        <v>0</v>
      </c>
      <c r="AA3416" s="554">
        <f t="shared" si="2296"/>
        <v>0</v>
      </c>
      <c r="AB3416" s="1180">
        <f t="shared" si="2291"/>
        <v>0</v>
      </c>
      <c r="AC3416" s="506"/>
      <c r="AD3416" s="1334"/>
      <c r="AE3416" s="1349"/>
    </row>
    <row r="3417" spans="1:31" ht="45" x14ac:dyDescent="0.25">
      <c r="A3417" s="226">
        <v>1</v>
      </c>
      <c r="B3417" s="302" t="s">
        <v>529</v>
      </c>
      <c r="C3417" s="2201"/>
      <c r="D3417" s="950"/>
      <c r="E3417" s="2205">
        <f t="shared" si="2288"/>
        <v>8740</v>
      </c>
      <c r="F3417" s="2205">
        <f t="shared" si="2288"/>
        <v>2185</v>
      </c>
      <c r="G3417" s="2205">
        <f t="shared" si="2288"/>
        <v>1634</v>
      </c>
      <c r="H3417" s="950">
        <f>G3417/F3417*100</f>
        <v>74.782608695652172</v>
      </c>
      <c r="I3417" s="2316"/>
      <c r="J3417" s="2316"/>
      <c r="K3417" s="2317"/>
      <c r="L3417" s="2317"/>
      <c r="M3417" s="2317"/>
      <c r="N3417" s="2317"/>
      <c r="O3417" s="2317"/>
      <c r="P3417" s="2197"/>
      <c r="Q3417" s="554">
        <f t="shared" ref="Q3417:AA3417" si="2298">Q3353+Q3281</f>
        <v>0</v>
      </c>
      <c r="R3417" s="554">
        <f t="shared" ref="R3417:S3417" si="2299">R3353+R3281</f>
        <v>0</v>
      </c>
      <c r="S3417" s="554">
        <f t="shared" si="2299"/>
        <v>0</v>
      </c>
      <c r="T3417" s="554">
        <f t="shared" si="2298"/>
        <v>0</v>
      </c>
      <c r="U3417" s="554">
        <f t="shared" si="2298"/>
        <v>0</v>
      </c>
      <c r="V3417" s="977">
        <f t="shared" si="2298"/>
        <v>0</v>
      </c>
      <c r="W3417" s="510">
        <f t="shared" si="2298"/>
        <v>0</v>
      </c>
      <c r="X3417" s="554">
        <f t="shared" si="2298"/>
        <v>0</v>
      </c>
      <c r="Y3417" s="554">
        <f t="shared" si="2298"/>
        <v>0</v>
      </c>
      <c r="Z3417" s="554">
        <f t="shared" si="2298"/>
        <v>0</v>
      </c>
      <c r="AA3417" s="554">
        <f t="shared" si="2298"/>
        <v>0</v>
      </c>
      <c r="AB3417" s="1180">
        <f t="shared" si="2291"/>
        <v>0</v>
      </c>
      <c r="AC3417" s="506"/>
      <c r="AD3417" s="1334"/>
      <c r="AE3417" s="1349"/>
    </row>
    <row r="3418" spans="1:31" ht="105" x14ac:dyDescent="0.25">
      <c r="A3418" s="226">
        <v>1</v>
      </c>
      <c r="B3418" s="302" t="s">
        <v>530</v>
      </c>
      <c r="C3418" s="2201"/>
      <c r="D3418" s="950"/>
      <c r="E3418" s="2205">
        <f t="shared" si="2288"/>
        <v>3000</v>
      </c>
      <c r="F3418" s="2205">
        <f t="shared" si="2288"/>
        <v>750</v>
      </c>
      <c r="G3418" s="2205">
        <f t="shared" si="2288"/>
        <v>0</v>
      </c>
      <c r="H3418" s="950">
        <f>G3418/F3418*100</f>
        <v>0</v>
      </c>
      <c r="I3418" s="2316"/>
      <c r="J3418" s="2316"/>
      <c r="K3418" s="2317"/>
      <c r="L3418" s="2317"/>
      <c r="M3418" s="2317"/>
      <c r="N3418" s="2317"/>
      <c r="O3418" s="2317"/>
      <c r="P3418" s="2197"/>
      <c r="Q3418" s="554">
        <f t="shared" ref="Q3418:AA3418" si="2300">Q3354+Q3282</f>
        <v>0</v>
      </c>
      <c r="R3418" s="554">
        <f t="shared" ref="R3418:S3418" si="2301">R3354+R3282</f>
        <v>0</v>
      </c>
      <c r="S3418" s="554">
        <f t="shared" si="2301"/>
        <v>0</v>
      </c>
      <c r="T3418" s="554">
        <f t="shared" si="2300"/>
        <v>0</v>
      </c>
      <c r="U3418" s="554">
        <f t="shared" si="2300"/>
        <v>0</v>
      </c>
      <c r="V3418" s="977">
        <f t="shared" si="2300"/>
        <v>0</v>
      </c>
      <c r="W3418" s="510">
        <f t="shared" si="2300"/>
        <v>0</v>
      </c>
      <c r="X3418" s="554">
        <f t="shared" si="2300"/>
        <v>0</v>
      </c>
      <c r="Y3418" s="554">
        <f t="shared" si="2300"/>
        <v>0</v>
      </c>
      <c r="Z3418" s="554">
        <f t="shared" si="2300"/>
        <v>0</v>
      </c>
      <c r="AA3418" s="554">
        <f t="shared" si="2300"/>
        <v>0</v>
      </c>
      <c r="AB3418" s="1180">
        <f t="shared" si="2291"/>
        <v>0</v>
      </c>
      <c r="AC3418" s="506"/>
      <c r="AD3418" s="1334"/>
      <c r="AE3418" s="1349"/>
    </row>
    <row r="3419" spans="1:31" s="2546" customFormat="1" ht="30" x14ac:dyDescent="0.25">
      <c r="B3419" s="302" t="s">
        <v>133</v>
      </c>
      <c r="C3419" s="2201"/>
      <c r="D3419" s="950"/>
      <c r="E3419" s="2205">
        <f t="shared" si="2288"/>
        <v>119621</v>
      </c>
      <c r="F3419" s="2205">
        <f t="shared" si="2288"/>
        <v>29905</v>
      </c>
      <c r="G3419" s="2205">
        <f t="shared" si="2288"/>
        <v>9686</v>
      </c>
      <c r="H3419" s="950">
        <f>H3355+H3283</f>
        <v>71.26983127278919</v>
      </c>
      <c r="I3419" s="2316"/>
      <c r="J3419" s="2316"/>
      <c r="K3419" s="2317"/>
      <c r="L3419" s="2317"/>
      <c r="M3419" s="2317"/>
      <c r="N3419" s="2317"/>
      <c r="O3419" s="2317"/>
      <c r="P3419" s="2197"/>
      <c r="Q3419" s="554">
        <f t="shared" ref="Q3419:AA3419" si="2302">Q3355+Q3283</f>
        <v>0</v>
      </c>
      <c r="R3419" s="554">
        <f t="shared" ref="R3419:S3419" si="2303">R3355+R3283</f>
        <v>0</v>
      </c>
      <c r="S3419" s="554">
        <f t="shared" si="2303"/>
        <v>0</v>
      </c>
      <c r="T3419" s="554">
        <f t="shared" si="2302"/>
        <v>0</v>
      </c>
      <c r="U3419" s="554">
        <f t="shared" si="2302"/>
        <v>0</v>
      </c>
      <c r="V3419" s="977">
        <f t="shared" si="2302"/>
        <v>0</v>
      </c>
      <c r="W3419" s="510">
        <f t="shared" si="2302"/>
        <v>0</v>
      </c>
      <c r="X3419" s="554">
        <f t="shared" si="2302"/>
        <v>0</v>
      </c>
      <c r="Y3419" s="554">
        <f t="shared" si="2302"/>
        <v>0</v>
      </c>
      <c r="Z3419" s="554">
        <f t="shared" si="2302"/>
        <v>0</v>
      </c>
      <c r="AA3419" s="554">
        <f t="shared" si="2302"/>
        <v>0</v>
      </c>
      <c r="AB3419" s="1180">
        <f t="shared" si="2291"/>
        <v>0</v>
      </c>
      <c r="AC3419" s="506"/>
      <c r="AD3419" s="1334"/>
      <c r="AE3419" s="1349"/>
    </row>
    <row r="3420" spans="1:31" x14ac:dyDescent="0.25">
      <c r="B3420" s="302" t="s">
        <v>233</v>
      </c>
      <c r="C3420" s="2201"/>
      <c r="D3420" s="950"/>
      <c r="E3420" s="2205">
        <f t="shared" si="2288"/>
        <v>115000</v>
      </c>
      <c r="F3420" s="2205">
        <f t="shared" si="2288"/>
        <v>28750</v>
      </c>
      <c r="G3420" s="2205">
        <f t="shared" si="2288"/>
        <v>9260</v>
      </c>
      <c r="H3420" s="950">
        <f t="shared" ref="H3420:H3425" si="2304">G3420/F3420*100</f>
        <v>32.208695652173915</v>
      </c>
      <c r="I3420" s="2316"/>
      <c r="J3420" s="2316"/>
      <c r="K3420" s="2317"/>
      <c r="L3420" s="2317"/>
      <c r="M3420" s="2317"/>
      <c r="N3420" s="2317"/>
      <c r="O3420" s="2317"/>
      <c r="P3420" s="2197"/>
      <c r="Q3420" s="554">
        <f t="shared" ref="Q3420:AA3420" si="2305">Q3356+Q3284</f>
        <v>0</v>
      </c>
      <c r="R3420" s="554">
        <f t="shared" ref="R3420:S3420" si="2306">R3356+R3284</f>
        <v>0</v>
      </c>
      <c r="S3420" s="554">
        <f t="shared" si="2306"/>
        <v>0</v>
      </c>
      <c r="T3420" s="554">
        <f t="shared" si="2305"/>
        <v>0</v>
      </c>
      <c r="U3420" s="554">
        <f t="shared" si="2305"/>
        <v>0</v>
      </c>
      <c r="V3420" s="977">
        <f t="shared" si="2305"/>
        <v>0</v>
      </c>
      <c r="W3420" s="510">
        <f t="shared" si="2305"/>
        <v>0</v>
      </c>
      <c r="X3420" s="554">
        <f t="shared" si="2305"/>
        <v>0</v>
      </c>
      <c r="Y3420" s="554">
        <f t="shared" si="2305"/>
        <v>0</v>
      </c>
      <c r="Z3420" s="554">
        <f t="shared" si="2305"/>
        <v>0</v>
      </c>
      <c r="AA3420" s="554">
        <f t="shared" si="2305"/>
        <v>0</v>
      </c>
      <c r="AB3420" s="1180">
        <f t="shared" si="2291"/>
        <v>0</v>
      </c>
      <c r="AC3420" s="506"/>
      <c r="AD3420" s="1334"/>
      <c r="AE3420" s="1349"/>
    </row>
    <row r="3421" spans="1:31" ht="60" x14ac:dyDescent="0.25">
      <c r="A3421" s="226">
        <v>1</v>
      </c>
      <c r="B3421" s="303" t="s">
        <v>531</v>
      </c>
      <c r="C3421" s="2201"/>
      <c r="D3421" s="950"/>
      <c r="E3421" s="2205">
        <f t="shared" si="2288"/>
        <v>4621</v>
      </c>
      <c r="F3421" s="2205">
        <f t="shared" si="2288"/>
        <v>1155</v>
      </c>
      <c r="G3421" s="2205">
        <f t="shared" si="2288"/>
        <v>426</v>
      </c>
      <c r="H3421" s="950">
        <f t="shared" si="2304"/>
        <v>36.883116883116884</v>
      </c>
      <c r="I3421" s="2316"/>
      <c r="J3421" s="2316"/>
      <c r="K3421" s="2317"/>
      <c r="L3421" s="2317"/>
      <c r="M3421" s="2317"/>
      <c r="N3421" s="2317"/>
      <c r="O3421" s="2317"/>
      <c r="P3421" s="2197"/>
      <c r="Q3421" s="554">
        <f t="shared" ref="Q3421:AA3421" si="2307">Q3357+Q3285</f>
        <v>0</v>
      </c>
      <c r="R3421" s="554">
        <f t="shared" ref="R3421:S3421" si="2308">R3357+R3285</f>
        <v>0</v>
      </c>
      <c r="S3421" s="554">
        <f t="shared" si="2308"/>
        <v>0</v>
      </c>
      <c r="T3421" s="554">
        <f t="shared" si="2307"/>
        <v>0</v>
      </c>
      <c r="U3421" s="554">
        <f t="shared" si="2307"/>
        <v>0</v>
      </c>
      <c r="V3421" s="977">
        <f t="shared" si="2307"/>
        <v>0</v>
      </c>
      <c r="W3421" s="510">
        <f t="shared" si="2307"/>
        <v>0</v>
      </c>
      <c r="X3421" s="554">
        <f t="shared" si="2307"/>
        <v>0</v>
      </c>
      <c r="Y3421" s="554">
        <f t="shared" si="2307"/>
        <v>0</v>
      </c>
      <c r="Z3421" s="554">
        <f t="shared" si="2307"/>
        <v>0</v>
      </c>
      <c r="AA3421" s="554">
        <f t="shared" si="2307"/>
        <v>0</v>
      </c>
      <c r="AB3421" s="1180">
        <f t="shared" si="2291"/>
        <v>0</v>
      </c>
      <c r="AC3421" s="506"/>
      <c r="AD3421" s="1334"/>
      <c r="AE3421" s="1349"/>
    </row>
    <row r="3422" spans="1:31" ht="29.25" x14ac:dyDescent="0.25">
      <c r="A3422" s="226">
        <v>1</v>
      </c>
      <c r="B3422" s="746" t="s">
        <v>201</v>
      </c>
      <c r="C3422" s="2201"/>
      <c r="D3422" s="950"/>
      <c r="E3422" s="2205">
        <f t="shared" si="2288"/>
        <v>0</v>
      </c>
      <c r="F3422" s="2205">
        <f t="shared" si="2288"/>
        <v>0</v>
      </c>
      <c r="G3422" s="2205">
        <f t="shared" si="2288"/>
        <v>0</v>
      </c>
      <c r="H3422" s="950"/>
      <c r="I3422" s="2316"/>
      <c r="J3422" s="2316"/>
      <c r="K3422" s="2317"/>
      <c r="L3422" s="2317"/>
      <c r="M3422" s="2317"/>
      <c r="N3422" s="2317"/>
      <c r="O3422" s="2317"/>
      <c r="P3422" s="2197"/>
      <c r="Q3422" s="554">
        <f t="shared" ref="Q3422:AA3422" si="2309">Q3358+Q3286</f>
        <v>0</v>
      </c>
      <c r="R3422" s="554">
        <f t="shared" ref="R3422:S3422" si="2310">R3358+R3286</f>
        <v>0</v>
      </c>
      <c r="S3422" s="554">
        <f t="shared" si="2310"/>
        <v>0</v>
      </c>
      <c r="T3422" s="554">
        <f t="shared" si="2309"/>
        <v>0</v>
      </c>
      <c r="U3422" s="554">
        <f t="shared" si="2309"/>
        <v>0</v>
      </c>
      <c r="V3422" s="977">
        <f t="shared" si="2309"/>
        <v>0</v>
      </c>
      <c r="W3422" s="510">
        <f t="shared" si="2309"/>
        <v>0</v>
      </c>
      <c r="X3422" s="554">
        <f t="shared" si="2309"/>
        <v>0</v>
      </c>
      <c r="Y3422" s="554">
        <f t="shared" si="2309"/>
        <v>0</v>
      </c>
      <c r="Z3422" s="554">
        <f t="shared" si="2309"/>
        <v>0</v>
      </c>
      <c r="AA3422" s="554">
        <f t="shared" si="2309"/>
        <v>0</v>
      </c>
      <c r="AB3422" s="1180">
        <f t="shared" si="2291"/>
        <v>0</v>
      </c>
      <c r="AC3422" s="506"/>
      <c r="AD3422" s="1334"/>
      <c r="AE3422" s="1349"/>
    </row>
    <row r="3423" spans="1:31" ht="78.75" x14ac:dyDescent="0.25">
      <c r="A3423" s="226">
        <v>1</v>
      </c>
      <c r="B3423" s="747" t="s">
        <v>532</v>
      </c>
      <c r="C3423" s="2201"/>
      <c r="D3423" s="950"/>
      <c r="E3423" s="2205">
        <f t="shared" si="2288"/>
        <v>17694</v>
      </c>
      <c r="F3423" s="2205">
        <f t="shared" si="2288"/>
        <v>4423</v>
      </c>
      <c r="G3423" s="2205">
        <f t="shared" si="2288"/>
        <v>4295</v>
      </c>
      <c r="H3423" s="950">
        <f t="shared" si="2304"/>
        <v>97.106036626723949</v>
      </c>
      <c r="I3423" s="2316"/>
      <c r="J3423" s="2316"/>
      <c r="K3423" s="2317"/>
      <c r="L3423" s="2317"/>
      <c r="M3423" s="2317"/>
      <c r="N3423" s="2317"/>
      <c r="O3423" s="2317"/>
      <c r="P3423" s="2197"/>
      <c r="Q3423" s="554">
        <f t="shared" ref="Q3423:AA3423" si="2311">Q3359+Q3287</f>
        <v>31425.251759999999</v>
      </c>
      <c r="R3423" s="554">
        <f t="shared" ref="R3423:S3423" si="2312">R3359+R3287</f>
        <v>31425.251759999999</v>
      </c>
      <c r="S3423" s="554">
        <f t="shared" si="2312"/>
        <v>31425.251759999999</v>
      </c>
      <c r="T3423" s="554">
        <f t="shared" si="2311"/>
        <v>7856.3129399999998</v>
      </c>
      <c r="U3423" s="554">
        <f t="shared" si="2311"/>
        <v>7628.0917999999992</v>
      </c>
      <c r="V3423" s="977">
        <f t="shared" si="2311"/>
        <v>0</v>
      </c>
      <c r="W3423" s="510">
        <f t="shared" si="2311"/>
        <v>0</v>
      </c>
      <c r="X3423" s="554">
        <f t="shared" si="2311"/>
        <v>-228.22114000000101</v>
      </c>
      <c r="Y3423" s="554">
        <f t="shared" si="2311"/>
        <v>0</v>
      </c>
      <c r="Z3423" s="554">
        <f t="shared" si="2311"/>
        <v>0</v>
      </c>
      <c r="AA3423" s="554">
        <f t="shared" si="2311"/>
        <v>7628.0917999999992</v>
      </c>
      <c r="AB3423" s="1180">
        <f t="shared" si="2291"/>
        <v>0</v>
      </c>
      <c r="AC3423" s="506">
        <f>AC3359+AC3287</f>
        <v>0</v>
      </c>
      <c r="AD3423" s="1334"/>
      <c r="AE3423" s="1349"/>
    </row>
    <row r="3424" spans="1:31" ht="60" x14ac:dyDescent="0.25">
      <c r="A3424" s="226">
        <v>1</v>
      </c>
      <c r="B3424" s="445" t="s">
        <v>533</v>
      </c>
      <c r="C3424" s="2201"/>
      <c r="D3424" s="950"/>
      <c r="E3424" s="2205">
        <f t="shared" si="2288"/>
        <v>53242</v>
      </c>
      <c r="F3424" s="2205">
        <f t="shared" si="2288"/>
        <v>13312</v>
      </c>
      <c r="G3424" s="2205">
        <f t="shared" si="2288"/>
        <v>14625</v>
      </c>
      <c r="H3424" s="950">
        <f t="shared" si="2304"/>
        <v>109.86328125</v>
      </c>
      <c r="I3424" s="2316"/>
      <c r="J3424" s="2316"/>
      <c r="K3424" s="2317"/>
      <c r="L3424" s="2317"/>
      <c r="M3424" s="2317"/>
      <c r="N3424" s="2317"/>
      <c r="O3424" s="2317"/>
      <c r="P3424" s="2197"/>
      <c r="Q3424" s="554">
        <f t="shared" ref="Q3424:AA3424" si="2313">Q3360+Q3288</f>
        <v>156081.87776284514</v>
      </c>
      <c r="R3424" s="554">
        <f t="shared" ref="R3424:S3424" si="2314">R3360+R3288</f>
        <v>156081.87776284514</v>
      </c>
      <c r="S3424" s="554">
        <f t="shared" si="2314"/>
        <v>156081.87776284514</v>
      </c>
      <c r="T3424" s="554">
        <f t="shared" si="2313"/>
        <v>39020.469440711284</v>
      </c>
      <c r="U3424" s="554">
        <f t="shared" si="2313"/>
        <v>38443.930199999995</v>
      </c>
      <c r="V3424" s="977">
        <f t="shared" si="2313"/>
        <v>0</v>
      </c>
      <c r="W3424" s="510">
        <f t="shared" si="2313"/>
        <v>0</v>
      </c>
      <c r="X3424" s="554">
        <f t="shared" si="2313"/>
        <v>-576.53924071128563</v>
      </c>
      <c r="Y3424" s="554">
        <f t="shared" si="2313"/>
        <v>0</v>
      </c>
      <c r="Z3424" s="554">
        <f t="shared" si="2313"/>
        <v>-72.541790000000006</v>
      </c>
      <c r="AA3424" s="554">
        <f t="shared" si="2313"/>
        <v>38371.38841</v>
      </c>
      <c r="AB3424" s="1180">
        <f t="shared" si="2291"/>
        <v>0</v>
      </c>
      <c r="AC3424" s="506"/>
      <c r="AD3424" s="1334"/>
      <c r="AE3424" s="1349"/>
    </row>
    <row r="3425" spans="1:31" ht="30" x14ac:dyDescent="0.25">
      <c r="A3425" s="226">
        <v>1</v>
      </c>
      <c r="B3425" s="302" t="s">
        <v>286</v>
      </c>
      <c r="C3425" s="2201"/>
      <c r="D3425" s="950"/>
      <c r="E3425" s="2205">
        <f t="shared" si="2288"/>
        <v>23830</v>
      </c>
      <c r="F3425" s="2205">
        <f t="shared" si="2288"/>
        <v>5958</v>
      </c>
      <c r="G3425" s="2205">
        <f t="shared" si="2288"/>
        <v>6611</v>
      </c>
      <c r="H3425" s="950">
        <f t="shared" si="2304"/>
        <v>110.96005370929842</v>
      </c>
      <c r="I3425" s="2316"/>
      <c r="J3425" s="2316"/>
      <c r="K3425" s="2317"/>
      <c r="L3425" s="2317"/>
      <c r="M3425" s="2317"/>
      <c r="N3425" s="2317"/>
      <c r="O3425" s="2317"/>
      <c r="P3425" s="2197"/>
      <c r="Q3425" s="554">
        <f t="shared" ref="Q3425:AA3425" si="2315">Q3361+Q3289</f>
        <v>88870.410399261134</v>
      </c>
      <c r="R3425" s="554">
        <f t="shared" ref="R3425:S3425" si="2316">R3361+R3289</f>
        <v>88870.410399261134</v>
      </c>
      <c r="S3425" s="554">
        <f t="shared" si="2316"/>
        <v>88870.410399261134</v>
      </c>
      <c r="T3425" s="554">
        <f t="shared" si="2315"/>
        <v>22217.602599815284</v>
      </c>
      <c r="U3425" s="554">
        <f t="shared" si="2315"/>
        <v>21087.951449999997</v>
      </c>
      <c r="V3425" s="977">
        <f t="shared" si="2315"/>
        <v>0</v>
      </c>
      <c r="W3425" s="510">
        <f t="shared" si="2315"/>
        <v>0</v>
      </c>
      <c r="X3425" s="554">
        <f t="shared" si="2315"/>
        <v>-1129.6511498152831</v>
      </c>
      <c r="Y3425" s="554">
        <f t="shared" si="2315"/>
        <v>0</v>
      </c>
      <c r="Z3425" s="554">
        <f t="shared" si="2315"/>
        <v>-72.541790000000006</v>
      </c>
      <c r="AA3425" s="554">
        <f t="shared" si="2315"/>
        <v>21015.409659999998</v>
      </c>
      <c r="AB3425" s="1180">
        <f t="shared" si="2291"/>
        <v>0</v>
      </c>
      <c r="AC3425" s="506"/>
      <c r="AD3425" s="1334"/>
      <c r="AE3425" s="1349"/>
    </row>
    <row r="3426" spans="1:31" ht="30" x14ac:dyDescent="0.25">
      <c r="A3426" s="226">
        <v>1</v>
      </c>
      <c r="B3426" s="302" t="s">
        <v>534</v>
      </c>
      <c r="C3426" s="2201"/>
      <c r="D3426" s="950"/>
      <c r="E3426" s="2205">
        <f t="shared" si="2288"/>
        <v>21148</v>
      </c>
      <c r="F3426" s="2205">
        <f t="shared" si="2288"/>
        <v>5287</v>
      </c>
      <c r="G3426" s="2205">
        <f t="shared" si="2288"/>
        <v>5770</v>
      </c>
      <c r="H3426" s="950">
        <f>G3426/F3426*100</f>
        <v>109.13561566105543</v>
      </c>
      <c r="I3426" s="2316"/>
      <c r="J3426" s="2316"/>
      <c r="K3426" s="2317"/>
      <c r="L3426" s="2317"/>
      <c r="M3426" s="2317"/>
      <c r="N3426" s="2317"/>
      <c r="O3426" s="2317"/>
      <c r="P3426" s="2197"/>
      <c r="Q3426" s="554">
        <f t="shared" ref="Q3426:AA3426" si="2317">Q3362+Q3290</f>
        <v>82203.124132926721</v>
      </c>
      <c r="R3426" s="554">
        <f t="shared" ref="R3426:S3426" si="2318">R3362+R3290</f>
        <v>82203.124132926721</v>
      </c>
      <c r="S3426" s="554">
        <f t="shared" si="2318"/>
        <v>82203.124132926721</v>
      </c>
      <c r="T3426" s="554">
        <f t="shared" si="2317"/>
        <v>20550.78103323168</v>
      </c>
      <c r="U3426" s="554">
        <f t="shared" si="2317"/>
        <v>18593.554609999999</v>
      </c>
      <c r="V3426" s="977">
        <f t="shared" si="2317"/>
        <v>0</v>
      </c>
      <c r="W3426" s="510">
        <f t="shared" si="2317"/>
        <v>0</v>
      </c>
      <c r="X3426" s="554">
        <f t="shared" si="2317"/>
        <v>-1957.2264232316829</v>
      </c>
      <c r="Y3426" s="554">
        <f t="shared" si="2317"/>
        <v>0</v>
      </c>
      <c r="Z3426" s="554">
        <f t="shared" si="2317"/>
        <v>-20.30941</v>
      </c>
      <c r="AA3426" s="554">
        <f t="shared" si="2317"/>
        <v>18573.245199999998</v>
      </c>
      <c r="AB3426" s="1180">
        <f t="shared" si="2291"/>
        <v>0</v>
      </c>
      <c r="AC3426" s="506"/>
      <c r="AD3426" s="1334"/>
      <c r="AE3426" s="1349"/>
    </row>
    <row r="3427" spans="1:31" ht="60" x14ac:dyDescent="0.25">
      <c r="A3427" s="226">
        <v>1</v>
      </c>
      <c r="B3427" s="302" t="s">
        <v>557</v>
      </c>
      <c r="C3427" s="2201"/>
      <c r="D3427" s="950"/>
      <c r="E3427" s="2205">
        <f t="shared" si="2288"/>
        <v>0</v>
      </c>
      <c r="F3427" s="2205">
        <f t="shared" si="2288"/>
        <v>0</v>
      </c>
      <c r="G3427" s="2205">
        <f t="shared" si="2288"/>
        <v>0</v>
      </c>
      <c r="H3427" s="950"/>
      <c r="I3427" s="2316"/>
      <c r="J3427" s="2316"/>
      <c r="K3427" s="2317"/>
      <c r="L3427" s="2317"/>
      <c r="M3427" s="2317"/>
      <c r="N3427" s="2317"/>
      <c r="O3427" s="2317"/>
      <c r="P3427" s="2197"/>
      <c r="Q3427" s="554">
        <f t="shared" ref="Q3427:AA3427" si="2319">Q3363+Q3291</f>
        <v>0</v>
      </c>
      <c r="R3427" s="554">
        <f t="shared" ref="R3427:S3427" si="2320">R3363+R3291</f>
        <v>0</v>
      </c>
      <c r="S3427" s="554">
        <f t="shared" si="2320"/>
        <v>0</v>
      </c>
      <c r="T3427" s="554">
        <f t="shared" si="2319"/>
        <v>0</v>
      </c>
      <c r="U3427" s="554">
        <f t="shared" si="2319"/>
        <v>0</v>
      </c>
      <c r="V3427" s="977">
        <f t="shared" si="2319"/>
        <v>0</v>
      </c>
      <c r="W3427" s="510">
        <f t="shared" si="2319"/>
        <v>0</v>
      </c>
      <c r="X3427" s="554">
        <f t="shared" si="2319"/>
        <v>0</v>
      </c>
      <c r="Y3427" s="554">
        <f t="shared" si="2319"/>
        <v>0</v>
      </c>
      <c r="Z3427" s="554">
        <f t="shared" si="2319"/>
        <v>0</v>
      </c>
      <c r="AA3427" s="554">
        <f t="shared" si="2319"/>
        <v>0</v>
      </c>
      <c r="AB3427" s="1180">
        <f t="shared" si="2291"/>
        <v>0</v>
      </c>
      <c r="AC3427" s="506"/>
      <c r="AD3427" s="1334"/>
      <c r="AE3427" s="1349"/>
    </row>
    <row r="3428" spans="1:31" ht="30" x14ac:dyDescent="0.25">
      <c r="A3428" s="226">
        <v>1</v>
      </c>
      <c r="B3428" s="302" t="s">
        <v>535</v>
      </c>
      <c r="C3428" s="2201"/>
      <c r="D3428" s="950"/>
      <c r="E3428" s="2205">
        <f t="shared" si="2288"/>
        <v>2315</v>
      </c>
      <c r="F3428" s="2205">
        <f t="shared" si="2288"/>
        <v>579</v>
      </c>
      <c r="G3428" s="2205">
        <f t="shared" si="2288"/>
        <v>595</v>
      </c>
      <c r="H3428" s="950">
        <f>G3428/F3428*100</f>
        <v>102.76338514680484</v>
      </c>
      <c r="I3428" s="2316"/>
      <c r="J3428" s="2316"/>
      <c r="K3428" s="2317"/>
      <c r="L3428" s="2317"/>
      <c r="M3428" s="2317"/>
      <c r="N3428" s="2317"/>
      <c r="O3428" s="2317"/>
      <c r="P3428" s="2197"/>
      <c r="Q3428" s="554">
        <f t="shared" ref="Q3428:AA3428" si="2321">Q3364+Q3292</f>
        <v>4007.9795000000004</v>
      </c>
      <c r="R3428" s="554">
        <f t="shared" ref="R3428:S3428" si="2322">R3364+R3292</f>
        <v>4007.9795000000004</v>
      </c>
      <c r="S3428" s="554">
        <f t="shared" si="2322"/>
        <v>4007.9795000000004</v>
      </c>
      <c r="T3428" s="554">
        <f t="shared" si="2321"/>
        <v>1001.9948750000001</v>
      </c>
      <c r="U3428" s="554">
        <f t="shared" si="2321"/>
        <v>721.77741999999989</v>
      </c>
      <c r="V3428" s="977">
        <f t="shared" si="2321"/>
        <v>0</v>
      </c>
      <c r="W3428" s="510">
        <f t="shared" si="2321"/>
        <v>0</v>
      </c>
      <c r="X3428" s="554">
        <f t="shared" si="2321"/>
        <v>-280.2174550000002</v>
      </c>
      <c r="Y3428" s="554">
        <f t="shared" si="2321"/>
        <v>0</v>
      </c>
      <c r="Z3428" s="554">
        <f t="shared" si="2321"/>
        <v>-0.35073000000000004</v>
      </c>
      <c r="AA3428" s="554">
        <f t="shared" si="2321"/>
        <v>721.42668999999989</v>
      </c>
      <c r="AB3428" s="1180">
        <f t="shared" si="2291"/>
        <v>0</v>
      </c>
      <c r="AC3428" s="506"/>
      <c r="AD3428" s="1334"/>
      <c r="AE3428" s="1349"/>
    </row>
    <row r="3429" spans="1:31" ht="45" x14ac:dyDescent="0.25">
      <c r="A3429" s="226">
        <v>1</v>
      </c>
      <c r="B3429" s="445" t="s">
        <v>536</v>
      </c>
      <c r="C3429" s="2201"/>
      <c r="D3429" s="950"/>
      <c r="E3429" s="2205">
        <f t="shared" si="2288"/>
        <v>0</v>
      </c>
      <c r="F3429" s="2205">
        <f t="shared" si="2288"/>
        <v>0</v>
      </c>
      <c r="G3429" s="2205">
        <f t="shared" si="2288"/>
        <v>0</v>
      </c>
      <c r="H3429" s="950"/>
      <c r="I3429" s="2316"/>
      <c r="J3429" s="2316"/>
      <c r="K3429" s="2317"/>
      <c r="L3429" s="2317"/>
      <c r="M3429" s="2317"/>
      <c r="N3429" s="2317"/>
      <c r="O3429" s="2317"/>
      <c r="P3429" s="2197"/>
      <c r="Q3429" s="554">
        <f t="shared" ref="Q3429:AA3429" si="2323">Q3365+Q3293</f>
        <v>0</v>
      </c>
      <c r="R3429" s="554">
        <f t="shared" ref="R3429:S3429" si="2324">R3365+R3293</f>
        <v>0</v>
      </c>
      <c r="S3429" s="554">
        <f t="shared" si="2324"/>
        <v>0</v>
      </c>
      <c r="T3429" s="554">
        <f t="shared" si="2323"/>
        <v>0</v>
      </c>
      <c r="U3429" s="554">
        <f t="shared" si="2323"/>
        <v>0</v>
      </c>
      <c r="V3429" s="977">
        <f t="shared" si="2323"/>
        <v>0</v>
      </c>
      <c r="W3429" s="510">
        <f t="shared" si="2323"/>
        <v>0</v>
      </c>
      <c r="X3429" s="554">
        <f t="shared" si="2323"/>
        <v>0</v>
      </c>
      <c r="Y3429" s="554">
        <f t="shared" si="2323"/>
        <v>0</v>
      </c>
      <c r="Z3429" s="554">
        <f t="shared" si="2323"/>
        <v>0</v>
      </c>
      <c r="AA3429" s="554">
        <f t="shared" si="2323"/>
        <v>0</v>
      </c>
      <c r="AB3429" s="1180">
        <f t="shared" si="2291"/>
        <v>0</v>
      </c>
      <c r="AC3429" s="506"/>
      <c r="AD3429" s="1334"/>
      <c r="AE3429" s="1349"/>
    </row>
    <row r="3430" spans="1:31" ht="45" x14ac:dyDescent="0.25">
      <c r="A3430" s="226">
        <v>1</v>
      </c>
      <c r="B3430" s="302" t="s">
        <v>537</v>
      </c>
      <c r="C3430" s="2201"/>
      <c r="D3430" s="950"/>
      <c r="E3430" s="2205">
        <f t="shared" si="2288"/>
        <v>100</v>
      </c>
      <c r="F3430" s="2205">
        <f t="shared" si="2288"/>
        <v>25</v>
      </c>
      <c r="G3430" s="2205">
        <f t="shared" si="2288"/>
        <v>26</v>
      </c>
      <c r="H3430" s="950">
        <f t="shared" ref="H3430:H3436" si="2325">G3430/F3430*100</f>
        <v>104</v>
      </c>
      <c r="I3430" s="2316"/>
      <c r="J3430" s="2316"/>
      <c r="K3430" s="2317"/>
      <c r="L3430" s="2317"/>
      <c r="M3430" s="2317"/>
      <c r="N3430" s="2317"/>
      <c r="O3430" s="2317"/>
      <c r="P3430" s="2197"/>
      <c r="Q3430" s="554">
        <f t="shared" ref="Q3430:AA3430" si="2326">Q3366+Q3294</f>
        <v>724.60674832000007</v>
      </c>
      <c r="R3430" s="554">
        <f t="shared" ref="R3430:S3430" si="2327">R3366+R3294</f>
        <v>724.60674832000007</v>
      </c>
      <c r="S3430" s="554">
        <f t="shared" si="2327"/>
        <v>724.60674832000007</v>
      </c>
      <c r="T3430" s="554">
        <f t="shared" si="2326"/>
        <v>181.15168708000002</v>
      </c>
      <c r="U3430" s="554">
        <f t="shared" si="2326"/>
        <v>187.35002000000003</v>
      </c>
      <c r="V3430" s="977">
        <f t="shared" si="2326"/>
        <v>0</v>
      </c>
      <c r="W3430" s="510">
        <f t="shared" si="2326"/>
        <v>0</v>
      </c>
      <c r="X3430" s="554">
        <f t="shared" si="2326"/>
        <v>6.1983329200000128</v>
      </c>
      <c r="Y3430" s="554">
        <f t="shared" si="2326"/>
        <v>0</v>
      </c>
      <c r="Z3430" s="554">
        <f t="shared" si="2326"/>
        <v>0</v>
      </c>
      <c r="AA3430" s="554">
        <f t="shared" si="2326"/>
        <v>187.35002000000003</v>
      </c>
      <c r="AB3430" s="1180">
        <f t="shared" si="2291"/>
        <v>0</v>
      </c>
      <c r="AC3430" s="506"/>
      <c r="AD3430" s="1334"/>
      <c r="AE3430" s="1349"/>
    </row>
    <row r="3431" spans="1:31" ht="30" x14ac:dyDescent="0.25">
      <c r="A3431" s="226">
        <v>1</v>
      </c>
      <c r="B3431" s="302" t="s">
        <v>538</v>
      </c>
      <c r="C3431" s="2201"/>
      <c r="D3431" s="950"/>
      <c r="E3431" s="2205">
        <f t="shared" si="2288"/>
        <v>267</v>
      </c>
      <c r="F3431" s="2205">
        <f t="shared" si="2288"/>
        <v>67</v>
      </c>
      <c r="G3431" s="2205">
        <f t="shared" si="2288"/>
        <v>220</v>
      </c>
      <c r="H3431" s="950">
        <f t="shared" si="2325"/>
        <v>328.35820895522392</v>
      </c>
      <c r="I3431" s="2316"/>
      <c r="J3431" s="2316"/>
      <c r="K3431" s="2317"/>
      <c r="L3431" s="2317"/>
      <c r="M3431" s="2317"/>
      <c r="N3431" s="2317"/>
      <c r="O3431" s="2317"/>
      <c r="P3431" s="2197"/>
      <c r="Q3431" s="554">
        <f t="shared" ref="Q3431:AA3431" si="2328">Q3367+Q3295</f>
        <v>1934.7000180144003</v>
      </c>
      <c r="R3431" s="554">
        <f t="shared" ref="R3431:S3431" si="2329">R3367+R3295</f>
        <v>1934.7000180144003</v>
      </c>
      <c r="S3431" s="554">
        <f t="shared" si="2329"/>
        <v>1934.7000180144003</v>
      </c>
      <c r="T3431" s="554">
        <f t="shared" si="2328"/>
        <v>483.67500450360006</v>
      </c>
      <c r="U3431" s="554">
        <f t="shared" si="2328"/>
        <v>1585.2694000000001</v>
      </c>
      <c r="V3431" s="977">
        <f t="shared" si="2328"/>
        <v>0</v>
      </c>
      <c r="W3431" s="510">
        <f t="shared" si="2328"/>
        <v>0</v>
      </c>
      <c r="X3431" s="554">
        <f t="shared" si="2328"/>
        <v>1101.5943954964</v>
      </c>
      <c r="Y3431" s="554">
        <f t="shared" si="2328"/>
        <v>0</v>
      </c>
      <c r="Z3431" s="554">
        <f t="shared" si="2328"/>
        <v>-51.88165</v>
      </c>
      <c r="AA3431" s="554">
        <f t="shared" si="2328"/>
        <v>1533.3877500000001</v>
      </c>
      <c r="AB3431" s="1180">
        <f t="shared" si="2291"/>
        <v>0</v>
      </c>
      <c r="AC3431" s="506"/>
      <c r="AD3431" s="1334"/>
      <c r="AE3431" s="1349"/>
    </row>
    <row r="3432" spans="1:31" ht="45" x14ac:dyDescent="0.25">
      <c r="A3432" s="226">
        <v>1</v>
      </c>
      <c r="B3432" s="302" t="s">
        <v>287</v>
      </c>
      <c r="C3432" s="2201"/>
      <c r="D3432" s="950"/>
      <c r="E3432" s="2205">
        <f t="shared" si="2288"/>
        <v>29412</v>
      </c>
      <c r="F3432" s="950">
        <f t="shared" si="2288"/>
        <v>7354</v>
      </c>
      <c r="G3432" s="950">
        <f t="shared" si="2288"/>
        <v>8014</v>
      </c>
      <c r="H3432" s="2384">
        <f t="shared" si="2325"/>
        <v>108.97470764209953</v>
      </c>
      <c r="I3432" s="2316"/>
      <c r="J3432" s="2316"/>
      <c r="K3432" s="2317"/>
      <c r="L3432" s="2317"/>
      <c r="M3432" s="2317"/>
      <c r="N3432" s="2317"/>
      <c r="O3432" s="2317"/>
      <c r="P3432" s="2197"/>
      <c r="Q3432" s="554">
        <f t="shared" ref="Q3432:AA3432" si="2330">Q3368+Q3296</f>
        <v>67211.467363584015</v>
      </c>
      <c r="R3432" s="554">
        <f t="shared" ref="R3432:S3432" si="2331">R3368+R3296</f>
        <v>67211.467363584015</v>
      </c>
      <c r="S3432" s="554">
        <f t="shared" si="2331"/>
        <v>67211.467363584015</v>
      </c>
      <c r="T3432" s="554">
        <f t="shared" si="2330"/>
        <v>16802.866840896004</v>
      </c>
      <c r="U3432" s="554">
        <f t="shared" si="2330"/>
        <v>17355.978749999998</v>
      </c>
      <c r="V3432" s="977">
        <f t="shared" si="2330"/>
        <v>0</v>
      </c>
      <c r="W3432" s="510">
        <f t="shared" si="2330"/>
        <v>0</v>
      </c>
      <c r="X3432" s="554">
        <f t="shared" si="2330"/>
        <v>553.11190910399728</v>
      </c>
      <c r="Y3432" s="554">
        <f t="shared" si="2330"/>
        <v>0</v>
      </c>
      <c r="Z3432" s="554">
        <f t="shared" si="2330"/>
        <v>0</v>
      </c>
      <c r="AA3432" s="554">
        <f t="shared" si="2330"/>
        <v>17355.978749999998</v>
      </c>
      <c r="AB3432" s="1152">
        <f t="shared" si="2291"/>
        <v>0</v>
      </c>
      <c r="AC3432" s="506"/>
      <c r="AD3432" s="1334"/>
      <c r="AE3432" s="1349"/>
    </row>
    <row r="3433" spans="1:31" ht="45" x14ac:dyDescent="0.25">
      <c r="A3433" s="226">
        <v>1</v>
      </c>
      <c r="B3433" s="302" t="s">
        <v>539</v>
      </c>
      <c r="C3433" s="2201"/>
      <c r="D3433" s="950"/>
      <c r="E3433" s="2205">
        <f t="shared" si="2288"/>
        <v>5562</v>
      </c>
      <c r="F3433" s="950">
        <f t="shared" si="2288"/>
        <v>1391</v>
      </c>
      <c r="G3433" s="950">
        <f t="shared" si="2288"/>
        <v>1750</v>
      </c>
      <c r="H3433" s="2384">
        <f t="shared" si="2325"/>
        <v>125.80877066858376</v>
      </c>
      <c r="I3433" s="2316"/>
      <c r="J3433" s="2316"/>
      <c r="K3433" s="2317"/>
      <c r="L3433" s="2317"/>
      <c r="M3433" s="2317"/>
      <c r="N3433" s="2317"/>
      <c r="O3433" s="2317"/>
      <c r="P3433" s="2197"/>
      <c r="Q3433" s="554">
        <f t="shared" ref="Q3433:AA3433" si="2332">Q3369+Q3297</f>
        <v>7832.1859199999999</v>
      </c>
      <c r="R3433" s="554">
        <f t="shared" ref="R3433:S3433" si="2333">R3369+R3297</f>
        <v>7832.1859199999999</v>
      </c>
      <c r="S3433" s="554">
        <f t="shared" si="2333"/>
        <v>7832.1859199999999</v>
      </c>
      <c r="T3433" s="554">
        <f t="shared" si="2332"/>
        <v>1958.04648</v>
      </c>
      <c r="U3433" s="554">
        <f t="shared" si="2332"/>
        <v>2423.21929</v>
      </c>
      <c r="V3433" s="977">
        <f t="shared" si="2332"/>
        <v>0</v>
      </c>
      <c r="W3433" s="510">
        <f t="shared" si="2332"/>
        <v>0</v>
      </c>
      <c r="X3433" s="554">
        <f t="shared" si="2332"/>
        <v>465.17281000000003</v>
      </c>
      <c r="Y3433" s="554">
        <f t="shared" si="2332"/>
        <v>0</v>
      </c>
      <c r="Z3433" s="554">
        <f t="shared" si="2332"/>
        <v>0</v>
      </c>
      <c r="AA3433" s="554">
        <f t="shared" si="2332"/>
        <v>2423.21929</v>
      </c>
      <c r="AB3433" s="1152">
        <f t="shared" si="2291"/>
        <v>0</v>
      </c>
      <c r="AC3433" s="506"/>
      <c r="AD3433" s="1334"/>
      <c r="AE3433" s="1349"/>
    </row>
    <row r="3434" spans="1:31" ht="86.25" x14ac:dyDescent="0.25">
      <c r="B3434" s="442" t="s">
        <v>540</v>
      </c>
      <c r="C3434" s="2201"/>
      <c r="D3434" s="950"/>
      <c r="E3434" s="2205">
        <f t="shared" si="2288"/>
        <v>15200</v>
      </c>
      <c r="F3434" s="950">
        <f t="shared" si="2288"/>
        <v>3800</v>
      </c>
      <c r="G3434" s="950">
        <f t="shared" si="2288"/>
        <v>4495</v>
      </c>
      <c r="H3434" s="2384">
        <f t="shared" si="2325"/>
        <v>118.28947368421052</v>
      </c>
      <c r="I3434" s="2316"/>
      <c r="J3434" s="2316"/>
      <c r="K3434" s="2317"/>
      <c r="L3434" s="2317"/>
      <c r="M3434" s="2317"/>
      <c r="N3434" s="2317"/>
      <c r="O3434" s="2317"/>
      <c r="P3434" s="2197"/>
      <c r="Q3434" s="554">
        <f t="shared" ref="Q3434:AA3434" si="2334">Q3370+Q3298</f>
        <v>46464.371712000007</v>
      </c>
      <c r="R3434" s="554">
        <f t="shared" ref="R3434:S3434" si="2335">R3370+R3298</f>
        <v>46464.371712000007</v>
      </c>
      <c r="S3434" s="554">
        <f t="shared" si="2335"/>
        <v>46464.371712000007</v>
      </c>
      <c r="T3434" s="554">
        <f t="shared" si="2334"/>
        <v>11616.092928000002</v>
      </c>
      <c r="U3434" s="554">
        <f t="shared" si="2334"/>
        <v>12665.654119999999</v>
      </c>
      <c r="V3434" s="977">
        <f t="shared" si="2334"/>
        <v>0</v>
      </c>
      <c r="W3434" s="510">
        <f t="shared" si="2334"/>
        <v>0</v>
      </c>
      <c r="X3434" s="554">
        <f t="shared" si="2334"/>
        <v>1049.5611919999974</v>
      </c>
      <c r="Y3434" s="554">
        <f t="shared" si="2334"/>
        <v>0</v>
      </c>
      <c r="Z3434" s="554">
        <f t="shared" si="2334"/>
        <v>0</v>
      </c>
      <c r="AA3434" s="554">
        <f t="shared" si="2334"/>
        <v>12665.654119999999</v>
      </c>
      <c r="AB3434" s="1152">
        <f t="shared" si="2291"/>
        <v>0</v>
      </c>
      <c r="AC3434" s="506"/>
      <c r="AD3434" s="1334"/>
      <c r="AE3434" s="1349"/>
    </row>
    <row r="3435" spans="1:31" ht="60" x14ac:dyDescent="0.25">
      <c r="B3435" s="445" t="s">
        <v>541</v>
      </c>
      <c r="C3435" s="2201"/>
      <c r="D3435" s="950"/>
      <c r="E3435" s="2205">
        <f t="shared" si="2288"/>
        <v>8650</v>
      </c>
      <c r="F3435" s="950">
        <f t="shared" si="2288"/>
        <v>2163</v>
      </c>
      <c r="G3435" s="950">
        <f t="shared" si="2288"/>
        <v>1769</v>
      </c>
      <c r="H3435" s="2384">
        <f t="shared" si="2325"/>
        <v>81.784558483587617</v>
      </c>
      <c r="I3435" s="2316"/>
      <c r="J3435" s="2316"/>
      <c r="K3435" s="2317"/>
      <c r="L3435" s="2317"/>
      <c r="M3435" s="2317"/>
      <c r="N3435" s="2317"/>
      <c r="O3435" s="2317"/>
      <c r="P3435" s="2197"/>
      <c r="Q3435" s="554">
        <f t="shared" ref="Q3435:AA3435" si="2336">Q3371+Q3299</f>
        <v>12914.909731584001</v>
      </c>
      <c r="R3435" s="554">
        <f t="shared" ref="R3435:S3435" si="2337">R3371+R3299</f>
        <v>12914.909731584001</v>
      </c>
      <c r="S3435" s="554">
        <f t="shared" si="2337"/>
        <v>12914.909731584001</v>
      </c>
      <c r="T3435" s="554">
        <f t="shared" si="2336"/>
        <v>3228.7274328960002</v>
      </c>
      <c r="U3435" s="554">
        <f t="shared" si="2336"/>
        <v>2267.1053400000001</v>
      </c>
      <c r="V3435" s="977">
        <f t="shared" si="2336"/>
        <v>0</v>
      </c>
      <c r="W3435" s="510">
        <f t="shared" si="2336"/>
        <v>0</v>
      </c>
      <c r="X3435" s="554">
        <f t="shared" si="2336"/>
        <v>-961.62209289600014</v>
      </c>
      <c r="Y3435" s="554">
        <f t="shared" si="2336"/>
        <v>0</v>
      </c>
      <c r="Z3435" s="554">
        <f t="shared" si="2336"/>
        <v>0</v>
      </c>
      <c r="AA3435" s="554">
        <f t="shared" si="2336"/>
        <v>2267.1053400000001</v>
      </c>
      <c r="AB3435" s="1152"/>
      <c r="AC3435" s="506">
        <f>AC3371+AC3299</f>
        <v>0</v>
      </c>
      <c r="AD3435" s="1334"/>
      <c r="AE3435" s="1349"/>
    </row>
    <row r="3436" spans="1:31" ht="29.25" x14ac:dyDescent="0.25">
      <c r="A3436" s="226">
        <v>1</v>
      </c>
      <c r="B3436" s="442" t="s">
        <v>329</v>
      </c>
      <c r="C3436" s="2201"/>
      <c r="D3436" s="950"/>
      <c r="E3436" s="2205">
        <f>E3372+E3300</f>
        <v>6969</v>
      </c>
      <c r="F3436" s="950">
        <f>F3372+F3300</f>
        <v>1742.75</v>
      </c>
      <c r="G3436" s="950">
        <f>ROUND(G3372+G3300,0)</f>
        <v>1935</v>
      </c>
      <c r="H3436" s="2384">
        <f t="shared" si="2325"/>
        <v>111.03141586572944</v>
      </c>
      <c r="I3436" s="2316"/>
      <c r="J3436" s="2316"/>
      <c r="K3436" s="2317"/>
      <c r="L3436" s="2317"/>
      <c r="M3436" s="2317"/>
      <c r="N3436" s="2317"/>
      <c r="O3436" s="2317"/>
      <c r="P3436" s="2197"/>
      <c r="Q3436" s="554">
        <f t="shared" ref="Q3436:AA3442" si="2338">Q3372+Q3300</f>
        <v>20404.870000000006</v>
      </c>
      <c r="R3436" s="554">
        <f t="shared" ref="R3436:S3436" si="2339">R3372+R3300</f>
        <v>20404.870000000006</v>
      </c>
      <c r="S3436" s="554">
        <f t="shared" si="2339"/>
        <v>20404.870000000006</v>
      </c>
      <c r="T3436" s="554">
        <f t="shared" si="2338"/>
        <v>5101.2175000000016</v>
      </c>
      <c r="U3436" s="554">
        <f t="shared" si="2338"/>
        <v>3986.2001600000003</v>
      </c>
      <c r="V3436" s="977">
        <f t="shared" si="2338"/>
        <v>0</v>
      </c>
      <c r="W3436" s="510">
        <f t="shared" si="2338"/>
        <v>0</v>
      </c>
      <c r="X3436" s="554">
        <f t="shared" si="2338"/>
        <v>-1115.017340000001</v>
      </c>
      <c r="Y3436" s="554">
        <f t="shared" si="2338"/>
        <v>-20.793780000000002</v>
      </c>
      <c r="Z3436" s="554">
        <f t="shared" si="2338"/>
        <v>0</v>
      </c>
      <c r="AA3436" s="554">
        <f t="shared" si="2338"/>
        <v>3986.2001600000003</v>
      </c>
      <c r="AB3436" s="1152" t="e">
        <f>AB3372+AB3300</f>
        <v>#REF!</v>
      </c>
      <c r="AC3436" s="506"/>
      <c r="AD3436" s="1334"/>
      <c r="AE3436" s="1349"/>
    </row>
    <row r="3437" spans="1:31" x14ac:dyDescent="0.25">
      <c r="A3437" s="226">
        <v>1</v>
      </c>
      <c r="B3437" s="302" t="s">
        <v>320</v>
      </c>
      <c r="C3437" s="2201"/>
      <c r="D3437" s="950"/>
      <c r="E3437" s="2205">
        <f t="shared" ref="E3437:E3442" si="2340">E3373+E3301</f>
        <v>0</v>
      </c>
      <c r="F3437" s="950"/>
      <c r="G3437" s="950"/>
      <c r="H3437" s="2384"/>
      <c r="I3437" s="2316"/>
      <c r="J3437" s="2316"/>
      <c r="K3437" s="2317"/>
      <c r="L3437" s="2317"/>
      <c r="M3437" s="2317"/>
      <c r="N3437" s="2317"/>
      <c r="O3437" s="2317"/>
      <c r="P3437" s="2197"/>
      <c r="Q3437" s="554">
        <f t="shared" si="2338"/>
        <v>0</v>
      </c>
      <c r="R3437" s="554">
        <f t="shared" ref="R3437:S3437" si="2341">R3373+R3301</f>
        <v>0</v>
      </c>
      <c r="S3437" s="554">
        <f t="shared" si="2341"/>
        <v>0</v>
      </c>
      <c r="T3437" s="554">
        <f t="shared" si="2338"/>
        <v>0</v>
      </c>
      <c r="U3437" s="554">
        <f t="shared" si="2338"/>
        <v>0</v>
      </c>
      <c r="V3437" s="977">
        <f t="shared" si="2338"/>
        <v>0</v>
      </c>
      <c r="W3437" s="510">
        <f t="shared" si="2338"/>
        <v>0</v>
      </c>
      <c r="X3437" s="554">
        <f t="shared" si="2338"/>
        <v>0</v>
      </c>
      <c r="Y3437" s="554">
        <f t="shared" si="2338"/>
        <v>0</v>
      </c>
      <c r="Z3437" s="554">
        <f t="shared" si="2338"/>
        <v>0</v>
      </c>
      <c r="AA3437" s="554">
        <f t="shared" si="2338"/>
        <v>0</v>
      </c>
      <c r="AB3437" s="1152"/>
      <c r="AC3437" s="506"/>
      <c r="AD3437" s="1334"/>
      <c r="AE3437" s="1349"/>
    </row>
    <row r="3438" spans="1:31" ht="30" x14ac:dyDescent="0.25">
      <c r="A3438" s="226">
        <v>1</v>
      </c>
      <c r="B3438" s="445" t="s">
        <v>514</v>
      </c>
      <c r="C3438" s="2201"/>
      <c r="D3438" s="950"/>
      <c r="E3438" s="2205">
        <f t="shared" si="2340"/>
        <v>375</v>
      </c>
      <c r="F3438" s="2205">
        <f>F3374+F3302</f>
        <v>93.75</v>
      </c>
      <c r="G3438" s="2205">
        <f>ROUND(G3374+G3302,0)</f>
        <v>63</v>
      </c>
      <c r="H3438" s="2384">
        <f>G3438/F3438*100</f>
        <v>67.2</v>
      </c>
      <c r="I3438" s="2316"/>
      <c r="J3438" s="2316"/>
      <c r="K3438" s="2317"/>
      <c r="L3438" s="2317"/>
      <c r="M3438" s="2317"/>
      <c r="N3438" s="2317"/>
      <c r="O3438" s="2317"/>
      <c r="P3438" s="2197"/>
      <c r="Q3438" s="554">
        <f t="shared" si="2338"/>
        <v>0</v>
      </c>
      <c r="R3438" s="554">
        <f t="shared" ref="R3438:S3438" si="2342">R3374+R3302</f>
        <v>0</v>
      </c>
      <c r="S3438" s="554">
        <f t="shared" si="2342"/>
        <v>0</v>
      </c>
      <c r="T3438" s="554">
        <f t="shared" si="2338"/>
        <v>0</v>
      </c>
      <c r="U3438" s="554">
        <f t="shared" si="2338"/>
        <v>0</v>
      </c>
      <c r="V3438" s="977">
        <f t="shared" si="2338"/>
        <v>0</v>
      </c>
      <c r="W3438" s="510">
        <f t="shared" si="2338"/>
        <v>0</v>
      </c>
      <c r="X3438" s="554">
        <f t="shared" si="2338"/>
        <v>0</v>
      </c>
      <c r="Y3438" s="554">
        <f t="shared" si="2338"/>
        <v>0</v>
      </c>
      <c r="Z3438" s="554">
        <f t="shared" si="2338"/>
        <v>0</v>
      </c>
      <c r="AA3438" s="554">
        <f t="shared" si="2338"/>
        <v>0</v>
      </c>
      <c r="AB3438" s="1180">
        <f>AB3374+AB3302</f>
        <v>0</v>
      </c>
      <c r="AC3438" s="506"/>
      <c r="AD3438" s="1334"/>
      <c r="AE3438" s="1349"/>
    </row>
    <row r="3439" spans="1:31" x14ac:dyDescent="0.25">
      <c r="A3439" s="226">
        <v>1</v>
      </c>
      <c r="B3439" s="302" t="s">
        <v>515</v>
      </c>
      <c r="C3439" s="2201"/>
      <c r="D3439" s="950"/>
      <c r="E3439" s="2205">
        <f t="shared" si="2340"/>
        <v>0</v>
      </c>
      <c r="F3439" s="950"/>
      <c r="G3439" s="950"/>
      <c r="H3439" s="2384"/>
      <c r="I3439" s="2316"/>
      <c r="J3439" s="2316"/>
      <c r="K3439" s="2317"/>
      <c r="L3439" s="2317"/>
      <c r="M3439" s="2317"/>
      <c r="N3439" s="2317"/>
      <c r="O3439" s="2317"/>
      <c r="P3439" s="2197"/>
      <c r="Q3439" s="554">
        <f t="shared" si="2338"/>
        <v>0</v>
      </c>
      <c r="R3439" s="554">
        <f t="shared" ref="R3439:S3439" si="2343">R3375+R3303</f>
        <v>0</v>
      </c>
      <c r="S3439" s="554">
        <f t="shared" si="2343"/>
        <v>0</v>
      </c>
      <c r="T3439" s="554">
        <f t="shared" si="2338"/>
        <v>0</v>
      </c>
      <c r="U3439" s="554">
        <f t="shared" si="2338"/>
        <v>0</v>
      </c>
      <c r="V3439" s="977">
        <f t="shared" si="2338"/>
        <v>0</v>
      </c>
      <c r="W3439" s="510">
        <f t="shared" si="2338"/>
        <v>0</v>
      </c>
      <c r="X3439" s="554">
        <f t="shared" si="2338"/>
        <v>0</v>
      </c>
      <c r="Y3439" s="554">
        <f t="shared" si="2338"/>
        <v>0</v>
      </c>
      <c r="Z3439" s="554">
        <f t="shared" si="2338"/>
        <v>0</v>
      </c>
      <c r="AA3439" s="554">
        <f t="shared" si="2338"/>
        <v>0</v>
      </c>
      <c r="AB3439" s="1152"/>
      <c r="AC3439" s="506"/>
      <c r="AD3439" s="1334"/>
      <c r="AE3439" s="1349"/>
    </row>
    <row r="3440" spans="1:31" ht="30" x14ac:dyDescent="0.25">
      <c r="A3440" s="226">
        <v>1</v>
      </c>
      <c r="B3440" s="302" t="s">
        <v>516</v>
      </c>
      <c r="C3440" s="2201"/>
      <c r="D3440" s="950"/>
      <c r="E3440" s="2205">
        <f t="shared" si="2340"/>
        <v>1500</v>
      </c>
      <c r="F3440" s="950">
        <f>F3376+F3304</f>
        <v>375</v>
      </c>
      <c r="G3440" s="950">
        <f>ROUND(G3376+G3304,0)</f>
        <v>252</v>
      </c>
      <c r="H3440" s="2384">
        <f>G3440/F3440*100</f>
        <v>67.2</v>
      </c>
      <c r="I3440" s="2316"/>
      <c r="J3440" s="2316"/>
      <c r="K3440" s="2317"/>
      <c r="L3440" s="2317"/>
      <c r="M3440" s="2317"/>
      <c r="N3440" s="2317"/>
      <c r="O3440" s="2317"/>
      <c r="P3440" s="2197"/>
      <c r="Q3440" s="554">
        <f t="shared" si="2338"/>
        <v>0</v>
      </c>
      <c r="R3440" s="554">
        <f t="shared" ref="R3440:S3440" si="2344">R3376+R3304</f>
        <v>0</v>
      </c>
      <c r="S3440" s="554">
        <f t="shared" si="2344"/>
        <v>0</v>
      </c>
      <c r="T3440" s="554">
        <f t="shared" si="2338"/>
        <v>0</v>
      </c>
      <c r="U3440" s="554">
        <f t="shared" si="2338"/>
        <v>0</v>
      </c>
      <c r="V3440" s="977">
        <f t="shared" si="2338"/>
        <v>0</v>
      </c>
      <c r="W3440" s="510">
        <f t="shared" si="2338"/>
        <v>0</v>
      </c>
      <c r="X3440" s="554">
        <f t="shared" si="2338"/>
        <v>0</v>
      </c>
      <c r="Y3440" s="554">
        <f t="shared" si="2338"/>
        <v>0</v>
      </c>
      <c r="Z3440" s="554">
        <f t="shared" si="2338"/>
        <v>0</v>
      </c>
      <c r="AA3440" s="554">
        <f t="shared" si="2338"/>
        <v>0</v>
      </c>
      <c r="AB3440" s="1152">
        <f>AB3376+AB3304</f>
        <v>0</v>
      </c>
      <c r="AC3440" s="506"/>
      <c r="AD3440" s="1334"/>
      <c r="AE3440" s="1349"/>
    </row>
    <row r="3441" spans="1:31" ht="60" x14ac:dyDescent="0.25">
      <c r="A3441" s="226">
        <v>1</v>
      </c>
      <c r="B3441" s="302" t="s">
        <v>517</v>
      </c>
      <c r="C3441" s="2206"/>
      <c r="D3441" s="950"/>
      <c r="E3441" s="2208">
        <f t="shared" si="2340"/>
        <v>0</v>
      </c>
      <c r="F3441" s="2207">
        <f>F3377+F3305</f>
        <v>0</v>
      </c>
      <c r="G3441" s="2207">
        <f>G3377+G3305</f>
        <v>0</v>
      </c>
      <c r="H3441" s="2384"/>
      <c r="I3441" s="2316"/>
      <c r="J3441" s="2316"/>
      <c r="K3441" s="2317"/>
      <c r="L3441" s="2317"/>
      <c r="M3441" s="2317"/>
      <c r="N3441" s="2317"/>
      <c r="O3441" s="2317"/>
      <c r="P3441" s="2197"/>
      <c r="Q3441" s="554">
        <f t="shared" si="2338"/>
        <v>0</v>
      </c>
      <c r="R3441" s="554">
        <f t="shared" ref="R3441:S3441" si="2345">R3377+R3305</f>
        <v>0</v>
      </c>
      <c r="S3441" s="554">
        <f t="shared" si="2345"/>
        <v>0</v>
      </c>
      <c r="T3441" s="554">
        <f t="shared" si="2338"/>
        <v>0</v>
      </c>
      <c r="U3441" s="554">
        <f t="shared" si="2338"/>
        <v>0</v>
      </c>
      <c r="V3441" s="977">
        <f t="shared" si="2338"/>
        <v>0</v>
      </c>
      <c r="W3441" s="510">
        <f t="shared" si="2338"/>
        <v>0</v>
      </c>
      <c r="X3441" s="554">
        <f t="shared" si="2338"/>
        <v>0</v>
      </c>
      <c r="Y3441" s="554">
        <f t="shared" si="2338"/>
        <v>0</v>
      </c>
      <c r="Z3441" s="554">
        <f t="shared" si="2338"/>
        <v>0</v>
      </c>
      <c r="AA3441" s="554">
        <f t="shared" si="2338"/>
        <v>0</v>
      </c>
      <c r="AB3441" s="1156">
        <f>AB3377+AB3305</f>
        <v>0</v>
      </c>
      <c r="AC3441" s="506">
        <f>AC3383+AC3306</f>
        <v>0</v>
      </c>
      <c r="AD3441" s="1334"/>
      <c r="AE3441" s="1349"/>
    </row>
    <row r="3442" spans="1:31" ht="75" x14ac:dyDescent="0.25">
      <c r="A3442" s="226">
        <v>1</v>
      </c>
      <c r="B3442" s="745" t="s">
        <v>518</v>
      </c>
      <c r="C3442" s="2315"/>
      <c r="D3442" s="950"/>
      <c r="E3442" s="2205">
        <f t="shared" si="2340"/>
        <v>0</v>
      </c>
      <c r="F3442" s="950">
        <f>F3378+F3306</f>
        <v>0</v>
      </c>
      <c r="G3442" s="950">
        <f>G3378+G3306</f>
        <v>0</v>
      </c>
      <c r="H3442" s="2384"/>
      <c r="I3442" s="2316"/>
      <c r="J3442" s="2316"/>
      <c r="K3442" s="2317"/>
      <c r="L3442" s="2317"/>
      <c r="M3442" s="2317"/>
      <c r="N3442" s="2317"/>
      <c r="O3442" s="2317"/>
      <c r="P3442" s="2197"/>
      <c r="Q3442" s="554">
        <f t="shared" si="2338"/>
        <v>0</v>
      </c>
      <c r="R3442" s="554">
        <f t="shared" ref="R3442:S3442" si="2346">R3378+R3306</f>
        <v>0</v>
      </c>
      <c r="S3442" s="554">
        <f t="shared" si="2346"/>
        <v>0</v>
      </c>
      <c r="T3442" s="554">
        <f t="shared" si="2338"/>
        <v>0</v>
      </c>
      <c r="U3442" s="554">
        <f t="shared" si="2338"/>
        <v>0</v>
      </c>
      <c r="V3442" s="977">
        <f t="shared" si="2338"/>
        <v>0</v>
      </c>
      <c r="W3442" s="510">
        <f t="shared" si="2338"/>
        <v>0</v>
      </c>
      <c r="X3442" s="554">
        <f t="shared" si="2338"/>
        <v>0</v>
      </c>
      <c r="Y3442" s="554">
        <f t="shared" si="2338"/>
        <v>0</v>
      </c>
      <c r="Z3442" s="554">
        <f t="shared" si="2338"/>
        <v>0</v>
      </c>
      <c r="AA3442" s="554">
        <f t="shared" si="2338"/>
        <v>0</v>
      </c>
      <c r="AB3442" s="1152">
        <f>AB3378+AB3306</f>
        <v>0</v>
      </c>
      <c r="AC3442" s="506"/>
      <c r="AD3442" s="1334"/>
      <c r="AE3442" s="1349"/>
    </row>
    <row r="3443" spans="1:31" ht="45" x14ac:dyDescent="0.25">
      <c r="B3443" s="745" t="s">
        <v>519</v>
      </c>
      <c r="C3443" s="2315"/>
      <c r="D3443" s="950"/>
      <c r="E3443" s="2205">
        <f t="shared" ref="E3443:E3448" si="2347">E3378+E3306</f>
        <v>0</v>
      </c>
      <c r="F3443" s="950">
        <f t="shared" ref="F3443:G3443" si="2348">F3378+F3306</f>
        <v>0</v>
      </c>
      <c r="G3443" s="950">
        <f t="shared" si="2348"/>
        <v>0</v>
      </c>
      <c r="H3443" s="2384"/>
      <c r="I3443" s="2316"/>
      <c r="J3443" s="2316"/>
      <c r="K3443" s="2317"/>
      <c r="L3443" s="2317"/>
      <c r="M3443" s="2317"/>
      <c r="N3443" s="2317"/>
      <c r="O3443" s="2317"/>
      <c r="P3443" s="2197"/>
      <c r="Q3443" s="554">
        <f t="shared" ref="Q3443:AA3448" si="2349">Q3378+Q3306</f>
        <v>0</v>
      </c>
      <c r="R3443" s="554">
        <f t="shared" ref="R3443:S3443" si="2350">R3378+R3306</f>
        <v>0</v>
      </c>
      <c r="S3443" s="554">
        <f t="shared" si="2350"/>
        <v>0</v>
      </c>
      <c r="T3443" s="554">
        <f t="shared" si="2349"/>
        <v>0</v>
      </c>
      <c r="U3443" s="554">
        <f t="shared" si="2349"/>
        <v>0</v>
      </c>
      <c r="V3443" s="977">
        <f t="shared" si="2349"/>
        <v>0</v>
      </c>
      <c r="W3443" s="510">
        <f t="shared" si="2349"/>
        <v>0</v>
      </c>
      <c r="X3443" s="554">
        <f t="shared" si="2349"/>
        <v>0</v>
      </c>
      <c r="Y3443" s="554">
        <f t="shared" si="2349"/>
        <v>0</v>
      </c>
      <c r="Z3443" s="554">
        <f t="shared" si="2349"/>
        <v>0</v>
      </c>
      <c r="AA3443" s="554">
        <f t="shared" si="2349"/>
        <v>0</v>
      </c>
      <c r="AB3443" s="1152">
        <f>AB3379+AB3307</f>
        <v>0</v>
      </c>
      <c r="AC3443" s="506"/>
      <c r="AD3443" s="1334"/>
      <c r="AE3443" s="1349"/>
    </row>
    <row r="3444" spans="1:31" ht="114" x14ac:dyDescent="0.25">
      <c r="B3444" s="1291" t="s">
        <v>520</v>
      </c>
      <c r="C3444" s="2315"/>
      <c r="D3444" s="950"/>
      <c r="E3444" s="2205">
        <f t="shared" si="2347"/>
        <v>250</v>
      </c>
      <c r="F3444" s="950">
        <f t="shared" ref="F3444:G3444" si="2351">F3379+F3307</f>
        <v>63</v>
      </c>
      <c r="G3444" s="950">
        <f t="shared" si="2351"/>
        <v>0</v>
      </c>
      <c r="H3444" s="2384">
        <f>G3444/F3444*100</f>
        <v>0</v>
      </c>
      <c r="I3444" s="2316"/>
      <c r="J3444" s="2316"/>
      <c r="K3444" s="2317"/>
      <c r="L3444" s="2317"/>
      <c r="M3444" s="2317"/>
      <c r="N3444" s="2317"/>
      <c r="O3444" s="2317"/>
      <c r="P3444" s="2197"/>
      <c r="Q3444" s="554">
        <f t="shared" si="2349"/>
        <v>0</v>
      </c>
      <c r="R3444" s="554">
        <f t="shared" ref="R3444:S3444" si="2352">R3379+R3307</f>
        <v>0</v>
      </c>
      <c r="S3444" s="554">
        <f t="shared" si="2352"/>
        <v>0</v>
      </c>
      <c r="T3444" s="554">
        <f t="shared" si="2349"/>
        <v>0</v>
      </c>
      <c r="U3444" s="554">
        <f t="shared" si="2349"/>
        <v>0</v>
      </c>
      <c r="V3444" s="977">
        <f t="shared" si="2349"/>
        <v>0</v>
      </c>
      <c r="W3444" s="510">
        <f t="shared" si="2349"/>
        <v>0</v>
      </c>
      <c r="X3444" s="554">
        <f t="shared" si="2349"/>
        <v>0</v>
      </c>
      <c r="Y3444" s="554">
        <f t="shared" si="2349"/>
        <v>0</v>
      </c>
      <c r="Z3444" s="554">
        <f t="shared" si="2349"/>
        <v>0</v>
      </c>
      <c r="AA3444" s="554">
        <f t="shared" si="2349"/>
        <v>0</v>
      </c>
      <c r="AB3444" s="1152" t="e">
        <f>AB3380+AB3308</f>
        <v>#REF!</v>
      </c>
      <c r="AC3444" s="506">
        <f>AC3380+AC3308</f>
        <v>0</v>
      </c>
      <c r="AD3444" s="1334"/>
      <c r="AE3444" s="1349"/>
    </row>
    <row r="3445" spans="1:31" ht="30" x14ac:dyDescent="0.25">
      <c r="B3445" s="745" t="s">
        <v>542</v>
      </c>
      <c r="C3445" s="2315"/>
      <c r="D3445" s="950"/>
      <c r="E3445" s="2205">
        <f t="shared" si="2347"/>
        <v>6344</v>
      </c>
      <c r="F3445" s="950">
        <f t="shared" ref="F3445:G3445" si="2353">F3380+F3308</f>
        <v>1586</v>
      </c>
      <c r="G3445" s="950">
        <f t="shared" si="2353"/>
        <v>1872</v>
      </c>
      <c r="H3445" s="2384">
        <f>G3445/F3445*100</f>
        <v>118.0327868852459</v>
      </c>
      <c r="I3445" s="2316"/>
      <c r="J3445" s="2316"/>
      <c r="K3445" s="2317"/>
      <c r="L3445" s="2317"/>
      <c r="M3445" s="2317"/>
      <c r="N3445" s="2317"/>
      <c r="O3445" s="2317"/>
      <c r="P3445" s="2197"/>
      <c r="Q3445" s="554">
        <f t="shared" si="2349"/>
        <v>12279.579441292799</v>
      </c>
      <c r="R3445" s="554">
        <f t="shared" ref="R3445:S3445" si="2354">R3380+R3308</f>
        <v>12279.579441292799</v>
      </c>
      <c r="S3445" s="554">
        <f t="shared" si="2354"/>
        <v>12279.579441292799</v>
      </c>
      <c r="T3445" s="554">
        <f t="shared" si="2349"/>
        <v>3069.8948603232002</v>
      </c>
      <c r="U3445" s="554">
        <f t="shared" si="2349"/>
        <v>3708.5618100000002</v>
      </c>
      <c r="V3445" s="977">
        <f t="shared" si="2349"/>
        <v>0</v>
      </c>
      <c r="W3445" s="510">
        <f t="shared" si="2349"/>
        <v>0</v>
      </c>
      <c r="X3445" s="554">
        <f t="shared" si="2349"/>
        <v>638.66694967680007</v>
      </c>
      <c r="Y3445" s="554">
        <f t="shared" si="2349"/>
        <v>0</v>
      </c>
      <c r="Z3445" s="554">
        <f t="shared" si="2349"/>
        <v>-5.8519199999999998</v>
      </c>
      <c r="AA3445" s="554">
        <f t="shared" si="2349"/>
        <v>3702.7098900000001</v>
      </c>
      <c r="AB3445" s="1152" t="e">
        <f>#REF!+#REF!</f>
        <v>#REF!</v>
      </c>
      <c r="AC3445" s="506"/>
      <c r="AD3445" s="1334"/>
      <c r="AE3445" s="1349"/>
    </row>
    <row r="3446" spans="1:31" ht="28.5" x14ac:dyDescent="0.25">
      <c r="B3446" s="1291" t="s">
        <v>330</v>
      </c>
      <c r="C3446" s="2315"/>
      <c r="D3446" s="950"/>
      <c r="E3446" s="2205">
        <f t="shared" si="2347"/>
        <v>8510.6382978723395</v>
      </c>
      <c r="F3446" s="950">
        <f t="shared" ref="F3446:G3446" si="2355">F3381+F3309</f>
        <v>2127.6595744680849</v>
      </c>
      <c r="G3446" s="950">
        <f t="shared" si="2355"/>
        <v>1674.9021276595745</v>
      </c>
      <c r="H3446" s="2384">
        <f>G3446/F3446*100</f>
        <v>78.720400000000012</v>
      </c>
      <c r="I3446" s="2316"/>
      <c r="J3446" s="2316"/>
      <c r="K3446" s="2317"/>
      <c r="L3446" s="2317"/>
      <c r="M3446" s="2317"/>
      <c r="N3446" s="2317"/>
      <c r="O3446" s="2317"/>
      <c r="P3446" s="2197"/>
      <c r="Q3446" s="554">
        <f t="shared" si="2349"/>
        <v>0</v>
      </c>
      <c r="R3446" s="554">
        <f t="shared" ref="R3446:S3446" si="2356">R3381+R3309</f>
        <v>0</v>
      </c>
      <c r="S3446" s="554">
        <f t="shared" si="2356"/>
        <v>0</v>
      </c>
      <c r="T3446" s="554">
        <f t="shared" si="2349"/>
        <v>0</v>
      </c>
      <c r="U3446" s="554">
        <f t="shared" si="2349"/>
        <v>0</v>
      </c>
      <c r="V3446" s="977">
        <f t="shared" si="2349"/>
        <v>0</v>
      </c>
      <c r="W3446" s="510">
        <f t="shared" si="2349"/>
        <v>0</v>
      </c>
      <c r="X3446" s="554">
        <f t="shared" si="2349"/>
        <v>0</v>
      </c>
      <c r="Y3446" s="554">
        <f t="shared" si="2349"/>
        <v>0</v>
      </c>
      <c r="Z3446" s="554">
        <f t="shared" si="2349"/>
        <v>0</v>
      </c>
      <c r="AA3446" s="554">
        <f t="shared" si="2349"/>
        <v>0</v>
      </c>
      <c r="AB3446" s="1152" t="e">
        <f>#REF!+#REF!</f>
        <v>#REF!</v>
      </c>
      <c r="AC3446" s="506"/>
      <c r="AD3446" s="1334"/>
      <c r="AE3446" s="1349"/>
    </row>
    <row r="3447" spans="1:31" x14ac:dyDescent="0.25">
      <c r="A3447" s="226">
        <v>1</v>
      </c>
      <c r="B3447" s="442" t="s">
        <v>345</v>
      </c>
      <c r="C3447" s="2201"/>
      <c r="D3447" s="950"/>
      <c r="E3447" s="2205">
        <f t="shared" si="2347"/>
        <v>0</v>
      </c>
      <c r="F3447" s="950">
        <f t="shared" ref="F3447:G3447" si="2357">F3382+F3310</f>
        <v>0</v>
      </c>
      <c r="G3447" s="950">
        <f t="shared" si="2357"/>
        <v>0</v>
      </c>
      <c r="H3447" s="2384"/>
      <c r="I3447" s="2316"/>
      <c r="J3447" s="2316"/>
      <c r="K3447" s="2317"/>
      <c r="L3447" s="2317"/>
      <c r="M3447" s="2317"/>
      <c r="N3447" s="2317"/>
      <c r="O3447" s="2317"/>
      <c r="P3447" s="2197"/>
      <c r="Q3447" s="554">
        <f t="shared" si="2349"/>
        <v>0</v>
      </c>
      <c r="R3447" s="554">
        <f t="shared" ref="R3447:S3447" si="2358">R3382+R3310</f>
        <v>0</v>
      </c>
      <c r="S3447" s="554">
        <f t="shared" si="2358"/>
        <v>0</v>
      </c>
      <c r="T3447" s="554">
        <f t="shared" si="2349"/>
        <v>0</v>
      </c>
      <c r="U3447" s="554">
        <f t="shared" si="2349"/>
        <v>0</v>
      </c>
      <c r="V3447" s="977">
        <f t="shared" si="2349"/>
        <v>0</v>
      </c>
      <c r="W3447" s="510">
        <f t="shared" si="2349"/>
        <v>0</v>
      </c>
      <c r="X3447" s="554">
        <f t="shared" si="2349"/>
        <v>0</v>
      </c>
      <c r="Y3447" s="554">
        <f t="shared" si="2349"/>
        <v>0</v>
      </c>
      <c r="Z3447" s="554">
        <f t="shared" si="2349"/>
        <v>0</v>
      </c>
      <c r="AA3447" s="554">
        <f t="shared" si="2349"/>
        <v>0</v>
      </c>
      <c r="AB3447" s="1152">
        <f>AB3381+AB3309</f>
        <v>0</v>
      </c>
      <c r="AC3447" s="506"/>
      <c r="AD3447" s="1334"/>
      <c r="AE3447" s="1349"/>
    </row>
    <row r="3448" spans="1:31" ht="29.25" x14ac:dyDescent="0.25">
      <c r="A3448" s="226">
        <v>1</v>
      </c>
      <c r="B3448" s="442" t="s">
        <v>346</v>
      </c>
      <c r="C3448" s="2201"/>
      <c r="D3448" s="950"/>
      <c r="E3448" s="2205">
        <f t="shared" si="2347"/>
        <v>8510.6382978723395</v>
      </c>
      <c r="F3448" s="950">
        <f t="shared" ref="F3448:G3448" si="2359">F3383+F3311</f>
        <v>2127.6595744680849</v>
      </c>
      <c r="G3448" s="950">
        <f t="shared" si="2359"/>
        <v>1674.9021276595745</v>
      </c>
      <c r="H3448" s="2384">
        <f>G3448/F3448*100</f>
        <v>78.720400000000012</v>
      </c>
      <c r="I3448" s="2316"/>
      <c r="J3448" s="2316"/>
      <c r="K3448" s="2317"/>
      <c r="L3448" s="2317"/>
      <c r="M3448" s="2317"/>
      <c r="N3448" s="2317"/>
      <c r="O3448" s="2317"/>
      <c r="P3448" s="2197"/>
      <c r="Q3448" s="554">
        <f t="shared" si="2349"/>
        <v>0</v>
      </c>
      <c r="R3448" s="554">
        <f t="shared" ref="R3448:S3448" si="2360">R3383+R3311</f>
        <v>0</v>
      </c>
      <c r="S3448" s="554">
        <f t="shared" si="2360"/>
        <v>0</v>
      </c>
      <c r="T3448" s="554">
        <f t="shared" si="2349"/>
        <v>0</v>
      </c>
      <c r="U3448" s="554">
        <f t="shared" si="2349"/>
        <v>0</v>
      </c>
      <c r="V3448" s="977">
        <f t="shared" si="2349"/>
        <v>0</v>
      </c>
      <c r="W3448" s="510">
        <f t="shared" si="2349"/>
        <v>0</v>
      </c>
      <c r="X3448" s="554">
        <f t="shared" si="2349"/>
        <v>0</v>
      </c>
      <c r="Y3448" s="554">
        <f t="shared" si="2349"/>
        <v>0</v>
      </c>
      <c r="Z3448" s="554">
        <f t="shared" si="2349"/>
        <v>0</v>
      </c>
      <c r="AA3448" s="554">
        <f t="shared" si="2349"/>
        <v>0</v>
      </c>
      <c r="AB3448" s="1152">
        <f>AB3382+AB3310</f>
        <v>0</v>
      </c>
      <c r="AC3448" s="506"/>
      <c r="AD3448" s="1334"/>
      <c r="AE3448" s="1349"/>
    </row>
    <row r="3449" spans="1:31" x14ac:dyDescent="0.25">
      <c r="A3449" s="226">
        <v>1</v>
      </c>
      <c r="B3449" s="302" t="s">
        <v>347</v>
      </c>
      <c r="C3449" s="2315"/>
      <c r="D3449" s="950"/>
      <c r="E3449" s="2205">
        <f>E3384</f>
        <v>80000</v>
      </c>
      <c r="F3449" s="950">
        <f t="shared" ref="F3449:G3449" si="2361">F3384</f>
        <v>20000</v>
      </c>
      <c r="G3449" s="950">
        <f t="shared" si="2361"/>
        <v>15744.080000000002</v>
      </c>
      <c r="H3449" s="2384">
        <f>G3449/F3449*100</f>
        <v>78.720400000000012</v>
      </c>
      <c r="I3449" s="2316"/>
      <c r="J3449" s="2316"/>
      <c r="K3449" s="2317"/>
      <c r="L3449" s="2317"/>
      <c r="M3449" s="2317"/>
      <c r="N3449" s="2317"/>
      <c r="O3449" s="2317"/>
      <c r="P3449" s="2197"/>
      <c r="Q3449" s="554">
        <f t="shared" ref="Q3449:AA3449" si="2362">Q3384</f>
        <v>0</v>
      </c>
      <c r="R3449" s="554">
        <f t="shared" ref="R3449:S3449" si="2363">R3384</f>
        <v>0</v>
      </c>
      <c r="S3449" s="554">
        <f t="shared" si="2363"/>
        <v>0</v>
      </c>
      <c r="T3449" s="554">
        <f t="shared" si="2362"/>
        <v>0</v>
      </c>
      <c r="U3449" s="554">
        <f t="shared" si="2362"/>
        <v>0</v>
      </c>
      <c r="V3449" s="977">
        <f t="shared" si="2362"/>
        <v>0</v>
      </c>
      <c r="W3449" s="510">
        <f t="shared" si="2362"/>
        <v>0</v>
      </c>
      <c r="X3449" s="554">
        <f t="shared" si="2362"/>
        <v>0</v>
      </c>
      <c r="Y3449" s="554">
        <f t="shared" si="2362"/>
        <v>0</v>
      </c>
      <c r="Z3449" s="554">
        <f t="shared" si="2362"/>
        <v>0</v>
      </c>
      <c r="AA3449" s="554">
        <f t="shared" si="2362"/>
        <v>0</v>
      </c>
      <c r="AB3449" s="1152">
        <f>AB3383+AB3311</f>
        <v>0</v>
      </c>
      <c r="AC3449" s="506"/>
      <c r="AD3449" s="1334"/>
      <c r="AE3449" s="1349"/>
    </row>
    <row r="3450" spans="1:31" ht="30" x14ac:dyDescent="0.25">
      <c r="A3450" s="226">
        <v>1</v>
      </c>
      <c r="B3450" s="447" t="s">
        <v>323</v>
      </c>
      <c r="C3450" s="2201"/>
      <c r="D3450" s="950"/>
      <c r="E3450" s="2205">
        <f>E3385+E3313</f>
        <v>24696</v>
      </c>
      <c r="F3450" s="950">
        <f t="shared" ref="F3450:G3450" si="2364">F3385+F3313</f>
        <v>6174</v>
      </c>
      <c r="G3450" s="950">
        <f t="shared" si="2364"/>
        <v>5895</v>
      </c>
      <c r="H3450" s="2384">
        <f>G3450/F3450*100</f>
        <v>95.481049562682216</v>
      </c>
      <c r="I3450" s="2316"/>
      <c r="J3450" s="2316"/>
      <c r="K3450" s="2317"/>
      <c r="L3450" s="2317"/>
      <c r="M3450" s="2317"/>
      <c r="N3450" s="2317"/>
      <c r="O3450" s="2317"/>
      <c r="P3450" s="2197"/>
      <c r="Q3450" s="554">
        <f t="shared" ref="Q3450:AA3450" si="2365">Q3385+Q3313</f>
        <v>0</v>
      </c>
      <c r="R3450" s="554">
        <f t="shared" ref="R3450:S3450" si="2366">R3385+R3313</f>
        <v>0</v>
      </c>
      <c r="S3450" s="554">
        <f t="shared" si="2366"/>
        <v>0</v>
      </c>
      <c r="T3450" s="554">
        <f t="shared" si="2365"/>
        <v>0</v>
      </c>
      <c r="U3450" s="554">
        <f t="shared" si="2365"/>
        <v>0</v>
      </c>
      <c r="V3450" s="977">
        <f t="shared" si="2365"/>
        <v>0</v>
      </c>
      <c r="W3450" s="510">
        <f t="shared" si="2365"/>
        <v>0</v>
      </c>
      <c r="X3450" s="554">
        <f t="shared" si="2365"/>
        <v>0</v>
      </c>
      <c r="Y3450" s="554">
        <f t="shared" si="2365"/>
        <v>0</v>
      </c>
      <c r="Z3450" s="554">
        <f t="shared" si="2365"/>
        <v>0</v>
      </c>
      <c r="AA3450" s="554">
        <f t="shared" si="2365"/>
        <v>0</v>
      </c>
      <c r="AB3450" s="1152">
        <f>AB3384+AB3312</f>
        <v>0</v>
      </c>
      <c r="AC3450" s="506"/>
      <c r="AD3450" s="1334"/>
      <c r="AE3450" s="1349"/>
    </row>
    <row r="3451" spans="1:31" ht="29.25" x14ac:dyDescent="0.25">
      <c r="A3451" s="226">
        <v>1</v>
      </c>
      <c r="B3451" s="442" t="s">
        <v>197</v>
      </c>
      <c r="C3451" s="2201"/>
      <c r="D3451" s="950"/>
      <c r="E3451" s="2205"/>
      <c r="F3451" s="950"/>
      <c r="G3451" s="950"/>
      <c r="H3451" s="2384"/>
      <c r="I3451" s="2316"/>
      <c r="J3451" s="2316"/>
      <c r="K3451" s="2317"/>
      <c r="L3451" s="2317"/>
      <c r="M3451" s="2317"/>
      <c r="N3451" s="2317"/>
      <c r="O3451" s="2317"/>
      <c r="P3451" s="2197"/>
      <c r="Q3451" s="554"/>
      <c r="R3451" s="554"/>
      <c r="S3451" s="554"/>
      <c r="T3451" s="554"/>
      <c r="U3451" s="554"/>
      <c r="V3451" s="977"/>
      <c r="W3451" s="510"/>
      <c r="X3451" s="554"/>
      <c r="Y3451" s="554"/>
      <c r="Z3451" s="554"/>
      <c r="AA3451" s="554"/>
      <c r="AB3451" s="1152">
        <f>AB3385+AB3313</f>
        <v>0</v>
      </c>
      <c r="AC3451" s="506"/>
      <c r="AD3451" s="1334"/>
      <c r="AE3451" s="1349"/>
    </row>
    <row r="3452" spans="1:31" ht="75" x14ac:dyDescent="0.25">
      <c r="A3452" s="226">
        <v>1</v>
      </c>
      <c r="B3452" s="303" t="s">
        <v>331</v>
      </c>
      <c r="C3452" s="2201"/>
      <c r="D3452" s="950"/>
      <c r="E3452" s="2205">
        <f>E3386+E3314</f>
        <v>0</v>
      </c>
      <c r="F3452" s="950"/>
      <c r="G3452" s="950"/>
      <c r="H3452" s="2384"/>
      <c r="I3452" s="2316"/>
      <c r="J3452" s="2316"/>
      <c r="K3452" s="2317"/>
      <c r="L3452" s="2317"/>
      <c r="M3452" s="2317"/>
      <c r="N3452" s="2317"/>
      <c r="O3452" s="2317"/>
      <c r="P3452" s="2197"/>
      <c r="Q3452" s="554">
        <f t="shared" ref="Q3452:AA3452" si="2367">Q3386+Q3314</f>
        <v>0</v>
      </c>
      <c r="R3452" s="554">
        <f t="shared" ref="R3452:S3452" si="2368">R3386+R3314</f>
        <v>0</v>
      </c>
      <c r="S3452" s="554">
        <f t="shared" si="2368"/>
        <v>0</v>
      </c>
      <c r="T3452" s="554">
        <f t="shared" si="2367"/>
        <v>0</v>
      </c>
      <c r="U3452" s="554">
        <f t="shared" si="2367"/>
        <v>0</v>
      </c>
      <c r="V3452" s="977">
        <f t="shared" si="2367"/>
        <v>0</v>
      </c>
      <c r="W3452" s="510">
        <f t="shared" si="2367"/>
        <v>0</v>
      </c>
      <c r="X3452" s="554">
        <f t="shared" si="2367"/>
        <v>0</v>
      </c>
      <c r="Y3452" s="554">
        <f t="shared" si="2367"/>
        <v>0</v>
      </c>
      <c r="Z3452" s="554">
        <f t="shared" si="2367"/>
        <v>0</v>
      </c>
      <c r="AA3452" s="554">
        <f t="shared" si="2367"/>
        <v>0</v>
      </c>
      <c r="AB3452" s="1152"/>
      <c r="AC3452" s="506"/>
      <c r="AD3452" s="1334"/>
      <c r="AE3452" s="1349"/>
    </row>
    <row r="3453" spans="1:31" x14ac:dyDescent="0.25">
      <c r="A3453" s="226">
        <v>1</v>
      </c>
      <c r="B3453" s="442" t="s">
        <v>228</v>
      </c>
      <c r="C3453" s="2201"/>
      <c r="D3453" s="950"/>
      <c r="E3453" s="2205">
        <f>E3316</f>
        <v>40</v>
      </c>
      <c r="F3453" s="2205">
        <f t="shared" ref="F3453:G3453" si="2369">F3316</f>
        <v>10</v>
      </c>
      <c r="G3453" s="2205">
        <f t="shared" si="2369"/>
        <v>0</v>
      </c>
      <c r="H3453" s="2384">
        <f t="shared" ref="H3453:H3466" si="2370">G3453/F3453*100</f>
        <v>0</v>
      </c>
      <c r="I3453" s="2316"/>
      <c r="J3453" s="2316"/>
      <c r="K3453" s="2317"/>
      <c r="L3453" s="2317"/>
      <c r="M3453" s="2317"/>
      <c r="N3453" s="2317"/>
      <c r="O3453" s="2317"/>
      <c r="P3453" s="2197"/>
      <c r="Q3453" s="554">
        <f t="shared" ref="Q3453:AA3453" si="2371">Q3316</f>
        <v>31.505400000000002</v>
      </c>
      <c r="R3453" s="554">
        <f t="shared" ref="R3453:S3453" si="2372">R3316</f>
        <v>31.505400000000002</v>
      </c>
      <c r="S3453" s="554">
        <f t="shared" si="2372"/>
        <v>31.505400000000002</v>
      </c>
      <c r="T3453" s="554">
        <f t="shared" si="2371"/>
        <v>7.8763500000000004</v>
      </c>
      <c r="U3453" s="554">
        <f t="shared" si="2371"/>
        <v>0</v>
      </c>
      <c r="V3453" s="977">
        <f t="shared" si="2371"/>
        <v>0</v>
      </c>
      <c r="W3453" s="510">
        <f t="shared" si="2371"/>
        <v>0</v>
      </c>
      <c r="X3453" s="554">
        <f t="shared" si="2371"/>
        <v>-7.8763500000000004</v>
      </c>
      <c r="Y3453" s="554">
        <f t="shared" si="2371"/>
        <v>0</v>
      </c>
      <c r="Z3453" s="554">
        <f t="shared" si="2371"/>
        <v>0</v>
      </c>
      <c r="AA3453" s="554">
        <f t="shared" si="2371"/>
        <v>0</v>
      </c>
      <c r="AB3453" s="1152"/>
      <c r="AC3453" s="506"/>
      <c r="AD3453" s="1334"/>
      <c r="AE3453" s="1349"/>
    </row>
    <row r="3454" spans="1:31" s="2546" customFormat="1" ht="57.75" x14ac:dyDescent="0.25">
      <c r="B3454" s="442" t="s">
        <v>543</v>
      </c>
      <c r="C3454" s="2201"/>
      <c r="D3454" s="950"/>
      <c r="E3454" s="2205">
        <f>E3359+E3287</f>
        <v>17694</v>
      </c>
      <c r="F3454" s="950">
        <f t="shared" ref="F3454:G3454" si="2373">F3359+F3287</f>
        <v>4423</v>
      </c>
      <c r="G3454" s="950">
        <f t="shared" si="2373"/>
        <v>4295</v>
      </c>
      <c r="H3454" s="2384">
        <f t="shared" si="2370"/>
        <v>97.106036626723949</v>
      </c>
      <c r="I3454" s="2316"/>
      <c r="J3454" s="2316"/>
      <c r="K3454" s="2317"/>
      <c r="L3454" s="2317"/>
      <c r="M3454" s="2317"/>
      <c r="N3454" s="2317"/>
      <c r="O3454" s="2317"/>
      <c r="P3454" s="2197"/>
      <c r="Q3454" s="554">
        <f t="shared" ref="Q3454:AA3454" si="2374">Q3359+Q3287</f>
        <v>31425.251759999999</v>
      </c>
      <c r="R3454" s="554">
        <f t="shared" ref="R3454:S3454" si="2375">R3359+R3287</f>
        <v>31425.251759999999</v>
      </c>
      <c r="S3454" s="554">
        <f t="shared" si="2375"/>
        <v>31425.251759999999</v>
      </c>
      <c r="T3454" s="554">
        <f t="shared" si="2374"/>
        <v>7856.3129399999998</v>
      </c>
      <c r="U3454" s="554">
        <f t="shared" si="2374"/>
        <v>7628.0917999999992</v>
      </c>
      <c r="V3454" s="977">
        <f t="shared" si="2374"/>
        <v>0</v>
      </c>
      <c r="W3454" s="510">
        <f t="shared" si="2374"/>
        <v>0</v>
      </c>
      <c r="X3454" s="554">
        <f t="shared" si="2374"/>
        <v>-228.22114000000101</v>
      </c>
      <c r="Y3454" s="554">
        <f t="shared" si="2374"/>
        <v>0</v>
      </c>
      <c r="Z3454" s="554">
        <f t="shared" si="2374"/>
        <v>0</v>
      </c>
      <c r="AA3454" s="554">
        <f t="shared" si="2374"/>
        <v>7628.0917999999992</v>
      </c>
      <c r="AB3454" s="1152"/>
      <c r="AC3454" s="506"/>
      <c r="AD3454" s="1334"/>
      <c r="AE3454" s="1349"/>
    </row>
    <row r="3455" spans="1:31" ht="29.25" x14ac:dyDescent="0.25">
      <c r="A3455" s="226">
        <v>1</v>
      </c>
      <c r="B3455" s="304" t="s">
        <v>273</v>
      </c>
      <c r="C3455" s="2315"/>
      <c r="D3455" s="950"/>
      <c r="E3455" s="2208">
        <f t="shared" ref="E3455:G3459" si="2376">E3389+E3320</f>
        <v>40299</v>
      </c>
      <c r="F3455" s="2207">
        <f t="shared" si="2376"/>
        <v>10075.75</v>
      </c>
      <c r="G3455" s="2207">
        <f t="shared" si="2376"/>
        <v>6424.0749999999998</v>
      </c>
      <c r="H3455" s="2384">
        <f t="shared" si="2370"/>
        <v>63.757784780289306</v>
      </c>
      <c r="I3455" s="2316"/>
      <c r="J3455" s="2316"/>
      <c r="K3455" s="2317"/>
      <c r="L3455" s="2317"/>
      <c r="M3455" s="2317"/>
      <c r="N3455" s="2317"/>
      <c r="O3455" s="2317"/>
      <c r="P3455" s="2197"/>
      <c r="Q3455" s="554">
        <f t="shared" ref="Q3455:AA3455" si="2377">Q3389+Q3320</f>
        <v>0</v>
      </c>
      <c r="R3455" s="554">
        <f t="shared" ref="R3455:S3455" si="2378">R3389+R3320</f>
        <v>0</v>
      </c>
      <c r="S3455" s="554">
        <f t="shared" si="2378"/>
        <v>0</v>
      </c>
      <c r="T3455" s="554">
        <f t="shared" si="2377"/>
        <v>0</v>
      </c>
      <c r="U3455" s="554">
        <f t="shared" si="2377"/>
        <v>0</v>
      </c>
      <c r="V3455" s="977">
        <f t="shared" si="2377"/>
        <v>0</v>
      </c>
      <c r="W3455" s="510">
        <f t="shared" si="2377"/>
        <v>0</v>
      </c>
      <c r="X3455" s="554">
        <f t="shared" si="2377"/>
        <v>0</v>
      </c>
      <c r="Y3455" s="554">
        <f t="shared" si="2377"/>
        <v>0</v>
      </c>
      <c r="Z3455" s="554">
        <f t="shared" si="2377"/>
        <v>0</v>
      </c>
      <c r="AA3455" s="554">
        <f t="shared" si="2377"/>
        <v>0</v>
      </c>
      <c r="AB3455" s="1156" t="e">
        <f>AB3389+AB3320</f>
        <v>#REF!</v>
      </c>
      <c r="AC3455" s="506"/>
      <c r="AD3455" s="1334"/>
      <c r="AE3455" s="1349"/>
    </row>
    <row r="3456" spans="1:31" ht="43.5" x14ac:dyDescent="0.25">
      <c r="A3456" s="226">
        <v>1</v>
      </c>
      <c r="B3456" s="304" t="s">
        <v>288</v>
      </c>
      <c r="C3456" s="2201"/>
      <c r="D3456" s="950"/>
      <c r="E3456" s="2208">
        <f t="shared" si="2376"/>
        <v>53242</v>
      </c>
      <c r="F3456" s="2207">
        <f t="shared" si="2376"/>
        <v>13312</v>
      </c>
      <c r="G3456" s="2207">
        <f t="shared" si="2376"/>
        <v>14625</v>
      </c>
      <c r="H3456" s="2384">
        <f t="shared" si="2370"/>
        <v>109.86328125</v>
      </c>
      <c r="I3456" s="2316"/>
      <c r="J3456" s="2316"/>
      <c r="K3456" s="2317"/>
      <c r="L3456" s="2317"/>
      <c r="M3456" s="2317"/>
      <c r="N3456" s="2317"/>
      <c r="O3456" s="2317"/>
      <c r="P3456" s="2197"/>
      <c r="Q3456" s="554">
        <f t="shared" ref="Q3456:AA3456" si="2379">Q3390+Q3321</f>
        <v>0</v>
      </c>
      <c r="R3456" s="554">
        <f t="shared" ref="R3456:S3456" si="2380">R3390+R3321</f>
        <v>0</v>
      </c>
      <c r="S3456" s="554">
        <f t="shared" si="2380"/>
        <v>0</v>
      </c>
      <c r="T3456" s="554">
        <f t="shared" si="2379"/>
        <v>0</v>
      </c>
      <c r="U3456" s="554">
        <f t="shared" si="2379"/>
        <v>0</v>
      </c>
      <c r="V3456" s="977">
        <f t="shared" si="2379"/>
        <v>0</v>
      </c>
      <c r="W3456" s="510">
        <f t="shared" si="2379"/>
        <v>0</v>
      </c>
      <c r="X3456" s="554">
        <f t="shared" si="2379"/>
        <v>0</v>
      </c>
      <c r="Y3456" s="554">
        <f t="shared" si="2379"/>
        <v>0</v>
      </c>
      <c r="Z3456" s="554">
        <f t="shared" si="2379"/>
        <v>0</v>
      </c>
      <c r="AA3456" s="554">
        <f t="shared" si="2379"/>
        <v>0</v>
      </c>
      <c r="AB3456" s="1156">
        <f>AB3390+AB3321</f>
        <v>0</v>
      </c>
      <c r="AC3456" s="506"/>
      <c r="AD3456" s="1334"/>
      <c r="AE3456" s="1349"/>
    </row>
    <row r="3457" spans="1:31" ht="29.25" x14ac:dyDescent="0.25">
      <c r="A3457" s="226">
        <v>1</v>
      </c>
      <c r="B3457" s="304" t="s">
        <v>274</v>
      </c>
      <c r="C3457" s="2201"/>
      <c r="D3457" s="950"/>
      <c r="E3457" s="2208">
        <f t="shared" si="2376"/>
        <v>128131.63829787234</v>
      </c>
      <c r="F3457" s="2207">
        <f t="shared" si="2376"/>
        <v>32032.659574468085</v>
      </c>
      <c r="G3457" s="2207">
        <f t="shared" si="2376"/>
        <v>11360.902127659574</v>
      </c>
      <c r="H3457" s="2384">
        <f t="shared" si="2370"/>
        <v>35.466621499998332</v>
      </c>
      <c r="I3457" s="2316"/>
      <c r="J3457" s="2316"/>
      <c r="K3457" s="2317"/>
      <c r="L3457" s="2317"/>
      <c r="M3457" s="2317"/>
      <c r="N3457" s="2317"/>
      <c r="O3457" s="2317"/>
      <c r="P3457" s="2197"/>
      <c r="Q3457" s="554">
        <f t="shared" ref="Q3457:AA3457" si="2381">Q3391+Q3322</f>
        <v>0</v>
      </c>
      <c r="R3457" s="554">
        <f t="shared" ref="R3457:S3457" si="2382">R3391+R3322</f>
        <v>0</v>
      </c>
      <c r="S3457" s="554">
        <f t="shared" si="2382"/>
        <v>0</v>
      </c>
      <c r="T3457" s="554">
        <f t="shared" si="2381"/>
        <v>0</v>
      </c>
      <c r="U3457" s="554">
        <f t="shared" si="2381"/>
        <v>0</v>
      </c>
      <c r="V3457" s="977">
        <f t="shared" si="2381"/>
        <v>0</v>
      </c>
      <c r="W3457" s="510">
        <f t="shared" si="2381"/>
        <v>0</v>
      </c>
      <c r="X3457" s="554">
        <f t="shared" si="2381"/>
        <v>0</v>
      </c>
      <c r="Y3457" s="554">
        <f t="shared" si="2381"/>
        <v>0</v>
      </c>
      <c r="Z3457" s="554">
        <f t="shared" si="2381"/>
        <v>0</v>
      </c>
      <c r="AA3457" s="554">
        <f t="shared" si="2381"/>
        <v>0</v>
      </c>
      <c r="AB3457" s="1156">
        <f>AB3391+AB3322</f>
        <v>0</v>
      </c>
      <c r="AC3457" s="506"/>
      <c r="AD3457" s="1334"/>
      <c r="AE3457" s="1349"/>
    </row>
    <row r="3458" spans="1:31" ht="29.25" x14ac:dyDescent="0.25">
      <c r="A3458" s="226">
        <v>1</v>
      </c>
      <c r="B3458" s="304" t="s">
        <v>275</v>
      </c>
      <c r="C3458" s="2201"/>
      <c r="D3458" s="950"/>
      <c r="E3458" s="2208">
        <f t="shared" si="2376"/>
        <v>24696</v>
      </c>
      <c r="F3458" s="2207">
        <f t="shared" si="2376"/>
        <v>6174</v>
      </c>
      <c r="G3458" s="2207">
        <f t="shared" si="2376"/>
        <v>5895</v>
      </c>
      <c r="H3458" s="2384">
        <f t="shared" si="2370"/>
        <v>95.481049562682216</v>
      </c>
      <c r="I3458" s="2316"/>
      <c r="J3458" s="2316"/>
      <c r="K3458" s="2317"/>
      <c r="L3458" s="2317"/>
      <c r="M3458" s="2317"/>
      <c r="N3458" s="2317"/>
      <c r="O3458" s="2317"/>
      <c r="P3458" s="2197"/>
      <c r="Q3458" s="554">
        <f t="shared" ref="Q3458:AA3458" si="2383">Q3392+Q3323</f>
        <v>26639.822160000003</v>
      </c>
      <c r="R3458" s="554">
        <f t="shared" ref="R3458:S3458" si="2384">R3392+R3323</f>
        <v>26639.822160000003</v>
      </c>
      <c r="S3458" s="554">
        <f t="shared" si="2384"/>
        <v>26639.822160000003</v>
      </c>
      <c r="T3458" s="554">
        <f t="shared" si="2383"/>
        <v>6659.9555400000008</v>
      </c>
      <c r="U3458" s="554">
        <f t="shared" si="2383"/>
        <v>6318.2760900000003</v>
      </c>
      <c r="V3458" s="977">
        <f t="shared" si="2383"/>
        <v>0</v>
      </c>
      <c r="W3458" s="510">
        <f t="shared" si="2383"/>
        <v>0</v>
      </c>
      <c r="X3458" s="554">
        <f t="shared" si="2383"/>
        <v>-341.67945000000009</v>
      </c>
      <c r="Y3458" s="554">
        <f t="shared" si="2383"/>
        <v>0</v>
      </c>
      <c r="Z3458" s="554">
        <f t="shared" si="2383"/>
        <v>-9.5653600000000001</v>
      </c>
      <c r="AA3458" s="554">
        <f t="shared" si="2383"/>
        <v>6308.7107299999998</v>
      </c>
      <c r="AB3458" s="1156">
        <f>AB3392+AB3323</f>
        <v>0</v>
      </c>
      <c r="AC3458" s="506">
        <f>AC3392+AC3323</f>
        <v>0</v>
      </c>
      <c r="AD3458" s="1334"/>
      <c r="AE3458" s="1349"/>
    </row>
    <row r="3459" spans="1:31" x14ac:dyDescent="0.25">
      <c r="A3459" s="226">
        <v>1</v>
      </c>
      <c r="B3459" s="748" t="s">
        <v>136</v>
      </c>
      <c r="C3459" s="2201"/>
      <c r="D3459" s="950"/>
      <c r="E3459" s="2208">
        <f t="shared" si="2376"/>
        <v>494303.61904761911</v>
      </c>
      <c r="F3459" s="2207">
        <f t="shared" si="2376"/>
        <v>123576.45476190477</v>
      </c>
      <c r="G3459" s="2207">
        <f t="shared" si="2376"/>
        <v>67043.265476190485</v>
      </c>
      <c r="H3459" s="2384">
        <f t="shared" si="2370"/>
        <v>54.252459018478085</v>
      </c>
      <c r="I3459" s="2316"/>
      <c r="J3459" s="2316"/>
      <c r="K3459" s="2317"/>
      <c r="L3459" s="2317"/>
      <c r="M3459" s="2317"/>
      <c r="N3459" s="2317"/>
      <c r="O3459" s="2317"/>
      <c r="P3459" s="2197"/>
      <c r="Q3459" s="554">
        <f t="shared" ref="Q3459:AA3459" si="2385">Q3393+Q3324</f>
        <v>341818.36119413795</v>
      </c>
      <c r="R3459" s="554">
        <f t="shared" ref="R3459:S3459" si="2386">R3393+R3324</f>
        <v>341818.36119413795</v>
      </c>
      <c r="S3459" s="554">
        <f t="shared" si="2386"/>
        <v>341818.36119413795</v>
      </c>
      <c r="T3459" s="554">
        <f t="shared" si="2385"/>
        <v>85454.590298534487</v>
      </c>
      <c r="U3459" s="554">
        <f t="shared" si="2385"/>
        <v>83685.152919999993</v>
      </c>
      <c r="V3459" s="977">
        <f t="shared" si="2385"/>
        <v>0</v>
      </c>
      <c r="W3459" s="510">
        <f t="shared" si="2385"/>
        <v>0</v>
      </c>
      <c r="X3459" s="554">
        <f t="shared" si="2385"/>
        <v>-1769.4373785344892</v>
      </c>
      <c r="Y3459" s="554">
        <f t="shared" si="2385"/>
        <v>-20.793780000000002</v>
      </c>
      <c r="Z3459" s="554">
        <f t="shared" si="2385"/>
        <v>-88.091430000000017</v>
      </c>
      <c r="AA3459" s="554">
        <f t="shared" si="2385"/>
        <v>83597.061489999993</v>
      </c>
      <c r="AB3459" s="1156" t="e">
        <f>AB3393+AB3324</f>
        <v>#REF!</v>
      </c>
      <c r="AC3459" s="506">
        <f>AC3393+AC3324</f>
        <v>0</v>
      </c>
      <c r="AD3459" s="1334"/>
      <c r="AE3459" s="1349"/>
    </row>
    <row r="3460" spans="1:31" x14ac:dyDescent="0.25">
      <c r="A3460" s="226">
        <v>1</v>
      </c>
      <c r="B3460" s="2507" t="s">
        <v>67</v>
      </c>
      <c r="C3460" s="2508"/>
      <c r="D3460" s="2383"/>
      <c r="E3460" s="2211">
        <f>SUM(E3398,E3327)</f>
        <v>711</v>
      </c>
      <c r="F3460" s="2383">
        <f>SUM(F3398,F3327)</f>
        <v>178</v>
      </c>
      <c r="G3460" s="2383">
        <f>SUM(G3398,G3327)</f>
        <v>192</v>
      </c>
      <c r="H3460" s="2383">
        <f t="shared" si="2370"/>
        <v>107.86516853932584</v>
      </c>
      <c r="I3460" s="2200">
        <f>K3460/E3460</f>
        <v>9.3530239099859358</v>
      </c>
      <c r="J3460" s="2196">
        <f>M3460/G3460</f>
        <v>9.1510416666666661</v>
      </c>
      <c r="K3460" s="2383">
        <f>SUM(K3398,K3327)</f>
        <v>6650</v>
      </c>
      <c r="L3460" s="2383">
        <f>SUM(L3398,L3327)</f>
        <v>1662</v>
      </c>
      <c r="M3460" s="2383">
        <f>SUM(M3398,M3327)</f>
        <v>1757</v>
      </c>
      <c r="N3460" s="2197">
        <f>M3460/L3460*100</f>
        <v>105.71600481347774</v>
      </c>
      <c r="O3460" s="2383">
        <f>SUM(O3398,O3327)</f>
        <v>21.733333333333334</v>
      </c>
      <c r="P3460" s="2197">
        <f>M3460/$B$4*12/O3460</f>
        <v>323.37423312883436</v>
      </c>
      <c r="Q3460" s="554">
        <f t="shared" ref="Q3460:AA3460" si="2387">SUM(Q3398,Q3327)</f>
        <v>0</v>
      </c>
      <c r="R3460" s="554">
        <f t="shared" ref="R3460:S3460" si="2388">SUM(R3398,R3327)</f>
        <v>0</v>
      </c>
      <c r="S3460" s="554">
        <f t="shared" si="2388"/>
        <v>0</v>
      </c>
      <c r="T3460" s="554">
        <f t="shared" si="2387"/>
        <v>0</v>
      </c>
      <c r="U3460" s="554">
        <f t="shared" si="2387"/>
        <v>0</v>
      </c>
      <c r="V3460" s="977">
        <f t="shared" si="2387"/>
        <v>0</v>
      </c>
      <c r="W3460" s="510">
        <f t="shared" si="2387"/>
        <v>0</v>
      </c>
      <c r="X3460" s="554">
        <f t="shared" si="2387"/>
        <v>0</v>
      </c>
      <c r="Y3460" s="554">
        <f t="shared" si="2387"/>
        <v>0</v>
      </c>
      <c r="Z3460" s="554">
        <f t="shared" si="2387"/>
        <v>0</v>
      </c>
      <c r="AA3460" s="554">
        <f t="shared" si="2387"/>
        <v>0</v>
      </c>
      <c r="AB3460" s="2344">
        <f t="shared" ref="AB3460:AC3460" si="2389">SUM(AB3398,AB3327)</f>
        <v>0</v>
      </c>
      <c r="AC3460" s="506">
        <f t="shared" si="2389"/>
        <v>0</v>
      </c>
      <c r="AD3460" s="1334"/>
      <c r="AE3460" s="1349"/>
    </row>
    <row r="3461" spans="1:31" x14ac:dyDescent="0.25">
      <c r="A3461" s="226">
        <v>1</v>
      </c>
      <c r="B3461" s="2509" t="s">
        <v>16</v>
      </c>
      <c r="C3461" s="2510"/>
      <c r="D3461" s="2381"/>
      <c r="E3461" s="2382">
        <f t="shared" ref="E3461:G3461" si="2390">SUM(E3401,E3331)</f>
        <v>1581</v>
      </c>
      <c r="F3461" s="2381">
        <f t="shared" si="2390"/>
        <v>397</v>
      </c>
      <c r="G3461" s="2381">
        <f t="shared" si="2390"/>
        <v>439</v>
      </c>
      <c r="H3461" s="2381">
        <f t="shared" si="2370"/>
        <v>110.5793450881612</v>
      </c>
      <c r="I3461" s="2200">
        <f>K3461/E3461</f>
        <v>7.9810246679316892</v>
      </c>
      <c r="J3461" s="2196">
        <f>M3461/G3461</f>
        <v>6.8838268792710702</v>
      </c>
      <c r="K3461" s="2381">
        <f t="shared" ref="K3461:M3461" si="2391">SUM(K3401,K3331)</f>
        <v>12618</v>
      </c>
      <c r="L3461" s="2381">
        <f t="shared" si="2391"/>
        <v>3155</v>
      </c>
      <c r="M3461" s="2381">
        <f t="shared" si="2391"/>
        <v>3022</v>
      </c>
      <c r="N3461" s="2197">
        <f>M3461/L3461*100</f>
        <v>95.784469096671955</v>
      </c>
      <c r="O3461" s="2381">
        <f>SUM(O3401,O3331)</f>
        <v>52.741666666666667</v>
      </c>
      <c r="P3461" s="2197">
        <f>M3461/$B$4*12/O3461</f>
        <v>229.19260546689841</v>
      </c>
      <c r="Q3461" s="554">
        <f t="shared" ref="Q3461:AA3461" si="2392">SUM(Q3401,Q3331)</f>
        <v>0</v>
      </c>
      <c r="R3461" s="554">
        <f t="shared" ref="R3461:S3461" si="2393">SUM(R3401,R3331)</f>
        <v>0</v>
      </c>
      <c r="S3461" s="554">
        <f t="shared" si="2393"/>
        <v>0</v>
      </c>
      <c r="T3461" s="554">
        <f t="shared" si="2392"/>
        <v>0</v>
      </c>
      <c r="U3461" s="554">
        <f t="shared" si="2392"/>
        <v>0</v>
      </c>
      <c r="V3461" s="977">
        <f t="shared" si="2392"/>
        <v>0</v>
      </c>
      <c r="W3461" s="510">
        <f t="shared" si="2392"/>
        <v>0</v>
      </c>
      <c r="X3461" s="554">
        <f t="shared" si="2392"/>
        <v>0</v>
      </c>
      <c r="Y3461" s="554">
        <f t="shared" si="2392"/>
        <v>0</v>
      </c>
      <c r="Z3461" s="554">
        <f t="shared" si="2392"/>
        <v>0</v>
      </c>
      <c r="AA3461" s="554">
        <f t="shared" si="2392"/>
        <v>0</v>
      </c>
      <c r="AB3461" s="2036">
        <f t="shared" ref="AB3461:AC3461" si="2394">SUM(AB3401,AB3331)</f>
        <v>0</v>
      </c>
      <c r="AC3461" s="506">
        <f t="shared" si="2394"/>
        <v>0</v>
      </c>
      <c r="AD3461" s="1334"/>
      <c r="AE3461" s="1349"/>
    </row>
    <row r="3462" spans="1:31" ht="29.25" x14ac:dyDescent="0.25">
      <c r="A3462" s="226">
        <v>1</v>
      </c>
      <c r="B3462" s="927" t="s">
        <v>209</v>
      </c>
      <c r="C3462" s="925"/>
      <c r="D3462" s="2384"/>
      <c r="E3462" s="2195">
        <f>SUM(E3402,E3332)</f>
        <v>2292</v>
      </c>
      <c r="F3462" s="2384">
        <f>SUM(F3402,F3332)</f>
        <v>575</v>
      </c>
      <c r="G3462" s="2384">
        <f>SUM(G3402,G3332)</f>
        <v>631</v>
      </c>
      <c r="H3462" s="2384">
        <f t="shared" si="2370"/>
        <v>109.73913043478261</v>
      </c>
      <c r="I3462" s="2200">
        <f>K3462/E3462</f>
        <v>8.4066317626527045</v>
      </c>
      <c r="J3462" s="2196">
        <f>M3462/G3462</f>
        <v>7.5736925515055464</v>
      </c>
      <c r="K3462" s="2384">
        <f>SUM(K3402,K3332)</f>
        <v>19268</v>
      </c>
      <c r="L3462" s="2384">
        <f>SUM(L3402,L3332)</f>
        <v>4817</v>
      </c>
      <c r="M3462" s="2384">
        <f>SUM(M3402,M3332)</f>
        <v>4779</v>
      </c>
      <c r="N3462" s="2197">
        <f>M3462/L3462*100</f>
        <v>99.211127257629229</v>
      </c>
      <c r="O3462" s="2384">
        <f>SUM(O3402,O3332)</f>
        <v>74.474999999999994</v>
      </c>
      <c r="P3462" s="2197">
        <f>M3462/$B$4*12/O3462</f>
        <v>256.67673716012087</v>
      </c>
      <c r="Q3462" s="554">
        <f t="shared" ref="Q3462:AC3462" si="2395">SUM(Q3402,Q3332)</f>
        <v>41820.597506520004</v>
      </c>
      <c r="R3462" s="554">
        <f t="shared" si="2395"/>
        <v>41820.597506520004</v>
      </c>
      <c r="S3462" s="554">
        <f t="shared" ref="S3462" si="2396">SUM(S3402,S3332)</f>
        <v>41820.597506520004</v>
      </c>
      <c r="T3462" s="554">
        <f t="shared" si="2395"/>
        <v>10455.149376630001</v>
      </c>
      <c r="U3462" s="554">
        <f t="shared" si="2395"/>
        <v>10513.46343</v>
      </c>
      <c r="V3462" s="977">
        <f t="shared" si="2395"/>
        <v>0</v>
      </c>
      <c r="W3462" s="510">
        <f t="shared" si="2395"/>
        <v>0</v>
      </c>
      <c r="X3462" s="554">
        <f t="shared" si="2395"/>
        <v>58.314053370000693</v>
      </c>
      <c r="Y3462" s="554">
        <f t="shared" si="2395"/>
        <v>-16.833599999999997</v>
      </c>
      <c r="Z3462" s="554">
        <f t="shared" si="2395"/>
        <v>-15.413519999999998</v>
      </c>
      <c r="AA3462" s="554">
        <f t="shared" si="2395"/>
        <v>10498.049910000002</v>
      </c>
      <c r="AB3462" s="1193">
        <f t="shared" si="2395"/>
        <v>0</v>
      </c>
      <c r="AC3462" s="506">
        <f t="shared" si="2395"/>
        <v>0</v>
      </c>
      <c r="AD3462" s="1334"/>
      <c r="AE3462" s="1349"/>
    </row>
    <row r="3463" spans="1:31" x14ac:dyDescent="0.25">
      <c r="A3463" s="226">
        <v>1</v>
      </c>
      <c r="B3463" s="2511" t="s">
        <v>205</v>
      </c>
      <c r="C3463" s="2512"/>
      <c r="D3463" s="2367"/>
      <c r="E3463" s="2368">
        <f t="shared" ref="E3463:G3466" si="2397">E3403+E3333</f>
        <v>10700</v>
      </c>
      <c r="F3463" s="2367">
        <f t="shared" si="2397"/>
        <v>2675</v>
      </c>
      <c r="G3463" s="2367">
        <f t="shared" si="2397"/>
        <v>1909</v>
      </c>
      <c r="H3463" s="2384">
        <f t="shared" si="2370"/>
        <v>71.364485981308405</v>
      </c>
      <c r="I3463" s="2432"/>
      <c r="J3463" s="2229"/>
      <c r="K3463" s="2367"/>
      <c r="L3463" s="2367"/>
      <c r="M3463" s="2367"/>
      <c r="N3463" s="2226"/>
      <c r="O3463" s="2367"/>
      <c r="P3463" s="2226"/>
      <c r="Q3463" s="554">
        <f t="shared" ref="Q3463:AC3463" si="2398">Q3403+Q3333</f>
        <v>0</v>
      </c>
      <c r="R3463" s="554">
        <f t="shared" si="2398"/>
        <v>0</v>
      </c>
      <c r="S3463" s="554">
        <f t="shared" ref="S3463" si="2399">S3403+S3333</f>
        <v>0</v>
      </c>
      <c r="T3463" s="554">
        <f t="shared" si="2398"/>
        <v>0</v>
      </c>
      <c r="U3463" s="554">
        <f t="shared" si="2398"/>
        <v>0</v>
      </c>
      <c r="V3463" s="977">
        <f t="shared" si="2398"/>
        <v>0</v>
      </c>
      <c r="W3463" s="510">
        <f t="shared" si="2398"/>
        <v>0</v>
      </c>
      <c r="X3463" s="554">
        <f t="shared" si="2398"/>
        <v>0</v>
      </c>
      <c r="Y3463" s="554">
        <f t="shared" si="2398"/>
        <v>0</v>
      </c>
      <c r="Z3463" s="554">
        <f t="shared" si="2398"/>
        <v>0</v>
      </c>
      <c r="AA3463" s="554">
        <f t="shared" si="2398"/>
        <v>0</v>
      </c>
      <c r="AB3463" s="1195">
        <f t="shared" si="2398"/>
        <v>0</v>
      </c>
      <c r="AC3463" s="506">
        <f t="shared" si="2398"/>
        <v>0</v>
      </c>
      <c r="AD3463" s="1334"/>
      <c r="AE3463" s="1349"/>
    </row>
    <row r="3464" spans="1:31" x14ac:dyDescent="0.25">
      <c r="A3464" s="226">
        <v>1</v>
      </c>
      <c r="B3464" s="2513" t="s">
        <v>206</v>
      </c>
      <c r="C3464" s="2514"/>
      <c r="D3464" s="2322"/>
      <c r="E3464" s="2323">
        <f t="shared" si="2397"/>
        <v>10694</v>
      </c>
      <c r="F3464" s="2322">
        <f t="shared" si="2397"/>
        <v>2674</v>
      </c>
      <c r="G3464" s="2367">
        <f t="shared" si="2397"/>
        <v>1909</v>
      </c>
      <c r="H3464" s="2384">
        <f t="shared" si="2370"/>
        <v>71.391174270755414</v>
      </c>
      <c r="I3464" s="2432"/>
      <c r="J3464" s="2229"/>
      <c r="K3464" s="2367"/>
      <c r="L3464" s="2367"/>
      <c r="M3464" s="2367"/>
      <c r="N3464" s="2226"/>
      <c r="O3464" s="2367"/>
      <c r="P3464" s="2226"/>
      <c r="Q3464" s="554">
        <f t="shared" ref="Q3464:AC3464" si="2400">Q3404+Q3334</f>
        <v>0</v>
      </c>
      <c r="R3464" s="554">
        <f t="shared" si="2400"/>
        <v>0</v>
      </c>
      <c r="S3464" s="554">
        <f t="shared" ref="S3464" si="2401">S3404+S3334</f>
        <v>0</v>
      </c>
      <c r="T3464" s="554">
        <f t="shared" si="2400"/>
        <v>0</v>
      </c>
      <c r="U3464" s="554">
        <f t="shared" si="2400"/>
        <v>0</v>
      </c>
      <c r="V3464" s="977">
        <f t="shared" si="2400"/>
        <v>0</v>
      </c>
      <c r="W3464" s="510">
        <f t="shared" si="2400"/>
        <v>0</v>
      </c>
      <c r="X3464" s="554">
        <f t="shared" si="2400"/>
        <v>0</v>
      </c>
      <c r="Y3464" s="554">
        <f t="shared" si="2400"/>
        <v>0</v>
      </c>
      <c r="Z3464" s="554">
        <f t="shared" si="2400"/>
        <v>0</v>
      </c>
      <c r="AA3464" s="554">
        <f t="shared" si="2400"/>
        <v>0</v>
      </c>
      <c r="AB3464" s="1195">
        <f t="shared" si="2400"/>
        <v>0</v>
      </c>
      <c r="AC3464" s="506">
        <f t="shared" si="2400"/>
        <v>0</v>
      </c>
      <c r="AD3464" s="1334"/>
      <c r="AE3464" s="1349"/>
    </row>
    <row r="3465" spans="1:31" ht="30" x14ac:dyDescent="0.25">
      <c r="A3465" s="226">
        <v>1</v>
      </c>
      <c r="B3465" s="2513" t="s">
        <v>207</v>
      </c>
      <c r="C3465" s="2516"/>
      <c r="D3465" s="2213"/>
      <c r="E3465" s="2202">
        <f t="shared" si="2397"/>
        <v>6</v>
      </c>
      <c r="F3465" s="2322">
        <f t="shared" si="2397"/>
        <v>2</v>
      </c>
      <c r="G3465" s="2517">
        <f t="shared" si="2397"/>
        <v>0</v>
      </c>
      <c r="H3465" s="2367">
        <f t="shared" si="2370"/>
        <v>0</v>
      </c>
      <c r="I3465" s="2518"/>
      <c r="J3465" s="2196"/>
      <c r="K3465" s="2384"/>
      <c r="L3465" s="2384"/>
      <c r="M3465" s="2384"/>
      <c r="N3465" s="2226"/>
      <c r="O3465" s="2367"/>
      <c r="P3465" s="2197"/>
      <c r="Q3465" s="554">
        <f t="shared" ref="Q3465:AC3465" si="2402">Q3405+Q3335</f>
        <v>0</v>
      </c>
      <c r="R3465" s="554">
        <f t="shared" si="2402"/>
        <v>0</v>
      </c>
      <c r="S3465" s="554">
        <f t="shared" ref="S3465" si="2403">S3405+S3335</f>
        <v>0</v>
      </c>
      <c r="T3465" s="554">
        <f t="shared" si="2402"/>
        <v>0</v>
      </c>
      <c r="U3465" s="554">
        <f t="shared" si="2402"/>
        <v>0</v>
      </c>
      <c r="V3465" s="2515">
        <f t="shared" si="2402"/>
        <v>0</v>
      </c>
      <c r="W3465" s="733">
        <f t="shared" si="2402"/>
        <v>0</v>
      </c>
      <c r="X3465" s="554">
        <f t="shared" si="2402"/>
        <v>0</v>
      </c>
      <c r="Y3465" s="554">
        <f t="shared" si="2402"/>
        <v>0</v>
      </c>
      <c r="Z3465" s="554">
        <f t="shared" si="2402"/>
        <v>0</v>
      </c>
      <c r="AA3465" s="554">
        <f t="shared" si="2402"/>
        <v>0</v>
      </c>
      <c r="AB3465" s="1195">
        <f t="shared" si="2402"/>
        <v>0</v>
      </c>
      <c r="AC3465" s="506">
        <f t="shared" si="2402"/>
        <v>0</v>
      </c>
      <c r="AD3465" s="1334"/>
      <c r="AE3465" s="1349"/>
    </row>
    <row r="3466" spans="1:31" ht="30.75" thickBot="1" x14ac:dyDescent="0.3">
      <c r="A3466" s="226">
        <v>1</v>
      </c>
      <c r="B3466" s="2519" t="s">
        <v>212</v>
      </c>
      <c r="C3466" s="2520"/>
      <c r="D3466" s="2386"/>
      <c r="E3466" s="2521">
        <f t="shared" si="2397"/>
        <v>10700</v>
      </c>
      <c r="F3466" s="2522">
        <f t="shared" si="2397"/>
        <v>2675</v>
      </c>
      <c r="G3466" s="2522">
        <f t="shared" si="2397"/>
        <v>1909</v>
      </c>
      <c r="H3466" s="2386">
        <f t="shared" si="2370"/>
        <v>71.364485981308405</v>
      </c>
      <c r="I3466" s="2523"/>
      <c r="J3466" s="2240"/>
      <c r="K3466" s="2386"/>
      <c r="L3466" s="2386"/>
      <c r="M3466" s="2386"/>
      <c r="N3466" s="2242"/>
      <c r="O3466" s="2386"/>
      <c r="P3466" s="2242"/>
      <c r="Q3466" s="558">
        <f t="shared" ref="Q3466:AC3466" si="2404">Q3406+Q3336</f>
        <v>55527.443499999994</v>
      </c>
      <c r="R3466" s="558">
        <f t="shared" si="2404"/>
        <v>55527.443499999994</v>
      </c>
      <c r="S3466" s="558">
        <f t="shared" ref="S3466" si="2405">S3406+S3336</f>
        <v>55527.443499999994</v>
      </c>
      <c r="T3466" s="557">
        <f t="shared" si="2404"/>
        <v>13881.860874999998</v>
      </c>
      <c r="U3466" s="557">
        <f t="shared" si="2404"/>
        <v>13894.8243</v>
      </c>
      <c r="V3466" s="1805">
        <f t="shared" si="2404"/>
        <v>0</v>
      </c>
      <c r="W3466" s="595">
        <f t="shared" si="2404"/>
        <v>0</v>
      </c>
      <c r="X3466" s="558">
        <f t="shared" si="2404"/>
        <v>12.96342500000128</v>
      </c>
      <c r="Y3466" s="557">
        <f t="shared" si="2404"/>
        <v>0</v>
      </c>
      <c r="Z3466" s="557">
        <f t="shared" si="2404"/>
        <v>-34.547129999999996</v>
      </c>
      <c r="AA3466" s="557">
        <f t="shared" si="2404"/>
        <v>13860.277170000001</v>
      </c>
      <c r="AB3466" s="2524">
        <f t="shared" si="2404"/>
        <v>0</v>
      </c>
      <c r="AC3466" s="1091">
        <f t="shared" si="2404"/>
        <v>0</v>
      </c>
      <c r="AD3466" s="1334"/>
      <c r="AE3466" s="1349"/>
    </row>
    <row r="3467" spans="1:31" ht="15.75" x14ac:dyDescent="0.25">
      <c r="B3467" s="601"/>
      <c r="C3467" s="601"/>
      <c r="D3467" s="2525"/>
      <c r="E3467" s="939"/>
      <c r="F3467" s="939"/>
      <c r="G3467" s="939"/>
      <c r="H3467" s="939"/>
      <c r="I3467" s="939"/>
      <c r="J3467" s="939"/>
      <c r="K3467" s="939"/>
      <c r="L3467" s="939"/>
      <c r="M3467" s="939"/>
      <c r="N3467" s="939"/>
      <c r="O3467" s="939"/>
      <c r="P3467" s="226"/>
      <c r="Q3467" s="226"/>
      <c r="R3467" s="2546"/>
      <c r="S3467" s="2546"/>
      <c r="T3467" s="5"/>
      <c r="U3467" s="5"/>
      <c r="V3467" s="2526"/>
      <c r="W3467" s="5"/>
      <c r="X3467" s="5"/>
      <c r="Y3467" s="5"/>
      <c r="Z3467" s="5"/>
      <c r="AA3467" s="1288"/>
      <c r="AB3467" s="939"/>
      <c r="AC3467" s="1288"/>
    </row>
    <row r="3468" spans="1:31" x14ac:dyDescent="0.25">
      <c r="B3468" s="226"/>
      <c r="C3468" s="938"/>
      <c r="D3468" s="226"/>
      <c r="E3468" s="939"/>
      <c r="F3468" s="2546"/>
      <c r="G3468" s="226"/>
      <c r="H3468" s="226"/>
      <c r="I3468" s="226"/>
      <c r="J3468" s="226"/>
      <c r="K3468" s="226"/>
      <c r="L3468" s="226"/>
      <c r="M3468" s="226"/>
      <c r="N3468" s="226"/>
      <c r="O3468" s="226"/>
      <c r="P3468" s="226"/>
      <c r="Q3468" s="226"/>
      <c r="R3468" s="2546"/>
      <c r="S3468" s="2546"/>
      <c r="T3468" s="1108"/>
      <c r="U3468" s="5"/>
      <c r="V3468" s="2526"/>
      <c r="W3468" s="5"/>
      <c r="X3468" s="5"/>
      <c r="Y3468" s="5"/>
      <c r="Z3468" s="5"/>
      <c r="AA3468" s="5"/>
      <c r="AB3468" s="226"/>
      <c r="AC3468" s="5"/>
    </row>
    <row r="3469" spans="1:31" x14ac:dyDescent="0.25">
      <c r="B3469" s="226"/>
      <c r="C3469" s="938"/>
      <c r="D3469" s="226"/>
      <c r="E3469" s="939"/>
      <c r="F3469" s="2546"/>
      <c r="G3469" s="226"/>
      <c r="H3469" s="226"/>
      <c r="I3469" s="226"/>
      <c r="J3469" s="226"/>
      <c r="K3469" s="226"/>
      <c r="L3469" s="226"/>
      <c r="M3469" s="226"/>
      <c r="N3469" s="226"/>
      <c r="O3469" s="226"/>
      <c r="P3469" s="226"/>
      <c r="Q3469" s="226"/>
      <c r="R3469" s="2546"/>
      <c r="S3469" s="2546"/>
      <c r="T3469" s="1108"/>
      <c r="U3469" s="5"/>
      <c r="V3469" s="2526"/>
      <c r="W3469" s="5"/>
      <c r="X3469" s="5"/>
      <c r="Y3469" s="5"/>
      <c r="Z3469" s="5"/>
      <c r="AA3469" s="5"/>
      <c r="AB3469" s="226"/>
      <c r="AC3469" s="5"/>
    </row>
    <row r="3470" spans="1:31" x14ac:dyDescent="0.25">
      <c r="B3470" s="226"/>
      <c r="C3470" s="938"/>
      <c r="D3470" s="226"/>
      <c r="E3470" s="939"/>
      <c r="F3470" s="2546"/>
      <c r="G3470" s="226"/>
      <c r="H3470" s="226"/>
      <c r="I3470" s="226"/>
      <c r="J3470" s="226"/>
      <c r="K3470" s="226"/>
      <c r="L3470" s="226"/>
      <c r="M3470" s="226"/>
      <c r="N3470" s="226"/>
      <c r="O3470" s="226"/>
      <c r="P3470" s="226"/>
      <c r="Q3470" s="226"/>
      <c r="R3470" s="2546"/>
      <c r="S3470" s="2546"/>
      <c r="T3470" s="1108"/>
      <c r="U3470" s="5"/>
      <c r="V3470" s="2526"/>
      <c r="W3470" s="5"/>
      <c r="X3470" s="5"/>
      <c r="Y3470" s="5"/>
      <c r="Z3470" s="5"/>
      <c r="AA3470" s="5"/>
      <c r="AB3470" s="226"/>
      <c r="AC3470" s="5"/>
    </row>
    <row r="3471" spans="1:31" x14ac:dyDescent="0.25">
      <c r="B3471" s="226"/>
      <c r="C3471" s="938"/>
      <c r="D3471" s="226"/>
      <c r="E3471" s="939"/>
      <c r="F3471" s="2546"/>
      <c r="G3471" s="226"/>
      <c r="H3471" s="226"/>
      <c r="I3471" s="226"/>
      <c r="J3471" s="226"/>
      <c r="K3471" s="226"/>
      <c r="L3471" s="226"/>
      <c r="M3471" s="226"/>
      <c r="N3471" s="226"/>
      <c r="O3471" s="226"/>
      <c r="P3471" s="226"/>
      <c r="Q3471" s="226"/>
      <c r="R3471" s="2546"/>
      <c r="S3471" s="2546"/>
      <c r="T3471" s="1108"/>
      <c r="U3471" s="5"/>
      <c r="V3471" s="2526"/>
      <c r="W3471" s="5"/>
      <c r="X3471" s="5"/>
      <c r="Y3471" s="5"/>
      <c r="Z3471" s="5"/>
      <c r="AA3471" s="5"/>
      <c r="AB3471" s="226"/>
      <c r="AC3471" s="5"/>
    </row>
    <row r="3472" spans="1:31" x14ac:dyDescent="0.25">
      <c r="B3472" s="226"/>
      <c r="C3472" s="938"/>
      <c r="D3472" s="226"/>
      <c r="E3472" s="939"/>
      <c r="F3472" s="2546"/>
      <c r="G3472" s="226"/>
      <c r="H3472" s="226"/>
      <c r="I3472" s="226"/>
      <c r="J3472" s="226"/>
      <c r="K3472" s="226"/>
      <c r="L3472" s="226"/>
      <c r="M3472" s="226"/>
      <c r="N3472" s="226"/>
      <c r="O3472" s="226"/>
      <c r="P3472" s="226"/>
      <c r="Q3472" s="226"/>
      <c r="R3472" s="2546"/>
      <c r="S3472" s="2546"/>
      <c r="T3472" s="1108"/>
      <c r="U3472" s="5"/>
      <c r="V3472" s="2526"/>
      <c r="W3472" s="5"/>
      <c r="X3472" s="5"/>
      <c r="Y3472" s="5"/>
      <c r="Z3472" s="5"/>
      <c r="AA3472" s="5"/>
      <c r="AB3472" s="226"/>
      <c r="AC3472" s="5"/>
    </row>
    <row r="3473" spans="2:29" x14ac:dyDescent="0.25">
      <c r="B3473" s="226"/>
      <c r="C3473" s="938"/>
      <c r="D3473" s="226"/>
      <c r="E3473" s="939"/>
      <c r="F3473" s="2546"/>
      <c r="G3473" s="226"/>
      <c r="H3473" s="226"/>
      <c r="I3473" s="226"/>
      <c r="J3473" s="226"/>
      <c r="K3473" s="226"/>
      <c r="L3473" s="226"/>
      <c r="M3473" s="226"/>
      <c r="N3473" s="226"/>
      <c r="O3473" s="226"/>
      <c r="P3473" s="226"/>
      <c r="Q3473" s="226"/>
      <c r="R3473" s="2546"/>
      <c r="S3473" s="2546"/>
      <c r="T3473" s="1108"/>
      <c r="U3473" s="5"/>
      <c r="V3473" s="2526"/>
      <c r="W3473" s="5"/>
      <c r="X3473" s="5"/>
      <c r="Y3473" s="5"/>
      <c r="Z3473" s="5"/>
      <c r="AA3473" s="5"/>
      <c r="AB3473" s="226"/>
      <c r="AC3473" s="5"/>
    </row>
    <row r="3474" spans="2:29" x14ac:dyDescent="0.25">
      <c r="B3474" s="226"/>
      <c r="C3474" s="938"/>
      <c r="D3474" s="226"/>
      <c r="E3474" s="939"/>
      <c r="F3474" s="2546"/>
      <c r="G3474" s="226"/>
      <c r="H3474" s="226"/>
      <c r="I3474" s="226"/>
      <c r="J3474" s="226"/>
      <c r="K3474" s="226"/>
      <c r="L3474" s="226"/>
      <c r="M3474" s="226"/>
      <c r="N3474" s="226"/>
      <c r="O3474" s="226"/>
      <c r="P3474" s="226"/>
      <c r="Q3474" s="226"/>
      <c r="R3474" s="2546"/>
      <c r="S3474" s="2546"/>
      <c r="T3474" s="1108"/>
      <c r="U3474" s="5"/>
      <c r="V3474" s="2526"/>
      <c r="W3474" s="5"/>
      <c r="X3474" s="5"/>
      <c r="Y3474" s="5"/>
      <c r="Z3474" s="5"/>
      <c r="AA3474" s="5"/>
      <c r="AB3474" s="226"/>
      <c r="AC3474" s="5"/>
    </row>
    <row r="3475" spans="2:29" x14ac:dyDescent="0.25">
      <c r="B3475" s="226"/>
      <c r="C3475" s="938"/>
      <c r="D3475" s="226"/>
      <c r="E3475" s="939"/>
      <c r="F3475" s="2546"/>
      <c r="G3475" s="226"/>
      <c r="H3475" s="226"/>
      <c r="I3475" s="226"/>
      <c r="J3475" s="226"/>
      <c r="K3475" s="226"/>
      <c r="L3475" s="226"/>
      <c r="M3475" s="226"/>
      <c r="N3475" s="226"/>
      <c r="O3475" s="226"/>
      <c r="P3475" s="226"/>
      <c r="Q3475" s="226"/>
      <c r="R3475" s="2546"/>
      <c r="S3475" s="2546"/>
      <c r="T3475" s="1108"/>
      <c r="U3475" s="5"/>
      <c r="V3475" s="2526"/>
      <c r="W3475" s="5"/>
      <c r="X3475" s="5"/>
      <c r="Y3475" s="5"/>
      <c r="Z3475" s="5"/>
      <c r="AA3475" s="5"/>
      <c r="AB3475" s="226"/>
      <c r="AC3475" s="5"/>
    </row>
    <row r="3476" spans="2:29" x14ac:dyDescent="0.25">
      <c r="B3476" s="226"/>
      <c r="C3476" s="938"/>
      <c r="D3476" s="226"/>
      <c r="E3476" s="939"/>
      <c r="F3476" s="2546"/>
      <c r="G3476" s="226"/>
      <c r="H3476" s="226"/>
      <c r="I3476" s="226"/>
      <c r="J3476" s="226"/>
      <c r="K3476" s="226"/>
      <c r="L3476" s="226"/>
      <c r="M3476" s="226"/>
      <c r="N3476" s="226"/>
      <c r="O3476" s="226"/>
      <c r="P3476" s="226"/>
      <c r="Q3476" s="226"/>
      <c r="R3476" s="2546"/>
      <c r="S3476" s="2546"/>
      <c r="T3476" s="1108"/>
      <c r="U3476" s="5"/>
      <c r="V3476" s="2526"/>
      <c r="W3476" s="5"/>
      <c r="X3476" s="5"/>
      <c r="Y3476" s="5"/>
      <c r="Z3476" s="5"/>
      <c r="AA3476" s="5"/>
      <c r="AB3476" s="226"/>
      <c r="AC3476" s="5"/>
    </row>
    <row r="3477" spans="2:29" x14ac:dyDescent="0.25">
      <c r="B3477" s="226"/>
      <c r="C3477" s="938"/>
      <c r="D3477" s="226"/>
      <c r="E3477" s="939"/>
      <c r="F3477" s="2546"/>
      <c r="G3477" s="226"/>
      <c r="H3477" s="226"/>
      <c r="I3477" s="226"/>
      <c r="J3477" s="226"/>
      <c r="K3477" s="226"/>
      <c r="L3477" s="226"/>
      <c r="M3477" s="226"/>
      <c r="N3477" s="226"/>
      <c r="O3477" s="226"/>
      <c r="P3477" s="226"/>
      <c r="Q3477" s="226"/>
      <c r="R3477" s="2546"/>
      <c r="S3477" s="2546"/>
      <c r="T3477" s="1108"/>
      <c r="U3477" s="5"/>
      <c r="V3477" s="2526"/>
      <c r="W3477" s="5"/>
      <c r="X3477" s="5"/>
      <c r="Y3477" s="5"/>
      <c r="Z3477" s="5"/>
      <c r="AA3477" s="5"/>
      <c r="AB3477" s="226"/>
      <c r="AC3477" s="5"/>
    </row>
    <row r="3478" spans="2:29" x14ac:dyDescent="0.25">
      <c r="B3478" s="226"/>
      <c r="C3478" s="938"/>
      <c r="D3478" s="226"/>
      <c r="E3478" s="939"/>
      <c r="F3478" s="2546"/>
      <c r="G3478" s="226"/>
      <c r="H3478" s="226"/>
      <c r="I3478" s="226"/>
      <c r="J3478" s="226"/>
      <c r="K3478" s="226"/>
      <c r="L3478" s="226"/>
      <c r="M3478" s="226"/>
      <c r="N3478" s="226"/>
      <c r="O3478" s="226"/>
      <c r="P3478" s="226"/>
      <c r="Q3478" s="226"/>
      <c r="R3478" s="2546"/>
      <c r="S3478" s="2546"/>
      <c r="T3478" s="1108"/>
      <c r="U3478" s="5"/>
      <c r="V3478" s="2526"/>
      <c r="W3478" s="5"/>
      <c r="X3478" s="5"/>
      <c r="Y3478" s="5"/>
      <c r="Z3478" s="5"/>
      <c r="AA3478" s="5"/>
      <c r="AB3478" s="226"/>
      <c r="AC3478" s="5"/>
    </row>
    <row r="3479" spans="2:29" x14ac:dyDescent="0.25">
      <c r="B3479" s="226"/>
      <c r="C3479" s="938"/>
      <c r="D3479" s="226"/>
      <c r="E3479" s="939"/>
      <c r="F3479" s="2546"/>
      <c r="G3479" s="226"/>
      <c r="H3479" s="226"/>
      <c r="I3479" s="226"/>
      <c r="J3479" s="226"/>
      <c r="K3479" s="226"/>
      <c r="L3479" s="226"/>
      <c r="M3479" s="226"/>
      <c r="N3479" s="226"/>
      <c r="O3479" s="226"/>
      <c r="P3479" s="226"/>
      <c r="Q3479" s="226"/>
      <c r="R3479" s="2546"/>
      <c r="S3479" s="2546"/>
      <c r="T3479" s="1108"/>
      <c r="U3479" s="5"/>
      <c r="V3479" s="2526"/>
      <c r="W3479" s="5"/>
      <c r="X3479" s="5"/>
      <c r="Y3479" s="5"/>
      <c r="Z3479" s="5"/>
      <c r="AA3479" s="5"/>
      <c r="AB3479" s="226"/>
      <c r="AC3479" s="5"/>
    </row>
    <row r="3480" spans="2:29" x14ac:dyDescent="0.25">
      <c r="B3480" s="226"/>
      <c r="C3480" s="938"/>
      <c r="D3480" s="226"/>
      <c r="E3480" s="939"/>
      <c r="F3480" s="2546"/>
      <c r="G3480" s="226"/>
      <c r="H3480" s="226"/>
      <c r="I3480" s="226"/>
      <c r="J3480" s="226"/>
      <c r="K3480" s="226"/>
      <c r="L3480" s="226"/>
      <c r="M3480" s="226"/>
      <c r="N3480" s="226"/>
      <c r="O3480" s="226"/>
      <c r="P3480" s="226"/>
      <c r="Q3480" s="226"/>
      <c r="R3480" s="2546"/>
      <c r="S3480" s="2546"/>
      <c r="T3480" s="1108"/>
      <c r="U3480" s="5"/>
      <c r="V3480" s="2526"/>
      <c r="W3480" s="5"/>
      <c r="X3480" s="5"/>
      <c r="Y3480" s="5"/>
      <c r="Z3480" s="5"/>
      <c r="AA3480" s="5"/>
      <c r="AB3480" s="226"/>
      <c r="AC3480" s="5"/>
    </row>
    <row r="3481" spans="2:29" x14ac:dyDescent="0.25">
      <c r="B3481" s="226"/>
      <c r="C3481" s="938"/>
      <c r="D3481" s="226"/>
      <c r="E3481" s="939"/>
      <c r="F3481" s="2546"/>
      <c r="G3481" s="226"/>
      <c r="H3481" s="226"/>
      <c r="I3481" s="226"/>
      <c r="J3481" s="226"/>
      <c r="K3481" s="226"/>
      <c r="L3481" s="226"/>
      <c r="M3481" s="226"/>
      <c r="N3481" s="226"/>
      <c r="O3481" s="226"/>
      <c r="P3481" s="226"/>
      <c r="Q3481" s="226"/>
      <c r="R3481" s="2546"/>
      <c r="S3481" s="2546"/>
      <c r="T3481" s="1108"/>
      <c r="U3481" s="5"/>
      <c r="V3481" s="2526"/>
      <c r="W3481" s="5"/>
      <c r="X3481" s="5"/>
      <c r="Y3481" s="5"/>
      <c r="Z3481" s="5"/>
      <c r="AA3481" s="5"/>
      <c r="AB3481" s="226"/>
      <c r="AC3481" s="5"/>
    </row>
    <row r="3482" spans="2:29" x14ac:dyDescent="0.25">
      <c r="B3482" s="226"/>
      <c r="C3482" s="938"/>
      <c r="D3482" s="226"/>
      <c r="E3482" s="939"/>
      <c r="F3482" s="2546"/>
      <c r="G3482" s="226"/>
      <c r="H3482" s="226"/>
      <c r="I3482" s="226"/>
      <c r="J3482" s="226"/>
      <c r="K3482" s="226"/>
      <c r="L3482" s="226"/>
      <c r="M3482" s="226"/>
      <c r="N3482" s="226"/>
      <c r="O3482" s="226"/>
      <c r="P3482" s="226"/>
      <c r="Q3482" s="226"/>
      <c r="R3482" s="2546"/>
      <c r="S3482" s="2546"/>
      <c r="T3482" s="1108"/>
      <c r="U3482" s="5"/>
      <c r="V3482" s="2526"/>
      <c r="W3482" s="5"/>
      <c r="X3482" s="5"/>
      <c r="Y3482" s="5"/>
      <c r="Z3482" s="5"/>
      <c r="AA3482" s="5"/>
      <c r="AB3482" s="226"/>
      <c r="AC3482" s="5"/>
    </row>
    <row r="3483" spans="2:29" x14ac:dyDescent="0.25">
      <c r="B3483" s="226"/>
      <c r="C3483" s="938"/>
      <c r="D3483" s="226"/>
      <c r="E3483" s="939"/>
      <c r="F3483" s="2546"/>
      <c r="G3483" s="226"/>
      <c r="H3483" s="226"/>
      <c r="I3483" s="226"/>
      <c r="J3483" s="226"/>
      <c r="K3483" s="226"/>
      <c r="L3483" s="226"/>
      <c r="M3483" s="226"/>
      <c r="N3483" s="226"/>
      <c r="O3483" s="226"/>
      <c r="P3483" s="226"/>
      <c r="Q3483" s="226"/>
      <c r="R3483" s="2546"/>
      <c r="S3483" s="2546"/>
      <c r="T3483" s="1108"/>
      <c r="U3483" s="5"/>
      <c r="V3483" s="2526"/>
      <c r="W3483" s="5"/>
      <c r="X3483" s="5"/>
      <c r="Y3483" s="5"/>
      <c r="Z3483" s="5"/>
      <c r="AA3483" s="5"/>
      <c r="AB3483" s="226"/>
      <c r="AC3483" s="5"/>
    </row>
    <row r="3484" spans="2:29" x14ac:dyDescent="0.25">
      <c r="B3484" s="226"/>
      <c r="C3484" s="938"/>
      <c r="D3484" s="226"/>
      <c r="E3484" s="939"/>
      <c r="F3484" s="2546"/>
      <c r="G3484" s="226"/>
      <c r="H3484" s="226"/>
      <c r="I3484" s="226"/>
      <c r="J3484" s="226"/>
      <c r="K3484" s="226"/>
      <c r="L3484" s="226"/>
      <c r="M3484" s="226"/>
      <c r="N3484" s="226"/>
      <c r="O3484" s="226"/>
      <c r="P3484" s="226"/>
      <c r="Q3484" s="226"/>
      <c r="R3484" s="2546"/>
      <c r="S3484" s="2546"/>
      <c r="T3484" s="1108"/>
      <c r="U3484" s="5"/>
      <c r="V3484" s="2526"/>
      <c r="W3484" s="5"/>
      <c r="X3484" s="5"/>
      <c r="Y3484" s="5"/>
      <c r="Z3484" s="5"/>
      <c r="AA3484" s="5"/>
      <c r="AB3484" s="226"/>
      <c r="AC3484" s="5"/>
    </row>
    <row r="3485" spans="2:29" x14ac:dyDescent="0.25">
      <c r="B3485" s="226"/>
      <c r="C3485" s="938"/>
      <c r="D3485" s="226"/>
      <c r="E3485" s="939"/>
      <c r="F3485" s="2546"/>
      <c r="G3485" s="226"/>
      <c r="H3485" s="226"/>
      <c r="I3485" s="226"/>
      <c r="J3485" s="226"/>
      <c r="K3485" s="226"/>
      <c r="L3485" s="226"/>
      <c r="M3485" s="226"/>
      <c r="N3485" s="226"/>
      <c r="O3485" s="226"/>
      <c r="P3485" s="226"/>
      <c r="Q3485" s="226"/>
      <c r="R3485" s="2546"/>
      <c r="S3485" s="2546"/>
      <c r="T3485" s="1108"/>
      <c r="U3485" s="5"/>
      <c r="V3485" s="2526"/>
      <c r="W3485" s="5"/>
      <c r="X3485" s="5"/>
      <c r="Y3485" s="5"/>
      <c r="Z3485" s="5"/>
      <c r="AA3485" s="5"/>
      <c r="AB3485" s="226"/>
      <c r="AC3485" s="5"/>
    </row>
    <row r="3486" spans="2:29" x14ac:dyDescent="0.25">
      <c r="B3486" s="226"/>
      <c r="C3486" s="938"/>
      <c r="D3486" s="226"/>
      <c r="E3486" s="939"/>
      <c r="F3486" s="2546"/>
      <c r="G3486" s="226"/>
      <c r="H3486" s="226"/>
      <c r="I3486" s="226"/>
      <c r="J3486" s="226"/>
      <c r="K3486" s="226"/>
      <c r="L3486" s="226"/>
      <c r="M3486" s="226"/>
      <c r="N3486" s="226"/>
      <c r="O3486" s="226"/>
      <c r="P3486" s="226"/>
      <c r="Q3486" s="226"/>
      <c r="R3486" s="2546"/>
      <c r="S3486" s="2546"/>
      <c r="T3486" s="1108"/>
      <c r="U3486" s="5"/>
      <c r="V3486" s="2526"/>
      <c r="W3486" s="5"/>
      <c r="X3486" s="5"/>
      <c r="Y3486" s="5"/>
      <c r="Z3486" s="5"/>
      <c r="AA3486" s="5"/>
      <c r="AB3486" s="226"/>
      <c r="AC3486" s="5"/>
    </row>
    <row r="3487" spans="2:29" x14ac:dyDescent="0.25">
      <c r="B3487" s="226"/>
      <c r="C3487" s="938"/>
      <c r="D3487" s="226"/>
      <c r="E3487" s="939"/>
      <c r="F3487" s="2546"/>
      <c r="G3487" s="226"/>
      <c r="H3487" s="226"/>
      <c r="I3487" s="226"/>
      <c r="J3487" s="226"/>
      <c r="K3487" s="226"/>
      <c r="L3487" s="226"/>
      <c r="M3487" s="226"/>
      <c r="N3487" s="226"/>
      <c r="O3487" s="226"/>
      <c r="P3487" s="226"/>
      <c r="Q3487" s="226"/>
      <c r="R3487" s="2546"/>
      <c r="S3487" s="2546"/>
      <c r="T3487" s="1108"/>
      <c r="U3487" s="5"/>
      <c r="V3487" s="2526"/>
      <c r="W3487" s="5"/>
      <c r="X3487" s="5"/>
      <c r="Y3487" s="5"/>
      <c r="Z3487" s="5"/>
      <c r="AA3487" s="5"/>
      <c r="AB3487" s="226"/>
      <c r="AC3487" s="5"/>
    </row>
    <row r="3488" spans="2:29" x14ac:dyDescent="0.25">
      <c r="B3488" s="226"/>
      <c r="C3488" s="938"/>
      <c r="D3488" s="226"/>
      <c r="E3488" s="939"/>
      <c r="F3488" s="2546"/>
      <c r="G3488" s="226"/>
      <c r="H3488" s="226"/>
      <c r="I3488" s="226"/>
      <c r="J3488" s="226"/>
      <c r="K3488" s="226"/>
      <c r="L3488" s="226"/>
      <c r="M3488" s="226"/>
      <c r="N3488" s="226"/>
      <c r="O3488" s="226"/>
      <c r="P3488" s="226"/>
      <c r="Q3488" s="226"/>
      <c r="R3488" s="2546"/>
      <c r="S3488" s="2546"/>
      <c r="T3488" s="1108"/>
      <c r="U3488" s="5"/>
      <c r="V3488" s="2526"/>
      <c r="W3488" s="5"/>
      <c r="X3488" s="5"/>
      <c r="Y3488" s="5"/>
      <c r="Z3488" s="5"/>
      <c r="AA3488" s="5"/>
      <c r="AB3488" s="226"/>
      <c r="AC3488" s="5"/>
    </row>
    <row r="3489" spans="2:29" x14ac:dyDescent="0.25">
      <c r="B3489" s="226"/>
      <c r="C3489" s="938"/>
      <c r="D3489" s="226"/>
      <c r="E3489" s="939"/>
      <c r="F3489" s="2546"/>
      <c r="G3489" s="226"/>
      <c r="H3489" s="226"/>
      <c r="I3489" s="226"/>
      <c r="J3489" s="226"/>
      <c r="K3489" s="226"/>
      <c r="L3489" s="226"/>
      <c r="M3489" s="226"/>
      <c r="N3489" s="226"/>
      <c r="O3489" s="226"/>
      <c r="P3489" s="226"/>
      <c r="Q3489" s="226"/>
      <c r="R3489" s="2546"/>
      <c r="S3489" s="2546"/>
      <c r="T3489" s="1108"/>
      <c r="U3489" s="5"/>
      <c r="V3489" s="2526"/>
      <c r="W3489" s="5"/>
      <c r="X3489" s="5"/>
      <c r="Y3489" s="5"/>
      <c r="Z3489" s="5"/>
      <c r="AA3489" s="5"/>
      <c r="AB3489" s="226"/>
      <c r="AC3489" s="5"/>
    </row>
    <row r="3490" spans="2:29" x14ac:dyDescent="0.25">
      <c r="B3490" s="226"/>
      <c r="C3490" s="938"/>
      <c r="D3490" s="226"/>
      <c r="E3490" s="939"/>
      <c r="F3490" s="2546"/>
      <c r="G3490" s="226"/>
      <c r="H3490" s="226"/>
      <c r="I3490" s="226"/>
      <c r="J3490" s="226"/>
      <c r="K3490" s="226"/>
      <c r="L3490" s="226"/>
      <c r="M3490" s="226"/>
      <c r="N3490" s="226"/>
      <c r="O3490" s="226"/>
      <c r="P3490" s="226"/>
      <c r="Q3490" s="226"/>
      <c r="R3490" s="2546"/>
      <c r="S3490" s="2546"/>
      <c r="T3490" s="1108"/>
      <c r="U3490" s="5"/>
      <c r="V3490" s="2526"/>
      <c r="W3490" s="5"/>
      <c r="X3490" s="5"/>
      <c r="Y3490" s="5"/>
      <c r="Z3490" s="5"/>
      <c r="AA3490" s="5"/>
      <c r="AB3490" s="226"/>
      <c r="AC3490" s="5"/>
    </row>
    <row r="3491" spans="2:29" x14ac:dyDescent="0.25">
      <c r="B3491" s="226"/>
      <c r="C3491" s="938"/>
      <c r="D3491" s="226"/>
      <c r="E3491" s="939"/>
      <c r="F3491" s="2546"/>
      <c r="G3491" s="226"/>
      <c r="H3491" s="226"/>
      <c r="I3491" s="226"/>
      <c r="J3491" s="226"/>
      <c r="K3491" s="226"/>
      <c r="L3491" s="226"/>
      <c r="M3491" s="226"/>
      <c r="N3491" s="226"/>
      <c r="O3491" s="226"/>
      <c r="P3491" s="226"/>
      <c r="Q3491" s="226"/>
      <c r="R3491" s="2546"/>
      <c r="S3491" s="2546"/>
      <c r="T3491" s="1108"/>
      <c r="U3491" s="5"/>
      <c r="V3491" s="2526"/>
      <c r="W3491" s="5"/>
      <c r="X3491" s="5"/>
      <c r="Y3491" s="5"/>
      <c r="Z3491" s="5"/>
      <c r="AA3491" s="5"/>
      <c r="AB3491" s="226"/>
      <c r="AC3491" s="5"/>
    </row>
    <row r="3492" spans="2:29" x14ac:dyDescent="0.25">
      <c r="B3492" s="226"/>
      <c r="C3492" s="938"/>
      <c r="D3492" s="226"/>
      <c r="E3492" s="939"/>
      <c r="F3492" s="2546"/>
      <c r="G3492" s="226"/>
      <c r="H3492" s="226"/>
      <c r="I3492" s="226"/>
      <c r="J3492" s="226"/>
      <c r="K3492" s="226"/>
      <c r="L3492" s="226"/>
      <c r="M3492" s="226"/>
      <c r="N3492" s="226"/>
      <c r="O3492" s="226"/>
      <c r="P3492" s="226"/>
      <c r="Q3492" s="226"/>
      <c r="R3492" s="2546"/>
      <c r="S3492" s="2546"/>
      <c r="T3492" s="1108"/>
      <c r="U3492" s="5"/>
      <c r="V3492" s="2526"/>
      <c r="W3492" s="5"/>
      <c r="X3492" s="5"/>
      <c r="Y3492" s="5"/>
      <c r="Z3492" s="5"/>
      <c r="AA3492" s="5"/>
      <c r="AB3492" s="226"/>
      <c r="AC3492" s="5"/>
    </row>
    <row r="3493" spans="2:29" x14ac:dyDescent="0.25">
      <c r="B3493" s="226"/>
      <c r="C3493" s="938"/>
      <c r="D3493" s="226"/>
      <c r="E3493" s="939"/>
      <c r="F3493" s="2546"/>
      <c r="G3493" s="226"/>
      <c r="H3493" s="226"/>
      <c r="I3493" s="226"/>
      <c r="J3493" s="226"/>
      <c r="K3493" s="226"/>
      <c r="L3493" s="226"/>
      <c r="M3493" s="226"/>
      <c r="N3493" s="226"/>
      <c r="O3493" s="226"/>
      <c r="P3493" s="226"/>
      <c r="Q3493" s="226"/>
      <c r="R3493" s="2546"/>
      <c r="S3493" s="2546"/>
      <c r="T3493" s="1108"/>
      <c r="U3493" s="5"/>
      <c r="V3493" s="2526"/>
      <c r="W3493" s="5"/>
      <c r="X3493" s="5"/>
      <c r="Y3493" s="5"/>
      <c r="Z3493" s="5"/>
      <c r="AA3493" s="5"/>
      <c r="AB3493" s="226"/>
      <c r="AC3493" s="5"/>
    </row>
    <row r="3494" spans="2:29" x14ac:dyDescent="0.25">
      <c r="B3494" s="226"/>
      <c r="C3494" s="938"/>
      <c r="D3494" s="226"/>
      <c r="E3494" s="939"/>
      <c r="F3494" s="2546"/>
      <c r="G3494" s="226"/>
      <c r="H3494" s="226"/>
      <c r="I3494" s="226"/>
      <c r="J3494" s="226"/>
      <c r="K3494" s="226"/>
      <c r="L3494" s="226"/>
      <c r="M3494" s="226"/>
      <c r="N3494" s="226"/>
      <c r="O3494" s="226"/>
      <c r="P3494" s="226"/>
      <c r="Q3494" s="226"/>
      <c r="R3494" s="2546"/>
      <c r="S3494" s="2546"/>
      <c r="T3494" s="1108"/>
      <c r="U3494" s="5"/>
      <c r="V3494" s="2526"/>
      <c r="W3494" s="5"/>
      <c r="X3494" s="5"/>
      <c r="Y3494" s="5"/>
      <c r="Z3494" s="5"/>
      <c r="AA3494" s="5"/>
      <c r="AB3494" s="226"/>
      <c r="AC3494" s="5"/>
    </row>
    <row r="3495" spans="2:29" x14ac:dyDescent="0.25">
      <c r="B3495" s="226"/>
      <c r="C3495" s="938"/>
      <c r="D3495" s="226"/>
      <c r="E3495" s="939"/>
      <c r="F3495" s="2546"/>
      <c r="G3495" s="226"/>
      <c r="H3495" s="226"/>
      <c r="I3495" s="226"/>
      <c r="J3495" s="226"/>
      <c r="K3495" s="226"/>
      <c r="L3495" s="226"/>
      <c r="M3495" s="226"/>
      <c r="N3495" s="226"/>
      <c r="O3495" s="226"/>
      <c r="P3495" s="226"/>
      <c r="Q3495" s="226"/>
      <c r="R3495" s="2546"/>
      <c r="S3495" s="2546"/>
      <c r="T3495" s="1108"/>
      <c r="U3495" s="5"/>
      <c r="V3495" s="2526"/>
      <c r="W3495" s="5"/>
      <c r="X3495" s="5"/>
      <c r="Y3495" s="5"/>
      <c r="Z3495" s="5"/>
      <c r="AA3495" s="5"/>
      <c r="AB3495" s="226"/>
      <c r="AC3495" s="5"/>
    </row>
    <row r="3496" spans="2:29" x14ac:dyDescent="0.25">
      <c r="B3496" s="226"/>
      <c r="C3496" s="938"/>
      <c r="D3496" s="226"/>
      <c r="E3496" s="939"/>
      <c r="F3496" s="2546"/>
      <c r="G3496" s="226"/>
      <c r="H3496" s="226"/>
      <c r="I3496" s="226"/>
      <c r="J3496" s="226"/>
      <c r="K3496" s="226"/>
      <c r="L3496" s="226"/>
      <c r="M3496" s="226"/>
      <c r="N3496" s="226"/>
      <c r="O3496" s="226"/>
      <c r="P3496" s="226"/>
      <c r="Q3496" s="226"/>
      <c r="R3496" s="2546"/>
      <c r="S3496" s="2546"/>
      <c r="T3496" s="1108"/>
      <c r="U3496" s="5"/>
      <c r="V3496" s="2526"/>
      <c r="W3496" s="5"/>
      <c r="X3496" s="5"/>
      <c r="Y3496" s="5"/>
      <c r="Z3496" s="5"/>
      <c r="AA3496" s="5"/>
      <c r="AB3496" s="226"/>
      <c r="AC3496" s="5"/>
    </row>
    <row r="3497" spans="2:29" x14ac:dyDescent="0.25">
      <c r="B3497" s="226"/>
      <c r="C3497" s="938"/>
      <c r="D3497" s="226"/>
      <c r="E3497" s="939"/>
      <c r="F3497" s="2546"/>
      <c r="G3497" s="226"/>
      <c r="H3497" s="226"/>
      <c r="I3497" s="226"/>
      <c r="J3497" s="226"/>
      <c r="K3497" s="226"/>
      <c r="L3497" s="226"/>
      <c r="M3497" s="226"/>
      <c r="N3497" s="226"/>
      <c r="O3497" s="226"/>
      <c r="P3497" s="226"/>
      <c r="Q3497" s="226"/>
      <c r="R3497" s="2546"/>
      <c r="S3497" s="2546"/>
      <c r="T3497" s="1108"/>
      <c r="U3497" s="5"/>
      <c r="V3497" s="2526"/>
      <c r="W3497" s="5"/>
      <c r="X3497" s="5"/>
      <c r="Y3497" s="5"/>
      <c r="Z3497" s="5"/>
      <c r="AA3497" s="5"/>
      <c r="AB3497" s="226"/>
      <c r="AC3497" s="5"/>
    </row>
    <row r="3498" spans="2:29" x14ac:dyDescent="0.25">
      <c r="B3498" s="226"/>
      <c r="C3498" s="938"/>
      <c r="D3498" s="226"/>
      <c r="E3498" s="939"/>
      <c r="F3498" s="2546"/>
      <c r="G3498" s="226"/>
      <c r="H3498" s="226"/>
      <c r="I3498" s="226"/>
      <c r="J3498" s="226"/>
      <c r="K3498" s="226"/>
      <c r="L3498" s="226"/>
      <c r="M3498" s="226"/>
      <c r="N3498" s="226"/>
      <c r="O3498" s="226"/>
      <c r="P3498" s="226"/>
      <c r="Q3498" s="226"/>
      <c r="R3498" s="2546"/>
      <c r="S3498" s="2546"/>
      <c r="T3498" s="1108"/>
      <c r="U3498" s="5"/>
      <c r="V3498" s="2526"/>
      <c r="W3498" s="5"/>
      <c r="X3498" s="5"/>
      <c r="Y3498" s="5"/>
      <c r="Z3498" s="5"/>
      <c r="AA3498" s="5"/>
      <c r="AB3498" s="226"/>
      <c r="AC3498" s="5"/>
    </row>
    <row r="3499" spans="2:29" x14ac:dyDescent="0.25">
      <c r="B3499" s="226"/>
      <c r="C3499" s="938"/>
      <c r="D3499" s="226"/>
      <c r="E3499" s="939"/>
      <c r="F3499" s="2546"/>
      <c r="G3499" s="226"/>
      <c r="H3499" s="226"/>
      <c r="I3499" s="226"/>
      <c r="J3499" s="226"/>
      <c r="K3499" s="226"/>
      <c r="L3499" s="226"/>
      <c r="M3499" s="226"/>
      <c r="N3499" s="226"/>
      <c r="O3499" s="226"/>
      <c r="P3499" s="226"/>
      <c r="Q3499" s="226"/>
      <c r="R3499" s="2546"/>
      <c r="S3499" s="2546"/>
      <c r="T3499" s="1108"/>
      <c r="U3499" s="5"/>
      <c r="V3499" s="2526"/>
      <c r="W3499" s="5"/>
      <c r="X3499" s="5"/>
      <c r="Y3499" s="5"/>
      <c r="Z3499" s="5"/>
      <c r="AA3499" s="5"/>
      <c r="AB3499" s="226"/>
      <c r="AC3499" s="5"/>
    </row>
    <row r="3500" spans="2:29" x14ac:dyDescent="0.25">
      <c r="B3500" s="226"/>
      <c r="C3500" s="938"/>
      <c r="D3500" s="226"/>
      <c r="E3500" s="939"/>
      <c r="F3500" s="2546"/>
      <c r="G3500" s="226"/>
      <c r="H3500" s="226"/>
      <c r="I3500" s="226"/>
      <c r="J3500" s="226"/>
      <c r="K3500" s="226"/>
      <c r="L3500" s="226"/>
      <c r="M3500" s="226"/>
      <c r="N3500" s="226"/>
      <c r="O3500" s="226"/>
      <c r="P3500" s="226"/>
      <c r="Q3500" s="226"/>
      <c r="R3500" s="2546"/>
      <c r="S3500" s="2546"/>
      <c r="T3500" s="1108"/>
      <c r="U3500" s="5"/>
      <c r="V3500" s="2526"/>
      <c r="W3500" s="5"/>
      <c r="X3500" s="5"/>
      <c r="Y3500" s="5"/>
      <c r="Z3500" s="5"/>
      <c r="AA3500" s="5"/>
      <c r="AB3500" s="226"/>
      <c r="AC3500" s="5"/>
    </row>
    <row r="3501" spans="2:29" x14ac:dyDescent="0.25">
      <c r="B3501" s="226"/>
      <c r="C3501" s="938"/>
      <c r="D3501" s="226"/>
      <c r="E3501" s="939"/>
      <c r="F3501" s="2546"/>
      <c r="G3501" s="226"/>
      <c r="H3501" s="226"/>
      <c r="I3501" s="226"/>
      <c r="J3501" s="226"/>
      <c r="K3501" s="226"/>
      <c r="L3501" s="226"/>
      <c r="M3501" s="226"/>
      <c r="N3501" s="226"/>
      <c r="O3501" s="226"/>
      <c r="P3501" s="226"/>
      <c r="Q3501" s="226"/>
      <c r="R3501" s="2546"/>
      <c r="S3501" s="2546"/>
      <c r="T3501" s="1108"/>
      <c r="U3501" s="5"/>
      <c r="V3501" s="2526"/>
      <c r="W3501" s="5"/>
      <c r="X3501" s="5"/>
      <c r="Y3501" s="5"/>
      <c r="Z3501" s="5"/>
      <c r="AA3501" s="5"/>
      <c r="AB3501" s="226"/>
      <c r="AC3501" s="5"/>
    </row>
    <row r="3502" spans="2:29" x14ac:dyDescent="0.25">
      <c r="B3502" s="226"/>
      <c r="C3502" s="938"/>
      <c r="D3502" s="226"/>
      <c r="E3502" s="939"/>
      <c r="F3502" s="2546"/>
      <c r="G3502" s="226"/>
      <c r="H3502" s="226"/>
      <c r="I3502" s="226"/>
      <c r="J3502" s="226"/>
      <c r="K3502" s="226"/>
      <c r="L3502" s="226"/>
      <c r="M3502" s="226"/>
      <c r="N3502" s="226"/>
      <c r="O3502" s="226"/>
      <c r="P3502" s="226"/>
      <c r="Q3502" s="226"/>
      <c r="R3502" s="2546"/>
      <c r="S3502" s="2546"/>
      <c r="T3502" s="1108"/>
      <c r="U3502" s="5"/>
      <c r="V3502" s="2526"/>
      <c r="W3502" s="5"/>
      <c r="X3502" s="5"/>
      <c r="Y3502" s="5"/>
      <c r="Z3502" s="5"/>
      <c r="AA3502" s="5"/>
      <c r="AB3502" s="226"/>
      <c r="AC3502" s="5"/>
    </row>
    <row r="3503" spans="2:29" x14ac:dyDescent="0.25">
      <c r="B3503" s="226"/>
      <c r="C3503" s="938"/>
      <c r="D3503" s="226"/>
      <c r="E3503" s="939"/>
      <c r="F3503" s="2546"/>
      <c r="G3503" s="226"/>
      <c r="H3503" s="226"/>
      <c r="I3503" s="226"/>
      <c r="J3503" s="226"/>
      <c r="K3503" s="226"/>
      <c r="L3503" s="226"/>
      <c r="M3503" s="226"/>
      <c r="N3503" s="226"/>
      <c r="O3503" s="226"/>
      <c r="P3503" s="226"/>
      <c r="Q3503" s="226"/>
      <c r="R3503" s="2546"/>
      <c r="S3503" s="2546"/>
      <c r="T3503" s="1108"/>
      <c r="U3503" s="5"/>
      <c r="V3503" s="2526"/>
      <c r="W3503" s="5"/>
      <c r="X3503" s="5"/>
      <c r="Y3503" s="5"/>
      <c r="Z3503" s="5"/>
      <c r="AA3503" s="5"/>
      <c r="AB3503" s="226"/>
      <c r="AC3503" s="5"/>
    </row>
    <row r="3504" spans="2:29" x14ac:dyDescent="0.25">
      <c r="B3504" s="226"/>
      <c r="C3504" s="938"/>
      <c r="D3504" s="226"/>
      <c r="E3504" s="939"/>
      <c r="F3504" s="2546"/>
      <c r="G3504" s="226"/>
      <c r="H3504" s="226"/>
      <c r="I3504" s="226"/>
      <c r="J3504" s="226"/>
      <c r="K3504" s="226"/>
      <c r="L3504" s="226"/>
      <c r="M3504" s="226"/>
      <c r="N3504" s="226"/>
      <c r="O3504" s="226"/>
      <c r="P3504" s="226"/>
      <c r="Q3504" s="226"/>
      <c r="R3504" s="2546"/>
      <c r="S3504" s="2546"/>
      <c r="T3504" s="1108"/>
      <c r="U3504" s="5"/>
      <c r="V3504" s="2526"/>
      <c r="W3504" s="5"/>
      <c r="X3504" s="5"/>
      <c r="Y3504" s="5"/>
      <c r="Z3504" s="5"/>
      <c r="AA3504" s="5"/>
      <c r="AB3504" s="226"/>
      <c r="AC3504" s="5"/>
    </row>
    <row r="3505" spans="2:29" x14ac:dyDescent="0.25">
      <c r="B3505" s="226"/>
      <c r="C3505" s="938"/>
      <c r="D3505" s="226"/>
      <c r="E3505" s="939"/>
      <c r="F3505" s="2546"/>
      <c r="G3505" s="226"/>
      <c r="H3505" s="226"/>
      <c r="I3505" s="226"/>
      <c r="J3505" s="226"/>
      <c r="K3505" s="226"/>
      <c r="L3505" s="226"/>
      <c r="M3505" s="226"/>
      <c r="N3505" s="226"/>
      <c r="O3505" s="226"/>
      <c r="P3505" s="226"/>
      <c r="Q3505" s="226"/>
      <c r="R3505" s="2546"/>
      <c r="S3505" s="2546"/>
      <c r="T3505" s="1108"/>
      <c r="U3505" s="5"/>
      <c r="V3505" s="2526"/>
      <c r="W3505" s="5"/>
      <c r="X3505" s="5"/>
      <c r="Y3505" s="5"/>
      <c r="Z3505" s="5"/>
      <c r="AA3505" s="5"/>
      <c r="AB3505" s="226"/>
      <c r="AC3505" s="5"/>
    </row>
    <row r="3506" spans="2:29" x14ac:dyDescent="0.25">
      <c r="B3506" s="226"/>
      <c r="C3506" s="938"/>
      <c r="D3506" s="226"/>
      <c r="E3506" s="939"/>
      <c r="F3506" s="2546"/>
      <c r="G3506" s="226"/>
      <c r="H3506" s="226"/>
      <c r="I3506" s="226"/>
      <c r="J3506" s="226"/>
      <c r="K3506" s="226"/>
      <c r="L3506" s="226"/>
      <c r="M3506" s="226"/>
      <c r="N3506" s="226"/>
      <c r="O3506" s="226"/>
      <c r="P3506" s="226"/>
      <c r="Q3506" s="226"/>
      <c r="R3506" s="2546"/>
      <c r="S3506" s="2546"/>
      <c r="T3506" s="1108"/>
      <c r="U3506" s="5"/>
      <c r="V3506" s="2526"/>
      <c r="W3506" s="5"/>
      <c r="X3506" s="5"/>
      <c r="Y3506" s="5"/>
      <c r="Z3506" s="5"/>
      <c r="AA3506" s="5"/>
      <c r="AB3506" s="226"/>
      <c r="AC3506" s="5"/>
    </row>
    <row r="3507" spans="2:29" x14ac:dyDescent="0.25">
      <c r="B3507" s="226"/>
      <c r="C3507" s="938"/>
      <c r="D3507" s="226"/>
      <c r="E3507" s="939"/>
      <c r="F3507" s="2546"/>
      <c r="G3507" s="226"/>
      <c r="H3507" s="226"/>
      <c r="I3507" s="226"/>
      <c r="J3507" s="226"/>
      <c r="K3507" s="226"/>
      <c r="L3507" s="226"/>
      <c r="M3507" s="226"/>
      <c r="N3507" s="226"/>
      <c r="O3507" s="226"/>
      <c r="P3507" s="226"/>
      <c r="Q3507" s="226"/>
      <c r="R3507" s="2546"/>
      <c r="S3507" s="2546"/>
      <c r="T3507" s="1108"/>
      <c r="U3507" s="5"/>
      <c r="V3507" s="2526"/>
      <c r="W3507" s="5"/>
      <c r="X3507" s="5"/>
      <c r="Y3507" s="5"/>
      <c r="Z3507" s="5"/>
      <c r="AA3507" s="5"/>
      <c r="AB3507" s="226"/>
      <c r="AC3507" s="5"/>
    </row>
    <row r="3508" spans="2:29" x14ac:dyDescent="0.25">
      <c r="B3508" s="226"/>
      <c r="C3508" s="938"/>
      <c r="D3508" s="226"/>
      <c r="E3508" s="939"/>
      <c r="F3508" s="2546"/>
      <c r="G3508" s="226"/>
      <c r="H3508" s="226"/>
      <c r="I3508" s="226"/>
      <c r="J3508" s="226"/>
      <c r="K3508" s="226"/>
      <c r="L3508" s="226"/>
      <c r="M3508" s="226"/>
      <c r="N3508" s="226"/>
      <c r="O3508" s="226"/>
      <c r="P3508" s="226"/>
      <c r="Q3508" s="226"/>
      <c r="R3508" s="2546"/>
      <c r="S3508" s="2546"/>
      <c r="T3508" s="1108"/>
      <c r="U3508" s="5"/>
      <c r="V3508" s="2526"/>
      <c r="W3508" s="5"/>
      <c r="X3508" s="5"/>
      <c r="Y3508" s="5"/>
      <c r="Z3508" s="5"/>
      <c r="AA3508" s="5"/>
      <c r="AB3508" s="226"/>
      <c r="AC3508" s="5"/>
    </row>
    <row r="3509" spans="2:29" x14ac:dyDescent="0.25">
      <c r="B3509" s="226"/>
      <c r="C3509" s="938"/>
      <c r="D3509" s="226"/>
      <c r="E3509" s="939"/>
      <c r="F3509" s="2546"/>
      <c r="G3509" s="226"/>
      <c r="H3509" s="226"/>
      <c r="I3509" s="226"/>
      <c r="J3509" s="226"/>
      <c r="K3509" s="226"/>
      <c r="L3509" s="226"/>
      <c r="M3509" s="226"/>
      <c r="N3509" s="226"/>
      <c r="O3509" s="226"/>
      <c r="P3509" s="226"/>
      <c r="Q3509" s="226"/>
      <c r="R3509" s="2546"/>
      <c r="S3509" s="2546"/>
      <c r="T3509" s="1108"/>
      <c r="U3509" s="5"/>
      <c r="V3509" s="2526"/>
      <c r="W3509" s="5"/>
      <c r="X3509" s="5"/>
      <c r="Y3509" s="5"/>
      <c r="Z3509" s="5"/>
      <c r="AA3509" s="5"/>
      <c r="AB3509" s="226"/>
      <c r="AC3509" s="5"/>
    </row>
    <row r="3510" spans="2:29" x14ac:dyDescent="0.25">
      <c r="B3510" s="226"/>
      <c r="C3510" s="938"/>
      <c r="D3510" s="226"/>
      <c r="E3510" s="939"/>
      <c r="F3510" s="2546"/>
      <c r="G3510" s="226"/>
      <c r="H3510" s="226"/>
      <c r="I3510" s="226"/>
      <c r="J3510" s="226"/>
      <c r="K3510" s="226"/>
      <c r="L3510" s="226"/>
      <c r="M3510" s="226"/>
      <c r="N3510" s="226"/>
      <c r="O3510" s="226"/>
      <c r="P3510" s="226"/>
      <c r="Q3510" s="226"/>
      <c r="R3510" s="2546"/>
      <c r="S3510" s="2546"/>
      <c r="T3510" s="1108"/>
      <c r="U3510" s="5"/>
      <c r="V3510" s="2526"/>
      <c r="W3510" s="5"/>
      <c r="X3510" s="5"/>
      <c r="Y3510" s="5"/>
      <c r="Z3510" s="5"/>
      <c r="AA3510" s="5"/>
      <c r="AB3510" s="226"/>
      <c r="AC3510" s="5"/>
    </row>
    <row r="3511" spans="2:29" x14ac:dyDescent="0.25">
      <c r="B3511" s="226"/>
      <c r="C3511" s="938"/>
      <c r="D3511" s="226"/>
      <c r="E3511" s="939"/>
      <c r="F3511" s="2546"/>
      <c r="G3511" s="226"/>
      <c r="H3511" s="226"/>
      <c r="I3511" s="226"/>
      <c r="J3511" s="226"/>
      <c r="K3511" s="226"/>
      <c r="L3511" s="226"/>
      <c r="M3511" s="226"/>
      <c r="N3511" s="226"/>
      <c r="O3511" s="226"/>
      <c r="P3511" s="226"/>
      <c r="Q3511" s="226"/>
      <c r="R3511" s="2546"/>
      <c r="S3511" s="2546"/>
      <c r="T3511" s="1108"/>
      <c r="U3511" s="5"/>
      <c r="V3511" s="2526"/>
      <c r="W3511" s="5"/>
      <c r="X3511" s="5"/>
      <c r="Y3511" s="5"/>
      <c r="Z3511" s="5"/>
      <c r="AA3511" s="5"/>
      <c r="AB3511" s="226"/>
      <c r="AC3511" s="5"/>
    </row>
    <row r="3512" spans="2:29" x14ac:dyDescent="0.25">
      <c r="B3512" s="226"/>
      <c r="C3512" s="938"/>
      <c r="D3512" s="226"/>
      <c r="E3512" s="939"/>
      <c r="F3512" s="2546"/>
      <c r="G3512" s="226"/>
      <c r="H3512" s="226"/>
      <c r="I3512" s="226"/>
      <c r="J3512" s="226"/>
      <c r="K3512" s="226"/>
      <c r="L3512" s="226"/>
      <c r="M3512" s="226"/>
      <c r="N3512" s="226"/>
      <c r="O3512" s="226"/>
      <c r="P3512" s="226"/>
      <c r="Q3512" s="226"/>
      <c r="R3512" s="2546"/>
      <c r="S3512" s="2546"/>
      <c r="T3512" s="1108"/>
      <c r="U3512" s="5"/>
      <c r="V3512" s="2526"/>
      <c r="W3512" s="5"/>
      <c r="X3512" s="5"/>
      <c r="Y3512" s="5"/>
      <c r="Z3512" s="5"/>
      <c r="AA3512" s="5"/>
      <c r="AB3512" s="226"/>
      <c r="AC3512" s="5"/>
    </row>
    <row r="3513" spans="2:29" x14ac:dyDescent="0.25">
      <c r="B3513" s="226"/>
      <c r="C3513" s="938"/>
      <c r="D3513" s="226"/>
      <c r="E3513" s="939"/>
      <c r="F3513" s="2546"/>
      <c r="G3513" s="226"/>
      <c r="H3513" s="226"/>
      <c r="I3513" s="226"/>
      <c r="J3513" s="226"/>
      <c r="K3513" s="226"/>
      <c r="L3513" s="226"/>
      <c r="M3513" s="226"/>
      <c r="N3513" s="226"/>
      <c r="O3513" s="226"/>
      <c r="P3513" s="226"/>
      <c r="Q3513" s="226"/>
      <c r="R3513" s="2546"/>
      <c r="S3513" s="2546"/>
      <c r="T3513" s="1108"/>
      <c r="U3513" s="5"/>
      <c r="V3513" s="2526"/>
      <c r="W3513" s="5"/>
      <c r="X3513" s="5"/>
      <c r="Y3513" s="5"/>
      <c r="Z3513" s="5"/>
      <c r="AA3513" s="5"/>
      <c r="AB3513" s="226"/>
      <c r="AC3513" s="5"/>
    </row>
    <row r="3514" spans="2:29" x14ac:dyDescent="0.25">
      <c r="B3514" s="226"/>
      <c r="C3514" s="938"/>
      <c r="D3514" s="226"/>
      <c r="E3514" s="939"/>
      <c r="F3514" s="2546"/>
      <c r="G3514" s="226"/>
      <c r="H3514" s="226"/>
      <c r="I3514" s="226"/>
      <c r="J3514" s="226"/>
      <c r="K3514" s="226"/>
      <c r="L3514" s="226"/>
      <c r="M3514" s="226"/>
      <c r="N3514" s="226"/>
      <c r="O3514" s="226"/>
      <c r="P3514" s="226"/>
      <c r="Q3514" s="226"/>
      <c r="R3514" s="2546"/>
      <c r="S3514" s="2546"/>
      <c r="T3514" s="1108"/>
      <c r="U3514" s="5"/>
      <c r="V3514" s="2526"/>
      <c r="W3514" s="5"/>
      <c r="X3514" s="5"/>
      <c r="Y3514" s="5"/>
      <c r="Z3514" s="5"/>
      <c r="AA3514" s="5"/>
      <c r="AB3514" s="226"/>
      <c r="AC3514" s="5"/>
    </row>
    <row r="3515" spans="2:29" x14ac:dyDescent="0.25">
      <c r="B3515" s="226"/>
      <c r="C3515" s="938"/>
      <c r="D3515" s="226"/>
      <c r="E3515" s="939"/>
      <c r="F3515" s="2546"/>
      <c r="G3515" s="226"/>
      <c r="H3515" s="226"/>
      <c r="I3515" s="226"/>
      <c r="J3515" s="226"/>
      <c r="K3515" s="226"/>
      <c r="L3515" s="226"/>
      <c r="M3515" s="226"/>
      <c r="N3515" s="226"/>
      <c r="O3515" s="226"/>
      <c r="P3515" s="226"/>
      <c r="Q3515" s="226"/>
      <c r="R3515" s="2546"/>
      <c r="S3515" s="2546"/>
      <c r="T3515" s="1108"/>
      <c r="U3515" s="5"/>
      <c r="V3515" s="2526"/>
      <c r="W3515" s="5"/>
      <c r="X3515" s="5"/>
      <c r="Y3515" s="5"/>
      <c r="Z3515" s="5"/>
      <c r="AA3515" s="5"/>
      <c r="AB3515" s="226"/>
      <c r="AC3515" s="5"/>
    </row>
    <row r="3516" spans="2:29" x14ac:dyDescent="0.25">
      <c r="B3516" s="226"/>
      <c r="C3516" s="938"/>
      <c r="D3516" s="226"/>
      <c r="E3516" s="939"/>
      <c r="F3516" s="2546"/>
      <c r="G3516" s="226"/>
      <c r="H3516" s="226"/>
      <c r="I3516" s="226"/>
      <c r="J3516" s="226"/>
      <c r="K3516" s="226"/>
      <c r="L3516" s="226"/>
      <c r="M3516" s="226"/>
      <c r="N3516" s="226"/>
      <c r="O3516" s="226"/>
      <c r="P3516" s="226"/>
      <c r="Q3516" s="226"/>
      <c r="R3516" s="2546"/>
      <c r="S3516" s="2546"/>
      <c r="T3516" s="1108"/>
      <c r="U3516" s="5"/>
      <c r="V3516" s="2526"/>
      <c r="W3516" s="5"/>
      <c r="X3516" s="5"/>
      <c r="Y3516" s="5"/>
      <c r="Z3516" s="5"/>
      <c r="AA3516" s="5"/>
      <c r="AB3516" s="226"/>
      <c r="AC3516" s="5"/>
    </row>
    <row r="3517" spans="2:29" x14ac:dyDescent="0.25">
      <c r="B3517" s="226"/>
      <c r="C3517" s="938"/>
      <c r="D3517" s="226"/>
      <c r="E3517" s="939"/>
      <c r="F3517" s="2546"/>
      <c r="G3517" s="226"/>
      <c r="H3517" s="226"/>
      <c r="I3517" s="226"/>
      <c r="J3517" s="226"/>
      <c r="K3517" s="226"/>
      <c r="L3517" s="226"/>
      <c r="M3517" s="226"/>
      <c r="N3517" s="226"/>
      <c r="O3517" s="226"/>
      <c r="P3517" s="226"/>
      <c r="Q3517" s="226"/>
      <c r="R3517" s="2546"/>
      <c r="S3517" s="2546"/>
      <c r="T3517" s="1108"/>
      <c r="U3517" s="5"/>
      <c r="V3517" s="2526"/>
      <c r="W3517" s="5"/>
      <c r="X3517" s="5"/>
      <c r="Y3517" s="5"/>
      <c r="Z3517" s="5"/>
      <c r="AA3517" s="5"/>
      <c r="AB3517" s="226"/>
      <c r="AC3517" s="5"/>
    </row>
    <row r="3518" spans="2:29" x14ac:dyDescent="0.25">
      <c r="B3518" s="226"/>
      <c r="C3518" s="938"/>
      <c r="D3518" s="226"/>
      <c r="E3518" s="939"/>
      <c r="F3518" s="2546"/>
      <c r="G3518" s="226"/>
      <c r="H3518" s="226"/>
      <c r="I3518" s="226"/>
      <c r="J3518" s="226"/>
      <c r="K3518" s="226"/>
      <c r="L3518" s="226"/>
      <c r="M3518" s="226"/>
      <c r="N3518" s="226"/>
      <c r="O3518" s="226"/>
      <c r="P3518" s="226"/>
      <c r="Q3518" s="226"/>
      <c r="R3518" s="2546"/>
      <c r="S3518" s="2546"/>
      <c r="T3518" s="1108"/>
      <c r="U3518" s="5"/>
      <c r="V3518" s="2526"/>
      <c r="W3518" s="5"/>
      <c r="X3518" s="5"/>
      <c r="Y3518" s="5"/>
      <c r="Z3518" s="5"/>
      <c r="AA3518" s="5"/>
      <c r="AB3518" s="226"/>
      <c r="AC3518" s="5"/>
    </row>
    <row r="3519" spans="2:29" x14ac:dyDescent="0.25">
      <c r="B3519" s="226"/>
      <c r="C3519" s="938"/>
      <c r="D3519" s="226"/>
      <c r="E3519" s="939"/>
      <c r="F3519" s="2546"/>
      <c r="G3519" s="226"/>
      <c r="H3519" s="226"/>
      <c r="I3519" s="226"/>
      <c r="J3519" s="226"/>
      <c r="K3519" s="226"/>
      <c r="L3519" s="226"/>
      <c r="M3519" s="226"/>
      <c r="N3519" s="226"/>
      <c r="O3519" s="226"/>
      <c r="P3519" s="226"/>
      <c r="Q3519" s="226"/>
      <c r="R3519" s="2546"/>
      <c r="S3519" s="2546"/>
      <c r="T3519" s="1108"/>
      <c r="U3519" s="5"/>
      <c r="V3519" s="2526"/>
      <c r="W3519" s="5"/>
      <c r="X3519" s="5"/>
      <c r="Y3519" s="5"/>
      <c r="Z3519" s="5"/>
      <c r="AA3519" s="5"/>
      <c r="AB3519" s="226"/>
      <c r="AC3519" s="5"/>
    </row>
    <row r="3520" spans="2:29" x14ac:dyDescent="0.25">
      <c r="B3520" s="226"/>
      <c r="C3520" s="938"/>
      <c r="D3520" s="226"/>
      <c r="E3520" s="939"/>
      <c r="F3520" s="2546"/>
      <c r="G3520" s="226"/>
      <c r="H3520" s="226"/>
      <c r="I3520" s="226"/>
      <c r="J3520" s="226"/>
      <c r="K3520" s="226"/>
      <c r="L3520" s="226"/>
      <c r="M3520" s="226"/>
      <c r="N3520" s="226"/>
      <c r="O3520" s="226"/>
      <c r="P3520" s="226"/>
      <c r="Q3520" s="226"/>
      <c r="R3520" s="2546"/>
      <c r="S3520" s="2546"/>
      <c r="T3520" s="1108"/>
      <c r="U3520" s="5"/>
      <c r="V3520" s="2526"/>
      <c r="W3520" s="5"/>
      <c r="X3520" s="5"/>
      <c r="Y3520" s="5"/>
      <c r="Z3520" s="5"/>
      <c r="AA3520" s="5"/>
      <c r="AB3520" s="226"/>
      <c r="AC3520" s="5"/>
    </row>
    <row r="3521" spans="2:29" x14ac:dyDescent="0.25">
      <c r="B3521" s="226"/>
      <c r="C3521" s="938"/>
      <c r="D3521" s="226"/>
      <c r="E3521" s="939"/>
      <c r="F3521" s="2546"/>
      <c r="G3521" s="226"/>
      <c r="H3521" s="226"/>
      <c r="I3521" s="226"/>
      <c r="J3521" s="226"/>
      <c r="K3521" s="226"/>
      <c r="L3521" s="226"/>
      <c r="M3521" s="226"/>
      <c r="N3521" s="226"/>
      <c r="O3521" s="226"/>
      <c r="P3521" s="226"/>
      <c r="Q3521" s="226"/>
      <c r="R3521" s="2546"/>
      <c r="S3521" s="2546"/>
      <c r="T3521" s="1108"/>
      <c r="U3521" s="5"/>
      <c r="V3521" s="2526"/>
      <c r="W3521" s="5"/>
      <c r="X3521" s="5"/>
      <c r="Y3521" s="5"/>
      <c r="Z3521" s="5"/>
      <c r="AA3521" s="5"/>
      <c r="AB3521" s="226"/>
      <c r="AC3521" s="5"/>
    </row>
    <row r="3522" spans="2:29" x14ac:dyDescent="0.25">
      <c r="B3522" s="226"/>
      <c r="C3522" s="938"/>
      <c r="D3522" s="226"/>
      <c r="E3522" s="939"/>
      <c r="F3522" s="2546"/>
      <c r="G3522" s="226"/>
      <c r="H3522" s="226"/>
      <c r="I3522" s="226"/>
      <c r="J3522" s="226"/>
      <c r="K3522" s="226"/>
      <c r="L3522" s="226"/>
      <c r="M3522" s="226"/>
      <c r="N3522" s="226"/>
      <c r="O3522" s="226"/>
      <c r="P3522" s="226"/>
      <c r="Q3522" s="226"/>
      <c r="R3522" s="2546"/>
      <c r="S3522" s="2546"/>
      <c r="T3522" s="1108"/>
      <c r="U3522" s="5"/>
      <c r="V3522" s="2526"/>
      <c r="W3522" s="5"/>
      <c r="X3522" s="5"/>
      <c r="Y3522" s="5"/>
      <c r="Z3522" s="5"/>
      <c r="AA3522" s="5"/>
      <c r="AB3522" s="226"/>
      <c r="AC3522" s="5"/>
    </row>
    <row r="3523" spans="2:29" x14ac:dyDescent="0.25">
      <c r="B3523" s="226"/>
      <c r="C3523" s="938"/>
      <c r="D3523" s="226"/>
      <c r="E3523" s="939"/>
      <c r="F3523" s="2546"/>
      <c r="G3523" s="226"/>
      <c r="H3523" s="226"/>
      <c r="I3523" s="226"/>
      <c r="J3523" s="226"/>
      <c r="K3523" s="226"/>
      <c r="L3523" s="226"/>
      <c r="M3523" s="226"/>
      <c r="N3523" s="226"/>
      <c r="O3523" s="226"/>
      <c r="P3523" s="226"/>
      <c r="Q3523" s="226"/>
      <c r="R3523" s="2546"/>
      <c r="S3523" s="2546"/>
      <c r="T3523" s="1108"/>
      <c r="U3523" s="5"/>
      <c r="V3523" s="2526"/>
      <c r="W3523" s="5"/>
      <c r="X3523" s="5"/>
      <c r="Y3523" s="5"/>
      <c r="Z3523" s="5"/>
      <c r="AA3523" s="5"/>
      <c r="AB3523" s="226"/>
      <c r="AC3523" s="5"/>
    </row>
    <row r="3524" spans="2:29" x14ac:dyDescent="0.25">
      <c r="B3524" s="226"/>
      <c r="C3524" s="938"/>
      <c r="D3524" s="226"/>
      <c r="E3524" s="939"/>
      <c r="F3524" s="2546"/>
      <c r="G3524" s="226"/>
      <c r="H3524" s="226"/>
      <c r="I3524" s="226"/>
      <c r="J3524" s="226"/>
      <c r="K3524" s="226"/>
      <c r="L3524" s="226"/>
      <c r="M3524" s="226"/>
      <c r="N3524" s="226"/>
      <c r="O3524" s="226"/>
      <c r="P3524" s="226"/>
      <c r="Q3524" s="226"/>
      <c r="R3524" s="2546"/>
      <c r="S3524" s="2546"/>
      <c r="T3524" s="1108"/>
      <c r="U3524" s="5"/>
      <c r="V3524" s="2526"/>
      <c r="W3524" s="5"/>
      <c r="X3524" s="5"/>
      <c r="Y3524" s="5"/>
      <c r="Z3524" s="5"/>
      <c r="AA3524" s="5"/>
      <c r="AB3524" s="226"/>
      <c r="AC3524" s="5"/>
    </row>
    <row r="3525" spans="2:29" x14ac:dyDescent="0.25">
      <c r="B3525" s="226"/>
      <c r="C3525" s="938"/>
      <c r="D3525" s="226"/>
      <c r="E3525" s="939"/>
      <c r="F3525" s="2546"/>
      <c r="G3525" s="226"/>
      <c r="H3525" s="226"/>
      <c r="I3525" s="226"/>
      <c r="J3525" s="226"/>
      <c r="K3525" s="226"/>
      <c r="L3525" s="226"/>
      <c r="M3525" s="226"/>
      <c r="N3525" s="226"/>
      <c r="O3525" s="226"/>
      <c r="P3525" s="226"/>
      <c r="Q3525" s="226"/>
      <c r="R3525" s="2546"/>
      <c r="S3525" s="2546"/>
      <c r="T3525" s="1108"/>
      <c r="U3525" s="5"/>
      <c r="V3525" s="2526"/>
      <c r="W3525" s="5"/>
      <c r="X3525" s="5"/>
      <c r="Y3525" s="5"/>
      <c r="Z3525" s="5"/>
      <c r="AA3525" s="5"/>
      <c r="AB3525" s="226"/>
      <c r="AC3525" s="5"/>
    </row>
    <row r="3526" spans="2:29" x14ac:dyDescent="0.25">
      <c r="B3526" s="226"/>
      <c r="C3526" s="938"/>
      <c r="D3526" s="226"/>
      <c r="E3526" s="939"/>
      <c r="F3526" s="2546"/>
      <c r="G3526" s="226"/>
      <c r="H3526" s="226"/>
      <c r="I3526" s="226"/>
      <c r="J3526" s="226"/>
      <c r="K3526" s="226"/>
      <c r="L3526" s="226"/>
      <c r="M3526" s="226"/>
      <c r="N3526" s="226"/>
      <c r="O3526" s="226"/>
      <c r="P3526" s="226"/>
      <c r="Q3526" s="226"/>
      <c r="R3526" s="2546"/>
      <c r="S3526" s="2546"/>
      <c r="T3526" s="1108"/>
      <c r="U3526" s="5"/>
      <c r="V3526" s="2526"/>
      <c r="W3526" s="5"/>
      <c r="X3526" s="5"/>
      <c r="Y3526" s="5"/>
      <c r="Z3526" s="5"/>
      <c r="AA3526" s="5"/>
      <c r="AB3526" s="226"/>
      <c r="AC3526" s="5"/>
    </row>
    <row r="3527" spans="2:29" x14ac:dyDescent="0.25">
      <c r="B3527" s="226"/>
      <c r="C3527" s="938"/>
      <c r="D3527" s="226"/>
      <c r="E3527" s="939"/>
      <c r="F3527" s="2546"/>
      <c r="G3527" s="226"/>
      <c r="H3527" s="226"/>
      <c r="I3527" s="226"/>
      <c r="J3527" s="226"/>
      <c r="K3527" s="226"/>
      <c r="L3527" s="226"/>
      <c r="M3527" s="226"/>
      <c r="N3527" s="226"/>
      <c r="O3527" s="226"/>
      <c r="P3527" s="226"/>
      <c r="Q3527" s="226"/>
      <c r="R3527" s="2546"/>
      <c r="S3527" s="2546"/>
      <c r="T3527" s="1108"/>
      <c r="U3527" s="5"/>
      <c r="V3527" s="2526"/>
      <c r="W3527" s="5"/>
      <c r="X3527" s="5"/>
      <c r="Y3527" s="5"/>
      <c r="Z3527" s="5"/>
      <c r="AA3527" s="5"/>
      <c r="AB3527" s="226"/>
      <c r="AC3527" s="5"/>
    </row>
    <row r="3528" spans="2:29" x14ac:dyDescent="0.25">
      <c r="B3528" s="226"/>
      <c r="C3528" s="938"/>
      <c r="D3528" s="226"/>
      <c r="E3528" s="939"/>
      <c r="F3528" s="2546"/>
      <c r="G3528" s="226"/>
      <c r="H3528" s="226"/>
      <c r="I3528" s="226"/>
      <c r="J3528" s="226"/>
      <c r="K3528" s="226"/>
      <c r="L3528" s="226"/>
      <c r="M3528" s="226"/>
      <c r="N3528" s="226"/>
      <c r="O3528" s="226"/>
      <c r="P3528" s="226"/>
      <c r="Q3528" s="226"/>
      <c r="R3528" s="2546"/>
      <c r="S3528" s="2546"/>
      <c r="T3528" s="1108"/>
      <c r="U3528" s="5"/>
      <c r="V3528" s="2526"/>
      <c r="W3528" s="5"/>
      <c r="X3528" s="5"/>
      <c r="Y3528" s="5"/>
      <c r="Z3528" s="5"/>
      <c r="AA3528" s="5"/>
      <c r="AB3528" s="226"/>
      <c r="AC3528" s="5"/>
    </row>
    <row r="3529" spans="2:29" x14ac:dyDescent="0.25">
      <c r="B3529" s="226"/>
      <c r="C3529" s="938"/>
      <c r="D3529" s="226"/>
      <c r="E3529" s="939"/>
      <c r="F3529" s="2546"/>
      <c r="G3529" s="226"/>
      <c r="H3529" s="226"/>
      <c r="I3529" s="226"/>
      <c r="J3529" s="226"/>
      <c r="K3529" s="226"/>
      <c r="L3529" s="226"/>
      <c r="M3529" s="226"/>
      <c r="N3529" s="226"/>
      <c r="O3529" s="226"/>
      <c r="P3529" s="226"/>
      <c r="Q3529" s="226"/>
      <c r="R3529" s="2546"/>
      <c r="S3529" s="2546"/>
      <c r="T3529" s="1108"/>
      <c r="U3529" s="5"/>
      <c r="V3529" s="2526"/>
      <c r="W3529" s="5"/>
      <c r="X3529" s="5"/>
      <c r="Y3529" s="5"/>
      <c r="Z3529" s="5"/>
      <c r="AA3529" s="5"/>
      <c r="AB3529" s="226"/>
      <c r="AC3529" s="5"/>
    </row>
    <row r="3530" spans="2:29" x14ac:dyDescent="0.25">
      <c r="B3530" s="226"/>
      <c r="C3530" s="938"/>
      <c r="D3530" s="226"/>
      <c r="E3530" s="939"/>
      <c r="F3530" s="2546"/>
      <c r="G3530" s="226"/>
      <c r="H3530" s="226"/>
      <c r="I3530" s="226"/>
      <c r="J3530" s="226"/>
      <c r="K3530" s="226"/>
      <c r="L3530" s="226"/>
      <c r="M3530" s="226"/>
      <c r="N3530" s="226"/>
      <c r="O3530" s="226"/>
      <c r="P3530" s="226"/>
      <c r="Q3530" s="226"/>
      <c r="R3530" s="2546"/>
      <c r="S3530" s="2546"/>
      <c r="T3530" s="1108"/>
      <c r="U3530" s="5"/>
      <c r="V3530" s="2526"/>
      <c r="W3530" s="5"/>
      <c r="X3530" s="5"/>
      <c r="Y3530" s="5"/>
      <c r="Z3530" s="5"/>
      <c r="AA3530" s="5"/>
      <c r="AB3530" s="226"/>
      <c r="AC3530" s="5"/>
    </row>
    <row r="3531" spans="2:29" x14ac:dyDescent="0.25">
      <c r="B3531" s="226"/>
      <c r="C3531" s="938"/>
      <c r="D3531" s="226"/>
      <c r="E3531" s="939"/>
      <c r="F3531" s="2546"/>
      <c r="G3531" s="226"/>
      <c r="H3531" s="226"/>
      <c r="I3531" s="226"/>
      <c r="J3531" s="226"/>
      <c r="K3531" s="226"/>
      <c r="L3531" s="226"/>
      <c r="M3531" s="226"/>
      <c r="N3531" s="226"/>
      <c r="O3531" s="226"/>
      <c r="P3531" s="226"/>
      <c r="Q3531" s="226"/>
      <c r="R3531" s="2546"/>
      <c r="S3531" s="2546"/>
      <c r="T3531" s="1108"/>
      <c r="U3531" s="5"/>
      <c r="V3531" s="2526"/>
      <c r="W3531" s="5"/>
      <c r="X3531" s="5"/>
      <c r="Y3531" s="5"/>
      <c r="Z3531" s="5"/>
      <c r="AA3531" s="5"/>
      <c r="AB3531" s="226"/>
      <c r="AC3531" s="5"/>
    </row>
    <row r="3532" spans="2:29" x14ac:dyDescent="0.25">
      <c r="B3532" s="226"/>
      <c r="C3532" s="938"/>
      <c r="D3532" s="226"/>
      <c r="E3532" s="939"/>
      <c r="F3532" s="2546"/>
      <c r="G3532" s="226"/>
      <c r="H3532" s="226"/>
      <c r="I3532" s="226"/>
      <c r="J3532" s="226"/>
      <c r="K3532" s="226"/>
      <c r="L3532" s="226"/>
      <c r="M3532" s="226"/>
      <c r="N3532" s="226"/>
      <c r="O3532" s="226"/>
      <c r="P3532" s="226"/>
      <c r="Q3532" s="226"/>
      <c r="R3532" s="2546"/>
      <c r="S3532" s="2546"/>
      <c r="T3532" s="1108"/>
      <c r="U3532" s="5"/>
      <c r="V3532" s="2526"/>
      <c r="W3532" s="5"/>
      <c r="X3532" s="5"/>
      <c r="Y3532" s="5"/>
      <c r="Z3532" s="5"/>
      <c r="AA3532" s="5"/>
      <c r="AB3532" s="226"/>
      <c r="AC3532" s="5"/>
    </row>
    <row r="3533" spans="2:29" x14ac:dyDescent="0.25">
      <c r="B3533" s="226"/>
      <c r="C3533" s="938"/>
      <c r="D3533" s="226"/>
      <c r="E3533" s="939"/>
      <c r="F3533" s="2546"/>
      <c r="G3533" s="226"/>
      <c r="H3533" s="226"/>
      <c r="I3533" s="226"/>
      <c r="J3533" s="226"/>
      <c r="K3533" s="226"/>
      <c r="L3533" s="226"/>
      <c r="M3533" s="226"/>
      <c r="N3533" s="226"/>
      <c r="O3533" s="226"/>
      <c r="P3533" s="226"/>
      <c r="Q3533" s="226"/>
      <c r="R3533" s="2546"/>
      <c r="S3533" s="2546"/>
      <c r="T3533" s="1108"/>
      <c r="U3533" s="5"/>
      <c r="V3533" s="2526"/>
      <c r="W3533" s="5"/>
      <c r="X3533" s="5"/>
      <c r="Y3533" s="5"/>
      <c r="Z3533" s="5"/>
      <c r="AA3533" s="5"/>
      <c r="AB3533" s="226"/>
      <c r="AC3533" s="5"/>
    </row>
    <row r="3534" spans="2:29" x14ac:dyDescent="0.25">
      <c r="B3534" s="226"/>
      <c r="C3534" s="938"/>
      <c r="D3534" s="226"/>
      <c r="E3534" s="939"/>
      <c r="F3534" s="2546"/>
      <c r="G3534" s="226"/>
      <c r="H3534" s="226"/>
      <c r="I3534" s="226"/>
      <c r="J3534" s="226"/>
      <c r="K3534" s="226"/>
      <c r="L3534" s="226"/>
      <c r="M3534" s="226"/>
      <c r="N3534" s="226"/>
      <c r="O3534" s="226"/>
      <c r="P3534" s="226"/>
      <c r="Q3534" s="226"/>
      <c r="R3534" s="2546"/>
      <c r="S3534" s="2546"/>
      <c r="T3534" s="1108"/>
      <c r="U3534" s="5"/>
      <c r="V3534" s="2526"/>
      <c r="W3534" s="5"/>
      <c r="X3534" s="5"/>
      <c r="Y3534" s="5"/>
      <c r="Z3534" s="5"/>
      <c r="AA3534" s="5"/>
      <c r="AB3534" s="226"/>
      <c r="AC3534" s="5"/>
    </row>
    <row r="3535" spans="2:29" x14ac:dyDescent="0.25">
      <c r="B3535" s="226"/>
      <c r="C3535" s="938"/>
      <c r="D3535" s="226"/>
      <c r="E3535" s="939"/>
      <c r="F3535" s="2546"/>
      <c r="G3535" s="226"/>
      <c r="H3535" s="226"/>
      <c r="I3535" s="226"/>
      <c r="J3535" s="226"/>
      <c r="K3535" s="226"/>
      <c r="L3535" s="226"/>
      <c r="M3535" s="226"/>
      <c r="N3535" s="226"/>
      <c r="O3535" s="226"/>
      <c r="P3535" s="226"/>
      <c r="Q3535" s="226"/>
      <c r="R3535" s="2546"/>
      <c r="S3535" s="2546"/>
      <c r="T3535" s="1108"/>
      <c r="U3535" s="5"/>
      <c r="V3535" s="2526"/>
      <c r="W3535" s="5"/>
      <c r="X3535" s="5"/>
      <c r="Y3535" s="5"/>
      <c r="Z3535" s="5"/>
      <c r="AA3535" s="5"/>
      <c r="AB3535" s="226"/>
      <c r="AC3535" s="5"/>
    </row>
    <row r="3536" spans="2:29" x14ac:dyDescent="0.25">
      <c r="B3536" s="226"/>
      <c r="C3536" s="938"/>
      <c r="D3536" s="226"/>
      <c r="E3536" s="939"/>
      <c r="F3536" s="2546"/>
      <c r="G3536" s="226"/>
      <c r="H3536" s="226"/>
      <c r="I3536" s="226"/>
      <c r="J3536" s="226"/>
      <c r="K3536" s="226"/>
      <c r="L3536" s="226"/>
      <c r="M3536" s="226"/>
      <c r="N3536" s="226"/>
      <c r="O3536" s="226"/>
      <c r="P3536" s="226"/>
      <c r="Q3536" s="226"/>
      <c r="R3536" s="2546"/>
      <c r="S3536" s="2546"/>
      <c r="T3536" s="1108"/>
      <c r="U3536" s="5"/>
      <c r="V3536" s="2526"/>
      <c r="W3536" s="5"/>
      <c r="X3536" s="5"/>
      <c r="Y3536" s="5"/>
      <c r="Z3536" s="5"/>
      <c r="AA3536" s="5"/>
      <c r="AB3536" s="226"/>
      <c r="AC3536" s="5"/>
    </row>
    <row r="3537" spans="2:29" x14ac:dyDescent="0.25">
      <c r="B3537" s="226"/>
      <c r="C3537" s="938"/>
      <c r="D3537" s="226"/>
      <c r="E3537" s="939"/>
      <c r="F3537" s="2546"/>
      <c r="G3537" s="226"/>
      <c r="H3537" s="226"/>
      <c r="I3537" s="226"/>
      <c r="J3537" s="226"/>
      <c r="K3537" s="226"/>
      <c r="L3537" s="226"/>
      <c r="M3537" s="226"/>
      <c r="N3537" s="226"/>
      <c r="O3537" s="226"/>
      <c r="P3537" s="226"/>
      <c r="Q3537" s="226"/>
      <c r="R3537" s="2546"/>
      <c r="S3537" s="2546"/>
      <c r="T3537" s="1108"/>
      <c r="U3537" s="5"/>
      <c r="V3537" s="2526"/>
      <c r="W3537" s="5"/>
      <c r="X3537" s="5"/>
      <c r="Y3537" s="5"/>
      <c r="Z3537" s="5"/>
      <c r="AA3537" s="5"/>
      <c r="AB3537" s="226"/>
      <c r="AC3537" s="5"/>
    </row>
    <row r="3538" spans="2:29" x14ac:dyDescent="0.25">
      <c r="B3538" s="226"/>
      <c r="C3538" s="938"/>
      <c r="D3538" s="226"/>
      <c r="E3538" s="939"/>
      <c r="F3538" s="2546"/>
      <c r="G3538" s="226"/>
      <c r="H3538" s="226"/>
      <c r="I3538" s="226"/>
      <c r="J3538" s="226"/>
      <c r="K3538" s="226"/>
      <c r="L3538" s="226"/>
      <c r="M3538" s="226"/>
      <c r="N3538" s="226"/>
      <c r="O3538" s="226"/>
      <c r="P3538" s="226"/>
      <c r="Q3538" s="226"/>
      <c r="R3538" s="2546"/>
      <c r="S3538" s="2546"/>
      <c r="T3538" s="1108"/>
      <c r="U3538" s="5"/>
      <c r="V3538" s="2526"/>
      <c r="W3538" s="5"/>
      <c r="X3538" s="5"/>
      <c r="Y3538" s="5"/>
      <c r="Z3538" s="5"/>
      <c r="AA3538" s="5"/>
      <c r="AB3538" s="226"/>
      <c r="AC3538" s="5"/>
    </row>
    <row r="3539" spans="2:29" x14ac:dyDescent="0.25">
      <c r="B3539" s="226"/>
      <c r="C3539" s="938"/>
      <c r="D3539" s="226"/>
      <c r="E3539" s="939"/>
      <c r="F3539" s="2546"/>
      <c r="G3539" s="226"/>
      <c r="H3539" s="226"/>
      <c r="I3539" s="226"/>
      <c r="J3539" s="226"/>
      <c r="K3539" s="226"/>
      <c r="L3539" s="226"/>
      <c r="M3539" s="226"/>
      <c r="N3539" s="226"/>
      <c r="O3539" s="226"/>
      <c r="P3539" s="226"/>
      <c r="Q3539" s="226"/>
      <c r="R3539" s="2546"/>
      <c r="S3539" s="2546"/>
      <c r="T3539" s="1108"/>
      <c r="U3539" s="5"/>
      <c r="V3539" s="2526"/>
      <c r="W3539" s="5"/>
      <c r="X3539" s="5"/>
      <c r="Y3539" s="5"/>
      <c r="Z3539" s="5"/>
      <c r="AA3539" s="5"/>
      <c r="AB3539" s="226"/>
      <c r="AC3539" s="5"/>
    </row>
    <row r="3540" spans="2:29" x14ac:dyDescent="0.25">
      <c r="B3540" s="226"/>
      <c r="C3540" s="938"/>
      <c r="D3540" s="226"/>
      <c r="E3540" s="939"/>
      <c r="F3540" s="2546"/>
      <c r="G3540" s="226"/>
      <c r="H3540" s="226"/>
      <c r="I3540" s="226"/>
      <c r="J3540" s="226"/>
      <c r="K3540" s="226"/>
      <c r="L3540" s="226"/>
      <c r="M3540" s="226"/>
      <c r="N3540" s="226"/>
      <c r="O3540" s="226"/>
      <c r="P3540" s="226"/>
      <c r="Q3540" s="226"/>
      <c r="R3540" s="2546"/>
      <c r="S3540" s="2546"/>
      <c r="T3540" s="1108"/>
      <c r="U3540" s="5"/>
      <c r="V3540" s="2526"/>
      <c r="W3540" s="5"/>
      <c r="X3540" s="5"/>
      <c r="Y3540" s="5"/>
      <c r="Z3540" s="5"/>
      <c r="AA3540" s="5"/>
      <c r="AB3540" s="226"/>
      <c r="AC3540" s="5"/>
    </row>
    <row r="3541" spans="2:29" x14ac:dyDescent="0.25">
      <c r="B3541" s="226"/>
      <c r="C3541" s="938"/>
      <c r="D3541" s="226"/>
      <c r="E3541" s="939"/>
      <c r="F3541" s="2546"/>
      <c r="G3541" s="226"/>
      <c r="H3541" s="226"/>
      <c r="I3541" s="226"/>
      <c r="J3541" s="226"/>
      <c r="K3541" s="226"/>
      <c r="L3541" s="226"/>
      <c r="M3541" s="226"/>
      <c r="N3541" s="226"/>
      <c r="O3541" s="226"/>
      <c r="P3541" s="226"/>
      <c r="Q3541" s="226"/>
      <c r="R3541" s="2546"/>
      <c r="S3541" s="2546"/>
      <c r="T3541" s="1108"/>
      <c r="U3541" s="5"/>
      <c r="V3541" s="2526"/>
      <c r="W3541" s="5"/>
      <c r="X3541" s="5"/>
      <c r="Y3541" s="5"/>
      <c r="Z3541" s="5"/>
      <c r="AA3541" s="5"/>
      <c r="AB3541" s="226"/>
      <c r="AC3541" s="5"/>
    </row>
    <row r="3542" spans="2:29" x14ac:dyDescent="0.25">
      <c r="B3542" s="226"/>
      <c r="C3542" s="938"/>
      <c r="D3542" s="226"/>
      <c r="E3542" s="939"/>
      <c r="F3542" s="2546"/>
      <c r="G3542" s="226"/>
      <c r="H3542" s="226"/>
      <c r="I3542" s="226"/>
      <c r="J3542" s="226"/>
      <c r="K3542" s="226"/>
      <c r="L3542" s="226"/>
      <c r="M3542" s="226"/>
      <c r="N3542" s="226"/>
      <c r="O3542" s="226"/>
      <c r="P3542" s="226"/>
      <c r="Q3542" s="226"/>
      <c r="R3542" s="2546"/>
      <c r="S3542" s="2546"/>
      <c r="T3542" s="1108"/>
      <c r="U3542" s="5"/>
      <c r="V3542" s="2526"/>
      <c r="W3542" s="5"/>
      <c r="X3542" s="5"/>
      <c r="Y3542" s="5"/>
      <c r="Z3542" s="5"/>
      <c r="AA3542" s="5"/>
      <c r="AB3542" s="226"/>
      <c r="AC3542" s="5"/>
    </row>
    <row r="3543" spans="2:29" x14ac:dyDescent="0.25">
      <c r="B3543" s="226"/>
      <c r="C3543" s="938"/>
      <c r="D3543" s="226"/>
      <c r="E3543" s="939"/>
      <c r="F3543" s="2546"/>
      <c r="G3543" s="226"/>
      <c r="H3543" s="226"/>
      <c r="I3543" s="226"/>
      <c r="J3543" s="226"/>
      <c r="K3543" s="226"/>
      <c r="L3543" s="226"/>
      <c r="M3543" s="226"/>
      <c r="N3543" s="226"/>
      <c r="O3543" s="226"/>
      <c r="P3543" s="226"/>
      <c r="Q3543" s="226"/>
      <c r="R3543" s="2546"/>
      <c r="S3543" s="2546"/>
      <c r="T3543" s="1108"/>
      <c r="U3543" s="5"/>
      <c r="V3543" s="2526"/>
      <c r="W3543" s="5"/>
      <c r="X3543" s="5"/>
      <c r="Y3543" s="5"/>
      <c r="Z3543" s="5"/>
      <c r="AA3543" s="5"/>
      <c r="AB3543" s="226"/>
      <c r="AC3543" s="5"/>
    </row>
    <row r="3544" spans="2:29" x14ac:dyDescent="0.25">
      <c r="B3544" s="226"/>
      <c r="C3544" s="938"/>
      <c r="D3544" s="226"/>
      <c r="E3544" s="939"/>
      <c r="F3544" s="2546"/>
      <c r="G3544" s="226"/>
      <c r="H3544" s="226"/>
      <c r="I3544" s="226"/>
      <c r="J3544" s="226"/>
      <c r="K3544" s="226"/>
      <c r="L3544" s="226"/>
      <c r="M3544" s="226"/>
      <c r="N3544" s="226"/>
      <c r="O3544" s="226"/>
      <c r="P3544" s="226"/>
      <c r="Q3544" s="226"/>
      <c r="R3544" s="2546"/>
      <c r="S3544" s="2546"/>
      <c r="T3544" s="1108"/>
      <c r="U3544" s="5"/>
      <c r="V3544" s="2526"/>
      <c r="W3544" s="5"/>
      <c r="X3544" s="5"/>
      <c r="Y3544" s="5"/>
      <c r="Z3544" s="5"/>
      <c r="AA3544" s="5"/>
      <c r="AB3544" s="226"/>
      <c r="AC3544" s="5"/>
    </row>
    <row r="3545" spans="2:29" x14ac:dyDescent="0.25">
      <c r="B3545" s="226"/>
      <c r="C3545" s="938"/>
      <c r="D3545" s="226"/>
      <c r="E3545" s="939"/>
      <c r="F3545" s="2546"/>
      <c r="G3545" s="226"/>
      <c r="H3545" s="226"/>
      <c r="I3545" s="226"/>
      <c r="J3545" s="226"/>
      <c r="K3545" s="226"/>
      <c r="L3545" s="226"/>
      <c r="M3545" s="226"/>
      <c r="N3545" s="226"/>
      <c r="O3545" s="226"/>
      <c r="P3545" s="226"/>
      <c r="Q3545" s="226"/>
      <c r="R3545" s="2546"/>
      <c r="S3545" s="2546"/>
      <c r="T3545" s="1108"/>
      <c r="U3545" s="5"/>
      <c r="V3545" s="2526"/>
      <c r="W3545" s="5"/>
      <c r="X3545" s="5"/>
      <c r="Y3545" s="5"/>
      <c r="Z3545" s="5"/>
      <c r="AA3545" s="5"/>
      <c r="AB3545" s="226"/>
      <c r="AC3545" s="5"/>
    </row>
    <row r="3546" spans="2:29" x14ac:dyDescent="0.25">
      <c r="B3546" s="226"/>
      <c r="C3546" s="938"/>
      <c r="D3546" s="226"/>
      <c r="E3546" s="939"/>
      <c r="F3546" s="2546"/>
      <c r="G3546" s="226"/>
      <c r="H3546" s="226"/>
      <c r="I3546" s="226"/>
      <c r="J3546" s="226"/>
      <c r="K3546" s="226"/>
      <c r="L3546" s="226"/>
      <c r="M3546" s="226"/>
      <c r="N3546" s="226"/>
      <c r="O3546" s="226"/>
      <c r="P3546" s="226"/>
      <c r="Q3546" s="226"/>
      <c r="R3546" s="2546"/>
      <c r="S3546" s="2546"/>
      <c r="T3546" s="1108"/>
      <c r="U3546" s="5"/>
      <c r="V3546" s="2526"/>
      <c r="W3546" s="5"/>
      <c r="X3546" s="5"/>
      <c r="Y3546" s="5"/>
      <c r="Z3546" s="5"/>
      <c r="AA3546" s="5"/>
      <c r="AB3546" s="226"/>
      <c r="AC3546" s="5"/>
    </row>
    <row r="3547" spans="2:29" x14ac:dyDescent="0.25">
      <c r="B3547" s="226"/>
      <c r="C3547" s="938"/>
      <c r="D3547" s="226"/>
      <c r="E3547" s="939"/>
      <c r="F3547" s="2546"/>
      <c r="G3547" s="226"/>
      <c r="H3547" s="226"/>
      <c r="I3547" s="226"/>
      <c r="J3547" s="226"/>
      <c r="K3547" s="226"/>
      <c r="L3547" s="226"/>
      <c r="M3547" s="226"/>
      <c r="N3547" s="226"/>
      <c r="O3547" s="226"/>
      <c r="P3547" s="226"/>
      <c r="Q3547" s="226"/>
      <c r="R3547" s="2546"/>
      <c r="S3547" s="2546"/>
      <c r="T3547" s="1108"/>
      <c r="U3547" s="5"/>
      <c r="V3547" s="2526"/>
      <c r="W3547" s="5"/>
      <c r="X3547" s="5"/>
      <c r="Y3547" s="5"/>
      <c r="Z3547" s="5"/>
      <c r="AA3547" s="5"/>
      <c r="AB3547" s="226"/>
      <c r="AC3547" s="5"/>
    </row>
    <row r="3548" spans="2:29" x14ac:dyDescent="0.25">
      <c r="B3548" s="226"/>
      <c r="C3548" s="938"/>
      <c r="D3548" s="226"/>
      <c r="E3548" s="939"/>
      <c r="F3548" s="2546"/>
      <c r="G3548" s="226"/>
      <c r="H3548" s="226"/>
      <c r="I3548" s="226"/>
      <c r="J3548" s="226"/>
      <c r="K3548" s="226"/>
      <c r="L3548" s="226"/>
      <c r="M3548" s="226"/>
      <c r="N3548" s="226"/>
      <c r="O3548" s="226"/>
      <c r="P3548" s="226"/>
      <c r="Q3548" s="226"/>
      <c r="R3548" s="2546"/>
      <c r="S3548" s="2546"/>
      <c r="T3548" s="1108"/>
      <c r="U3548" s="5"/>
      <c r="V3548" s="2526"/>
      <c r="W3548" s="5"/>
      <c r="X3548" s="5"/>
      <c r="Y3548" s="5"/>
      <c r="Z3548" s="5"/>
      <c r="AA3548" s="5"/>
      <c r="AB3548" s="226"/>
      <c r="AC3548" s="5"/>
    </row>
    <row r="3549" spans="2:29" x14ac:dyDescent="0.25">
      <c r="B3549" s="226"/>
      <c r="C3549" s="938"/>
      <c r="D3549" s="226"/>
      <c r="E3549" s="939"/>
      <c r="F3549" s="2546"/>
      <c r="G3549" s="226"/>
      <c r="H3549" s="226"/>
      <c r="I3549" s="226"/>
      <c r="J3549" s="226"/>
      <c r="K3549" s="226"/>
      <c r="L3549" s="226"/>
      <c r="M3549" s="226"/>
      <c r="N3549" s="226"/>
      <c r="O3549" s="226"/>
      <c r="P3549" s="226"/>
      <c r="Q3549" s="226"/>
      <c r="R3549" s="2546"/>
      <c r="S3549" s="2546"/>
      <c r="T3549" s="1108"/>
      <c r="U3549" s="5"/>
      <c r="V3549" s="2526"/>
      <c r="W3549" s="5"/>
      <c r="X3549" s="5"/>
      <c r="Y3549" s="5"/>
      <c r="Z3549" s="5"/>
      <c r="AA3549" s="5"/>
      <c r="AB3549" s="226"/>
      <c r="AC3549" s="5"/>
    </row>
    <row r="3550" spans="2:29" x14ac:dyDescent="0.25">
      <c r="B3550" s="226"/>
      <c r="C3550" s="938"/>
      <c r="D3550" s="226"/>
      <c r="E3550" s="939"/>
      <c r="F3550" s="2546"/>
      <c r="G3550" s="226"/>
      <c r="H3550" s="226"/>
      <c r="I3550" s="226"/>
      <c r="J3550" s="226"/>
      <c r="K3550" s="226"/>
      <c r="L3550" s="226"/>
      <c r="M3550" s="226"/>
      <c r="N3550" s="226"/>
      <c r="O3550" s="226"/>
      <c r="P3550" s="226"/>
      <c r="Q3550" s="226"/>
      <c r="R3550" s="2546"/>
      <c r="S3550" s="2546"/>
      <c r="T3550" s="1108"/>
      <c r="U3550" s="5"/>
      <c r="V3550" s="2526"/>
      <c r="W3550" s="5"/>
      <c r="X3550" s="5"/>
      <c r="Y3550" s="5"/>
      <c r="Z3550" s="5"/>
      <c r="AA3550" s="5"/>
      <c r="AB3550" s="226"/>
      <c r="AC3550" s="5"/>
    </row>
    <row r="3551" spans="2:29" x14ac:dyDescent="0.25">
      <c r="B3551" s="226"/>
      <c r="C3551" s="938"/>
      <c r="D3551" s="226"/>
      <c r="E3551" s="939"/>
      <c r="F3551" s="2546"/>
      <c r="G3551" s="226"/>
      <c r="H3551" s="226"/>
      <c r="I3551" s="226"/>
      <c r="J3551" s="226"/>
      <c r="K3551" s="226"/>
      <c r="L3551" s="226"/>
      <c r="M3551" s="226"/>
      <c r="N3551" s="226"/>
      <c r="O3551" s="226"/>
      <c r="P3551" s="226"/>
      <c r="Q3551" s="226"/>
      <c r="R3551" s="2546"/>
      <c r="S3551" s="2546"/>
      <c r="T3551" s="1108"/>
      <c r="U3551" s="5"/>
      <c r="V3551" s="2526"/>
      <c r="W3551" s="5"/>
      <c r="X3551" s="5"/>
      <c r="Y3551" s="5"/>
      <c r="Z3551" s="5"/>
      <c r="AA3551" s="5"/>
      <c r="AB3551" s="226"/>
      <c r="AC3551" s="5"/>
    </row>
    <row r="3552" spans="2:29" x14ac:dyDescent="0.25">
      <c r="B3552" s="226"/>
      <c r="C3552" s="938"/>
      <c r="D3552" s="226"/>
      <c r="E3552" s="939"/>
      <c r="F3552" s="2546"/>
      <c r="G3552" s="226"/>
      <c r="H3552" s="226"/>
      <c r="I3552" s="226"/>
      <c r="J3552" s="226"/>
      <c r="K3552" s="226"/>
      <c r="L3552" s="226"/>
      <c r="M3552" s="226"/>
      <c r="N3552" s="226"/>
      <c r="O3552" s="226"/>
      <c r="P3552" s="226"/>
      <c r="Q3552" s="226"/>
      <c r="R3552" s="2546"/>
      <c r="S3552" s="2546"/>
      <c r="T3552" s="1108"/>
      <c r="U3552" s="5"/>
      <c r="V3552" s="2526"/>
      <c r="W3552" s="5"/>
      <c r="X3552" s="5"/>
      <c r="Y3552" s="5"/>
      <c r="Z3552" s="5"/>
      <c r="AA3552" s="5"/>
      <c r="AB3552" s="226"/>
      <c r="AC3552" s="5"/>
    </row>
    <row r="3553" spans="2:29" x14ac:dyDescent="0.25">
      <c r="B3553" s="226"/>
      <c r="C3553" s="938"/>
      <c r="D3553" s="226"/>
      <c r="E3553" s="939"/>
      <c r="F3553" s="2546"/>
      <c r="G3553" s="226"/>
      <c r="H3553" s="226"/>
      <c r="I3553" s="226"/>
      <c r="J3553" s="226"/>
      <c r="K3553" s="226"/>
      <c r="L3553" s="226"/>
      <c r="M3553" s="226"/>
      <c r="N3553" s="226"/>
      <c r="O3553" s="226"/>
      <c r="P3553" s="226"/>
      <c r="Q3553" s="226"/>
      <c r="R3553" s="2546"/>
      <c r="S3553" s="2546"/>
      <c r="T3553" s="1108"/>
      <c r="U3553" s="5"/>
      <c r="V3553" s="2526"/>
      <c r="W3553" s="5"/>
      <c r="X3553" s="5"/>
      <c r="Y3553" s="5"/>
      <c r="Z3553" s="5"/>
      <c r="AA3553" s="5"/>
      <c r="AB3553" s="226"/>
      <c r="AC3553" s="5"/>
    </row>
    <row r="3554" spans="2:29" x14ac:dyDescent="0.25">
      <c r="B3554" s="226"/>
      <c r="C3554" s="938"/>
      <c r="D3554" s="226"/>
      <c r="E3554" s="939"/>
      <c r="F3554" s="2546"/>
      <c r="G3554" s="226"/>
      <c r="H3554" s="226"/>
      <c r="I3554" s="226"/>
      <c r="J3554" s="226"/>
      <c r="K3554" s="226"/>
      <c r="L3554" s="226"/>
      <c r="M3554" s="226"/>
      <c r="N3554" s="226"/>
      <c r="O3554" s="226"/>
      <c r="P3554" s="226"/>
      <c r="Q3554" s="226"/>
      <c r="R3554" s="2546"/>
      <c r="S3554" s="2546"/>
      <c r="T3554" s="1108"/>
      <c r="U3554" s="5"/>
      <c r="V3554" s="2526"/>
      <c r="W3554" s="5"/>
      <c r="X3554" s="5"/>
      <c r="Y3554" s="5"/>
      <c r="Z3554" s="5"/>
      <c r="AA3554" s="5"/>
      <c r="AB3554" s="226"/>
      <c r="AC3554" s="5"/>
    </row>
    <row r="3555" spans="2:29" x14ac:dyDescent="0.25">
      <c r="B3555" s="226"/>
      <c r="C3555" s="938"/>
      <c r="D3555" s="226"/>
      <c r="E3555" s="939"/>
      <c r="F3555" s="2546"/>
      <c r="G3555" s="226"/>
      <c r="H3555" s="226"/>
      <c r="I3555" s="226"/>
      <c r="J3555" s="226"/>
      <c r="K3555" s="226"/>
      <c r="L3555" s="226"/>
      <c r="M3555" s="226"/>
      <c r="N3555" s="226"/>
      <c r="O3555" s="226"/>
      <c r="P3555" s="226"/>
      <c r="Q3555" s="226"/>
      <c r="R3555" s="2546"/>
      <c r="S3555" s="2546"/>
      <c r="T3555" s="1108"/>
      <c r="U3555" s="5"/>
      <c r="V3555" s="2526"/>
      <c r="W3555" s="5"/>
      <c r="X3555" s="5"/>
      <c r="Y3555" s="5"/>
      <c r="Z3555" s="5"/>
      <c r="AA3555" s="5"/>
      <c r="AB3555" s="226"/>
      <c r="AC3555" s="5"/>
    </row>
    <row r="3556" spans="2:29" x14ac:dyDescent="0.25">
      <c r="B3556" s="226"/>
      <c r="C3556" s="938"/>
      <c r="D3556" s="226"/>
      <c r="E3556" s="939"/>
      <c r="F3556" s="2546"/>
      <c r="G3556" s="226"/>
      <c r="H3556" s="226"/>
      <c r="I3556" s="226"/>
      <c r="J3556" s="226"/>
      <c r="K3556" s="226"/>
      <c r="L3556" s="226"/>
      <c r="M3556" s="226"/>
      <c r="N3556" s="226"/>
      <c r="O3556" s="226"/>
      <c r="P3556" s="226"/>
      <c r="Q3556" s="226"/>
      <c r="R3556" s="2546"/>
      <c r="S3556" s="2546"/>
      <c r="T3556" s="1108"/>
      <c r="U3556" s="5"/>
      <c r="V3556" s="2526"/>
      <c r="W3556" s="5"/>
      <c r="X3556" s="5"/>
      <c r="Y3556" s="5"/>
      <c r="Z3556" s="5"/>
      <c r="AA3556" s="5"/>
      <c r="AB3556" s="226"/>
      <c r="AC3556" s="5"/>
    </row>
    <row r="3557" spans="2:29" x14ac:dyDescent="0.25">
      <c r="B3557" s="226"/>
      <c r="C3557" s="938"/>
      <c r="D3557" s="226"/>
      <c r="E3557" s="939"/>
      <c r="F3557" s="2546"/>
      <c r="G3557" s="226"/>
      <c r="H3557" s="226"/>
      <c r="I3557" s="226"/>
      <c r="J3557" s="226"/>
      <c r="K3557" s="226"/>
      <c r="L3557" s="226"/>
      <c r="M3557" s="226"/>
      <c r="N3557" s="226"/>
      <c r="O3557" s="226"/>
      <c r="P3557" s="226"/>
      <c r="Q3557" s="226"/>
      <c r="R3557" s="2546"/>
      <c r="S3557" s="2546"/>
      <c r="T3557" s="1108"/>
      <c r="U3557" s="5"/>
      <c r="V3557" s="2526"/>
      <c r="W3557" s="5"/>
      <c r="X3557" s="5"/>
      <c r="Y3557" s="5"/>
      <c r="Z3557" s="5"/>
      <c r="AA3557" s="5"/>
      <c r="AB3557" s="226"/>
      <c r="AC3557" s="5"/>
    </row>
    <row r="3558" spans="2:29" x14ac:dyDescent="0.25">
      <c r="B3558" s="226"/>
      <c r="C3558" s="938"/>
      <c r="D3558" s="226"/>
      <c r="E3558" s="939"/>
      <c r="F3558" s="2546"/>
      <c r="G3558" s="226"/>
      <c r="H3558" s="226"/>
      <c r="I3558" s="226"/>
      <c r="J3558" s="226"/>
      <c r="K3558" s="226"/>
      <c r="L3558" s="226"/>
      <c r="M3558" s="226"/>
      <c r="N3558" s="226"/>
      <c r="O3558" s="226"/>
      <c r="P3558" s="226"/>
      <c r="Q3558" s="226"/>
      <c r="R3558" s="2546"/>
      <c r="S3558" s="2546"/>
      <c r="T3558" s="1108"/>
      <c r="U3558" s="5"/>
      <c r="V3558" s="2526"/>
      <c r="W3558" s="5"/>
      <c r="X3558" s="5"/>
      <c r="Y3558" s="5"/>
      <c r="Z3558" s="5"/>
      <c r="AA3558" s="5"/>
      <c r="AB3558" s="226"/>
      <c r="AC3558" s="5"/>
    </row>
    <row r="3559" spans="2:29" x14ac:dyDescent="0.25">
      <c r="B3559" s="226"/>
      <c r="C3559" s="938"/>
      <c r="D3559" s="226"/>
      <c r="E3559" s="939"/>
      <c r="F3559" s="2546"/>
      <c r="G3559" s="226"/>
      <c r="H3559" s="226"/>
      <c r="I3559" s="226"/>
      <c r="J3559" s="226"/>
      <c r="K3559" s="226"/>
      <c r="L3559" s="226"/>
      <c r="M3559" s="226"/>
      <c r="N3559" s="226"/>
      <c r="O3559" s="226"/>
      <c r="P3559" s="226"/>
      <c r="Q3559" s="226"/>
      <c r="R3559" s="2546"/>
      <c r="S3559" s="2546"/>
      <c r="T3559" s="1108"/>
      <c r="U3559" s="5"/>
      <c r="V3559" s="2526"/>
      <c r="W3559" s="5"/>
      <c r="X3559" s="5"/>
      <c r="Y3559" s="5"/>
      <c r="Z3559" s="5"/>
      <c r="AA3559" s="5"/>
      <c r="AB3559" s="226"/>
      <c r="AC3559" s="5"/>
    </row>
    <row r="3560" spans="2:29" x14ac:dyDescent="0.25">
      <c r="B3560" s="226"/>
      <c r="C3560" s="938"/>
      <c r="D3560" s="226"/>
      <c r="E3560" s="939"/>
      <c r="F3560" s="2546"/>
      <c r="G3560" s="226"/>
      <c r="H3560" s="226"/>
      <c r="I3560" s="226"/>
      <c r="J3560" s="226"/>
      <c r="K3560" s="226"/>
      <c r="L3560" s="226"/>
      <c r="M3560" s="226"/>
      <c r="N3560" s="226"/>
      <c r="O3560" s="226"/>
      <c r="P3560" s="226"/>
      <c r="Q3560" s="226"/>
      <c r="R3560" s="2546"/>
      <c r="S3560" s="2546"/>
      <c r="T3560" s="1108"/>
      <c r="U3560" s="5"/>
      <c r="V3560" s="2526"/>
      <c r="W3560" s="5"/>
      <c r="X3560" s="5"/>
      <c r="Y3560" s="5"/>
      <c r="Z3560" s="5"/>
      <c r="AA3560" s="5"/>
      <c r="AB3560" s="226"/>
      <c r="AC3560" s="5"/>
    </row>
    <row r="3561" spans="2:29" x14ac:dyDescent="0.25">
      <c r="B3561" s="226"/>
      <c r="C3561" s="938"/>
      <c r="D3561" s="226"/>
      <c r="E3561" s="939"/>
      <c r="F3561" s="2546"/>
      <c r="G3561" s="226"/>
      <c r="H3561" s="226"/>
      <c r="I3561" s="226"/>
      <c r="J3561" s="226"/>
      <c r="K3561" s="226"/>
      <c r="L3561" s="226"/>
      <c r="M3561" s="226"/>
      <c r="N3561" s="226"/>
      <c r="O3561" s="226"/>
      <c r="P3561" s="226"/>
      <c r="Q3561" s="226"/>
      <c r="R3561" s="2546"/>
      <c r="S3561" s="2546"/>
      <c r="T3561" s="1108"/>
      <c r="U3561" s="5"/>
      <c r="V3561" s="2526"/>
      <c r="W3561" s="5"/>
      <c r="X3561" s="5"/>
      <c r="Y3561" s="5"/>
      <c r="Z3561" s="5"/>
      <c r="AA3561" s="5"/>
      <c r="AB3561" s="226"/>
      <c r="AC3561" s="5"/>
    </row>
    <row r="3562" spans="2:29" x14ac:dyDescent="0.25">
      <c r="B3562" s="226"/>
      <c r="C3562" s="938"/>
      <c r="D3562" s="226"/>
      <c r="E3562" s="939"/>
      <c r="F3562" s="2546"/>
      <c r="G3562" s="226"/>
      <c r="H3562" s="226"/>
      <c r="I3562" s="226"/>
      <c r="J3562" s="226"/>
      <c r="K3562" s="226"/>
      <c r="L3562" s="226"/>
      <c r="M3562" s="226"/>
      <c r="N3562" s="226"/>
      <c r="O3562" s="226"/>
      <c r="P3562" s="226"/>
      <c r="Q3562" s="226"/>
      <c r="R3562" s="2546"/>
      <c r="S3562" s="2546"/>
      <c r="T3562" s="1108"/>
      <c r="U3562" s="5"/>
      <c r="V3562" s="2526"/>
      <c r="W3562" s="5"/>
      <c r="X3562" s="5"/>
      <c r="Y3562" s="5"/>
      <c r="Z3562" s="5"/>
      <c r="AA3562" s="5"/>
      <c r="AB3562" s="226"/>
      <c r="AC3562" s="5"/>
    </row>
    <row r="3563" spans="2:29" x14ac:dyDescent="0.25">
      <c r="B3563" s="226"/>
      <c r="C3563" s="938"/>
      <c r="D3563" s="226"/>
      <c r="E3563" s="939"/>
      <c r="F3563" s="2546"/>
      <c r="G3563" s="226"/>
      <c r="H3563" s="226"/>
      <c r="I3563" s="226"/>
      <c r="J3563" s="226"/>
      <c r="K3563" s="226"/>
      <c r="L3563" s="226"/>
      <c r="M3563" s="226"/>
      <c r="N3563" s="226"/>
      <c r="O3563" s="226"/>
      <c r="P3563" s="226"/>
      <c r="Q3563" s="226"/>
      <c r="R3563" s="2546"/>
      <c r="S3563" s="2546"/>
      <c r="T3563" s="1108"/>
      <c r="U3563" s="5"/>
      <c r="V3563" s="2526"/>
      <c r="W3563" s="5"/>
      <c r="X3563" s="5"/>
      <c r="Y3563" s="5"/>
      <c r="Z3563" s="5"/>
      <c r="AA3563" s="5"/>
      <c r="AB3563" s="226"/>
      <c r="AC3563" s="5"/>
    </row>
    <row r="3564" spans="2:29" x14ac:dyDescent="0.25">
      <c r="B3564" s="226"/>
      <c r="C3564" s="938"/>
      <c r="D3564" s="226"/>
      <c r="E3564" s="939"/>
      <c r="F3564" s="2546"/>
      <c r="G3564" s="226"/>
      <c r="H3564" s="226"/>
      <c r="I3564" s="226"/>
      <c r="J3564" s="226"/>
      <c r="K3564" s="226"/>
      <c r="L3564" s="226"/>
      <c r="M3564" s="226"/>
      <c r="N3564" s="226"/>
      <c r="O3564" s="226"/>
      <c r="P3564" s="226"/>
      <c r="Q3564" s="226"/>
      <c r="R3564" s="2546"/>
      <c r="S3564" s="2546"/>
      <c r="T3564" s="1108"/>
      <c r="U3564" s="5"/>
      <c r="V3564" s="2526"/>
      <c r="W3564" s="5"/>
      <c r="X3564" s="5"/>
      <c r="Y3564" s="5"/>
      <c r="Z3564" s="5"/>
      <c r="AA3564" s="5"/>
      <c r="AB3564" s="226"/>
      <c r="AC3564" s="5"/>
    </row>
    <row r="3565" spans="2:29" x14ac:dyDescent="0.25">
      <c r="B3565" s="226"/>
      <c r="C3565" s="938"/>
      <c r="D3565" s="226"/>
      <c r="E3565" s="939"/>
      <c r="F3565" s="2546"/>
      <c r="G3565" s="226"/>
      <c r="H3565" s="226"/>
      <c r="I3565" s="226"/>
      <c r="J3565" s="226"/>
      <c r="K3565" s="226"/>
      <c r="L3565" s="226"/>
      <c r="M3565" s="226"/>
      <c r="N3565" s="226"/>
      <c r="O3565" s="226"/>
      <c r="P3565" s="226"/>
      <c r="Q3565" s="226"/>
      <c r="R3565" s="2546"/>
      <c r="S3565" s="2546"/>
      <c r="T3565" s="1108"/>
      <c r="U3565" s="5"/>
      <c r="V3565" s="2526"/>
      <c r="W3565" s="5"/>
      <c r="X3565" s="5"/>
      <c r="Y3565" s="5"/>
      <c r="Z3565" s="5"/>
      <c r="AA3565" s="5"/>
      <c r="AB3565" s="226"/>
      <c r="AC3565" s="5"/>
    </row>
    <row r="3566" spans="2:29" x14ac:dyDescent="0.25">
      <c r="B3566" s="226"/>
      <c r="C3566" s="938"/>
      <c r="D3566" s="226"/>
      <c r="E3566" s="939"/>
      <c r="F3566" s="2546"/>
      <c r="G3566" s="226"/>
      <c r="H3566" s="226"/>
      <c r="I3566" s="226"/>
      <c r="J3566" s="226"/>
      <c r="K3566" s="226"/>
      <c r="L3566" s="226"/>
      <c r="M3566" s="226"/>
      <c r="N3566" s="226"/>
      <c r="O3566" s="226"/>
      <c r="P3566" s="226"/>
      <c r="Q3566" s="226"/>
      <c r="R3566" s="2546"/>
      <c r="S3566" s="2546"/>
      <c r="T3566" s="1108"/>
      <c r="U3566" s="5"/>
      <c r="V3566" s="2526"/>
      <c r="W3566" s="5"/>
      <c r="X3566" s="5"/>
      <c r="Y3566" s="5"/>
      <c r="Z3566" s="5"/>
      <c r="AA3566" s="5"/>
      <c r="AB3566" s="226"/>
      <c r="AC3566" s="5"/>
    </row>
    <row r="3567" spans="2:29" x14ac:dyDescent="0.25">
      <c r="B3567" s="226"/>
      <c r="C3567" s="938"/>
      <c r="D3567" s="226"/>
      <c r="E3567" s="939"/>
      <c r="F3567" s="2546"/>
      <c r="G3567" s="226"/>
      <c r="H3567" s="226"/>
      <c r="I3567" s="226"/>
      <c r="J3567" s="226"/>
      <c r="K3567" s="226"/>
      <c r="L3567" s="226"/>
      <c r="M3567" s="226"/>
      <c r="N3567" s="226"/>
      <c r="O3567" s="226"/>
      <c r="P3567" s="226"/>
      <c r="Q3567" s="226"/>
      <c r="R3567" s="2546"/>
      <c r="S3567" s="2546"/>
      <c r="T3567" s="1108"/>
      <c r="U3567" s="5"/>
      <c r="V3567" s="2526"/>
      <c r="W3567" s="5"/>
      <c r="X3567" s="5"/>
      <c r="Y3567" s="5"/>
      <c r="Z3567" s="5"/>
      <c r="AA3567" s="5"/>
      <c r="AB3567" s="226"/>
      <c r="AC3567" s="5"/>
    </row>
    <row r="3568" spans="2:29" x14ac:dyDescent="0.25">
      <c r="B3568" s="226"/>
      <c r="C3568" s="938"/>
      <c r="D3568" s="226"/>
      <c r="E3568" s="939"/>
      <c r="F3568" s="2546"/>
      <c r="G3568" s="226"/>
      <c r="H3568" s="226"/>
      <c r="I3568" s="226"/>
      <c r="J3568" s="226"/>
      <c r="K3568" s="226"/>
      <c r="L3568" s="226"/>
      <c r="M3568" s="226"/>
      <c r="N3568" s="226"/>
      <c r="O3568" s="226"/>
      <c r="P3568" s="226"/>
      <c r="Q3568" s="226"/>
      <c r="R3568" s="2546"/>
      <c r="S3568" s="2546"/>
      <c r="T3568" s="1108"/>
      <c r="U3568" s="5"/>
      <c r="V3568" s="2526"/>
      <c r="W3568" s="5"/>
      <c r="X3568" s="5"/>
      <c r="Y3568" s="5"/>
      <c r="Z3568" s="5"/>
      <c r="AA3568" s="5"/>
      <c r="AB3568" s="226"/>
      <c r="AC3568" s="5"/>
    </row>
    <row r="3569" spans="2:29" x14ac:dyDescent="0.25">
      <c r="B3569" s="226"/>
      <c r="C3569" s="938"/>
      <c r="D3569" s="226"/>
      <c r="E3569" s="939"/>
      <c r="F3569" s="2546"/>
      <c r="G3569" s="226"/>
      <c r="H3569" s="226"/>
      <c r="I3569" s="226"/>
      <c r="J3569" s="226"/>
      <c r="K3569" s="226"/>
      <c r="L3569" s="226"/>
      <c r="M3569" s="226"/>
      <c r="N3569" s="226"/>
      <c r="O3569" s="226"/>
      <c r="P3569" s="226"/>
      <c r="Q3569" s="226"/>
      <c r="R3569" s="2546"/>
      <c r="S3569" s="2546"/>
      <c r="T3569" s="1108"/>
      <c r="U3569" s="5"/>
      <c r="V3569" s="2526"/>
      <c r="W3569" s="5"/>
      <c r="X3569" s="5"/>
      <c r="Y3569" s="5"/>
      <c r="Z3569" s="5"/>
      <c r="AA3569" s="5"/>
      <c r="AB3569" s="226"/>
      <c r="AC3569" s="5"/>
    </row>
    <row r="3570" spans="2:29" x14ac:dyDescent="0.25">
      <c r="B3570" s="226"/>
      <c r="C3570" s="938"/>
      <c r="D3570" s="226"/>
      <c r="E3570" s="939"/>
      <c r="F3570" s="2546"/>
      <c r="G3570" s="226"/>
      <c r="H3570" s="226"/>
      <c r="I3570" s="226"/>
      <c r="J3570" s="226"/>
      <c r="K3570" s="226"/>
      <c r="L3570" s="226"/>
      <c r="M3570" s="226"/>
      <c r="N3570" s="226"/>
      <c r="O3570" s="226"/>
      <c r="P3570" s="226"/>
      <c r="Q3570" s="226"/>
      <c r="R3570" s="2546"/>
      <c r="S3570" s="2546"/>
      <c r="T3570" s="1108"/>
      <c r="U3570" s="5"/>
      <c r="V3570" s="2526"/>
      <c r="W3570" s="5"/>
      <c r="X3570" s="5"/>
      <c r="Y3570" s="5"/>
      <c r="Z3570" s="5"/>
      <c r="AA3570" s="5"/>
      <c r="AB3570" s="226"/>
      <c r="AC3570" s="5"/>
    </row>
    <row r="3571" spans="2:29" x14ac:dyDescent="0.25">
      <c r="B3571" s="226"/>
      <c r="C3571" s="938"/>
      <c r="D3571" s="226"/>
      <c r="E3571" s="939"/>
      <c r="F3571" s="2546"/>
      <c r="G3571" s="226"/>
      <c r="H3571" s="226"/>
      <c r="I3571" s="226"/>
      <c r="J3571" s="226"/>
      <c r="K3571" s="226"/>
      <c r="L3571" s="226"/>
      <c r="M3571" s="226"/>
      <c r="N3571" s="226"/>
      <c r="O3571" s="226"/>
      <c r="P3571" s="226"/>
      <c r="Q3571" s="226"/>
      <c r="R3571" s="2546"/>
      <c r="S3571" s="2546"/>
      <c r="T3571" s="1108"/>
      <c r="U3571" s="5"/>
      <c r="V3571" s="2526"/>
      <c r="W3571" s="5"/>
      <c r="X3571" s="5"/>
      <c r="Y3571" s="5"/>
      <c r="Z3571" s="5"/>
      <c r="AA3571" s="5"/>
      <c r="AB3571" s="226"/>
      <c r="AC3571" s="5"/>
    </row>
    <row r="3572" spans="2:29" x14ac:dyDescent="0.25">
      <c r="B3572" s="226"/>
      <c r="C3572" s="938"/>
      <c r="D3572" s="226"/>
      <c r="E3572" s="939"/>
      <c r="F3572" s="2546"/>
      <c r="G3572" s="226"/>
      <c r="H3572" s="226"/>
      <c r="I3572" s="226"/>
      <c r="J3572" s="226"/>
      <c r="K3572" s="226"/>
      <c r="L3572" s="226"/>
      <c r="M3572" s="226"/>
      <c r="N3572" s="226"/>
      <c r="O3572" s="226"/>
      <c r="P3572" s="226"/>
      <c r="Q3572" s="226"/>
      <c r="R3572" s="2546"/>
      <c r="S3572" s="2546"/>
      <c r="T3572" s="1108"/>
      <c r="U3572" s="5"/>
      <c r="V3572" s="2526"/>
      <c r="W3572" s="5"/>
      <c r="X3572" s="5"/>
      <c r="Y3572" s="5"/>
      <c r="Z3572" s="5"/>
      <c r="AA3572" s="5"/>
      <c r="AB3572" s="226"/>
      <c r="AC3572" s="5"/>
    </row>
    <row r="3573" spans="2:29" x14ac:dyDescent="0.25">
      <c r="B3573" s="226"/>
      <c r="C3573" s="938"/>
      <c r="D3573" s="226"/>
      <c r="E3573" s="939"/>
      <c r="F3573" s="2546"/>
      <c r="G3573" s="226"/>
      <c r="H3573" s="226"/>
      <c r="I3573" s="226"/>
      <c r="J3573" s="226"/>
      <c r="K3573" s="226"/>
      <c r="L3573" s="226"/>
      <c r="M3573" s="226"/>
      <c r="N3573" s="226"/>
      <c r="O3573" s="226"/>
      <c r="P3573" s="226"/>
      <c r="Q3573" s="226"/>
      <c r="R3573" s="2546"/>
      <c r="S3573" s="2546"/>
      <c r="T3573" s="1108"/>
      <c r="U3573" s="5"/>
      <c r="V3573" s="2526"/>
      <c r="W3573" s="5"/>
      <c r="X3573" s="5"/>
      <c r="Y3573" s="5"/>
      <c r="Z3573" s="5"/>
      <c r="AA3573" s="5"/>
      <c r="AB3573" s="226"/>
      <c r="AC3573" s="5"/>
    </row>
    <row r="3574" spans="2:29" x14ac:dyDescent="0.25">
      <c r="B3574" s="226"/>
      <c r="C3574" s="938"/>
      <c r="D3574" s="226"/>
      <c r="E3574" s="939"/>
      <c r="F3574" s="2546"/>
      <c r="G3574" s="226"/>
      <c r="H3574" s="226"/>
      <c r="I3574" s="226"/>
      <c r="J3574" s="226"/>
      <c r="K3574" s="226"/>
      <c r="L3574" s="226"/>
      <c r="M3574" s="226"/>
      <c r="N3574" s="226"/>
      <c r="O3574" s="226"/>
      <c r="P3574" s="226"/>
      <c r="Q3574" s="226"/>
      <c r="R3574" s="2546"/>
      <c r="S3574" s="2546"/>
      <c r="T3574" s="1108"/>
      <c r="U3574" s="5"/>
      <c r="V3574" s="2526"/>
      <c r="W3574" s="5"/>
      <c r="X3574" s="5"/>
      <c r="Y3574" s="5"/>
      <c r="Z3574" s="5"/>
      <c r="AA3574" s="5"/>
      <c r="AB3574" s="226"/>
      <c r="AC3574" s="5"/>
    </row>
    <row r="3575" spans="2:29" x14ac:dyDescent="0.25">
      <c r="B3575" s="226"/>
      <c r="C3575" s="938"/>
      <c r="D3575" s="226"/>
      <c r="E3575" s="939"/>
      <c r="F3575" s="2546"/>
      <c r="G3575" s="226"/>
      <c r="H3575" s="226"/>
      <c r="I3575" s="226"/>
      <c r="J3575" s="226"/>
      <c r="K3575" s="226"/>
      <c r="L3575" s="226"/>
      <c r="M3575" s="226"/>
      <c r="N3575" s="226"/>
      <c r="O3575" s="226"/>
      <c r="P3575" s="226"/>
      <c r="Q3575" s="226"/>
      <c r="R3575" s="2546"/>
      <c r="S3575" s="2546"/>
      <c r="T3575" s="1108"/>
      <c r="U3575" s="5"/>
      <c r="V3575" s="2526"/>
      <c r="W3575" s="5"/>
      <c r="X3575" s="5"/>
      <c r="Y3575" s="5"/>
      <c r="Z3575" s="5"/>
      <c r="AA3575" s="5"/>
      <c r="AB3575" s="226"/>
      <c r="AC3575" s="5"/>
    </row>
    <row r="3576" spans="2:29" x14ac:dyDescent="0.25">
      <c r="B3576" s="226"/>
      <c r="C3576" s="938"/>
      <c r="D3576" s="226"/>
      <c r="E3576" s="939"/>
      <c r="F3576" s="2546"/>
      <c r="G3576" s="226"/>
      <c r="H3576" s="226"/>
      <c r="I3576" s="226"/>
      <c r="J3576" s="226"/>
      <c r="K3576" s="226"/>
      <c r="L3576" s="226"/>
      <c r="M3576" s="226"/>
      <c r="N3576" s="226"/>
      <c r="O3576" s="226"/>
      <c r="P3576" s="226"/>
      <c r="Q3576" s="226"/>
      <c r="R3576" s="2546"/>
      <c r="S3576" s="2546"/>
      <c r="T3576" s="1108"/>
      <c r="U3576" s="5"/>
      <c r="V3576" s="2526"/>
      <c r="W3576" s="5"/>
      <c r="X3576" s="5"/>
      <c r="Y3576" s="5"/>
      <c r="Z3576" s="5"/>
      <c r="AA3576" s="5"/>
      <c r="AB3576" s="226"/>
      <c r="AC3576" s="5"/>
    </row>
    <row r="3577" spans="2:29" x14ac:dyDescent="0.25">
      <c r="B3577" s="226"/>
      <c r="C3577" s="938"/>
      <c r="D3577" s="226"/>
      <c r="E3577" s="939"/>
      <c r="F3577" s="2546"/>
      <c r="G3577" s="226"/>
      <c r="H3577" s="226"/>
      <c r="I3577" s="226"/>
      <c r="J3577" s="226"/>
      <c r="K3577" s="226"/>
      <c r="L3577" s="226"/>
      <c r="M3577" s="226"/>
      <c r="N3577" s="226"/>
      <c r="O3577" s="226"/>
      <c r="P3577" s="226"/>
      <c r="Q3577" s="226"/>
      <c r="R3577" s="2546"/>
      <c r="S3577" s="2546"/>
      <c r="T3577" s="1108"/>
      <c r="U3577" s="5"/>
      <c r="V3577" s="2526"/>
      <c r="W3577" s="5"/>
      <c r="X3577" s="5"/>
      <c r="Y3577" s="5"/>
      <c r="Z3577" s="5"/>
      <c r="AA3577" s="5"/>
      <c r="AB3577" s="226"/>
      <c r="AC3577" s="5"/>
    </row>
    <row r="3578" spans="2:29" x14ac:dyDescent="0.25">
      <c r="B3578" s="226"/>
      <c r="C3578" s="938"/>
      <c r="D3578" s="226"/>
      <c r="E3578" s="939"/>
      <c r="F3578" s="2546"/>
      <c r="G3578" s="226"/>
      <c r="H3578" s="226"/>
      <c r="I3578" s="226"/>
      <c r="J3578" s="226"/>
      <c r="K3578" s="226"/>
      <c r="L3578" s="226"/>
      <c r="M3578" s="226"/>
      <c r="N3578" s="226"/>
      <c r="O3578" s="226"/>
      <c r="P3578" s="226"/>
      <c r="Q3578" s="226"/>
      <c r="R3578" s="2546"/>
      <c r="S3578" s="2546"/>
      <c r="T3578" s="1108"/>
      <c r="U3578" s="5"/>
      <c r="V3578" s="2526"/>
      <c r="W3578" s="5"/>
      <c r="X3578" s="5"/>
      <c r="Y3578" s="5"/>
      <c r="Z3578" s="5"/>
      <c r="AA3578" s="5"/>
      <c r="AB3578" s="226"/>
      <c r="AC3578" s="5"/>
    </row>
    <row r="3579" spans="2:29" x14ac:dyDescent="0.25">
      <c r="B3579" s="226"/>
      <c r="C3579" s="938"/>
      <c r="D3579" s="226"/>
      <c r="E3579" s="939"/>
      <c r="F3579" s="2546"/>
      <c r="G3579" s="226"/>
      <c r="H3579" s="226"/>
      <c r="I3579" s="226"/>
      <c r="J3579" s="226"/>
      <c r="K3579" s="226"/>
      <c r="L3579" s="226"/>
      <c r="M3579" s="226"/>
      <c r="N3579" s="226"/>
      <c r="O3579" s="226"/>
      <c r="P3579" s="226"/>
      <c r="Q3579" s="226"/>
      <c r="R3579" s="2546"/>
      <c r="S3579" s="2546"/>
      <c r="T3579" s="1108"/>
      <c r="U3579" s="5"/>
      <c r="V3579" s="2526"/>
      <c r="W3579" s="5"/>
      <c r="X3579" s="5"/>
      <c r="Y3579" s="5"/>
      <c r="Z3579" s="5"/>
      <c r="AA3579" s="5"/>
      <c r="AB3579" s="226"/>
      <c r="AC3579" s="5"/>
    </row>
    <row r="3580" spans="2:29" x14ac:dyDescent="0.25">
      <c r="B3580" s="226"/>
      <c r="C3580" s="938"/>
      <c r="D3580" s="226"/>
      <c r="E3580" s="939"/>
      <c r="F3580" s="2546"/>
      <c r="G3580" s="226"/>
      <c r="H3580" s="226"/>
      <c r="I3580" s="226"/>
      <c r="J3580" s="226"/>
      <c r="K3580" s="226"/>
      <c r="L3580" s="226"/>
      <c r="M3580" s="226"/>
      <c r="N3580" s="226"/>
      <c r="O3580" s="226"/>
      <c r="P3580" s="226"/>
      <c r="Q3580" s="226"/>
      <c r="R3580" s="2546"/>
      <c r="S3580" s="2546"/>
      <c r="T3580" s="1108"/>
      <c r="U3580" s="5"/>
      <c r="V3580" s="2526"/>
      <c r="W3580" s="5"/>
      <c r="X3580" s="5"/>
      <c r="Y3580" s="5"/>
      <c r="Z3580" s="5"/>
      <c r="AA3580" s="5"/>
      <c r="AB3580" s="226"/>
      <c r="AC3580" s="5"/>
    </row>
    <row r="3581" spans="2:29" x14ac:dyDescent="0.25">
      <c r="B3581" s="226"/>
      <c r="C3581" s="938"/>
      <c r="D3581" s="226"/>
      <c r="E3581" s="939"/>
      <c r="F3581" s="2546"/>
      <c r="G3581" s="226"/>
      <c r="H3581" s="226"/>
      <c r="I3581" s="226"/>
      <c r="J3581" s="226"/>
      <c r="K3581" s="226"/>
      <c r="L3581" s="226"/>
      <c r="M3581" s="226"/>
      <c r="N3581" s="226"/>
      <c r="O3581" s="226"/>
      <c r="P3581" s="226"/>
      <c r="Q3581" s="226"/>
      <c r="R3581" s="2546"/>
      <c r="S3581" s="2546"/>
      <c r="T3581" s="1108"/>
      <c r="U3581" s="5"/>
      <c r="V3581" s="2526"/>
      <c r="W3581" s="5"/>
      <c r="X3581" s="5"/>
      <c r="Y3581" s="5"/>
      <c r="Z3581" s="5"/>
      <c r="AA3581" s="5"/>
      <c r="AB3581" s="226"/>
      <c r="AC3581" s="5"/>
    </row>
    <row r="3582" spans="2:29" x14ac:dyDescent="0.25">
      <c r="B3582" s="226"/>
      <c r="C3582" s="938"/>
      <c r="D3582" s="226"/>
      <c r="E3582" s="939"/>
      <c r="F3582" s="2546"/>
      <c r="G3582" s="226"/>
      <c r="H3582" s="226"/>
      <c r="I3582" s="226"/>
      <c r="J3582" s="226"/>
      <c r="K3582" s="226"/>
      <c r="L3582" s="226"/>
      <c r="M3582" s="226"/>
      <c r="N3582" s="226"/>
      <c r="O3582" s="226"/>
      <c r="P3582" s="226"/>
      <c r="Q3582" s="226"/>
      <c r="R3582" s="2546"/>
      <c r="S3582" s="2546"/>
      <c r="T3582" s="1108"/>
      <c r="U3582" s="5"/>
      <c r="V3582" s="2526"/>
      <c r="W3582" s="5"/>
      <c r="X3582" s="5"/>
      <c r="Y3582" s="5"/>
      <c r="Z3582" s="5"/>
      <c r="AA3582" s="5"/>
      <c r="AB3582" s="226"/>
      <c r="AC3582" s="5"/>
    </row>
    <row r="3583" spans="2:29" x14ac:dyDescent="0.25">
      <c r="B3583" s="226"/>
      <c r="C3583" s="938"/>
      <c r="D3583" s="226"/>
      <c r="E3583" s="939"/>
      <c r="F3583" s="2546"/>
      <c r="G3583" s="226"/>
      <c r="H3583" s="226"/>
      <c r="I3583" s="226"/>
      <c r="J3583" s="226"/>
      <c r="K3583" s="226"/>
      <c r="L3583" s="226"/>
      <c r="M3583" s="226"/>
      <c r="N3583" s="226"/>
      <c r="O3583" s="226"/>
      <c r="P3583" s="226"/>
      <c r="Q3583" s="226"/>
      <c r="R3583" s="2546"/>
      <c r="S3583" s="2546"/>
      <c r="T3583" s="1108"/>
      <c r="U3583" s="5"/>
      <c r="V3583" s="2526"/>
      <c r="W3583" s="5"/>
      <c r="X3583" s="5"/>
      <c r="Y3583" s="5"/>
      <c r="Z3583" s="5"/>
      <c r="AA3583" s="5"/>
      <c r="AB3583" s="226"/>
      <c r="AC3583" s="5"/>
    </row>
    <row r="3584" spans="2:29" x14ac:dyDescent="0.25">
      <c r="B3584" s="226"/>
      <c r="C3584" s="938"/>
      <c r="D3584" s="226"/>
      <c r="E3584" s="939"/>
      <c r="F3584" s="2546"/>
      <c r="G3584" s="226"/>
      <c r="H3584" s="226"/>
      <c r="I3584" s="226"/>
      <c r="J3584" s="226"/>
      <c r="K3584" s="226"/>
      <c r="L3584" s="226"/>
      <c r="M3584" s="226"/>
      <c r="N3584" s="226"/>
      <c r="O3584" s="226"/>
      <c r="P3584" s="226"/>
      <c r="Q3584" s="226"/>
      <c r="R3584" s="2546"/>
      <c r="S3584" s="2546"/>
      <c r="T3584" s="1108"/>
      <c r="U3584" s="5"/>
      <c r="V3584" s="2526"/>
      <c r="W3584" s="5"/>
      <c r="X3584" s="5"/>
      <c r="Y3584" s="5"/>
      <c r="Z3584" s="5"/>
      <c r="AA3584" s="5"/>
      <c r="AB3584" s="226"/>
      <c r="AC3584" s="5"/>
    </row>
    <row r="3585" spans="2:29" x14ac:dyDescent="0.25">
      <c r="B3585" s="226"/>
      <c r="C3585" s="938"/>
      <c r="D3585" s="226"/>
      <c r="E3585" s="939"/>
      <c r="F3585" s="2546"/>
      <c r="G3585" s="226"/>
      <c r="H3585" s="226"/>
      <c r="I3585" s="226"/>
      <c r="J3585" s="226"/>
      <c r="K3585" s="226"/>
      <c r="L3585" s="226"/>
      <c r="M3585" s="226"/>
      <c r="N3585" s="226"/>
      <c r="O3585" s="226"/>
      <c r="P3585" s="226"/>
      <c r="Q3585" s="226"/>
      <c r="R3585" s="2546"/>
      <c r="S3585" s="2546"/>
      <c r="T3585" s="1108"/>
      <c r="U3585" s="5"/>
      <c r="V3585" s="2526"/>
      <c r="W3585" s="5"/>
      <c r="X3585" s="5"/>
      <c r="Y3585" s="5"/>
      <c r="Z3585" s="5"/>
      <c r="AA3585" s="5"/>
      <c r="AB3585" s="226"/>
      <c r="AC3585" s="5"/>
    </row>
    <row r="3586" spans="2:29" x14ac:dyDescent="0.25">
      <c r="B3586" s="226"/>
      <c r="C3586" s="938"/>
      <c r="D3586" s="226"/>
      <c r="E3586" s="939"/>
      <c r="F3586" s="2546"/>
      <c r="G3586" s="226"/>
      <c r="H3586" s="226"/>
      <c r="I3586" s="226"/>
      <c r="J3586" s="226"/>
      <c r="K3586" s="226"/>
      <c r="L3586" s="226"/>
      <c r="M3586" s="226"/>
      <c r="N3586" s="226"/>
      <c r="O3586" s="226"/>
      <c r="P3586" s="226"/>
      <c r="Q3586" s="226"/>
      <c r="R3586" s="2546"/>
      <c r="S3586" s="2546"/>
      <c r="T3586" s="1108"/>
      <c r="U3586" s="5"/>
      <c r="V3586" s="2526"/>
      <c r="W3586" s="5"/>
      <c r="X3586" s="5"/>
      <c r="Y3586" s="5"/>
      <c r="Z3586" s="5"/>
      <c r="AA3586" s="5"/>
      <c r="AB3586" s="226"/>
      <c r="AC3586" s="5"/>
    </row>
    <row r="3587" spans="2:29" x14ac:dyDescent="0.25">
      <c r="B3587" s="226"/>
      <c r="C3587" s="938"/>
      <c r="D3587" s="226"/>
      <c r="E3587" s="939"/>
      <c r="F3587" s="2546"/>
      <c r="G3587" s="226"/>
      <c r="H3587" s="226"/>
      <c r="I3587" s="226"/>
      <c r="J3587" s="226"/>
      <c r="K3587" s="226"/>
      <c r="L3587" s="226"/>
      <c r="M3587" s="226"/>
      <c r="N3587" s="226"/>
      <c r="O3587" s="226"/>
      <c r="P3587" s="226"/>
      <c r="Q3587" s="226"/>
      <c r="R3587" s="2546"/>
      <c r="S3587" s="2546"/>
      <c r="T3587" s="1108"/>
      <c r="U3587" s="5"/>
      <c r="V3587" s="2526"/>
      <c r="W3587" s="5"/>
      <c r="X3587" s="5"/>
      <c r="Y3587" s="5"/>
      <c r="Z3587" s="5"/>
      <c r="AA3587" s="5"/>
      <c r="AB3587" s="226"/>
      <c r="AC3587" s="5"/>
    </row>
    <row r="3588" spans="2:29" x14ac:dyDescent="0.25">
      <c r="B3588" s="226"/>
      <c r="C3588" s="938"/>
      <c r="D3588" s="226"/>
      <c r="E3588" s="939"/>
      <c r="F3588" s="2546"/>
      <c r="G3588" s="226"/>
      <c r="H3588" s="226"/>
      <c r="I3588" s="226"/>
      <c r="J3588" s="226"/>
      <c r="K3588" s="226"/>
      <c r="L3588" s="226"/>
      <c r="M3588" s="226"/>
      <c r="N3588" s="226"/>
      <c r="O3588" s="226"/>
      <c r="P3588" s="226"/>
      <c r="Q3588" s="226"/>
      <c r="R3588" s="2546"/>
      <c r="S3588" s="2546"/>
      <c r="T3588" s="1108"/>
      <c r="U3588" s="5"/>
      <c r="V3588" s="2526"/>
      <c r="W3588" s="5"/>
      <c r="X3588" s="5"/>
      <c r="Y3588" s="5"/>
      <c r="Z3588" s="5"/>
      <c r="AA3588" s="5"/>
      <c r="AB3588" s="226"/>
      <c r="AC3588" s="5"/>
    </row>
    <row r="3589" spans="2:29" x14ac:dyDescent="0.25">
      <c r="B3589" s="226"/>
      <c r="C3589" s="938"/>
      <c r="D3589" s="226"/>
      <c r="E3589" s="939"/>
      <c r="F3589" s="2546"/>
      <c r="G3589" s="226"/>
      <c r="H3589" s="226"/>
      <c r="I3589" s="226"/>
      <c r="J3589" s="226"/>
      <c r="K3589" s="226"/>
      <c r="L3589" s="226"/>
      <c r="M3589" s="226"/>
      <c r="N3589" s="226"/>
      <c r="O3589" s="226"/>
      <c r="P3589" s="226"/>
      <c r="Q3589" s="226"/>
      <c r="R3589" s="2546"/>
      <c r="S3589" s="2546"/>
      <c r="T3589" s="1108"/>
      <c r="U3589" s="5"/>
      <c r="V3589" s="2526"/>
      <c r="W3589" s="5"/>
      <c r="X3589" s="5"/>
      <c r="Y3589" s="5"/>
      <c r="Z3589" s="5"/>
      <c r="AA3589" s="5"/>
      <c r="AB3589" s="226"/>
      <c r="AC3589" s="5"/>
    </row>
    <row r="3590" spans="2:29" x14ac:dyDescent="0.25">
      <c r="B3590" s="226"/>
      <c r="C3590" s="938"/>
      <c r="D3590" s="226"/>
      <c r="E3590" s="939"/>
      <c r="F3590" s="2546"/>
      <c r="G3590" s="226"/>
      <c r="H3590" s="226"/>
      <c r="I3590" s="226"/>
      <c r="J3590" s="226"/>
      <c r="K3590" s="226"/>
      <c r="L3590" s="226"/>
      <c r="M3590" s="226"/>
      <c r="N3590" s="226"/>
      <c r="O3590" s="226"/>
      <c r="P3590" s="226"/>
      <c r="Q3590" s="226"/>
      <c r="R3590" s="2546"/>
      <c r="S3590" s="2546"/>
      <c r="T3590" s="1108"/>
      <c r="U3590" s="5"/>
      <c r="V3590" s="2526"/>
      <c r="W3590" s="5"/>
      <c r="X3590" s="5"/>
      <c r="Y3590" s="5"/>
      <c r="Z3590" s="5"/>
      <c r="AA3590" s="5"/>
      <c r="AB3590" s="226"/>
      <c r="AC3590" s="5"/>
    </row>
    <row r="3591" spans="2:29" x14ac:dyDescent="0.25">
      <c r="B3591" s="226"/>
      <c r="C3591" s="938"/>
      <c r="D3591" s="226"/>
      <c r="E3591" s="939"/>
      <c r="F3591" s="2546"/>
      <c r="G3591" s="226"/>
      <c r="H3591" s="226"/>
      <c r="I3591" s="226"/>
      <c r="J3591" s="226"/>
      <c r="K3591" s="226"/>
      <c r="L3591" s="226"/>
      <c r="M3591" s="226"/>
      <c r="N3591" s="226"/>
      <c r="O3591" s="226"/>
      <c r="P3591" s="226"/>
      <c r="Q3591" s="226"/>
      <c r="R3591" s="2546"/>
      <c r="S3591" s="2546"/>
      <c r="T3591" s="1108"/>
      <c r="U3591" s="5"/>
      <c r="V3591" s="2526"/>
      <c r="W3591" s="5"/>
      <c r="X3591" s="5"/>
      <c r="Y3591" s="5"/>
      <c r="Z3591" s="5"/>
      <c r="AA3591" s="5"/>
      <c r="AB3591" s="226"/>
      <c r="AC3591" s="5"/>
    </row>
    <row r="3592" spans="2:29" x14ac:dyDescent="0.25">
      <c r="B3592" s="226"/>
      <c r="C3592" s="938"/>
      <c r="D3592" s="226"/>
      <c r="E3592" s="939"/>
      <c r="F3592" s="2546"/>
      <c r="G3592" s="226"/>
      <c r="H3592" s="226"/>
      <c r="I3592" s="226"/>
      <c r="J3592" s="226"/>
      <c r="K3592" s="226"/>
      <c r="L3592" s="226"/>
      <c r="M3592" s="226"/>
      <c r="N3592" s="226"/>
      <c r="O3592" s="226"/>
      <c r="P3592" s="226"/>
      <c r="Q3592" s="226"/>
      <c r="R3592" s="2546"/>
      <c r="S3592" s="2546"/>
      <c r="T3592" s="1108"/>
      <c r="U3592" s="5"/>
      <c r="V3592" s="2526"/>
      <c r="W3592" s="5"/>
      <c r="X3592" s="5"/>
      <c r="Y3592" s="5"/>
      <c r="Z3592" s="5"/>
      <c r="AA3592" s="5"/>
      <c r="AB3592" s="226"/>
      <c r="AC3592" s="5"/>
    </row>
    <row r="3593" spans="2:29" x14ac:dyDescent="0.25">
      <c r="B3593" s="226"/>
      <c r="C3593" s="938"/>
      <c r="D3593" s="226"/>
      <c r="E3593" s="939"/>
      <c r="F3593" s="2546"/>
      <c r="G3593" s="226"/>
      <c r="H3593" s="226"/>
      <c r="I3593" s="226"/>
      <c r="J3593" s="226"/>
      <c r="K3593" s="226"/>
      <c r="L3593" s="226"/>
      <c r="M3593" s="226"/>
      <c r="N3593" s="226"/>
      <c r="O3593" s="226"/>
      <c r="P3593" s="226"/>
      <c r="Q3593" s="226"/>
      <c r="R3593" s="2546"/>
      <c r="S3593" s="2546"/>
      <c r="T3593" s="1108"/>
      <c r="U3593" s="5"/>
      <c r="V3593" s="2526"/>
      <c r="W3593" s="5"/>
      <c r="X3593" s="5"/>
      <c r="Y3593" s="5"/>
      <c r="Z3593" s="5"/>
      <c r="AA3593" s="5"/>
      <c r="AB3593" s="226"/>
      <c r="AC3593" s="5"/>
    </row>
    <row r="3594" spans="2:29" x14ac:dyDescent="0.25">
      <c r="B3594" s="226"/>
      <c r="C3594" s="938"/>
      <c r="D3594" s="226"/>
      <c r="E3594" s="939"/>
      <c r="F3594" s="2546"/>
      <c r="G3594" s="226"/>
      <c r="H3594" s="226"/>
      <c r="I3594" s="226"/>
      <c r="J3594" s="226"/>
      <c r="K3594" s="226"/>
      <c r="L3594" s="226"/>
      <c r="M3594" s="226"/>
      <c r="N3594" s="226"/>
      <c r="O3594" s="226"/>
      <c r="P3594" s="226"/>
      <c r="Q3594" s="226"/>
      <c r="R3594" s="2546"/>
      <c r="S3594" s="2546"/>
      <c r="T3594" s="1108"/>
      <c r="U3594" s="5"/>
      <c r="V3594" s="2526"/>
      <c r="W3594" s="5"/>
      <c r="X3594" s="5"/>
      <c r="Y3594" s="5"/>
      <c r="Z3594" s="5"/>
      <c r="AA3594" s="5"/>
      <c r="AB3594" s="226"/>
      <c r="AC3594" s="5"/>
    </row>
    <row r="3595" spans="2:29" x14ac:dyDescent="0.25">
      <c r="B3595" s="226"/>
      <c r="C3595" s="938"/>
      <c r="D3595" s="226"/>
      <c r="E3595" s="939"/>
      <c r="F3595" s="2546"/>
      <c r="G3595" s="226"/>
      <c r="H3595" s="226"/>
      <c r="I3595" s="226"/>
      <c r="J3595" s="226"/>
      <c r="K3595" s="226"/>
      <c r="L3595" s="226"/>
      <c r="M3595" s="226"/>
      <c r="N3595" s="226"/>
      <c r="O3595" s="226"/>
      <c r="P3595" s="226"/>
      <c r="Q3595" s="226"/>
      <c r="R3595" s="2546"/>
      <c r="S3595" s="2546"/>
      <c r="T3595" s="1108"/>
      <c r="U3595" s="5"/>
      <c r="V3595" s="2526"/>
      <c r="W3595" s="5"/>
      <c r="X3595" s="5"/>
      <c r="Y3595" s="5"/>
      <c r="Z3595" s="5"/>
      <c r="AA3595" s="5"/>
      <c r="AB3595" s="226"/>
      <c r="AC3595" s="5"/>
    </row>
    <row r="3596" spans="2:29" x14ac:dyDescent="0.25">
      <c r="B3596" s="226"/>
      <c r="C3596" s="938"/>
      <c r="D3596" s="226"/>
      <c r="E3596" s="939"/>
      <c r="F3596" s="2546"/>
      <c r="G3596" s="226"/>
      <c r="H3596" s="226"/>
      <c r="I3596" s="226"/>
      <c r="J3596" s="226"/>
      <c r="K3596" s="226"/>
      <c r="L3596" s="226"/>
      <c r="M3596" s="226"/>
      <c r="N3596" s="226"/>
      <c r="O3596" s="226"/>
      <c r="P3596" s="226"/>
      <c r="Q3596" s="226"/>
      <c r="R3596" s="2546"/>
      <c r="S3596" s="2546"/>
      <c r="T3596" s="1108"/>
      <c r="U3596" s="5"/>
      <c r="V3596" s="2526"/>
      <c r="W3596" s="5"/>
      <c r="X3596" s="5"/>
      <c r="Y3596" s="5"/>
      <c r="Z3596" s="5"/>
      <c r="AA3596" s="5"/>
      <c r="AB3596" s="226"/>
      <c r="AC3596" s="5"/>
    </row>
    <row r="3597" spans="2:29" x14ac:dyDescent="0.25">
      <c r="B3597" s="226"/>
      <c r="C3597" s="938"/>
      <c r="D3597" s="226"/>
      <c r="E3597" s="939"/>
      <c r="F3597" s="2546"/>
      <c r="G3597" s="226"/>
      <c r="H3597" s="226"/>
      <c r="I3597" s="226"/>
      <c r="J3597" s="226"/>
      <c r="K3597" s="226"/>
      <c r="L3597" s="226"/>
      <c r="M3597" s="226"/>
      <c r="N3597" s="226"/>
      <c r="O3597" s="226"/>
      <c r="P3597" s="226"/>
      <c r="Q3597" s="226"/>
      <c r="R3597" s="2546"/>
      <c r="S3597" s="2546"/>
      <c r="T3597" s="1108"/>
      <c r="U3597" s="5"/>
      <c r="V3597" s="2526"/>
      <c r="W3597" s="5"/>
      <c r="X3597" s="5"/>
      <c r="Y3597" s="5"/>
      <c r="Z3597" s="5"/>
      <c r="AA3597" s="5"/>
      <c r="AB3597" s="226"/>
      <c r="AC3597" s="5"/>
    </row>
    <row r="3598" spans="2:29" x14ac:dyDescent="0.25">
      <c r="B3598" s="226"/>
      <c r="C3598" s="938"/>
      <c r="D3598" s="226"/>
      <c r="E3598" s="939"/>
      <c r="F3598" s="2546"/>
      <c r="G3598" s="226"/>
      <c r="H3598" s="226"/>
      <c r="I3598" s="226"/>
      <c r="J3598" s="226"/>
      <c r="K3598" s="226"/>
      <c r="L3598" s="226"/>
      <c r="M3598" s="226"/>
      <c r="N3598" s="226"/>
      <c r="O3598" s="226"/>
      <c r="P3598" s="226"/>
      <c r="Q3598" s="226"/>
      <c r="R3598" s="2546"/>
      <c r="S3598" s="2546"/>
      <c r="T3598" s="1108"/>
      <c r="U3598" s="5"/>
      <c r="V3598" s="2526"/>
      <c r="W3598" s="5"/>
      <c r="X3598" s="5"/>
      <c r="Y3598" s="5"/>
      <c r="Z3598" s="5"/>
      <c r="AA3598" s="5"/>
      <c r="AB3598" s="226"/>
      <c r="AC3598" s="5"/>
    </row>
    <row r="3599" spans="2:29" x14ac:dyDescent="0.25">
      <c r="B3599" s="226"/>
      <c r="C3599" s="938"/>
      <c r="D3599" s="226"/>
      <c r="E3599" s="939"/>
      <c r="F3599" s="2546"/>
      <c r="G3599" s="226"/>
      <c r="H3599" s="226"/>
      <c r="I3599" s="226"/>
      <c r="J3599" s="226"/>
      <c r="K3599" s="226"/>
      <c r="L3599" s="226"/>
      <c r="M3599" s="226"/>
      <c r="N3599" s="226"/>
      <c r="O3599" s="226"/>
      <c r="P3599" s="226"/>
      <c r="Q3599" s="226"/>
      <c r="R3599" s="2546"/>
      <c r="S3599" s="2546"/>
      <c r="T3599" s="1108"/>
      <c r="U3599" s="5"/>
      <c r="V3599" s="2526"/>
      <c r="W3599" s="5"/>
      <c r="X3599" s="5"/>
      <c r="Y3599" s="5"/>
      <c r="Z3599" s="5"/>
      <c r="AA3599" s="5"/>
      <c r="AB3599" s="226"/>
      <c r="AC3599" s="5"/>
    </row>
    <row r="3600" spans="2:29" x14ac:dyDescent="0.25">
      <c r="B3600" s="226"/>
      <c r="C3600" s="938"/>
      <c r="D3600" s="226"/>
      <c r="E3600" s="939"/>
      <c r="F3600" s="2546"/>
      <c r="G3600" s="226"/>
      <c r="H3600" s="226"/>
      <c r="I3600" s="226"/>
      <c r="J3600" s="226"/>
      <c r="K3600" s="226"/>
      <c r="L3600" s="226"/>
      <c r="M3600" s="226"/>
      <c r="N3600" s="226"/>
      <c r="O3600" s="226"/>
      <c r="P3600" s="226"/>
      <c r="Q3600" s="226"/>
      <c r="R3600" s="2546"/>
      <c r="S3600" s="2546"/>
      <c r="T3600" s="1108"/>
      <c r="U3600" s="5"/>
      <c r="V3600" s="2526"/>
      <c r="W3600" s="5"/>
      <c r="X3600" s="5"/>
      <c r="Y3600" s="5"/>
      <c r="Z3600" s="5"/>
      <c r="AA3600" s="5"/>
      <c r="AB3600" s="226"/>
      <c r="AC3600" s="5"/>
    </row>
    <row r="3601" spans="2:29" x14ac:dyDescent="0.25">
      <c r="B3601" s="226"/>
      <c r="C3601" s="938"/>
      <c r="D3601" s="226"/>
      <c r="E3601" s="939"/>
      <c r="F3601" s="2546"/>
      <c r="G3601" s="226"/>
      <c r="H3601" s="226"/>
      <c r="I3601" s="226"/>
      <c r="J3601" s="226"/>
      <c r="K3601" s="226"/>
      <c r="L3601" s="226"/>
      <c r="M3601" s="226"/>
      <c r="N3601" s="226"/>
      <c r="O3601" s="226"/>
      <c r="P3601" s="226"/>
      <c r="Q3601" s="226"/>
      <c r="R3601" s="2546"/>
      <c r="S3601" s="2546"/>
      <c r="T3601" s="1108"/>
      <c r="U3601" s="5"/>
      <c r="V3601" s="2526"/>
      <c r="W3601" s="5"/>
      <c r="X3601" s="5"/>
      <c r="Y3601" s="5"/>
      <c r="Z3601" s="5"/>
      <c r="AA3601" s="5"/>
      <c r="AB3601" s="226"/>
      <c r="AC3601" s="5"/>
    </row>
    <row r="3602" spans="2:29" x14ac:dyDescent="0.25">
      <c r="B3602" s="226"/>
      <c r="C3602" s="938"/>
      <c r="D3602" s="226"/>
      <c r="E3602" s="939"/>
      <c r="F3602" s="2546"/>
      <c r="G3602" s="226"/>
      <c r="H3602" s="226"/>
      <c r="I3602" s="226"/>
      <c r="J3602" s="226"/>
      <c r="K3602" s="226"/>
      <c r="L3602" s="226"/>
      <c r="M3602" s="226"/>
      <c r="N3602" s="226"/>
      <c r="O3602" s="226"/>
      <c r="P3602" s="226"/>
      <c r="Q3602" s="226"/>
      <c r="R3602" s="2546"/>
      <c r="S3602" s="2546"/>
      <c r="T3602" s="1108"/>
      <c r="U3602" s="5"/>
      <c r="V3602" s="2526"/>
      <c r="W3602" s="5"/>
      <c r="X3602" s="5"/>
      <c r="Y3602" s="5"/>
      <c r="Z3602" s="5"/>
      <c r="AA3602" s="5"/>
      <c r="AB3602" s="226"/>
      <c r="AC3602" s="5"/>
    </row>
    <row r="3603" spans="2:29" x14ac:dyDescent="0.25">
      <c r="B3603" s="226"/>
      <c r="C3603" s="938"/>
      <c r="D3603" s="226"/>
      <c r="E3603" s="939"/>
      <c r="F3603" s="2546"/>
      <c r="G3603" s="226"/>
      <c r="H3603" s="226"/>
      <c r="I3603" s="226"/>
      <c r="J3603" s="226"/>
      <c r="K3603" s="226"/>
      <c r="L3603" s="226"/>
      <c r="M3603" s="226"/>
      <c r="N3603" s="226"/>
      <c r="O3603" s="226"/>
      <c r="P3603" s="226"/>
      <c r="Q3603" s="226"/>
      <c r="R3603" s="2546"/>
      <c r="S3603" s="2546"/>
      <c r="T3603" s="1108"/>
      <c r="U3603" s="5"/>
      <c r="V3603" s="2526"/>
      <c r="W3603" s="5"/>
      <c r="X3603" s="5"/>
      <c r="Y3603" s="5"/>
      <c r="Z3603" s="5"/>
      <c r="AA3603" s="5"/>
      <c r="AB3603" s="226"/>
      <c r="AC3603" s="5"/>
    </row>
    <row r="3604" spans="2:29" x14ac:dyDescent="0.25">
      <c r="B3604" s="226"/>
      <c r="C3604" s="938"/>
      <c r="D3604" s="226"/>
      <c r="E3604" s="939"/>
      <c r="F3604" s="2546"/>
      <c r="G3604" s="226"/>
      <c r="H3604" s="226"/>
      <c r="I3604" s="226"/>
      <c r="J3604" s="226"/>
      <c r="K3604" s="226"/>
      <c r="L3604" s="226"/>
      <c r="M3604" s="226"/>
      <c r="N3604" s="226"/>
      <c r="O3604" s="226"/>
      <c r="P3604" s="226"/>
      <c r="Q3604" s="226"/>
      <c r="R3604" s="2546"/>
      <c r="S3604" s="2546"/>
      <c r="T3604" s="1108"/>
      <c r="U3604" s="5"/>
      <c r="V3604" s="2526"/>
      <c r="W3604" s="5"/>
      <c r="X3604" s="5"/>
      <c r="Y3604" s="5"/>
      <c r="Z3604" s="5"/>
      <c r="AA3604" s="5"/>
      <c r="AB3604" s="226"/>
      <c r="AC3604" s="5"/>
    </row>
    <row r="3605" spans="2:29" x14ac:dyDescent="0.25">
      <c r="B3605" s="226"/>
      <c r="C3605" s="938"/>
      <c r="D3605" s="226"/>
      <c r="E3605" s="939"/>
      <c r="F3605" s="2546"/>
      <c r="G3605" s="226"/>
      <c r="H3605" s="226"/>
      <c r="I3605" s="226"/>
      <c r="J3605" s="226"/>
      <c r="K3605" s="226"/>
      <c r="L3605" s="226"/>
      <c r="M3605" s="226"/>
      <c r="N3605" s="226"/>
      <c r="O3605" s="226"/>
      <c r="P3605" s="226"/>
      <c r="Q3605" s="226"/>
      <c r="R3605" s="2546"/>
      <c r="S3605" s="2546"/>
      <c r="T3605" s="1108"/>
      <c r="U3605" s="5"/>
      <c r="V3605" s="2526"/>
      <c r="W3605" s="5"/>
      <c r="X3605" s="5"/>
      <c r="Y3605" s="5"/>
      <c r="Z3605" s="5"/>
      <c r="AA3605" s="5"/>
      <c r="AB3605" s="226"/>
      <c r="AC3605" s="5"/>
    </row>
    <row r="3606" spans="2:29" x14ac:dyDescent="0.25">
      <c r="B3606" s="226"/>
      <c r="C3606" s="938"/>
      <c r="D3606" s="226"/>
      <c r="E3606" s="939"/>
      <c r="F3606" s="2546"/>
      <c r="G3606" s="226"/>
      <c r="H3606" s="226"/>
      <c r="I3606" s="226"/>
      <c r="J3606" s="226"/>
      <c r="K3606" s="226"/>
      <c r="L3606" s="226"/>
      <c r="M3606" s="226"/>
      <c r="N3606" s="226"/>
      <c r="O3606" s="226"/>
      <c r="P3606" s="226"/>
      <c r="Q3606" s="226"/>
      <c r="R3606" s="2546"/>
      <c r="S3606" s="2546"/>
      <c r="T3606" s="1108"/>
      <c r="U3606" s="5"/>
      <c r="V3606" s="2526"/>
      <c r="W3606" s="5"/>
      <c r="X3606" s="5"/>
      <c r="Y3606" s="5"/>
      <c r="Z3606" s="5"/>
      <c r="AA3606" s="5"/>
      <c r="AB3606" s="226"/>
      <c r="AC3606" s="5"/>
    </row>
    <row r="3607" spans="2:29" x14ac:dyDescent="0.25">
      <c r="B3607" s="226"/>
      <c r="C3607" s="938"/>
      <c r="D3607" s="226"/>
      <c r="E3607" s="939"/>
      <c r="F3607" s="2546"/>
      <c r="G3607" s="226"/>
      <c r="H3607" s="226"/>
      <c r="I3607" s="226"/>
      <c r="J3607" s="226"/>
      <c r="K3607" s="226"/>
      <c r="L3607" s="226"/>
      <c r="M3607" s="226"/>
      <c r="N3607" s="226"/>
      <c r="O3607" s="226"/>
      <c r="P3607" s="226"/>
      <c r="Q3607" s="226"/>
      <c r="R3607" s="2546"/>
      <c r="S3607" s="2546"/>
      <c r="T3607" s="1108"/>
      <c r="U3607" s="5"/>
      <c r="V3607" s="2526"/>
      <c r="W3607" s="5"/>
      <c r="X3607" s="5"/>
      <c r="Y3607" s="5"/>
      <c r="Z3607" s="5"/>
      <c r="AA3607" s="5"/>
      <c r="AB3607" s="226"/>
      <c r="AC3607" s="5"/>
    </row>
    <row r="3608" spans="2:29" x14ac:dyDescent="0.25">
      <c r="B3608" s="226"/>
      <c r="C3608" s="938"/>
      <c r="D3608" s="226"/>
      <c r="E3608" s="939"/>
      <c r="F3608" s="2546"/>
      <c r="G3608" s="226"/>
      <c r="H3608" s="226"/>
      <c r="I3608" s="226"/>
      <c r="J3608" s="226"/>
      <c r="K3608" s="226"/>
      <c r="L3608" s="226"/>
      <c r="M3608" s="226"/>
      <c r="N3608" s="226"/>
      <c r="O3608" s="226"/>
      <c r="P3608" s="226"/>
      <c r="Q3608" s="226"/>
      <c r="R3608" s="2546"/>
      <c r="S3608" s="2546"/>
      <c r="T3608" s="1108"/>
      <c r="U3608" s="5"/>
      <c r="V3608" s="2526"/>
      <c r="W3608" s="5"/>
      <c r="X3608" s="5"/>
      <c r="Y3608" s="5"/>
      <c r="Z3608" s="5"/>
      <c r="AA3608" s="5"/>
      <c r="AB3608" s="226"/>
      <c r="AC3608" s="5"/>
    </row>
    <row r="3609" spans="2:29" x14ac:dyDescent="0.25">
      <c r="B3609" s="226"/>
      <c r="C3609" s="938"/>
      <c r="D3609" s="226"/>
      <c r="E3609" s="939"/>
      <c r="F3609" s="2546"/>
      <c r="G3609" s="226"/>
      <c r="H3609" s="226"/>
      <c r="I3609" s="226"/>
      <c r="J3609" s="226"/>
      <c r="K3609" s="226"/>
      <c r="L3609" s="226"/>
      <c r="M3609" s="226"/>
      <c r="N3609" s="226"/>
      <c r="O3609" s="226"/>
      <c r="P3609" s="226"/>
      <c r="Q3609" s="226"/>
      <c r="R3609" s="2546"/>
      <c r="S3609" s="2546"/>
      <c r="T3609" s="1108"/>
      <c r="U3609" s="5"/>
      <c r="V3609" s="2526"/>
      <c r="W3609" s="5"/>
      <c r="X3609" s="5"/>
      <c r="Y3609" s="5"/>
      <c r="Z3609" s="5"/>
      <c r="AA3609" s="5"/>
      <c r="AB3609" s="226"/>
      <c r="AC3609" s="5"/>
    </row>
    <row r="3610" spans="2:29" x14ac:dyDescent="0.25">
      <c r="B3610" s="226"/>
      <c r="C3610" s="938"/>
      <c r="D3610" s="226"/>
      <c r="E3610" s="939"/>
      <c r="F3610" s="2546"/>
      <c r="G3610" s="226"/>
      <c r="H3610" s="226"/>
      <c r="I3610" s="226"/>
      <c r="J3610" s="226"/>
      <c r="K3610" s="226"/>
      <c r="L3610" s="226"/>
      <c r="M3610" s="226"/>
      <c r="N3610" s="226"/>
      <c r="O3610" s="226"/>
      <c r="P3610" s="226"/>
      <c r="Q3610" s="226"/>
      <c r="R3610" s="2546"/>
      <c r="S3610" s="2546"/>
      <c r="T3610" s="1108"/>
      <c r="U3610" s="5"/>
      <c r="V3610" s="2526"/>
      <c r="W3610" s="5"/>
      <c r="X3610" s="5"/>
      <c r="Y3610" s="5"/>
      <c r="Z3610" s="5"/>
      <c r="AA3610" s="5"/>
      <c r="AB3610" s="226"/>
      <c r="AC3610" s="5"/>
    </row>
    <row r="3611" spans="2:29" x14ac:dyDescent="0.25">
      <c r="B3611" s="226"/>
      <c r="C3611" s="938"/>
      <c r="D3611" s="226"/>
      <c r="E3611" s="939"/>
      <c r="F3611" s="2546"/>
      <c r="G3611" s="226"/>
      <c r="H3611" s="226"/>
      <c r="I3611" s="226"/>
      <c r="J3611" s="226"/>
      <c r="K3611" s="226"/>
      <c r="L3611" s="226"/>
      <c r="M3611" s="226"/>
      <c r="N3611" s="226"/>
      <c r="O3611" s="226"/>
      <c r="P3611" s="226"/>
      <c r="Q3611" s="226"/>
      <c r="R3611" s="2546"/>
      <c r="S3611" s="2546"/>
      <c r="T3611" s="1108"/>
      <c r="U3611" s="5"/>
      <c r="V3611" s="2526"/>
      <c r="W3611" s="5"/>
      <c r="X3611" s="5"/>
      <c r="Y3611" s="5"/>
      <c r="Z3611" s="5"/>
      <c r="AA3611" s="5"/>
      <c r="AB3611" s="226"/>
      <c r="AC3611" s="5"/>
    </row>
    <row r="3612" spans="2:29" x14ac:dyDescent="0.25">
      <c r="B3612" s="226"/>
      <c r="C3612" s="938"/>
      <c r="D3612" s="226"/>
      <c r="E3612" s="939"/>
      <c r="F3612" s="2546"/>
      <c r="G3612" s="226"/>
      <c r="H3612" s="226"/>
      <c r="I3612" s="226"/>
      <c r="J3612" s="226"/>
      <c r="K3612" s="226"/>
      <c r="L3612" s="226"/>
      <c r="M3612" s="226"/>
      <c r="N3612" s="226"/>
      <c r="O3612" s="226"/>
      <c r="P3612" s="226"/>
      <c r="Q3612" s="226"/>
      <c r="R3612" s="2546"/>
      <c r="S3612" s="2546"/>
      <c r="T3612" s="1108"/>
      <c r="U3612" s="5"/>
      <c r="V3612" s="2526"/>
      <c r="W3612" s="5"/>
      <c r="X3612" s="5"/>
      <c r="Y3612" s="5"/>
      <c r="Z3612" s="5"/>
      <c r="AA3612" s="5"/>
      <c r="AB3612" s="226"/>
      <c r="AC3612" s="5"/>
    </row>
    <row r="3613" spans="2:29" x14ac:dyDescent="0.25">
      <c r="B3613" s="226"/>
      <c r="C3613" s="938"/>
      <c r="D3613" s="226"/>
      <c r="E3613" s="939"/>
      <c r="F3613" s="2546"/>
      <c r="G3613" s="226"/>
      <c r="H3613" s="226"/>
      <c r="I3613" s="226"/>
      <c r="J3613" s="226"/>
      <c r="K3613" s="226"/>
      <c r="L3613" s="226"/>
      <c r="M3613" s="226"/>
      <c r="N3613" s="226"/>
      <c r="O3613" s="226"/>
      <c r="P3613" s="226"/>
      <c r="Q3613" s="226"/>
      <c r="R3613" s="2546"/>
      <c r="S3613" s="2546"/>
      <c r="T3613" s="1108"/>
      <c r="U3613" s="5"/>
      <c r="V3613" s="2526"/>
      <c r="W3613" s="5"/>
      <c r="X3613" s="5"/>
      <c r="Y3613" s="5"/>
      <c r="Z3613" s="5"/>
      <c r="AA3613" s="5"/>
      <c r="AB3613" s="226"/>
      <c r="AC3613" s="5"/>
    </row>
    <row r="3614" spans="2:29" x14ac:dyDescent="0.25">
      <c r="B3614" s="226"/>
      <c r="C3614" s="938"/>
      <c r="D3614" s="226"/>
      <c r="E3614" s="939"/>
      <c r="F3614" s="2546"/>
      <c r="G3614" s="226"/>
      <c r="H3614" s="226"/>
      <c r="I3614" s="226"/>
      <c r="J3614" s="226"/>
      <c r="K3614" s="226"/>
      <c r="L3614" s="226"/>
      <c r="M3614" s="226"/>
      <c r="N3614" s="226"/>
      <c r="O3614" s="226"/>
      <c r="P3614" s="226"/>
      <c r="Q3614" s="226"/>
      <c r="R3614" s="2546"/>
      <c r="S3614" s="2546"/>
      <c r="T3614" s="1108"/>
      <c r="U3614" s="5"/>
      <c r="V3614" s="2526"/>
      <c r="W3614" s="5"/>
      <c r="X3614" s="5"/>
      <c r="Y3614" s="5"/>
      <c r="Z3614" s="5"/>
      <c r="AA3614" s="5"/>
      <c r="AB3614" s="226"/>
      <c r="AC3614" s="5"/>
    </row>
    <row r="3615" spans="2:29" x14ac:dyDescent="0.25">
      <c r="B3615" s="226"/>
      <c r="C3615" s="938"/>
      <c r="D3615" s="226"/>
      <c r="E3615" s="939"/>
      <c r="F3615" s="2546"/>
      <c r="G3615" s="226"/>
      <c r="H3615" s="226"/>
      <c r="I3615" s="226"/>
      <c r="J3615" s="226"/>
      <c r="K3615" s="226"/>
      <c r="L3615" s="226"/>
      <c r="M3615" s="226"/>
      <c r="N3615" s="226"/>
      <c r="O3615" s="226"/>
      <c r="P3615" s="226"/>
      <c r="Q3615" s="226"/>
      <c r="R3615" s="2546"/>
      <c r="S3615" s="2546"/>
      <c r="T3615" s="1108"/>
      <c r="U3615" s="5"/>
      <c r="V3615" s="2526"/>
      <c r="W3615" s="5"/>
      <c r="X3615" s="5"/>
      <c r="Y3615" s="5"/>
      <c r="Z3615" s="5"/>
      <c r="AA3615" s="5"/>
      <c r="AB3615" s="226"/>
      <c r="AC3615" s="5"/>
    </row>
    <row r="3616" spans="2:29" x14ac:dyDescent="0.25">
      <c r="B3616" s="226"/>
      <c r="C3616" s="938"/>
      <c r="D3616" s="226"/>
      <c r="E3616" s="939"/>
      <c r="F3616" s="2546"/>
      <c r="G3616" s="226"/>
      <c r="H3616" s="226"/>
      <c r="I3616" s="226"/>
      <c r="J3616" s="226"/>
      <c r="K3616" s="226"/>
      <c r="L3616" s="226"/>
      <c r="M3616" s="226"/>
      <c r="N3616" s="226"/>
      <c r="O3616" s="226"/>
      <c r="P3616" s="226"/>
      <c r="Q3616" s="226"/>
      <c r="R3616" s="2546"/>
      <c r="S3616" s="2546"/>
      <c r="T3616" s="1108"/>
      <c r="U3616" s="5"/>
      <c r="V3616" s="2526"/>
      <c r="W3616" s="5"/>
      <c r="X3616" s="5"/>
      <c r="Y3616" s="5"/>
      <c r="Z3616" s="5"/>
      <c r="AA3616" s="5"/>
      <c r="AB3616" s="226"/>
      <c r="AC3616" s="5"/>
    </row>
    <row r="3617" spans="2:29" x14ac:dyDescent="0.25">
      <c r="B3617" s="226"/>
      <c r="C3617" s="938"/>
      <c r="D3617" s="226"/>
      <c r="E3617" s="939"/>
      <c r="F3617" s="2546"/>
      <c r="G3617" s="226"/>
      <c r="H3617" s="226"/>
      <c r="I3617" s="226"/>
      <c r="J3617" s="226"/>
      <c r="K3617" s="226"/>
      <c r="L3617" s="226"/>
      <c r="M3617" s="226"/>
      <c r="N3617" s="226"/>
      <c r="O3617" s="226"/>
      <c r="P3617" s="226"/>
      <c r="Q3617" s="226"/>
      <c r="R3617" s="2546"/>
      <c r="S3617" s="2546"/>
      <c r="T3617" s="1108"/>
      <c r="U3617" s="5"/>
      <c r="V3617" s="2526"/>
      <c r="W3617" s="5"/>
      <c r="X3617" s="5"/>
      <c r="Y3617" s="5"/>
      <c r="Z3617" s="5"/>
      <c r="AA3617" s="5"/>
      <c r="AB3617" s="226"/>
      <c r="AC3617" s="5"/>
    </row>
    <row r="3618" spans="2:29" x14ac:dyDescent="0.25">
      <c r="B3618" s="226"/>
      <c r="C3618" s="938"/>
      <c r="D3618" s="226"/>
      <c r="E3618" s="939"/>
      <c r="F3618" s="2546"/>
      <c r="G3618" s="226"/>
      <c r="H3618" s="226"/>
      <c r="I3618" s="226"/>
      <c r="J3618" s="226"/>
      <c r="K3618" s="226"/>
      <c r="L3618" s="226"/>
      <c r="M3618" s="226"/>
      <c r="N3618" s="226"/>
      <c r="O3618" s="226"/>
      <c r="P3618" s="226"/>
      <c r="Q3618" s="226"/>
      <c r="R3618" s="2546"/>
      <c r="S3618" s="2546"/>
      <c r="T3618" s="1108"/>
      <c r="U3618" s="5"/>
      <c r="V3618" s="2526"/>
      <c r="W3618" s="5"/>
      <c r="X3618" s="5"/>
      <c r="Y3618" s="5"/>
      <c r="Z3618" s="5"/>
      <c r="AA3618" s="5"/>
      <c r="AB3618" s="226"/>
      <c r="AC3618" s="5"/>
    </row>
    <row r="3619" spans="2:29" x14ac:dyDescent="0.25">
      <c r="B3619" s="226"/>
      <c r="C3619" s="938"/>
      <c r="D3619" s="226"/>
      <c r="E3619" s="939"/>
      <c r="F3619" s="2546"/>
      <c r="G3619" s="226"/>
      <c r="H3619" s="226"/>
      <c r="I3619" s="226"/>
      <c r="J3619" s="226"/>
      <c r="K3619" s="226"/>
      <c r="L3619" s="226"/>
      <c r="M3619" s="226"/>
      <c r="N3619" s="226"/>
      <c r="O3619" s="226"/>
      <c r="P3619" s="226"/>
      <c r="Q3619" s="226"/>
      <c r="R3619" s="2546"/>
      <c r="S3619" s="2546"/>
      <c r="T3619" s="1108"/>
      <c r="U3619" s="5"/>
      <c r="V3619" s="2526"/>
      <c r="W3619" s="5"/>
      <c r="X3619" s="5"/>
      <c r="Y3619" s="5"/>
      <c r="Z3619" s="5"/>
      <c r="AA3619" s="5"/>
      <c r="AB3619" s="226"/>
      <c r="AC3619" s="5"/>
    </row>
    <row r="3620" spans="2:29" x14ac:dyDescent="0.25">
      <c r="B3620" s="226"/>
      <c r="C3620" s="938"/>
      <c r="D3620" s="226"/>
      <c r="E3620" s="939"/>
      <c r="F3620" s="2546"/>
      <c r="G3620" s="226"/>
      <c r="H3620" s="226"/>
      <c r="I3620" s="226"/>
      <c r="J3620" s="226"/>
      <c r="K3620" s="226"/>
      <c r="L3620" s="226"/>
      <c r="M3620" s="226"/>
      <c r="N3620" s="226"/>
      <c r="O3620" s="226"/>
      <c r="P3620" s="226"/>
      <c r="Q3620" s="226"/>
      <c r="R3620" s="2546"/>
      <c r="S3620" s="2546"/>
      <c r="T3620" s="1108"/>
      <c r="U3620" s="5"/>
      <c r="V3620" s="2526"/>
      <c r="W3620" s="5"/>
      <c r="X3620" s="5"/>
      <c r="Y3620" s="5"/>
      <c r="Z3620" s="5"/>
      <c r="AA3620" s="5"/>
      <c r="AB3620" s="226"/>
      <c r="AC3620" s="5"/>
    </row>
    <row r="3621" spans="2:29" x14ac:dyDescent="0.25">
      <c r="B3621" s="226"/>
      <c r="C3621" s="938"/>
      <c r="D3621" s="226"/>
      <c r="E3621" s="939"/>
      <c r="F3621" s="2546"/>
      <c r="G3621" s="226"/>
      <c r="H3621" s="226"/>
      <c r="I3621" s="226"/>
      <c r="J3621" s="226"/>
      <c r="K3621" s="226"/>
      <c r="L3621" s="226"/>
      <c r="M3621" s="226"/>
      <c r="N3621" s="226"/>
      <c r="O3621" s="226"/>
      <c r="P3621" s="226"/>
      <c r="Q3621" s="226"/>
      <c r="R3621" s="2546"/>
      <c r="S3621" s="2546"/>
      <c r="T3621" s="1108"/>
      <c r="U3621" s="5"/>
      <c r="V3621" s="2526"/>
      <c r="W3621" s="5"/>
      <c r="X3621" s="5"/>
      <c r="Y3621" s="5"/>
      <c r="Z3621" s="5"/>
      <c r="AA3621" s="5"/>
      <c r="AB3621" s="226"/>
      <c r="AC3621" s="5"/>
    </row>
    <row r="3622" spans="2:29" x14ac:dyDescent="0.25">
      <c r="B3622" s="226"/>
      <c r="C3622" s="938"/>
      <c r="D3622" s="226"/>
      <c r="E3622" s="939"/>
      <c r="F3622" s="2546"/>
      <c r="G3622" s="226"/>
      <c r="H3622" s="226"/>
      <c r="I3622" s="226"/>
      <c r="J3622" s="226"/>
      <c r="K3622" s="226"/>
      <c r="L3622" s="226"/>
      <c r="M3622" s="226"/>
      <c r="N3622" s="226"/>
      <c r="O3622" s="226"/>
      <c r="P3622" s="226"/>
      <c r="Q3622" s="226"/>
      <c r="R3622" s="2546"/>
      <c r="S3622" s="2546"/>
      <c r="T3622" s="1108"/>
      <c r="U3622" s="5"/>
      <c r="V3622" s="2526"/>
      <c r="W3622" s="5"/>
      <c r="X3622" s="5"/>
      <c r="Y3622" s="5"/>
      <c r="Z3622" s="5"/>
      <c r="AA3622" s="5"/>
      <c r="AB3622" s="226"/>
      <c r="AC3622" s="5"/>
    </row>
    <row r="3623" spans="2:29" x14ac:dyDescent="0.25">
      <c r="B3623" s="226"/>
      <c r="C3623" s="938"/>
      <c r="D3623" s="226"/>
      <c r="E3623" s="939"/>
      <c r="F3623" s="2546"/>
      <c r="G3623" s="226"/>
      <c r="H3623" s="226"/>
      <c r="I3623" s="226"/>
      <c r="J3623" s="226"/>
      <c r="K3623" s="226"/>
      <c r="L3623" s="226"/>
      <c r="M3623" s="226"/>
      <c r="N3623" s="226"/>
      <c r="O3623" s="226"/>
      <c r="P3623" s="226"/>
      <c r="Q3623" s="226"/>
      <c r="R3623" s="2546"/>
      <c r="S3623" s="2546"/>
      <c r="T3623" s="1108"/>
      <c r="U3623" s="5"/>
      <c r="V3623" s="2526"/>
      <c r="W3623" s="5"/>
      <c r="X3623" s="5"/>
      <c r="Y3623" s="5"/>
      <c r="Z3623" s="5"/>
      <c r="AA3623" s="5"/>
      <c r="AB3623" s="226"/>
      <c r="AC3623" s="5"/>
    </row>
    <row r="3624" spans="2:29" x14ac:dyDescent="0.25">
      <c r="B3624" s="226"/>
      <c r="C3624" s="938"/>
      <c r="D3624" s="226"/>
      <c r="E3624" s="939"/>
      <c r="F3624" s="2546"/>
      <c r="G3624" s="226"/>
      <c r="H3624" s="226"/>
      <c r="I3624" s="226"/>
      <c r="J3624" s="226"/>
      <c r="K3624" s="226"/>
      <c r="L3624" s="226"/>
      <c r="M3624" s="226"/>
      <c r="N3624" s="226"/>
      <c r="O3624" s="226"/>
      <c r="P3624" s="226"/>
      <c r="Q3624" s="226"/>
      <c r="R3624" s="2546"/>
      <c r="S3624" s="2546"/>
      <c r="T3624" s="1108"/>
      <c r="U3624" s="5"/>
      <c r="V3624" s="2526"/>
      <c r="W3624" s="5"/>
      <c r="X3624" s="5"/>
      <c r="Y3624" s="5"/>
      <c r="Z3624" s="5"/>
      <c r="AA3624" s="5"/>
      <c r="AB3624" s="226"/>
      <c r="AC3624" s="5"/>
    </row>
    <row r="3625" spans="2:29" x14ac:dyDescent="0.25">
      <c r="B3625" s="226"/>
      <c r="C3625" s="938"/>
      <c r="D3625" s="226"/>
      <c r="E3625" s="939"/>
      <c r="F3625" s="2546"/>
      <c r="G3625" s="226"/>
      <c r="H3625" s="226"/>
      <c r="I3625" s="226"/>
      <c r="J3625" s="226"/>
      <c r="K3625" s="226"/>
      <c r="L3625" s="226"/>
      <c r="M3625" s="226"/>
      <c r="N3625" s="226"/>
      <c r="O3625" s="226"/>
      <c r="P3625" s="226"/>
      <c r="Q3625" s="226"/>
      <c r="R3625" s="2546"/>
      <c r="S3625" s="2546"/>
      <c r="T3625" s="1108"/>
      <c r="U3625" s="5"/>
      <c r="V3625" s="2526"/>
      <c r="W3625" s="5"/>
      <c r="X3625" s="5"/>
      <c r="Y3625" s="5"/>
      <c r="Z3625" s="5"/>
      <c r="AA3625" s="5"/>
      <c r="AB3625" s="226"/>
      <c r="AC3625" s="5"/>
    </row>
    <row r="3626" spans="2:29" x14ac:dyDescent="0.25">
      <c r="B3626" s="226"/>
      <c r="C3626" s="938"/>
      <c r="D3626" s="226"/>
      <c r="E3626" s="939"/>
      <c r="F3626" s="2546"/>
      <c r="G3626" s="226"/>
      <c r="H3626" s="226"/>
      <c r="I3626" s="226"/>
      <c r="J3626" s="226"/>
      <c r="K3626" s="226"/>
      <c r="L3626" s="226"/>
      <c r="M3626" s="226"/>
      <c r="N3626" s="226"/>
      <c r="O3626" s="226"/>
      <c r="P3626" s="226"/>
      <c r="Q3626" s="226"/>
      <c r="R3626" s="2546"/>
      <c r="S3626" s="2546"/>
      <c r="T3626" s="1108"/>
      <c r="U3626" s="5"/>
      <c r="V3626" s="2526"/>
      <c r="W3626" s="5"/>
      <c r="X3626" s="5"/>
      <c r="Y3626" s="5"/>
      <c r="Z3626" s="5"/>
      <c r="AA3626" s="5"/>
      <c r="AB3626" s="226"/>
      <c r="AC3626" s="5"/>
    </row>
    <row r="3627" spans="2:29" x14ac:dyDescent="0.25">
      <c r="B3627" s="226"/>
      <c r="C3627" s="938"/>
      <c r="D3627" s="226"/>
      <c r="E3627" s="939"/>
      <c r="F3627" s="2546"/>
      <c r="G3627" s="226"/>
      <c r="H3627" s="226"/>
      <c r="I3627" s="226"/>
      <c r="J3627" s="226"/>
      <c r="K3627" s="226"/>
      <c r="L3627" s="226"/>
      <c r="M3627" s="226"/>
      <c r="N3627" s="226"/>
      <c r="O3627" s="226"/>
      <c r="P3627" s="226"/>
      <c r="Q3627" s="226"/>
      <c r="R3627" s="2546"/>
      <c r="S3627" s="2546"/>
      <c r="T3627" s="1108"/>
      <c r="U3627" s="5"/>
      <c r="V3627" s="2526"/>
      <c r="W3627" s="5"/>
      <c r="X3627" s="5"/>
      <c r="Y3627" s="5"/>
      <c r="Z3627" s="5"/>
      <c r="AA3627" s="5"/>
      <c r="AB3627" s="226"/>
      <c r="AC3627" s="5"/>
    </row>
    <row r="3628" spans="2:29" x14ac:dyDescent="0.25">
      <c r="B3628" s="226"/>
      <c r="C3628" s="938"/>
      <c r="D3628" s="226"/>
      <c r="E3628" s="939"/>
      <c r="F3628" s="2546"/>
      <c r="G3628" s="226"/>
      <c r="H3628" s="226"/>
      <c r="I3628" s="226"/>
      <c r="J3628" s="226"/>
      <c r="K3628" s="226"/>
      <c r="L3628" s="226"/>
      <c r="M3628" s="226"/>
      <c r="N3628" s="226"/>
      <c r="O3628" s="226"/>
      <c r="P3628" s="226"/>
      <c r="Q3628" s="226"/>
      <c r="R3628" s="2546"/>
      <c r="S3628" s="2546"/>
      <c r="T3628" s="1108"/>
      <c r="U3628" s="5"/>
      <c r="V3628" s="2526"/>
      <c r="W3628" s="5"/>
      <c r="X3628" s="5"/>
      <c r="Y3628" s="5"/>
      <c r="Z3628" s="5"/>
      <c r="AA3628" s="5"/>
      <c r="AB3628" s="226"/>
      <c r="AC3628" s="5"/>
    </row>
    <row r="3629" spans="2:29" x14ac:dyDescent="0.25">
      <c r="B3629" s="226"/>
      <c r="C3629" s="938"/>
      <c r="D3629" s="226"/>
      <c r="E3629" s="939"/>
      <c r="F3629" s="2546"/>
      <c r="G3629" s="226"/>
      <c r="H3629" s="226"/>
      <c r="I3629" s="226"/>
      <c r="J3629" s="226"/>
      <c r="K3629" s="226"/>
      <c r="L3629" s="226"/>
      <c r="M3629" s="226"/>
      <c r="N3629" s="226"/>
      <c r="O3629" s="226"/>
      <c r="P3629" s="226"/>
      <c r="Q3629" s="226"/>
      <c r="R3629" s="2546"/>
      <c r="S3629" s="2546"/>
      <c r="T3629" s="1108"/>
      <c r="U3629" s="5"/>
      <c r="V3629" s="2526"/>
      <c r="W3629" s="5"/>
      <c r="X3629" s="5"/>
      <c r="Y3629" s="5"/>
      <c r="Z3629" s="5"/>
      <c r="AA3629" s="5"/>
      <c r="AB3629" s="226"/>
      <c r="AC3629" s="5"/>
    </row>
    <row r="3630" spans="2:29" x14ac:dyDescent="0.25">
      <c r="B3630" s="226"/>
      <c r="C3630" s="938"/>
      <c r="D3630" s="226"/>
      <c r="E3630" s="939"/>
      <c r="F3630" s="2546"/>
      <c r="G3630" s="226"/>
      <c r="H3630" s="226"/>
      <c r="I3630" s="226"/>
      <c r="J3630" s="226"/>
      <c r="K3630" s="226"/>
      <c r="L3630" s="226"/>
      <c r="M3630" s="226"/>
      <c r="N3630" s="226"/>
      <c r="O3630" s="226"/>
      <c r="P3630" s="226"/>
      <c r="Q3630" s="226"/>
      <c r="R3630" s="2546"/>
      <c r="S3630" s="2546"/>
      <c r="T3630" s="1108"/>
      <c r="U3630" s="5"/>
      <c r="V3630" s="2526"/>
      <c r="W3630" s="5"/>
      <c r="X3630" s="5"/>
      <c r="Y3630" s="5"/>
      <c r="Z3630" s="5"/>
      <c r="AA3630" s="5"/>
      <c r="AB3630" s="226"/>
      <c r="AC3630" s="5"/>
    </row>
    <row r="3631" spans="2:29" x14ac:dyDescent="0.25">
      <c r="B3631" s="226"/>
      <c r="C3631" s="938"/>
      <c r="D3631" s="226"/>
      <c r="E3631" s="939"/>
      <c r="F3631" s="2546"/>
      <c r="G3631" s="226"/>
      <c r="H3631" s="226"/>
      <c r="I3631" s="226"/>
      <c r="J3631" s="226"/>
      <c r="K3631" s="226"/>
      <c r="L3631" s="226"/>
      <c r="M3631" s="226"/>
      <c r="N3631" s="226"/>
      <c r="O3631" s="226"/>
      <c r="P3631" s="226"/>
      <c r="Q3631" s="226"/>
      <c r="R3631" s="2546"/>
      <c r="S3631" s="2546"/>
      <c r="T3631" s="1108"/>
      <c r="U3631" s="5"/>
      <c r="V3631" s="2526"/>
      <c r="W3631" s="5"/>
      <c r="X3631" s="5"/>
      <c r="Y3631" s="5"/>
      <c r="Z3631" s="5"/>
      <c r="AA3631" s="5"/>
      <c r="AB3631" s="226"/>
      <c r="AC3631" s="5"/>
    </row>
    <row r="3632" spans="2:29" x14ac:dyDescent="0.25">
      <c r="B3632" s="226"/>
      <c r="C3632" s="938"/>
      <c r="D3632" s="226"/>
      <c r="E3632" s="939"/>
      <c r="F3632" s="2546"/>
      <c r="G3632" s="226"/>
      <c r="H3632" s="226"/>
      <c r="I3632" s="226"/>
      <c r="J3632" s="226"/>
      <c r="K3632" s="226"/>
      <c r="L3632" s="226"/>
      <c r="M3632" s="226"/>
      <c r="N3632" s="226"/>
      <c r="O3632" s="226"/>
      <c r="P3632" s="226"/>
      <c r="Q3632" s="226"/>
      <c r="R3632" s="2546"/>
      <c r="S3632" s="2546"/>
      <c r="T3632" s="1108"/>
      <c r="U3632" s="5"/>
      <c r="V3632" s="2526"/>
      <c r="W3632" s="5"/>
      <c r="X3632" s="5"/>
      <c r="Y3632" s="5"/>
      <c r="Z3632" s="5"/>
      <c r="AA3632" s="5"/>
      <c r="AB3632" s="226"/>
      <c r="AC3632" s="5"/>
    </row>
    <row r="3633" spans="2:29" x14ac:dyDescent="0.25">
      <c r="B3633" s="226"/>
      <c r="C3633" s="938"/>
      <c r="D3633" s="226"/>
      <c r="E3633" s="939"/>
      <c r="F3633" s="2546"/>
      <c r="G3633" s="226"/>
      <c r="H3633" s="226"/>
      <c r="I3633" s="226"/>
      <c r="J3633" s="226"/>
      <c r="K3633" s="226"/>
      <c r="L3633" s="226"/>
      <c r="M3633" s="226"/>
      <c r="N3633" s="226"/>
      <c r="O3633" s="226"/>
      <c r="P3633" s="226"/>
      <c r="Q3633" s="226"/>
      <c r="R3633" s="2546"/>
      <c r="S3633" s="2546"/>
      <c r="T3633" s="1108"/>
      <c r="U3633" s="5"/>
      <c r="V3633" s="2526"/>
      <c r="W3633" s="5"/>
      <c r="X3633" s="5"/>
      <c r="Y3633" s="5"/>
      <c r="Z3633" s="5"/>
      <c r="AA3633" s="5"/>
      <c r="AB3633" s="226"/>
      <c r="AC3633" s="5"/>
    </row>
    <row r="3634" spans="2:29" x14ac:dyDescent="0.25">
      <c r="B3634" s="226"/>
      <c r="C3634" s="938"/>
      <c r="D3634" s="226"/>
      <c r="E3634" s="939"/>
      <c r="F3634" s="2546"/>
      <c r="G3634" s="226"/>
      <c r="H3634" s="226"/>
      <c r="I3634" s="226"/>
      <c r="J3634" s="226"/>
      <c r="K3634" s="226"/>
      <c r="L3634" s="226"/>
      <c r="M3634" s="226"/>
      <c r="N3634" s="226"/>
      <c r="O3634" s="226"/>
      <c r="P3634" s="226"/>
      <c r="Q3634" s="226"/>
      <c r="R3634" s="2546"/>
      <c r="S3634" s="2546"/>
      <c r="T3634" s="1108"/>
      <c r="U3634" s="5"/>
      <c r="V3634" s="2526"/>
      <c r="W3634" s="5"/>
      <c r="X3634" s="5"/>
      <c r="Y3634" s="5"/>
      <c r="Z3634" s="5"/>
      <c r="AA3634" s="5"/>
      <c r="AB3634" s="226"/>
      <c r="AC3634" s="5"/>
    </row>
    <row r="3635" spans="2:29" x14ac:dyDescent="0.25">
      <c r="B3635" s="226"/>
      <c r="C3635" s="938"/>
      <c r="D3635" s="226"/>
      <c r="E3635" s="939"/>
      <c r="F3635" s="2546"/>
      <c r="G3635" s="226"/>
      <c r="H3635" s="226"/>
      <c r="I3635" s="226"/>
      <c r="J3635" s="226"/>
      <c r="K3635" s="226"/>
      <c r="L3635" s="226"/>
      <c r="M3635" s="226"/>
      <c r="N3635" s="226"/>
      <c r="O3635" s="226"/>
      <c r="P3635" s="226"/>
      <c r="Q3635" s="226"/>
      <c r="R3635" s="2546"/>
      <c r="S3635" s="2546"/>
      <c r="T3635" s="1108"/>
      <c r="U3635" s="5"/>
      <c r="V3635" s="2526"/>
      <c r="W3635" s="5"/>
      <c r="X3635" s="5"/>
      <c r="Y3635" s="5"/>
      <c r="Z3635" s="5"/>
      <c r="AA3635" s="5"/>
      <c r="AB3635" s="226"/>
      <c r="AC3635" s="5"/>
    </row>
    <row r="3636" spans="2:29" x14ac:dyDescent="0.25">
      <c r="B3636" s="226"/>
      <c r="C3636" s="938"/>
      <c r="D3636" s="226"/>
      <c r="E3636" s="939"/>
      <c r="F3636" s="2546"/>
      <c r="G3636" s="226"/>
      <c r="H3636" s="226"/>
      <c r="I3636" s="226"/>
      <c r="J3636" s="226"/>
      <c r="K3636" s="226"/>
      <c r="L3636" s="226"/>
      <c r="M3636" s="226"/>
      <c r="N3636" s="226"/>
      <c r="O3636" s="226"/>
      <c r="P3636" s="226"/>
      <c r="Q3636" s="226"/>
      <c r="R3636" s="2546"/>
      <c r="S3636" s="2546"/>
      <c r="T3636" s="1108"/>
      <c r="U3636" s="5"/>
      <c r="V3636" s="2526"/>
      <c r="W3636" s="5"/>
      <c r="X3636" s="5"/>
      <c r="Y3636" s="5"/>
      <c r="Z3636" s="5"/>
      <c r="AA3636" s="5"/>
      <c r="AB3636" s="226"/>
      <c r="AC3636" s="5"/>
    </row>
    <row r="3637" spans="2:29" x14ac:dyDescent="0.25">
      <c r="B3637" s="226"/>
      <c r="C3637" s="938"/>
      <c r="D3637" s="226"/>
      <c r="E3637" s="939"/>
      <c r="F3637" s="2546"/>
      <c r="G3637" s="226"/>
      <c r="H3637" s="226"/>
      <c r="I3637" s="226"/>
      <c r="J3637" s="226"/>
      <c r="K3637" s="226"/>
      <c r="L3637" s="226"/>
      <c r="M3637" s="226"/>
      <c r="N3637" s="226"/>
      <c r="O3637" s="226"/>
      <c r="P3637" s="226"/>
      <c r="Q3637" s="226"/>
      <c r="R3637" s="2546"/>
      <c r="S3637" s="2546"/>
      <c r="T3637" s="1108"/>
      <c r="U3637" s="5"/>
      <c r="V3637" s="2526"/>
      <c r="W3637" s="5"/>
      <c r="X3637" s="5"/>
      <c r="Y3637" s="5"/>
      <c r="Z3637" s="5"/>
      <c r="AA3637" s="5"/>
      <c r="AB3637" s="226"/>
      <c r="AC3637" s="5"/>
    </row>
    <row r="3638" spans="2:29" x14ac:dyDescent="0.25">
      <c r="B3638" s="226"/>
      <c r="C3638" s="938"/>
      <c r="D3638" s="226"/>
      <c r="E3638" s="939"/>
      <c r="F3638" s="2546"/>
      <c r="G3638" s="226"/>
      <c r="H3638" s="226"/>
      <c r="I3638" s="226"/>
      <c r="J3638" s="226"/>
      <c r="K3638" s="226"/>
      <c r="L3638" s="226"/>
      <c r="M3638" s="226"/>
      <c r="N3638" s="226"/>
      <c r="O3638" s="226"/>
      <c r="P3638" s="226"/>
      <c r="Q3638" s="226"/>
      <c r="R3638" s="2546"/>
      <c r="S3638" s="2546"/>
      <c r="T3638" s="1108"/>
      <c r="U3638" s="5"/>
      <c r="V3638" s="2526"/>
      <c r="W3638" s="5"/>
      <c r="X3638" s="5"/>
      <c r="Y3638" s="5"/>
      <c r="Z3638" s="5"/>
      <c r="AA3638" s="5"/>
      <c r="AB3638" s="226"/>
      <c r="AC3638" s="5"/>
    </row>
    <row r="3639" spans="2:29" x14ac:dyDescent="0.25">
      <c r="B3639" s="226"/>
      <c r="C3639" s="938"/>
      <c r="D3639" s="226"/>
      <c r="E3639" s="939"/>
      <c r="F3639" s="2546"/>
      <c r="G3639" s="226"/>
      <c r="H3639" s="226"/>
      <c r="I3639" s="226"/>
      <c r="J3639" s="226"/>
      <c r="K3639" s="226"/>
      <c r="L3639" s="226"/>
      <c r="M3639" s="226"/>
      <c r="N3639" s="226"/>
      <c r="O3639" s="226"/>
      <c r="P3639" s="226"/>
      <c r="Q3639" s="226"/>
      <c r="R3639" s="2546"/>
      <c r="S3639" s="2546"/>
      <c r="T3639" s="1108"/>
      <c r="U3639" s="5"/>
      <c r="V3639" s="2526"/>
      <c r="W3639" s="5"/>
      <c r="X3639" s="5"/>
      <c r="Y3639" s="5"/>
      <c r="Z3639" s="5"/>
      <c r="AA3639" s="5"/>
      <c r="AB3639" s="226"/>
      <c r="AC3639" s="5"/>
    </row>
    <row r="3640" spans="2:29" x14ac:dyDescent="0.25">
      <c r="B3640" s="226"/>
      <c r="C3640" s="938"/>
      <c r="D3640" s="226"/>
      <c r="E3640" s="939"/>
      <c r="F3640" s="2546"/>
      <c r="G3640" s="226"/>
      <c r="H3640" s="226"/>
      <c r="I3640" s="226"/>
      <c r="J3640" s="226"/>
      <c r="K3640" s="226"/>
      <c r="L3640" s="226"/>
      <c r="M3640" s="226"/>
      <c r="N3640" s="226"/>
      <c r="O3640" s="226"/>
      <c r="P3640" s="226"/>
      <c r="Q3640" s="226"/>
      <c r="R3640" s="2546"/>
      <c r="S3640" s="2546"/>
      <c r="T3640" s="1108"/>
      <c r="U3640" s="5"/>
      <c r="V3640" s="2526"/>
      <c r="W3640" s="5"/>
      <c r="X3640" s="5"/>
      <c r="Y3640" s="5"/>
      <c r="Z3640" s="5"/>
      <c r="AA3640" s="5"/>
      <c r="AB3640" s="226"/>
      <c r="AC3640" s="5"/>
    </row>
    <row r="3641" spans="2:29" x14ac:dyDescent="0.25">
      <c r="B3641" s="226"/>
      <c r="C3641" s="938"/>
      <c r="D3641" s="226"/>
      <c r="E3641" s="939"/>
      <c r="F3641" s="2546"/>
      <c r="G3641" s="226"/>
      <c r="H3641" s="226"/>
      <c r="I3641" s="226"/>
      <c r="J3641" s="226"/>
      <c r="K3641" s="226"/>
      <c r="L3641" s="226"/>
      <c r="M3641" s="226"/>
      <c r="N3641" s="226"/>
      <c r="O3641" s="226"/>
      <c r="P3641" s="226"/>
      <c r="Q3641" s="226"/>
      <c r="R3641" s="2546"/>
      <c r="S3641" s="2546"/>
      <c r="T3641" s="1108"/>
      <c r="U3641" s="5"/>
      <c r="V3641" s="2526"/>
      <c r="W3641" s="5"/>
      <c r="X3641" s="5"/>
      <c r="Y3641" s="5"/>
      <c r="Z3641" s="5"/>
      <c r="AA3641" s="5"/>
      <c r="AB3641" s="226"/>
      <c r="AC3641" s="5"/>
    </row>
    <row r="3642" spans="2:29" x14ac:dyDescent="0.25">
      <c r="B3642" s="226"/>
      <c r="C3642" s="938"/>
      <c r="D3642" s="226"/>
      <c r="E3642" s="939"/>
      <c r="F3642" s="2546"/>
      <c r="G3642" s="226"/>
      <c r="H3642" s="226"/>
      <c r="I3642" s="226"/>
      <c r="J3642" s="226"/>
      <c r="K3642" s="226"/>
      <c r="L3642" s="226"/>
      <c r="M3642" s="226"/>
      <c r="N3642" s="226"/>
      <c r="O3642" s="226"/>
      <c r="P3642" s="226"/>
      <c r="Q3642" s="226"/>
      <c r="R3642" s="2546"/>
      <c r="S3642" s="2546"/>
      <c r="T3642" s="1108"/>
      <c r="U3642" s="5"/>
      <c r="V3642" s="2526"/>
      <c r="W3642" s="5"/>
      <c r="X3642" s="5"/>
      <c r="Y3642" s="5"/>
      <c r="Z3642" s="5"/>
      <c r="AA3642" s="5"/>
      <c r="AB3642" s="226"/>
      <c r="AC3642" s="5"/>
    </row>
    <row r="3643" spans="2:29" x14ac:dyDescent="0.25">
      <c r="B3643" s="226"/>
      <c r="C3643" s="938"/>
      <c r="D3643" s="226"/>
      <c r="E3643" s="939"/>
      <c r="F3643" s="2546"/>
      <c r="G3643" s="226"/>
      <c r="H3643" s="226"/>
      <c r="I3643" s="226"/>
      <c r="J3643" s="226"/>
      <c r="K3643" s="226"/>
      <c r="L3643" s="226"/>
      <c r="M3643" s="226"/>
      <c r="N3643" s="226"/>
      <c r="O3643" s="226"/>
      <c r="P3643" s="226"/>
      <c r="Q3643" s="226"/>
      <c r="R3643" s="2546"/>
      <c r="S3643" s="2546"/>
      <c r="T3643" s="1108"/>
      <c r="U3643" s="5"/>
      <c r="V3643" s="2526"/>
      <c r="W3643" s="5"/>
      <c r="X3643" s="5"/>
      <c r="Y3643" s="5"/>
      <c r="Z3643" s="5"/>
      <c r="AA3643" s="5"/>
      <c r="AB3643" s="226"/>
      <c r="AC3643" s="5"/>
    </row>
    <row r="3644" spans="2:29" x14ac:dyDescent="0.25">
      <c r="B3644" s="226"/>
      <c r="C3644" s="938"/>
      <c r="D3644" s="226"/>
      <c r="E3644" s="939"/>
      <c r="F3644" s="2546"/>
      <c r="G3644" s="226"/>
      <c r="H3644" s="226"/>
      <c r="I3644" s="226"/>
      <c r="J3644" s="226"/>
      <c r="K3644" s="226"/>
      <c r="L3644" s="226"/>
      <c r="M3644" s="226"/>
      <c r="N3644" s="226"/>
      <c r="O3644" s="226"/>
      <c r="P3644" s="226"/>
      <c r="Q3644" s="226"/>
      <c r="R3644" s="2546"/>
      <c r="S3644" s="2546"/>
      <c r="T3644" s="1108"/>
      <c r="U3644" s="5"/>
      <c r="V3644" s="2526"/>
      <c r="W3644" s="5"/>
      <c r="X3644" s="5"/>
      <c r="Y3644" s="5"/>
      <c r="Z3644" s="5"/>
      <c r="AA3644" s="5"/>
      <c r="AB3644" s="226"/>
      <c r="AC3644" s="5"/>
    </row>
    <row r="3645" spans="2:29" x14ac:dyDescent="0.25">
      <c r="B3645" s="226"/>
      <c r="C3645" s="938"/>
      <c r="D3645" s="226"/>
      <c r="E3645" s="939"/>
      <c r="F3645" s="2546"/>
      <c r="G3645" s="226"/>
      <c r="H3645" s="226"/>
      <c r="I3645" s="226"/>
      <c r="J3645" s="226"/>
      <c r="K3645" s="226"/>
      <c r="L3645" s="226"/>
      <c r="M3645" s="226"/>
      <c r="N3645" s="226"/>
      <c r="O3645" s="226"/>
      <c r="P3645" s="226"/>
      <c r="Q3645" s="226"/>
      <c r="R3645" s="2546"/>
      <c r="S3645" s="2546"/>
      <c r="T3645" s="1108"/>
      <c r="U3645" s="5"/>
      <c r="V3645" s="2526"/>
      <c r="W3645" s="5"/>
      <c r="X3645" s="5"/>
      <c r="Y3645" s="5"/>
      <c r="Z3645" s="5"/>
      <c r="AA3645" s="5"/>
      <c r="AB3645" s="226"/>
      <c r="AC3645" s="5"/>
    </row>
    <row r="3646" spans="2:29" x14ac:dyDescent="0.25">
      <c r="B3646" s="226"/>
      <c r="C3646" s="938"/>
      <c r="D3646" s="226"/>
      <c r="E3646" s="939"/>
      <c r="F3646" s="2546"/>
      <c r="G3646" s="226"/>
      <c r="H3646" s="226"/>
      <c r="I3646" s="226"/>
      <c r="J3646" s="226"/>
      <c r="K3646" s="226"/>
      <c r="L3646" s="226"/>
      <c r="M3646" s="226"/>
      <c r="N3646" s="226"/>
      <c r="O3646" s="226"/>
      <c r="P3646" s="226"/>
      <c r="Q3646" s="226"/>
      <c r="R3646" s="2546"/>
      <c r="S3646" s="2546"/>
      <c r="T3646" s="1108"/>
      <c r="U3646" s="5"/>
      <c r="V3646" s="2526"/>
      <c r="W3646" s="5"/>
      <c r="X3646" s="5"/>
      <c r="Y3646" s="5"/>
      <c r="Z3646" s="5"/>
      <c r="AA3646" s="5"/>
      <c r="AB3646" s="226"/>
      <c r="AC3646" s="5"/>
    </row>
    <row r="3647" spans="2:29" x14ac:dyDescent="0.25">
      <c r="B3647" s="226"/>
      <c r="C3647" s="938"/>
      <c r="D3647" s="226"/>
      <c r="E3647" s="939"/>
      <c r="F3647" s="2546"/>
      <c r="G3647" s="226"/>
      <c r="H3647" s="226"/>
      <c r="I3647" s="226"/>
      <c r="J3647" s="226"/>
      <c r="K3647" s="226"/>
      <c r="L3647" s="226"/>
      <c r="M3647" s="226"/>
      <c r="N3647" s="226"/>
      <c r="O3647" s="226"/>
      <c r="P3647" s="226"/>
      <c r="Q3647" s="226"/>
      <c r="R3647" s="2546"/>
      <c r="S3647" s="2546"/>
      <c r="T3647" s="1108"/>
      <c r="U3647" s="5"/>
      <c r="V3647" s="2526"/>
      <c r="W3647" s="5"/>
      <c r="X3647" s="5"/>
      <c r="Y3647" s="5"/>
      <c r="Z3647" s="5"/>
      <c r="AA3647" s="5"/>
      <c r="AB3647" s="226"/>
      <c r="AC3647" s="5"/>
    </row>
    <row r="3648" spans="2:29" x14ac:dyDescent="0.25">
      <c r="B3648" s="226"/>
      <c r="C3648" s="938"/>
      <c r="D3648" s="226"/>
      <c r="E3648" s="939"/>
      <c r="F3648" s="2546"/>
      <c r="G3648" s="226"/>
      <c r="H3648" s="226"/>
      <c r="I3648" s="226"/>
      <c r="J3648" s="226"/>
      <c r="K3648" s="226"/>
      <c r="L3648" s="226"/>
      <c r="M3648" s="226"/>
      <c r="N3648" s="226"/>
      <c r="O3648" s="226"/>
      <c r="P3648" s="226"/>
      <c r="Q3648" s="226"/>
      <c r="R3648" s="2546"/>
      <c r="S3648" s="2546"/>
      <c r="T3648" s="1108"/>
      <c r="U3648" s="5"/>
      <c r="V3648" s="2526"/>
      <c r="W3648" s="5"/>
      <c r="X3648" s="5"/>
      <c r="Y3648" s="5"/>
      <c r="Z3648" s="5"/>
      <c r="AA3648" s="5"/>
      <c r="AB3648" s="226"/>
      <c r="AC3648" s="5"/>
    </row>
    <row r="3649" spans="2:29" x14ac:dyDescent="0.25">
      <c r="B3649" s="226"/>
      <c r="C3649" s="938"/>
      <c r="D3649" s="226"/>
      <c r="E3649" s="939"/>
      <c r="F3649" s="2546"/>
      <c r="G3649" s="226"/>
      <c r="H3649" s="226"/>
      <c r="I3649" s="226"/>
      <c r="J3649" s="226"/>
      <c r="K3649" s="226"/>
      <c r="L3649" s="226"/>
      <c r="M3649" s="226"/>
      <c r="N3649" s="226"/>
      <c r="O3649" s="226"/>
      <c r="P3649" s="226"/>
      <c r="Q3649" s="226"/>
      <c r="R3649" s="2546"/>
      <c r="S3649" s="2546"/>
      <c r="T3649" s="1108"/>
      <c r="U3649" s="5"/>
      <c r="V3649" s="2526"/>
      <c r="W3649" s="5"/>
      <c r="X3649" s="5"/>
      <c r="Y3649" s="5"/>
      <c r="Z3649" s="5"/>
      <c r="AA3649" s="5"/>
      <c r="AB3649" s="226"/>
      <c r="AC3649" s="5"/>
    </row>
    <row r="3650" spans="2:29" x14ac:dyDescent="0.25">
      <c r="B3650" s="226"/>
      <c r="C3650" s="938"/>
      <c r="D3650" s="226"/>
      <c r="E3650" s="939"/>
      <c r="F3650" s="2546"/>
      <c r="G3650" s="226"/>
      <c r="H3650" s="226"/>
      <c r="I3650" s="226"/>
      <c r="J3650" s="226"/>
      <c r="K3650" s="226"/>
      <c r="L3650" s="226"/>
      <c r="M3650" s="226"/>
      <c r="N3650" s="226"/>
      <c r="O3650" s="226"/>
      <c r="P3650" s="226"/>
      <c r="Q3650" s="226"/>
      <c r="R3650" s="2546"/>
      <c r="S3650" s="2546"/>
      <c r="T3650" s="1108"/>
      <c r="U3650" s="5"/>
      <c r="V3650" s="2526"/>
      <c r="W3650" s="5"/>
      <c r="X3650" s="5"/>
      <c r="Y3650" s="5"/>
      <c r="Z3650" s="5"/>
      <c r="AA3650" s="5"/>
      <c r="AB3650" s="226"/>
      <c r="AC3650" s="5"/>
    </row>
    <row r="3651" spans="2:29" x14ac:dyDescent="0.25">
      <c r="B3651" s="226"/>
      <c r="C3651" s="938"/>
      <c r="D3651" s="226"/>
      <c r="E3651" s="939"/>
      <c r="F3651" s="2546"/>
      <c r="G3651" s="226"/>
      <c r="H3651" s="226"/>
      <c r="I3651" s="226"/>
      <c r="J3651" s="226"/>
      <c r="K3651" s="226"/>
      <c r="L3651" s="226"/>
      <c r="M3651" s="226"/>
      <c r="N3651" s="226"/>
      <c r="O3651" s="226"/>
      <c r="P3651" s="226"/>
      <c r="Q3651" s="226"/>
      <c r="R3651" s="2546"/>
      <c r="S3651" s="2546"/>
      <c r="T3651" s="1108"/>
      <c r="U3651" s="5"/>
      <c r="V3651" s="2526"/>
      <c r="W3651" s="5"/>
      <c r="X3651" s="5"/>
      <c r="Y3651" s="5"/>
      <c r="Z3651" s="5"/>
      <c r="AA3651" s="5"/>
      <c r="AB3651" s="226"/>
      <c r="AC3651" s="5"/>
    </row>
    <row r="3652" spans="2:29" x14ac:dyDescent="0.25">
      <c r="B3652" s="226"/>
      <c r="C3652" s="938"/>
      <c r="D3652" s="226"/>
      <c r="E3652" s="939"/>
      <c r="F3652" s="2546"/>
      <c r="G3652" s="226"/>
      <c r="H3652" s="226"/>
      <c r="I3652" s="226"/>
      <c r="J3652" s="226"/>
      <c r="K3652" s="226"/>
      <c r="L3652" s="226"/>
      <c r="M3652" s="226"/>
      <c r="N3652" s="226"/>
      <c r="O3652" s="226"/>
      <c r="P3652" s="226"/>
      <c r="Q3652" s="226"/>
      <c r="R3652" s="2546"/>
      <c r="S3652" s="2546"/>
      <c r="T3652" s="1108"/>
      <c r="U3652" s="5"/>
      <c r="V3652" s="2526"/>
      <c r="W3652" s="5"/>
      <c r="X3652" s="5"/>
      <c r="Y3652" s="5"/>
      <c r="Z3652" s="5"/>
      <c r="AA3652" s="5"/>
      <c r="AB3652" s="226"/>
      <c r="AC3652" s="5"/>
    </row>
    <row r="3653" spans="2:29" x14ac:dyDescent="0.25">
      <c r="B3653" s="226"/>
      <c r="C3653" s="938"/>
      <c r="D3653" s="226"/>
      <c r="E3653" s="939"/>
      <c r="F3653" s="2546"/>
      <c r="G3653" s="226"/>
      <c r="H3653" s="226"/>
      <c r="I3653" s="226"/>
      <c r="J3653" s="226"/>
      <c r="K3653" s="226"/>
      <c r="L3653" s="226"/>
      <c r="M3653" s="226"/>
      <c r="N3653" s="226"/>
      <c r="O3653" s="226"/>
      <c r="P3653" s="226"/>
      <c r="Q3653" s="226"/>
      <c r="R3653" s="2546"/>
      <c r="S3653" s="2546"/>
      <c r="T3653" s="1108"/>
      <c r="U3653" s="5"/>
      <c r="V3653" s="2526"/>
      <c r="W3653" s="5"/>
      <c r="X3653" s="5"/>
      <c r="Y3653" s="5"/>
      <c r="Z3653" s="5"/>
      <c r="AA3653" s="5"/>
      <c r="AB3653" s="226"/>
      <c r="AC3653" s="5"/>
    </row>
    <row r="3654" spans="2:29" x14ac:dyDescent="0.25">
      <c r="B3654" s="226"/>
      <c r="C3654" s="938"/>
      <c r="D3654" s="226"/>
      <c r="E3654" s="939"/>
      <c r="F3654" s="2546"/>
      <c r="G3654" s="226"/>
      <c r="H3654" s="226"/>
      <c r="I3654" s="226"/>
      <c r="J3654" s="226"/>
      <c r="K3654" s="226"/>
      <c r="L3654" s="226"/>
      <c r="M3654" s="226"/>
      <c r="N3654" s="226"/>
      <c r="O3654" s="226"/>
      <c r="P3654" s="226"/>
      <c r="Q3654" s="226"/>
      <c r="R3654" s="2546"/>
      <c r="S3654" s="2546"/>
      <c r="T3654" s="1108"/>
      <c r="U3654" s="5"/>
      <c r="V3654" s="2526"/>
      <c r="W3654" s="5"/>
      <c r="X3654" s="5"/>
      <c r="Y3654" s="5"/>
      <c r="Z3654" s="5"/>
      <c r="AA3654" s="5"/>
      <c r="AB3654" s="226"/>
      <c r="AC3654" s="5"/>
    </row>
    <row r="3655" spans="2:29" x14ac:dyDescent="0.25">
      <c r="B3655" s="226"/>
      <c r="C3655" s="938"/>
      <c r="D3655" s="226"/>
      <c r="E3655" s="939"/>
      <c r="F3655" s="2546"/>
      <c r="G3655" s="226"/>
      <c r="H3655" s="226"/>
      <c r="I3655" s="226"/>
      <c r="J3655" s="226"/>
      <c r="K3655" s="226"/>
      <c r="L3655" s="226"/>
      <c r="M3655" s="226"/>
      <c r="N3655" s="226"/>
      <c r="O3655" s="226"/>
      <c r="P3655" s="226"/>
      <c r="Q3655" s="226"/>
      <c r="R3655" s="2546"/>
      <c r="S3655" s="2546"/>
      <c r="T3655" s="1108"/>
      <c r="U3655" s="5"/>
      <c r="V3655" s="2526"/>
      <c r="W3655" s="5"/>
      <c r="X3655" s="5"/>
      <c r="Y3655" s="5"/>
      <c r="Z3655" s="5"/>
      <c r="AA3655" s="5"/>
      <c r="AB3655" s="226"/>
      <c r="AC3655" s="5"/>
    </row>
    <row r="3656" spans="2:29" x14ac:dyDescent="0.25">
      <c r="B3656" s="226"/>
      <c r="C3656" s="938"/>
      <c r="D3656" s="226"/>
      <c r="E3656" s="939"/>
      <c r="F3656" s="2546"/>
      <c r="G3656" s="226"/>
      <c r="H3656" s="226"/>
      <c r="I3656" s="226"/>
      <c r="J3656" s="226"/>
      <c r="K3656" s="226"/>
      <c r="L3656" s="226"/>
      <c r="M3656" s="226"/>
      <c r="N3656" s="226"/>
      <c r="O3656" s="226"/>
      <c r="P3656" s="226"/>
      <c r="Q3656" s="226"/>
      <c r="R3656" s="2546"/>
      <c r="S3656" s="2546"/>
      <c r="T3656" s="1108"/>
      <c r="U3656" s="5"/>
      <c r="V3656" s="2526"/>
      <c r="W3656" s="5"/>
      <c r="X3656" s="5"/>
      <c r="Y3656" s="5"/>
      <c r="Z3656" s="5"/>
      <c r="AA3656" s="5"/>
      <c r="AB3656" s="226"/>
      <c r="AC3656" s="5"/>
    </row>
    <row r="3657" spans="2:29" x14ac:dyDescent="0.25">
      <c r="B3657" s="226"/>
      <c r="C3657" s="938"/>
      <c r="D3657" s="226"/>
      <c r="E3657" s="939"/>
      <c r="F3657" s="2546"/>
      <c r="G3657" s="226"/>
      <c r="H3657" s="226"/>
      <c r="I3657" s="226"/>
      <c r="J3657" s="226"/>
      <c r="K3657" s="226"/>
      <c r="L3657" s="226"/>
      <c r="M3657" s="226"/>
      <c r="N3657" s="226"/>
      <c r="O3657" s="226"/>
      <c r="P3657" s="226"/>
      <c r="Q3657" s="226"/>
      <c r="R3657" s="2546"/>
      <c r="S3657" s="2546"/>
      <c r="T3657" s="1108"/>
      <c r="U3657" s="5"/>
      <c r="V3657" s="2526"/>
      <c r="W3657" s="5"/>
      <c r="X3657" s="5"/>
      <c r="Y3657" s="5"/>
      <c r="Z3657" s="5"/>
      <c r="AA3657" s="5"/>
      <c r="AB3657" s="226"/>
      <c r="AC3657" s="5"/>
    </row>
    <row r="3658" spans="2:29" x14ac:dyDescent="0.25">
      <c r="B3658" s="226"/>
      <c r="C3658" s="938"/>
      <c r="D3658" s="226"/>
      <c r="E3658" s="939"/>
      <c r="F3658" s="2546"/>
      <c r="G3658" s="226"/>
      <c r="H3658" s="226"/>
      <c r="I3658" s="226"/>
      <c r="J3658" s="226"/>
      <c r="K3658" s="226"/>
      <c r="L3658" s="226"/>
      <c r="M3658" s="226"/>
      <c r="N3658" s="226"/>
      <c r="O3658" s="226"/>
      <c r="P3658" s="226"/>
      <c r="Q3658" s="226"/>
      <c r="R3658" s="2546"/>
      <c r="S3658" s="2546"/>
      <c r="T3658" s="1108"/>
      <c r="U3658" s="5"/>
      <c r="V3658" s="2526"/>
      <c r="W3658" s="5"/>
      <c r="X3658" s="5"/>
      <c r="Y3658" s="5"/>
      <c r="Z3658" s="5"/>
      <c r="AA3658" s="5"/>
      <c r="AB3658" s="226"/>
      <c r="AC3658" s="5"/>
    </row>
    <row r="3659" spans="2:29" x14ac:dyDescent="0.25">
      <c r="B3659" s="226"/>
      <c r="C3659" s="938"/>
      <c r="D3659" s="226"/>
      <c r="E3659" s="939"/>
      <c r="F3659" s="2546"/>
      <c r="G3659" s="226"/>
      <c r="H3659" s="226"/>
      <c r="I3659" s="226"/>
      <c r="J3659" s="226"/>
      <c r="K3659" s="226"/>
      <c r="L3659" s="226"/>
      <c r="M3659" s="226"/>
      <c r="N3659" s="226"/>
      <c r="O3659" s="226"/>
      <c r="P3659" s="226"/>
      <c r="Q3659" s="226"/>
      <c r="R3659" s="2546"/>
      <c r="S3659" s="2546"/>
      <c r="T3659" s="1108"/>
      <c r="U3659" s="5"/>
      <c r="V3659" s="2526"/>
      <c r="W3659" s="5"/>
      <c r="X3659" s="5"/>
      <c r="Y3659" s="5"/>
      <c r="Z3659" s="5"/>
      <c r="AA3659" s="5"/>
      <c r="AB3659" s="226"/>
      <c r="AC3659" s="5"/>
    </row>
    <row r="3660" spans="2:29" x14ac:dyDescent="0.25">
      <c r="B3660" s="226"/>
      <c r="C3660" s="938"/>
      <c r="D3660" s="226"/>
      <c r="E3660" s="939"/>
      <c r="F3660" s="2546"/>
      <c r="G3660" s="226"/>
      <c r="H3660" s="226"/>
      <c r="I3660" s="226"/>
      <c r="J3660" s="226"/>
      <c r="K3660" s="226"/>
      <c r="L3660" s="226"/>
      <c r="M3660" s="226"/>
      <c r="N3660" s="226"/>
      <c r="O3660" s="226"/>
      <c r="P3660" s="226"/>
      <c r="Q3660" s="226"/>
      <c r="R3660" s="2546"/>
      <c r="S3660" s="2546"/>
      <c r="T3660" s="1108"/>
      <c r="U3660" s="5"/>
      <c r="V3660" s="2526"/>
      <c r="W3660" s="5"/>
      <c r="X3660" s="5"/>
      <c r="Y3660" s="5"/>
      <c r="Z3660" s="5"/>
      <c r="AA3660" s="5"/>
      <c r="AB3660" s="226"/>
      <c r="AC3660" s="5"/>
    </row>
    <row r="3661" spans="2:29" x14ac:dyDescent="0.25">
      <c r="B3661" s="226"/>
      <c r="C3661" s="938"/>
      <c r="D3661" s="226"/>
      <c r="E3661" s="939"/>
      <c r="F3661" s="2546"/>
      <c r="G3661" s="226"/>
      <c r="H3661" s="226"/>
      <c r="I3661" s="226"/>
      <c r="J3661" s="226"/>
      <c r="K3661" s="226"/>
      <c r="L3661" s="226"/>
      <c r="M3661" s="226"/>
      <c r="N3661" s="226"/>
      <c r="O3661" s="226"/>
      <c r="P3661" s="226"/>
      <c r="Q3661" s="226"/>
      <c r="R3661" s="2546"/>
      <c r="S3661" s="2546"/>
      <c r="T3661" s="1108"/>
      <c r="U3661" s="5"/>
      <c r="V3661" s="2526"/>
      <c r="W3661" s="5"/>
      <c r="X3661" s="5"/>
      <c r="Y3661" s="5"/>
      <c r="Z3661" s="5"/>
      <c r="AA3661" s="5"/>
      <c r="AB3661" s="226"/>
      <c r="AC3661" s="5"/>
    </row>
    <row r="3662" spans="2:29" x14ac:dyDescent="0.25">
      <c r="B3662" s="226"/>
      <c r="C3662" s="938"/>
      <c r="D3662" s="226"/>
      <c r="E3662" s="939"/>
      <c r="F3662" s="2546"/>
      <c r="G3662" s="226"/>
      <c r="H3662" s="226"/>
      <c r="I3662" s="226"/>
      <c r="J3662" s="226"/>
      <c r="K3662" s="226"/>
      <c r="L3662" s="226"/>
      <c r="M3662" s="226"/>
      <c r="N3662" s="226"/>
      <c r="O3662" s="226"/>
      <c r="P3662" s="226"/>
      <c r="Q3662" s="226"/>
      <c r="R3662" s="2546"/>
      <c r="S3662" s="2546"/>
      <c r="T3662" s="1108"/>
      <c r="U3662" s="5"/>
      <c r="V3662" s="2526"/>
      <c r="W3662" s="5"/>
      <c r="X3662" s="5"/>
      <c r="Y3662" s="5"/>
      <c r="Z3662" s="5"/>
      <c r="AA3662" s="5"/>
      <c r="AB3662" s="226"/>
      <c r="AC3662" s="5"/>
    </row>
    <row r="3663" spans="2:29" x14ac:dyDescent="0.25">
      <c r="B3663" s="226"/>
      <c r="C3663" s="938"/>
      <c r="D3663" s="226"/>
      <c r="E3663" s="939"/>
      <c r="F3663" s="2546"/>
      <c r="G3663" s="226"/>
      <c r="H3663" s="226"/>
      <c r="I3663" s="226"/>
      <c r="J3663" s="226"/>
      <c r="K3663" s="226"/>
      <c r="L3663" s="226"/>
      <c r="M3663" s="226"/>
      <c r="N3663" s="226"/>
      <c r="O3663" s="226"/>
      <c r="P3663" s="226"/>
      <c r="Q3663" s="226"/>
      <c r="R3663" s="2546"/>
      <c r="S3663" s="2546"/>
      <c r="T3663" s="1108"/>
      <c r="U3663" s="5"/>
      <c r="V3663" s="2526"/>
      <c r="W3663" s="5"/>
      <c r="X3663" s="5"/>
      <c r="Y3663" s="5"/>
      <c r="Z3663" s="5"/>
      <c r="AA3663" s="5"/>
      <c r="AB3663" s="226"/>
      <c r="AC3663" s="5"/>
    </row>
    <row r="3664" spans="2:29" x14ac:dyDescent="0.25">
      <c r="B3664" s="226"/>
      <c r="C3664" s="938"/>
      <c r="D3664" s="226"/>
      <c r="E3664" s="939"/>
      <c r="F3664" s="2546"/>
      <c r="G3664" s="226"/>
      <c r="H3664" s="226"/>
      <c r="I3664" s="226"/>
      <c r="J3664" s="226"/>
      <c r="K3664" s="226"/>
      <c r="L3664" s="226"/>
      <c r="M3664" s="226"/>
      <c r="N3664" s="226"/>
      <c r="O3664" s="226"/>
      <c r="P3664" s="226"/>
      <c r="Q3664" s="226"/>
      <c r="R3664" s="2546"/>
      <c r="S3664" s="2546"/>
      <c r="T3664" s="1108"/>
      <c r="U3664" s="5"/>
      <c r="V3664" s="2526"/>
      <c r="W3664" s="5"/>
      <c r="X3664" s="5"/>
      <c r="Y3664" s="5"/>
      <c r="Z3664" s="5"/>
      <c r="AA3664" s="5"/>
      <c r="AB3664" s="226"/>
      <c r="AC3664" s="5"/>
    </row>
    <row r="3665" spans="2:29" x14ac:dyDescent="0.25">
      <c r="B3665" s="226"/>
      <c r="C3665" s="938"/>
      <c r="D3665" s="226"/>
      <c r="E3665" s="939"/>
      <c r="F3665" s="2546"/>
      <c r="G3665" s="226"/>
      <c r="H3665" s="226"/>
      <c r="I3665" s="226"/>
      <c r="J3665" s="226"/>
      <c r="K3665" s="226"/>
      <c r="L3665" s="226"/>
      <c r="M3665" s="226"/>
      <c r="N3665" s="226"/>
      <c r="O3665" s="226"/>
      <c r="P3665" s="226"/>
      <c r="Q3665" s="226"/>
      <c r="R3665" s="2546"/>
      <c r="S3665" s="2546"/>
      <c r="T3665" s="1108"/>
      <c r="U3665" s="5"/>
      <c r="V3665" s="2526"/>
      <c r="W3665" s="5"/>
      <c r="X3665" s="5"/>
      <c r="Y3665" s="5"/>
      <c r="Z3665" s="5"/>
      <c r="AA3665" s="5"/>
      <c r="AB3665" s="226"/>
      <c r="AC3665" s="5"/>
    </row>
    <row r="3666" spans="2:29" x14ac:dyDescent="0.25">
      <c r="B3666" s="226"/>
      <c r="C3666" s="938"/>
      <c r="D3666" s="226"/>
      <c r="E3666" s="939"/>
      <c r="F3666" s="2546"/>
      <c r="G3666" s="226"/>
      <c r="H3666" s="226"/>
      <c r="I3666" s="226"/>
      <c r="J3666" s="226"/>
      <c r="K3666" s="226"/>
      <c r="L3666" s="226"/>
      <c r="M3666" s="226"/>
      <c r="N3666" s="226"/>
      <c r="O3666" s="226"/>
      <c r="P3666" s="226"/>
      <c r="Q3666" s="226"/>
      <c r="R3666" s="2546"/>
      <c r="S3666" s="2546"/>
      <c r="T3666" s="1108"/>
      <c r="U3666" s="5"/>
      <c r="V3666" s="2526"/>
      <c r="W3666" s="5"/>
      <c r="X3666" s="5"/>
      <c r="Y3666" s="5"/>
      <c r="Z3666" s="5"/>
      <c r="AA3666" s="5"/>
      <c r="AB3666" s="226"/>
      <c r="AC3666" s="5"/>
    </row>
    <row r="3667" spans="2:29" x14ac:dyDescent="0.25">
      <c r="B3667" s="226"/>
      <c r="C3667" s="938"/>
      <c r="D3667" s="226"/>
      <c r="E3667" s="939"/>
      <c r="F3667" s="2546"/>
      <c r="G3667" s="226"/>
      <c r="H3667" s="226"/>
      <c r="I3667" s="226"/>
      <c r="J3667" s="226"/>
      <c r="K3667" s="226"/>
      <c r="L3667" s="226"/>
      <c r="M3667" s="226"/>
      <c r="N3667" s="226"/>
      <c r="O3667" s="226"/>
      <c r="P3667" s="226"/>
      <c r="Q3667" s="226"/>
      <c r="R3667" s="2546"/>
      <c r="S3667" s="2546"/>
      <c r="T3667" s="1108"/>
      <c r="U3667" s="5"/>
      <c r="V3667" s="2526"/>
      <c r="W3667" s="5"/>
      <c r="X3667" s="5"/>
      <c r="Y3667" s="5"/>
      <c r="Z3667" s="5"/>
      <c r="AA3667" s="5"/>
      <c r="AB3667" s="226"/>
      <c r="AC3667" s="5"/>
    </row>
    <row r="3668" spans="2:29" x14ac:dyDescent="0.25">
      <c r="B3668" s="226"/>
      <c r="C3668" s="938"/>
      <c r="D3668" s="226"/>
      <c r="E3668" s="939"/>
      <c r="F3668" s="2546"/>
      <c r="G3668" s="226"/>
      <c r="H3668" s="226"/>
      <c r="I3668" s="226"/>
      <c r="J3668" s="226"/>
      <c r="K3668" s="226"/>
      <c r="L3668" s="226"/>
      <c r="M3668" s="226"/>
      <c r="N3668" s="226"/>
      <c r="O3668" s="226"/>
      <c r="P3668" s="226"/>
      <c r="Q3668" s="226"/>
      <c r="R3668" s="2546"/>
      <c r="S3668" s="2546"/>
      <c r="T3668" s="1108"/>
      <c r="U3668" s="5"/>
      <c r="V3668" s="2526"/>
      <c r="W3668" s="5"/>
      <c r="X3668" s="5"/>
      <c r="Y3668" s="5"/>
      <c r="Z3668" s="5"/>
      <c r="AA3668" s="5"/>
      <c r="AB3668" s="226"/>
      <c r="AC3668" s="5"/>
    </row>
    <row r="3669" spans="2:29" x14ac:dyDescent="0.25">
      <c r="B3669" s="226"/>
      <c r="C3669" s="938"/>
      <c r="D3669" s="226"/>
      <c r="E3669" s="939"/>
      <c r="F3669" s="2546"/>
      <c r="G3669" s="226"/>
      <c r="H3669" s="226"/>
      <c r="I3669" s="226"/>
      <c r="J3669" s="226"/>
      <c r="K3669" s="226"/>
      <c r="L3669" s="226"/>
      <c r="M3669" s="226"/>
      <c r="N3669" s="226"/>
      <c r="O3669" s="226"/>
      <c r="P3669" s="226"/>
      <c r="Q3669" s="226"/>
      <c r="R3669" s="2546"/>
      <c r="S3669" s="2546"/>
      <c r="T3669" s="1108"/>
      <c r="U3669" s="5"/>
      <c r="V3669" s="2526"/>
      <c r="W3669" s="5"/>
      <c r="X3669" s="5"/>
      <c r="Y3669" s="5"/>
      <c r="Z3669" s="5"/>
      <c r="AA3669" s="5"/>
      <c r="AB3669" s="226"/>
      <c r="AC3669" s="5"/>
    </row>
    <row r="3670" spans="2:29" x14ac:dyDescent="0.25">
      <c r="B3670" s="226"/>
      <c r="C3670" s="938"/>
      <c r="D3670" s="226"/>
      <c r="E3670" s="939"/>
      <c r="F3670" s="2546"/>
      <c r="G3670" s="226"/>
      <c r="H3670" s="226"/>
      <c r="I3670" s="226"/>
      <c r="J3670" s="226"/>
      <c r="K3670" s="226"/>
      <c r="L3670" s="226"/>
      <c r="M3670" s="226"/>
      <c r="N3670" s="226"/>
      <c r="O3670" s="226"/>
      <c r="P3670" s="226"/>
      <c r="Q3670" s="226"/>
      <c r="R3670" s="2546"/>
      <c r="S3670" s="2546"/>
      <c r="T3670" s="1108"/>
      <c r="U3670" s="5"/>
      <c r="V3670" s="2526"/>
      <c r="W3670" s="5"/>
      <c r="X3670" s="5"/>
      <c r="Y3670" s="5"/>
      <c r="Z3670" s="5"/>
      <c r="AA3670" s="5"/>
      <c r="AB3670" s="226"/>
      <c r="AC3670" s="5"/>
    </row>
    <row r="3671" spans="2:29" x14ac:dyDescent="0.25">
      <c r="B3671" s="226"/>
      <c r="C3671" s="938"/>
      <c r="D3671" s="226"/>
      <c r="E3671" s="939"/>
      <c r="F3671" s="2546"/>
      <c r="G3671" s="226"/>
      <c r="H3671" s="226"/>
      <c r="I3671" s="226"/>
      <c r="J3671" s="226"/>
      <c r="K3671" s="226"/>
      <c r="L3671" s="226"/>
      <c r="M3671" s="226"/>
      <c r="N3671" s="226"/>
      <c r="O3671" s="226"/>
      <c r="P3671" s="226"/>
      <c r="Q3671" s="226"/>
      <c r="R3671" s="2546"/>
      <c r="S3671" s="2546"/>
      <c r="T3671" s="1108"/>
      <c r="U3671" s="5"/>
      <c r="V3671" s="2526"/>
      <c r="W3671" s="5"/>
      <c r="X3671" s="5"/>
      <c r="Y3671" s="5"/>
      <c r="Z3671" s="5"/>
      <c r="AA3671" s="5"/>
      <c r="AB3671" s="226"/>
      <c r="AC3671" s="5"/>
    </row>
    <row r="3672" spans="2:29" x14ac:dyDescent="0.25">
      <c r="B3672" s="226"/>
      <c r="C3672" s="938"/>
      <c r="D3672" s="226"/>
      <c r="E3672" s="939"/>
      <c r="F3672" s="2546"/>
      <c r="G3672" s="226"/>
      <c r="H3672" s="226"/>
      <c r="I3672" s="226"/>
      <c r="J3672" s="226"/>
      <c r="K3672" s="226"/>
      <c r="L3672" s="226"/>
      <c r="M3672" s="226"/>
      <c r="N3672" s="226"/>
      <c r="O3672" s="226"/>
      <c r="P3672" s="226"/>
      <c r="Q3672" s="226"/>
      <c r="R3672" s="2546"/>
      <c r="S3672" s="2546"/>
      <c r="T3672" s="1108"/>
      <c r="U3672" s="5"/>
      <c r="V3672" s="2526"/>
      <c r="W3672" s="5"/>
      <c r="X3672" s="5"/>
      <c r="Y3672" s="5"/>
      <c r="Z3672" s="5"/>
      <c r="AA3672" s="5"/>
      <c r="AB3672" s="226"/>
      <c r="AC3672" s="5"/>
    </row>
    <row r="3673" spans="2:29" x14ac:dyDescent="0.25">
      <c r="B3673" s="226"/>
      <c r="C3673" s="938"/>
      <c r="D3673" s="226"/>
      <c r="E3673" s="939"/>
      <c r="F3673" s="2546"/>
      <c r="G3673" s="226"/>
      <c r="H3673" s="226"/>
      <c r="I3673" s="226"/>
      <c r="J3673" s="226"/>
      <c r="K3673" s="226"/>
      <c r="L3673" s="226"/>
      <c r="M3673" s="226"/>
      <c r="N3673" s="226"/>
      <c r="O3673" s="226"/>
      <c r="P3673" s="226"/>
      <c r="Q3673" s="226"/>
      <c r="R3673" s="2546"/>
      <c r="S3673" s="2546"/>
      <c r="T3673" s="1108"/>
      <c r="U3673" s="5"/>
      <c r="V3673" s="2526"/>
      <c r="W3673" s="5"/>
      <c r="X3673" s="5"/>
      <c r="Y3673" s="5"/>
      <c r="Z3673" s="5"/>
      <c r="AA3673" s="5"/>
      <c r="AB3673" s="226"/>
      <c r="AC3673" s="5"/>
    </row>
    <row r="3674" spans="2:29" x14ac:dyDescent="0.25">
      <c r="B3674" s="226"/>
      <c r="C3674" s="938"/>
      <c r="D3674" s="226"/>
      <c r="E3674" s="939"/>
      <c r="F3674" s="2546"/>
      <c r="G3674" s="226"/>
      <c r="H3674" s="226"/>
      <c r="I3674" s="226"/>
      <c r="J3674" s="226"/>
      <c r="K3674" s="226"/>
      <c r="L3674" s="226"/>
      <c r="M3674" s="226"/>
      <c r="N3674" s="226"/>
      <c r="O3674" s="226"/>
      <c r="P3674" s="226"/>
      <c r="Q3674" s="226"/>
      <c r="R3674" s="2546"/>
      <c r="S3674" s="2546"/>
      <c r="T3674" s="1108"/>
      <c r="U3674" s="5"/>
      <c r="V3674" s="2526"/>
      <c r="W3674" s="5"/>
      <c r="X3674" s="5"/>
      <c r="Y3674" s="5"/>
      <c r="Z3674" s="5"/>
      <c r="AA3674" s="5"/>
      <c r="AB3674" s="226"/>
      <c r="AC3674" s="5"/>
    </row>
    <row r="3675" spans="2:29" x14ac:dyDescent="0.25">
      <c r="B3675" s="226"/>
      <c r="C3675" s="938"/>
      <c r="D3675" s="226"/>
      <c r="E3675" s="939"/>
      <c r="F3675" s="2546"/>
      <c r="G3675" s="226"/>
      <c r="H3675" s="226"/>
      <c r="I3675" s="226"/>
      <c r="J3675" s="226"/>
      <c r="K3675" s="226"/>
      <c r="L3675" s="226"/>
      <c r="M3675" s="226"/>
      <c r="N3675" s="226"/>
      <c r="O3675" s="226"/>
      <c r="P3675" s="226"/>
      <c r="Q3675" s="226"/>
      <c r="R3675" s="2546"/>
      <c r="S3675" s="2546"/>
      <c r="T3675" s="1108"/>
      <c r="U3675" s="5"/>
      <c r="V3675" s="2526"/>
      <c r="W3675" s="5"/>
      <c r="X3675" s="5"/>
      <c r="Y3675" s="5"/>
      <c r="Z3675" s="5"/>
      <c r="AA3675" s="5"/>
      <c r="AB3675" s="226"/>
      <c r="AC3675" s="5"/>
    </row>
    <row r="3676" spans="2:29" x14ac:dyDescent="0.25">
      <c r="B3676" s="226"/>
      <c r="C3676" s="938"/>
      <c r="D3676" s="226"/>
      <c r="E3676" s="939"/>
      <c r="F3676" s="2546"/>
      <c r="G3676" s="226"/>
      <c r="H3676" s="226"/>
      <c r="I3676" s="226"/>
      <c r="J3676" s="226"/>
      <c r="K3676" s="226"/>
      <c r="L3676" s="226"/>
      <c r="M3676" s="226"/>
      <c r="N3676" s="226"/>
      <c r="O3676" s="226"/>
      <c r="P3676" s="226"/>
      <c r="Q3676" s="226"/>
      <c r="R3676" s="2546"/>
      <c r="S3676" s="2546"/>
      <c r="T3676" s="1108"/>
      <c r="U3676" s="5"/>
      <c r="V3676" s="2526"/>
      <c r="W3676" s="5"/>
      <c r="X3676" s="5"/>
      <c r="Y3676" s="5"/>
      <c r="Z3676" s="5"/>
      <c r="AA3676" s="5"/>
      <c r="AB3676" s="226"/>
      <c r="AC3676" s="5"/>
    </row>
    <row r="3677" spans="2:29" x14ac:dyDescent="0.25">
      <c r="B3677" s="226"/>
      <c r="C3677" s="938"/>
      <c r="D3677" s="226"/>
      <c r="E3677" s="939"/>
      <c r="F3677" s="2546"/>
      <c r="G3677" s="226"/>
      <c r="H3677" s="226"/>
      <c r="I3677" s="226"/>
      <c r="J3677" s="226"/>
      <c r="K3677" s="226"/>
      <c r="L3677" s="226"/>
      <c r="M3677" s="226"/>
      <c r="N3677" s="226"/>
      <c r="O3677" s="226"/>
      <c r="P3677" s="226"/>
      <c r="Q3677" s="226"/>
      <c r="R3677" s="2546"/>
      <c r="S3677" s="2546"/>
      <c r="T3677" s="1108"/>
      <c r="U3677" s="5"/>
      <c r="V3677" s="2526"/>
      <c r="W3677" s="5"/>
      <c r="X3677" s="5"/>
      <c r="Y3677" s="5"/>
      <c r="Z3677" s="5"/>
      <c r="AA3677" s="5"/>
      <c r="AB3677" s="226"/>
      <c r="AC3677" s="5"/>
    </row>
    <row r="3678" spans="2:29" x14ac:dyDescent="0.25">
      <c r="B3678" s="226"/>
      <c r="C3678" s="938"/>
      <c r="D3678" s="226"/>
      <c r="E3678" s="939"/>
      <c r="F3678" s="2546"/>
      <c r="G3678" s="226"/>
      <c r="H3678" s="226"/>
      <c r="I3678" s="226"/>
      <c r="J3678" s="226"/>
      <c r="K3678" s="226"/>
      <c r="L3678" s="226"/>
      <c r="M3678" s="226"/>
      <c r="N3678" s="226"/>
      <c r="O3678" s="226"/>
      <c r="P3678" s="226"/>
      <c r="Q3678" s="226"/>
      <c r="R3678" s="2546"/>
      <c r="S3678" s="2546"/>
      <c r="T3678" s="1108"/>
      <c r="U3678" s="5"/>
      <c r="V3678" s="2526"/>
      <c r="W3678" s="5"/>
      <c r="X3678" s="5"/>
      <c r="Y3678" s="5"/>
      <c r="Z3678" s="5"/>
      <c r="AA3678" s="5"/>
      <c r="AB3678" s="226"/>
      <c r="AC3678" s="5"/>
    </row>
    <row r="3679" spans="2:29" x14ac:dyDescent="0.25">
      <c r="B3679" s="226"/>
      <c r="C3679" s="938"/>
      <c r="D3679" s="226"/>
      <c r="E3679" s="939"/>
      <c r="F3679" s="2546"/>
      <c r="G3679" s="226"/>
      <c r="H3679" s="226"/>
      <c r="I3679" s="226"/>
      <c r="J3679" s="226"/>
      <c r="K3679" s="226"/>
      <c r="L3679" s="226"/>
      <c r="M3679" s="226"/>
      <c r="N3679" s="226"/>
      <c r="O3679" s="226"/>
      <c r="P3679" s="226"/>
      <c r="Q3679" s="226"/>
      <c r="R3679" s="2546"/>
      <c r="S3679" s="2546"/>
      <c r="T3679" s="1108"/>
      <c r="U3679" s="5"/>
      <c r="V3679" s="2526"/>
      <c r="W3679" s="5"/>
      <c r="X3679" s="5"/>
      <c r="Y3679" s="5"/>
      <c r="Z3679" s="5"/>
      <c r="AA3679" s="5"/>
      <c r="AB3679" s="226"/>
      <c r="AC3679" s="5"/>
    </row>
    <row r="3680" spans="2:29" x14ac:dyDescent="0.25">
      <c r="B3680" s="226"/>
      <c r="C3680" s="938"/>
      <c r="D3680" s="226"/>
      <c r="E3680" s="939"/>
      <c r="F3680" s="2546"/>
      <c r="G3680" s="226"/>
      <c r="H3680" s="226"/>
      <c r="I3680" s="226"/>
      <c r="J3680" s="226"/>
      <c r="K3680" s="226"/>
      <c r="L3680" s="226"/>
      <c r="M3680" s="226"/>
      <c r="N3680" s="226"/>
      <c r="O3680" s="226"/>
      <c r="P3680" s="226"/>
      <c r="Q3680" s="226"/>
      <c r="R3680" s="2546"/>
      <c r="S3680" s="2546"/>
      <c r="T3680" s="1108"/>
      <c r="U3680" s="5"/>
      <c r="V3680" s="2526"/>
      <c r="W3680" s="5"/>
      <c r="X3680" s="5"/>
      <c r="Y3680" s="5"/>
      <c r="Z3680" s="5"/>
      <c r="AA3680" s="5"/>
      <c r="AB3680" s="226"/>
      <c r="AC3680" s="5"/>
    </row>
    <row r="3681" spans="2:29" x14ac:dyDescent="0.25">
      <c r="B3681" s="226"/>
      <c r="C3681" s="938"/>
      <c r="D3681" s="226"/>
      <c r="E3681" s="939"/>
      <c r="F3681" s="2546"/>
      <c r="G3681" s="226"/>
      <c r="H3681" s="226"/>
      <c r="I3681" s="226"/>
      <c r="J3681" s="226"/>
      <c r="K3681" s="226"/>
      <c r="L3681" s="226"/>
      <c r="M3681" s="226"/>
      <c r="N3681" s="226"/>
      <c r="O3681" s="226"/>
      <c r="P3681" s="226"/>
      <c r="Q3681" s="226"/>
      <c r="R3681" s="2546"/>
      <c r="S3681" s="2546"/>
      <c r="T3681" s="1108"/>
      <c r="U3681" s="5"/>
      <c r="V3681" s="2526"/>
      <c r="W3681" s="5"/>
      <c r="X3681" s="5"/>
      <c r="Y3681" s="5"/>
      <c r="Z3681" s="5"/>
      <c r="AA3681" s="5"/>
      <c r="AB3681" s="226"/>
      <c r="AC3681" s="5"/>
    </row>
    <row r="3682" spans="2:29" x14ac:dyDescent="0.25">
      <c r="B3682" s="226"/>
      <c r="C3682" s="938"/>
      <c r="D3682" s="226"/>
      <c r="E3682" s="939"/>
      <c r="F3682" s="2546"/>
      <c r="G3682" s="226"/>
      <c r="H3682" s="226"/>
      <c r="I3682" s="226"/>
      <c r="J3682" s="226"/>
      <c r="K3682" s="226"/>
      <c r="L3682" s="226"/>
      <c r="M3682" s="226"/>
      <c r="N3682" s="226"/>
      <c r="O3682" s="226"/>
      <c r="P3682" s="226"/>
      <c r="Q3682" s="226"/>
      <c r="R3682" s="2546"/>
      <c r="S3682" s="2546"/>
      <c r="T3682" s="1108"/>
      <c r="U3682" s="5"/>
      <c r="V3682" s="2526"/>
      <c r="W3682" s="5"/>
      <c r="X3682" s="5"/>
      <c r="Y3682" s="5"/>
      <c r="Z3682" s="5"/>
      <c r="AA3682" s="5"/>
      <c r="AB3682" s="226"/>
      <c r="AC3682" s="5"/>
    </row>
    <row r="3683" spans="2:29" x14ac:dyDescent="0.25">
      <c r="B3683" s="226"/>
      <c r="C3683" s="938"/>
      <c r="D3683" s="226"/>
      <c r="E3683" s="939"/>
      <c r="F3683" s="2546"/>
      <c r="G3683" s="226"/>
      <c r="H3683" s="226"/>
      <c r="I3683" s="226"/>
      <c r="J3683" s="226"/>
      <c r="K3683" s="226"/>
      <c r="L3683" s="226"/>
      <c r="M3683" s="226"/>
      <c r="N3683" s="226"/>
      <c r="O3683" s="226"/>
      <c r="P3683" s="226"/>
      <c r="Q3683" s="226"/>
      <c r="R3683" s="2546"/>
      <c r="S3683" s="2546"/>
      <c r="T3683" s="1108"/>
      <c r="U3683" s="5"/>
      <c r="V3683" s="2526"/>
      <c r="W3683" s="5"/>
      <c r="X3683" s="5"/>
      <c r="Y3683" s="5"/>
      <c r="Z3683" s="5"/>
      <c r="AA3683" s="5"/>
      <c r="AB3683" s="226"/>
      <c r="AC3683" s="5"/>
    </row>
    <row r="3684" spans="2:29" x14ac:dyDescent="0.25">
      <c r="B3684" s="226"/>
      <c r="C3684" s="938"/>
      <c r="D3684" s="226"/>
      <c r="E3684" s="939"/>
      <c r="F3684" s="2546"/>
      <c r="G3684" s="226"/>
      <c r="H3684" s="226"/>
      <c r="I3684" s="226"/>
      <c r="J3684" s="226"/>
      <c r="K3684" s="226"/>
      <c r="L3684" s="226"/>
      <c r="M3684" s="226"/>
      <c r="N3684" s="226"/>
      <c r="O3684" s="226"/>
      <c r="P3684" s="226"/>
      <c r="Q3684" s="226"/>
      <c r="R3684" s="2546"/>
      <c r="S3684" s="2546"/>
      <c r="T3684" s="1108"/>
      <c r="U3684" s="5"/>
      <c r="V3684" s="2526"/>
      <c r="W3684" s="5"/>
      <c r="X3684" s="5"/>
      <c r="Y3684" s="5"/>
      <c r="Z3684" s="5"/>
      <c r="AA3684" s="5"/>
      <c r="AB3684" s="226"/>
      <c r="AC3684" s="5"/>
    </row>
    <row r="3685" spans="2:29" x14ac:dyDescent="0.25">
      <c r="B3685" s="226"/>
      <c r="C3685" s="938"/>
      <c r="D3685" s="226"/>
      <c r="E3685" s="939"/>
      <c r="F3685" s="2546"/>
      <c r="G3685" s="226"/>
      <c r="H3685" s="226"/>
      <c r="I3685" s="226"/>
      <c r="J3685" s="226"/>
      <c r="K3685" s="226"/>
      <c r="L3685" s="226"/>
      <c r="M3685" s="226"/>
      <c r="N3685" s="226"/>
      <c r="O3685" s="226"/>
      <c r="P3685" s="226"/>
      <c r="Q3685" s="226"/>
      <c r="R3685" s="2546"/>
      <c r="S3685" s="2546"/>
      <c r="T3685" s="1108"/>
      <c r="U3685" s="5"/>
      <c r="V3685" s="2526"/>
      <c r="W3685" s="5"/>
      <c r="X3685" s="5"/>
      <c r="Y3685" s="5"/>
      <c r="Z3685" s="5"/>
      <c r="AA3685" s="5"/>
      <c r="AB3685" s="226"/>
      <c r="AC3685" s="5"/>
    </row>
    <row r="3686" spans="2:29" x14ac:dyDescent="0.25">
      <c r="B3686" s="226"/>
      <c r="C3686" s="938"/>
      <c r="D3686" s="226"/>
      <c r="E3686" s="939"/>
      <c r="F3686" s="2546"/>
      <c r="G3686" s="226"/>
      <c r="H3686" s="226"/>
      <c r="I3686" s="226"/>
      <c r="J3686" s="226"/>
      <c r="K3686" s="226"/>
      <c r="L3686" s="226"/>
      <c r="M3686" s="226"/>
      <c r="N3686" s="226"/>
      <c r="O3686" s="226"/>
      <c r="P3686" s="226"/>
      <c r="Q3686" s="226"/>
      <c r="R3686" s="2546"/>
      <c r="S3686" s="2546"/>
      <c r="T3686" s="1108"/>
      <c r="U3686" s="5"/>
      <c r="V3686" s="2526"/>
      <c r="W3686" s="5"/>
      <c r="X3686" s="5"/>
      <c r="Y3686" s="5"/>
      <c r="Z3686" s="5"/>
      <c r="AA3686" s="5"/>
      <c r="AB3686" s="226"/>
      <c r="AC3686" s="5"/>
    </row>
    <row r="3687" spans="2:29" x14ac:dyDescent="0.25">
      <c r="B3687" s="226"/>
      <c r="C3687" s="938"/>
      <c r="D3687" s="226"/>
      <c r="E3687" s="939"/>
      <c r="F3687" s="2546"/>
      <c r="G3687" s="226"/>
      <c r="H3687" s="226"/>
      <c r="I3687" s="226"/>
      <c r="J3687" s="226"/>
      <c r="K3687" s="226"/>
      <c r="L3687" s="226"/>
      <c r="M3687" s="226"/>
      <c r="N3687" s="226"/>
      <c r="O3687" s="226"/>
      <c r="P3687" s="226"/>
      <c r="Q3687" s="226"/>
      <c r="R3687" s="2546"/>
      <c r="S3687" s="2546"/>
      <c r="T3687" s="1108"/>
      <c r="U3687" s="5"/>
      <c r="V3687" s="2526"/>
      <c r="W3687" s="5"/>
      <c r="X3687" s="5"/>
      <c r="Y3687" s="5"/>
      <c r="Z3687" s="5"/>
      <c r="AA3687" s="5"/>
      <c r="AB3687" s="226"/>
      <c r="AC3687" s="5"/>
    </row>
    <row r="3688" spans="2:29" x14ac:dyDescent="0.25">
      <c r="B3688" s="226"/>
      <c r="C3688" s="938"/>
      <c r="D3688" s="226"/>
      <c r="E3688" s="939"/>
      <c r="F3688" s="2546"/>
      <c r="G3688" s="226"/>
      <c r="H3688" s="226"/>
      <c r="I3688" s="226"/>
      <c r="J3688" s="226"/>
      <c r="K3688" s="226"/>
      <c r="L3688" s="226"/>
      <c r="M3688" s="226"/>
      <c r="N3688" s="226"/>
      <c r="O3688" s="226"/>
      <c r="P3688" s="226"/>
      <c r="Q3688" s="226"/>
      <c r="R3688" s="2546"/>
      <c r="S3688" s="2546"/>
      <c r="T3688" s="1108"/>
      <c r="U3688" s="5"/>
      <c r="V3688" s="2526"/>
      <c r="W3688" s="5"/>
      <c r="X3688" s="5"/>
      <c r="Y3688" s="5"/>
      <c r="Z3688" s="5"/>
      <c r="AA3688" s="5"/>
      <c r="AB3688" s="226"/>
      <c r="AC3688" s="5"/>
    </row>
    <row r="3689" spans="2:29" x14ac:dyDescent="0.25">
      <c r="B3689" s="226"/>
      <c r="C3689" s="938"/>
      <c r="D3689" s="226"/>
      <c r="E3689" s="939"/>
      <c r="F3689" s="2546"/>
      <c r="G3689" s="226"/>
      <c r="H3689" s="226"/>
      <c r="I3689" s="226"/>
      <c r="J3689" s="226"/>
      <c r="K3689" s="226"/>
      <c r="L3689" s="226"/>
      <c r="M3689" s="226"/>
      <c r="N3689" s="226"/>
      <c r="O3689" s="226"/>
      <c r="P3689" s="226"/>
      <c r="Q3689" s="226"/>
      <c r="R3689" s="2546"/>
      <c r="S3689" s="2546"/>
      <c r="T3689" s="1108"/>
      <c r="U3689" s="5"/>
      <c r="V3689" s="2526"/>
      <c r="W3689" s="5"/>
      <c r="X3689" s="5"/>
      <c r="Y3689" s="5"/>
      <c r="Z3689" s="5"/>
      <c r="AA3689" s="5"/>
      <c r="AB3689" s="226"/>
      <c r="AC3689" s="5"/>
    </row>
    <row r="3690" spans="2:29" x14ac:dyDescent="0.25">
      <c r="B3690" s="226"/>
      <c r="C3690" s="938"/>
      <c r="D3690" s="226"/>
      <c r="E3690" s="939"/>
      <c r="F3690" s="2546"/>
      <c r="G3690" s="226"/>
      <c r="H3690" s="226"/>
      <c r="I3690" s="226"/>
      <c r="J3690" s="226"/>
      <c r="K3690" s="226"/>
      <c r="L3690" s="226"/>
      <c r="M3690" s="226"/>
      <c r="N3690" s="226"/>
      <c r="O3690" s="226"/>
      <c r="P3690" s="226"/>
      <c r="Q3690" s="226"/>
      <c r="R3690" s="2546"/>
      <c r="S3690" s="2546"/>
      <c r="T3690" s="1108"/>
      <c r="U3690" s="5"/>
      <c r="V3690" s="2526"/>
      <c r="W3690" s="5"/>
      <c r="X3690" s="5"/>
      <c r="Y3690" s="5"/>
      <c r="Z3690" s="5"/>
      <c r="AA3690" s="5"/>
      <c r="AB3690" s="226"/>
      <c r="AC3690" s="5"/>
    </row>
    <row r="3691" spans="2:29" x14ac:dyDescent="0.25">
      <c r="B3691" s="226"/>
      <c r="C3691" s="938"/>
      <c r="D3691" s="226"/>
      <c r="E3691" s="939"/>
      <c r="F3691" s="2546"/>
      <c r="G3691" s="226"/>
      <c r="H3691" s="226"/>
      <c r="I3691" s="226"/>
      <c r="J3691" s="226"/>
      <c r="K3691" s="226"/>
      <c r="L3691" s="226"/>
      <c r="M3691" s="226"/>
      <c r="N3691" s="226"/>
      <c r="O3691" s="226"/>
      <c r="P3691" s="226"/>
      <c r="Q3691" s="226"/>
      <c r="R3691" s="2546"/>
      <c r="S3691" s="2546"/>
      <c r="T3691" s="1108"/>
      <c r="U3691" s="5"/>
      <c r="V3691" s="2526"/>
      <c r="W3691" s="5"/>
      <c r="X3691" s="5"/>
      <c r="Y3691" s="5"/>
      <c r="Z3691" s="5"/>
      <c r="AA3691" s="5"/>
      <c r="AB3691" s="226"/>
      <c r="AC3691" s="5"/>
    </row>
    <row r="3692" spans="2:29" x14ac:dyDescent="0.25">
      <c r="B3692" s="226"/>
      <c r="C3692" s="938"/>
      <c r="D3692" s="226"/>
      <c r="E3692" s="939"/>
      <c r="F3692" s="2546"/>
      <c r="G3692" s="226"/>
      <c r="H3692" s="226"/>
      <c r="I3692" s="226"/>
      <c r="J3692" s="226"/>
      <c r="K3692" s="226"/>
      <c r="L3692" s="226"/>
      <c r="M3692" s="226"/>
      <c r="N3692" s="226"/>
      <c r="O3692" s="226"/>
      <c r="P3692" s="226"/>
      <c r="Q3692" s="226"/>
      <c r="R3692" s="2546"/>
      <c r="S3692" s="2546"/>
      <c r="T3692" s="1108"/>
      <c r="U3692" s="5"/>
      <c r="V3692" s="2526"/>
      <c r="W3692" s="5"/>
      <c r="X3692" s="5"/>
      <c r="Y3692" s="5"/>
      <c r="Z3692" s="5"/>
      <c r="AA3692" s="5"/>
      <c r="AB3692" s="226"/>
      <c r="AC3692" s="5"/>
    </row>
    <row r="3693" spans="2:29" x14ac:dyDescent="0.25">
      <c r="B3693" s="226"/>
      <c r="C3693" s="938"/>
      <c r="D3693" s="226"/>
      <c r="E3693" s="939"/>
      <c r="F3693" s="2546"/>
      <c r="G3693" s="226"/>
      <c r="H3693" s="226"/>
      <c r="I3693" s="226"/>
      <c r="J3693" s="226"/>
      <c r="K3693" s="226"/>
      <c r="L3693" s="226"/>
      <c r="M3693" s="226"/>
      <c r="N3693" s="226"/>
      <c r="O3693" s="226"/>
      <c r="P3693" s="226"/>
      <c r="Q3693" s="226"/>
      <c r="R3693" s="2546"/>
      <c r="S3693" s="2546"/>
      <c r="T3693" s="1108"/>
      <c r="U3693" s="5"/>
      <c r="V3693" s="2526"/>
      <c r="W3693" s="5"/>
      <c r="X3693" s="5"/>
      <c r="Y3693" s="5"/>
      <c r="Z3693" s="5"/>
      <c r="AA3693" s="5"/>
      <c r="AB3693" s="226"/>
      <c r="AC3693" s="5"/>
    </row>
    <row r="3694" spans="2:29" x14ac:dyDescent="0.25">
      <c r="B3694" s="226"/>
      <c r="C3694" s="938"/>
      <c r="D3694" s="226"/>
      <c r="E3694" s="939"/>
      <c r="F3694" s="2546"/>
      <c r="G3694" s="226"/>
      <c r="H3694" s="226"/>
      <c r="I3694" s="226"/>
      <c r="J3694" s="226"/>
      <c r="K3694" s="226"/>
      <c r="L3694" s="226"/>
      <c r="M3694" s="226"/>
      <c r="N3694" s="226"/>
      <c r="O3694" s="226"/>
      <c r="P3694" s="226"/>
      <c r="Q3694" s="226"/>
      <c r="R3694" s="2546"/>
      <c r="S3694" s="2546"/>
      <c r="T3694" s="1108"/>
      <c r="U3694" s="5"/>
      <c r="V3694" s="2526"/>
      <c r="W3694" s="5"/>
      <c r="X3694" s="5"/>
      <c r="Y3694" s="5"/>
      <c r="Z3694" s="5"/>
      <c r="AA3694" s="5"/>
      <c r="AB3694" s="226"/>
      <c r="AC3694" s="5"/>
    </row>
    <row r="3695" spans="2:29" x14ac:dyDescent="0.25">
      <c r="B3695" s="226"/>
      <c r="C3695" s="938"/>
      <c r="D3695" s="226"/>
      <c r="E3695" s="939"/>
      <c r="F3695" s="2546"/>
      <c r="G3695" s="226"/>
      <c r="H3695" s="226"/>
      <c r="I3695" s="226"/>
      <c r="J3695" s="226"/>
      <c r="K3695" s="226"/>
      <c r="L3695" s="226"/>
      <c r="M3695" s="226"/>
      <c r="N3695" s="226"/>
      <c r="O3695" s="226"/>
      <c r="P3695" s="226"/>
      <c r="Q3695" s="226"/>
      <c r="R3695" s="2546"/>
      <c r="S3695" s="2546"/>
      <c r="T3695" s="1108"/>
      <c r="U3695" s="5"/>
      <c r="V3695" s="2526"/>
      <c r="W3695" s="5"/>
      <c r="X3695" s="5"/>
      <c r="Y3695" s="5"/>
      <c r="Z3695" s="5"/>
      <c r="AA3695" s="5"/>
      <c r="AB3695" s="226"/>
      <c r="AC3695" s="5"/>
    </row>
    <row r="3696" spans="2:29" x14ac:dyDescent="0.25">
      <c r="B3696" s="226"/>
      <c r="C3696" s="938"/>
      <c r="D3696" s="226"/>
      <c r="E3696" s="939"/>
      <c r="F3696" s="2546"/>
      <c r="G3696" s="226"/>
      <c r="H3696" s="226"/>
      <c r="I3696" s="226"/>
      <c r="J3696" s="226"/>
      <c r="K3696" s="226"/>
      <c r="L3696" s="226"/>
      <c r="M3696" s="226"/>
      <c r="N3696" s="226"/>
      <c r="O3696" s="226"/>
      <c r="P3696" s="226"/>
      <c r="Q3696" s="226"/>
      <c r="R3696" s="2546"/>
      <c r="S3696" s="2546"/>
      <c r="T3696" s="1108"/>
      <c r="U3696" s="5"/>
      <c r="V3696" s="2526"/>
      <c r="W3696" s="5"/>
      <c r="X3696" s="5"/>
      <c r="Y3696" s="5"/>
      <c r="Z3696" s="5"/>
      <c r="AA3696" s="5"/>
      <c r="AB3696" s="226"/>
      <c r="AC3696" s="5"/>
    </row>
    <row r="3697" spans="2:29" x14ac:dyDescent="0.25">
      <c r="B3697" s="226"/>
      <c r="C3697" s="938"/>
      <c r="D3697" s="226"/>
      <c r="E3697" s="939"/>
      <c r="F3697" s="2546"/>
      <c r="G3697" s="226"/>
      <c r="H3697" s="226"/>
      <c r="I3697" s="226"/>
      <c r="J3697" s="226"/>
      <c r="K3697" s="226"/>
      <c r="L3697" s="226"/>
      <c r="M3697" s="226"/>
      <c r="N3697" s="226"/>
      <c r="O3697" s="226"/>
      <c r="P3697" s="226"/>
      <c r="Q3697" s="226"/>
      <c r="R3697" s="2546"/>
      <c r="S3697" s="2546"/>
      <c r="T3697" s="1108"/>
      <c r="U3697" s="5"/>
      <c r="V3697" s="2526"/>
      <c r="W3697" s="5"/>
      <c r="X3697" s="5"/>
      <c r="Y3697" s="5"/>
      <c r="Z3697" s="5"/>
      <c r="AA3697" s="5"/>
      <c r="AB3697" s="226"/>
      <c r="AC3697" s="5"/>
    </row>
    <row r="3698" spans="2:29" x14ac:dyDescent="0.25">
      <c r="B3698" s="226"/>
      <c r="C3698" s="938"/>
      <c r="D3698" s="226"/>
      <c r="E3698" s="939"/>
      <c r="F3698" s="2546"/>
      <c r="G3698" s="226"/>
      <c r="H3698" s="226"/>
      <c r="I3698" s="226"/>
      <c r="J3698" s="226"/>
      <c r="K3698" s="226"/>
      <c r="L3698" s="226"/>
      <c r="M3698" s="226"/>
      <c r="N3698" s="226"/>
      <c r="O3698" s="226"/>
      <c r="P3698" s="226"/>
      <c r="Q3698" s="226"/>
      <c r="R3698" s="2546"/>
      <c r="S3698" s="2546"/>
      <c r="T3698" s="1108"/>
      <c r="U3698" s="5"/>
      <c r="V3698" s="2526"/>
      <c r="W3698" s="5"/>
      <c r="X3698" s="5"/>
      <c r="Y3698" s="5"/>
      <c r="Z3698" s="5"/>
      <c r="AA3698" s="5"/>
      <c r="AB3698" s="226"/>
      <c r="AC3698" s="5"/>
    </row>
    <row r="3699" spans="2:29" x14ac:dyDescent="0.25">
      <c r="B3699" s="226"/>
      <c r="C3699" s="938"/>
      <c r="D3699" s="226"/>
      <c r="E3699" s="939"/>
      <c r="F3699" s="2546"/>
      <c r="G3699" s="226"/>
      <c r="H3699" s="226"/>
      <c r="I3699" s="226"/>
      <c r="J3699" s="226"/>
      <c r="K3699" s="226"/>
      <c r="L3699" s="226"/>
      <c r="M3699" s="226"/>
      <c r="N3699" s="226"/>
      <c r="O3699" s="226"/>
      <c r="P3699" s="226"/>
      <c r="Q3699" s="226"/>
      <c r="R3699" s="2546"/>
      <c r="S3699" s="2546"/>
      <c r="T3699" s="1108"/>
      <c r="U3699" s="5"/>
      <c r="V3699" s="2526"/>
      <c r="W3699" s="5"/>
      <c r="X3699" s="5"/>
      <c r="Y3699" s="5"/>
      <c r="Z3699" s="5"/>
      <c r="AA3699" s="5"/>
      <c r="AB3699" s="226"/>
      <c r="AC3699" s="5"/>
    </row>
    <row r="3700" spans="2:29" x14ac:dyDescent="0.25">
      <c r="B3700" s="226"/>
      <c r="C3700" s="938"/>
      <c r="D3700" s="226"/>
      <c r="E3700" s="939"/>
      <c r="F3700" s="2546"/>
      <c r="G3700" s="226"/>
      <c r="H3700" s="226"/>
      <c r="I3700" s="226"/>
      <c r="J3700" s="226"/>
      <c r="K3700" s="226"/>
      <c r="L3700" s="226"/>
      <c r="M3700" s="226"/>
      <c r="N3700" s="226"/>
      <c r="O3700" s="226"/>
      <c r="P3700" s="226"/>
      <c r="Q3700" s="226"/>
      <c r="R3700" s="2546"/>
      <c r="S3700" s="2546"/>
      <c r="T3700" s="1108"/>
      <c r="U3700" s="5"/>
      <c r="V3700" s="2526"/>
      <c r="W3700" s="5"/>
      <c r="X3700" s="5"/>
      <c r="Y3700" s="5"/>
      <c r="Z3700" s="5"/>
      <c r="AA3700" s="5"/>
      <c r="AB3700" s="226"/>
      <c r="AC3700" s="5"/>
    </row>
    <row r="3701" spans="2:29" x14ac:dyDescent="0.25">
      <c r="B3701" s="226"/>
      <c r="C3701" s="938"/>
      <c r="D3701" s="226"/>
      <c r="E3701" s="939"/>
      <c r="F3701" s="2546"/>
      <c r="G3701" s="226"/>
      <c r="H3701" s="226"/>
      <c r="I3701" s="226"/>
      <c r="J3701" s="226"/>
      <c r="K3701" s="226"/>
      <c r="L3701" s="226"/>
      <c r="M3701" s="226"/>
      <c r="N3701" s="226"/>
      <c r="O3701" s="226"/>
      <c r="P3701" s="226"/>
      <c r="Q3701" s="226"/>
      <c r="R3701" s="2546"/>
      <c r="S3701" s="2546"/>
      <c r="T3701" s="1108"/>
      <c r="U3701" s="5"/>
      <c r="V3701" s="2526"/>
      <c r="W3701" s="5"/>
      <c r="X3701" s="5"/>
      <c r="Y3701" s="5"/>
      <c r="Z3701" s="5"/>
      <c r="AA3701" s="5"/>
      <c r="AB3701" s="226"/>
      <c r="AC3701" s="5"/>
    </row>
    <row r="3702" spans="2:29" x14ac:dyDescent="0.25">
      <c r="B3702" s="226"/>
      <c r="C3702" s="938"/>
      <c r="D3702" s="226"/>
      <c r="E3702" s="939"/>
      <c r="F3702" s="2546"/>
      <c r="G3702" s="226"/>
      <c r="H3702" s="226"/>
      <c r="I3702" s="226"/>
      <c r="J3702" s="226"/>
      <c r="K3702" s="226"/>
      <c r="L3702" s="226"/>
      <c r="M3702" s="226"/>
      <c r="N3702" s="226"/>
      <c r="O3702" s="226"/>
      <c r="P3702" s="226"/>
      <c r="Q3702" s="226"/>
      <c r="R3702" s="2546"/>
      <c r="S3702" s="2546"/>
      <c r="T3702" s="1108"/>
      <c r="U3702" s="5"/>
      <c r="V3702" s="2526"/>
      <c r="W3702" s="5"/>
      <c r="X3702" s="5"/>
      <c r="Y3702" s="5"/>
      <c r="Z3702" s="5"/>
      <c r="AA3702" s="5"/>
      <c r="AB3702" s="226"/>
      <c r="AC3702" s="5"/>
    </row>
    <row r="3703" spans="2:29" x14ac:dyDescent="0.25">
      <c r="B3703" s="226"/>
      <c r="C3703" s="938"/>
      <c r="D3703" s="226"/>
      <c r="E3703" s="939"/>
      <c r="F3703" s="2546"/>
      <c r="G3703" s="226"/>
      <c r="H3703" s="226"/>
      <c r="I3703" s="226"/>
      <c r="J3703" s="226"/>
      <c r="K3703" s="226"/>
      <c r="L3703" s="226"/>
      <c r="M3703" s="226"/>
      <c r="N3703" s="226"/>
      <c r="O3703" s="226"/>
      <c r="P3703" s="226"/>
      <c r="Q3703" s="226"/>
      <c r="R3703" s="2546"/>
      <c r="S3703" s="2546"/>
      <c r="T3703" s="1108"/>
      <c r="U3703" s="5"/>
      <c r="V3703" s="2526"/>
      <c r="W3703" s="5"/>
      <c r="X3703" s="5"/>
      <c r="Y3703" s="5"/>
      <c r="Z3703" s="5"/>
      <c r="AA3703" s="5"/>
      <c r="AB3703" s="226"/>
      <c r="AC3703" s="5"/>
    </row>
    <row r="3704" spans="2:29" x14ac:dyDescent="0.25">
      <c r="B3704" s="226"/>
      <c r="C3704" s="938"/>
      <c r="D3704" s="226"/>
      <c r="E3704" s="939"/>
      <c r="F3704" s="2546"/>
      <c r="G3704" s="226"/>
      <c r="H3704" s="226"/>
      <c r="I3704" s="226"/>
      <c r="J3704" s="226"/>
      <c r="K3704" s="226"/>
      <c r="L3704" s="226"/>
      <c r="M3704" s="226"/>
      <c r="N3704" s="226"/>
      <c r="O3704" s="226"/>
      <c r="P3704" s="226"/>
      <c r="Q3704" s="226"/>
      <c r="R3704" s="2546"/>
      <c r="S3704" s="2546"/>
      <c r="T3704" s="1108"/>
      <c r="U3704" s="5"/>
      <c r="V3704" s="2526"/>
      <c r="W3704" s="5"/>
      <c r="X3704" s="5"/>
      <c r="Y3704" s="5"/>
      <c r="Z3704" s="5"/>
      <c r="AA3704" s="5"/>
      <c r="AB3704" s="226"/>
      <c r="AC3704" s="5"/>
    </row>
    <row r="3705" spans="2:29" x14ac:dyDescent="0.25">
      <c r="B3705" s="226"/>
      <c r="C3705" s="938"/>
      <c r="D3705" s="226"/>
      <c r="E3705" s="939"/>
      <c r="F3705" s="2546"/>
      <c r="G3705" s="226"/>
      <c r="H3705" s="226"/>
      <c r="I3705" s="226"/>
      <c r="J3705" s="226"/>
      <c r="K3705" s="226"/>
      <c r="L3705" s="226"/>
      <c r="M3705" s="226"/>
      <c r="N3705" s="226"/>
      <c r="O3705" s="226"/>
      <c r="P3705" s="226"/>
      <c r="Q3705" s="226"/>
      <c r="R3705" s="2546"/>
      <c r="S3705" s="2546"/>
      <c r="T3705" s="1108"/>
      <c r="U3705" s="5"/>
      <c r="V3705" s="2526"/>
      <c r="W3705" s="5"/>
      <c r="X3705" s="5"/>
      <c r="Y3705" s="5"/>
      <c r="Z3705" s="5"/>
      <c r="AA3705" s="5"/>
      <c r="AB3705" s="226"/>
      <c r="AC3705" s="5"/>
    </row>
    <row r="3706" spans="2:29" x14ac:dyDescent="0.25">
      <c r="B3706" s="226"/>
      <c r="C3706" s="938"/>
      <c r="D3706" s="226"/>
      <c r="E3706" s="939"/>
      <c r="F3706" s="2546"/>
      <c r="G3706" s="226"/>
      <c r="H3706" s="226"/>
      <c r="I3706" s="226"/>
      <c r="J3706" s="226"/>
      <c r="K3706" s="226"/>
      <c r="L3706" s="226"/>
      <c r="M3706" s="226"/>
      <c r="N3706" s="226"/>
      <c r="O3706" s="226"/>
      <c r="P3706" s="226"/>
      <c r="Q3706" s="226"/>
      <c r="R3706" s="2546"/>
      <c r="S3706" s="2546"/>
      <c r="T3706" s="1108"/>
      <c r="U3706" s="5"/>
      <c r="V3706" s="2526"/>
      <c r="W3706" s="5"/>
      <c r="X3706" s="5"/>
      <c r="Y3706" s="5"/>
      <c r="Z3706" s="5"/>
      <c r="AA3706" s="5"/>
      <c r="AB3706" s="226"/>
      <c r="AC3706" s="5"/>
    </row>
    <row r="3707" spans="2:29" x14ac:dyDescent="0.25">
      <c r="B3707" s="226"/>
      <c r="C3707" s="938"/>
      <c r="D3707" s="226"/>
      <c r="E3707" s="939"/>
      <c r="F3707" s="2546"/>
      <c r="G3707" s="226"/>
      <c r="H3707" s="226"/>
      <c r="I3707" s="226"/>
      <c r="J3707" s="226"/>
      <c r="K3707" s="226"/>
      <c r="L3707" s="226"/>
      <c r="M3707" s="226"/>
      <c r="N3707" s="226"/>
      <c r="O3707" s="226"/>
      <c r="P3707" s="226"/>
      <c r="Q3707" s="226"/>
      <c r="R3707" s="2546"/>
      <c r="S3707" s="2546"/>
      <c r="T3707" s="1108"/>
      <c r="U3707" s="5"/>
      <c r="V3707" s="2526"/>
      <c r="W3707" s="5"/>
      <c r="X3707" s="5"/>
      <c r="Y3707" s="5"/>
      <c r="Z3707" s="5"/>
      <c r="AA3707" s="5"/>
      <c r="AB3707" s="226"/>
      <c r="AC3707" s="5"/>
    </row>
    <row r="3708" spans="2:29" x14ac:dyDescent="0.25">
      <c r="B3708" s="226"/>
      <c r="C3708" s="938"/>
      <c r="D3708" s="226"/>
      <c r="E3708" s="939"/>
      <c r="F3708" s="2546"/>
      <c r="G3708" s="226"/>
      <c r="H3708" s="226"/>
      <c r="I3708" s="226"/>
      <c r="J3708" s="226"/>
      <c r="K3708" s="226"/>
      <c r="L3708" s="226"/>
      <c r="M3708" s="226"/>
      <c r="N3708" s="226"/>
      <c r="O3708" s="226"/>
      <c r="P3708" s="226"/>
      <c r="Q3708" s="226"/>
      <c r="R3708" s="2546"/>
      <c r="S3708" s="2546"/>
      <c r="T3708" s="1108"/>
      <c r="U3708" s="5"/>
      <c r="V3708" s="2526"/>
      <c r="W3708" s="5"/>
      <c r="X3708" s="5"/>
      <c r="Y3708" s="5"/>
      <c r="Z3708" s="5"/>
      <c r="AA3708" s="5"/>
      <c r="AB3708" s="226"/>
      <c r="AC3708" s="5"/>
    </row>
    <row r="3709" spans="2:29" x14ac:dyDescent="0.25">
      <c r="B3709" s="226"/>
      <c r="C3709" s="938"/>
      <c r="D3709" s="226"/>
      <c r="E3709" s="939"/>
      <c r="F3709" s="2546"/>
      <c r="G3709" s="226"/>
      <c r="H3709" s="226"/>
      <c r="I3709" s="226"/>
      <c r="J3709" s="226"/>
      <c r="K3709" s="226"/>
      <c r="L3709" s="226"/>
      <c r="M3709" s="226"/>
      <c r="N3709" s="226"/>
      <c r="O3709" s="226"/>
      <c r="P3709" s="226"/>
      <c r="Q3709" s="226"/>
      <c r="R3709" s="2546"/>
      <c r="S3709" s="2546"/>
      <c r="T3709" s="1108"/>
      <c r="U3709" s="5"/>
      <c r="V3709" s="2526"/>
      <c r="W3709" s="5"/>
      <c r="X3709" s="5"/>
      <c r="Y3709" s="5"/>
      <c r="Z3709" s="5"/>
      <c r="AA3709" s="5"/>
      <c r="AB3709" s="226"/>
      <c r="AC3709" s="5"/>
    </row>
    <row r="3710" spans="2:29" x14ac:dyDescent="0.25">
      <c r="B3710" s="226"/>
      <c r="C3710" s="938"/>
      <c r="D3710" s="226"/>
      <c r="E3710" s="939"/>
      <c r="F3710" s="2546"/>
      <c r="G3710" s="226"/>
      <c r="H3710" s="226"/>
      <c r="I3710" s="226"/>
      <c r="J3710" s="226"/>
      <c r="K3710" s="226"/>
      <c r="L3710" s="226"/>
      <c r="M3710" s="226"/>
      <c r="N3710" s="226"/>
      <c r="O3710" s="226"/>
      <c r="P3710" s="226"/>
      <c r="Q3710" s="226"/>
      <c r="R3710" s="2546"/>
      <c r="S3710" s="2546"/>
      <c r="T3710" s="1108"/>
      <c r="U3710" s="5"/>
      <c r="V3710" s="2526"/>
      <c r="W3710" s="5"/>
      <c r="X3710" s="5"/>
      <c r="Y3710" s="5"/>
      <c r="Z3710" s="5"/>
      <c r="AA3710" s="5"/>
      <c r="AB3710" s="226"/>
      <c r="AC3710" s="5"/>
    </row>
    <row r="3711" spans="2:29" x14ac:dyDescent="0.25">
      <c r="B3711" s="226"/>
      <c r="C3711" s="938"/>
      <c r="D3711" s="226"/>
      <c r="E3711" s="939"/>
      <c r="F3711" s="2546"/>
      <c r="G3711" s="226"/>
      <c r="H3711" s="226"/>
      <c r="I3711" s="226"/>
      <c r="J3711" s="226"/>
      <c r="K3711" s="226"/>
      <c r="L3711" s="226"/>
      <c r="M3711" s="226"/>
      <c r="N3711" s="226"/>
      <c r="O3711" s="226"/>
      <c r="P3711" s="226"/>
      <c r="Q3711" s="226"/>
      <c r="R3711" s="2546"/>
      <c r="S3711" s="2546"/>
      <c r="T3711" s="1108"/>
      <c r="U3711" s="5"/>
      <c r="V3711" s="2526"/>
      <c r="W3711" s="5"/>
      <c r="X3711" s="5"/>
      <c r="Y3711" s="5"/>
      <c r="Z3711" s="5"/>
      <c r="AA3711" s="5"/>
      <c r="AB3711" s="226"/>
      <c r="AC3711" s="5"/>
    </row>
    <row r="3712" spans="2:29" x14ac:dyDescent="0.25">
      <c r="B3712" s="226"/>
      <c r="C3712" s="938"/>
      <c r="D3712" s="226"/>
      <c r="E3712" s="939"/>
      <c r="F3712" s="2546"/>
      <c r="G3712" s="226"/>
      <c r="H3712" s="226"/>
      <c r="I3712" s="226"/>
      <c r="J3712" s="226"/>
      <c r="K3712" s="226"/>
      <c r="L3712" s="226"/>
      <c r="M3712" s="226"/>
      <c r="N3712" s="226"/>
      <c r="O3712" s="226"/>
      <c r="P3712" s="226"/>
      <c r="Q3712" s="226"/>
      <c r="R3712" s="2546"/>
      <c r="S3712" s="2546"/>
      <c r="T3712" s="1108"/>
      <c r="U3712" s="5"/>
      <c r="V3712" s="2526"/>
      <c r="W3712" s="5"/>
      <c r="X3712" s="5"/>
      <c r="Y3712" s="5"/>
      <c r="Z3712" s="5"/>
      <c r="AA3712" s="5"/>
      <c r="AB3712" s="226"/>
      <c r="AC3712" s="5"/>
    </row>
    <row r="3713" spans="2:29" x14ac:dyDescent="0.25">
      <c r="B3713" s="226"/>
      <c r="C3713" s="938"/>
      <c r="D3713" s="226"/>
      <c r="E3713" s="939"/>
      <c r="F3713" s="2546"/>
      <c r="G3713" s="226"/>
      <c r="H3713" s="226"/>
      <c r="I3713" s="226"/>
      <c r="J3713" s="226"/>
      <c r="K3713" s="226"/>
      <c r="L3713" s="226"/>
      <c r="M3713" s="226"/>
      <c r="N3713" s="226"/>
      <c r="O3713" s="226"/>
      <c r="P3713" s="226"/>
      <c r="Q3713" s="226"/>
      <c r="R3713" s="2546"/>
      <c r="S3713" s="2546"/>
      <c r="T3713" s="1108"/>
      <c r="U3713" s="5"/>
      <c r="V3713" s="2526"/>
      <c r="W3713" s="5"/>
      <c r="X3713" s="5"/>
      <c r="Y3713" s="5"/>
      <c r="Z3713" s="5"/>
      <c r="AA3713" s="5"/>
      <c r="AB3713" s="226"/>
      <c r="AC3713" s="5"/>
    </row>
    <row r="3714" spans="2:29" x14ac:dyDescent="0.25">
      <c r="B3714" s="226"/>
      <c r="C3714" s="938"/>
      <c r="D3714" s="226"/>
      <c r="E3714" s="939"/>
      <c r="F3714" s="2546"/>
      <c r="G3714" s="226"/>
      <c r="H3714" s="226"/>
      <c r="I3714" s="226"/>
      <c r="J3714" s="226"/>
      <c r="K3714" s="226"/>
      <c r="L3714" s="226"/>
      <c r="M3714" s="226"/>
      <c r="N3714" s="226"/>
      <c r="O3714" s="226"/>
      <c r="P3714" s="226"/>
      <c r="Q3714" s="226"/>
      <c r="R3714" s="2546"/>
      <c r="S3714" s="2546"/>
      <c r="T3714" s="1108"/>
      <c r="U3714" s="5"/>
      <c r="V3714" s="2526"/>
      <c r="W3714" s="5"/>
      <c r="X3714" s="5"/>
      <c r="Y3714" s="5"/>
      <c r="Z3714" s="5"/>
      <c r="AA3714" s="5"/>
      <c r="AB3714" s="226"/>
      <c r="AC3714" s="5"/>
    </row>
    <row r="3715" spans="2:29" x14ac:dyDescent="0.25">
      <c r="B3715" s="226"/>
      <c r="C3715" s="938"/>
      <c r="D3715" s="226"/>
      <c r="E3715" s="939"/>
      <c r="F3715" s="2546"/>
      <c r="G3715" s="226"/>
      <c r="H3715" s="226"/>
      <c r="I3715" s="226"/>
      <c r="J3715" s="226"/>
      <c r="K3715" s="226"/>
      <c r="L3715" s="226"/>
      <c r="M3715" s="226"/>
      <c r="N3715" s="226"/>
      <c r="O3715" s="226"/>
      <c r="P3715" s="226"/>
      <c r="Q3715" s="226"/>
      <c r="R3715" s="2546"/>
      <c r="S3715" s="2546"/>
      <c r="T3715" s="1108"/>
      <c r="U3715" s="5"/>
      <c r="V3715" s="2526"/>
      <c r="W3715" s="5"/>
      <c r="X3715" s="5"/>
      <c r="Y3715" s="5"/>
      <c r="Z3715" s="5"/>
      <c r="AA3715" s="5"/>
      <c r="AB3715" s="226"/>
      <c r="AC3715" s="5"/>
    </row>
    <row r="3716" spans="2:29" x14ac:dyDescent="0.25">
      <c r="B3716" s="226"/>
      <c r="C3716" s="938"/>
      <c r="D3716" s="226"/>
      <c r="E3716" s="939"/>
      <c r="F3716" s="2546"/>
      <c r="G3716" s="226"/>
      <c r="H3716" s="226"/>
      <c r="I3716" s="226"/>
      <c r="J3716" s="226"/>
      <c r="K3716" s="226"/>
      <c r="L3716" s="226"/>
      <c r="M3716" s="226"/>
      <c r="N3716" s="226"/>
      <c r="O3716" s="226"/>
      <c r="P3716" s="226"/>
      <c r="Q3716" s="226"/>
      <c r="R3716" s="2546"/>
      <c r="S3716" s="2546"/>
      <c r="T3716" s="1108"/>
      <c r="U3716" s="5"/>
      <c r="V3716" s="2526"/>
      <c r="W3716" s="5"/>
      <c r="X3716" s="5"/>
      <c r="Y3716" s="5"/>
      <c r="Z3716" s="5"/>
      <c r="AA3716" s="5"/>
      <c r="AB3716" s="226"/>
      <c r="AC3716" s="5"/>
    </row>
    <row r="3717" spans="2:29" x14ac:dyDescent="0.25">
      <c r="B3717" s="226"/>
      <c r="C3717" s="938"/>
      <c r="D3717" s="226"/>
      <c r="E3717" s="939"/>
      <c r="F3717" s="2546"/>
      <c r="G3717" s="226"/>
      <c r="H3717" s="226"/>
      <c r="I3717" s="226"/>
      <c r="J3717" s="226"/>
      <c r="K3717" s="226"/>
      <c r="L3717" s="226"/>
      <c r="M3717" s="226"/>
      <c r="N3717" s="226"/>
      <c r="O3717" s="226"/>
      <c r="P3717" s="226"/>
      <c r="Q3717" s="226"/>
      <c r="R3717" s="2546"/>
      <c r="S3717" s="2546"/>
      <c r="T3717" s="1108"/>
      <c r="U3717" s="5"/>
      <c r="V3717" s="2526"/>
      <c r="W3717" s="5"/>
      <c r="X3717" s="5"/>
      <c r="Y3717" s="5"/>
      <c r="Z3717" s="5"/>
      <c r="AA3717" s="5"/>
      <c r="AB3717" s="226"/>
      <c r="AC3717" s="5"/>
    </row>
    <row r="3718" spans="2:29" x14ac:dyDescent="0.25">
      <c r="B3718" s="226"/>
      <c r="C3718" s="938"/>
      <c r="D3718" s="226"/>
      <c r="E3718" s="939"/>
      <c r="F3718" s="2546"/>
      <c r="G3718" s="226"/>
      <c r="H3718" s="226"/>
      <c r="I3718" s="226"/>
      <c r="J3718" s="226"/>
      <c r="K3718" s="226"/>
      <c r="L3718" s="226"/>
      <c r="M3718" s="226"/>
      <c r="N3718" s="226"/>
      <c r="O3718" s="226"/>
      <c r="P3718" s="226"/>
      <c r="Q3718" s="226"/>
      <c r="R3718" s="2546"/>
      <c r="S3718" s="2546"/>
      <c r="T3718" s="1108"/>
      <c r="U3718" s="5"/>
      <c r="V3718" s="2526"/>
      <c r="W3718" s="5"/>
      <c r="X3718" s="5"/>
      <c r="Y3718" s="5"/>
      <c r="Z3718" s="5"/>
      <c r="AA3718" s="5"/>
      <c r="AB3718" s="226"/>
      <c r="AC3718" s="5"/>
    </row>
    <row r="3719" spans="2:29" x14ac:dyDescent="0.25">
      <c r="B3719" s="226"/>
      <c r="C3719" s="938"/>
      <c r="D3719" s="226"/>
      <c r="E3719" s="939"/>
      <c r="F3719" s="2546"/>
      <c r="G3719" s="226"/>
      <c r="H3719" s="226"/>
      <c r="I3719" s="226"/>
      <c r="J3719" s="226"/>
      <c r="K3719" s="226"/>
      <c r="L3719" s="226"/>
      <c r="M3719" s="226"/>
      <c r="N3719" s="226"/>
      <c r="O3719" s="226"/>
      <c r="P3719" s="226"/>
      <c r="Q3719" s="226"/>
      <c r="R3719" s="2546"/>
      <c r="S3719" s="2546"/>
      <c r="T3719" s="1108"/>
      <c r="U3719" s="5"/>
      <c r="V3719" s="2526"/>
      <c r="W3719" s="5"/>
      <c r="X3719" s="5"/>
      <c r="Y3719" s="5"/>
      <c r="Z3719" s="5"/>
      <c r="AA3719" s="5"/>
      <c r="AB3719" s="226"/>
      <c r="AC3719" s="5"/>
    </row>
    <row r="3720" spans="2:29" x14ac:dyDescent="0.25">
      <c r="B3720" s="226"/>
      <c r="C3720" s="938"/>
      <c r="D3720" s="226"/>
      <c r="E3720" s="939"/>
      <c r="F3720" s="2546"/>
      <c r="G3720" s="226"/>
      <c r="H3720" s="226"/>
      <c r="I3720" s="226"/>
      <c r="J3720" s="226"/>
      <c r="K3720" s="226"/>
      <c r="L3720" s="226"/>
      <c r="M3720" s="226"/>
      <c r="N3720" s="226"/>
      <c r="O3720" s="226"/>
      <c r="P3720" s="226"/>
      <c r="Q3720" s="226"/>
      <c r="R3720" s="2546"/>
      <c r="S3720" s="2546"/>
      <c r="T3720" s="1108"/>
      <c r="U3720" s="5"/>
      <c r="V3720" s="2526"/>
      <c r="W3720" s="5"/>
      <c r="X3720" s="5"/>
      <c r="Y3720" s="5"/>
      <c r="Z3720" s="5"/>
      <c r="AA3720" s="5"/>
      <c r="AB3720" s="226"/>
      <c r="AC3720" s="5"/>
    </row>
    <row r="3721" spans="2:29" x14ac:dyDescent="0.25">
      <c r="B3721" s="226"/>
      <c r="C3721" s="938"/>
      <c r="D3721" s="226"/>
      <c r="E3721" s="939"/>
      <c r="F3721" s="2546"/>
      <c r="G3721" s="226"/>
      <c r="H3721" s="226"/>
      <c r="I3721" s="226"/>
      <c r="J3721" s="226"/>
      <c r="K3721" s="226"/>
      <c r="L3721" s="226"/>
      <c r="M3721" s="226"/>
      <c r="N3721" s="226"/>
      <c r="O3721" s="226"/>
      <c r="P3721" s="226"/>
      <c r="Q3721" s="226"/>
      <c r="R3721" s="2546"/>
      <c r="S3721" s="2546"/>
      <c r="T3721" s="1108"/>
      <c r="U3721" s="5"/>
      <c r="V3721" s="2526"/>
      <c r="W3721" s="5"/>
      <c r="X3721" s="5"/>
      <c r="Y3721" s="5"/>
      <c r="Z3721" s="5"/>
      <c r="AA3721" s="5"/>
      <c r="AB3721" s="226"/>
      <c r="AC3721" s="5"/>
    </row>
    <row r="3722" spans="2:29" x14ac:dyDescent="0.25">
      <c r="B3722" s="226"/>
      <c r="C3722" s="938"/>
      <c r="D3722" s="226"/>
      <c r="E3722" s="939"/>
      <c r="F3722" s="2546"/>
      <c r="G3722" s="226"/>
      <c r="H3722" s="226"/>
      <c r="I3722" s="226"/>
      <c r="J3722" s="226"/>
      <c r="K3722" s="226"/>
      <c r="L3722" s="226"/>
      <c r="M3722" s="226"/>
      <c r="N3722" s="226"/>
      <c r="O3722" s="226"/>
      <c r="P3722" s="226"/>
      <c r="Q3722" s="226"/>
      <c r="R3722" s="2546"/>
      <c r="S3722" s="2546"/>
      <c r="T3722" s="1108"/>
      <c r="U3722" s="5"/>
      <c r="V3722" s="2526"/>
      <c r="W3722" s="5"/>
      <c r="X3722" s="5"/>
      <c r="Y3722" s="5"/>
      <c r="Z3722" s="5"/>
      <c r="AA3722" s="5"/>
      <c r="AB3722" s="226"/>
      <c r="AC3722" s="5"/>
    </row>
    <row r="3723" spans="2:29" x14ac:dyDescent="0.25">
      <c r="B3723" s="226"/>
      <c r="C3723" s="938"/>
      <c r="D3723" s="226"/>
      <c r="E3723" s="939"/>
      <c r="F3723" s="2546"/>
      <c r="G3723" s="226"/>
      <c r="H3723" s="226"/>
      <c r="I3723" s="226"/>
      <c r="J3723" s="226"/>
      <c r="K3723" s="226"/>
      <c r="L3723" s="226"/>
      <c r="M3723" s="226"/>
      <c r="N3723" s="226"/>
      <c r="O3723" s="226"/>
      <c r="P3723" s="226"/>
      <c r="Q3723" s="226"/>
      <c r="R3723" s="2546"/>
      <c r="S3723" s="2546"/>
      <c r="T3723" s="1108"/>
      <c r="U3723" s="5"/>
      <c r="V3723" s="2526"/>
      <c r="W3723" s="5"/>
      <c r="X3723" s="5"/>
      <c r="Y3723" s="5"/>
      <c r="Z3723" s="5"/>
      <c r="AA3723" s="5"/>
      <c r="AB3723" s="226"/>
      <c r="AC3723" s="5"/>
    </row>
    <row r="3724" spans="2:29" x14ac:dyDescent="0.25">
      <c r="B3724" s="226"/>
      <c r="C3724" s="938"/>
      <c r="D3724" s="226"/>
      <c r="E3724" s="939"/>
      <c r="F3724" s="2546"/>
      <c r="G3724" s="226"/>
      <c r="H3724" s="226"/>
      <c r="I3724" s="226"/>
      <c r="J3724" s="226"/>
      <c r="K3724" s="226"/>
      <c r="L3724" s="226"/>
      <c r="M3724" s="226"/>
      <c r="N3724" s="226"/>
      <c r="O3724" s="226"/>
      <c r="P3724" s="226"/>
      <c r="Q3724" s="226"/>
      <c r="R3724" s="2546"/>
      <c r="S3724" s="2546"/>
      <c r="T3724" s="1108"/>
      <c r="U3724" s="5"/>
      <c r="V3724" s="2526"/>
      <c r="W3724" s="5"/>
      <c r="X3724" s="5"/>
      <c r="Y3724" s="5"/>
      <c r="Z3724" s="5"/>
      <c r="AA3724" s="5"/>
      <c r="AB3724" s="226"/>
      <c r="AC3724" s="5"/>
    </row>
    <row r="3725" spans="2:29" x14ac:dyDescent="0.25">
      <c r="B3725" s="226"/>
      <c r="C3725" s="938"/>
      <c r="D3725" s="226"/>
      <c r="E3725" s="939"/>
      <c r="F3725" s="2546"/>
      <c r="G3725" s="226"/>
      <c r="H3725" s="226"/>
      <c r="I3725" s="226"/>
      <c r="J3725" s="226"/>
      <c r="K3725" s="226"/>
      <c r="L3725" s="226"/>
      <c r="M3725" s="226"/>
      <c r="N3725" s="226"/>
      <c r="O3725" s="226"/>
      <c r="P3725" s="226"/>
      <c r="Q3725" s="226"/>
      <c r="R3725" s="2546"/>
      <c r="S3725" s="2546"/>
      <c r="T3725" s="1108"/>
      <c r="U3725" s="5"/>
      <c r="V3725" s="2526"/>
      <c r="W3725" s="5"/>
      <c r="X3725" s="5"/>
      <c r="Y3725" s="5"/>
      <c r="Z3725" s="5"/>
      <c r="AA3725" s="5"/>
      <c r="AB3725" s="226"/>
      <c r="AC3725" s="5"/>
    </row>
    <row r="3726" spans="2:29" x14ac:dyDescent="0.25">
      <c r="B3726" s="226"/>
      <c r="C3726" s="938"/>
      <c r="D3726" s="226"/>
      <c r="E3726" s="939"/>
      <c r="F3726" s="2546"/>
      <c r="G3726" s="226"/>
      <c r="H3726" s="226"/>
      <c r="I3726" s="226"/>
      <c r="J3726" s="226"/>
      <c r="K3726" s="226"/>
      <c r="L3726" s="226"/>
      <c r="M3726" s="226"/>
      <c r="N3726" s="226"/>
      <c r="O3726" s="226"/>
      <c r="P3726" s="226"/>
      <c r="Q3726" s="226"/>
      <c r="R3726" s="2546"/>
      <c r="S3726" s="2546"/>
      <c r="T3726" s="1108"/>
      <c r="U3726" s="5"/>
      <c r="V3726" s="2526"/>
      <c r="W3726" s="5"/>
      <c r="X3726" s="5"/>
      <c r="Y3726" s="5"/>
      <c r="Z3726" s="5"/>
      <c r="AA3726" s="5"/>
      <c r="AB3726" s="226"/>
      <c r="AC3726" s="5"/>
    </row>
    <row r="3727" spans="2:29" x14ac:dyDescent="0.25">
      <c r="B3727" s="226"/>
      <c r="C3727" s="938"/>
      <c r="D3727" s="226"/>
      <c r="E3727" s="939"/>
      <c r="F3727" s="2546"/>
      <c r="G3727" s="226"/>
      <c r="H3727" s="226"/>
      <c r="I3727" s="226"/>
      <c r="J3727" s="226"/>
      <c r="K3727" s="226"/>
      <c r="L3727" s="226"/>
      <c r="M3727" s="226"/>
      <c r="N3727" s="226"/>
      <c r="O3727" s="226"/>
      <c r="P3727" s="226"/>
      <c r="Q3727" s="226"/>
      <c r="R3727" s="2546"/>
      <c r="S3727" s="2546"/>
      <c r="T3727" s="1108"/>
      <c r="U3727" s="5"/>
      <c r="V3727" s="2526"/>
      <c r="W3727" s="5"/>
      <c r="X3727" s="5"/>
      <c r="Y3727" s="5"/>
      <c r="Z3727" s="5"/>
      <c r="AA3727" s="5"/>
      <c r="AB3727" s="226"/>
      <c r="AC3727" s="5"/>
    </row>
    <row r="3728" spans="2:29" x14ac:dyDescent="0.25">
      <c r="B3728" s="226"/>
      <c r="C3728" s="938"/>
      <c r="D3728" s="226"/>
      <c r="E3728" s="939"/>
      <c r="F3728" s="2546"/>
      <c r="G3728" s="226"/>
      <c r="H3728" s="226"/>
      <c r="I3728" s="226"/>
      <c r="J3728" s="226"/>
      <c r="K3728" s="226"/>
      <c r="L3728" s="226"/>
      <c r="M3728" s="226"/>
      <c r="N3728" s="226"/>
      <c r="O3728" s="226"/>
      <c r="P3728" s="226"/>
      <c r="Q3728" s="226"/>
      <c r="R3728" s="2546"/>
      <c r="S3728" s="2546"/>
      <c r="T3728" s="1108"/>
      <c r="U3728" s="5"/>
      <c r="V3728" s="2526"/>
      <c r="W3728" s="5"/>
      <c r="X3728" s="5"/>
      <c r="Y3728" s="5"/>
      <c r="Z3728" s="5"/>
      <c r="AA3728" s="5"/>
      <c r="AB3728" s="226"/>
      <c r="AC3728" s="5"/>
    </row>
    <row r="3729" spans="2:29" x14ac:dyDescent="0.25">
      <c r="B3729" s="226"/>
      <c r="C3729" s="938"/>
      <c r="D3729" s="226"/>
      <c r="E3729" s="939"/>
      <c r="F3729" s="2546"/>
      <c r="G3729" s="226"/>
      <c r="H3729" s="226"/>
      <c r="I3729" s="226"/>
      <c r="J3729" s="226"/>
      <c r="K3729" s="226"/>
      <c r="L3729" s="226"/>
      <c r="M3729" s="226"/>
      <c r="N3729" s="226"/>
      <c r="O3729" s="226"/>
      <c r="P3729" s="226"/>
      <c r="Q3729" s="226"/>
      <c r="R3729" s="2546"/>
      <c r="S3729" s="2546"/>
      <c r="T3729" s="1108"/>
      <c r="U3729" s="5"/>
      <c r="V3729" s="2526"/>
      <c r="W3729" s="5"/>
      <c r="X3729" s="5"/>
      <c r="Y3729" s="5"/>
      <c r="Z3729" s="5"/>
      <c r="AA3729" s="5"/>
      <c r="AB3729" s="226"/>
      <c r="AC3729" s="5"/>
    </row>
    <row r="3730" spans="2:29" x14ac:dyDescent="0.25">
      <c r="B3730" s="226"/>
      <c r="C3730" s="938"/>
      <c r="D3730" s="226"/>
      <c r="E3730" s="939"/>
      <c r="F3730" s="2546"/>
      <c r="G3730" s="226"/>
      <c r="H3730" s="226"/>
      <c r="I3730" s="226"/>
      <c r="J3730" s="226"/>
      <c r="K3730" s="226"/>
      <c r="L3730" s="226"/>
      <c r="M3730" s="226"/>
      <c r="N3730" s="226"/>
      <c r="O3730" s="226"/>
      <c r="P3730" s="226"/>
      <c r="Q3730" s="226"/>
      <c r="R3730" s="2546"/>
      <c r="S3730" s="2546"/>
      <c r="T3730" s="1108"/>
      <c r="U3730" s="5"/>
      <c r="V3730" s="2526"/>
      <c r="W3730" s="5"/>
      <c r="X3730" s="5"/>
      <c r="Y3730" s="5"/>
      <c r="Z3730" s="5"/>
      <c r="AA3730" s="5"/>
      <c r="AB3730" s="226"/>
      <c r="AC3730" s="5"/>
    </row>
    <row r="3731" spans="2:29" x14ac:dyDescent="0.25">
      <c r="B3731" s="226"/>
      <c r="C3731" s="938"/>
      <c r="D3731" s="226"/>
      <c r="E3731" s="939"/>
      <c r="F3731" s="2546"/>
      <c r="G3731" s="226"/>
      <c r="H3731" s="226"/>
      <c r="I3731" s="226"/>
      <c r="J3731" s="226"/>
      <c r="K3731" s="226"/>
      <c r="L3731" s="226"/>
      <c r="M3731" s="226"/>
      <c r="N3731" s="226"/>
      <c r="O3731" s="226"/>
      <c r="P3731" s="226"/>
      <c r="Q3731" s="226"/>
      <c r="R3731" s="2546"/>
      <c r="S3731" s="2546"/>
      <c r="T3731" s="1108"/>
      <c r="U3731" s="5"/>
      <c r="V3731" s="2526"/>
      <c r="W3731" s="5"/>
      <c r="X3731" s="5"/>
      <c r="Y3731" s="5"/>
      <c r="Z3731" s="5"/>
      <c r="AA3731" s="5"/>
      <c r="AB3731" s="226"/>
      <c r="AC3731" s="5"/>
    </row>
    <row r="3732" spans="2:29" x14ac:dyDescent="0.25">
      <c r="B3732" s="226"/>
      <c r="C3732" s="938"/>
      <c r="D3732" s="226"/>
      <c r="E3732" s="939"/>
      <c r="F3732" s="2546"/>
      <c r="G3732" s="226"/>
      <c r="H3732" s="226"/>
      <c r="I3732" s="226"/>
      <c r="J3732" s="226"/>
      <c r="K3732" s="226"/>
      <c r="L3732" s="226"/>
      <c r="M3732" s="226"/>
      <c r="N3732" s="226"/>
      <c r="O3732" s="226"/>
      <c r="P3732" s="226"/>
      <c r="Q3732" s="226"/>
      <c r="R3732" s="2546"/>
      <c r="S3732" s="2546"/>
      <c r="T3732" s="1108"/>
      <c r="U3732" s="5"/>
      <c r="V3732" s="2526"/>
      <c r="W3732" s="5"/>
      <c r="X3732" s="5"/>
      <c r="Y3732" s="5"/>
      <c r="Z3732" s="5"/>
      <c r="AA3732" s="5"/>
      <c r="AB3732" s="226"/>
      <c r="AC3732" s="5"/>
    </row>
    <row r="3733" spans="2:29" x14ac:dyDescent="0.25">
      <c r="B3733" s="226"/>
      <c r="C3733" s="938"/>
      <c r="D3733" s="226"/>
      <c r="E3733" s="939"/>
      <c r="F3733" s="2546"/>
      <c r="G3733" s="226"/>
      <c r="H3733" s="226"/>
      <c r="I3733" s="226"/>
      <c r="J3733" s="226"/>
      <c r="K3733" s="226"/>
      <c r="L3733" s="226"/>
      <c r="M3733" s="226"/>
      <c r="N3733" s="226"/>
      <c r="O3733" s="226"/>
      <c r="P3733" s="226"/>
      <c r="Q3733" s="226"/>
      <c r="R3733" s="2546"/>
      <c r="S3733" s="2546"/>
      <c r="T3733" s="1108"/>
      <c r="U3733" s="5"/>
      <c r="V3733" s="2526"/>
      <c r="W3733" s="5"/>
      <c r="X3733" s="5"/>
      <c r="Y3733" s="5"/>
      <c r="Z3733" s="5"/>
      <c r="AA3733" s="5"/>
      <c r="AB3733" s="226"/>
      <c r="AC3733" s="5"/>
    </row>
    <row r="3734" spans="2:29" x14ac:dyDescent="0.25">
      <c r="B3734" s="226"/>
      <c r="C3734" s="938"/>
      <c r="D3734" s="226"/>
      <c r="E3734" s="939"/>
      <c r="F3734" s="2546"/>
      <c r="G3734" s="226"/>
      <c r="H3734" s="226"/>
      <c r="I3734" s="226"/>
      <c r="J3734" s="226"/>
      <c r="K3734" s="226"/>
      <c r="L3734" s="226"/>
      <c r="M3734" s="226"/>
      <c r="N3734" s="226"/>
      <c r="O3734" s="226"/>
      <c r="P3734" s="226"/>
      <c r="Q3734" s="226"/>
      <c r="R3734" s="2546"/>
      <c r="S3734" s="2546"/>
      <c r="T3734" s="1108"/>
      <c r="U3734" s="5"/>
      <c r="V3734" s="2526"/>
      <c r="W3734" s="5"/>
      <c r="X3734" s="5"/>
      <c r="Y3734" s="5"/>
      <c r="Z3734" s="5"/>
      <c r="AA3734" s="5"/>
      <c r="AB3734" s="226"/>
      <c r="AC3734" s="5"/>
    </row>
    <row r="3735" spans="2:29" x14ac:dyDescent="0.25">
      <c r="B3735" s="226"/>
      <c r="C3735" s="938"/>
      <c r="D3735" s="226"/>
      <c r="E3735" s="939"/>
      <c r="F3735" s="2546"/>
      <c r="G3735" s="226"/>
      <c r="H3735" s="226"/>
      <c r="I3735" s="226"/>
      <c r="J3735" s="226"/>
      <c r="K3735" s="226"/>
      <c r="L3735" s="226"/>
      <c r="M3735" s="226"/>
      <c r="N3735" s="226"/>
      <c r="O3735" s="226"/>
      <c r="P3735" s="226"/>
      <c r="Q3735" s="226"/>
      <c r="R3735" s="2546"/>
      <c r="S3735" s="2546"/>
      <c r="T3735" s="1108"/>
      <c r="U3735" s="5"/>
      <c r="V3735" s="2526"/>
      <c r="W3735" s="5"/>
      <c r="X3735" s="5"/>
      <c r="Y3735" s="5"/>
      <c r="Z3735" s="5"/>
      <c r="AA3735" s="5"/>
      <c r="AB3735" s="226"/>
      <c r="AC3735" s="5"/>
    </row>
    <row r="3736" spans="2:29" x14ac:dyDescent="0.25">
      <c r="B3736" s="226"/>
      <c r="C3736" s="938"/>
      <c r="D3736" s="226"/>
      <c r="E3736" s="939"/>
      <c r="F3736" s="2546"/>
      <c r="G3736" s="226"/>
      <c r="H3736" s="226"/>
      <c r="I3736" s="226"/>
      <c r="J3736" s="226"/>
      <c r="K3736" s="226"/>
      <c r="L3736" s="226"/>
      <c r="M3736" s="226"/>
      <c r="N3736" s="226"/>
      <c r="O3736" s="226"/>
      <c r="P3736" s="226"/>
      <c r="Q3736" s="226"/>
      <c r="R3736" s="2546"/>
      <c r="S3736" s="2546"/>
      <c r="T3736" s="1108"/>
      <c r="U3736" s="5"/>
      <c r="V3736" s="2526"/>
      <c r="W3736" s="5"/>
      <c r="X3736" s="5"/>
      <c r="Y3736" s="5"/>
      <c r="Z3736" s="5"/>
      <c r="AA3736" s="5"/>
      <c r="AB3736" s="226"/>
      <c r="AC3736" s="5"/>
    </row>
    <row r="3737" spans="2:29" x14ac:dyDescent="0.25">
      <c r="B3737" s="226"/>
      <c r="C3737" s="938"/>
      <c r="D3737" s="226"/>
      <c r="E3737" s="939"/>
      <c r="F3737" s="2546"/>
      <c r="G3737" s="226"/>
      <c r="H3737" s="226"/>
      <c r="I3737" s="226"/>
      <c r="J3737" s="226"/>
      <c r="K3737" s="226"/>
      <c r="L3737" s="226"/>
      <c r="M3737" s="226"/>
      <c r="N3737" s="226"/>
      <c r="O3737" s="226"/>
      <c r="P3737" s="226"/>
      <c r="Q3737" s="226"/>
      <c r="R3737" s="2546"/>
      <c r="S3737" s="2546"/>
      <c r="T3737" s="1108"/>
      <c r="U3737" s="5"/>
      <c r="V3737" s="2526"/>
      <c r="W3737" s="5"/>
      <c r="X3737" s="5"/>
      <c r="Y3737" s="5"/>
      <c r="Z3737" s="5"/>
      <c r="AA3737" s="5"/>
      <c r="AB3737" s="226"/>
      <c r="AC3737" s="5"/>
    </row>
    <row r="3738" spans="2:29" x14ac:dyDescent="0.25">
      <c r="B3738" s="226"/>
      <c r="C3738" s="938"/>
      <c r="D3738" s="226"/>
      <c r="E3738" s="939"/>
      <c r="F3738" s="2546"/>
      <c r="G3738" s="226"/>
      <c r="H3738" s="226"/>
      <c r="I3738" s="226"/>
      <c r="J3738" s="226"/>
      <c r="K3738" s="226"/>
      <c r="L3738" s="226"/>
      <c r="M3738" s="226"/>
      <c r="N3738" s="226"/>
      <c r="O3738" s="226"/>
      <c r="P3738" s="226"/>
      <c r="Q3738" s="226"/>
      <c r="R3738" s="2546"/>
      <c r="S3738" s="2546"/>
      <c r="T3738" s="1108"/>
      <c r="U3738" s="5"/>
      <c r="V3738" s="2526"/>
      <c r="W3738" s="5"/>
      <c r="X3738" s="5"/>
      <c r="Y3738" s="5"/>
      <c r="Z3738" s="5"/>
      <c r="AA3738" s="5"/>
      <c r="AB3738" s="226"/>
      <c r="AC3738" s="5"/>
    </row>
    <row r="3739" spans="2:29" x14ac:dyDescent="0.25">
      <c r="B3739" s="226"/>
      <c r="C3739" s="938"/>
      <c r="D3739" s="226"/>
      <c r="E3739" s="939"/>
      <c r="F3739" s="2546"/>
      <c r="G3739" s="226"/>
      <c r="H3739" s="226"/>
      <c r="I3739" s="226"/>
      <c r="J3739" s="226"/>
      <c r="K3739" s="226"/>
      <c r="L3739" s="226"/>
      <c r="M3739" s="226"/>
      <c r="N3739" s="226"/>
      <c r="O3739" s="226"/>
      <c r="P3739" s="226"/>
      <c r="Q3739" s="226"/>
      <c r="R3739" s="2546"/>
      <c r="S3739" s="2546"/>
      <c r="T3739" s="1108"/>
      <c r="U3739" s="5"/>
      <c r="V3739" s="2526"/>
      <c r="W3739" s="5"/>
      <c r="X3739" s="5"/>
      <c r="Y3739" s="5"/>
      <c r="Z3739" s="5"/>
      <c r="AA3739" s="5"/>
      <c r="AB3739" s="226"/>
      <c r="AC3739" s="5"/>
    </row>
    <row r="3740" spans="2:29" x14ac:dyDescent="0.25">
      <c r="B3740" s="226"/>
      <c r="C3740" s="938"/>
      <c r="D3740" s="226"/>
      <c r="E3740" s="939"/>
      <c r="F3740" s="2546"/>
      <c r="G3740" s="226"/>
      <c r="H3740" s="226"/>
      <c r="I3740" s="226"/>
      <c r="J3740" s="226"/>
      <c r="K3740" s="226"/>
      <c r="L3740" s="226"/>
      <c r="M3740" s="226"/>
      <c r="N3740" s="226"/>
      <c r="O3740" s="226"/>
      <c r="P3740" s="226"/>
      <c r="Q3740" s="226"/>
      <c r="R3740" s="2546"/>
      <c r="S3740" s="2546"/>
      <c r="T3740" s="1108"/>
      <c r="U3740" s="5"/>
      <c r="V3740" s="2526"/>
      <c r="W3740" s="5"/>
      <c r="X3740" s="5"/>
      <c r="Y3740" s="5"/>
      <c r="Z3740" s="5"/>
      <c r="AA3740" s="5"/>
      <c r="AB3740" s="226"/>
      <c r="AC3740" s="5"/>
    </row>
    <row r="3741" spans="2:29" x14ac:dyDescent="0.25">
      <c r="B3741" s="226"/>
      <c r="C3741" s="938"/>
      <c r="D3741" s="226"/>
      <c r="E3741" s="939"/>
      <c r="F3741" s="2546"/>
      <c r="G3741" s="226"/>
      <c r="H3741" s="226"/>
      <c r="I3741" s="226"/>
      <c r="J3741" s="226"/>
      <c r="K3741" s="226"/>
      <c r="L3741" s="226"/>
      <c r="M3741" s="226"/>
      <c r="N3741" s="226"/>
      <c r="O3741" s="226"/>
      <c r="P3741" s="226"/>
      <c r="Q3741" s="226"/>
      <c r="R3741" s="2546"/>
      <c r="S3741" s="2546"/>
      <c r="T3741" s="1108"/>
      <c r="U3741" s="5"/>
      <c r="V3741" s="2526"/>
      <c r="W3741" s="5"/>
      <c r="X3741" s="5"/>
      <c r="Y3741" s="5"/>
      <c r="Z3741" s="5"/>
      <c r="AA3741" s="5"/>
      <c r="AB3741" s="226"/>
      <c r="AC3741" s="5"/>
    </row>
    <row r="3742" spans="2:29" x14ac:dyDescent="0.25">
      <c r="B3742" s="226"/>
      <c r="C3742" s="938"/>
      <c r="D3742" s="226"/>
      <c r="E3742" s="939"/>
      <c r="F3742" s="2546"/>
      <c r="G3742" s="226"/>
      <c r="H3742" s="226"/>
      <c r="I3742" s="226"/>
      <c r="J3742" s="226"/>
      <c r="K3742" s="226"/>
      <c r="L3742" s="226"/>
      <c r="M3742" s="226"/>
      <c r="N3742" s="226"/>
      <c r="O3742" s="226"/>
      <c r="P3742" s="226"/>
      <c r="Q3742" s="226"/>
      <c r="R3742" s="2546"/>
      <c r="S3742" s="2546"/>
      <c r="T3742" s="1108"/>
      <c r="U3742" s="5"/>
      <c r="V3742" s="2526"/>
      <c r="W3742" s="5"/>
      <c r="X3742" s="5"/>
      <c r="Y3742" s="5"/>
      <c r="Z3742" s="5"/>
      <c r="AA3742" s="5"/>
      <c r="AB3742" s="226"/>
      <c r="AC3742" s="5"/>
    </row>
    <row r="3743" spans="2:29" x14ac:dyDescent="0.25">
      <c r="B3743" s="226"/>
      <c r="C3743" s="938"/>
      <c r="D3743" s="226"/>
      <c r="E3743" s="939"/>
      <c r="F3743" s="2546"/>
      <c r="G3743" s="226"/>
      <c r="H3743" s="226"/>
      <c r="I3743" s="226"/>
      <c r="J3743" s="226"/>
      <c r="K3743" s="226"/>
      <c r="L3743" s="226"/>
      <c r="M3743" s="226"/>
      <c r="N3743" s="226"/>
      <c r="O3743" s="226"/>
      <c r="P3743" s="226"/>
      <c r="Q3743" s="226"/>
      <c r="R3743" s="2546"/>
      <c r="S3743" s="2546"/>
      <c r="T3743" s="1108"/>
      <c r="U3743" s="5"/>
      <c r="V3743" s="2526"/>
      <c r="W3743" s="5"/>
      <c r="X3743" s="5"/>
      <c r="Y3743" s="5"/>
      <c r="Z3743" s="5"/>
      <c r="AA3743" s="5"/>
      <c r="AB3743" s="226"/>
      <c r="AC3743" s="5"/>
    </row>
    <row r="3744" spans="2:29" x14ac:dyDescent="0.25">
      <c r="B3744" s="226"/>
      <c r="C3744" s="938"/>
      <c r="D3744" s="226"/>
      <c r="E3744" s="939"/>
      <c r="F3744" s="2546"/>
      <c r="G3744" s="226"/>
      <c r="H3744" s="226"/>
      <c r="I3744" s="226"/>
      <c r="J3744" s="226"/>
      <c r="K3744" s="226"/>
      <c r="L3744" s="226"/>
      <c r="M3744" s="226"/>
      <c r="N3744" s="226"/>
      <c r="O3744" s="226"/>
      <c r="P3744" s="226"/>
      <c r="Q3744" s="226"/>
      <c r="R3744" s="2546"/>
      <c r="S3744" s="2546"/>
      <c r="T3744" s="1108"/>
      <c r="U3744" s="5"/>
      <c r="V3744" s="2526"/>
      <c r="W3744" s="5"/>
      <c r="X3744" s="5"/>
      <c r="Y3744" s="5"/>
      <c r="Z3744" s="5"/>
      <c r="AA3744" s="5"/>
      <c r="AB3744" s="226"/>
      <c r="AC3744" s="5"/>
    </row>
    <row r="3745" spans="2:29" x14ac:dyDescent="0.25">
      <c r="B3745" s="226"/>
      <c r="C3745" s="938"/>
      <c r="D3745" s="226"/>
      <c r="E3745" s="939"/>
      <c r="F3745" s="2546"/>
      <c r="G3745" s="226"/>
      <c r="H3745" s="226"/>
      <c r="I3745" s="226"/>
      <c r="J3745" s="226"/>
      <c r="K3745" s="226"/>
      <c r="L3745" s="226"/>
      <c r="M3745" s="226"/>
      <c r="N3745" s="226"/>
      <c r="O3745" s="226"/>
      <c r="P3745" s="226"/>
      <c r="Q3745" s="226"/>
      <c r="R3745" s="2546"/>
      <c r="S3745" s="2546"/>
      <c r="T3745" s="1108"/>
      <c r="U3745" s="5"/>
      <c r="V3745" s="2526"/>
      <c r="W3745" s="5"/>
      <c r="X3745" s="5"/>
      <c r="Y3745" s="5"/>
      <c r="Z3745" s="5"/>
      <c r="AA3745" s="5"/>
      <c r="AB3745" s="226"/>
      <c r="AC3745" s="5"/>
    </row>
    <row r="3746" spans="2:29" x14ac:dyDescent="0.25">
      <c r="B3746" s="226"/>
      <c r="C3746" s="938"/>
      <c r="D3746" s="226"/>
      <c r="E3746" s="939"/>
      <c r="F3746" s="2546"/>
      <c r="G3746" s="226"/>
      <c r="H3746" s="226"/>
      <c r="I3746" s="226"/>
      <c r="J3746" s="226"/>
      <c r="K3746" s="226"/>
      <c r="L3746" s="226"/>
      <c r="M3746" s="226"/>
      <c r="N3746" s="226"/>
      <c r="O3746" s="226"/>
      <c r="P3746" s="226"/>
      <c r="Q3746" s="226"/>
      <c r="R3746" s="2546"/>
      <c r="S3746" s="2546"/>
      <c r="T3746" s="1108"/>
      <c r="U3746" s="5"/>
      <c r="V3746" s="2526"/>
      <c r="W3746" s="5"/>
      <c r="X3746" s="5"/>
      <c r="Y3746" s="5"/>
      <c r="Z3746" s="5"/>
      <c r="AA3746" s="5"/>
      <c r="AB3746" s="226"/>
      <c r="AC3746" s="5"/>
    </row>
    <row r="3747" spans="2:29" x14ac:dyDescent="0.25">
      <c r="B3747" s="226"/>
      <c r="C3747" s="938"/>
      <c r="D3747" s="226"/>
      <c r="E3747" s="939"/>
      <c r="F3747" s="2546"/>
      <c r="G3747" s="226"/>
      <c r="H3747" s="226"/>
      <c r="I3747" s="226"/>
      <c r="J3747" s="226"/>
      <c r="K3747" s="226"/>
      <c r="L3747" s="226"/>
      <c r="M3747" s="226"/>
      <c r="N3747" s="226"/>
      <c r="O3747" s="226"/>
      <c r="P3747" s="226"/>
      <c r="Q3747" s="226"/>
      <c r="R3747" s="2546"/>
      <c r="S3747" s="2546"/>
      <c r="T3747" s="1108"/>
      <c r="U3747" s="5"/>
      <c r="V3747" s="2526"/>
      <c r="W3747" s="5"/>
      <c r="X3747" s="5"/>
      <c r="Y3747" s="5"/>
      <c r="Z3747" s="5"/>
      <c r="AA3747" s="5"/>
      <c r="AB3747" s="226"/>
      <c r="AC3747" s="5"/>
    </row>
    <row r="3748" spans="2:29" x14ac:dyDescent="0.25">
      <c r="B3748" s="226"/>
      <c r="C3748" s="938"/>
      <c r="D3748" s="226"/>
      <c r="E3748" s="939"/>
      <c r="F3748" s="2546"/>
      <c r="G3748" s="226"/>
      <c r="H3748" s="226"/>
      <c r="I3748" s="226"/>
      <c r="J3748" s="226"/>
      <c r="K3748" s="226"/>
      <c r="L3748" s="226"/>
      <c r="M3748" s="226"/>
      <c r="N3748" s="226"/>
      <c r="O3748" s="226"/>
      <c r="P3748" s="226"/>
      <c r="Q3748" s="226"/>
      <c r="R3748" s="2546"/>
      <c r="S3748" s="2546"/>
      <c r="T3748" s="1108"/>
      <c r="U3748" s="5"/>
      <c r="V3748" s="2526"/>
      <c r="W3748" s="5"/>
      <c r="X3748" s="5"/>
      <c r="Y3748" s="5"/>
      <c r="Z3748" s="5"/>
      <c r="AA3748" s="5"/>
      <c r="AB3748" s="226"/>
      <c r="AC3748" s="5"/>
    </row>
    <row r="3749" spans="2:29" x14ac:dyDescent="0.25">
      <c r="B3749" s="226"/>
      <c r="C3749" s="938"/>
      <c r="D3749" s="226"/>
      <c r="E3749" s="939"/>
      <c r="F3749" s="2546"/>
      <c r="G3749" s="226"/>
      <c r="H3749" s="226"/>
      <c r="I3749" s="226"/>
      <c r="J3749" s="226"/>
      <c r="K3749" s="226"/>
      <c r="L3749" s="226"/>
      <c r="M3749" s="226"/>
      <c r="N3749" s="226"/>
      <c r="O3749" s="226"/>
      <c r="P3749" s="226"/>
      <c r="Q3749" s="226"/>
      <c r="R3749" s="2546"/>
      <c r="S3749" s="2546"/>
      <c r="T3749" s="1108"/>
      <c r="U3749" s="5"/>
      <c r="V3749" s="2526"/>
      <c r="W3749" s="5"/>
      <c r="X3749" s="5"/>
      <c r="Y3749" s="5"/>
      <c r="Z3749" s="5"/>
      <c r="AA3749" s="5"/>
      <c r="AB3749" s="226"/>
      <c r="AC3749" s="5"/>
    </row>
    <row r="3750" spans="2:29" x14ac:dyDescent="0.25">
      <c r="B3750" s="226"/>
      <c r="C3750" s="938"/>
      <c r="D3750" s="226"/>
      <c r="E3750" s="939"/>
      <c r="F3750" s="2546"/>
      <c r="G3750" s="226"/>
      <c r="H3750" s="226"/>
      <c r="I3750" s="226"/>
      <c r="J3750" s="226"/>
      <c r="K3750" s="226"/>
      <c r="L3750" s="226"/>
      <c r="M3750" s="226"/>
      <c r="N3750" s="226"/>
      <c r="O3750" s="226"/>
      <c r="P3750" s="226"/>
      <c r="Q3750" s="226"/>
      <c r="R3750" s="2546"/>
      <c r="S3750" s="2546"/>
      <c r="T3750" s="1108"/>
      <c r="U3750" s="5"/>
      <c r="V3750" s="2526"/>
      <c r="W3750" s="5"/>
      <c r="X3750" s="5"/>
      <c r="Y3750" s="5"/>
      <c r="Z3750" s="5"/>
      <c r="AA3750" s="5"/>
      <c r="AB3750" s="226"/>
      <c r="AC3750" s="5"/>
    </row>
    <row r="3751" spans="2:29" x14ac:dyDescent="0.25">
      <c r="B3751" s="226"/>
      <c r="C3751" s="938"/>
      <c r="D3751" s="226"/>
      <c r="E3751" s="939"/>
      <c r="F3751" s="2546"/>
      <c r="G3751" s="226"/>
      <c r="H3751" s="226"/>
      <c r="I3751" s="226"/>
      <c r="J3751" s="226"/>
      <c r="K3751" s="226"/>
      <c r="L3751" s="226"/>
      <c r="M3751" s="226"/>
      <c r="N3751" s="226"/>
      <c r="O3751" s="226"/>
      <c r="P3751" s="226"/>
      <c r="Q3751" s="226"/>
      <c r="R3751" s="2546"/>
      <c r="S3751" s="2546"/>
      <c r="T3751" s="1108"/>
      <c r="U3751" s="5"/>
      <c r="V3751" s="2526"/>
      <c r="W3751" s="5"/>
      <c r="X3751" s="5"/>
      <c r="Y3751" s="5"/>
      <c r="Z3751" s="5"/>
      <c r="AA3751" s="5"/>
      <c r="AB3751" s="226"/>
      <c r="AC3751" s="5"/>
    </row>
    <row r="3752" spans="2:29" x14ac:dyDescent="0.25">
      <c r="B3752" s="226"/>
      <c r="C3752" s="938"/>
      <c r="D3752" s="226"/>
      <c r="E3752" s="939"/>
      <c r="F3752" s="2546"/>
      <c r="G3752" s="226"/>
      <c r="H3752" s="226"/>
      <c r="I3752" s="226"/>
      <c r="J3752" s="226"/>
      <c r="K3752" s="226"/>
      <c r="L3752" s="226"/>
      <c r="M3752" s="226"/>
      <c r="N3752" s="226"/>
      <c r="O3752" s="226"/>
      <c r="P3752" s="226"/>
      <c r="Q3752" s="226"/>
      <c r="R3752" s="2546"/>
      <c r="S3752" s="2546"/>
      <c r="T3752" s="1108"/>
      <c r="U3752" s="5"/>
      <c r="V3752" s="2526"/>
      <c r="W3752" s="5"/>
      <c r="X3752" s="5"/>
      <c r="Y3752" s="5"/>
      <c r="Z3752" s="5"/>
      <c r="AA3752" s="5"/>
      <c r="AB3752" s="226"/>
      <c r="AC3752" s="5"/>
    </row>
    <row r="3753" spans="2:29" x14ac:dyDescent="0.25">
      <c r="B3753" s="226"/>
      <c r="C3753" s="938"/>
      <c r="D3753" s="226"/>
      <c r="E3753" s="939"/>
      <c r="F3753" s="2546"/>
      <c r="G3753" s="226"/>
      <c r="H3753" s="226"/>
      <c r="I3753" s="226"/>
      <c r="J3753" s="226"/>
      <c r="K3753" s="226"/>
      <c r="L3753" s="226"/>
      <c r="M3753" s="226"/>
      <c r="N3753" s="226"/>
      <c r="O3753" s="226"/>
      <c r="P3753" s="226"/>
      <c r="Q3753" s="226"/>
      <c r="R3753" s="2546"/>
      <c r="S3753" s="2546"/>
      <c r="T3753" s="1108"/>
      <c r="U3753" s="5"/>
      <c r="V3753" s="2526"/>
      <c r="W3753" s="5"/>
      <c r="X3753" s="5"/>
      <c r="Y3753" s="5"/>
      <c r="Z3753" s="5"/>
      <c r="AA3753" s="5"/>
      <c r="AB3753" s="226"/>
      <c r="AC3753" s="5"/>
    </row>
    <row r="3754" spans="2:29" x14ac:dyDescent="0.25">
      <c r="B3754" s="226"/>
      <c r="C3754" s="938"/>
      <c r="D3754" s="226"/>
      <c r="E3754" s="939"/>
      <c r="F3754" s="2546"/>
      <c r="G3754" s="226"/>
      <c r="H3754" s="226"/>
      <c r="I3754" s="226"/>
      <c r="J3754" s="226"/>
      <c r="K3754" s="226"/>
      <c r="L3754" s="226"/>
      <c r="M3754" s="226"/>
      <c r="N3754" s="226"/>
      <c r="O3754" s="226"/>
      <c r="P3754" s="226"/>
      <c r="Q3754" s="226"/>
      <c r="R3754" s="2546"/>
      <c r="S3754" s="2546"/>
      <c r="T3754" s="1108"/>
      <c r="U3754" s="5"/>
      <c r="V3754" s="2526"/>
      <c r="W3754" s="5"/>
      <c r="X3754" s="5"/>
      <c r="Y3754" s="5"/>
      <c r="Z3754" s="5"/>
      <c r="AA3754" s="5"/>
      <c r="AB3754" s="226"/>
      <c r="AC3754" s="5"/>
    </row>
    <row r="3755" spans="2:29" x14ac:dyDescent="0.25">
      <c r="B3755" s="226"/>
      <c r="C3755" s="938"/>
      <c r="D3755" s="226"/>
      <c r="E3755" s="939"/>
      <c r="F3755" s="2546"/>
      <c r="G3755" s="226"/>
      <c r="H3755" s="226"/>
      <c r="I3755" s="226"/>
      <c r="J3755" s="226"/>
      <c r="K3755" s="226"/>
      <c r="L3755" s="226"/>
      <c r="M3755" s="226"/>
      <c r="N3755" s="226"/>
      <c r="O3755" s="226"/>
      <c r="P3755" s="226"/>
      <c r="Q3755" s="226"/>
      <c r="R3755" s="2546"/>
      <c r="S3755" s="2546"/>
      <c r="T3755" s="1108"/>
      <c r="U3755" s="5"/>
      <c r="V3755" s="2526"/>
      <c r="W3755" s="5"/>
      <c r="X3755" s="5"/>
      <c r="Y3755" s="5"/>
      <c r="Z3755" s="5"/>
      <c r="AA3755" s="5"/>
      <c r="AB3755" s="226"/>
      <c r="AC3755" s="5"/>
    </row>
    <row r="3756" spans="2:29" x14ac:dyDescent="0.25">
      <c r="B3756" s="226"/>
      <c r="C3756" s="938"/>
      <c r="D3756" s="226"/>
      <c r="E3756" s="939"/>
      <c r="F3756" s="2546"/>
      <c r="G3756" s="226"/>
      <c r="H3756" s="226"/>
      <c r="I3756" s="226"/>
      <c r="J3756" s="226"/>
      <c r="K3756" s="226"/>
      <c r="L3756" s="226"/>
      <c r="M3756" s="226"/>
      <c r="N3756" s="226"/>
      <c r="O3756" s="226"/>
      <c r="P3756" s="226"/>
      <c r="Q3756" s="226"/>
      <c r="R3756" s="2546"/>
      <c r="S3756" s="2546"/>
      <c r="T3756" s="1108"/>
      <c r="U3756" s="5"/>
      <c r="V3756" s="2526"/>
      <c r="W3756" s="5"/>
      <c r="X3756" s="5"/>
      <c r="Y3756" s="5"/>
      <c r="Z3756" s="5"/>
      <c r="AA3756" s="5"/>
      <c r="AB3756" s="226"/>
      <c r="AC3756" s="5"/>
    </row>
    <row r="3757" spans="2:29" x14ac:dyDescent="0.25">
      <c r="B3757" s="226"/>
      <c r="C3757" s="938"/>
      <c r="D3757" s="226"/>
      <c r="E3757" s="939"/>
      <c r="F3757" s="2546"/>
      <c r="G3757" s="226"/>
      <c r="H3757" s="226"/>
      <c r="I3757" s="226"/>
      <c r="J3757" s="226"/>
      <c r="K3757" s="226"/>
      <c r="L3757" s="226"/>
      <c r="M3757" s="226"/>
      <c r="N3757" s="226"/>
      <c r="O3757" s="226"/>
      <c r="P3757" s="226"/>
      <c r="Q3757" s="226"/>
      <c r="R3757" s="2546"/>
      <c r="S3757" s="2546"/>
      <c r="T3757" s="1108"/>
      <c r="U3757" s="5"/>
      <c r="V3757" s="2526"/>
      <c r="W3757" s="5"/>
      <c r="X3757" s="5"/>
      <c r="Y3757" s="5"/>
      <c r="Z3757" s="5"/>
      <c r="AA3757" s="5"/>
      <c r="AB3757" s="226"/>
      <c r="AC3757" s="5"/>
    </row>
    <row r="3758" spans="2:29" x14ac:dyDescent="0.25">
      <c r="B3758" s="226"/>
      <c r="C3758" s="938"/>
      <c r="D3758" s="226"/>
      <c r="E3758" s="939"/>
      <c r="F3758" s="2546"/>
      <c r="G3758" s="226"/>
      <c r="H3758" s="226"/>
      <c r="I3758" s="226"/>
      <c r="J3758" s="226"/>
      <c r="K3758" s="226"/>
      <c r="L3758" s="226"/>
      <c r="M3758" s="226"/>
      <c r="N3758" s="226"/>
      <c r="O3758" s="226"/>
      <c r="P3758" s="226"/>
      <c r="Q3758" s="226"/>
      <c r="R3758" s="2546"/>
      <c r="S3758" s="2546"/>
      <c r="T3758" s="1108"/>
      <c r="U3758" s="5"/>
      <c r="V3758" s="2526"/>
      <c r="W3758" s="5"/>
      <c r="X3758" s="5"/>
      <c r="Y3758" s="5"/>
      <c r="Z3758" s="5"/>
      <c r="AA3758" s="5"/>
      <c r="AB3758" s="226"/>
      <c r="AC3758" s="5"/>
    </row>
    <row r="3759" spans="2:29" x14ac:dyDescent="0.25">
      <c r="B3759" s="226"/>
      <c r="C3759" s="938"/>
      <c r="D3759" s="226"/>
      <c r="E3759" s="939"/>
      <c r="F3759" s="2546"/>
      <c r="G3759" s="226"/>
      <c r="H3759" s="226"/>
      <c r="I3759" s="226"/>
      <c r="J3759" s="226"/>
      <c r="K3759" s="226"/>
      <c r="L3759" s="226"/>
      <c r="M3759" s="226"/>
      <c r="N3759" s="226"/>
      <c r="O3759" s="226"/>
      <c r="P3759" s="226"/>
      <c r="Q3759" s="226"/>
      <c r="R3759" s="2546"/>
      <c r="S3759" s="2546"/>
      <c r="T3759" s="1108"/>
      <c r="U3759" s="5"/>
      <c r="V3759" s="2526"/>
      <c r="W3759" s="5"/>
      <c r="X3759" s="5"/>
      <c r="Y3759" s="5"/>
      <c r="Z3759" s="5"/>
      <c r="AA3759" s="5"/>
      <c r="AB3759" s="226"/>
      <c r="AC3759" s="5"/>
    </row>
    <row r="3760" spans="2:29" x14ac:dyDescent="0.25">
      <c r="B3760" s="226"/>
      <c r="C3760" s="938"/>
      <c r="D3760" s="226"/>
      <c r="E3760" s="939"/>
      <c r="F3760" s="2546"/>
      <c r="G3760" s="226"/>
      <c r="H3760" s="226"/>
      <c r="I3760" s="226"/>
      <c r="J3760" s="226"/>
      <c r="K3760" s="226"/>
      <c r="L3760" s="226"/>
      <c r="M3760" s="226"/>
      <c r="N3760" s="226"/>
      <c r="O3760" s="226"/>
      <c r="P3760" s="226"/>
      <c r="Q3760" s="226"/>
      <c r="R3760" s="2546"/>
      <c r="S3760" s="2546"/>
      <c r="T3760" s="1108"/>
      <c r="U3760" s="5"/>
      <c r="V3760" s="2526"/>
      <c r="W3760" s="5"/>
      <c r="X3760" s="5"/>
      <c r="Y3760" s="5"/>
      <c r="Z3760" s="5"/>
      <c r="AA3760" s="5"/>
      <c r="AB3760" s="226"/>
      <c r="AC3760" s="5"/>
    </row>
    <row r="3761" spans="2:29" x14ac:dyDescent="0.25">
      <c r="B3761" s="226"/>
      <c r="C3761" s="938"/>
      <c r="D3761" s="226"/>
      <c r="E3761" s="939"/>
      <c r="F3761" s="2546"/>
      <c r="G3761" s="226"/>
      <c r="H3761" s="226"/>
      <c r="I3761" s="226"/>
      <c r="J3761" s="226"/>
      <c r="K3761" s="226"/>
      <c r="L3761" s="226"/>
      <c r="M3761" s="226"/>
      <c r="N3761" s="226"/>
      <c r="O3761" s="226"/>
      <c r="P3761" s="226"/>
      <c r="Q3761" s="226"/>
      <c r="R3761" s="2546"/>
      <c r="S3761" s="2546"/>
      <c r="T3761" s="1108"/>
      <c r="U3761" s="5"/>
      <c r="V3761" s="2526"/>
      <c r="W3761" s="5"/>
      <c r="X3761" s="5"/>
      <c r="Y3761" s="5"/>
      <c r="Z3761" s="5"/>
      <c r="AA3761" s="5"/>
      <c r="AB3761" s="226"/>
      <c r="AC3761" s="5"/>
    </row>
    <row r="3762" spans="2:29" x14ac:dyDescent="0.25">
      <c r="B3762" s="226"/>
      <c r="C3762" s="938"/>
      <c r="D3762" s="226"/>
      <c r="E3762" s="939"/>
      <c r="F3762" s="2546"/>
      <c r="G3762" s="226"/>
      <c r="H3762" s="226"/>
      <c r="I3762" s="226"/>
      <c r="J3762" s="226"/>
      <c r="K3762" s="226"/>
      <c r="L3762" s="226"/>
      <c r="M3762" s="226"/>
      <c r="N3762" s="226"/>
      <c r="O3762" s="226"/>
      <c r="P3762" s="226"/>
      <c r="Q3762" s="226"/>
      <c r="R3762" s="2546"/>
      <c r="S3762" s="2546"/>
      <c r="T3762" s="1108"/>
      <c r="U3762" s="5"/>
      <c r="V3762" s="2526"/>
      <c r="W3762" s="5"/>
      <c r="X3762" s="5"/>
      <c r="Y3762" s="5"/>
      <c r="Z3762" s="5"/>
      <c r="AA3762" s="5"/>
      <c r="AB3762" s="226"/>
      <c r="AC3762" s="5"/>
    </row>
    <row r="3763" spans="2:29" x14ac:dyDescent="0.25">
      <c r="B3763" s="226"/>
      <c r="C3763" s="938"/>
      <c r="D3763" s="226"/>
      <c r="E3763" s="939"/>
      <c r="F3763" s="2546"/>
      <c r="G3763" s="226"/>
      <c r="H3763" s="226"/>
      <c r="I3763" s="226"/>
      <c r="J3763" s="226"/>
      <c r="K3763" s="226"/>
      <c r="L3763" s="226"/>
      <c r="M3763" s="226"/>
      <c r="N3763" s="226"/>
      <c r="O3763" s="226"/>
      <c r="P3763" s="226"/>
      <c r="Q3763" s="226"/>
      <c r="R3763" s="2546"/>
      <c r="S3763" s="2546"/>
      <c r="T3763" s="1108"/>
      <c r="U3763" s="5"/>
      <c r="V3763" s="2526"/>
      <c r="W3763" s="5"/>
      <c r="X3763" s="5"/>
      <c r="Y3763" s="5"/>
      <c r="Z3763" s="5"/>
      <c r="AA3763" s="5"/>
      <c r="AB3763" s="226"/>
      <c r="AC3763" s="5"/>
    </row>
    <row r="3764" spans="2:29" x14ac:dyDescent="0.25">
      <c r="B3764" s="226"/>
      <c r="C3764" s="938"/>
      <c r="D3764" s="226"/>
      <c r="E3764" s="939"/>
      <c r="F3764" s="2546"/>
      <c r="G3764" s="226"/>
      <c r="H3764" s="226"/>
      <c r="I3764" s="226"/>
      <c r="J3764" s="226"/>
      <c r="K3764" s="226"/>
      <c r="L3764" s="226"/>
      <c r="M3764" s="226"/>
      <c r="N3764" s="226"/>
      <c r="O3764" s="226"/>
      <c r="P3764" s="226"/>
      <c r="Q3764" s="226"/>
      <c r="R3764" s="2546"/>
      <c r="S3764" s="2546"/>
      <c r="T3764" s="1108"/>
      <c r="U3764" s="5"/>
      <c r="V3764" s="2526"/>
      <c r="W3764" s="5"/>
      <c r="X3764" s="5"/>
      <c r="Y3764" s="5"/>
      <c r="Z3764" s="5"/>
      <c r="AA3764" s="5"/>
      <c r="AB3764" s="226"/>
      <c r="AC3764" s="5"/>
    </row>
    <row r="3765" spans="2:29" x14ac:dyDescent="0.25">
      <c r="B3765" s="226"/>
      <c r="C3765" s="938"/>
      <c r="D3765" s="226"/>
      <c r="E3765" s="939"/>
      <c r="F3765" s="2546"/>
      <c r="G3765" s="226"/>
      <c r="H3765" s="226"/>
      <c r="I3765" s="226"/>
      <c r="J3765" s="226"/>
      <c r="K3765" s="226"/>
      <c r="L3765" s="226"/>
      <c r="M3765" s="226"/>
      <c r="N3765" s="226"/>
      <c r="O3765" s="226"/>
      <c r="P3765" s="226"/>
      <c r="Q3765" s="226"/>
      <c r="R3765" s="2546"/>
      <c r="S3765" s="2546"/>
      <c r="T3765" s="1108"/>
      <c r="U3765" s="5"/>
      <c r="V3765" s="2526"/>
      <c r="W3765" s="5"/>
      <c r="X3765" s="5"/>
      <c r="Y3765" s="5"/>
      <c r="Z3765" s="5"/>
      <c r="AA3765" s="5"/>
      <c r="AB3765" s="226"/>
      <c r="AC3765" s="5"/>
    </row>
    <row r="3766" spans="2:29" x14ac:dyDescent="0.25">
      <c r="B3766" s="226"/>
      <c r="C3766" s="938"/>
      <c r="D3766" s="226"/>
      <c r="E3766" s="939"/>
      <c r="F3766" s="2546"/>
      <c r="G3766" s="226"/>
      <c r="H3766" s="226"/>
      <c r="I3766" s="226"/>
      <c r="J3766" s="226"/>
      <c r="K3766" s="226"/>
      <c r="L3766" s="226"/>
      <c r="M3766" s="226"/>
      <c r="N3766" s="226"/>
      <c r="O3766" s="226"/>
      <c r="P3766" s="226"/>
      <c r="Q3766" s="226"/>
      <c r="R3766" s="2546"/>
      <c r="S3766" s="2546"/>
      <c r="T3766" s="1108"/>
      <c r="U3766" s="5"/>
      <c r="V3766" s="2526"/>
      <c r="W3766" s="5"/>
      <c r="X3766" s="5"/>
      <c r="Y3766" s="5"/>
      <c r="Z3766" s="5"/>
      <c r="AA3766" s="5"/>
      <c r="AB3766" s="226"/>
      <c r="AC3766" s="5"/>
    </row>
    <row r="3767" spans="2:29" x14ac:dyDescent="0.25">
      <c r="B3767" s="226"/>
      <c r="C3767" s="938"/>
      <c r="D3767" s="226"/>
      <c r="E3767" s="939"/>
      <c r="F3767" s="2546"/>
      <c r="G3767" s="226"/>
      <c r="H3767" s="226"/>
      <c r="I3767" s="226"/>
      <c r="J3767" s="226"/>
      <c r="K3767" s="226"/>
      <c r="L3767" s="226"/>
      <c r="M3767" s="226"/>
      <c r="N3767" s="226"/>
      <c r="O3767" s="226"/>
      <c r="P3767" s="226"/>
      <c r="Q3767" s="226"/>
      <c r="R3767" s="2546"/>
      <c r="S3767" s="2546"/>
      <c r="T3767" s="1108"/>
      <c r="U3767" s="5"/>
      <c r="V3767" s="2526"/>
      <c r="W3767" s="5"/>
      <c r="X3767" s="5"/>
      <c r="Y3767" s="5"/>
      <c r="Z3767" s="5"/>
      <c r="AA3767" s="5"/>
      <c r="AB3767" s="226"/>
      <c r="AC3767" s="5"/>
    </row>
    <row r="3768" spans="2:29" x14ac:dyDescent="0.25">
      <c r="B3768" s="226"/>
      <c r="C3768" s="938"/>
      <c r="D3768" s="226"/>
      <c r="E3768" s="939"/>
      <c r="F3768" s="2546"/>
      <c r="G3768" s="226"/>
      <c r="H3768" s="226"/>
      <c r="I3768" s="226"/>
      <c r="J3768" s="226"/>
      <c r="K3768" s="226"/>
      <c r="L3768" s="226"/>
      <c r="M3768" s="226"/>
      <c r="N3768" s="226"/>
      <c r="O3768" s="226"/>
      <c r="P3768" s="226"/>
      <c r="Q3768" s="226"/>
      <c r="R3768" s="2546"/>
      <c r="S3768" s="2546"/>
      <c r="T3768" s="1108"/>
      <c r="U3768" s="5"/>
      <c r="V3768" s="2526"/>
      <c r="W3768" s="5"/>
      <c r="X3768" s="5"/>
      <c r="Y3768" s="5"/>
      <c r="Z3768" s="5"/>
      <c r="AA3768" s="5"/>
      <c r="AB3768" s="226"/>
      <c r="AC3768" s="5"/>
    </row>
    <row r="3769" spans="2:29" x14ac:dyDescent="0.25">
      <c r="B3769" s="226"/>
      <c r="C3769" s="938"/>
      <c r="D3769" s="226"/>
      <c r="E3769" s="939"/>
      <c r="F3769" s="2546"/>
      <c r="G3769" s="226"/>
      <c r="H3769" s="226"/>
      <c r="I3769" s="226"/>
      <c r="J3769" s="226"/>
      <c r="K3769" s="226"/>
      <c r="L3769" s="226"/>
      <c r="M3769" s="226"/>
      <c r="N3769" s="226"/>
      <c r="O3769" s="226"/>
      <c r="P3769" s="226"/>
      <c r="Q3769" s="226"/>
      <c r="R3769" s="2546"/>
      <c r="S3769" s="2546"/>
      <c r="T3769" s="1108"/>
      <c r="U3769" s="5"/>
      <c r="V3769" s="2526"/>
      <c r="W3769" s="5"/>
      <c r="X3769" s="5"/>
      <c r="Y3769" s="5"/>
      <c r="Z3769" s="5"/>
      <c r="AA3769" s="5"/>
      <c r="AB3769" s="226"/>
      <c r="AC3769" s="5"/>
    </row>
    <row r="3770" spans="2:29" x14ac:dyDescent="0.25">
      <c r="B3770" s="226"/>
      <c r="C3770" s="938"/>
      <c r="D3770" s="226"/>
      <c r="E3770" s="939"/>
      <c r="F3770" s="2546"/>
      <c r="G3770" s="226"/>
      <c r="H3770" s="226"/>
      <c r="I3770" s="226"/>
      <c r="J3770" s="226"/>
      <c r="K3770" s="226"/>
      <c r="L3770" s="226"/>
      <c r="M3770" s="226"/>
      <c r="N3770" s="226"/>
      <c r="O3770" s="226"/>
      <c r="P3770" s="226"/>
      <c r="Q3770" s="226"/>
      <c r="R3770" s="2546"/>
      <c r="S3770" s="2546"/>
      <c r="T3770" s="1108"/>
      <c r="U3770" s="5"/>
      <c r="V3770" s="2526"/>
      <c r="W3770" s="5"/>
      <c r="X3770" s="5"/>
      <c r="Y3770" s="5"/>
      <c r="Z3770" s="5"/>
      <c r="AA3770" s="5"/>
      <c r="AB3770" s="226"/>
      <c r="AC3770" s="5"/>
    </row>
    <row r="3771" spans="2:29" x14ac:dyDescent="0.25">
      <c r="B3771" s="226"/>
      <c r="C3771" s="938"/>
      <c r="D3771" s="226"/>
      <c r="E3771" s="939"/>
      <c r="F3771" s="2546"/>
      <c r="G3771" s="226"/>
      <c r="H3771" s="226"/>
      <c r="I3771" s="226"/>
      <c r="J3771" s="226"/>
      <c r="K3771" s="226"/>
      <c r="L3771" s="226"/>
      <c r="M3771" s="226"/>
      <c r="N3771" s="226"/>
      <c r="O3771" s="226"/>
      <c r="P3771" s="226"/>
      <c r="Q3771" s="226"/>
      <c r="R3771" s="2546"/>
      <c r="S3771" s="2546"/>
      <c r="T3771" s="1108"/>
      <c r="U3771" s="5"/>
      <c r="V3771" s="2526"/>
      <c r="W3771" s="5"/>
      <c r="X3771" s="5"/>
      <c r="Y3771" s="5"/>
      <c r="Z3771" s="5"/>
      <c r="AA3771" s="5"/>
      <c r="AB3771" s="226"/>
      <c r="AC3771" s="5"/>
    </row>
    <row r="3772" spans="2:29" x14ac:dyDescent="0.25">
      <c r="B3772" s="226"/>
      <c r="C3772" s="938"/>
      <c r="D3772" s="226"/>
      <c r="E3772" s="939"/>
      <c r="F3772" s="2546"/>
      <c r="G3772" s="226"/>
      <c r="H3772" s="226"/>
      <c r="I3772" s="226"/>
      <c r="J3772" s="226"/>
      <c r="K3772" s="226"/>
      <c r="L3772" s="226"/>
      <c r="M3772" s="226"/>
      <c r="N3772" s="226"/>
      <c r="O3772" s="226"/>
      <c r="P3772" s="226"/>
      <c r="Q3772" s="226"/>
      <c r="R3772" s="2546"/>
      <c r="S3772" s="2546"/>
      <c r="T3772" s="1108"/>
      <c r="U3772" s="5"/>
      <c r="V3772" s="2526"/>
      <c r="W3772" s="5"/>
      <c r="X3772" s="5"/>
      <c r="Y3772" s="5"/>
      <c r="Z3772" s="5"/>
      <c r="AA3772" s="5"/>
      <c r="AB3772" s="226"/>
      <c r="AC3772" s="5"/>
    </row>
    <row r="3773" spans="2:29" x14ac:dyDescent="0.25">
      <c r="B3773" s="226"/>
      <c r="C3773" s="938"/>
      <c r="D3773" s="226"/>
      <c r="E3773" s="939"/>
      <c r="F3773" s="2546"/>
      <c r="G3773" s="226"/>
      <c r="H3773" s="226"/>
      <c r="I3773" s="226"/>
      <c r="J3773" s="226"/>
      <c r="K3773" s="226"/>
      <c r="L3773" s="226"/>
      <c r="M3773" s="226"/>
      <c r="N3773" s="226"/>
      <c r="O3773" s="226"/>
      <c r="P3773" s="226"/>
      <c r="Q3773" s="226"/>
      <c r="R3773" s="2546"/>
      <c r="S3773" s="2546"/>
      <c r="T3773" s="1108"/>
      <c r="U3773" s="5"/>
      <c r="V3773" s="2526"/>
      <c r="W3773" s="5"/>
      <c r="X3773" s="5"/>
      <c r="Y3773" s="5"/>
      <c r="Z3773" s="5"/>
      <c r="AA3773" s="5"/>
      <c r="AB3773" s="226"/>
      <c r="AC3773" s="5"/>
    </row>
    <row r="3774" spans="2:29" x14ac:dyDescent="0.25">
      <c r="B3774" s="226"/>
      <c r="C3774" s="938"/>
      <c r="D3774" s="226"/>
      <c r="E3774" s="939"/>
      <c r="F3774" s="2546"/>
      <c r="G3774" s="226"/>
      <c r="H3774" s="226"/>
      <c r="I3774" s="226"/>
      <c r="J3774" s="226"/>
      <c r="K3774" s="226"/>
      <c r="L3774" s="226"/>
      <c r="M3774" s="226"/>
      <c r="N3774" s="226"/>
      <c r="O3774" s="226"/>
      <c r="P3774" s="226"/>
      <c r="Q3774" s="226"/>
      <c r="R3774" s="2546"/>
      <c r="S3774" s="2546"/>
      <c r="T3774" s="1108"/>
      <c r="U3774" s="5"/>
      <c r="V3774" s="2526"/>
      <c r="W3774" s="5"/>
      <c r="X3774" s="5"/>
      <c r="Y3774" s="5"/>
      <c r="Z3774" s="5"/>
      <c r="AA3774" s="5"/>
      <c r="AB3774" s="226"/>
      <c r="AC3774" s="5"/>
    </row>
    <row r="3775" spans="2:29" x14ac:dyDescent="0.25">
      <c r="B3775" s="226"/>
      <c r="C3775" s="938"/>
      <c r="D3775" s="226"/>
      <c r="E3775" s="939"/>
      <c r="F3775" s="2546"/>
      <c r="G3775" s="226"/>
      <c r="H3775" s="226"/>
      <c r="I3775" s="226"/>
      <c r="J3775" s="226"/>
      <c r="K3775" s="226"/>
      <c r="L3775" s="226"/>
      <c r="M3775" s="226"/>
      <c r="N3775" s="226"/>
      <c r="O3775" s="226"/>
      <c r="P3775" s="226"/>
      <c r="Q3775" s="226"/>
      <c r="R3775" s="2546"/>
      <c r="S3775" s="2546"/>
      <c r="T3775" s="1108"/>
      <c r="U3775" s="5"/>
      <c r="V3775" s="2526"/>
      <c r="W3775" s="5"/>
      <c r="X3775" s="5"/>
      <c r="Y3775" s="5"/>
      <c r="Z3775" s="5"/>
      <c r="AA3775" s="5"/>
      <c r="AB3775" s="226"/>
      <c r="AC3775" s="5"/>
    </row>
    <row r="3776" spans="2:29" x14ac:dyDescent="0.25">
      <c r="B3776" s="226"/>
      <c r="C3776" s="938"/>
      <c r="D3776" s="226"/>
      <c r="E3776" s="939"/>
      <c r="F3776" s="2546"/>
      <c r="G3776" s="226"/>
      <c r="H3776" s="226"/>
      <c r="I3776" s="226"/>
      <c r="J3776" s="226"/>
      <c r="K3776" s="226"/>
      <c r="L3776" s="226"/>
      <c r="M3776" s="226"/>
      <c r="N3776" s="226"/>
      <c r="O3776" s="226"/>
      <c r="P3776" s="226"/>
      <c r="Q3776" s="226"/>
      <c r="R3776" s="2546"/>
      <c r="S3776" s="2546"/>
      <c r="T3776" s="1108"/>
      <c r="U3776" s="5"/>
      <c r="V3776" s="2526"/>
      <c r="W3776" s="5"/>
      <c r="X3776" s="5"/>
      <c r="Y3776" s="5"/>
      <c r="Z3776" s="5"/>
      <c r="AA3776" s="5"/>
      <c r="AB3776" s="226"/>
      <c r="AC3776" s="5"/>
    </row>
    <row r="3777" spans="2:29" x14ac:dyDescent="0.25">
      <c r="B3777" s="226"/>
      <c r="C3777" s="938"/>
      <c r="D3777" s="226"/>
      <c r="E3777" s="939"/>
      <c r="F3777" s="2546"/>
      <c r="G3777" s="226"/>
      <c r="H3777" s="226"/>
      <c r="I3777" s="226"/>
      <c r="J3777" s="226"/>
      <c r="K3777" s="226"/>
      <c r="L3777" s="226"/>
      <c r="M3777" s="226"/>
      <c r="N3777" s="226"/>
      <c r="O3777" s="226"/>
      <c r="P3777" s="226"/>
      <c r="Q3777" s="226"/>
      <c r="R3777" s="2546"/>
      <c r="S3777" s="2546"/>
      <c r="T3777" s="1108"/>
      <c r="U3777" s="5"/>
      <c r="V3777" s="2526"/>
      <c r="W3777" s="5"/>
      <c r="X3777" s="5"/>
      <c r="Y3777" s="5"/>
      <c r="Z3777" s="5"/>
      <c r="AA3777" s="5"/>
      <c r="AB3777" s="226"/>
      <c r="AC3777" s="5"/>
    </row>
    <row r="3778" spans="2:29" x14ac:dyDescent="0.25">
      <c r="B3778" s="226"/>
      <c r="C3778" s="938"/>
      <c r="D3778" s="226"/>
      <c r="E3778" s="939"/>
      <c r="F3778" s="2546"/>
      <c r="G3778" s="226"/>
      <c r="H3778" s="226"/>
      <c r="I3778" s="226"/>
      <c r="J3778" s="226"/>
      <c r="K3778" s="226"/>
      <c r="L3778" s="226"/>
      <c r="M3778" s="226"/>
      <c r="N3778" s="226"/>
      <c r="O3778" s="226"/>
      <c r="P3778" s="226"/>
      <c r="Q3778" s="226"/>
      <c r="R3778" s="2546"/>
      <c r="S3778" s="2546"/>
      <c r="T3778" s="1108"/>
      <c r="U3778" s="5"/>
      <c r="V3778" s="2526"/>
      <c r="W3778" s="5"/>
      <c r="X3778" s="5"/>
      <c r="Y3778" s="5"/>
      <c r="Z3778" s="5"/>
      <c r="AA3778" s="5"/>
      <c r="AB3778" s="226"/>
      <c r="AC3778" s="5"/>
    </row>
    <row r="3779" spans="2:29" x14ac:dyDescent="0.25">
      <c r="B3779" s="226"/>
      <c r="C3779" s="938"/>
      <c r="D3779" s="226"/>
      <c r="E3779" s="939"/>
      <c r="F3779" s="2546"/>
      <c r="G3779" s="226"/>
      <c r="H3779" s="226"/>
      <c r="I3779" s="226"/>
      <c r="J3779" s="226"/>
      <c r="K3779" s="226"/>
      <c r="L3779" s="226"/>
      <c r="M3779" s="226"/>
      <c r="N3779" s="226"/>
      <c r="O3779" s="226"/>
      <c r="P3779" s="226"/>
      <c r="Q3779" s="226"/>
      <c r="R3779" s="2546"/>
      <c r="S3779" s="2546"/>
      <c r="T3779" s="1108"/>
      <c r="U3779" s="5"/>
      <c r="V3779" s="2526"/>
      <c r="W3779" s="5"/>
      <c r="X3779" s="5"/>
      <c r="Y3779" s="5"/>
      <c r="Z3779" s="5"/>
      <c r="AA3779" s="5"/>
      <c r="AB3779" s="226"/>
      <c r="AC3779" s="5"/>
    </row>
    <row r="3780" spans="2:29" x14ac:dyDescent="0.25">
      <c r="B3780" s="226"/>
      <c r="C3780" s="938"/>
      <c r="D3780" s="226"/>
      <c r="E3780" s="939"/>
      <c r="F3780" s="2546"/>
      <c r="G3780" s="226"/>
      <c r="H3780" s="226"/>
      <c r="I3780" s="226"/>
      <c r="J3780" s="226"/>
      <c r="K3780" s="226"/>
      <c r="L3780" s="226"/>
      <c r="M3780" s="226"/>
      <c r="N3780" s="226"/>
      <c r="O3780" s="226"/>
      <c r="P3780" s="226"/>
      <c r="Q3780" s="226"/>
      <c r="R3780" s="2546"/>
      <c r="S3780" s="2546"/>
      <c r="T3780" s="1108"/>
      <c r="U3780" s="5"/>
      <c r="V3780" s="2526"/>
      <c r="W3780" s="5"/>
      <c r="X3780" s="5"/>
      <c r="Y3780" s="5"/>
      <c r="Z3780" s="5"/>
      <c r="AA3780" s="5"/>
      <c r="AB3780" s="226"/>
      <c r="AC3780" s="5"/>
    </row>
    <row r="3781" spans="2:29" x14ac:dyDescent="0.25">
      <c r="B3781" s="226"/>
      <c r="C3781" s="938"/>
      <c r="D3781" s="226"/>
      <c r="E3781" s="939"/>
      <c r="F3781" s="2546"/>
      <c r="G3781" s="226"/>
      <c r="H3781" s="226"/>
      <c r="I3781" s="226"/>
      <c r="J3781" s="226"/>
      <c r="K3781" s="226"/>
      <c r="L3781" s="226"/>
      <c r="M3781" s="226"/>
      <c r="N3781" s="226"/>
      <c r="O3781" s="226"/>
      <c r="P3781" s="226"/>
      <c r="Q3781" s="226"/>
      <c r="R3781" s="2546"/>
      <c r="S3781" s="2546"/>
      <c r="T3781" s="1108"/>
      <c r="U3781" s="5"/>
      <c r="V3781" s="2526"/>
      <c r="W3781" s="5"/>
      <c r="X3781" s="5"/>
      <c r="Y3781" s="5"/>
      <c r="Z3781" s="5"/>
      <c r="AA3781" s="5"/>
      <c r="AB3781" s="226"/>
      <c r="AC3781" s="5"/>
    </row>
    <row r="3782" spans="2:29" x14ac:dyDescent="0.25">
      <c r="B3782" s="226"/>
      <c r="C3782" s="938"/>
      <c r="D3782" s="226"/>
      <c r="E3782" s="939"/>
      <c r="F3782" s="2546"/>
      <c r="G3782" s="226"/>
      <c r="H3782" s="226"/>
      <c r="I3782" s="226"/>
      <c r="J3782" s="226"/>
      <c r="K3782" s="226"/>
      <c r="L3782" s="226"/>
      <c r="M3782" s="226"/>
      <c r="N3782" s="226"/>
      <c r="O3782" s="226"/>
      <c r="P3782" s="226"/>
      <c r="Q3782" s="226"/>
      <c r="R3782" s="2546"/>
      <c r="S3782" s="2546"/>
      <c r="T3782" s="1108"/>
      <c r="U3782" s="5"/>
      <c r="V3782" s="2526"/>
      <c r="W3782" s="5"/>
      <c r="X3782" s="5"/>
      <c r="Y3782" s="5"/>
      <c r="Z3782" s="5"/>
      <c r="AA3782" s="5"/>
      <c r="AB3782" s="226"/>
      <c r="AC3782" s="5"/>
    </row>
    <row r="3783" spans="2:29" x14ac:dyDescent="0.25">
      <c r="B3783" s="226"/>
      <c r="C3783" s="938"/>
      <c r="D3783" s="226"/>
      <c r="E3783" s="939"/>
      <c r="F3783" s="2546"/>
      <c r="G3783" s="226"/>
      <c r="H3783" s="226"/>
      <c r="I3783" s="226"/>
      <c r="J3783" s="226"/>
      <c r="K3783" s="226"/>
      <c r="L3783" s="226"/>
      <c r="M3783" s="226"/>
      <c r="N3783" s="226"/>
      <c r="O3783" s="226"/>
      <c r="P3783" s="226"/>
      <c r="Q3783" s="226"/>
      <c r="R3783" s="2546"/>
      <c r="S3783" s="2546"/>
      <c r="T3783" s="1108"/>
      <c r="U3783" s="5"/>
      <c r="V3783" s="2526"/>
      <c r="W3783" s="5"/>
      <c r="X3783" s="5"/>
      <c r="Y3783" s="5"/>
      <c r="Z3783" s="5"/>
      <c r="AA3783" s="5"/>
      <c r="AB3783" s="226"/>
      <c r="AC3783" s="5"/>
    </row>
    <row r="3784" spans="2:29" x14ac:dyDescent="0.25">
      <c r="B3784" s="226"/>
      <c r="C3784" s="938"/>
      <c r="D3784" s="226"/>
      <c r="E3784" s="939"/>
      <c r="F3784" s="2546"/>
      <c r="G3784" s="226"/>
      <c r="H3784" s="226"/>
      <c r="I3784" s="226"/>
      <c r="J3784" s="226"/>
      <c r="K3784" s="226"/>
      <c r="L3784" s="226"/>
      <c r="M3784" s="226"/>
      <c r="N3784" s="226"/>
      <c r="O3784" s="226"/>
      <c r="P3784" s="226"/>
      <c r="Q3784" s="226"/>
      <c r="R3784" s="2546"/>
      <c r="S3784" s="2546"/>
      <c r="T3784" s="1108"/>
      <c r="U3784" s="5"/>
      <c r="V3784" s="2526"/>
      <c r="W3784" s="5"/>
      <c r="X3784" s="5"/>
      <c r="Y3784" s="5"/>
      <c r="Z3784" s="5"/>
      <c r="AA3784" s="5"/>
      <c r="AB3784" s="226"/>
      <c r="AC3784" s="5"/>
    </row>
    <row r="3785" spans="2:29" x14ac:dyDescent="0.25">
      <c r="B3785" s="226"/>
      <c r="C3785" s="938"/>
      <c r="D3785" s="226"/>
      <c r="E3785" s="939"/>
      <c r="F3785" s="2546"/>
      <c r="G3785" s="226"/>
      <c r="H3785" s="226"/>
      <c r="I3785" s="226"/>
      <c r="J3785" s="226"/>
      <c r="K3785" s="226"/>
      <c r="L3785" s="226"/>
      <c r="M3785" s="226"/>
      <c r="N3785" s="226"/>
      <c r="O3785" s="226"/>
      <c r="P3785" s="226"/>
      <c r="Q3785" s="226"/>
      <c r="R3785" s="2546"/>
      <c r="S3785" s="2546"/>
      <c r="T3785" s="1108"/>
      <c r="U3785" s="5"/>
      <c r="V3785" s="2526"/>
      <c r="W3785" s="5"/>
      <c r="X3785" s="5"/>
      <c r="Y3785" s="5"/>
      <c r="Z3785" s="5"/>
      <c r="AA3785" s="5"/>
      <c r="AB3785" s="226"/>
      <c r="AC3785" s="5"/>
    </row>
    <row r="3786" spans="2:29" x14ac:dyDescent="0.25">
      <c r="B3786" s="226"/>
      <c r="C3786" s="938"/>
      <c r="D3786" s="226"/>
      <c r="E3786" s="939"/>
      <c r="F3786" s="2546"/>
      <c r="G3786" s="226"/>
      <c r="H3786" s="226"/>
      <c r="I3786" s="226"/>
      <c r="J3786" s="226"/>
      <c r="K3786" s="226"/>
      <c r="L3786" s="226"/>
      <c r="M3786" s="226"/>
      <c r="N3786" s="226"/>
      <c r="O3786" s="226"/>
      <c r="P3786" s="226"/>
      <c r="Q3786" s="226"/>
      <c r="R3786" s="2546"/>
      <c r="S3786" s="2546"/>
      <c r="T3786" s="1108"/>
      <c r="U3786" s="5"/>
      <c r="V3786" s="2526"/>
      <c r="W3786" s="5"/>
      <c r="X3786" s="5"/>
      <c r="Y3786" s="5"/>
      <c r="Z3786" s="5"/>
      <c r="AA3786" s="5"/>
      <c r="AB3786" s="226"/>
      <c r="AC3786" s="5"/>
    </row>
    <row r="3787" spans="2:29" x14ac:dyDescent="0.25">
      <c r="B3787" s="226"/>
      <c r="C3787" s="938"/>
      <c r="D3787" s="226"/>
      <c r="E3787" s="939"/>
      <c r="F3787" s="2546"/>
      <c r="G3787" s="226"/>
      <c r="H3787" s="226"/>
      <c r="I3787" s="226"/>
      <c r="J3787" s="226"/>
      <c r="K3787" s="226"/>
      <c r="L3787" s="226"/>
      <c r="M3787" s="226"/>
      <c r="N3787" s="226"/>
      <c r="O3787" s="226"/>
      <c r="P3787" s="226"/>
      <c r="Q3787" s="226"/>
      <c r="R3787" s="2546"/>
      <c r="S3787" s="2546"/>
      <c r="T3787" s="1108"/>
      <c r="U3787" s="5"/>
      <c r="V3787" s="2526"/>
      <c r="W3787" s="5"/>
      <c r="X3787" s="5"/>
      <c r="Y3787" s="5"/>
      <c r="Z3787" s="5"/>
      <c r="AA3787" s="5"/>
      <c r="AB3787" s="226"/>
      <c r="AC3787" s="5"/>
    </row>
    <row r="3788" spans="2:29" x14ac:dyDescent="0.25">
      <c r="B3788" s="226"/>
      <c r="C3788" s="938"/>
      <c r="D3788" s="226"/>
      <c r="E3788" s="939"/>
      <c r="F3788" s="2546"/>
      <c r="G3788" s="226"/>
      <c r="H3788" s="226"/>
      <c r="I3788" s="226"/>
      <c r="J3788" s="226"/>
      <c r="K3788" s="226"/>
      <c r="L3788" s="226"/>
      <c r="M3788" s="226"/>
      <c r="N3788" s="226"/>
      <c r="O3788" s="226"/>
      <c r="P3788" s="226"/>
      <c r="Q3788" s="226"/>
      <c r="R3788" s="2546"/>
      <c r="S3788" s="2546"/>
      <c r="T3788" s="1108"/>
      <c r="U3788" s="5"/>
      <c r="V3788" s="2526"/>
      <c r="W3788" s="5"/>
      <c r="X3788" s="5"/>
      <c r="Y3788" s="5"/>
      <c r="Z3788" s="5"/>
      <c r="AA3788" s="5"/>
      <c r="AB3788" s="226"/>
      <c r="AC3788" s="5"/>
    </row>
    <row r="3789" spans="2:29" x14ac:dyDescent="0.25">
      <c r="B3789" s="226"/>
      <c r="C3789" s="938"/>
      <c r="D3789" s="226"/>
      <c r="E3789" s="939"/>
      <c r="F3789" s="2546"/>
      <c r="G3789" s="226"/>
      <c r="H3789" s="226"/>
      <c r="I3789" s="226"/>
      <c r="J3789" s="226"/>
      <c r="K3789" s="226"/>
      <c r="L3789" s="226"/>
      <c r="M3789" s="226"/>
      <c r="N3789" s="226"/>
      <c r="O3789" s="226"/>
      <c r="P3789" s="226"/>
      <c r="Q3789" s="226"/>
      <c r="R3789" s="2546"/>
      <c r="S3789" s="2546"/>
      <c r="T3789" s="1108"/>
      <c r="U3789" s="5"/>
      <c r="V3789" s="2526"/>
      <c r="W3789" s="5"/>
      <c r="X3789" s="5"/>
      <c r="Y3789" s="5"/>
      <c r="Z3789" s="5"/>
      <c r="AA3789" s="5"/>
      <c r="AB3789" s="226"/>
      <c r="AC3789" s="5"/>
    </row>
    <row r="3790" spans="2:29" x14ac:dyDescent="0.25">
      <c r="B3790" s="226"/>
      <c r="C3790" s="938"/>
      <c r="D3790" s="226"/>
      <c r="E3790" s="939"/>
      <c r="F3790" s="2546"/>
      <c r="G3790" s="226"/>
      <c r="H3790" s="226"/>
      <c r="I3790" s="226"/>
      <c r="J3790" s="226"/>
      <c r="K3790" s="226"/>
      <c r="L3790" s="226"/>
      <c r="M3790" s="226"/>
      <c r="N3790" s="226"/>
      <c r="O3790" s="226"/>
      <c r="P3790" s="226"/>
      <c r="Q3790" s="226"/>
      <c r="R3790" s="2546"/>
      <c r="S3790" s="2546"/>
      <c r="T3790" s="1108"/>
      <c r="U3790" s="5"/>
      <c r="V3790" s="2526"/>
      <c r="W3790" s="5"/>
      <c r="X3790" s="5"/>
      <c r="Y3790" s="5"/>
      <c r="Z3790" s="5"/>
      <c r="AA3790" s="5"/>
      <c r="AB3790" s="226"/>
      <c r="AC3790" s="5"/>
    </row>
    <row r="3791" spans="2:29" x14ac:dyDescent="0.25">
      <c r="B3791" s="226"/>
      <c r="C3791" s="938"/>
      <c r="D3791" s="226"/>
      <c r="E3791" s="939"/>
      <c r="F3791" s="2546"/>
      <c r="G3791" s="226"/>
      <c r="H3791" s="226"/>
      <c r="I3791" s="226"/>
      <c r="J3791" s="226"/>
      <c r="K3791" s="226"/>
      <c r="L3791" s="226"/>
      <c r="M3791" s="226"/>
      <c r="N3791" s="226"/>
      <c r="O3791" s="226"/>
      <c r="P3791" s="226"/>
      <c r="Q3791" s="226"/>
      <c r="R3791" s="2546"/>
      <c r="S3791" s="2546"/>
      <c r="T3791" s="1108"/>
      <c r="U3791" s="5"/>
      <c r="V3791" s="2526"/>
      <c r="W3791" s="5"/>
      <c r="X3791" s="5"/>
      <c r="Y3791" s="5"/>
      <c r="Z3791" s="5"/>
      <c r="AA3791" s="5"/>
      <c r="AB3791" s="226"/>
      <c r="AC3791" s="5"/>
    </row>
    <row r="3792" spans="2:29" x14ac:dyDescent="0.25">
      <c r="B3792" s="226"/>
      <c r="C3792" s="938"/>
      <c r="D3792" s="226"/>
      <c r="E3792" s="939"/>
      <c r="F3792" s="2546"/>
      <c r="G3792" s="226"/>
      <c r="H3792" s="226"/>
      <c r="I3792" s="226"/>
      <c r="J3792" s="226"/>
      <c r="K3792" s="226"/>
      <c r="L3792" s="226"/>
      <c r="M3792" s="226"/>
      <c r="N3792" s="226"/>
      <c r="O3792" s="226"/>
      <c r="P3792" s="226"/>
      <c r="Q3792" s="226"/>
      <c r="R3792" s="2546"/>
      <c r="S3792" s="2546"/>
      <c r="T3792" s="1108"/>
      <c r="U3792" s="5"/>
      <c r="V3792" s="2526"/>
      <c r="W3792" s="5"/>
      <c r="X3792" s="5"/>
      <c r="Y3792" s="5"/>
      <c r="Z3792" s="5"/>
      <c r="AA3792" s="5"/>
      <c r="AB3792" s="226"/>
      <c r="AC3792" s="5"/>
    </row>
    <row r="3793" spans="2:29" x14ac:dyDescent="0.25">
      <c r="B3793" s="226"/>
      <c r="C3793" s="938"/>
      <c r="D3793" s="226"/>
      <c r="E3793" s="939"/>
      <c r="F3793" s="2546"/>
      <c r="G3793" s="226"/>
      <c r="H3793" s="226"/>
      <c r="I3793" s="226"/>
      <c r="J3793" s="226"/>
      <c r="K3793" s="226"/>
      <c r="L3793" s="226"/>
      <c r="M3793" s="226"/>
      <c r="N3793" s="226"/>
      <c r="O3793" s="226"/>
      <c r="P3793" s="226"/>
      <c r="Q3793" s="226"/>
      <c r="R3793" s="2546"/>
      <c r="S3793" s="2546"/>
      <c r="T3793" s="1108"/>
      <c r="U3793" s="5"/>
      <c r="V3793" s="2526"/>
      <c r="W3793" s="5"/>
      <c r="X3793" s="5"/>
      <c r="Y3793" s="5"/>
      <c r="Z3793" s="5"/>
      <c r="AA3793" s="5"/>
      <c r="AB3793" s="226"/>
      <c r="AC3793" s="5"/>
    </row>
    <row r="3794" spans="2:29" x14ac:dyDescent="0.25">
      <c r="B3794" s="226"/>
      <c r="C3794" s="938"/>
      <c r="D3794" s="226"/>
      <c r="E3794" s="939"/>
      <c r="F3794" s="2546"/>
      <c r="G3794" s="226"/>
      <c r="H3794" s="226"/>
      <c r="I3794" s="226"/>
      <c r="J3794" s="226"/>
      <c r="K3794" s="226"/>
      <c r="L3794" s="226"/>
      <c r="M3794" s="226"/>
      <c r="N3794" s="226"/>
      <c r="O3794" s="226"/>
      <c r="P3794" s="226"/>
      <c r="Q3794" s="226"/>
      <c r="R3794" s="2546"/>
      <c r="S3794" s="2546"/>
      <c r="T3794" s="1108"/>
      <c r="U3794" s="5"/>
      <c r="V3794" s="2526"/>
      <c r="W3794" s="5"/>
      <c r="X3794" s="5"/>
      <c r="Y3794" s="5"/>
      <c r="Z3794" s="5"/>
      <c r="AA3794" s="5"/>
      <c r="AB3794" s="226"/>
      <c r="AC3794" s="5"/>
    </row>
    <row r="3795" spans="2:29" x14ac:dyDescent="0.25">
      <c r="B3795" s="226"/>
      <c r="C3795" s="938"/>
      <c r="D3795" s="226"/>
      <c r="E3795" s="939"/>
      <c r="F3795" s="2546"/>
      <c r="G3795" s="226"/>
      <c r="H3795" s="226"/>
      <c r="I3795" s="226"/>
      <c r="J3795" s="226"/>
      <c r="K3795" s="226"/>
      <c r="L3795" s="226"/>
      <c r="M3795" s="226"/>
      <c r="N3795" s="226"/>
      <c r="O3795" s="226"/>
      <c r="P3795" s="226"/>
      <c r="Q3795" s="226"/>
      <c r="R3795" s="2546"/>
      <c r="S3795" s="2546"/>
      <c r="T3795" s="1108"/>
      <c r="U3795" s="5"/>
      <c r="V3795" s="2526"/>
      <c r="W3795" s="5"/>
      <c r="X3795" s="5"/>
      <c r="Y3795" s="5"/>
      <c r="Z3795" s="5"/>
      <c r="AA3795" s="5"/>
      <c r="AB3795" s="226"/>
      <c r="AC3795" s="5"/>
    </row>
    <row r="3796" spans="2:29" x14ac:dyDescent="0.25">
      <c r="B3796" s="226"/>
      <c r="C3796" s="938"/>
      <c r="D3796" s="226"/>
      <c r="E3796" s="939"/>
      <c r="F3796" s="2546"/>
      <c r="G3796" s="226"/>
      <c r="H3796" s="226"/>
      <c r="I3796" s="226"/>
      <c r="J3796" s="226"/>
      <c r="K3796" s="226"/>
      <c r="L3796" s="226"/>
      <c r="M3796" s="226"/>
      <c r="N3796" s="226"/>
      <c r="O3796" s="226"/>
      <c r="P3796" s="226"/>
      <c r="Q3796" s="226"/>
      <c r="R3796" s="2546"/>
      <c r="S3796" s="2546"/>
      <c r="T3796" s="1108"/>
      <c r="U3796" s="5"/>
      <c r="V3796" s="2526"/>
      <c r="W3796" s="5"/>
      <c r="X3796" s="5"/>
      <c r="Y3796" s="5"/>
      <c r="Z3796" s="5"/>
      <c r="AA3796" s="5"/>
      <c r="AB3796" s="226"/>
      <c r="AC3796" s="5"/>
    </row>
    <row r="3797" spans="2:29" x14ac:dyDescent="0.25">
      <c r="B3797" s="226"/>
      <c r="C3797" s="938"/>
      <c r="D3797" s="226"/>
      <c r="E3797" s="939"/>
      <c r="F3797" s="2546"/>
      <c r="G3797" s="226"/>
      <c r="H3797" s="226"/>
      <c r="I3797" s="226"/>
      <c r="J3797" s="226"/>
      <c r="K3797" s="226"/>
      <c r="L3797" s="226"/>
      <c r="M3797" s="226"/>
      <c r="N3797" s="226"/>
      <c r="O3797" s="226"/>
      <c r="P3797" s="226"/>
      <c r="Q3797" s="226"/>
      <c r="R3797" s="2546"/>
      <c r="S3797" s="2546"/>
      <c r="T3797" s="1108"/>
      <c r="U3797" s="5"/>
      <c r="V3797" s="2526"/>
      <c r="W3797" s="5"/>
      <c r="X3797" s="5"/>
      <c r="Y3797" s="5"/>
      <c r="Z3797" s="5"/>
      <c r="AA3797" s="5"/>
      <c r="AB3797" s="226"/>
      <c r="AC3797" s="5"/>
    </row>
    <row r="3798" spans="2:29" x14ac:dyDescent="0.25">
      <c r="B3798" s="226"/>
      <c r="C3798" s="938"/>
      <c r="D3798" s="226"/>
      <c r="E3798" s="939"/>
      <c r="F3798" s="2546"/>
      <c r="G3798" s="226"/>
      <c r="H3798" s="226"/>
      <c r="I3798" s="226"/>
      <c r="J3798" s="226"/>
      <c r="K3798" s="226"/>
      <c r="L3798" s="226"/>
      <c r="M3798" s="226"/>
      <c r="N3798" s="226"/>
      <c r="O3798" s="226"/>
      <c r="P3798" s="226"/>
      <c r="Q3798" s="226"/>
      <c r="R3798" s="2546"/>
      <c r="S3798" s="2546"/>
      <c r="T3798" s="1108"/>
      <c r="U3798" s="5"/>
      <c r="V3798" s="2526"/>
      <c r="W3798" s="5"/>
      <c r="X3798" s="5"/>
      <c r="Y3798" s="5"/>
      <c r="Z3798" s="5"/>
      <c r="AA3798" s="5"/>
      <c r="AB3798" s="226"/>
      <c r="AC3798" s="5"/>
    </row>
    <row r="3799" spans="2:29" x14ac:dyDescent="0.25">
      <c r="B3799" s="226"/>
      <c r="C3799" s="938"/>
      <c r="D3799" s="226"/>
      <c r="E3799" s="939"/>
      <c r="F3799" s="2546"/>
      <c r="G3799" s="226"/>
      <c r="H3799" s="226"/>
      <c r="I3799" s="226"/>
      <c r="J3799" s="226"/>
      <c r="K3799" s="226"/>
      <c r="L3799" s="226"/>
      <c r="M3799" s="226"/>
      <c r="N3799" s="226"/>
      <c r="O3799" s="226"/>
      <c r="P3799" s="226"/>
      <c r="Q3799" s="226"/>
      <c r="R3799" s="2546"/>
      <c r="S3799" s="2546"/>
      <c r="T3799" s="1108"/>
      <c r="U3799" s="5"/>
      <c r="V3799" s="2526"/>
      <c r="W3799" s="5"/>
      <c r="X3799" s="5"/>
      <c r="Y3799" s="5"/>
      <c r="Z3799" s="5"/>
      <c r="AA3799" s="5"/>
      <c r="AB3799" s="226"/>
      <c r="AC3799" s="5"/>
    </row>
    <row r="3800" spans="2:29" x14ac:dyDescent="0.25">
      <c r="B3800" s="226"/>
      <c r="C3800" s="938"/>
      <c r="D3800" s="226"/>
      <c r="E3800" s="939"/>
      <c r="F3800" s="2546"/>
      <c r="G3800" s="226"/>
      <c r="H3800" s="226"/>
      <c r="I3800" s="226"/>
      <c r="J3800" s="226"/>
      <c r="K3800" s="226"/>
      <c r="L3800" s="226"/>
      <c r="M3800" s="226"/>
      <c r="N3800" s="226"/>
      <c r="O3800" s="226"/>
      <c r="P3800" s="226"/>
      <c r="Q3800" s="226"/>
      <c r="R3800" s="2546"/>
      <c r="S3800" s="2546"/>
      <c r="T3800" s="1108"/>
      <c r="U3800" s="5"/>
      <c r="V3800" s="2526"/>
      <c r="W3800" s="5"/>
      <c r="X3800" s="5"/>
      <c r="Y3800" s="5"/>
      <c r="Z3800" s="5"/>
      <c r="AA3800" s="5"/>
      <c r="AB3800" s="226"/>
      <c r="AC3800" s="5"/>
    </row>
    <row r="3801" spans="2:29" x14ac:dyDescent="0.25">
      <c r="B3801" s="226"/>
      <c r="C3801" s="938"/>
      <c r="D3801" s="226"/>
      <c r="E3801" s="939"/>
      <c r="F3801" s="2546"/>
      <c r="G3801" s="226"/>
      <c r="H3801" s="226"/>
      <c r="I3801" s="226"/>
      <c r="J3801" s="226"/>
      <c r="K3801" s="226"/>
      <c r="L3801" s="226"/>
      <c r="M3801" s="226"/>
      <c r="N3801" s="226"/>
      <c r="O3801" s="226"/>
      <c r="P3801" s="226"/>
      <c r="Q3801" s="226"/>
      <c r="R3801" s="2546"/>
      <c r="S3801" s="2546"/>
      <c r="T3801" s="1108"/>
      <c r="U3801" s="5"/>
      <c r="V3801" s="2526"/>
      <c r="W3801" s="5"/>
      <c r="X3801" s="5"/>
      <c r="Y3801" s="5"/>
      <c r="Z3801" s="5"/>
      <c r="AA3801" s="5"/>
      <c r="AB3801" s="226"/>
      <c r="AC3801" s="5"/>
    </row>
    <row r="3802" spans="2:29" x14ac:dyDescent="0.25">
      <c r="B3802" s="226"/>
      <c r="C3802" s="938"/>
      <c r="D3802" s="226"/>
      <c r="E3802" s="939"/>
      <c r="F3802" s="2546"/>
      <c r="G3802" s="226"/>
      <c r="H3802" s="226"/>
      <c r="I3802" s="226"/>
      <c r="J3802" s="226"/>
      <c r="K3802" s="226"/>
      <c r="L3802" s="226"/>
      <c r="M3802" s="226"/>
      <c r="N3802" s="226"/>
      <c r="O3802" s="226"/>
      <c r="P3802" s="226"/>
      <c r="Q3802" s="226"/>
      <c r="R3802" s="2546"/>
      <c r="S3802" s="2546"/>
      <c r="T3802" s="1108"/>
      <c r="U3802" s="5"/>
      <c r="V3802" s="2526"/>
      <c r="W3802" s="5"/>
      <c r="X3802" s="5"/>
      <c r="Y3802" s="5"/>
      <c r="Z3802" s="5"/>
      <c r="AA3802" s="5"/>
      <c r="AB3802" s="226"/>
      <c r="AC3802" s="5"/>
    </row>
    <row r="3803" spans="2:29" x14ac:dyDescent="0.25">
      <c r="B3803" s="226"/>
      <c r="C3803" s="938"/>
      <c r="D3803" s="226"/>
      <c r="E3803" s="939"/>
      <c r="F3803" s="2546"/>
      <c r="G3803" s="226"/>
      <c r="H3803" s="226"/>
      <c r="I3803" s="226"/>
      <c r="J3803" s="226"/>
      <c r="K3803" s="226"/>
      <c r="L3803" s="226"/>
      <c r="M3803" s="226"/>
      <c r="N3803" s="226"/>
      <c r="O3803" s="226"/>
      <c r="P3803" s="226"/>
      <c r="Q3803" s="226"/>
      <c r="R3803" s="2546"/>
      <c r="S3803" s="2546"/>
      <c r="T3803" s="1108"/>
      <c r="U3803" s="5"/>
      <c r="V3803" s="2526"/>
      <c r="W3803" s="5"/>
      <c r="X3803" s="5"/>
      <c r="Y3803" s="5"/>
      <c r="Z3803" s="5"/>
      <c r="AA3803" s="5"/>
      <c r="AB3803" s="226"/>
      <c r="AC3803" s="5"/>
    </row>
    <row r="3804" spans="2:29" x14ac:dyDescent="0.25">
      <c r="B3804" s="226"/>
      <c r="C3804" s="938"/>
      <c r="D3804" s="226"/>
      <c r="E3804" s="939"/>
      <c r="F3804" s="2546"/>
      <c r="G3804" s="226"/>
      <c r="H3804" s="226"/>
      <c r="I3804" s="226"/>
      <c r="J3804" s="226"/>
      <c r="K3804" s="226"/>
      <c r="L3804" s="226"/>
      <c r="M3804" s="226"/>
      <c r="N3804" s="226"/>
      <c r="O3804" s="226"/>
      <c r="P3804" s="226"/>
      <c r="Q3804" s="226"/>
      <c r="R3804" s="2546"/>
      <c r="S3804" s="2546"/>
      <c r="T3804" s="1108"/>
      <c r="U3804" s="5"/>
      <c r="V3804" s="2526"/>
      <c r="W3804" s="5"/>
      <c r="X3804" s="5"/>
      <c r="Y3804" s="5"/>
      <c r="Z3804" s="5"/>
      <c r="AA3804" s="5"/>
      <c r="AB3804" s="226"/>
      <c r="AC3804" s="5"/>
    </row>
    <row r="3805" spans="2:29" x14ac:dyDescent="0.25">
      <c r="B3805" s="226"/>
      <c r="C3805" s="938"/>
      <c r="D3805" s="226"/>
      <c r="E3805" s="939"/>
      <c r="F3805" s="2546"/>
      <c r="G3805" s="226"/>
      <c r="H3805" s="226"/>
      <c r="I3805" s="226"/>
      <c r="J3805" s="226"/>
      <c r="K3805" s="226"/>
      <c r="L3805" s="226"/>
      <c r="M3805" s="226"/>
      <c r="N3805" s="226"/>
      <c r="O3805" s="226"/>
      <c r="P3805" s="226"/>
      <c r="Q3805" s="226"/>
      <c r="R3805" s="2546"/>
      <c r="S3805" s="2546"/>
      <c r="T3805" s="1108"/>
      <c r="U3805" s="5"/>
      <c r="V3805" s="2526"/>
      <c r="W3805" s="5"/>
      <c r="X3805" s="5"/>
      <c r="Y3805" s="5"/>
      <c r="Z3805" s="5"/>
      <c r="AA3805" s="5"/>
      <c r="AB3805" s="226"/>
      <c r="AC3805" s="5"/>
    </row>
    <row r="3806" spans="2:29" x14ac:dyDescent="0.25">
      <c r="B3806" s="226"/>
      <c r="C3806" s="938"/>
      <c r="D3806" s="226"/>
      <c r="E3806" s="939"/>
      <c r="F3806" s="2546"/>
      <c r="G3806" s="226"/>
      <c r="H3806" s="226"/>
      <c r="I3806" s="226"/>
      <c r="J3806" s="226"/>
      <c r="K3806" s="226"/>
      <c r="L3806" s="226"/>
      <c r="M3806" s="226"/>
      <c r="N3806" s="226"/>
      <c r="O3806" s="226"/>
      <c r="P3806" s="226"/>
      <c r="Q3806" s="226"/>
      <c r="R3806" s="2546"/>
      <c r="S3806" s="2546"/>
      <c r="T3806" s="1108"/>
      <c r="U3806" s="5"/>
      <c r="V3806" s="2526"/>
      <c r="W3806" s="5"/>
      <c r="X3806" s="5"/>
      <c r="Y3806" s="5"/>
      <c r="Z3806" s="5"/>
      <c r="AA3806" s="5"/>
      <c r="AB3806" s="226"/>
      <c r="AC3806" s="5"/>
    </row>
    <row r="3807" spans="2:29" x14ac:dyDescent="0.25">
      <c r="B3807" s="226"/>
      <c r="C3807" s="938"/>
      <c r="D3807" s="226"/>
      <c r="E3807" s="939"/>
      <c r="F3807" s="2546"/>
      <c r="G3807" s="226"/>
      <c r="H3807" s="226"/>
      <c r="I3807" s="226"/>
      <c r="J3807" s="226"/>
      <c r="K3807" s="226"/>
      <c r="L3807" s="226"/>
      <c r="M3807" s="226"/>
      <c r="N3807" s="226"/>
      <c r="O3807" s="226"/>
      <c r="P3807" s="226"/>
      <c r="Q3807" s="226"/>
      <c r="R3807" s="2546"/>
      <c r="S3807" s="2546"/>
      <c r="T3807" s="1108"/>
      <c r="U3807" s="5"/>
      <c r="V3807" s="2526"/>
      <c r="W3807" s="5"/>
      <c r="X3807" s="5"/>
      <c r="Y3807" s="5"/>
      <c r="Z3807" s="5"/>
      <c r="AA3807" s="5"/>
      <c r="AB3807" s="226"/>
      <c r="AC3807" s="5"/>
    </row>
    <row r="3808" spans="2:29" x14ac:dyDescent="0.25">
      <c r="B3808" s="226"/>
      <c r="C3808" s="938"/>
      <c r="D3808" s="226"/>
      <c r="E3808" s="939"/>
      <c r="F3808" s="2546"/>
      <c r="G3808" s="226"/>
      <c r="H3808" s="226"/>
      <c r="I3808" s="226"/>
      <c r="J3808" s="226"/>
      <c r="K3808" s="226"/>
      <c r="L3808" s="226"/>
      <c r="M3808" s="226"/>
      <c r="N3808" s="226"/>
      <c r="O3808" s="226"/>
      <c r="P3808" s="226"/>
      <c r="Q3808" s="226"/>
      <c r="R3808" s="2546"/>
      <c r="S3808" s="2546"/>
      <c r="T3808" s="1108"/>
      <c r="U3808" s="5"/>
      <c r="V3808" s="2526"/>
      <c r="W3808" s="5"/>
      <c r="X3808" s="5"/>
      <c r="Y3808" s="5"/>
      <c r="Z3808" s="5"/>
      <c r="AA3808" s="5"/>
      <c r="AB3808" s="226"/>
      <c r="AC3808" s="5"/>
    </row>
    <row r="3809" spans="2:29" x14ac:dyDescent="0.25">
      <c r="B3809" s="226"/>
      <c r="C3809" s="938"/>
      <c r="D3809" s="226"/>
      <c r="E3809" s="939"/>
      <c r="F3809" s="2546"/>
      <c r="G3809" s="226"/>
      <c r="H3809" s="226"/>
      <c r="I3809" s="226"/>
      <c r="J3809" s="226"/>
      <c r="K3809" s="226"/>
      <c r="L3809" s="226"/>
      <c r="M3809" s="226"/>
      <c r="N3809" s="226"/>
      <c r="O3809" s="226"/>
      <c r="P3809" s="226"/>
      <c r="Q3809" s="226"/>
      <c r="R3809" s="2546"/>
      <c r="S3809" s="2546"/>
      <c r="T3809" s="1108"/>
      <c r="U3809" s="5"/>
      <c r="V3809" s="2526"/>
      <c r="W3809" s="5"/>
      <c r="X3809" s="5"/>
      <c r="Y3809" s="5"/>
      <c r="Z3809" s="5"/>
      <c r="AA3809" s="5"/>
      <c r="AB3809" s="226"/>
      <c r="AC3809" s="5"/>
    </row>
    <row r="3810" spans="2:29" x14ac:dyDescent="0.25">
      <c r="B3810" s="226"/>
      <c r="C3810" s="938"/>
      <c r="D3810" s="226"/>
      <c r="E3810" s="939"/>
      <c r="F3810" s="2546"/>
      <c r="G3810" s="226"/>
      <c r="H3810" s="226"/>
      <c r="I3810" s="226"/>
      <c r="J3810" s="226"/>
      <c r="K3810" s="226"/>
      <c r="L3810" s="226"/>
      <c r="M3810" s="226"/>
      <c r="N3810" s="226"/>
      <c r="O3810" s="226"/>
      <c r="P3810" s="226"/>
      <c r="Q3810" s="226"/>
      <c r="R3810" s="2546"/>
      <c r="S3810" s="2546"/>
      <c r="T3810" s="1108"/>
      <c r="U3810" s="5"/>
      <c r="V3810" s="2526"/>
      <c r="W3810" s="5"/>
      <c r="X3810" s="5"/>
      <c r="Y3810" s="5"/>
      <c r="Z3810" s="5"/>
      <c r="AA3810" s="5"/>
      <c r="AB3810" s="226"/>
      <c r="AC3810" s="5"/>
    </row>
    <row r="3811" spans="2:29" x14ac:dyDescent="0.25">
      <c r="B3811" s="226"/>
      <c r="C3811" s="938"/>
      <c r="D3811" s="226"/>
      <c r="E3811" s="939"/>
      <c r="F3811" s="2546"/>
      <c r="G3811" s="226"/>
      <c r="H3811" s="226"/>
      <c r="I3811" s="226"/>
      <c r="J3811" s="226"/>
      <c r="K3811" s="226"/>
      <c r="L3811" s="226"/>
      <c r="M3811" s="226"/>
      <c r="N3811" s="226"/>
      <c r="O3811" s="226"/>
      <c r="P3811" s="226"/>
      <c r="Q3811" s="226"/>
      <c r="R3811" s="2546"/>
      <c r="S3811" s="2546"/>
      <c r="T3811" s="1108"/>
      <c r="U3811" s="5"/>
      <c r="V3811" s="2526"/>
      <c r="W3811" s="5"/>
      <c r="X3811" s="5"/>
      <c r="Y3811" s="5"/>
      <c r="Z3811" s="5"/>
      <c r="AA3811" s="5"/>
      <c r="AB3811" s="226"/>
      <c r="AC3811" s="5"/>
    </row>
    <row r="3812" spans="2:29" x14ac:dyDescent="0.25">
      <c r="B3812" s="226"/>
      <c r="C3812" s="938"/>
      <c r="D3812" s="226"/>
      <c r="E3812" s="939"/>
      <c r="F3812" s="2546"/>
      <c r="G3812" s="226"/>
      <c r="H3812" s="226"/>
      <c r="I3812" s="226"/>
      <c r="J3812" s="226"/>
      <c r="K3812" s="226"/>
      <c r="L3812" s="226"/>
      <c r="M3812" s="226"/>
      <c r="N3812" s="226"/>
      <c r="O3812" s="226"/>
      <c r="P3812" s="226"/>
      <c r="Q3812" s="226"/>
      <c r="R3812" s="2546"/>
      <c r="S3812" s="2546"/>
      <c r="T3812" s="1108"/>
      <c r="U3812" s="5"/>
      <c r="V3812" s="2526"/>
      <c r="W3812" s="5"/>
      <c r="X3812" s="5"/>
      <c r="Y3812" s="5"/>
      <c r="Z3812" s="5"/>
      <c r="AA3812" s="5"/>
      <c r="AB3812" s="226"/>
      <c r="AC3812" s="5"/>
    </row>
    <row r="3813" spans="2:29" x14ac:dyDescent="0.25">
      <c r="B3813" s="226"/>
      <c r="C3813" s="938"/>
      <c r="D3813" s="226"/>
      <c r="E3813" s="939"/>
      <c r="F3813" s="2546"/>
      <c r="G3813" s="226"/>
      <c r="H3813" s="226"/>
      <c r="I3813" s="226"/>
      <c r="J3813" s="226"/>
      <c r="K3813" s="226"/>
      <c r="L3813" s="226"/>
      <c r="M3813" s="226"/>
      <c r="N3813" s="226"/>
      <c r="O3813" s="226"/>
      <c r="P3813" s="226"/>
      <c r="Q3813" s="226"/>
      <c r="R3813" s="2546"/>
      <c r="S3813" s="2546"/>
      <c r="T3813" s="1108"/>
      <c r="U3813" s="5"/>
      <c r="V3813" s="2526"/>
      <c r="W3813" s="5"/>
      <c r="X3813" s="5"/>
      <c r="Y3813" s="5"/>
      <c r="Z3813" s="5"/>
      <c r="AA3813" s="5"/>
      <c r="AB3813" s="226"/>
      <c r="AC3813" s="5"/>
    </row>
    <row r="3814" spans="2:29" x14ac:dyDescent="0.25">
      <c r="B3814" s="226"/>
      <c r="C3814" s="938"/>
      <c r="D3814" s="226"/>
      <c r="E3814" s="939"/>
      <c r="F3814" s="2546"/>
      <c r="G3814" s="226"/>
      <c r="H3814" s="226"/>
      <c r="I3814" s="226"/>
      <c r="J3814" s="226"/>
      <c r="K3814" s="226"/>
      <c r="L3814" s="226"/>
      <c r="M3814" s="226"/>
      <c r="N3814" s="226"/>
      <c r="O3814" s="226"/>
      <c r="P3814" s="226"/>
      <c r="Q3814" s="226"/>
      <c r="R3814" s="2546"/>
      <c r="S3814" s="2546"/>
      <c r="T3814" s="1108"/>
      <c r="U3814" s="5"/>
      <c r="V3814" s="2526"/>
      <c r="W3814" s="5"/>
      <c r="X3814" s="5"/>
      <c r="Y3814" s="5"/>
      <c r="Z3814" s="5"/>
      <c r="AA3814" s="5"/>
      <c r="AB3814" s="226"/>
      <c r="AC3814" s="5"/>
    </row>
    <row r="3815" spans="2:29" x14ac:dyDescent="0.25">
      <c r="B3815" s="226"/>
      <c r="C3815" s="938"/>
      <c r="D3815" s="226"/>
      <c r="E3815" s="939"/>
      <c r="F3815" s="2546"/>
      <c r="G3815" s="226"/>
      <c r="H3815" s="226"/>
      <c r="I3815" s="226"/>
      <c r="J3815" s="226"/>
      <c r="K3815" s="226"/>
      <c r="L3815" s="226"/>
      <c r="M3815" s="226"/>
      <c r="N3815" s="226"/>
      <c r="O3815" s="226"/>
      <c r="P3815" s="226"/>
      <c r="Q3815" s="226"/>
      <c r="R3815" s="2546"/>
      <c r="S3815" s="2546"/>
      <c r="T3815" s="1108"/>
      <c r="U3815" s="5"/>
      <c r="V3815" s="2526"/>
      <c r="W3815" s="5"/>
      <c r="X3815" s="5"/>
      <c r="Y3815" s="5"/>
      <c r="Z3815" s="5"/>
      <c r="AA3815" s="5"/>
      <c r="AB3815" s="226"/>
      <c r="AC3815" s="5"/>
    </row>
    <row r="3816" spans="2:29" x14ac:dyDescent="0.25">
      <c r="B3816" s="226"/>
      <c r="C3816" s="938"/>
      <c r="D3816" s="226"/>
      <c r="E3816" s="939"/>
      <c r="F3816" s="2546"/>
      <c r="G3816" s="226"/>
      <c r="H3816" s="226"/>
      <c r="I3816" s="226"/>
      <c r="J3816" s="226"/>
      <c r="K3816" s="226"/>
      <c r="L3816" s="226"/>
      <c r="M3816" s="226"/>
      <c r="N3816" s="226"/>
      <c r="O3816" s="226"/>
      <c r="P3816" s="226"/>
      <c r="Q3816" s="226"/>
      <c r="R3816" s="2546"/>
      <c r="S3816" s="2546"/>
      <c r="T3816" s="1108"/>
      <c r="U3816" s="5"/>
      <c r="V3816" s="2526"/>
      <c r="W3816" s="5"/>
      <c r="X3816" s="5"/>
      <c r="Y3816" s="5"/>
      <c r="Z3816" s="5"/>
      <c r="AA3816" s="5"/>
      <c r="AB3816" s="226"/>
      <c r="AC3816" s="5"/>
    </row>
    <row r="3817" spans="2:29" x14ac:dyDescent="0.25">
      <c r="B3817" s="226"/>
      <c r="C3817" s="938"/>
      <c r="D3817" s="226"/>
      <c r="E3817" s="939"/>
      <c r="F3817" s="2546"/>
      <c r="G3817" s="226"/>
      <c r="H3817" s="226"/>
      <c r="I3817" s="226"/>
      <c r="J3817" s="226"/>
      <c r="K3817" s="226"/>
      <c r="L3817" s="226"/>
      <c r="M3817" s="226"/>
      <c r="N3817" s="226"/>
      <c r="O3817" s="226"/>
      <c r="P3817" s="226"/>
      <c r="Q3817" s="226"/>
      <c r="R3817" s="2546"/>
      <c r="S3817" s="2546"/>
      <c r="T3817" s="1108"/>
      <c r="U3817" s="5"/>
      <c r="V3817" s="2526"/>
      <c r="W3817" s="5"/>
      <c r="X3817" s="5"/>
      <c r="Y3817" s="5"/>
      <c r="Z3817" s="5"/>
      <c r="AA3817" s="5"/>
      <c r="AB3817" s="226"/>
      <c r="AC3817" s="5"/>
    </row>
    <row r="3818" spans="2:29" x14ac:dyDescent="0.25">
      <c r="B3818" s="226"/>
      <c r="C3818" s="938"/>
      <c r="D3818" s="226"/>
      <c r="E3818" s="939"/>
      <c r="F3818" s="2546"/>
      <c r="G3818" s="226"/>
      <c r="H3818" s="226"/>
      <c r="I3818" s="226"/>
      <c r="J3818" s="226"/>
      <c r="K3818" s="226"/>
      <c r="L3818" s="226"/>
      <c r="M3818" s="226"/>
      <c r="N3818" s="226"/>
      <c r="O3818" s="226"/>
      <c r="P3818" s="226"/>
      <c r="Q3818" s="226"/>
      <c r="R3818" s="2546"/>
      <c r="S3818" s="2546"/>
      <c r="T3818" s="1108"/>
      <c r="U3818" s="5"/>
      <c r="V3818" s="2526"/>
      <c r="W3818" s="5"/>
      <c r="X3818" s="5"/>
      <c r="Y3818" s="5"/>
      <c r="Z3818" s="5"/>
      <c r="AA3818" s="5"/>
      <c r="AB3818" s="226"/>
      <c r="AC3818" s="5"/>
    </row>
    <row r="3819" spans="2:29" x14ac:dyDescent="0.25">
      <c r="B3819" s="226"/>
      <c r="C3819" s="938"/>
      <c r="D3819" s="226"/>
      <c r="E3819" s="939"/>
      <c r="F3819" s="2546"/>
      <c r="G3819" s="226"/>
      <c r="H3819" s="226"/>
      <c r="I3819" s="226"/>
      <c r="J3819" s="226"/>
      <c r="K3819" s="226"/>
      <c r="L3819" s="226"/>
      <c r="M3819" s="226"/>
      <c r="N3819" s="226"/>
      <c r="O3819" s="226"/>
      <c r="P3819" s="226"/>
      <c r="Q3819" s="226"/>
      <c r="R3819" s="2546"/>
      <c r="S3819" s="2546"/>
      <c r="T3819" s="1108"/>
      <c r="U3819" s="5"/>
      <c r="V3819" s="2526"/>
      <c r="W3819" s="5"/>
      <c r="X3819" s="5"/>
      <c r="Y3819" s="5"/>
      <c r="Z3819" s="5"/>
      <c r="AA3819" s="5"/>
      <c r="AB3819" s="226"/>
      <c r="AC3819" s="5"/>
    </row>
    <row r="3820" spans="2:29" x14ac:dyDescent="0.25">
      <c r="B3820" s="226"/>
      <c r="C3820" s="938"/>
      <c r="D3820" s="226"/>
      <c r="E3820" s="939"/>
      <c r="F3820" s="2546"/>
      <c r="G3820" s="226"/>
      <c r="H3820" s="226"/>
      <c r="I3820" s="226"/>
      <c r="J3820" s="226"/>
      <c r="K3820" s="226"/>
      <c r="L3820" s="226"/>
      <c r="M3820" s="226"/>
      <c r="N3820" s="226"/>
      <c r="O3820" s="226"/>
      <c r="P3820" s="226"/>
      <c r="Q3820" s="226"/>
      <c r="R3820" s="2546"/>
      <c r="S3820" s="2546"/>
      <c r="T3820" s="1108"/>
      <c r="U3820" s="5"/>
      <c r="V3820" s="2526"/>
      <c r="W3820" s="5"/>
      <c r="X3820" s="5"/>
      <c r="Y3820" s="5"/>
      <c r="Z3820" s="5"/>
      <c r="AA3820" s="5"/>
      <c r="AB3820" s="226"/>
      <c r="AC3820" s="5"/>
    </row>
    <row r="3821" spans="2:29" x14ac:dyDescent="0.25">
      <c r="B3821" s="226"/>
      <c r="C3821" s="938"/>
      <c r="D3821" s="226"/>
      <c r="E3821" s="939"/>
      <c r="F3821" s="2546"/>
      <c r="G3821" s="226"/>
      <c r="H3821" s="226"/>
      <c r="I3821" s="226"/>
      <c r="J3821" s="226"/>
      <c r="K3821" s="226"/>
      <c r="L3821" s="226"/>
      <c r="M3821" s="226"/>
      <c r="N3821" s="226"/>
      <c r="O3821" s="226"/>
      <c r="P3821" s="226"/>
      <c r="Q3821" s="226"/>
      <c r="R3821" s="2546"/>
      <c r="S3821" s="2546"/>
      <c r="T3821" s="1108"/>
      <c r="U3821" s="5"/>
      <c r="V3821" s="2526"/>
      <c r="W3821" s="5"/>
      <c r="X3821" s="5"/>
      <c r="Y3821" s="5"/>
      <c r="Z3821" s="5"/>
      <c r="AA3821" s="5"/>
      <c r="AB3821" s="226"/>
      <c r="AC3821" s="5"/>
    </row>
    <row r="3822" spans="2:29" x14ac:dyDescent="0.25">
      <c r="B3822" s="226"/>
      <c r="C3822" s="938"/>
      <c r="D3822" s="226"/>
      <c r="E3822" s="939"/>
      <c r="F3822" s="2546"/>
      <c r="G3822" s="226"/>
      <c r="H3822" s="226"/>
      <c r="I3822" s="226"/>
      <c r="J3822" s="226"/>
      <c r="K3822" s="226"/>
      <c r="L3822" s="226"/>
      <c r="M3822" s="226"/>
      <c r="N3822" s="226"/>
      <c r="O3822" s="226"/>
      <c r="P3822" s="226"/>
      <c r="Q3822" s="226"/>
      <c r="R3822" s="2546"/>
      <c r="S3822" s="2546"/>
      <c r="T3822" s="1108"/>
      <c r="U3822" s="5"/>
      <c r="V3822" s="2526"/>
      <c r="W3822" s="5"/>
      <c r="X3822" s="5"/>
      <c r="Y3822" s="5"/>
      <c r="Z3822" s="5"/>
      <c r="AA3822" s="5"/>
      <c r="AB3822" s="226"/>
      <c r="AC3822" s="5"/>
    </row>
    <row r="3823" spans="2:29" x14ac:dyDescent="0.25">
      <c r="B3823" s="226"/>
      <c r="C3823" s="938"/>
      <c r="D3823" s="226"/>
      <c r="E3823" s="939"/>
      <c r="F3823" s="2546"/>
      <c r="G3823" s="226"/>
      <c r="H3823" s="226"/>
      <c r="I3823" s="226"/>
      <c r="J3823" s="226"/>
      <c r="K3823" s="226"/>
      <c r="L3823" s="226"/>
      <c r="M3823" s="226"/>
      <c r="N3823" s="226"/>
      <c r="O3823" s="226"/>
      <c r="P3823" s="226"/>
      <c r="Q3823" s="226"/>
      <c r="R3823" s="2546"/>
      <c r="S3823" s="2546"/>
      <c r="T3823" s="1108"/>
      <c r="U3823" s="5"/>
      <c r="V3823" s="2526"/>
      <c r="W3823" s="5"/>
      <c r="X3823" s="5"/>
      <c r="Y3823" s="5"/>
      <c r="Z3823" s="5"/>
      <c r="AA3823" s="5"/>
      <c r="AB3823" s="226"/>
      <c r="AC3823" s="5"/>
    </row>
  </sheetData>
  <autoFilter ref="A9:AF3467"/>
  <sortState ref="B968:H976">
    <sortCondition ref="B968:B976"/>
  </sortState>
  <mergeCells count="22">
    <mergeCell ref="AB6:AC6"/>
    <mergeCell ref="W6:W8"/>
    <mergeCell ref="B1954:B1955"/>
    <mergeCell ref="E6:H7"/>
    <mergeCell ref="I6:J7"/>
    <mergeCell ref="K6:N7"/>
    <mergeCell ref="O6:O8"/>
    <mergeCell ref="D6:D8"/>
    <mergeCell ref="B1948:B1949"/>
    <mergeCell ref="S6:S8"/>
    <mergeCell ref="B2:AA3"/>
    <mergeCell ref="B1:AA1"/>
    <mergeCell ref="T6:T8"/>
    <mergeCell ref="U6:U8"/>
    <mergeCell ref="X6:X8"/>
    <mergeCell ref="AA6:AA8"/>
    <mergeCell ref="Z6:Z8"/>
    <mergeCell ref="P6:P8"/>
    <mergeCell ref="V6:V8"/>
    <mergeCell ref="Q6:Q8"/>
    <mergeCell ref="Y6:Y8"/>
    <mergeCell ref="R6:R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2298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L28" sqref="L28"/>
    </sheetView>
  </sheetViews>
  <sheetFormatPr defaultColWidth="9.140625" defaultRowHeight="15" x14ac:dyDescent="0.25"/>
  <cols>
    <col min="1" max="1" width="3.140625" style="363" hidden="1" customWidth="1"/>
    <col min="2" max="2" width="3.140625" style="363" customWidth="1"/>
    <col min="3" max="3" width="37.7109375" style="363" customWidth="1"/>
    <col min="4" max="4" width="4.7109375" style="363" hidden="1" customWidth="1"/>
    <col min="5" max="5" width="8.5703125" style="363" hidden="1" customWidth="1"/>
    <col min="6" max="6" width="14.140625" style="2552" customWidth="1"/>
    <col min="7" max="7" width="12.7109375" style="363" customWidth="1"/>
    <col min="8" max="8" width="13.7109375" style="363" customWidth="1"/>
    <col min="9" max="9" width="11.140625" style="363" customWidth="1"/>
    <col min="10" max="10" width="13.7109375" style="363" customWidth="1"/>
    <col min="11" max="11" width="12.42578125" style="363" customWidth="1"/>
    <col min="12" max="12" width="12.7109375" style="363" customWidth="1"/>
    <col min="13" max="13" width="14.140625" style="363" customWidth="1"/>
    <col min="14" max="14" width="12.7109375" style="363" customWidth="1"/>
    <col min="15" max="15" width="10.42578125" style="363" customWidth="1"/>
    <col min="16" max="16" width="10.5703125" style="363" customWidth="1"/>
    <col min="17" max="17" width="12" style="363" customWidth="1"/>
    <col min="18" max="19" width="15.85546875" style="2553" hidden="1" customWidth="1"/>
    <col min="20" max="20" width="15.85546875" style="2553" customWidth="1"/>
    <col min="21" max="21" width="16.140625" style="2554" customWidth="1"/>
    <col min="22" max="22" width="14.42578125" style="2554" customWidth="1"/>
    <col min="23" max="23" width="11.85546875" style="2554" customWidth="1"/>
    <col min="24" max="24" width="13.140625" style="2554" customWidth="1"/>
    <col min="25" max="25" width="15.5703125" style="2554" customWidth="1"/>
    <col min="26" max="26" width="12" style="2554" customWidth="1"/>
    <col min="27" max="27" width="13" style="2554" customWidth="1"/>
    <col min="28" max="28" width="17.5703125" style="2554" customWidth="1"/>
    <col min="29" max="29" width="8.7109375" style="1334" hidden="1" customWidth="1"/>
    <col min="30" max="30" width="13.85546875" style="5" hidden="1" customWidth="1"/>
    <col min="31" max="31" width="16.28515625" style="5" customWidth="1"/>
    <col min="32" max="32" width="16.7109375" style="1334" customWidth="1"/>
    <col min="33" max="36" width="9.140625" style="5" customWidth="1"/>
    <col min="37" max="263" width="9.140625" style="5"/>
    <col min="264" max="16384" width="9.140625" style="363"/>
  </cols>
  <sheetData>
    <row r="1" spans="1:263" s="2548" customFormat="1" ht="38.25" customHeight="1" x14ac:dyDescent="0.25">
      <c r="C1" s="365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-март 2023 года</v>
      </c>
      <c r="D1" s="3651"/>
      <c r="E1" s="3651"/>
      <c r="F1" s="3651"/>
      <c r="G1" s="3651"/>
      <c r="H1" s="3651"/>
      <c r="I1" s="3651"/>
      <c r="J1" s="3651"/>
      <c r="K1" s="3651"/>
      <c r="L1" s="3651"/>
      <c r="M1" s="3651"/>
      <c r="N1" s="3651"/>
      <c r="O1" s="3651"/>
      <c r="P1" s="3651"/>
      <c r="Q1" s="3651"/>
      <c r="R1" s="3651"/>
      <c r="S1" s="3651"/>
      <c r="T1" s="3651"/>
      <c r="U1" s="3651"/>
      <c r="V1" s="3651"/>
      <c r="W1" s="3651"/>
      <c r="X1" s="3651"/>
      <c r="Y1" s="3651"/>
      <c r="Z1" s="3651"/>
      <c r="AA1" s="3651"/>
      <c r="AB1" s="3651"/>
      <c r="AC1" s="2549"/>
      <c r="AD1" s="2550"/>
      <c r="AE1" s="2550"/>
      <c r="AF1" s="2549"/>
      <c r="AG1" s="2550"/>
      <c r="AH1" s="2550"/>
      <c r="AI1" s="2550"/>
      <c r="AJ1" s="2550"/>
      <c r="AK1" s="2550"/>
      <c r="AL1" s="2550"/>
      <c r="AM1" s="2550"/>
      <c r="AN1" s="2550"/>
      <c r="AO1" s="2550"/>
      <c r="AP1" s="2550"/>
      <c r="AQ1" s="2550"/>
      <c r="AR1" s="2550"/>
      <c r="AS1" s="2550"/>
      <c r="AT1" s="2550"/>
      <c r="AU1" s="2550"/>
      <c r="AV1" s="2550"/>
      <c r="AW1" s="2550"/>
      <c r="AX1" s="2550"/>
      <c r="AY1" s="2550"/>
      <c r="AZ1" s="2550"/>
      <c r="BA1" s="2550"/>
      <c r="BB1" s="2550"/>
      <c r="BC1" s="2550"/>
      <c r="BD1" s="2550"/>
      <c r="BE1" s="2550"/>
      <c r="BF1" s="2550"/>
      <c r="BG1" s="2550"/>
      <c r="BH1" s="2550"/>
      <c r="BI1" s="2550"/>
      <c r="BJ1" s="2550"/>
      <c r="BK1" s="2550"/>
      <c r="BL1" s="2550"/>
      <c r="BM1" s="2550"/>
      <c r="BN1" s="2550"/>
      <c r="BO1" s="2550"/>
      <c r="BP1" s="2550"/>
      <c r="BQ1" s="2550"/>
      <c r="BR1" s="2550"/>
      <c r="BS1" s="2550"/>
      <c r="BT1" s="2550"/>
      <c r="BU1" s="2550"/>
      <c r="BV1" s="2550"/>
      <c r="BW1" s="2550"/>
      <c r="BX1" s="2550"/>
      <c r="BY1" s="2550"/>
      <c r="BZ1" s="2550"/>
      <c r="CA1" s="2550"/>
      <c r="CB1" s="2550"/>
      <c r="CC1" s="2550"/>
      <c r="CD1" s="2550"/>
      <c r="CE1" s="2550"/>
      <c r="CF1" s="2550"/>
      <c r="CG1" s="2550"/>
      <c r="CH1" s="2550"/>
      <c r="CI1" s="2550"/>
      <c r="CJ1" s="2550"/>
      <c r="CK1" s="2550"/>
      <c r="CL1" s="2550"/>
      <c r="CM1" s="2550"/>
      <c r="CN1" s="2550"/>
      <c r="CO1" s="2550"/>
      <c r="CP1" s="2550"/>
      <c r="CQ1" s="2550"/>
      <c r="CR1" s="2550"/>
      <c r="CS1" s="2550"/>
      <c r="CT1" s="2550"/>
      <c r="CU1" s="2550"/>
      <c r="CV1" s="2550"/>
      <c r="CW1" s="2550"/>
      <c r="CX1" s="2550"/>
      <c r="CY1" s="2550"/>
      <c r="CZ1" s="2550"/>
      <c r="DA1" s="2550"/>
      <c r="DB1" s="2550"/>
      <c r="DC1" s="2550"/>
      <c r="DD1" s="2550"/>
      <c r="DE1" s="2550"/>
      <c r="DF1" s="2550"/>
      <c r="DG1" s="2550"/>
      <c r="DH1" s="2550"/>
      <c r="DI1" s="2550"/>
      <c r="DJ1" s="2550"/>
      <c r="DK1" s="2550"/>
      <c r="DL1" s="2550"/>
      <c r="DM1" s="2550"/>
      <c r="DN1" s="2550"/>
      <c r="DO1" s="2550"/>
      <c r="DP1" s="2550"/>
      <c r="DQ1" s="2550"/>
      <c r="DR1" s="2550"/>
      <c r="DS1" s="2550"/>
      <c r="DT1" s="2550"/>
      <c r="DU1" s="2550"/>
      <c r="DV1" s="2550"/>
      <c r="DW1" s="2550"/>
      <c r="DX1" s="2550"/>
      <c r="DY1" s="2550"/>
      <c r="DZ1" s="2550"/>
      <c r="EA1" s="2550"/>
      <c r="EB1" s="2550"/>
      <c r="EC1" s="2550"/>
      <c r="ED1" s="2550"/>
      <c r="EE1" s="2550"/>
      <c r="EF1" s="2550"/>
      <c r="EG1" s="2550"/>
      <c r="EH1" s="2550"/>
      <c r="EI1" s="2550"/>
      <c r="EJ1" s="2550"/>
      <c r="EK1" s="2550"/>
      <c r="EL1" s="2550"/>
      <c r="EM1" s="2550"/>
      <c r="EN1" s="2550"/>
      <c r="EO1" s="2550"/>
      <c r="EP1" s="2550"/>
      <c r="EQ1" s="2550"/>
      <c r="ER1" s="2550"/>
      <c r="ES1" s="2550"/>
      <c r="ET1" s="2550"/>
      <c r="EU1" s="2550"/>
      <c r="EV1" s="2550"/>
      <c r="EW1" s="2550"/>
      <c r="EX1" s="2550"/>
      <c r="EY1" s="2550"/>
      <c r="EZ1" s="2550"/>
      <c r="FA1" s="2550"/>
      <c r="FB1" s="2550"/>
      <c r="FC1" s="2550"/>
      <c r="FD1" s="2550"/>
      <c r="FE1" s="2550"/>
      <c r="FF1" s="2550"/>
      <c r="FG1" s="2550"/>
      <c r="FH1" s="2550"/>
      <c r="FI1" s="2550"/>
      <c r="FJ1" s="2550"/>
      <c r="FK1" s="2550"/>
      <c r="FL1" s="2550"/>
      <c r="FM1" s="2550"/>
      <c r="FN1" s="2550"/>
      <c r="FO1" s="2550"/>
      <c r="FP1" s="2550"/>
      <c r="FQ1" s="2550"/>
      <c r="FR1" s="2550"/>
      <c r="FS1" s="2550"/>
      <c r="FT1" s="2550"/>
      <c r="FU1" s="2550"/>
      <c r="FV1" s="2550"/>
      <c r="FW1" s="2550"/>
      <c r="FX1" s="2550"/>
      <c r="FY1" s="2550"/>
      <c r="FZ1" s="2550"/>
      <c r="GA1" s="2550"/>
      <c r="GB1" s="2550"/>
      <c r="GC1" s="2550"/>
      <c r="GD1" s="2550"/>
      <c r="GE1" s="2550"/>
      <c r="GF1" s="2550"/>
      <c r="GG1" s="2550"/>
      <c r="GH1" s="2550"/>
      <c r="GI1" s="2550"/>
      <c r="GJ1" s="2550"/>
      <c r="GK1" s="2550"/>
      <c r="GL1" s="2550"/>
      <c r="GM1" s="2550"/>
      <c r="GN1" s="2550"/>
      <c r="GO1" s="2550"/>
      <c r="GP1" s="2550"/>
      <c r="GQ1" s="2550"/>
      <c r="GR1" s="2550"/>
      <c r="GS1" s="2550"/>
      <c r="GT1" s="2550"/>
      <c r="GU1" s="2550"/>
      <c r="GV1" s="2550"/>
      <c r="GW1" s="2550"/>
      <c r="GX1" s="2550"/>
      <c r="GY1" s="2550"/>
      <c r="GZ1" s="2550"/>
      <c r="HA1" s="2550"/>
      <c r="HB1" s="2550"/>
      <c r="HC1" s="2550"/>
      <c r="HD1" s="2550"/>
      <c r="HE1" s="2550"/>
      <c r="HF1" s="2550"/>
      <c r="HG1" s="2550"/>
      <c r="HH1" s="2550"/>
      <c r="HI1" s="2550"/>
      <c r="HJ1" s="2550"/>
      <c r="HK1" s="2550"/>
      <c r="HL1" s="2550"/>
      <c r="HM1" s="2550"/>
      <c r="HN1" s="2550"/>
      <c r="HO1" s="2550"/>
      <c r="HP1" s="2550"/>
      <c r="HQ1" s="2550"/>
      <c r="HR1" s="2550"/>
      <c r="HS1" s="2550"/>
      <c r="HT1" s="2550"/>
      <c r="HU1" s="2550"/>
      <c r="HV1" s="2550"/>
      <c r="HW1" s="2550"/>
      <c r="HX1" s="2550"/>
      <c r="HY1" s="2550"/>
      <c r="HZ1" s="2550"/>
      <c r="IA1" s="2550"/>
      <c r="IB1" s="2550"/>
      <c r="IC1" s="2550"/>
      <c r="ID1" s="2550"/>
      <c r="IE1" s="2550"/>
      <c r="IF1" s="2550"/>
      <c r="IG1" s="2550"/>
      <c r="IH1" s="2550"/>
      <c r="II1" s="2550"/>
      <c r="IJ1" s="2550"/>
      <c r="IK1" s="2550"/>
      <c r="IL1" s="2550"/>
      <c r="IM1" s="2550"/>
      <c r="IN1" s="2550"/>
      <c r="IO1" s="2550"/>
      <c r="IP1" s="2550"/>
      <c r="IQ1" s="2550"/>
      <c r="IR1" s="2550"/>
      <c r="IS1" s="2550"/>
      <c r="IT1" s="2550"/>
      <c r="IU1" s="2550"/>
      <c r="IV1" s="2550"/>
      <c r="IW1" s="2550"/>
      <c r="IX1" s="2550"/>
      <c r="IY1" s="2550"/>
      <c r="IZ1" s="2550"/>
      <c r="JA1" s="2550"/>
      <c r="JB1" s="2550"/>
      <c r="JC1" s="2550"/>
    </row>
    <row r="2" spans="1:263" s="2548" customFormat="1" ht="12.75" customHeight="1" x14ac:dyDescent="0.25">
      <c r="C2" s="3651"/>
      <c r="D2" s="3651"/>
      <c r="E2" s="3651"/>
      <c r="F2" s="3651"/>
      <c r="G2" s="3651"/>
      <c r="H2" s="3651"/>
      <c r="I2" s="3651"/>
      <c r="J2" s="3651"/>
      <c r="K2" s="3651"/>
      <c r="L2" s="3651"/>
      <c r="M2" s="3651"/>
      <c r="N2" s="3651"/>
      <c r="O2" s="3651"/>
      <c r="P2" s="3651"/>
      <c r="Q2" s="3651"/>
      <c r="R2" s="3651"/>
      <c r="S2" s="3651"/>
      <c r="T2" s="3651"/>
      <c r="U2" s="3651"/>
      <c r="V2" s="3651"/>
      <c r="W2" s="3651"/>
      <c r="X2" s="3651"/>
      <c r="Y2" s="3651"/>
      <c r="Z2" s="3651"/>
      <c r="AA2" s="3651"/>
      <c r="AB2" s="3651"/>
      <c r="AC2" s="2549"/>
      <c r="AD2" s="2550"/>
      <c r="AE2" s="2550"/>
      <c r="AF2" s="2549"/>
      <c r="AG2" s="2550"/>
      <c r="AH2" s="2550"/>
      <c r="AI2" s="2550"/>
      <c r="AJ2" s="2550"/>
      <c r="AK2" s="2550"/>
      <c r="AL2" s="2550"/>
      <c r="AM2" s="2550"/>
      <c r="AN2" s="2550"/>
      <c r="AO2" s="2550"/>
      <c r="AP2" s="2550"/>
      <c r="AQ2" s="2550"/>
      <c r="AR2" s="2550"/>
      <c r="AS2" s="2550"/>
      <c r="AT2" s="2550"/>
      <c r="AU2" s="2550"/>
      <c r="AV2" s="2550"/>
      <c r="AW2" s="2550"/>
      <c r="AX2" s="2550"/>
      <c r="AY2" s="2550"/>
      <c r="AZ2" s="2550"/>
      <c r="BA2" s="2550"/>
      <c r="BB2" s="2550"/>
      <c r="BC2" s="2550"/>
      <c r="BD2" s="2550"/>
      <c r="BE2" s="2550"/>
      <c r="BF2" s="2550"/>
      <c r="BG2" s="2550"/>
      <c r="BH2" s="2550"/>
      <c r="BI2" s="2550"/>
      <c r="BJ2" s="2550"/>
      <c r="BK2" s="2550"/>
      <c r="BL2" s="2550"/>
      <c r="BM2" s="2550"/>
      <c r="BN2" s="2550"/>
      <c r="BO2" s="2550"/>
      <c r="BP2" s="2550"/>
      <c r="BQ2" s="2550"/>
      <c r="BR2" s="2550"/>
      <c r="BS2" s="2550"/>
      <c r="BT2" s="2550"/>
      <c r="BU2" s="2550"/>
      <c r="BV2" s="2550"/>
      <c r="BW2" s="2550"/>
      <c r="BX2" s="2550"/>
      <c r="BY2" s="2550"/>
      <c r="BZ2" s="2550"/>
      <c r="CA2" s="2550"/>
      <c r="CB2" s="2550"/>
      <c r="CC2" s="2550"/>
      <c r="CD2" s="2550"/>
      <c r="CE2" s="2550"/>
      <c r="CF2" s="2550"/>
      <c r="CG2" s="2550"/>
      <c r="CH2" s="2550"/>
      <c r="CI2" s="2550"/>
      <c r="CJ2" s="2550"/>
      <c r="CK2" s="2550"/>
      <c r="CL2" s="2550"/>
      <c r="CM2" s="2550"/>
      <c r="CN2" s="2550"/>
      <c r="CO2" s="2550"/>
      <c r="CP2" s="2550"/>
      <c r="CQ2" s="2550"/>
      <c r="CR2" s="2550"/>
      <c r="CS2" s="2550"/>
      <c r="CT2" s="2550"/>
      <c r="CU2" s="2550"/>
      <c r="CV2" s="2550"/>
      <c r="CW2" s="2550"/>
      <c r="CX2" s="2550"/>
      <c r="CY2" s="2550"/>
      <c r="CZ2" s="2550"/>
      <c r="DA2" s="2550"/>
      <c r="DB2" s="2550"/>
      <c r="DC2" s="2550"/>
      <c r="DD2" s="2550"/>
      <c r="DE2" s="2550"/>
      <c r="DF2" s="2550"/>
      <c r="DG2" s="2550"/>
      <c r="DH2" s="2550"/>
      <c r="DI2" s="2550"/>
      <c r="DJ2" s="2550"/>
      <c r="DK2" s="2550"/>
      <c r="DL2" s="2550"/>
      <c r="DM2" s="2550"/>
      <c r="DN2" s="2550"/>
      <c r="DO2" s="2550"/>
      <c r="DP2" s="2550"/>
      <c r="DQ2" s="2550"/>
      <c r="DR2" s="2550"/>
      <c r="DS2" s="2550"/>
      <c r="DT2" s="2550"/>
      <c r="DU2" s="2550"/>
      <c r="DV2" s="2550"/>
      <c r="DW2" s="2550"/>
      <c r="DX2" s="2550"/>
      <c r="DY2" s="2550"/>
      <c r="DZ2" s="2550"/>
      <c r="EA2" s="2550"/>
      <c r="EB2" s="2550"/>
      <c r="EC2" s="2550"/>
      <c r="ED2" s="2550"/>
      <c r="EE2" s="2550"/>
      <c r="EF2" s="2550"/>
      <c r="EG2" s="2550"/>
      <c r="EH2" s="2550"/>
      <c r="EI2" s="2550"/>
      <c r="EJ2" s="2550"/>
      <c r="EK2" s="2550"/>
      <c r="EL2" s="2550"/>
      <c r="EM2" s="2550"/>
      <c r="EN2" s="2550"/>
      <c r="EO2" s="2550"/>
      <c r="EP2" s="2550"/>
      <c r="EQ2" s="2550"/>
      <c r="ER2" s="2550"/>
      <c r="ES2" s="2550"/>
      <c r="ET2" s="2550"/>
      <c r="EU2" s="2550"/>
      <c r="EV2" s="2550"/>
      <c r="EW2" s="2550"/>
      <c r="EX2" s="2550"/>
      <c r="EY2" s="2550"/>
      <c r="EZ2" s="2550"/>
      <c r="FA2" s="2550"/>
      <c r="FB2" s="2550"/>
      <c r="FC2" s="2550"/>
      <c r="FD2" s="2550"/>
      <c r="FE2" s="2550"/>
      <c r="FF2" s="2550"/>
      <c r="FG2" s="2550"/>
      <c r="FH2" s="2550"/>
      <c r="FI2" s="2550"/>
      <c r="FJ2" s="2550"/>
      <c r="FK2" s="2550"/>
      <c r="FL2" s="2550"/>
      <c r="FM2" s="2550"/>
      <c r="FN2" s="2550"/>
      <c r="FO2" s="2550"/>
      <c r="FP2" s="2550"/>
      <c r="FQ2" s="2550"/>
      <c r="FR2" s="2550"/>
      <c r="FS2" s="2550"/>
      <c r="FT2" s="2550"/>
      <c r="FU2" s="2550"/>
      <c r="FV2" s="2550"/>
      <c r="FW2" s="2550"/>
      <c r="FX2" s="2550"/>
      <c r="FY2" s="2550"/>
      <c r="FZ2" s="2550"/>
      <c r="GA2" s="2550"/>
      <c r="GB2" s="2550"/>
      <c r="GC2" s="2550"/>
      <c r="GD2" s="2550"/>
      <c r="GE2" s="2550"/>
      <c r="GF2" s="2550"/>
      <c r="GG2" s="2550"/>
      <c r="GH2" s="2550"/>
      <c r="GI2" s="2550"/>
      <c r="GJ2" s="2550"/>
      <c r="GK2" s="2550"/>
      <c r="GL2" s="2550"/>
      <c r="GM2" s="2550"/>
      <c r="GN2" s="2550"/>
      <c r="GO2" s="2550"/>
      <c r="GP2" s="2550"/>
      <c r="GQ2" s="2550"/>
      <c r="GR2" s="2550"/>
      <c r="GS2" s="2550"/>
      <c r="GT2" s="2550"/>
      <c r="GU2" s="2550"/>
      <c r="GV2" s="2550"/>
      <c r="GW2" s="2550"/>
      <c r="GX2" s="2550"/>
      <c r="GY2" s="2550"/>
      <c r="GZ2" s="2550"/>
      <c r="HA2" s="2550"/>
      <c r="HB2" s="2550"/>
      <c r="HC2" s="2550"/>
      <c r="HD2" s="2550"/>
      <c r="HE2" s="2550"/>
      <c r="HF2" s="2550"/>
      <c r="HG2" s="2550"/>
      <c r="HH2" s="2550"/>
      <c r="HI2" s="2550"/>
      <c r="HJ2" s="2550"/>
      <c r="HK2" s="2550"/>
      <c r="HL2" s="2550"/>
      <c r="HM2" s="2550"/>
      <c r="HN2" s="2550"/>
      <c r="HO2" s="2550"/>
      <c r="HP2" s="2550"/>
      <c r="HQ2" s="2550"/>
      <c r="HR2" s="2550"/>
      <c r="HS2" s="2550"/>
      <c r="HT2" s="2550"/>
      <c r="HU2" s="2550"/>
      <c r="HV2" s="2550"/>
      <c r="HW2" s="2550"/>
      <c r="HX2" s="2550"/>
      <c r="HY2" s="2550"/>
      <c r="HZ2" s="2550"/>
      <c r="IA2" s="2550"/>
      <c r="IB2" s="2550"/>
      <c r="IC2" s="2550"/>
      <c r="ID2" s="2550"/>
      <c r="IE2" s="2550"/>
      <c r="IF2" s="2550"/>
      <c r="IG2" s="2550"/>
      <c r="IH2" s="2550"/>
      <c r="II2" s="2550"/>
      <c r="IJ2" s="2550"/>
      <c r="IK2" s="2550"/>
      <c r="IL2" s="2550"/>
      <c r="IM2" s="2550"/>
      <c r="IN2" s="2550"/>
      <c r="IO2" s="2550"/>
      <c r="IP2" s="2550"/>
      <c r="IQ2" s="2550"/>
      <c r="IR2" s="2550"/>
      <c r="IS2" s="2550"/>
      <c r="IT2" s="2550"/>
      <c r="IU2" s="2550"/>
      <c r="IV2" s="2550"/>
      <c r="IW2" s="2550"/>
      <c r="IX2" s="2550"/>
      <c r="IY2" s="2550"/>
      <c r="IZ2" s="2550"/>
      <c r="JA2" s="2550"/>
      <c r="JB2" s="2550"/>
      <c r="JC2" s="2550"/>
    </row>
    <row r="3" spans="1:263" ht="17.25" hidden="1" customHeight="1" x14ac:dyDescent="0.25">
      <c r="C3" s="2551">
        <v>3</v>
      </c>
      <c r="D3" s="2551"/>
    </row>
    <row r="4" spans="1:263" ht="20.25" customHeight="1" thickBot="1" x14ac:dyDescent="0.3">
      <c r="C4" s="2551"/>
      <c r="D4" s="2551"/>
    </row>
    <row r="5" spans="1:263" ht="61.5" customHeight="1" thickBot="1" x14ac:dyDescent="0.3">
      <c r="C5" s="1328" t="s">
        <v>3</v>
      </c>
      <c r="D5" s="1328"/>
      <c r="E5" s="3685" t="s">
        <v>145</v>
      </c>
      <c r="F5" s="3671" t="s">
        <v>141</v>
      </c>
      <c r="G5" s="3672"/>
      <c r="H5" s="3672"/>
      <c r="I5" s="3673"/>
      <c r="J5" s="3677" t="s">
        <v>510</v>
      </c>
      <c r="K5" s="3678"/>
      <c r="L5" s="3677" t="s">
        <v>511</v>
      </c>
      <c r="M5" s="3681"/>
      <c r="N5" s="3681"/>
      <c r="O5" s="3678"/>
      <c r="P5" s="3659" t="s">
        <v>146</v>
      </c>
      <c r="Q5" s="3659" t="s">
        <v>147</v>
      </c>
      <c r="R5" s="3688" t="s">
        <v>512</v>
      </c>
      <c r="S5" s="3688" t="s">
        <v>580</v>
      </c>
      <c r="T5" s="3688" t="s">
        <v>589</v>
      </c>
      <c r="U5" s="3653" t="s">
        <v>588</v>
      </c>
      <c r="V5" s="3656" t="s">
        <v>139</v>
      </c>
      <c r="W5" s="3662" t="s">
        <v>314</v>
      </c>
      <c r="X5" s="3656" t="s">
        <v>315</v>
      </c>
      <c r="Y5" s="3656" t="s">
        <v>42</v>
      </c>
      <c r="Z5" s="3656" t="s">
        <v>308</v>
      </c>
      <c r="AA5" s="3656" t="s">
        <v>140</v>
      </c>
      <c r="AB5" s="3656" t="s">
        <v>230</v>
      </c>
      <c r="AC5" s="3667" t="s">
        <v>372</v>
      </c>
      <c r="AD5" s="3668"/>
    </row>
    <row r="6" spans="1:263" ht="9.1999999999999993" customHeight="1" thickBot="1" x14ac:dyDescent="0.3">
      <c r="C6" s="1329"/>
      <c r="D6" s="1329"/>
      <c r="E6" s="3686"/>
      <c r="F6" s="3674"/>
      <c r="G6" s="3675"/>
      <c r="H6" s="3675"/>
      <c r="I6" s="3676"/>
      <c r="J6" s="3679"/>
      <c r="K6" s="3680"/>
      <c r="L6" s="3679"/>
      <c r="M6" s="3682"/>
      <c r="N6" s="3682"/>
      <c r="O6" s="3680"/>
      <c r="P6" s="3683"/>
      <c r="Q6" s="3660"/>
      <c r="R6" s="3689"/>
      <c r="S6" s="3689"/>
      <c r="T6" s="3689"/>
      <c r="U6" s="3654"/>
      <c r="V6" s="3657"/>
      <c r="W6" s="3663"/>
      <c r="X6" s="3665"/>
      <c r="Y6" s="3657"/>
      <c r="Z6" s="3665"/>
      <c r="AA6" s="3657"/>
      <c r="AB6" s="3657"/>
      <c r="AC6" s="1330"/>
      <c r="AD6" s="1331"/>
    </row>
    <row r="7" spans="1:263" ht="51" customHeight="1" thickBot="1" x14ac:dyDescent="0.3">
      <c r="A7" s="363">
        <v>1</v>
      </c>
      <c r="C7" s="1332" t="s">
        <v>4</v>
      </c>
      <c r="D7" s="1332"/>
      <c r="E7" s="3687"/>
      <c r="F7" s="386" t="s">
        <v>513</v>
      </c>
      <c r="G7" s="1323" t="str">
        <f>'1 уровень'!F8</f>
        <v>План 3 мес. 2023 г.</v>
      </c>
      <c r="H7" s="334" t="s">
        <v>142</v>
      </c>
      <c r="I7" s="334" t="s">
        <v>143</v>
      </c>
      <c r="J7" s="1323" t="s">
        <v>144</v>
      </c>
      <c r="K7" s="335" t="s">
        <v>142</v>
      </c>
      <c r="L7" s="334" t="s">
        <v>513</v>
      </c>
      <c r="M7" s="1323" t="str">
        <f>'1 уровень'!L8</f>
        <v>План 3 мес. 2023 г.</v>
      </c>
      <c r="N7" s="334" t="s">
        <v>142</v>
      </c>
      <c r="O7" s="334" t="s">
        <v>143</v>
      </c>
      <c r="P7" s="3684"/>
      <c r="Q7" s="3661"/>
      <c r="R7" s="3690"/>
      <c r="S7" s="3690"/>
      <c r="T7" s="3690"/>
      <c r="U7" s="3655"/>
      <c r="V7" s="3658"/>
      <c r="W7" s="3664"/>
      <c r="X7" s="3666"/>
      <c r="Y7" s="3658"/>
      <c r="Z7" s="3666"/>
      <c r="AA7" s="3658"/>
      <c r="AB7" s="3658"/>
      <c r="AC7" s="2555" t="s">
        <v>370</v>
      </c>
      <c r="AD7" s="1322" t="s">
        <v>373</v>
      </c>
    </row>
    <row r="8" spans="1:263" s="5" customFormat="1" ht="15.75" thickBot="1" x14ac:dyDescent="0.3">
      <c r="A8" s="363">
        <v>1</v>
      </c>
      <c r="B8" s="363"/>
      <c r="C8" s="15">
        <v>1</v>
      </c>
      <c r="D8" s="15"/>
      <c r="E8" s="15">
        <v>2</v>
      </c>
      <c r="F8" s="387">
        <v>3</v>
      </c>
      <c r="G8" s="336">
        <v>4</v>
      </c>
      <c r="H8" s="336">
        <v>5</v>
      </c>
      <c r="I8" s="336">
        <v>6</v>
      </c>
      <c r="J8" s="335">
        <v>7</v>
      </c>
      <c r="K8" s="335">
        <v>8</v>
      </c>
      <c r="L8" s="335">
        <v>9</v>
      </c>
      <c r="M8" s="335">
        <v>10</v>
      </c>
      <c r="N8" s="335">
        <v>11</v>
      </c>
      <c r="O8" s="335">
        <v>12</v>
      </c>
      <c r="P8" s="335">
        <v>13</v>
      </c>
      <c r="Q8" s="335">
        <v>14</v>
      </c>
      <c r="R8" s="2556"/>
      <c r="S8" s="2556"/>
      <c r="T8" s="2556"/>
      <c r="U8" s="1075">
        <v>15</v>
      </c>
      <c r="V8" s="337">
        <v>16</v>
      </c>
      <c r="W8" s="998">
        <v>17</v>
      </c>
      <c r="X8" s="337">
        <v>17</v>
      </c>
      <c r="Y8" s="337">
        <v>18</v>
      </c>
      <c r="Z8" s="337">
        <v>19</v>
      </c>
      <c r="AA8" s="337">
        <v>20</v>
      </c>
      <c r="AB8" s="337">
        <v>21</v>
      </c>
      <c r="AC8" s="1124">
        <v>5</v>
      </c>
      <c r="AD8" s="1075">
        <v>21</v>
      </c>
      <c r="AF8" s="1334"/>
    </row>
    <row r="9" spans="1:263" s="5" customFormat="1" x14ac:dyDescent="0.25">
      <c r="A9" s="363">
        <v>1</v>
      </c>
      <c r="B9" s="363">
        <v>1</v>
      </c>
      <c r="C9" s="2335" t="s">
        <v>12</v>
      </c>
      <c r="D9" s="2335"/>
      <c r="E9" s="2335"/>
      <c r="F9" s="371"/>
      <c r="G9" s="1732"/>
      <c r="H9" s="1732"/>
      <c r="I9" s="1732"/>
      <c r="J9" s="1044"/>
      <c r="K9" s="1044"/>
      <c r="L9" s="331"/>
      <c r="M9" s="331"/>
      <c r="N9" s="331"/>
      <c r="O9" s="331"/>
      <c r="P9" s="331"/>
      <c r="Q9" s="331"/>
      <c r="R9" s="550"/>
      <c r="S9" s="550"/>
      <c r="T9" s="550"/>
      <c r="U9" s="2557"/>
      <c r="V9" s="550"/>
      <c r="W9" s="1388"/>
      <c r="X9" s="550"/>
      <c r="Y9" s="550"/>
      <c r="Z9" s="3436"/>
      <c r="AA9" s="3436"/>
      <c r="AB9" s="550"/>
      <c r="AC9" s="2125"/>
      <c r="AD9" s="2558"/>
      <c r="AF9" s="1334"/>
    </row>
    <row r="10" spans="1:263" s="364" customFormat="1" ht="58.5" customHeight="1" x14ac:dyDescent="0.25">
      <c r="A10" s="364">
        <v>1</v>
      </c>
      <c r="B10" s="363">
        <v>1</v>
      </c>
      <c r="C10" s="2144" t="s">
        <v>436</v>
      </c>
      <c r="D10" s="2559"/>
      <c r="E10" s="2560"/>
      <c r="F10" s="365"/>
      <c r="G10" s="2561"/>
      <c r="H10" s="2561"/>
      <c r="I10" s="2561"/>
      <c r="J10" s="2561"/>
      <c r="K10" s="2561"/>
      <c r="L10" s="672"/>
      <c r="M10" s="672"/>
      <c r="N10" s="672"/>
      <c r="O10" s="672"/>
      <c r="P10" s="672"/>
      <c r="Q10" s="672"/>
      <c r="R10" s="2562"/>
      <c r="S10" s="2562"/>
      <c r="T10" s="2562"/>
      <c r="U10" s="2563"/>
      <c r="V10" s="2562"/>
      <c r="W10" s="3437"/>
      <c r="X10" s="2562"/>
      <c r="Y10" s="2562"/>
      <c r="Z10" s="3438"/>
      <c r="AA10" s="3438"/>
      <c r="AB10" s="2562"/>
      <c r="AC10" s="1344"/>
      <c r="AD10" s="2564"/>
      <c r="AE10" s="1120"/>
      <c r="AF10" s="3339"/>
      <c r="AG10" s="1120"/>
      <c r="AH10" s="1120"/>
      <c r="AI10" s="1120"/>
      <c r="AJ10" s="1120"/>
      <c r="AK10" s="1120"/>
      <c r="AL10" s="1120"/>
      <c r="AM10" s="1120"/>
      <c r="AN10" s="1120"/>
      <c r="AO10" s="1120"/>
      <c r="AP10" s="1120"/>
      <c r="AQ10" s="1120"/>
      <c r="AR10" s="1120"/>
      <c r="AS10" s="1120"/>
      <c r="AT10" s="1120"/>
      <c r="AU10" s="1120"/>
      <c r="AV10" s="1120"/>
      <c r="AW10" s="1120"/>
      <c r="AX10" s="1120"/>
      <c r="AY10" s="1120"/>
      <c r="AZ10" s="1120"/>
      <c r="BA10" s="1120"/>
      <c r="BB10" s="1120"/>
      <c r="BC10" s="1120"/>
      <c r="BD10" s="1120"/>
      <c r="BE10" s="1120"/>
      <c r="BF10" s="1120"/>
      <c r="BG10" s="1120"/>
      <c r="BH10" s="1120"/>
      <c r="BI10" s="1120"/>
      <c r="BJ10" s="1120"/>
      <c r="BK10" s="1120"/>
      <c r="BL10" s="1120"/>
      <c r="BM10" s="1120"/>
      <c r="BN10" s="1120"/>
      <c r="BO10" s="1120"/>
      <c r="BP10" s="1120"/>
      <c r="BQ10" s="1120"/>
      <c r="BR10" s="1120"/>
      <c r="BS10" s="1120"/>
      <c r="BT10" s="1120"/>
      <c r="BU10" s="1120"/>
      <c r="BV10" s="1120"/>
      <c r="BW10" s="1120"/>
      <c r="BX10" s="1120"/>
      <c r="BY10" s="1120"/>
      <c r="BZ10" s="1120"/>
      <c r="CA10" s="1120"/>
      <c r="CB10" s="1120"/>
      <c r="CC10" s="1120"/>
      <c r="CD10" s="1120"/>
      <c r="CE10" s="1120"/>
      <c r="CF10" s="1120"/>
      <c r="CG10" s="1120"/>
      <c r="CH10" s="1120"/>
      <c r="CI10" s="1120"/>
      <c r="CJ10" s="1120"/>
      <c r="CK10" s="1120"/>
      <c r="CL10" s="1120"/>
      <c r="CM10" s="1120"/>
      <c r="CN10" s="1120"/>
      <c r="CO10" s="1120"/>
      <c r="CP10" s="1120"/>
      <c r="CQ10" s="1120"/>
      <c r="CR10" s="1120"/>
      <c r="CS10" s="1120"/>
      <c r="CT10" s="1120"/>
      <c r="CU10" s="1120"/>
      <c r="CV10" s="1120"/>
      <c r="CW10" s="1120"/>
      <c r="CX10" s="1120"/>
      <c r="CY10" s="1120"/>
      <c r="CZ10" s="1120"/>
      <c r="DA10" s="1120"/>
      <c r="DB10" s="1120"/>
      <c r="DC10" s="1120"/>
      <c r="DD10" s="1120"/>
      <c r="DE10" s="1120"/>
      <c r="DF10" s="1120"/>
      <c r="DG10" s="1120"/>
      <c r="DH10" s="1120"/>
      <c r="DI10" s="1120"/>
      <c r="DJ10" s="1120"/>
      <c r="DK10" s="1120"/>
      <c r="DL10" s="1120"/>
      <c r="DM10" s="1120"/>
      <c r="DN10" s="1120"/>
      <c r="DO10" s="1120"/>
      <c r="DP10" s="1120"/>
      <c r="DQ10" s="1120"/>
      <c r="DR10" s="1120"/>
      <c r="DS10" s="1120"/>
      <c r="DT10" s="1120"/>
      <c r="DU10" s="1120"/>
      <c r="DV10" s="1120"/>
      <c r="DW10" s="1120"/>
      <c r="DX10" s="1120"/>
      <c r="DY10" s="1120"/>
      <c r="DZ10" s="1120"/>
      <c r="EA10" s="1120"/>
      <c r="EB10" s="1120"/>
      <c r="EC10" s="1120"/>
      <c r="ED10" s="1120"/>
      <c r="EE10" s="1120"/>
      <c r="EF10" s="1120"/>
      <c r="EG10" s="1120"/>
      <c r="EH10" s="1120"/>
      <c r="EI10" s="1120"/>
      <c r="EJ10" s="1120"/>
      <c r="EK10" s="1120"/>
      <c r="EL10" s="1120"/>
      <c r="EM10" s="1120"/>
      <c r="EN10" s="1120"/>
      <c r="EO10" s="1120"/>
      <c r="EP10" s="1120"/>
      <c r="EQ10" s="1120"/>
      <c r="ER10" s="1120"/>
      <c r="ES10" s="1120"/>
      <c r="ET10" s="1120"/>
      <c r="EU10" s="1120"/>
      <c r="EV10" s="1120"/>
      <c r="EW10" s="1120"/>
      <c r="EX10" s="1120"/>
      <c r="EY10" s="1120"/>
      <c r="EZ10" s="1120"/>
      <c r="FA10" s="1120"/>
      <c r="FB10" s="1120"/>
      <c r="FC10" s="1120"/>
      <c r="FD10" s="1120"/>
      <c r="FE10" s="1120"/>
      <c r="FF10" s="1120"/>
      <c r="FG10" s="1120"/>
      <c r="FH10" s="1120"/>
      <c r="FI10" s="1120"/>
      <c r="FJ10" s="1120"/>
      <c r="FK10" s="1120"/>
      <c r="FL10" s="1120"/>
      <c r="FM10" s="1120"/>
      <c r="FN10" s="1120"/>
      <c r="FO10" s="1120"/>
      <c r="FP10" s="1120"/>
      <c r="FQ10" s="1120"/>
      <c r="FR10" s="1120"/>
      <c r="FS10" s="1120"/>
      <c r="FT10" s="1120"/>
      <c r="FU10" s="1120"/>
      <c r="FV10" s="1120"/>
      <c r="FW10" s="1120"/>
      <c r="FX10" s="1120"/>
      <c r="FY10" s="1120"/>
      <c r="FZ10" s="1120"/>
      <c r="GA10" s="1120"/>
      <c r="GB10" s="1120"/>
      <c r="GC10" s="1120"/>
      <c r="GD10" s="1120"/>
      <c r="GE10" s="1120"/>
      <c r="GF10" s="1120"/>
      <c r="GG10" s="1120"/>
      <c r="GH10" s="1120"/>
      <c r="GI10" s="1120"/>
      <c r="GJ10" s="1120"/>
      <c r="GK10" s="1120"/>
      <c r="GL10" s="1120"/>
      <c r="GM10" s="1120"/>
      <c r="GN10" s="1120"/>
      <c r="GO10" s="1120"/>
      <c r="GP10" s="1120"/>
      <c r="GQ10" s="1120"/>
      <c r="GR10" s="1120"/>
      <c r="GS10" s="1120"/>
      <c r="GT10" s="1120"/>
      <c r="GU10" s="1120"/>
      <c r="GV10" s="1120"/>
      <c r="GW10" s="1120"/>
      <c r="GX10" s="1120"/>
      <c r="GY10" s="1120"/>
      <c r="GZ10" s="1120"/>
      <c r="HA10" s="1120"/>
      <c r="HB10" s="1120"/>
      <c r="HC10" s="1120"/>
      <c r="HD10" s="1120"/>
      <c r="HE10" s="1120"/>
      <c r="HF10" s="1120"/>
      <c r="HG10" s="1120"/>
      <c r="HH10" s="1120"/>
      <c r="HI10" s="1120"/>
      <c r="HJ10" s="1120"/>
      <c r="HK10" s="1120"/>
      <c r="HL10" s="1120"/>
      <c r="HM10" s="1120"/>
      <c r="HN10" s="1120"/>
      <c r="HO10" s="1120"/>
      <c r="HP10" s="1120"/>
      <c r="HQ10" s="1120"/>
      <c r="HR10" s="1120"/>
      <c r="HS10" s="1120"/>
      <c r="HT10" s="1120"/>
      <c r="HU10" s="1120"/>
      <c r="HV10" s="1120"/>
      <c r="HW10" s="1120"/>
      <c r="HX10" s="1120"/>
      <c r="HY10" s="1120"/>
      <c r="HZ10" s="1120"/>
      <c r="IA10" s="1120"/>
      <c r="IB10" s="1120"/>
      <c r="IC10" s="1120"/>
      <c r="ID10" s="1120"/>
      <c r="IE10" s="1120"/>
      <c r="IF10" s="1120"/>
      <c r="IG10" s="1120"/>
      <c r="IH10" s="1120"/>
      <c r="II10" s="1120"/>
      <c r="IJ10" s="1120"/>
      <c r="IK10" s="1120"/>
      <c r="IL10" s="1120"/>
      <c r="IM10" s="1120"/>
      <c r="IN10" s="1120"/>
      <c r="IO10" s="1120"/>
      <c r="IP10" s="1120"/>
      <c r="IQ10" s="1120"/>
      <c r="IR10" s="1120"/>
      <c r="IS10" s="1120"/>
      <c r="IT10" s="1120"/>
      <c r="IU10" s="1120"/>
      <c r="IV10" s="1120"/>
      <c r="IW10" s="1120"/>
      <c r="IX10" s="1120"/>
      <c r="IY10" s="1120"/>
      <c r="IZ10" s="1120"/>
      <c r="JA10" s="1120"/>
      <c r="JB10" s="1120"/>
      <c r="JC10" s="1120"/>
    </row>
    <row r="11" spans="1:263" s="2571" customFormat="1" x14ac:dyDescent="0.25">
      <c r="A11" s="364">
        <v>1</v>
      </c>
      <c r="B11" s="363">
        <v>1</v>
      </c>
      <c r="C11" s="2565" t="s">
        <v>5</v>
      </c>
      <c r="D11" s="2565"/>
      <c r="E11" s="2565"/>
      <c r="F11" s="371"/>
      <c r="G11" s="2542"/>
      <c r="H11" s="2542"/>
      <c r="I11" s="2542"/>
      <c r="J11" s="2566"/>
      <c r="K11" s="2566"/>
      <c r="L11" s="2567">
        <f t="shared" ref="L11:L23" si="0">ROUND(F11*J11,0)</f>
        <v>0</v>
      </c>
      <c r="M11" s="2567">
        <f>ROUND(G11*J11,0)</f>
        <v>0</v>
      </c>
      <c r="N11" s="2567"/>
      <c r="O11" s="2567"/>
      <c r="P11" s="2567"/>
      <c r="Q11" s="2567"/>
      <c r="R11" s="2568"/>
      <c r="S11" s="2568"/>
      <c r="T11" s="2568"/>
      <c r="U11" s="2569"/>
      <c r="V11" s="2568"/>
      <c r="W11" s="2684"/>
      <c r="X11" s="2568"/>
      <c r="Y11" s="2568"/>
      <c r="Z11" s="2568"/>
      <c r="AA11" s="2568"/>
      <c r="AB11" s="2568"/>
      <c r="AC11" s="1172"/>
      <c r="AD11" s="2392"/>
      <c r="AF11" s="2583"/>
    </row>
    <row r="12" spans="1:263" s="2571" customFormat="1" x14ac:dyDescent="0.25">
      <c r="A12" s="364">
        <v>1</v>
      </c>
      <c r="B12" s="363">
        <v>1</v>
      </c>
      <c r="C12" s="670" t="s">
        <v>27</v>
      </c>
      <c r="D12" s="1347" t="s">
        <v>240</v>
      </c>
      <c r="E12" s="2572">
        <v>340</v>
      </c>
      <c r="F12" s="371">
        <v>312</v>
      </c>
      <c r="G12" s="697">
        <f>F12/12*$C$3</f>
        <v>78</v>
      </c>
      <c r="H12" s="2542">
        <v>31</v>
      </c>
      <c r="I12" s="697">
        <f t="shared" ref="I12:I25" si="1">H12/G12*100</f>
        <v>39.743589743589745</v>
      </c>
      <c r="J12" s="2573">
        <v>10</v>
      </c>
      <c r="K12" s="428">
        <f t="shared" ref="K12:K24" si="2">N12/H12</f>
        <v>10.290322580645162</v>
      </c>
      <c r="L12" s="672">
        <f t="shared" si="0"/>
        <v>3120</v>
      </c>
      <c r="M12" s="672">
        <f>L12/12*$C$3</f>
        <v>780</v>
      </c>
      <c r="N12" s="2574">
        <v>319</v>
      </c>
      <c r="O12" s="672">
        <f t="shared" ref="O12:O24" si="3">N12/M12*100</f>
        <v>40.897435897435898</v>
      </c>
      <c r="P12" s="672">
        <f t="shared" ref="P12:P23" si="4">ROUND(L12/E12,0)</f>
        <v>9</v>
      </c>
      <c r="Q12" s="672">
        <f t="shared" ref="Q12:Q24" si="5">N12/$C$3*12/P12</f>
        <v>141.77777777777777</v>
      </c>
      <c r="R12" s="2568"/>
      <c r="S12" s="2568"/>
      <c r="T12" s="2568"/>
      <c r="U12" s="2569"/>
      <c r="V12" s="2568"/>
      <c r="W12" s="2684"/>
      <c r="X12" s="2568"/>
      <c r="Y12" s="2568"/>
      <c r="Z12" s="2568"/>
      <c r="AA12" s="2568"/>
      <c r="AB12" s="2568"/>
      <c r="AC12" s="1172"/>
      <c r="AD12" s="2392"/>
      <c r="AF12" s="2583"/>
    </row>
    <row r="13" spans="1:263" s="2571" customFormat="1" x14ac:dyDescent="0.25">
      <c r="A13" s="364">
        <v>1</v>
      </c>
      <c r="B13" s="363">
        <v>1</v>
      </c>
      <c r="C13" s="670" t="s">
        <v>23</v>
      </c>
      <c r="D13" s="1347" t="s">
        <v>240</v>
      </c>
      <c r="E13" s="2572">
        <v>310</v>
      </c>
      <c r="F13" s="371">
        <v>3815</v>
      </c>
      <c r="G13" s="697">
        <f t="shared" ref="G13:G23" si="6">F13/12*$C$3</f>
        <v>953.75</v>
      </c>
      <c r="H13" s="2542">
        <v>1171</v>
      </c>
      <c r="I13" s="697">
        <f t="shared" si="1"/>
        <v>122.77850589777195</v>
      </c>
      <c r="J13" s="2573">
        <v>6.5</v>
      </c>
      <c r="K13" s="428">
        <f t="shared" si="2"/>
        <v>6.4295473953885569</v>
      </c>
      <c r="L13" s="672">
        <f t="shared" si="0"/>
        <v>24798</v>
      </c>
      <c r="M13" s="672">
        <f t="shared" ref="M13:M23" si="7">L13/12*$C$3</f>
        <v>6199.5</v>
      </c>
      <c r="N13" s="2574">
        <v>7529</v>
      </c>
      <c r="O13" s="672">
        <f t="shared" si="3"/>
        <v>121.44527784498752</v>
      </c>
      <c r="P13" s="672">
        <f t="shared" si="4"/>
        <v>80</v>
      </c>
      <c r="Q13" s="672">
        <f t="shared" si="5"/>
        <v>376.45</v>
      </c>
      <c r="R13" s="2568"/>
      <c r="S13" s="2568"/>
      <c r="T13" s="2568"/>
      <c r="U13" s="2569"/>
      <c r="V13" s="2568"/>
      <c r="W13" s="2684"/>
      <c r="X13" s="2568"/>
      <c r="Y13" s="2568"/>
      <c r="Z13" s="2568"/>
      <c r="AA13" s="2568"/>
      <c r="AB13" s="2568"/>
      <c r="AC13" s="1172"/>
      <c r="AD13" s="2392"/>
      <c r="AF13" s="2583"/>
    </row>
    <row r="14" spans="1:263" s="2571" customFormat="1" x14ac:dyDescent="0.25">
      <c r="A14" s="364">
        <v>1</v>
      </c>
      <c r="B14" s="363">
        <v>1</v>
      </c>
      <c r="C14" s="670" t="s">
        <v>37</v>
      </c>
      <c r="D14" s="1347" t="s">
        <v>240</v>
      </c>
      <c r="E14" s="2572">
        <v>340</v>
      </c>
      <c r="F14" s="371">
        <v>1360</v>
      </c>
      <c r="G14" s="697">
        <f t="shared" si="6"/>
        <v>340</v>
      </c>
      <c r="H14" s="2542">
        <v>284</v>
      </c>
      <c r="I14" s="697">
        <f t="shared" si="1"/>
        <v>83.529411764705884</v>
      </c>
      <c r="J14" s="2573">
        <v>10</v>
      </c>
      <c r="K14" s="428">
        <f t="shared" si="2"/>
        <v>8.7535211267605639</v>
      </c>
      <c r="L14" s="672">
        <f t="shared" si="0"/>
        <v>13600</v>
      </c>
      <c r="M14" s="672">
        <f t="shared" si="7"/>
        <v>3400</v>
      </c>
      <c r="N14" s="2574">
        <v>2486</v>
      </c>
      <c r="O14" s="672">
        <f t="shared" si="3"/>
        <v>73.117647058823536</v>
      </c>
      <c r="P14" s="672">
        <f t="shared" si="4"/>
        <v>40</v>
      </c>
      <c r="Q14" s="672">
        <f t="shared" si="5"/>
        <v>248.6</v>
      </c>
      <c r="R14" s="2568"/>
      <c r="S14" s="2568"/>
      <c r="T14" s="2568"/>
      <c r="U14" s="2569"/>
      <c r="V14" s="2568"/>
      <c r="W14" s="2684"/>
      <c r="X14" s="2568"/>
      <c r="Y14" s="2568"/>
      <c r="Z14" s="2568"/>
      <c r="AA14" s="2568"/>
      <c r="AB14" s="2568"/>
      <c r="AC14" s="1172"/>
      <c r="AD14" s="2392"/>
      <c r="AF14" s="2583"/>
    </row>
    <row r="15" spans="1:263" s="2571" customFormat="1" x14ac:dyDescent="0.25">
      <c r="A15" s="364">
        <v>1</v>
      </c>
      <c r="B15" s="363">
        <v>1</v>
      </c>
      <c r="C15" s="670" t="s">
        <v>39</v>
      </c>
      <c r="D15" s="1347" t="s">
        <v>240</v>
      </c>
      <c r="E15" s="2572">
        <v>340</v>
      </c>
      <c r="F15" s="371">
        <v>1530</v>
      </c>
      <c r="G15" s="697">
        <f t="shared" si="6"/>
        <v>382.5</v>
      </c>
      <c r="H15" s="2542">
        <v>319</v>
      </c>
      <c r="I15" s="697">
        <f t="shared" si="1"/>
        <v>83.398692810457518</v>
      </c>
      <c r="J15" s="2573">
        <v>10</v>
      </c>
      <c r="K15" s="428">
        <f t="shared" si="2"/>
        <v>9.1191222570532915</v>
      </c>
      <c r="L15" s="672">
        <f t="shared" si="0"/>
        <v>15300</v>
      </c>
      <c r="M15" s="672">
        <f t="shared" si="7"/>
        <v>3825</v>
      </c>
      <c r="N15" s="2574">
        <v>2909</v>
      </c>
      <c r="O15" s="672">
        <f t="shared" si="3"/>
        <v>76.052287581699346</v>
      </c>
      <c r="P15" s="672">
        <f t="shared" si="4"/>
        <v>45</v>
      </c>
      <c r="Q15" s="672">
        <f t="shared" si="5"/>
        <v>258.57777777777778</v>
      </c>
      <c r="R15" s="2568"/>
      <c r="S15" s="2568"/>
      <c r="T15" s="2568"/>
      <c r="U15" s="2569"/>
      <c r="V15" s="2568"/>
      <c r="W15" s="2684"/>
      <c r="X15" s="2568"/>
      <c r="Y15" s="2568"/>
      <c r="Z15" s="2568"/>
      <c r="AA15" s="2568"/>
      <c r="AB15" s="2568"/>
      <c r="AC15" s="1172"/>
      <c r="AD15" s="2392"/>
      <c r="AF15" s="2583"/>
    </row>
    <row r="16" spans="1:263" s="2571" customFormat="1" x14ac:dyDescent="0.25">
      <c r="A16" s="364">
        <v>1</v>
      </c>
      <c r="B16" s="363">
        <v>1</v>
      </c>
      <c r="C16" s="670" t="s">
        <v>86</v>
      </c>
      <c r="D16" s="1347" t="s">
        <v>240</v>
      </c>
      <c r="E16" s="2572">
        <v>340</v>
      </c>
      <c r="F16" s="371">
        <v>118</v>
      </c>
      <c r="G16" s="697">
        <f t="shared" si="6"/>
        <v>29.5</v>
      </c>
      <c r="H16" s="2542">
        <v>26</v>
      </c>
      <c r="I16" s="697">
        <f t="shared" si="1"/>
        <v>88.135593220338976</v>
      </c>
      <c r="J16" s="2573">
        <v>20.100000000000001</v>
      </c>
      <c r="K16" s="428">
        <f t="shared" si="2"/>
        <v>23.307692307692307</v>
      </c>
      <c r="L16" s="672">
        <f t="shared" si="0"/>
        <v>2372</v>
      </c>
      <c r="M16" s="672">
        <f t="shared" si="7"/>
        <v>593</v>
      </c>
      <c r="N16" s="2574">
        <v>606</v>
      </c>
      <c r="O16" s="672">
        <f t="shared" si="3"/>
        <v>102.19224283305228</v>
      </c>
      <c r="P16" s="672">
        <f t="shared" si="4"/>
        <v>7</v>
      </c>
      <c r="Q16" s="672">
        <f t="shared" si="5"/>
        <v>346.28571428571428</v>
      </c>
      <c r="R16" s="2568"/>
      <c r="S16" s="2568"/>
      <c r="T16" s="2568"/>
      <c r="U16" s="2569"/>
      <c r="V16" s="2568"/>
      <c r="W16" s="2684"/>
      <c r="X16" s="2568"/>
      <c r="Y16" s="2568"/>
      <c r="Z16" s="2568"/>
      <c r="AA16" s="2568"/>
      <c r="AB16" s="2568"/>
      <c r="AC16" s="1172"/>
      <c r="AD16" s="2392"/>
      <c r="AF16" s="2583"/>
    </row>
    <row r="17" spans="1:32" s="2571" customFormat="1" x14ac:dyDescent="0.25">
      <c r="A17" s="364">
        <v>1</v>
      </c>
      <c r="B17" s="363">
        <v>1</v>
      </c>
      <c r="C17" s="670" t="s">
        <v>40</v>
      </c>
      <c r="D17" s="1347" t="s">
        <v>240</v>
      </c>
      <c r="E17" s="2572">
        <v>340</v>
      </c>
      <c r="F17" s="371">
        <v>84</v>
      </c>
      <c r="G17" s="697">
        <f t="shared" si="6"/>
        <v>21</v>
      </c>
      <c r="H17" s="2542">
        <v>14</v>
      </c>
      <c r="I17" s="697">
        <f t="shared" si="1"/>
        <v>66.666666666666657</v>
      </c>
      <c r="J17" s="2573">
        <v>12.1</v>
      </c>
      <c r="K17" s="428">
        <f t="shared" si="2"/>
        <v>7.8571428571428568</v>
      </c>
      <c r="L17" s="672">
        <f t="shared" si="0"/>
        <v>1016</v>
      </c>
      <c r="M17" s="672">
        <f t="shared" si="7"/>
        <v>254</v>
      </c>
      <c r="N17" s="2574">
        <v>110</v>
      </c>
      <c r="O17" s="672">
        <f t="shared" si="3"/>
        <v>43.30708661417323</v>
      </c>
      <c r="P17" s="672">
        <f t="shared" si="4"/>
        <v>3</v>
      </c>
      <c r="Q17" s="672">
        <f t="shared" si="5"/>
        <v>146.66666666666666</v>
      </c>
      <c r="R17" s="2568"/>
      <c r="S17" s="2568"/>
      <c r="T17" s="2568"/>
      <c r="U17" s="2569"/>
      <c r="V17" s="2568"/>
      <c r="W17" s="2684"/>
      <c r="X17" s="2568"/>
      <c r="Y17" s="2568"/>
      <c r="Z17" s="2568"/>
      <c r="AA17" s="2568"/>
      <c r="AB17" s="2568"/>
      <c r="AC17" s="1172"/>
      <c r="AD17" s="2392"/>
      <c r="AF17" s="2583"/>
    </row>
    <row r="18" spans="1:32" s="2571" customFormat="1" x14ac:dyDescent="0.25">
      <c r="A18" s="364">
        <v>1</v>
      </c>
      <c r="B18" s="363">
        <v>1</v>
      </c>
      <c r="C18" s="670" t="s">
        <v>44</v>
      </c>
      <c r="D18" s="1347" t="s">
        <v>240</v>
      </c>
      <c r="E18" s="2572">
        <v>320</v>
      </c>
      <c r="F18" s="371">
        <v>320</v>
      </c>
      <c r="G18" s="697">
        <f t="shared" si="6"/>
        <v>80</v>
      </c>
      <c r="H18" s="697">
        <v>0</v>
      </c>
      <c r="I18" s="697">
        <f t="shared" si="1"/>
        <v>0</v>
      </c>
      <c r="J18" s="2573">
        <v>10</v>
      </c>
      <c r="K18" s="428" t="e">
        <f t="shared" si="2"/>
        <v>#DIV/0!</v>
      </c>
      <c r="L18" s="672">
        <f t="shared" si="0"/>
        <v>3200</v>
      </c>
      <c r="M18" s="672">
        <f t="shared" si="7"/>
        <v>800</v>
      </c>
      <c r="N18" s="2575"/>
      <c r="O18" s="672">
        <f t="shared" si="3"/>
        <v>0</v>
      </c>
      <c r="P18" s="672">
        <f t="shared" si="4"/>
        <v>10</v>
      </c>
      <c r="Q18" s="672">
        <f t="shared" si="5"/>
        <v>0</v>
      </c>
      <c r="R18" s="2576"/>
      <c r="S18" s="2576"/>
      <c r="T18" s="2576"/>
      <c r="U18" s="959"/>
      <c r="V18" s="2576"/>
      <c r="W18" s="995"/>
      <c r="X18" s="2576"/>
      <c r="Y18" s="2576"/>
      <c r="Z18" s="2576"/>
      <c r="AA18" s="2576"/>
      <c r="AB18" s="2576"/>
      <c r="AC18" s="1168"/>
      <c r="AD18" s="1180"/>
      <c r="AF18" s="2583"/>
    </row>
    <row r="19" spans="1:32" s="2571" customFormat="1" x14ac:dyDescent="0.25">
      <c r="A19" s="364">
        <v>1</v>
      </c>
      <c r="B19" s="363">
        <v>1</v>
      </c>
      <c r="C19" s="670" t="s">
        <v>38</v>
      </c>
      <c r="D19" s="1347" t="s">
        <v>240</v>
      </c>
      <c r="E19" s="2572">
        <v>340</v>
      </c>
      <c r="F19" s="371">
        <v>517</v>
      </c>
      <c r="G19" s="697">
        <f t="shared" si="6"/>
        <v>129.25</v>
      </c>
      <c r="H19" s="697">
        <v>72</v>
      </c>
      <c r="I19" s="697">
        <f t="shared" si="1"/>
        <v>55.705996131528046</v>
      </c>
      <c r="J19" s="2573">
        <v>11</v>
      </c>
      <c r="K19" s="428">
        <f t="shared" si="2"/>
        <v>11.347222222222221</v>
      </c>
      <c r="L19" s="672">
        <f t="shared" si="0"/>
        <v>5687</v>
      </c>
      <c r="M19" s="672">
        <f t="shared" si="7"/>
        <v>1421.75</v>
      </c>
      <c r="N19" s="2575">
        <v>817</v>
      </c>
      <c r="O19" s="672">
        <f t="shared" si="3"/>
        <v>57.464392474063651</v>
      </c>
      <c r="P19" s="672">
        <f t="shared" si="4"/>
        <v>17</v>
      </c>
      <c r="Q19" s="672">
        <f t="shared" si="5"/>
        <v>192.23529411764707</v>
      </c>
      <c r="R19" s="2576"/>
      <c r="S19" s="2576"/>
      <c r="T19" s="2576"/>
      <c r="U19" s="959"/>
      <c r="V19" s="2576"/>
      <c r="W19" s="995"/>
      <c r="X19" s="2576"/>
      <c r="Y19" s="2576"/>
      <c r="Z19" s="2576"/>
      <c r="AA19" s="2576"/>
      <c r="AB19" s="2576"/>
      <c r="AC19" s="1168"/>
      <c r="AD19" s="1180"/>
      <c r="AF19" s="2583"/>
    </row>
    <row r="20" spans="1:32" s="2571" customFormat="1" x14ac:dyDescent="0.25">
      <c r="A20" s="364">
        <v>1</v>
      </c>
      <c r="B20" s="363">
        <v>1</v>
      </c>
      <c r="C20" s="670" t="s">
        <v>45</v>
      </c>
      <c r="D20" s="1347" t="s">
        <v>240</v>
      </c>
      <c r="E20" s="2572">
        <v>340</v>
      </c>
      <c r="F20" s="371">
        <v>587</v>
      </c>
      <c r="G20" s="697">
        <f t="shared" si="6"/>
        <v>146.75</v>
      </c>
      <c r="H20" s="697">
        <v>140</v>
      </c>
      <c r="I20" s="697">
        <f t="shared" si="1"/>
        <v>95.400340715502551</v>
      </c>
      <c r="J20" s="2573">
        <v>10</v>
      </c>
      <c r="K20" s="428">
        <f t="shared" si="2"/>
        <v>9.3642857142857139</v>
      </c>
      <c r="L20" s="672">
        <f t="shared" si="0"/>
        <v>5870</v>
      </c>
      <c r="M20" s="672">
        <f t="shared" si="7"/>
        <v>1467.5</v>
      </c>
      <c r="N20" s="2575">
        <v>1311</v>
      </c>
      <c r="O20" s="672">
        <f t="shared" si="3"/>
        <v>89.335604770017042</v>
      </c>
      <c r="P20" s="672">
        <f t="shared" si="4"/>
        <v>17</v>
      </c>
      <c r="Q20" s="672">
        <f t="shared" si="5"/>
        <v>308.47058823529414</v>
      </c>
      <c r="R20" s="2576"/>
      <c r="S20" s="2576"/>
      <c r="T20" s="2576"/>
      <c r="U20" s="959"/>
      <c r="V20" s="2576"/>
      <c r="W20" s="995"/>
      <c r="X20" s="2576"/>
      <c r="Y20" s="2576"/>
      <c r="Z20" s="2576"/>
      <c r="AA20" s="2576"/>
      <c r="AB20" s="2576"/>
      <c r="AC20" s="1168"/>
      <c r="AD20" s="1180"/>
      <c r="AF20" s="2583"/>
    </row>
    <row r="21" spans="1:32" s="2571" customFormat="1" x14ac:dyDescent="0.25">
      <c r="A21" s="364">
        <v>1</v>
      </c>
      <c r="B21" s="363">
        <v>1</v>
      </c>
      <c r="C21" s="670" t="s">
        <v>64</v>
      </c>
      <c r="D21" s="1347" t="s">
        <v>240</v>
      </c>
      <c r="E21" s="2572">
        <v>340</v>
      </c>
      <c r="F21" s="371">
        <v>411</v>
      </c>
      <c r="G21" s="697">
        <f t="shared" si="6"/>
        <v>102.75</v>
      </c>
      <c r="H21" s="697">
        <v>103</v>
      </c>
      <c r="I21" s="697">
        <f t="shared" si="1"/>
        <v>100.24330900243311</v>
      </c>
      <c r="J21" s="2573">
        <v>12</v>
      </c>
      <c r="K21" s="428">
        <f t="shared" si="2"/>
        <v>12.757281553398059</v>
      </c>
      <c r="L21" s="672">
        <f t="shared" si="0"/>
        <v>4932</v>
      </c>
      <c r="M21" s="672">
        <f t="shared" si="7"/>
        <v>1233</v>
      </c>
      <c r="N21" s="2575">
        <v>1314</v>
      </c>
      <c r="O21" s="672">
        <f t="shared" si="3"/>
        <v>106.56934306569343</v>
      </c>
      <c r="P21" s="672">
        <f t="shared" si="4"/>
        <v>15</v>
      </c>
      <c r="Q21" s="672">
        <f t="shared" si="5"/>
        <v>350.4</v>
      </c>
      <c r="R21" s="2576"/>
      <c r="S21" s="2576"/>
      <c r="T21" s="2576"/>
      <c r="U21" s="959"/>
      <c r="V21" s="2576"/>
      <c r="W21" s="995"/>
      <c r="X21" s="2576"/>
      <c r="Y21" s="2576"/>
      <c r="Z21" s="2576"/>
      <c r="AA21" s="2576"/>
      <c r="AB21" s="2576"/>
      <c r="AC21" s="1168"/>
      <c r="AD21" s="1180"/>
      <c r="AF21" s="2583"/>
    </row>
    <row r="22" spans="1:32" s="2571" customFormat="1" x14ac:dyDescent="0.25">
      <c r="A22" s="364">
        <v>1</v>
      </c>
      <c r="B22" s="363">
        <v>1</v>
      </c>
      <c r="C22" s="670" t="s">
        <v>41</v>
      </c>
      <c r="D22" s="1347" t="s">
        <v>240</v>
      </c>
      <c r="E22" s="2572">
        <v>340</v>
      </c>
      <c r="F22" s="371">
        <v>1388</v>
      </c>
      <c r="G22" s="697">
        <f t="shared" si="6"/>
        <v>347</v>
      </c>
      <c r="H22" s="697">
        <v>378</v>
      </c>
      <c r="I22" s="697">
        <f t="shared" si="1"/>
        <v>108.93371757925073</v>
      </c>
      <c r="J22" s="2573">
        <v>9.5</v>
      </c>
      <c r="K22" s="428">
        <f t="shared" si="2"/>
        <v>8.5079365079365079</v>
      </c>
      <c r="L22" s="672">
        <f t="shared" si="0"/>
        <v>13186</v>
      </c>
      <c r="M22" s="672">
        <f t="shared" si="7"/>
        <v>3296.5</v>
      </c>
      <c r="N22" s="2575">
        <v>3216</v>
      </c>
      <c r="O22" s="672">
        <f t="shared" si="3"/>
        <v>97.558016077658124</v>
      </c>
      <c r="P22" s="672">
        <f t="shared" si="4"/>
        <v>39</v>
      </c>
      <c r="Q22" s="672">
        <f t="shared" si="5"/>
        <v>329.84615384615387</v>
      </c>
      <c r="R22" s="2576"/>
      <c r="S22" s="2576"/>
      <c r="T22" s="2576"/>
      <c r="U22" s="2577"/>
      <c r="V22" s="2576"/>
      <c r="W22" s="995"/>
      <c r="X22" s="2576"/>
      <c r="Y22" s="2576"/>
      <c r="Z22" s="2576"/>
      <c r="AA22" s="2576"/>
      <c r="AB22" s="2576"/>
      <c r="AC22" s="1168"/>
      <c r="AD22" s="1180"/>
      <c r="AF22" s="2583"/>
    </row>
    <row r="23" spans="1:32" s="2571" customFormat="1" x14ac:dyDescent="0.25">
      <c r="A23" s="364"/>
      <c r="B23" s="363">
        <v>1</v>
      </c>
      <c r="C23" s="670" t="s">
        <v>53</v>
      </c>
      <c r="D23" s="1347" t="s">
        <v>240</v>
      </c>
      <c r="E23" s="2572">
        <v>340</v>
      </c>
      <c r="F23" s="371">
        <v>1383</v>
      </c>
      <c r="G23" s="697">
        <f t="shared" si="6"/>
        <v>345.75</v>
      </c>
      <c r="H23" s="697">
        <v>195</v>
      </c>
      <c r="I23" s="697">
        <f t="shared" si="1"/>
        <v>56.399132321041215</v>
      </c>
      <c r="J23" s="2573">
        <v>8</v>
      </c>
      <c r="K23" s="428">
        <f t="shared" si="2"/>
        <v>7.0564102564102562</v>
      </c>
      <c r="L23" s="672">
        <f t="shared" si="0"/>
        <v>11064</v>
      </c>
      <c r="M23" s="672">
        <f t="shared" si="7"/>
        <v>2766</v>
      </c>
      <c r="N23" s="2575">
        <v>1376</v>
      </c>
      <c r="O23" s="672">
        <f t="shared" si="3"/>
        <v>49.746926970354302</v>
      </c>
      <c r="P23" s="672">
        <f t="shared" si="4"/>
        <v>33</v>
      </c>
      <c r="Q23" s="672">
        <f t="shared" si="5"/>
        <v>166.78787878787878</v>
      </c>
      <c r="R23" s="2576"/>
      <c r="S23" s="2576"/>
      <c r="T23" s="2576"/>
      <c r="U23" s="2577"/>
      <c r="V23" s="2576"/>
      <c r="W23" s="995"/>
      <c r="X23" s="2576"/>
      <c r="Y23" s="2576"/>
      <c r="Z23" s="2576"/>
      <c r="AA23" s="2576"/>
      <c r="AB23" s="2576"/>
      <c r="AC23" s="1168"/>
      <c r="AD23" s="1180"/>
      <c r="AF23" s="2583"/>
    </row>
    <row r="24" spans="1:32" s="2571" customFormat="1" ht="29.25" x14ac:dyDescent="0.25">
      <c r="A24" s="364">
        <v>1</v>
      </c>
      <c r="B24" s="363">
        <v>1</v>
      </c>
      <c r="C24" s="2578" t="s">
        <v>7</v>
      </c>
      <c r="D24" s="3351"/>
      <c r="E24" s="2578"/>
      <c r="F24" s="2276">
        <f>SUM(F12:F23)</f>
        <v>11825</v>
      </c>
      <c r="G24" s="2579">
        <f>SUM(G12:G23)</f>
        <v>2956.25</v>
      </c>
      <c r="H24" s="2579">
        <f>SUM(H12:H23)</f>
        <v>2733</v>
      </c>
      <c r="I24" s="2579">
        <f t="shared" si="1"/>
        <v>92.448202959830866</v>
      </c>
      <c r="J24" s="2580">
        <f>SUM(L24/F24)</f>
        <v>8.8071881606765334</v>
      </c>
      <c r="K24" s="2581">
        <f t="shared" si="2"/>
        <v>8.0472008781558735</v>
      </c>
      <c r="L24" s="2579">
        <f>SUM(L12:L23)</f>
        <v>104145</v>
      </c>
      <c r="M24" s="2579">
        <f>SUM(M12:M23)</f>
        <v>26036.25</v>
      </c>
      <c r="N24" s="2342">
        <f>SUM(N12:N23)</f>
        <v>21993</v>
      </c>
      <c r="O24" s="2582">
        <f t="shared" si="3"/>
        <v>84.470689903499931</v>
      </c>
      <c r="P24" s="2582">
        <f>SUM(P12:P23)</f>
        <v>315</v>
      </c>
      <c r="Q24" s="2582">
        <f t="shared" si="5"/>
        <v>279.27619047619049</v>
      </c>
      <c r="R24" s="1297">
        <v>709212.41335678764</v>
      </c>
      <c r="S24" s="1297">
        <v>709212.41335678764</v>
      </c>
      <c r="T24" s="1297">
        <v>709212.41335678764</v>
      </c>
      <c r="U24" s="1095">
        <f>R24/12*$C$3+(S24-R24)/11*2+(T24-S24)/10*1</f>
        <v>177303.10333919691</v>
      </c>
      <c r="V24" s="1297">
        <f>AB24-AA24-X24-W24</f>
        <v>176984.20071</v>
      </c>
      <c r="W24" s="1302"/>
      <c r="X24" s="1297">
        <v>-2679.3495700000003</v>
      </c>
      <c r="Y24" s="1297">
        <f>V24-U24</f>
        <v>-318.90262919690576</v>
      </c>
      <c r="Z24" s="1297"/>
      <c r="AA24" s="1297">
        <v>-6304.6872199999998</v>
      </c>
      <c r="AB24" s="1297">
        <v>168000.16392000002</v>
      </c>
      <c r="AC24" s="2344">
        <f>SUM(AC12:AC23)</f>
        <v>0</v>
      </c>
      <c r="AD24" s="1162"/>
      <c r="AE24" s="2583"/>
      <c r="AF24" s="2583"/>
    </row>
    <row r="25" spans="1:32" s="2571" customFormat="1" ht="43.5" x14ac:dyDescent="0.25">
      <c r="A25" s="364"/>
      <c r="B25" s="363">
        <v>1</v>
      </c>
      <c r="C25" s="761" t="s">
        <v>181</v>
      </c>
      <c r="D25" s="2578"/>
      <c r="E25" s="2578"/>
      <c r="F25" s="2276">
        <v>250</v>
      </c>
      <c r="G25" s="2579">
        <f>F25/12*$C$3</f>
        <v>62.5</v>
      </c>
      <c r="H25" s="2579">
        <v>60</v>
      </c>
      <c r="I25" s="2579">
        <f t="shared" si="1"/>
        <v>96</v>
      </c>
      <c r="J25" s="2584"/>
      <c r="K25" s="2581"/>
      <c r="L25" s="2579"/>
      <c r="M25" s="2579"/>
      <c r="N25" s="2342"/>
      <c r="O25" s="2582"/>
      <c r="P25" s="2582"/>
      <c r="Q25" s="2582"/>
      <c r="R25" s="1297">
        <v>66216.399958399998</v>
      </c>
      <c r="S25" s="1297">
        <v>66216.399958399998</v>
      </c>
      <c r="T25" s="1297">
        <v>66216.399958399998</v>
      </c>
      <c r="U25" s="1095">
        <f>S25/12*$C$3</f>
        <v>16554.099989599999</v>
      </c>
      <c r="V25" s="1297">
        <f>AB25-AA25-X25-W25</f>
        <v>15493.44168</v>
      </c>
      <c r="W25" s="1302"/>
      <c r="X25" s="1297"/>
      <c r="Y25" s="1297">
        <f>V25-U25</f>
        <v>-1060.6583095999995</v>
      </c>
      <c r="Z25" s="1297"/>
      <c r="AA25" s="1297">
        <v>0</v>
      </c>
      <c r="AB25" s="1297">
        <v>15493.44168</v>
      </c>
      <c r="AC25" s="2344"/>
      <c r="AD25" s="2585"/>
      <c r="AE25" s="2583"/>
      <c r="AF25" s="2583"/>
    </row>
    <row r="26" spans="1:32" s="2571" customFormat="1" x14ac:dyDescent="0.25">
      <c r="A26" s="364">
        <v>1</v>
      </c>
      <c r="B26" s="363">
        <v>1</v>
      </c>
      <c r="C26" s="2586" t="s">
        <v>14</v>
      </c>
      <c r="D26" s="2586"/>
      <c r="E26" s="655"/>
      <c r="F26" s="371"/>
      <c r="G26" s="2542"/>
      <c r="H26" s="2542"/>
      <c r="I26" s="2542"/>
      <c r="J26" s="2584"/>
      <c r="K26" s="2584"/>
      <c r="L26" s="2587"/>
      <c r="M26" s="2587"/>
      <c r="N26" s="2587"/>
      <c r="O26" s="2587"/>
      <c r="P26" s="2587"/>
      <c r="Q26" s="2587"/>
      <c r="R26" s="1297"/>
      <c r="S26" s="1297"/>
      <c r="T26" s="1297"/>
      <c r="U26" s="2588">
        <f t="shared" ref="U26" si="8">R26/12*$C$3</f>
        <v>0</v>
      </c>
      <c r="V26" s="1297">
        <f t="shared" ref="V26:V27" si="9">AB26-AA26-X26-W26</f>
        <v>0</v>
      </c>
      <c r="W26" s="1302"/>
      <c r="X26" s="1297"/>
      <c r="Y26" s="1297">
        <f t="shared" ref="Y26:Y27" si="10">V26-U26</f>
        <v>0</v>
      </c>
      <c r="Z26" s="1297"/>
      <c r="AA26" s="1297"/>
      <c r="AB26" s="1297"/>
      <c r="AC26" s="1172"/>
      <c r="AD26" s="2589"/>
      <c r="AE26" s="2583"/>
      <c r="AF26" s="2583"/>
    </row>
    <row r="27" spans="1:32" s="2546" customFormat="1" ht="27.2" customHeight="1" x14ac:dyDescent="0.25">
      <c r="A27" s="363">
        <v>1</v>
      </c>
      <c r="B27" s="363">
        <v>1</v>
      </c>
      <c r="C27" s="655" t="s">
        <v>350</v>
      </c>
      <c r="D27" s="722"/>
      <c r="E27" s="1923"/>
      <c r="F27" s="409"/>
      <c r="G27" s="714"/>
      <c r="H27" s="714"/>
      <c r="I27" s="714"/>
      <c r="J27" s="1044"/>
      <c r="K27" s="1044"/>
      <c r="L27" s="1732"/>
      <c r="M27" s="1732"/>
      <c r="N27" s="1732"/>
      <c r="O27" s="1732"/>
      <c r="P27" s="1732"/>
      <c r="Q27" s="1732"/>
      <c r="R27" s="550">
        <v>98410.042509999999</v>
      </c>
      <c r="S27" s="550">
        <v>98410.042509999999</v>
      </c>
      <c r="T27" s="550">
        <v>98410.042509999999</v>
      </c>
      <c r="U27" s="1095">
        <f>R27/12*$C$3+(S27-R27)/11*2+(T27-S27)/10*1</f>
        <v>24602.5106275</v>
      </c>
      <c r="V27" s="550">
        <f t="shared" si="9"/>
        <v>24358.616129999999</v>
      </c>
      <c r="W27" s="1388"/>
      <c r="X27" s="550"/>
      <c r="Y27" s="550">
        <f t="shared" si="10"/>
        <v>-243.89449750000131</v>
      </c>
      <c r="Z27" s="550"/>
      <c r="AA27" s="550">
        <v>-8.6810599999999987</v>
      </c>
      <c r="AB27" s="550">
        <v>24349.93507</v>
      </c>
      <c r="AC27" s="1139"/>
      <c r="AD27" s="1152"/>
      <c r="AE27" s="2583"/>
      <c r="AF27" s="1288"/>
    </row>
    <row r="28" spans="1:32" s="2546" customFormat="1" ht="29.25" x14ac:dyDescent="0.25">
      <c r="A28" s="363"/>
      <c r="B28" s="363">
        <v>1</v>
      </c>
      <c r="C28" s="2541" t="s">
        <v>285</v>
      </c>
      <c r="D28" s="722"/>
      <c r="E28" s="1923"/>
      <c r="F28" s="753">
        <f>F29+F30+F31+F32+F33</f>
        <v>46700</v>
      </c>
      <c r="G28" s="753">
        <f t="shared" ref="G28:H28" si="11">G29+G30+G31+G32+G33</f>
        <v>11675</v>
      </c>
      <c r="H28" s="753">
        <f t="shared" si="11"/>
        <v>12998</v>
      </c>
      <c r="I28" s="714">
        <f t="shared" ref="I28:I40" si="12">H28/G28*100</f>
        <v>111.33190578158458</v>
      </c>
      <c r="J28" s="1044"/>
      <c r="K28" s="1044"/>
      <c r="L28" s="1732"/>
      <c r="M28" s="1732"/>
      <c r="N28" s="1732"/>
      <c r="O28" s="1732"/>
      <c r="P28" s="1732"/>
      <c r="Q28" s="1732"/>
      <c r="R28" s="550"/>
      <c r="S28" s="550"/>
      <c r="T28" s="550"/>
      <c r="U28" s="2590"/>
      <c r="V28" s="550"/>
      <c r="W28" s="1388"/>
      <c r="X28" s="550"/>
      <c r="Y28" s="550"/>
      <c r="Z28" s="550"/>
      <c r="AA28" s="550"/>
      <c r="AB28" s="550"/>
      <c r="AC28" s="1139">
        <f>AC29+AC30+AC31+AC32+AC33+AC35</f>
        <v>0</v>
      </c>
      <c r="AD28" s="1152"/>
      <c r="AE28" s="2583"/>
      <c r="AF28" s="1288"/>
    </row>
    <row r="29" spans="1:32" s="2546" customFormat="1" ht="30" x14ac:dyDescent="0.25">
      <c r="A29" s="363"/>
      <c r="B29" s="363">
        <v>1</v>
      </c>
      <c r="C29" s="460" t="s">
        <v>200</v>
      </c>
      <c r="D29" s="722"/>
      <c r="E29" s="1923"/>
      <c r="F29" s="754">
        <v>12500</v>
      </c>
      <c r="G29" s="697">
        <f t="shared" ref="G29:G33" si="13">F29/12*$C$3</f>
        <v>3125</v>
      </c>
      <c r="H29" s="212">
        <v>3382</v>
      </c>
      <c r="I29" s="714">
        <f t="shared" si="12"/>
        <v>108.224</v>
      </c>
      <c r="J29" s="1044"/>
      <c r="K29" s="1044"/>
      <c r="L29" s="1732"/>
      <c r="M29" s="1732"/>
      <c r="N29" s="1732"/>
      <c r="O29" s="1732"/>
      <c r="P29" s="1732"/>
      <c r="Q29" s="1732"/>
      <c r="R29" s="550"/>
      <c r="S29" s="550"/>
      <c r="T29" s="550"/>
      <c r="U29" s="2590"/>
      <c r="V29" s="550"/>
      <c r="W29" s="1388"/>
      <c r="X29" s="550"/>
      <c r="Y29" s="550"/>
      <c r="Z29" s="550"/>
      <c r="AA29" s="550"/>
      <c r="AB29" s="550"/>
      <c r="AC29" s="1168"/>
      <c r="AD29" s="1152"/>
      <c r="AE29" s="2583"/>
      <c r="AF29" s="1288"/>
    </row>
    <row r="30" spans="1:32" s="2546" customFormat="1" ht="30" x14ac:dyDescent="0.25">
      <c r="A30" s="363"/>
      <c r="B30" s="363">
        <v>1</v>
      </c>
      <c r="C30" s="460" t="s">
        <v>527</v>
      </c>
      <c r="D30" s="722"/>
      <c r="E30" s="1923"/>
      <c r="F30" s="754">
        <v>9000</v>
      </c>
      <c r="G30" s="697">
        <f t="shared" si="13"/>
        <v>2250</v>
      </c>
      <c r="H30" s="212">
        <v>2578</v>
      </c>
      <c r="I30" s="714">
        <f t="shared" si="12"/>
        <v>114.57777777777778</v>
      </c>
      <c r="J30" s="1044"/>
      <c r="K30" s="1044"/>
      <c r="L30" s="1732"/>
      <c r="M30" s="1732"/>
      <c r="N30" s="1732"/>
      <c r="O30" s="1732"/>
      <c r="P30" s="1732"/>
      <c r="Q30" s="1732"/>
      <c r="R30" s="550"/>
      <c r="S30" s="550"/>
      <c r="T30" s="550"/>
      <c r="U30" s="2590"/>
      <c r="V30" s="550"/>
      <c r="W30" s="1388"/>
      <c r="X30" s="550"/>
      <c r="Y30" s="550"/>
      <c r="Z30" s="550"/>
      <c r="AA30" s="550"/>
      <c r="AB30" s="550"/>
      <c r="AC30" s="1168"/>
      <c r="AD30" s="1152"/>
      <c r="AE30" s="2583"/>
      <c r="AF30" s="1288"/>
    </row>
    <row r="31" spans="1:32" s="2546" customFormat="1" ht="60" x14ac:dyDescent="0.25">
      <c r="A31" s="363"/>
      <c r="B31" s="363">
        <v>1</v>
      </c>
      <c r="C31" s="461" t="s">
        <v>528</v>
      </c>
      <c r="D31" s="722"/>
      <c r="E31" s="1923"/>
      <c r="F31" s="754">
        <v>7500</v>
      </c>
      <c r="G31" s="697">
        <f t="shared" si="13"/>
        <v>1875</v>
      </c>
      <c r="H31" s="212">
        <v>2474</v>
      </c>
      <c r="I31" s="213">
        <f t="shared" si="12"/>
        <v>131.94666666666666</v>
      </c>
      <c r="J31" s="1044"/>
      <c r="K31" s="1044"/>
      <c r="L31" s="1732"/>
      <c r="M31" s="1732"/>
      <c r="N31" s="1732"/>
      <c r="O31" s="1732"/>
      <c r="P31" s="1732"/>
      <c r="Q31" s="1732"/>
      <c r="R31" s="550"/>
      <c r="S31" s="550"/>
      <c r="T31" s="550"/>
      <c r="U31" s="2590"/>
      <c r="V31" s="550"/>
      <c r="W31" s="1388"/>
      <c r="X31" s="550"/>
      <c r="Y31" s="550"/>
      <c r="Z31" s="550"/>
      <c r="AA31" s="550"/>
      <c r="AB31" s="550"/>
      <c r="AC31" s="1168"/>
      <c r="AD31" s="1152"/>
      <c r="AE31" s="2583"/>
      <c r="AF31" s="1288"/>
    </row>
    <row r="32" spans="1:32" s="2546" customFormat="1" ht="45" x14ac:dyDescent="0.25">
      <c r="A32" s="363"/>
      <c r="B32" s="363">
        <v>1</v>
      </c>
      <c r="C32" s="461" t="s">
        <v>529</v>
      </c>
      <c r="D32" s="722"/>
      <c r="E32" s="1923"/>
      <c r="F32" s="754">
        <v>12700</v>
      </c>
      <c r="G32" s="697">
        <f t="shared" si="13"/>
        <v>3175</v>
      </c>
      <c r="H32" s="212">
        <v>4491</v>
      </c>
      <c r="I32" s="213">
        <f t="shared" si="12"/>
        <v>141.44881889763778</v>
      </c>
      <c r="J32" s="1044"/>
      <c r="K32" s="1044"/>
      <c r="L32" s="1732"/>
      <c r="M32" s="1732"/>
      <c r="N32" s="1732"/>
      <c r="O32" s="1732"/>
      <c r="P32" s="1732"/>
      <c r="Q32" s="1732"/>
      <c r="R32" s="550"/>
      <c r="S32" s="550"/>
      <c r="T32" s="550"/>
      <c r="U32" s="2590"/>
      <c r="V32" s="550"/>
      <c r="W32" s="1388"/>
      <c r="X32" s="550"/>
      <c r="Y32" s="550"/>
      <c r="Z32" s="550"/>
      <c r="AA32" s="550"/>
      <c r="AB32" s="550"/>
      <c r="AC32" s="1168"/>
      <c r="AD32" s="1152"/>
      <c r="AE32" s="2583"/>
      <c r="AF32" s="1288"/>
    </row>
    <row r="33" spans="1:32" s="2546" customFormat="1" ht="105" x14ac:dyDescent="0.25">
      <c r="A33" s="363"/>
      <c r="B33" s="363">
        <v>1</v>
      </c>
      <c r="C33" s="461" t="s">
        <v>530</v>
      </c>
      <c r="D33" s="722"/>
      <c r="E33" s="1923"/>
      <c r="F33" s="754">
        <v>5000</v>
      </c>
      <c r="G33" s="697">
        <f t="shared" si="13"/>
        <v>1250</v>
      </c>
      <c r="H33" s="212">
        <v>73</v>
      </c>
      <c r="I33" s="213">
        <f t="shared" si="12"/>
        <v>5.84</v>
      </c>
      <c r="J33" s="1044"/>
      <c r="K33" s="1044"/>
      <c r="L33" s="1732"/>
      <c r="M33" s="1732"/>
      <c r="N33" s="1732"/>
      <c r="O33" s="1732"/>
      <c r="P33" s="1732"/>
      <c r="Q33" s="1732"/>
      <c r="R33" s="550"/>
      <c r="S33" s="550"/>
      <c r="T33" s="550"/>
      <c r="U33" s="2590"/>
      <c r="V33" s="550"/>
      <c r="W33" s="1388"/>
      <c r="X33" s="550"/>
      <c r="Y33" s="550"/>
      <c r="Z33" s="550"/>
      <c r="AA33" s="550"/>
      <c r="AB33" s="550"/>
      <c r="AC33" s="1168"/>
      <c r="AD33" s="1152"/>
      <c r="AE33" s="2583"/>
      <c r="AF33" s="1288"/>
    </row>
    <row r="34" spans="1:32" s="2546" customFormat="1" ht="29.25" x14ac:dyDescent="0.25">
      <c r="A34" s="363"/>
      <c r="B34" s="363"/>
      <c r="C34" s="435" t="s">
        <v>133</v>
      </c>
      <c r="D34" s="722"/>
      <c r="E34" s="1923"/>
      <c r="F34" s="753">
        <f>F35+F36</f>
        <v>41356</v>
      </c>
      <c r="G34" s="753">
        <f t="shared" ref="G34:H34" si="14">G35+G36</f>
        <v>10339</v>
      </c>
      <c r="H34" s="753">
        <f t="shared" si="14"/>
        <v>14962</v>
      </c>
      <c r="I34" s="213">
        <f t="shared" si="12"/>
        <v>144.71418899313281</v>
      </c>
      <c r="J34" s="1044"/>
      <c r="K34" s="1044"/>
      <c r="L34" s="1732"/>
      <c r="M34" s="1732"/>
      <c r="N34" s="1732"/>
      <c r="O34" s="1732"/>
      <c r="P34" s="1732"/>
      <c r="Q34" s="1732"/>
      <c r="R34" s="550"/>
      <c r="S34" s="550"/>
      <c r="T34" s="550"/>
      <c r="U34" s="2590"/>
      <c r="V34" s="550"/>
      <c r="W34" s="1388"/>
      <c r="X34" s="550"/>
      <c r="Y34" s="550"/>
      <c r="Z34" s="550"/>
      <c r="AA34" s="550"/>
      <c r="AB34" s="550"/>
      <c r="AC34" s="1168"/>
      <c r="AD34" s="1152"/>
      <c r="AE34" s="2583"/>
      <c r="AF34" s="1288"/>
    </row>
    <row r="35" spans="1:32" s="2546" customFormat="1" x14ac:dyDescent="0.25">
      <c r="A35" s="363"/>
      <c r="B35" s="363">
        <v>1</v>
      </c>
      <c r="C35" s="275" t="s">
        <v>233</v>
      </c>
      <c r="D35" s="722"/>
      <c r="E35" s="1923"/>
      <c r="F35" s="754">
        <v>37338</v>
      </c>
      <c r="G35" s="697">
        <f t="shared" ref="G35:G36" si="15">F35/12*$C$3</f>
        <v>9334.5</v>
      </c>
      <c r="H35" s="212">
        <v>14475</v>
      </c>
      <c r="I35" s="213">
        <f t="shared" si="12"/>
        <v>155.06990197653866</v>
      </c>
      <c r="J35" s="1044"/>
      <c r="K35" s="1044"/>
      <c r="L35" s="1732"/>
      <c r="M35" s="1732"/>
      <c r="N35" s="1732"/>
      <c r="O35" s="1732"/>
      <c r="P35" s="1732"/>
      <c r="Q35" s="1732"/>
      <c r="R35" s="550"/>
      <c r="S35" s="550"/>
      <c r="T35" s="550"/>
      <c r="U35" s="2590"/>
      <c r="V35" s="550"/>
      <c r="W35" s="1388"/>
      <c r="X35" s="550"/>
      <c r="Y35" s="550"/>
      <c r="Z35" s="550"/>
      <c r="AA35" s="550"/>
      <c r="AB35" s="550"/>
      <c r="AC35" s="1168"/>
      <c r="AD35" s="1152"/>
      <c r="AE35" s="2583"/>
      <c r="AF35" s="1288"/>
    </row>
    <row r="36" spans="1:32" s="2546" customFormat="1" ht="45" x14ac:dyDescent="0.25">
      <c r="A36" s="363"/>
      <c r="B36" s="363">
        <v>1</v>
      </c>
      <c r="C36" s="275" t="s">
        <v>531</v>
      </c>
      <c r="D36" s="722"/>
      <c r="E36" s="1923"/>
      <c r="F36" s="754">
        <v>4018</v>
      </c>
      <c r="G36" s="697">
        <f t="shared" si="15"/>
        <v>1004.5</v>
      </c>
      <c r="H36" s="212">
        <v>487</v>
      </c>
      <c r="I36" s="714">
        <f t="shared" si="12"/>
        <v>48.481831757093083</v>
      </c>
      <c r="J36" s="1044"/>
      <c r="K36" s="1044"/>
      <c r="L36" s="1732"/>
      <c r="M36" s="1732"/>
      <c r="N36" s="1732"/>
      <c r="O36" s="1732"/>
      <c r="P36" s="1732"/>
      <c r="Q36" s="1732"/>
      <c r="R36" s="550"/>
      <c r="S36" s="550"/>
      <c r="T36" s="550"/>
      <c r="U36" s="2590"/>
      <c r="V36" s="550"/>
      <c r="W36" s="1388"/>
      <c r="X36" s="550"/>
      <c r="Y36" s="550"/>
      <c r="Z36" s="550"/>
      <c r="AA36" s="550"/>
      <c r="AB36" s="550"/>
      <c r="AC36" s="1168">
        <f>AC37</f>
        <v>0</v>
      </c>
      <c r="AD36" s="1152"/>
      <c r="AE36" s="2583"/>
      <c r="AF36" s="1288"/>
    </row>
    <row r="37" spans="1:32" s="2546" customFormat="1" x14ac:dyDescent="0.25">
      <c r="A37" s="363"/>
      <c r="B37" s="363">
        <v>1</v>
      </c>
      <c r="C37" s="3376" t="s">
        <v>201</v>
      </c>
      <c r="D37" s="722"/>
      <c r="E37" s="1923"/>
      <c r="F37" s="754"/>
      <c r="G37" s="213"/>
      <c r="H37" s="212"/>
      <c r="I37" s="714"/>
      <c r="J37" s="1044"/>
      <c r="K37" s="1044"/>
      <c r="L37" s="1732"/>
      <c r="M37" s="1732"/>
      <c r="N37" s="1732"/>
      <c r="O37" s="1732"/>
      <c r="P37" s="1732"/>
      <c r="Q37" s="1732"/>
      <c r="R37" s="550"/>
      <c r="S37" s="550"/>
      <c r="T37" s="550"/>
      <c r="U37" s="2590"/>
      <c r="V37" s="550"/>
      <c r="W37" s="1388"/>
      <c r="X37" s="550"/>
      <c r="Y37" s="550"/>
      <c r="Z37" s="550"/>
      <c r="AA37" s="550"/>
      <c r="AB37" s="550"/>
      <c r="AC37" s="1168"/>
      <c r="AD37" s="1152"/>
      <c r="AE37" s="2583"/>
      <c r="AF37" s="1288"/>
    </row>
    <row r="38" spans="1:32" s="2546" customFormat="1" ht="60" x14ac:dyDescent="0.25">
      <c r="A38" s="363"/>
      <c r="B38" s="363">
        <v>1</v>
      </c>
      <c r="C38" s="461" t="s">
        <v>532</v>
      </c>
      <c r="D38" s="722"/>
      <c r="E38" s="1923"/>
      <c r="F38" s="754">
        <v>10753</v>
      </c>
      <c r="G38" s="697">
        <f t="shared" ref="G38" si="16">F38/12*$C$3</f>
        <v>2688.25</v>
      </c>
      <c r="H38" s="212">
        <v>1851</v>
      </c>
      <c r="I38" s="714">
        <f t="shared" si="12"/>
        <v>68.855203199107223</v>
      </c>
      <c r="J38" s="1044"/>
      <c r="K38" s="1044"/>
      <c r="L38" s="1732"/>
      <c r="M38" s="1732"/>
      <c r="N38" s="1732"/>
      <c r="O38" s="1732"/>
      <c r="P38" s="1732"/>
      <c r="Q38" s="1732"/>
      <c r="R38" s="550">
        <v>22917.331249999999</v>
      </c>
      <c r="S38" s="550">
        <v>22917.331249999999</v>
      </c>
      <c r="T38" s="550">
        <v>22917.331249999999</v>
      </c>
      <c r="U38" s="1095">
        <f>R38/12*$C$3+(S38-R38)/11*2+(T38-S38)/10*1</f>
        <v>5729.3328124999998</v>
      </c>
      <c r="V38" s="550">
        <f>AB38-AA38-X38-W38</f>
        <v>3944.9437499999999</v>
      </c>
      <c r="W38" s="1388"/>
      <c r="X38" s="550"/>
      <c r="Y38" s="550">
        <f>V38-U38</f>
        <v>-1784.3890624999999</v>
      </c>
      <c r="Z38" s="550"/>
      <c r="AA38" s="550">
        <v>0</v>
      </c>
      <c r="AB38" s="550">
        <v>3944.9437499999999</v>
      </c>
      <c r="AC38" s="1168">
        <f>AC39+AC44</f>
        <v>0</v>
      </c>
      <c r="AD38" s="1152"/>
      <c r="AE38" s="2583"/>
      <c r="AF38" s="1288"/>
    </row>
    <row r="39" spans="1:32" s="2546" customFormat="1" ht="63" x14ac:dyDescent="0.25">
      <c r="A39" s="363"/>
      <c r="B39" s="363">
        <v>1</v>
      </c>
      <c r="C39" s="679" t="s">
        <v>533</v>
      </c>
      <c r="D39" s="722"/>
      <c r="E39" s="1923"/>
      <c r="F39" s="753">
        <f>F40+F47</f>
        <v>36370</v>
      </c>
      <c r="G39" s="753">
        <f t="shared" ref="G39:H39" si="17">G40+G47</f>
        <v>9092.5</v>
      </c>
      <c r="H39" s="753">
        <f t="shared" si="17"/>
        <v>11012</v>
      </c>
      <c r="I39" s="714">
        <f t="shared" si="12"/>
        <v>121.11080560901841</v>
      </c>
      <c r="J39" s="1044"/>
      <c r="K39" s="1044"/>
      <c r="L39" s="1732"/>
      <c r="M39" s="1732"/>
      <c r="N39" s="1732"/>
      <c r="O39" s="1732"/>
      <c r="P39" s="1732"/>
      <c r="Q39" s="1732"/>
      <c r="R39" s="550">
        <f t="shared" ref="R39:AB39" si="18">R40+R47</f>
        <v>136418.62538037921</v>
      </c>
      <c r="S39" s="550">
        <f t="shared" ref="S39:T39" si="19">S40+S47</f>
        <v>136418.62538037921</v>
      </c>
      <c r="T39" s="550">
        <f t="shared" si="19"/>
        <v>136418.62538037921</v>
      </c>
      <c r="U39" s="2590">
        <f t="shared" si="18"/>
        <v>34104.656345094802</v>
      </c>
      <c r="V39" s="550">
        <f t="shared" si="18"/>
        <v>30804.210229999997</v>
      </c>
      <c r="W39" s="1388">
        <f t="shared" si="18"/>
        <v>0</v>
      </c>
      <c r="X39" s="550">
        <f t="shared" si="18"/>
        <v>0</v>
      </c>
      <c r="Y39" s="550">
        <f t="shared" si="18"/>
        <v>-3300.4461150948027</v>
      </c>
      <c r="Z39" s="550">
        <f t="shared" si="18"/>
        <v>0</v>
      </c>
      <c r="AA39" s="550">
        <f t="shared" si="18"/>
        <v>0</v>
      </c>
      <c r="AB39" s="550">
        <f t="shared" si="18"/>
        <v>30804.210229999997</v>
      </c>
      <c r="AC39" s="1168">
        <f>SUM(AC40:AC43)</f>
        <v>0</v>
      </c>
      <c r="AD39" s="1152"/>
      <c r="AE39" s="2583"/>
      <c r="AF39" s="1288"/>
    </row>
    <row r="40" spans="1:32" s="2546" customFormat="1" ht="30" x14ac:dyDescent="0.25">
      <c r="A40" s="363"/>
      <c r="B40" s="363">
        <v>1</v>
      </c>
      <c r="C40" s="657" t="s">
        <v>286</v>
      </c>
      <c r="D40" s="722"/>
      <c r="E40" s="1923"/>
      <c r="F40" s="753">
        <f>SUM(F41:F46)</f>
        <v>16152</v>
      </c>
      <c r="G40" s="753">
        <f t="shared" ref="G40:H40" si="20">SUM(G41:G46)</f>
        <v>4038</v>
      </c>
      <c r="H40" s="753">
        <f t="shared" si="20"/>
        <v>4977</v>
      </c>
      <c r="I40" s="714">
        <f t="shared" si="12"/>
        <v>123.25408618127787</v>
      </c>
      <c r="J40" s="1044"/>
      <c r="K40" s="1044"/>
      <c r="L40" s="1732"/>
      <c r="M40" s="1732"/>
      <c r="N40" s="1732"/>
      <c r="O40" s="1732"/>
      <c r="P40" s="1732"/>
      <c r="Q40" s="1732"/>
      <c r="R40" s="550">
        <f t="shared" ref="R40:AB40" si="21">SUM(R41:R46)</f>
        <v>70620.232691801604</v>
      </c>
      <c r="S40" s="550">
        <f t="shared" ref="S40:T40" si="22">SUM(S41:S46)</f>
        <v>70620.232691801604</v>
      </c>
      <c r="T40" s="550">
        <f t="shared" si="22"/>
        <v>70620.232691801604</v>
      </c>
      <c r="U40" s="2590">
        <f t="shared" si="21"/>
        <v>17655.058172950401</v>
      </c>
      <c r="V40" s="550">
        <f t="shared" si="21"/>
        <v>19356.755099999998</v>
      </c>
      <c r="W40" s="1388">
        <f t="shared" si="21"/>
        <v>0</v>
      </c>
      <c r="X40" s="550">
        <f t="shared" si="21"/>
        <v>0</v>
      </c>
      <c r="Y40" s="550">
        <f t="shared" si="21"/>
        <v>1701.6969270495983</v>
      </c>
      <c r="Z40" s="550">
        <f t="shared" si="21"/>
        <v>0</v>
      </c>
      <c r="AA40" s="550">
        <f t="shared" si="21"/>
        <v>0</v>
      </c>
      <c r="AB40" s="550">
        <f t="shared" si="21"/>
        <v>19356.755099999998</v>
      </c>
      <c r="AC40" s="1168"/>
      <c r="AD40" s="1152"/>
      <c r="AE40" s="2583"/>
      <c r="AF40" s="1288"/>
    </row>
    <row r="41" spans="1:32" s="2546" customFormat="1" ht="30" x14ac:dyDescent="0.25">
      <c r="A41" s="363"/>
      <c r="B41" s="363">
        <v>1</v>
      </c>
      <c r="C41" s="461" t="s">
        <v>534</v>
      </c>
      <c r="D41" s="722"/>
      <c r="E41" s="1923"/>
      <c r="F41" s="754">
        <v>14229</v>
      </c>
      <c r="G41" s="697">
        <f t="shared" ref="G41" si="23">F41/12*$C$3</f>
        <v>3557.25</v>
      </c>
      <c r="H41" s="212">
        <v>4051</v>
      </c>
      <c r="I41" s="714">
        <f>H41/G41*100</f>
        <v>113.88010401293134</v>
      </c>
      <c r="J41" s="1044"/>
      <c r="K41" s="1044"/>
      <c r="L41" s="1732"/>
      <c r="M41" s="1732"/>
      <c r="N41" s="1732"/>
      <c r="O41" s="1732"/>
      <c r="P41" s="1732"/>
      <c r="Q41" s="1732"/>
      <c r="R41" s="550">
        <v>65156.296544856006</v>
      </c>
      <c r="S41" s="550">
        <v>65156.296544856006</v>
      </c>
      <c r="T41" s="550">
        <v>65156.296544856006</v>
      </c>
      <c r="U41" s="2590">
        <f>R41/12*$C$3+(S41-R41)/11*2+(T41-S41)/10*1</f>
        <v>16289.074136214003</v>
      </c>
      <c r="V41" s="550">
        <f>AB41-AA41-X41-W41</f>
        <v>16354.159920000002</v>
      </c>
      <c r="W41" s="1388"/>
      <c r="X41" s="550"/>
      <c r="Y41" s="550">
        <f>V41-U41</f>
        <v>65.085783785998501</v>
      </c>
      <c r="Z41" s="550"/>
      <c r="AA41" s="550">
        <v>0</v>
      </c>
      <c r="AB41" s="550">
        <v>16354.159920000002</v>
      </c>
      <c r="AC41" s="1168"/>
      <c r="AD41" s="1152"/>
      <c r="AE41" s="2583"/>
      <c r="AF41" s="1288"/>
    </row>
    <row r="42" spans="1:32" s="2546" customFormat="1" ht="60" x14ac:dyDescent="0.25">
      <c r="A42" s="363"/>
      <c r="B42" s="363">
        <v>1</v>
      </c>
      <c r="C42" s="461" t="s">
        <v>557</v>
      </c>
      <c r="D42" s="722"/>
      <c r="E42" s="1923"/>
      <c r="F42" s="755"/>
      <c r="G42" s="213"/>
      <c r="H42" s="212"/>
      <c r="I42" s="714"/>
      <c r="J42" s="1044"/>
      <c r="K42" s="1044"/>
      <c r="L42" s="1732"/>
      <c r="M42" s="1732"/>
      <c r="N42" s="1732"/>
      <c r="O42" s="1732"/>
      <c r="P42" s="1732"/>
      <c r="Q42" s="1732"/>
      <c r="R42" s="550"/>
      <c r="S42" s="550"/>
      <c r="T42" s="550"/>
      <c r="U42" s="2590"/>
      <c r="V42" s="550"/>
      <c r="W42" s="1388"/>
      <c r="X42" s="550"/>
      <c r="Y42" s="550"/>
      <c r="Z42" s="550"/>
      <c r="AA42" s="550"/>
      <c r="AB42" s="550"/>
      <c r="AC42" s="1168"/>
      <c r="AD42" s="1152"/>
      <c r="AE42" s="2583"/>
      <c r="AF42" s="1288"/>
    </row>
    <row r="43" spans="1:32" s="2546" customFormat="1" ht="30" x14ac:dyDescent="0.25">
      <c r="A43" s="363">
        <v>1</v>
      </c>
      <c r="B43" s="363">
        <v>1</v>
      </c>
      <c r="C43" s="461" t="s">
        <v>535</v>
      </c>
      <c r="D43" s="4"/>
      <c r="E43" s="4"/>
      <c r="F43" s="734">
        <v>1646</v>
      </c>
      <c r="G43" s="697">
        <f t="shared" ref="G43" si="24">F43/12*$C$3</f>
        <v>411.5</v>
      </c>
      <c r="H43" s="324">
        <v>786</v>
      </c>
      <c r="I43" s="331">
        <f>H43/G43*100</f>
        <v>191.00850546780072</v>
      </c>
      <c r="J43" s="1771"/>
      <c r="K43" s="1771"/>
      <c r="L43" s="210"/>
      <c r="M43" s="210"/>
      <c r="N43" s="210"/>
      <c r="O43" s="210"/>
      <c r="P43" s="210"/>
      <c r="Q43" s="210"/>
      <c r="R43" s="492">
        <v>3055.34519</v>
      </c>
      <c r="S43" s="492">
        <v>3055.34519</v>
      </c>
      <c r="T43" s="492">
        <v>3055.34519</v>
      </c>
      <c r="U43" s="959">
        <f>R43/12*$C$3+(S43-R43)/11*2+(T43-S43)/10*1</f>
        <v>763.8362975</v>
      </c>
      <c r="V43" s="492">
        <f>AB43-AA43-X43-W43</f>
        <v>1792.0249799999999</v>
      </c>
      <c r="W43" s="995"/>
      <c r="X43" s="492"/>
      <c r="Y43" s="492">
        <f>V43-U43</f>
        <v>1028.1886824999999</v>
      </c>
      <c r="Z43" s="492"/>
      <c r="AA43" s="492">
        <v>0</v>
      </c>
      <c r="AB43" s="492">
        <v>1792.0249799999999</v>
      </c>
      <c r="AC43" s="1152"/>
      <c r="AD43" s="1180"/>
      <c r="AE43" s="2583"/>
      <c r="AF43" s="1288"/>
    </row>
    <row r="44" spans="1:32" s="2546" customFormat="1" ht="30" x14ac:dyDescent="0.25">
      <c r="A44" s="363"/>
      <c r="B44" s="363">
        <v>1</v>
      </c>
      <c r="C44" s="461" t="s">
        <v>536</v>
      </c>
      <c r="D44" s="4"/>
      <c r="E44" s="4"/>
      <c r="F44" s="734"/>
      <c r="G44" s="212"/>
      <c r="H44" s="324"/>
      <c r="I44" s="331"/>
      <c r="J44" s="1771"/>
      <c r="K44" s="1771"/>
      <c r="L44" s="210"/>
      <c r="M44" s="210"/>
      <c r="N44" s="210"/>
      <c r="O44" s="210"/>
      <c r="P44" s="210"/>
      <c r="Q44" s="210"/>
      <c r="R44" s="492"/>
      <c r="S44" s="492"/>
      <c r="T44" s="492"/>
      <c r="U44" s="959"/>
      <c r="V44" s="492">
        <f>AB44-AA44-X44</f>
        <v>0</v>
      </c>
      <c r="W44" s="995"/>
      <c r="X44" s="492"/>
      <c r="Y44" s="492">
        <f>V44-U44</f>
        <v>0</v>
      </c>
      <c r="Z44" s="492"/>
      <c r="AA44" s="492">
        <v>0</v>
      </c>
      <c r="AB44" s="492">
        <v>0</v>
      </c>
      <c r="AC44" s="1152">
        <f>AC45+AC47+AC48</f>
        <v>0</v>
      </c>
      <c r="AD44" s="1180"/>
      <c r="AE44" s="2583"/>
      <c r="AF44" s="1288"/>
    </row>
    <row r="45" spans="1:32" s="2546" customFormat="1" ht="45" x14ac:dyDescent="0.25">
      <c r="A45" s="363">
        <v>1</v>
      </c>
      <c r="B45" s="363">
        <v>1</v>
      </c>
      <c r="C45" s="461" t="s">
        <v>537</v>
      </c>
      <c r="D45" s="4"/>
      <c r="E45" s="4"/>
      <c r="F45" s="298">
        <v>36</v>
      </c>
      <c r="G45" s="697">
        <f t="shared" ref="G45:G46" si="25">F45/12*$C$3</f>
        <v>9</v>
      </c>
      <c r="H45" s="324">
        <v>43</v>
      </c>
      <c r="I45" s="331">
        <f>H45/G45*100</f>
        <v>477.77777777777777</v>
      </c>
      <c r="J45" s="1771"/>
      <c r="K45" s="1771"/>
      <c r="L45" s="210"/>
      <c r="M45" s="210"/>
      <c r="N45" s="210"/>
      <c r="O45" s="210"/>
      <c r="P45" s="210"/>
      <c r="Q45" s="210"/>
      <c r="R45" s="492">
        <v>313.02987166079998</v>
      </c>
      <c r="S45" s="492">
        <v>313.02987166079998</v>
      </c>
      <c r="T45" s="492">
        <v>313.02987166079998</v>
      </c>
      <c r="U45" s="959">
        <f>R45/12*$C$3+(S45-R45)/11*2+(T45-S45)/10*1</f>
        <v>78.257467915199996</v>
      </c>
      <c r="V45" s="492">
        <f t="shared" ref="V45:V46" si="26">AB45-AA45-X45-W45</f>
        <v>371.81799000000001</v>
      </c>
      <c r="W45" s="995"/>
      <c r="X45" s="492"/>
      <c r="Y45" s="492">
        <f t="shared" ref="Y45:Y46" si="27">V45-U45</f>
        <v>293.56052208480003</v>
      </c>
      <c r="Z45" s="492"/>
      <c r="AA45" s="492">
        <v>0</v>
      </c>
      <c r="AB45" s="492">
        <v>371.81799000000001</v>
      </c>
      <c r="AC45" s="1152"/>
      <c r="AD45" s="1180"/>
      <c r="AE45" s="2583"/>
      <c r="AF45" s="1288"/>
    </row>
    <row r="46" spans="1:32" s="2546" customFormat="1" ht="30" x14ac:dyDescent="0.25">
      <c r="A46" s="363"/>
      <c r="B46" s="363">
        <v>1</v>
      </c>
      <c r="C46" s="461" t="s">
        <v>538</v>
      </c>
      <c r="D46" s="4"/>
      <c r="E46" s="4"/>
      <c r="F46" s="755">
        <v>241</v>
      </c>
      <c r="G46" s="697">
        <f t="shared" si="25"/>
        <v>60.25</v>
      </c>
      <c r="H46" s="324">
        <v>97</v>
      </c>
      <c r="I46" s="331">
        <f>H46/G46*100</f>
        <v>160.99585062240664</v>
      </c>
      <c r="J46" s="1771"/>
      <c r="K46" s="1771"/>
      <c r="L46" s="210"/>
      <c r="M46" s="210"/>
      <c r="N46" s="210"/>
      <c r="O46" s="210"/>
      <c r="P46" s="210"/>
      <c r="Q46" s="210"/>
      <c r="R46" s="492">
        <v>2095.5610852848004</v>
      </c>
      <c r="S46" s="492">
        <v>2095.5610852848004</v>
      </c>
      <c r="T46" s="492">
        <v>2095.5610852848004</v>
      </c>
      <c r="U46" s="959">
        <f>R46/12*$C$3+(S46-R46)/11*2+(T46-S46)/10*1</f>
        <v>523.89027132120009</v>
      </c>
      <c r="V46" s="492">
        <f t="shared" si="26"/>
        <v>838.75220999999999</v>
      </c>
      <c r="W46" s="995"/>
      <c r="X46" s="492"/>
      <c r="Y46" s="492">
        <f t="shared" si="27"/>
        <v>314.8619386787999</v>
      </c>
      <c r="Z46" s="492"/>
      <c r="AA46" s="492">
        <v>0</v>
      </c>
      <c r="AB46" s="492">
        <v>838.75220999999999</v>
      </c>
      <c r="AC46" s="1152"/>
      <c r="AD46" s="1180"/>
      <c r="AE46" s="2583"/>
      <c r="AF46" s="1288"/>
    </row>
    <row r="47" spans="1:32" s="2546" customFormat="1" ht="45" x14ac:dyDescent="0.25">
      <c r="A47" s="363">
        <v>1</v>
      </c>
      <c r="B47" s="363">
        <v>1</v>
      </c>
      <c r="C47" s="657" t="s">
        <v>287</v>
      </c>
      <c r="D47" s="4"/>
      <c r="E47" s="4"/>
      <c r="F47" s="298">
        <f>SUM(F48:F51)</f>
        <v>20218</v>
      </c>
      <c r="G47" s="298">
        <f t="shared" ref="G47" si="28">SUM(G48:G51)</f>
        <v>5054.5</v>
      </c>
      <c r="H47" s="298">
        <f>SUM(H48:H51)-H49</f>
        <v>6035</v>
      </c>
      <c r="I47" s="331">
        <f>H47/G47*100</f>
        <v>119.39855574240777</v>
      </c>
      <c r="J47" s="1771"/>
      <c r="K47" s="1771"/>
      <c r="L47" s="210"/>
      <c r="M47" s="210"/>
      <c r="N47" s="210"/>
      <c r="O47" s="210"/>
      <c r="P47" s="210"/>
      <c r="Q47" s="210"/>
      <c r="R47" s="492">
        <f t="shared" ref="R47:AB47" si="29">SUM(R48:R51)</f>
        <v>65798.392688577616</v>
      </c>
      <c r="S47" s="492">
        <f t="shared" ref="S47:T47" si="30">SUM(S48:S51)</f>
        <v>65798.392688577616</v>
      </c>
      <c r="T47" s="492">
        <f t="shared" si="30"/>
        <v>65798.392688577616</v>
      </c>
      <c r="U47" s="959">
        <f t="shared" si="29"/>
        <v>16449.5981721444</v>
      </c>
      <c r="V47" s="492">
        <f t="shared" si="29"/>
        <v>11447.455129999998</v>
      </c>
      <c r="W47" s="995">
        <f t="shared" si="29"/>
        <v>0</v>
      </c>
      <c r="X47" s="492">
        <f t="shared" si="29"/>
        <v>0</v>
      </c>
      <c r="Y47" s="492">
        <f t="shared" si="29"/>
        <v>-5002.1430421444011</v>
      </c>
      <c r="Z47" s="492">
        <f t="shared" si="29"/>
        <v>0</v>
      </c>
      <c r="AA47" s="492">
        <f t="shared" si="29"/>
        <v>0</v>
      </c>
      <c r="AB47" s="492">
        <f t="shared" si="29"/>
        <v>11447.455129999998</v>
      </c>
      <c r="AC47" s="1152"/>
      <c r="AD47" s="1180"/>
      <c r="AE47" s="2583"/>
      <c r="AF47" s="1288"/>
    </row>
    <row r="48" spans="1:32" s="2546" customFormat="1" ht="45" x14ac:dyDescent="0.25">
      <c r="A48" s="363">
        <v>1</v>
      </c>
      <c r="B48" s="363">
        <v>1</v>
      </c>
      <c r="C48" s="461" t="s">
        <v>539</v>
      </c>
      <c r="D48" s="4"/>
      <c r="E48" s="4"/>
      <c r="F48" s="298">
        <v>3741</v>
      </c>
      <c r="G48" s="697">
        <f t="shared" ref="G48:G51" si="31">F48/12*$C$3</f>
        <v>935.25</v>
      </c>
      <c r="H48" s="324">
        <v>1090</v>
      </c>
      <c r="I48" s="331">
        <f>H48/G48*100</f>
        <v>116.5463779738038</v>
      </c>
      <c r="J48" s="1771"/>
      <c r="K48" s="1771"/>
      <c r="L48" s="210"/>
      <c r="M48" s="210"/>
      <c r="N48" s="210"/>
      <c r="O48" s="210"/>
      <c r="P48" s="210"/>
      <c r="Q48" s="210"/>
      <c r="R48" s="492">
        <v>6321.5043900000001</v>
      </c>
      <c r="S48" s="492">
        <v>6321.5043900000001</v>
      </c>
      <c r="T48" s="492">
        <v>6321.5043900000001</v>
      </c>
      <c r="U48" s="959">
        <f>R48/12*$C$3+(S48-R48)/11*2+(T48-S48)/10*1</f>
        <v>1580.3760975</v>
      </c>
      <c r="V48" s="492">
        <f t="shared" ref="V48:V52" si="32">AB48-AA48-X48-W48</f>
        <v>1915.37258</v>
      </c>
      <c r="W48" s="995"/>
      <c r="X48" s="492"/>
      <c r="Y48" s="492">
        <f t="shared" ref="Y48:Y52" si="33">V48-U48</f>
        <v>334.99648249999996</v>
      </c>
      <c r="Z48" s="492"/>
      <c r="AA48" s="492">
        <v>0</v>
      </c>
      <c r="AB48" s="492">
        <v>1915.37258</v>
      </c>
      <c r="AC48" s="1152"/>
      <c r="AD48" s="1180"/>
      <c r="AE48" s="2583"/>
      <c r="AF48" s="1288"/>
    </row>
    <row r="49" spans="1:32" s="2546" customFormat="1" ht="30" x14ac:dyDescent="0.25">
      <c r="A49" s="363"/>
      <c r="B49" s="363"/>
      <c r="C49" s="461" t="s">
        <v>578</v>
      </c>
      <c r="D49" s="4"/>
      <c r="E49" s="4"/>
      <c r="F49" s="298"/>
      <c r="G49" s="697"/>
      <c r="H49" s="324">
        <v>9</v>
      </c>
      <c r="I49" s="331"/>
      <c r="J49" s="1771"/>
      <c r="K49" s="1771"/>
      <c r="L49" s="210"/>
      <c r="M49" s="210"/>
      <c r="N49" s="210"/>
      <c r="O49" s="210"/>
      <c r="P49" s="210"/>
      <c r="Q49" s="210"/>
      <c r="R49" s="492"/>
      <c r="S49" s="492"/>
      <c r="T49" s="492"/>
      <c r="U49" s="959"/>
      <c r="V49" s="492"/>
      <c r="W49" s="995"/>
      <c r="X49" s="492"/>
      <c r="Y49" s="492"/>
      <c r="Z49" s="492"/>
      <c r="AA49" s="492"/>
      <c r="AB49" s="492"/>
      <c r="AC49" s="1152"/>
      <c r="AD49" s="1180"/>
      <c r="AE49" s="2583"/>
      <c r="AF49" s="1288"/>
    </row>
    <row r="50" spans="1:32" s="2546" customFormat="1" ht="75" x14ac:dyDescent="0.25">
      <c r="A50" s="363"/>
      <c r="B50" s="363">
        <v>1</v>
      </c>
      <c r="C50" s="461" t="s">
        <v>540</v>
      </c>
      <c r="D50" s="4"/>
      <c r="E50" s="4"/>
      <c r="F50" s="298">
        <v>14638</v>
      </c>
      <c r="G50" s="697">
        <f t="shared" si="31"/>
        <v>3659.5</v>
      </c>
      <c r="H50" s="324">
        <v>4396</v>
      </c>
      <c r="I50" s="331">
        <f>H50/G50*100</f>
        <v>120.12570023227215</v>
      </c>
      <c r="J50" s="1771"/>
      <c r="K50" s="1771"/>
      <c r="L50" s="210"/>
      <c r="M50" s="210"/>
      <c r="N50" s="210"/>
      <c r="O50" s="210"/>
      <c r="P50" s="210"/>
      <c r="Q50" s="210"/>
      <c r="R50" s="492">
        <v>56224.50092333473</v>
      </c>
      <c r="S50" s="492">
        <v>56224.50092333473</v>
      </c>
      <c r="T50" s="492">
        <v>56224.50092333473</v>
      </c>
      <c r="U50" s="959">
        <f t="shared" ref="U50:U52" si="34">R50/12*$C$3+(S50-R50)/11*2+(T50-S50)/10*1</f>
        <v>14056.125230833681</v>
      </c>
      <c r="V50" s="492">
        <f t="shared" si="32"/>
        <v>8559.9416099999999</v>
      </c>
      <c r="W50" s="995"/>
      <c r="X50" s="492"/>
      <c r="Y50" s="492">
        <f t="shared" si="33"/>
        <v>-5496.1836208336808</v>
      </c>
      <c r="Z50" s="492"/>
      <c r="AA50" s="492">
        <v>0</v>
      </c>
      <c r="AB50" s="492">
        <v>8559.9416099999999</v>
      </c>
      <c r="AC50" s="1152"/>
      <c r="AD50" s="1180"/>
      <c r="AE50" s="2583"/>
      <c r="AF50" s="1288"/>
    </row>
    <row r="51" spans="1:32" s="2546" customFormat="1" ht="60" x14ac:dyDescent="0.25">
      <c r="A51" s="363">
        <v>1</v>
      </c>
      <c r="B51" s="363">
        <v>1</v>
      </c>
      <c r="C51" s="461" t="s">
        <v>541</v>
      </c>
      <c r="D51" s="4"/>
      <c r="E51" s="4"/>
      <c r="F51" s="757">
        <v>1839</v>
      </c>
      <c r="G51" s="697">
        <f t="shared" si="31"/>
        <v>459.75</v>
      </c>
      <c r="H51" s="324">
        <v>549</v>
      </c>
      <c r="I51" s="331">
        <f>H51/G51*100</f>
        <v>119.41272430668842</v>
      </c>
      <c r="J51" s="1771"/>
      <c r="K51" s="1771"/>
      <c r="L51" s="210"/>
      <c r="M51" s="210"/>
      <c r="N51" s="210"/>
      <c r="O51" s="210"/>
      <c r="P51" s="210"/>
      <c r="Q51" s="210"/>
      <c r="R51" s="492">
        <v>3252.3873752428804</v>
      </c>
      <c r="S51" s="492">
        <v>3252.3873752428804</v>
      </c>
      <c r="T51" s="492">
        <v>3252.3873752428804</v>
      </c>
      <c r="U51" s="959">
        <f t="shared" si="34"/>
        <v>813.0968438107202</v>
      </c>
      <c r="V51" s="492">
        <f t="shared" si="32"/>
        <v>972.14094</v>
      </c>
      <c r="W51" s="995"/>
      <c r="X51" s="492"/>
      <c r="Y51" s="492">
        <f t="shared" si="33"/>
        <v>159.0440961892798</v>
      </c>
      <c r="Z51" s="492"/>
      <c r="AA51" s="492">
        <v>0</v>
      </c>
      <c r="AB51" s="492">
        <v>972.14094</v>
      </c>
      <c r="AC51" s="1152" t="e">
        <f>AC53+AC57+AC58+AC60+#REF!</f>
        <v>#REF!</v>
      </c>
      <c r="AD51" s="1180"/>
      <c r="AE51" s="2583"/>
      <c r="AF51" s="1288"/>
    </row>
    <row r="52" spans="1:32" s="2546" customFormat="1" ht="29.25" x14ac:dyDescent="0.25">
      <c r="A52" s="363"/>
      <c r="B52" s="363">
        <v>1</v>
      </c>
      <c r="C52" s="2541" t="s">
        <v>329</v>
      </c>
      <c r="D52" s="4"/>
      <c r="E52" s="4"/>
      <c r="F52" s="298">
        <f>F54+F58+F59+F60+F61</f>
        <v>5369</v>
      </c>
      <c r="G52" s="298">
        <f t="shared" ref="G52:H52" si="35">G54+G58+G59+G60+G61</f>
        <v>1342.25</v>
      </c>
      <c r="H52" s="298">
        <f t="shared" si="35"/>
        <v>1487</v>
      </c>
      <c r="I52" s="331">
        <f>H52/G52*100</f>
        <v>110.78413112311418</v>
      </c>
      <c r="J52" s="1771"/>
      <c r="K52" s="1771"/>
      <c r="L52" s="210"/>
      <c r="M52" s="210"/>
      <c r="N52" s="210"/>
      <c r="O52" s="210"/>
      <c r="P52" s="210"/>
      <c r="Q52" s="210"/>
      <c r="R52" s="492">
        <v>2885.1859999999924</v>
      </c>
      <c r="S52" s="492">
        <v>2885.1859999999924</v>
      </c>
      <c r="T52" s="492">
        <v>2885.1859999999924</v>
      </c>
      <c r="U52" s="959">
        <f t="shared" si="34"/>
        <v>721.2964999999981</v>
      </c>
      <c r="V52" s="492">
        <f t="shared" si="32"/>
        <v>554.48295000000007</v>
      </c>
      <c r="W52" s="995"/>
      <c r="X52" s="492"/>
      <c r="Y52" s="492">
        <f t="shared" si="33"/>
        <v>-166.81354999999803</v>
      </c>
      <c r="Z52" s="492">
        <v>-17.05</v>
      </c>
      <c r="AA52" s="492">
        <v>0</v>
      </c>
      <c r="AB52" s="492">
        <v>554.48295000000007</v>
      </c>
      <c r="AC52" s="1152"/>
      <c r="AD52" s="1180"/>
      <c r="AE52" s="2583"/>
      <c r="AF52" s="1288"/>
    </row>
    <row r="53" spans="1:32" s="2546" customFormat="1" x14ac:dyDescent="0.25">
      <c r="A53" s="363">
        <v>1</v>
      </c>
      <c r="B53" s="363">
        <v>1</v>
      </c>
      <c r="C53" s="461" t="s">
        <v>320</v>
      </c>
      <c r="D53" s="707"/>
      <c r="E53" s="4"/>
      <c r="F53" s="298"/>
      <c r="G53" s="298"/>
      <c r="H53" s="298"/>
      <c r="I53" s="331"/>
      <c r="J53" s="1771"/>
      <c r="K53" s="1771"/>
      <c r="L53" s="210"/>
      <c r="M53" s="210"/>
      <c r="N53" s="210"/>
      <c r="O53" s="210"/>
      <c r="P53" s="210"/>
      <c r="Q53" s="210"/>
      <c r="R53" s="492"/>
      <c r="S53" s="492"/>
      <c r="T53" s="492"/>
      <c r="U53" s="959"/>
      <c r="V53" s="492"/>
      <c r="W53" s="995"/>
      <c r="X53" s="492"/>
      <c r="Y53" s="492"/>
      <c r="Z53" s="492"/>
      <c r="AA53" s="492"/>
      <c r="AB53" s="492"/>
      <c r="AC53" s="1152">
        <f>AC54+AC55/8.5</f>
        <v>0</v>
      </c>
      <c r="AD53" s="1180"/>
      <c r="AE53" s="2583"/>
      <c r="AF53" s="1288"/>
    </row>
    <row r="54" spans="1:32" s="2546" customFormat="1" ht="30" x14ac:dyDescent="0.25">
      <c r="A54" s="363"/>
      <c r="B54" s="363">
        <v>1</v>
      </c>
      <c r="C54" s="657" t="s">
        <v>514</v>
      </c>
      <c r="D54" s="275"/>
      <c r="E54" s="4"/>
      <c r="F54" s="757">
        <f>F55</f>
        <v>100</v>
      </c>
      <c r="G54" s="757">
        <f t="shared" ref="G54:H54" si="36">G55</f>
        <v>25</v>
      </c>
      <c r="H54" s="757">
        <f t="shared" si="36"/>
        <v>0</v>
      </c>
      <c r="I54" s="331">
        <f>H54/G54*100</f>
        <v>0</v>
      </c>
      <c r="J54" s="1771"/>
      <c r="K54" s="1771"/>
      <c r="L54" s="210"/>
      <c r="M54" s="210"/>
      <c r="N54" s="210"/>
      <c r="O54" s="210"/>
      <c r="P54" s="210"/>
      <c r="Q54" s="210"/>
      <c r="R54" s="492"/>
      <c r="S54" s="492"/>
      <c r="T54" s="492"/>
      <c r="U54" s="959"/>
      <c r="V54" s="492"/>
      <c r="W54" s="995"/>
      <c r="X54" s="492"/>
      <c r="Y54" s="492"/>
      <c r="Z54" s="492"/>
      <c r="AA54" s="492"/>
      <c r="AB54" s="492"/>
      <c r="AC54" s="1152"/>
      <c r="AD54" s="1180"/>
      <c r="AE54" s="2583"/>
      <c r="AF54" s="1288"/>
    </row>
    <row r="55" spans="1:32" s="2546" customFormat="1" x14ac:dyDescent="0.25">
      <c r="A55" s="363">
        <v>1</v>
      </c>
      <c r="B55" s="363">
        <v>1</v>
      </c>
      <c r="C55" s="461" t="s">
        <v>515</v>
      </c>
      <c r="D55" s="4"/>
      <c r="E55" s="4"/>
      <c r="F55" s="716">
        <v>100</v>
      </c>
      <c r="G55" s="697">
        <f t="shared" ref="G55" si="37">F55/12*$C$3</f>
        <v>25</v>
      </c>
      <c r="H55" s="324"/>
      <c r="I55" s="331">
        <f>H55/G55*100</f>
        <v>0</v>
      </c>
      <c r="J55" s="1771"/>
      <c r="K55" s="1771"/>
      <c r="L55" s="210"/>
      <c r="M55" s="210"/>
      <c r="N55" s="210"/>
      <c r="O55" s="210"/>
      <c r="P55" s="210"/>
      <c r="Q55" s="210"/>
      <c r="R55" s="492"/>
      <c r="S55" s="492"/>
      <c r="T55" s="492"/>
      <c r="U55" s="959"/>
      <c r="V55" s="492"/>
      <c r="W55" s="995"/>
      <c r="X55" s="492"/>
      <c r="Y55" s="492"/>
      <c r="Z55" s="492"/>
      <c r="AA55" s="492"/>
      <c r="AB55" s="492"/>
      <c r="AC55" s="1152"/>
      <c r="AD55" s="1180"/>
      <c r="AE55" s="2583"/>
      <c r="AF55" s="1288"/>
    </row>
    <row r="56" spans="1:32" s="236" customFormat="1" ht="30" x14ac:dyDescent="0.25">
      <c r="A56" s="363">
        <v>1</v>
      </c>
      <c r="B56" s="363">
        <v>1</v>
      </c>
      <c r="C56" s="461" t="s">
        <v>516</v>
      </c>
      <c r="D56" s="1508"/>
      <c r="E56" s="711"/>
      <c r="F56" s="298"/>
      <c r="G56" s="948"/>
      <c r="H56" s="324"/>
      <c r="I56" s="2342"/>
      <c r="J56" s="1771"/>
      <c r="K56" s="1771"/>
      <c r="L56" s="210"/>
      <c r="M56" s="210"/>
      <c r="N56" s="210"/>
      <c r="O56" s="210"/>
      <c r="P56" s="210"/>
      <c r="Q56" s="210"/>
      <c r="R56" s="544"/>
      <c r="S56" s="544"/>
      <c r="T56" s="544"/>
      <c r="U56" s="2591">
        <f>R56/12*$C$3</f>
        <v>0</v>
      </c>
      <c r="V56" s="544">
        <f>AB56-AA56</f>
        <v>0</v>
      </c>
      <c r="W56" s="1302"/>
      <c r="X56" s="544"/>
      <c r="Y56" s="544">
        <f>V56-U56</f>
        <v>0</v>
      </c>
      <c r="Z56" s="544"/>
      <c r="AA56" s="544"/>
      <c r="AB56" s="544"/>
      <c r="AC56" s="1152"/>
      <c r="AD56" s="2585"/>
      <c r="AE56" s="2583"/>
      <c r="AF56" s="1349"/>
    </row>
    <row r="57" spans="1:32" s="2546" customFormat="1" ht="60" x14ac:dyDescent="0.25">
      <c r="A57" s="363">
        <v>1</v>
      </c>
      <c r="B57" s="363">
        <v>1</v>
      </c>
      <c r="C57" s="461" t="s">
        <v>517</v>
      </c>
      <c r="D57" s="4"/>
      <c r="E57" s="4"/>
      <c r="F57" s="1285"/>
      <c r="G57" s="212"/>
      <c r="H57" s="324"/>
      <c r="I57" s="331"/>
      <c r="J57" s="1771"/>
      <c r="K57" s="1771"/>
      <c r="L57" s="210"/>
      <c r="M57" s="210"/>
      <c r="N57" s="210"/>
      <c r="O57" s="210"/>
      <c r="P57" s="210"/>
      <c r="Q57" s="210"/>
      <c r="R57" s="492"/>
      <c r="S57" s="492"/>
      <c r="T57" s="492"/>
      <c r="U57" s="959"/>
      <c r="V57" s="492"/>
      <c r="W57" s="995"/>
      <c r="X57" s="492"/>
      <c r="Y57" s="492"/>
      <c r="Z57" s="492"/>
      <c r="AA57" s="492"/>
      <c r="AB57" s="492"/>
      <c r="AC57" s="1152"/>
      <c r="AD57" s="1180"/>
      <c r="AE57" s="2583"/>
      <c r="AF57" s="1288"/>
    </row>
    <row r="58" spans="1:32" s="2546" customFormat="1" ht="60" x14ac:dyDescent="0.25">
      <c r="A58" s="363"/>
      <c r="B58" s="363"/>
      <c r="C58" s="461" t="s">
        <v>518</v>
      </c>
      <c r="D58" s="4"/>
      <c r="E58" s="4"/>
      <c r="F58" s="298"/>
      <c r="G58" s="212"/>
      <c r="H58" s="324"/>
      <c r="I58" s="331"/>
      <c r="J58" s="1771"/>
      <c r="K58" s="1771"/>
      <c r="L58" s="210"/>
      <c r="M58" s="210"/>
      <c r="N58" s="210"/>
      <c r="O58" s="210"/>
      <c r="P58" s="210"/>
      <c r="Q58" s="210"/>
      <c r="R58" s="492"/>
      <c r="S58" s="492"/>
      <c r="T58" s="492"/>
      <c r="U58" s="959"/>
      <c r="V58" s="492"/>
      <c r="W58" s="995"/>
      <c r="X58" s="492"/>
      <c r="Y58" s="492"/>
      <c r="Z58" s="492"/>
      <c r="AA58" s="492"/>
      <c r="AB58" s="492"/>
      <c r="AC58" s="1152"/>
      <c r="AD58" s="1180"/>
      <c r="AE58" s="2583"/>
      <c r="AF58" s="1288"/>
    </row>
    <row r="59" spans="1:32" s="2546" customFormat="1" ht="45" x14ac:dyDescent="0.25">
      <c r="A59" s="363"/>
      <c r="B59" s="363"/>
      <c r="C59" s="460" t="s">
        <v>519</v>
      </c>
      <c r="D59" s="4"/>
      <c r="E59" s="4"/>
      <c r="F59" s="684"/>
      <c r="G59" s="1689"/>
      <c r="H59" s="686"/>
      <c r="I59" s="331"/>
      <c r="J59" s="1771"/>
      <c r="K59" s="1771"/>
      <c r="L59" s="210"/>
      <c r="M59" s="210"/>
      <c r="N59" s="210"/>
      <c r="O59" s="210"/>
      <c r="P59" s="210"/>
      <c r="Q59" s="210"/>
      <c r="R59" s="492"/>
      <c r="S59" s="492"/>
      <c r="T59" s="492"/>
      <c r="U59" s="959"/>
      <c r="V59" s="492"/>
      <c r="W59" s="995"/>
      <c r="X59" s="492"/>
      <c r="Y59" s="492"/>
      <c r="Z59" s="492"/>
      <c r="AA59" s="492"/>
      <c r="AB59" s="492"/>
      <c r="AC59" s="1152"/>
      <c r="AD59" s="1180"/>
      <c r="AE59" s="2583"/>
      <c r="AF59" s="1288"/>
    </row>
    <row r="60" spans="1:32" s="2546" customFormat="1" ht="105" x14ac:dyDescent="0.25">
      <c r="A60" s="363"/>
      <c r="B60" s="363"/>
      <c r="C60" s="460" t="s">
        <v>520</v>
      </c>
      <c r="D60" s="4"/>
      <c r="E60" s="4"/>
      <c r="F60" s="684">
        <v>1000</v>
      </c>
      <c r="G60" s="697">
        <f t="shared" ref="G60:G61" si="38">F60/12*$C$3</f>
        <v>250</v>
      </c>
      <c r="H60" s="686">
        <v>174</v>
      </c>
      <c r="I60" s="331">
        <f t="shared" ref="I60:I66" si="39">H60/G60*100</f>
        <v>69.599999999999994</v>
      </c>
      <c r="J60" s="1771"/>
      <c r="K60" s="1771"/>
      <c r="L60" s="210"/>
      <c r="M60" s="210"/>
      <c r="N60" s="210"/>
      <c r="O60" s="210"/>
      <c r="P60" s="210"/>
      <c r="Q60" s="210"/>
      <c r="R60" s="492"/>
      <c r="S60" s="492"/>
      <c r="T60" s="492"/>
      <c r="U60" s="1095"/>
      <c r="V60" s="492">
        <f>AB60-AA60-X60</f>
        <v>0</v>
      </c>
      <c r="W60" s="995">
        <f>SUM(W61:W65)</f>
        <v>0</v>
      </c>
      <c r="X60" s="492">
        <f>SUM(X61:X65)</f>
        <v>0</v>
      </c>
      <c r="Y60" s="492">
        <f>V60-U60</f>
        <v>0</v>
      </c>
      <c r="Z60" s="492"/>
      <c r="AA60" s="2597"/>
      <c r="AB60" s="2597"/>
      <c r="AC60" s="1152">
        <f>AC61</f>
        <v>0</v>
      </c>
      <c r="AD60" s="1180"/>
      <c r="AE60" s="2583"/>
      <c r="AF60" s="1288"/>
    </row>
    <row r="61" spans="1:32" s="2546" customFormat="1" ht="30" x14ac:dyDescent="0.25">
      <c r="A61" s="363"/>
      <c r="B61" s="363"/>
      <c r="C61" s="460" t="s">
        <v>542</v>
      </c>
      <c r="D61" s="4"/>
      <c r="E61" s="4"/>
      <c r="F61" s="684">
        <v>4269</v>
      </c>
      <c r="G61" s="697">
        <f t="shared" si="38"/>
        <v>1067.25</v>
      </c>
      <c r="H61" s="324">
        <v>1313</v>
      </c>
      <c r="I61" s="331">
        <f t="shared" si="39"/>
        <v>123.02646989927383</v>
      </c>
      <c r="J61" s="1771"/>
      <c r="K61" s="1771"/>
      <c r="L61" s="210"/>
      <c r="M61" s="210"/>
      <c r="N61" s="210"/>
      <c r="O61" s="210"/>
      <c r="P61" s="210"/>
      <c r="Q61" s="210"/>
      <c r="R61" s="492">
        <v>9768.340075535998</v>
      </c>
      <c r="S61" s="492">
        <v>9768.340075535998</v>
      </c>
      <c r="T61" s="492">
        <v>9768.340075535998</v>
      </c>
      <c r="U61" s="959">
        <f>R61/12*$C$3+(S61-R61)/11*2+(T61-S61)/10*1</f>
        <v>2442.0850188839995</v>
      </c>
      <c r="V61" s="492">
        <f>AB61-AA61-X61-W61</f>
        <v>3033.77817</v>
      </c>
      <c r="W61" s="995"/>
      <c r="X61" s="492"/>
      <c r="Y61" s="492">
        <f>V61-U61</f>
        <v>591.69315111600054</v>
      </c>
      <c r="Z61" s="492"/>
      <c r="AA61" s="492">
        <v>0</v>
      </c>
      <c r="AB61" s="492">
        <v>3033.77817</v>
      </c>
      <c r="AC61" s="1152"/>
      <c r="AD61" s="1180"/>
      <c r="AE61" s="2583"/>
      <c r="AF61" s="1288"/>
    </row>
    <row r="62" spans="1:32" s="2546" customFormat="1" ht="29.25" x14ac:dyDescent="0.25">
      <c r="A62" s="363">
        <v>1</v>
      </c>
      <c r="B62" s="363">
        <v>1</v>
      </c>
      <c r="C62" s="711" t="s">
        <v>330</v>
      </c>
      <c r="D62" s="4"/>
      <c r="E62" s="4"/>
      <c r="F62" s="367">
        <f>F63+F64</f>
        <v>844.68085106382978</v>
      </c>
      <c r="G62" s="324">
        <f>G63+G64</f>
        <v>211</v>
      </c>
      <c r="H62" s="324">
        <f>H63+H64</f>
        <v>169.34680851063828</v>
      </c>
      <c r="I62" s="331">
        <f t="shared" si="39"/>
        <v>80.259150952909138</v>
      </c>
      <c r="J62" s="1771"/>
      <c r="K62" s="1771"/>
      <c r="L62" s="210"/>
      <c r="M62" s="210"/>
      <c r="N62" s="210"/>
      <c r="O62" s="210"/>
      <c r="P62" s="210"/>
      <c r="Q62" s="210"/>
      <c r="R62" s="492"/>
      <c r="S62" s="492"/>
      <c r="T62" s="492"/>
      <c r="U62" s="959"/>
      <c r="V62" s="492"/>
      <c r="W62" s="995"/>
      <c r="X62" s="492"/>
      <c r="Y62" s="492"/>
      <c r="Z62" s="492"/>
      <c r="AA62" s="492"/>
      <c r="AB62" s="492"/>
      <c r="AC62" s="1152">
        <f>AC63+AC64</f>
        <v>0</v>
      </c>
      <c r="AD62" s="1180"/>
      <c r="AE62" s="2583"/>
      <c r="AF62" s="1288"/>
    </row>
    <row r="63" spans="1:32" s="2546" customFormat="1" x14ac:dyDescent="0.25">
      <c r="A63" s="363">
        <v>1</v>
      </c>
      <c r="B63" s="363">
        <v>1</v>
      </c>
      <c r="C63" s="711" t="s">
        <v>345</v>
      </c>
      <c r="D63" s="4"/>
      <c r="E63" s="4"/>
      <c r="F63" s="367">
        <v>100</v>
      </c>
      <c r="G63" s="212">
        <f>ROUND(F63/12*$C$3,0)</f>
        <v>25</v>
      </c>
      <c r="H63" s="324">
        <v>1</v>
      </c>
      <c r="I63" s="331">
        <f t="shared" si="39"/>
        <v>4</v>
      </c>
      <c r="J63" s="1771"/>
      <c r="K63" s="1771"/>
      <c r="L63" s="210"/>
      <c r="M63" s="210"/>
      <c r="N63" s="210"/>
      <c r="O63" s="210"/>
      <c r="P63" s="210"/>
      <c r="Q63" s="210"/>
      <c r="R63" s="492"/>
      <c r="S63" s="492"/>
      <c r="T63" s="492"/>
      <c r="U63" s="959"/>
      <c r="V63" s="492"/>
      <c r="W63" s="995"/>
      <c r="X63" s="492"/>
      <c r="Y63" s="492"/>
      <c r="Z63" s="492"/>
      <c r="AA63" s="492"/>
      <c r="AB63" s="492"/>
      <c r="AC63" s="1152"/>
      <c r="AD63" s="1180"/>
      <c r="AE63" s="2583"/>
      <c r="AF63" s="1288"/>
    </row>
    <row r="64" spans="1:32" s="2546" customFormat="1" x14ac:dyDescent="0.25">
      <c r="A64" s="363">
        <v>1</v>
      </c>
      <c r="B64" s="363">
        <v>1</v>
      </c>
      <c r="C64" s="4" t="s">
        <v>346</v>
      </c>
      <c r="D64" s="4"/>
      <c r="E64" s="4"/>
      <c r="F64" s="367">
        <f>F65/9.4</f>
        <v>744.68085106382978</v>
      </c>
      <c r="G64" s="212">
        <f>ROUND(F64/12*$C$3,0)</f>
        <v>186</v>
      </c>
      <c r="H64" s="324">
        <f>H65/9.4</f>
        <v>168.34680851063828</v>
      </c>
      <c r="I64" s="331">
        <f t="shared" si="39"/>
        <v>90.50903683367649</v>
      </c>
      <c r="J64" s="1771"/>
      <c r="K64" s="1771"/>
      <c r="L64" s="210"/>
      <c r="M64" s="210"/>
      <c r="N64" s="210"/>
      <c r="O64" s="210"/>
      <c r="P64" s="210"/>
      <c r="Q64" s="210"/>
      <c r="R64" s="492"/>
      <c r="S64" s="492"/>
      <c r="T64" s="492"/>
      <c r="U64" s="959"/>
      <c r="V64" s="492"/>
      <c r="W64" s="995"/>
      <c r="X64" s="492"/>
      <c r="Y64" s="492"/>
      <c r="Z64" s="492"/>
      <c r="AA64" s="492"/>
      <c r="AB64" s="492"/>
      <c r="AC64" s="1152">
        <f>AC65/9.4</f>
        <v>0</v>
      </c>
      <c r="AD64" s="1180"/>
      <c r="AE64" s="2583"/>
      <c r="AF64" s="1288"/>
    </row>
    <row r="65" spans="1:32" s="2546" customFormat="1" x14ac:dyDescent="0.25">
      <c r="A65" s="363">
        <v>1</v>
      </c>
      <c r="B65" s="363">
        <v>1</v>
      </c>
      <c r="C65" s="725" t="s">
        <v>347</v>
      </c>
      <c r="D65" s="4"/>
      <c r="E65" s="4"/>
      <c r="F65" s="367">
        <v>7000</v>
      </c>
      <c r="G65" s="212">
        <f>ROUND(F65/12*$C$3,0)</f>
        <v>1750</v>
      </c>
      <c r="H65" s="324">
        <v>1582.46</v>
      </c>
      <c r="I65" s="331">
        <f t="shared" si="39"/>
        <v>90.426285714285711</v>
      </c>
      <c r="J65" s="1771"/>
      <c r="K65" s="1771"/>
      <c r="L65" s="210"/>
      <c r="M65" s="210"/>
      <c r="N65" s="210"/>
      <c r="O65" s="210"/>
      <c r="P65" s="210"/>
      <c r="Q65" s="210"/>
      <c r="R65" s="492"/>
      <c r="S65" s="492"/>
      <c r="T65" s="492"/>
      <c r="U65" s="959"/>
      <c r="V65" s="492"/>
      <c r="W65" s="995"/>
      <c r="X65" s="492"/>
      <c r="Y65" s="492"/>
      <c r="Z65" s="492"/>
      <c r="AA65" s="492"/>
      <c r="AB65" s="492"/>
      <c r="AC65" s="1152"/>
      <c r="AD65" s="1180"/>
      <c r="AE65" s="2583"/>
      <c r="AF65" s="1288"/>
    </row>
    <row r="66" spans="1:32" s="2546" customFormat="1" ht="29.25" x14ac:dyDescent="0.25">
      <c r="A66" s="363">
        <v>1</v>
      </c>
      <c r="B66" s="363">
        <v>1</v>
      </c>
      <c r="C66" s="711" t="s">
        <v>323</v>
      </c>
      <c r="D66" s="4"/>
      <c r="E66" s="4"/>
      <c r="F66" s="367">
        <v>21486</v>
      </c>
      <c r="G66" s="212">
        <f>ROUND(F66/12*$C$3,0)</f>
        <v>5372</v>
      </c>
      <c r="H66" s="324">
        <v>6180</v>
      </c>
      <c r="I66" s="331">
        <f t="shared" si="39"/>
        <v>115.04095309009681</v>
      </c>
      <c r="J66" s="1771"/>
      <c r="K66" s="1771"/>
      <c r="L66" s="210"/>
      <c r="M66" s="210"/>
      <c r="N66" s="210"/>
      <c r="O66" s="210"/>
      <c r="P66" s="210"/>
      <c r="Q66" s="210"/>
      <c r="R66" s="492"/>
      <c r="S66" s="492"/>
      <c r="T66" s="492"/>
      <c r="U66" s="959"/>
      <c r="V66" s="492"/>
      <c r="W66" s="995"/>
      <c r="X66" s="492"/>
      <c r="Y66" s="492"/>
      <c r="Z66" s="492"/>
      <c r="AA66" s="492"/>
      <c r="AB66" s="492"/>
      <c r="AC66" s="1152"/>
      <c r="AD66" s="1180"/>
      <c r="AE66" s="2583"/>
      <c r="AF66" s="1288"/>
    </row>
    <row r="67" spans="1:32" s="2546" customFormat="1" ht="30" x14ac:dyDescent="0.25">
      <c r="A67" s="363">
        <v>1</v>
      </c>
      <c r="B67" s="363">
        <v>1</v>
      </c>
      <c r="C67" s="707" t="s">
        <v>197</v>
      </c>
      <c r="D67" s="4"/>
      <c r="E67" s="4"/>
      <c r="F67" s="367"/>
      <c r="G67" s="324"/>
      <c r="H67" s="324"/>
      <c r="I67" s="331"/>
      <c r="J67" s="1771"/>
      <c r="K67" s="1771"/>
      <c r="L67" s="210"/>
      <c r="M67" s="210"/>
      <c r="N67" s="210"/>
      <c r="O67" s="210"/>
      <c r="P67" s="210"/>
      <c r="Q67" s="210"/>
      <c r="R67" s="492"/>
      <c r="S67" s="492"/>
      <c r="T67" s="492"/>
      <c r="U67" s="959"/>
      <c r="V67" s="492"/>
      <c r="W67" s="995"/>
      <c r="X67" s="492"/>
      <c r="Y67" s="492"/>
      <c r="Z67" s="492"/>
      <c r="AA67" s="492"/>
      <c r="AB67" s="492"/>
      <c r="AC67" s="1152"/>
      <c r="AD67" s="1180"/>
      <c r="AE67" s="2583"/>
      <c r="AF67" s="1288"/>
    </row>
    <row r="68" spans="1:32" s="2546" customFormat="1" ht="72" x14ac:dyDescent="0.25">
      <c r="A68" s="363">
        <v>1</v>
      </c>
      <c r="B68" s="363">
        <v>1</v>
      </c>
      <c r="C68" s="711" t="s">
        <v>324</v>
      </c>
      <c r="D68" s="4"/>
      <c r="E68" s="4"/>
      <c r="F68" s="367">
        <v>5000</v>
      </c>
      <c r="G68" s="212">
        <f>ROUND(F68/12*$C$3,0)</f>
        <v>1250</v>
      </c>
      <c r="H68" s="324">
        <v>2680</v>
      </c>
      <c r="I68" s="331">
        <f>H68/G68*100</f>
        <v>214.4</v>
      </c>
      <c r="J68" s="1771"/>
      <c r="K68" s="1771"/>
      <c r="L68" s="210"/>
      <c r="M68" s="210"/>
      <c r="N68" s="210"/>
      <c r="O68" s="210"/>
      <c r="P68" s="210"/>
      <c r="Q68" s="210"/>
      <c r="R68" s="492"/>
      <c r="S68" s="492"/>
      <c r="T68" s="492"/>
      <c r="U68" s="959"/>
      <c r="V68" s="492"/>
      <c r="W68" s="995"/>
      <c r="X68" s="492"/>
      <c r="Y68" s="492"/>
      <c r="Z68" s="492"/>
      <c r="AA68" s="492"/>
      <c r="AB68" s="492"/>
      <c r="AC68" s="1152"/>
      <c r="AD68" s="1180"/>
      <c r="AE68" s="2583"/>
      <c r="AF68" s="1288"/>
    </row>
    <row r="69" spans="1:32" s="2546" customFormat="1" x14ac:dyDescent="0.25">
      <c r="A69" s="363">
        <v>1</v>
      </c>
      <c r="B69" s="363">
        <v>1</v>
      </c>
      <c r="C69" s="699" t="s">
        <v>228</v>
      </c>
      <c r="D69" s="4"/>
      <c r="E69" s="4"/>
      <c r="F69" s="367">
        <f>SUM(F71:F77)</f>
        <v>4370</v>
      </c>
      <c r="G69" s="212">
        <f>SUM(G71:G77)</f>
        <v>1093</v>
      </c>
      <c r="H69" s="324">
        <f>SUM(H70:H77)</f>
        <v>3186</v>
      </c>
      <c r="I69" s="331">
        <f>H69/G69*100</f>
        <v>291.49130832570904</v>
      </c>
      <c r="J69" s="1771"/>
      <c r="K69" s="1771"/>
      <c r="L69" s="210"/>
      <c r="M69" s="210"/>
      <c r="N69" s="210"/>
      <c r="O69" s="210"/>
      <c r="P69" s="210"/>
      <c r="Q69" s="210"/>
      <c r="R69" s="492">
        <v>10115.954153399714</v>
      </c>
      <c r="S69" s="492">
        <v>10115.954153399714</v>
      </c>
      <c r="T69" s="492">
        <v>10115.954153399714</v>
      </c>
      <c r="U69" s="2591">
        <f>R69/12*$C$3+(S69-R69)/11*2+(T69-S69)/10*1</f>
        <v>2528.9885383499286</v>
      </c>
      <c r="V69" s="492">
        <f>AB69-AA69-X69-W69</f>
        <v>4167.8683399999991</v>
      </c>
      <c r="W69" s="995"/>
      <c r="X69" s="492">
        <v>823.3447000000001</v>
      </c>
      <c r="Y69" s="492">
        <f>V69-U69</f>
        <v>1638.8798016500705</v>
      </c>
      <c r="Z69" s="492"/>
      <c r="AA69" s="2597">
        <v>0</v>
      </c>
      <c r="AB69" s="2597">
        <v>4991.2130399999987</v>
      </c>
      <c r="AC69" s="1152">
        <f>SUM(AC71:AC77)</f>
        <v>0</v>
      </c>
      <c r="AD69" s="1189"/>
      <c r="AE69" s="2583"/>
      <c r="AF69" s="1288"/>
    </row>
    <row r="70" spans="1:32" s="2546" customFormat="1" ht="45" x14ac:dyDescent="0.25">
      <c r="A70" s="363"/>
      <c r="B70" s="363"/>
      <c r="C70" s="692" t="s">
        <v>509</v>
      </c>
      <c r="D70" s="4"/>
      <c r="E70" s="4"/>
      <c r="F70" s="367"/>
      <c r="G70" s="212"/>
      <c r="H70" s="324">
        <v>142</v>
      </c>
      <c r="I70" s="331"/>
      <c r="J70" s="1771"/>
      <c r="K70" s="1771"/>
      <c r="L70" s="210"/>
      <c r="M70" s="210"/>
      <c r="N70" s="210"/>
      <c r="O70" s="210"/>
      <c r="P70" s="210"/>
      <c r="Q70" s="210"/>
      <c r="R70" s="492"/>
      <c r="S70" s="492"/>
      <c r="T70" s="492"/>
      <c r="U70" s="1095"/>
      <c r="V70" s="492"/>
      <c r="W70" s="995"/>
      <c r="X70" s="492"/>
      <c r="Y70" s="492"/>
      <c r="Z70" s="492"/>
      <c r="AA70" s="2597"/>
      <c r="AB70" s="2597"/>
      <c r="AC70" s="1152"/>
      <c r="AD70" s="1189"/>
      <c r="AE70" s="2583"/>
      <c r="AF70" s="1288"/>
    </row>
    <row r="71" spans="1:32" s="2546" customFormat="1" ht="30" x14ac:dyDescent="0.25">
      <c r="A71" s="363"/>
      <c r="B71" s="363"/>
      <c r="C71" s="664" t="s">
        <v>463</v>
      </c>
      <c r="D71" s="4"/>
      <c r="E71" s="4"/>
      <c r="F71" s="367">
        <v>500</v>
      </c>
      <c r="G71" s="212">
        <f t="shared" ref="G71:G77" si="40">ROUND(F71/12*$C$3,0)</f>
        <v>125</v>
      </c>
      <c r="H71" s="324">
        <v>524</v>
      </c>
      <c r="I71" s="331">
        <f>H71/G71*100</f>
        <v>419.20000000000005</v>
      </c>
      <c r="J71" s="1771"/>
      <c r="K71" s="1771"/>
      <c r="L71" s="210"/>
      <c r="M71" s="210"/>
      <c r="N71" s="210"/>
      <c r="O71" s="210"/>
      <c r="P71" s="210"/>
      <c r="Q71" s="210"/>
      <c r="R71" s="492"/>
      <c r="S71" s="492"/>
      <c r="T71" s="492"/>
      <c r="U71" s="1095"/>
      <c r="V71" s="492"/>
      <c r="W71" s="995"/>
      <c r="X71" s="492"/>
      <c r="Y71" s="492"/>
      <c r="Z71" s="492"/>
      <c r="AA71" s="2597"/>
      <c r="AB71" s="2597"/>
      <c r="AC71" s="1152"/>
      <c r="AD71" s="1189"/>
      <c r="AE71" s="2583"/>
      <c r="AF71" s="1288"/>
    </row>
    <row r="72" spans="1:32" s="2546" customFormat="1" x14ac:dyDescent="0.25">
      <c r="A72" s="363">
        <v>1</v>
      </c>
      <c r="B72" s="363">
        <v>1</v>
      </c>
      <c r="C72" s="664" t="s">
        <v>66</v>
      </c>
      <c r="D72" s="4"/>
      <c r="E72" s="4"/>
      <c r="F72" s="367">
        <v>1100</v>
      </c>
      <c r="G72" s="212">
        <f t="shared" si="40"/>
        <v>275</v>
      </c>
      <c r="H72" s="324">
        <v>1465</v>
      </c>
      <c r="I72" s="331">
        <f>H72/G72*100</f>
        <v>532.72727272727275</v>
      </c>
      <c r="J72" s="1771"/>
      <c r="K72" s="1771"/>
      <c r="L72" s="210"/>
      <c r="M72" s="210"/>
      <c r="N72" s="210"/>
      <c r="O72" s="210"/>
      <c r="P72" s="210"/>
      <c r="Q72" s="210"/>
      <c r="R72" s="492"/>
      <c r="S72" s="492"/>
      <c r="T72" s="492"/>
      <c r="U72" s="959"/>
      <c r="V72" s="492"/>
      <c r="W72" s="995"/>
      <c r="X72" s="492"/>
      <c r="Y72" s="492"/>
      <c r="Z72" s="492"/>
      <c r="AA72" s="492"/>
      <c r="AB72" s="492"/>
      <c r="AC72" s="1152"/>
      <c r="AD72" s="1180"/>
      <c r="AE72" s="2583"/>
      <c r="AF72" s="1288"/>
    </row>
    <row r="73" spans="1:32" s="2546" customFormat="1" ht="30" x14ac:dyDescent="0.25">
      <c r="A73" s="363"/>
      <c r="B73" s="363"/>
      <c r="C73" s="461" t="s">
        <v>123</v>
      </c>
      <c r="D73" s="4"/>
      <c r="E73" s="4"/>
      <c r="F73" s="367">
        <v>400</v>
      </c>
      <c r="G73" s="212">
        <f t="shared" si="40"/>
        <v>100</v>
      </c>
      <c r="H73" s="324">
        <v>11</v>
      </c>
      <c r="I73" s="331">
        <f>H73/G73*100</f>
        <v>11</v>
      </c>
      <c r="J73" s="1771"/>
      <c r="K73" s="1771"/>
      <c r="L73" s="210"/>
      <c r="M73" s="210"/>
      <c r="N73" s="210"/>
      <c r="O73" s="210"/>
      <c r="P73" s="210"/>
      <c r="Q73" s="210"/>
      <c r="R73" s="492"/>
      <c r="S73" s="492"/>
      <c r="T73" s="492"/>
      <c r="U73" s="959"/>
      <c r="V73" s="492"/>
      <c r="W73" s="995"/>
      <c r="X73" s="492"/>
      <c r="Y73" s="492"/>
      <c r="Z73" s="492"/>
      <c r="AA73" s="492"/>
      <c r="AB73" s="492"/>
      <c r="AC73" s="1152"/>
      <c r="AD73" s="1180"/>
      <c r="AE73" s="2583"/>
      <c r="AF73" s="1288"/>
    </row>
    <row r="74" spans="1:32" s="2546" customFormat="1" ht="105" x14ac:dyDescent="0.25">
      <c r="A74" s="363"/>
      <c r="B74" s="363">
        <v>1</v>
      </c>
      <c r="C74" s="664" t="s">
        <v>325</v>
      </c>
      <c r="D74" s="4"/>
      <c r="E74" s="4"/>
      <c r="F74" s="367">
        <v>370</v>
      </c>
      <c r="G74" s="212">
        <f t="shared" si="40"/>
        <v>93</v>
      </c>
      <c r="H74" s="324">
        <v>56</v>
      </c>
      <c r="I74" s="331">
        <f>H74/G74*100</f>
        <v>60.215053763440864</v>
      </c>
      <c r="J74" s="1771"/>
      <c r="K74" s="1771"/>
      <c r="L74" s="210"/>
      <c r="M74" s="210"/>
      <c r="N74" s="210"/>
      <c r="O74" s="210"/>
      <c r="P74" s="210"/>
      <c r="Q74" s="210"/>
      <c r="R74" s="492"/>
      <c r="S74" s="492"/>
      <c r="T74" s="492"/>
      <c r="U74" s="959"/>
      <c r="V74" s="492"/>
      <c r="W74" s="995"/>
      <c r="X74" s="492"/>
      <c r="Y74" s="492"/>
      <c r="Z74" s="492"/>
      <c r="AA74" s="492"/>
      <c r="AB74" s="492"/>
      <c r="AC74" s="1152"/>
      <c r="AD74" s="1180"/>
      <c r="AE74" s="2583"/>
      <c r="AF74" s="1288"/>
    </row>
    <row r="75" spans="1:32" s="2546" customFormat="1" ht="105" x14ac:dyDescent="0.25">
      <c r="A75" s="363"/>
      <c r="B75" s="363">
        <v>1</v>
      </c>
      <c r="C75" s="664" t="s">
        <v>355</v>
      </c>
      <c r="D75" s="4"/>
      <c r="E75" s="4"/>
      <c r="F75" s="367"/>
      <c r="G75" s="212"/>
      <c r="H75" s="324">
        <v>314</v>
      </c>
      <c r="I75" s="331"/>
      <c r="J75" s="1771"/>
      <c r="K75" s="1771"/>
      <c r="L75" s="210"/>
      <c r="M75" s="210"/>
      <c r="N75" s="210"/>
      <c r="O75" s="210"/>
      <c r="P75" s="210"/>
      <c r="Q75" s="210"/>
      <c r="R75" s="492"/>
      <c r="S75" s="492"/>
      <c r="T75" s="492"/>
      <c r="U75" s="959"/>
      <c r="V75" s="492"/>
      <c r="W75" s="995"/>
      <c r="X75" s="492"/>
      <c r="Y75" s="492"/>
      <c r="Z75" s="492"/>
      <c r="AA75" s="492"/>
      <c r="AB75" s="492"/>
      <c r="AC75" s="1152"/>
      <c r="AD75" s="1180"/>
      <c r="AE75" s="2583"/>
      <c r="AF75" s="1288"/>
    </row>
    <row r="76" spans="1:32" s="2546" customFormat="1" ht="30" x14ac:dyDescent="0.25">
      <c r="A76" s="363"/>
      <c r="B76" s="363">
        <v>1</v>
      </c>
      <c r="C76" s="461" t="s">
        <v>272</v>
      </c>
      <c r="D76" s="4"/>
      <c r="E76" s="4"/>
      <c r="F76" s="367">
        <v>1000</v>
      </c>
      <c r="G76" s="212">
        <f t="shared" si="40"/>
        <v>250</v>
      </c>
      <c r="H76" s="324">
        <v>310</v>
      </c>
      <c r="I76" s="331">
        <f>H76/G76*100</f>
        <v>124</v>
      </c>
      <c r="J76" s="1771"/>
      <c r="K76" s="1771"/>
      <c r="L76" s="210"/>
      <c r="M76" s="210"/>
      <c r="N76" s="210"/>
      <c r="O76" s="210"/>
      <c r="P76" s="210"/>
      <c r="Q76" s="210"/>
      <c r="R76" s="492"/>
      <c r="S76" s="492"/>
      <c r="T76" s="492"/>
      <c r="U76" s="959"/>
      <c r="V76" s="492"/>
      <c r="W76" s="995"/>
      <c r="X76" s="492"/>
      <c r="Y76" s="492"/>
      <c r="Z76" s="492"/>
      <c r="AA76" s="492"/>
      <c r="AB76" s="492"/>
      <c r="AC76" s="1152"/>
      <c r="AD76" s="1180"/>
      <c r="AE76" s="2583"/>
      <c r="AF76" s="1288"/>
    </row>
    <row r="77" spans="1:32" s="2546" customFormat="1" ht="30" x14ac:dyDescent="0.25">
      <c r="A77" s="363">
        <v>1</v>
      </c>
      <c r="B77" s="363">
        <v>1</v>
      </c>
      <c r="C77" s="1" t="s">
        <v>72</v>
      </c>
      <c r="D77" s="707"/>
      <c r="E77" s="4"/>
      <c r="F77" s="367">
        <v>1000</v>
      </c>
      <c r="G77" s="212">
        <f t="shared" si="40"/>
        <v>250</v>
      </c>
      <c r="H77" s="212">
        <v>364</v>
      </c>
      <c r="I77" s="331">
        <f>H77/G77*100</f>
        <v>145.6</v>
      </c>
      <c r="J77" s="1771"/>
      <c r="K77" s="1771"/>
      <c r="L77" s="210"/>
      <c r="M77" s="210"/>
      <c r="N77" s="210"/>
      <c r="O77" s="210"/>
      <c r="P77" s="210"/>
      <c r="Q77" s="210"/>
      <c r="R77" s="492"/>
      <c r="S77" s="492"/>
      <c r="T77" s="492"/>
      <c r="U77" s="959"/>
      <c r="V77" s="492"/>
      <c r="W77" s="995"/>
      <c r="X77" s="492"/>
      <c r="Y77" s="492"/>
      <c r="Z77" s="492"/>
      <c r="AA77" s="492"/>
      <c r="AB77" s="492"/>
      <c r="AC77" s="1168"/>
      <c r="AD77" s="1180"/>
      <c r="AE77" s="2583"/>
      <c r="AF77" s="1288"/>
    </row>
    <row r="78" spans="1:32" s="2546" customFormat="1" ht="30" x14ac:dyDescent="0.25">
      <c r="A78" s="363"/>
      <c r="B78" s="363">
        <v>1</v>
      </c>
      <c r="C78" s="1" t="s">
        <v>326</v>
      </c>
      <c r="D78" s="707"/>
      <c r="E78" s="4"/>
      <c r="F78" s="367"/>
      <c r="G78" s="212">
        <f>ROUND(F78/12*$C$3,0)</f>
        <v>0</v>
      </c>
      <c r="H78" s="212"/>
      <c r="I78" s="331"/>
      <c r="J78" s="1771"/>
      <c r="K78" s="1771"/>
      <c r="L78" s="210"/>
      <c r="M78" s="210"/>
      <c r="N78" s="210"/>
      <c r="O78" s="210"/>
      <c r="P78" s="210"/>
      <c r="Q78" s="210"/>
      <c r="R78" s="492"/>
      <c r="S78" s="492"/>
      <c r="T78" s="492"/>
      <c r="U78" s="959"/>
      <c r="V78" s="492"/>
      <c r="W78" s="995"/>
      <c r="X78" s="492"/>
      <c r="Y78" s="492"/>
      <c r="Z78" s="492"/>
      <c r="AA78" s="492"/>
      <c r="AB78" s="492"/>
      <c r="AC78" s="1168"/>
      <c r="AD78" s="1180"/>
      <c r="AE78" s="2583"/>
      <c r="AF78" s="1288"/>
    </row>
    <row r="79" spans="1:32" s="2546" customFormat="1" ht="45" x14ac:dyDescent="0.25">
      <c r="A79" s="363"/>
      <c r="B79" s="363">
        <v>1</v>
      </c>
      <c r="C79" s="1" t="s">
        <v>327</v>
      </c>
      <c r="D79" s="707"/>
      <c r="E79" s="4"/>
      <c r="F79" s="367"/>
      <c r="G79" s="212">
        <f>ROUND(F79/12*$C$3,0)</f>
        <v>0</v>
      </c>
      <c r="H79" s="212"/>
      <c r="I79" s="331"/>
      <c r="J79" s="1771"/>
      <c r="K79" s="1771"/>
      <c r="L79" s="210"/>
      <c r="M79" s="210"/>
      <c r="N79" s="210"/>
      <c r="O79" s="210"/>
      <c r="P79" s="210"/>
      <c r="Q79" s="210"/>
      <c r="R79" s="492"/>
      <c r="S79" s="492"/>
      <c r="T79" s="492"/>
      <c r="U79" s="959"/>
      <c r="V79" s="492"/>
      <c r="W79" s="995"/>
      <c r="X79" s="492"/>
      <c r="Y79" s="492"/>
      <c r="Z79" s="492"/>
      <c r="AA79" s="492"/>
      <c r="AB79" s="492"/>
      <c r="AC79" s="1168"/>
      <c r="AD79" s="1180"/>
      <c r="AE79" s="2583"/>
      <c r="AF79" s="1288"/>
    </row>
    <row r="80" spans="1:32" s="2546" customFormat="1" ht="30" x14ac:dyDescent="0.25">
      <c r="A80" s="363"/>
      <c r="B80" s="363">
        <v>1</v>
      </c>
      <c r="C80" s="1" t="s">
        <v>328</v>
      </c>
      <c r="D80" s="707"/>
      <c r="E80" s="4"/>
      <c r="F80" s="367"/>
      <c r="G80" s="212">
        <f>ROUND(F80/12*$C$3,0)</f>
        <v>0</v>
      </c>
      <c r="H80" s="212"/>
      <c r="I80" s="331"/>
      <c r="J80" s="1771"/>
      <c r="K80" s="1771"/>
      <c r="L80" s="210"/>
      <c r="M80" s="210"/>
      <c r="N80" s="210"/>
      <c r="O80" s="210"/>
      <c r="P80" s="210"/>
      <c r="Q80" s="210"/>
      <c r="R80" s="492"/>
      <c r="S80" s="492"/>
      <c r="T80" s="492"/>
      <c r="U80" s="959"/>
      <c r="V80" s="492"/>
      <c r="W80" s="995"/>
      <c r="X80" s="492"/>
      <c r="Y80" s="492"/>
      <c r="Z80" s="492"/>
      <c r="AA80" s="492"/>
      <c r="AB80" s="492"/>
      <c r="AC80" s="1168"/>
      <c r="AD80" s="1180"/>
      <c r="AE80" s="2583"/>
      <c r="AF80" s="1288"/>
    </row>
    <row r="81" spans="1:32" s="2546" customFormat="1" ht="60" x14ac:dyDescent="0.25">
      <c r="A81" s="363"/>
      <c r="B81" s="363">
        <v>1</v>
      </c>
      <c r="C81" s="1" t="s">
        <v>333</v>
      </c>
      <c r="D81" s="707"/>
      <c r="E81" s="4"/>
      <c r="F81" s="367"/>
      <c r="G81" s="212">
        <f>ROUND(F81/12*$C$3,0)</f>
        <v>0</v>
      </c>
      <c r="H81" s="212"/>
      <c r="I81" s="331"/>
      <c r="J81" s="1771"/>
      <c r="K81" s="1771"/>
      <c r="L81" s="210"/>
      <c r="M81" s="210"/>
      <c r="N81" s="210"/>
      <c r="O81" s="210"/>
      <c r="P81" s="210"/>
      <c r="Q81" s="210"/>
      <c r="R81" s="492"/>
      <c r="S81" s="492"/>
      <c r="T81" s="492"/>
      <c r="U81" s="959"/>
      <c r="V81" s="492"/>
      <c r="W81" s="995"/>
      <c r="X81" s="492"/>
      <c r="Y81" s="492"/>
      <c r="Z81" s="492"/>
      <c r="AA81" s="492"/>
      <c r="AB81" s="492"/>
      <c r="AC81" s="1168"/>
      <c r="AD81" s="1180"/>
      <c r="AE81" s="2583"/>
      <c r="AF81" s="1288"/>
    </row>
    <row r="82" spans="1:32" s="2546" customFormat="1" ht="29.25" x14ac:dyDescent="0.25">
      <c r="A82" s="363"/>
      <c r="B82" s="363">
        <v>1</v>
      </c>
      <c r="C82" s="903" t="s">
        <v>310</v>
      </c>
      <c r="D82" s="707"/>
      <c r="E82" s="4"/>
      <c r="F82" s="367">
        <f>SUM(F78:F81)</f>
        <v>0</v>
      </c>
      <c r="G82" s="212">
        <f>SUM(G78:G81)</f>
        <v>0</v>
      </c>
      <c r="H82" s="324">
        <f>SUM(H78:H81)</f>
        <v>0</v>
      </c>
      <c r="I82" s="331"/>
      <c r="J82" s="1771"/>
      <c r="K82" s="1771"/>
      <c r="L82" s="210"/>
      <c r="M82" s="210"/>
      <c r="N82" s="210"/>
      <c r="O82" s="210"/>
      <c r="P82" s="210"/>
      <c r="Q82" s="210"/>
      <c r="R82" s="492"/>
      <c r="S82" s="492"/>
      <c r="T82" s="492"/>
      <c r="U82" s="1095"/>
      <c r="V82" s="492"/>
      <c r="W82" s="995"/>
      <c r="X82" s="492"/>
      <c r="Y82" s="492"/>
      <c r="Z82" s="492"/>
      <c r="AA82" s="492"/>
      <c r="AB82" s="492"/>
      <c r="AC82" s="1152">
        <f>SUM(AC78:AC81)</f>
        <v>0</v>
      </c>
      <c r="AD82" s="1180"/>
      <c r="AE82" s="2583"/>
      <c r="AF82" s="1288"/>
    </row>
    <row r="83" spans="1:32" s="2546" customFormat="1" ht="57.75" x14ac:dyDescent="0.25">
      <c r="A83" s="363"/>
      <c r="B83" s="363"/>
      <c r="C83" s="659" t="s">
        <v>543</v>
      </c>
      <c r="D83" s="2631"/>
      <c r="E83" s="4"/>
      <c r="F83" s="3556">
        <f>F38</f>
        <v>10753</v>
      </c>
      <c r="G83" s="3556">
        <f>G38</f>
        <v>2688.25</v>
      </c>
      <c r="H83" s="3556">
        <f>H38</f>
        <v>1851</v>
      </c>
      <c r="I83" s="331">
        <f t="shared" ref="I83:I91" si="41">H83/G83*100</f>
        <v>68.855203199107223</v>
      </c>
      <c r="J83" s="1771"/>
      <c r="K83" s="1771"/>
      <c r="L83" s="210"/>
      <c r="M83" s="210"/>
      <c r="N83" s="210"/>
      <c r="O83" s="210"/>
      <c r="P83" s="210"/>
      <c r="Q83" s="210"/>
      <c r="R83" s="492"/>
      <c r="S83" s="492"/>
      <c r="T83" s="492"/>
      <c r="U83" s="1095"/>
      <c r="V83" s="492"/>
      <c r="W83" s="995"/>
      <c r="X83" s="492"/>
      <c r="Y83" s="492"/>
      <c r="Z83" s="492"/>
      <c r="AA83" s="492"/>
      <c r="AB83" s="492"/>
      <c r="AC83" s="1152"/>
      <c r="AD83" s="1180"/>
      <c r="AE83" s="2583"/>
      <c r="AF83" s="1288"/>
    </row>
    <row r="84" spans="1:32" s="2546" customFormat="1" ht="29.25" x14ac:dyDescent="0.25">
      <c r="A84" s="363">
        <v>1</v>
      </c>
      <c r="B84" s="363">
        <v>1</v>
      </c>
      <c r="C84" s="659" t="s">
        <v>273</v>
      </c>
      <c r="D84" s="2592"/>
      <c r="E84" s="4"/>
      <c r="F84" s="732">
        <f>F28+F52</f>
        <v>52069</v>
      </c>
      <c r="G84" s="732">
        <f>G28+G52</f>
        <v>13017.25</v>
      </c>
      <c r="H84" s="732">
        <f>H28+H52</f>
        <v>14485</v>
      </c>
      <c r="I84" s="331">
        <f t="shared" si="41"/>
        <v>111.27542299640861</v>
      </c>
      <c r="J84" s="1771"/>
      <c r="K84" s="1771"/>
      <c r="L84" s="210"/>
      <c r="M84" s="210"/>
      <c r="N84" s="210"/>
      <c r="O84" s="210"/>
      <c r="P84" s="210"/>
      <c r="Q84" s="210"/>
      <c r="R84" s="492"/>
      <c r="S84" s="492"/>
      <c r="T84" s="492"/>
      <c r="U84" s="959"/>
      <c r="V84" s="492"/>
      <c r="W84" s="995"/>
      <c r="X84" s="492"/>
      <c r="Y84" s="492"/>
      <c r="Z84" s="492"/>
      <c r="AA84" s="492"/>
      <c r="AB84" s="492"/>
      <c r="AC84" s="1189" t="e">
        <f>AC51+AC28</f>
        <v>#REF!</v>
      </c>
      <c r="AD84" s="1180"/>
      <c r="AE84" s="2583"/>
      <c r="AF84" s="1288"/>
    </row>
    <row r="85" spans="1:32" s="240" customFormat="1" ht="43.5" x14ac:dyDescent="0.25">
      <c r="A85" s="363">
        <v>1</v>
      </c>
      <c r="B85" s="363">
        <v>1</v>
      </c>
      <c r="C85" s="659" t="s">
        <v>288</v>
      </c>
      <c r="D85" s="1511"/>
      <c r="E85" s="711"/>
      <c r="F85" s="732">
        <f>F39</f>
        <v>36370</v>
      </c>
      <c r="G85" s="732">
        <f>G39</f>
        <v>9092.5</v>
      </c>
      <c r="H85" s="732">
        <f>H39</f>
        <v>11012</v>
      </c>
      <c r="I85" s="712">
        <f t="shared" si="41"/>
        <v>121.11080560901841</v>
      </c>
      <c r="J85" s="1771"/>
      <c r="K85" s="1771"/>
      <c r="L85" s="210"/>
      <c r="M85" s="210"/>
      <c r="N85" s="210"/>
      <c r="O85" s="210"/>
      <c r="P85" s="210"/>
      <c r="Q85" s="210"/>
      <c r="R85" s="544"/>
      <c r="S85" s="544"/>
      <c r="T85" s="544"/>
      <c r="U85" s="2591">
        <f>R85/12*$C$3</f>
        <v>0</v>
      </c>
      <c r="V85" s="544">
        <f>AB85-AA85</f>
        <v>0</v>
      </c>
      <c r="W85" s="1302"/>
      <c r="X85" s="544"/>
      <c r="Y85" s="544">
        <f>V85-U85</f>
        <v>0</v>
      </c>
      <c r="Z85" s="544"/>
      <c r="AA85" s="544"/>
      <c r="AB85" s="544"/>
      <c r="AC85" s="1189">
        <f>AC38</f>
        <v>0</v>
      </c>
      <c r="AD85" s="2585"/>
      <c r="AE85" s="2583"/>
      <c r="AF85" s="3340"/>
    </row>
    <row r="86" spans="1:32" s="240" customFormat="1" ht="29.25" x14ac:dyDescent="0.25">
      <c r="A86" s="363"/>
      <c r="B86" s="363">
        <v>1</v>
      </c>
      <c r="C86" s="659" t="s">
        <v>274</v>
      </c>
      <c r="D86" s="2593"/>
      <c r="E86" s="2448"/>
      <c r="F86" s="732">
        <f>F34+F62</f>
        <v>42200.680851063829</v>
      </c>
      <c r="G86" s="732">
        <f>G34+G62</f>
        <v>10550</v>
      </c>
      <c r="H86" s="732">
        <f>H34+H62</f>
        <v>15131.346808510638</v>
      </c>
      <c r="I86" s="2342">
        <f t="shared" si="41"/>
        <v>143.42508823232831</v>
      </c>
      <c r="J86" s="1771"/>
      <c r="K86" s="1771"/>
      <c r="L86" s="210"/>
      <c r="M86" s="210"/>
      <c r="N86" s="210"/>
      <c r="O86" s="210"/>
      <c r="P86" s="210"/>
      <c r="Q86" s="210"/>
      <c r="R86" s="544"/>
      <c r="S86" s="544"/>
      <c r="T86" s="544"/>
      <c r="U86" s="2591"/>
      <c r="V86" s="544"/>
      <c r="W86" s="1302"/>
      <c r="X86" s="544"/>
      <c r="Y86" s="544"/>
      <c r="Z86" s="544"/>
      <c r="AA86" s="544"/>
      <c r="AB86" s="544"/>
      <c r="AC86" s="1171">
        <f>AC62+AC36</f>
        <v>0</v>
      </c>
      <c r="AD86" s="2585"/>
      <c r="AE86" s="2583"/>
      <c r="AF86" s="3340"/>
    </row>
    <row r="87" spans="1:32" s="240" customFormat="1" ht="29.25" x14ac:dyDescent="0.25">
      <c r="A87" s="363"/>
      <c r="B87" s="363">
        <v>1</v>
      </c>
      <c r="C87" s="659" t="s">
        <v>275</v>
      </c>
      <c r="D87" s="2345"/>
      <c r="E87" s="2448"/>
      <c r="F87" s="732">
        <f>F68+F66</f>
        <v>26486</v>
      </c>
      <c r="G87" s="732">
        <f>G68+G66</f>
        <v>6622</v>
      </c>
      <c r="H87" s="732">
        <f>H68+H66</f>
        <v>8860</v>
      </c>
      <c r="I87" s="712">
        <f t="shared" si="41"/>
        <v>133.79643612201752</v>
      </c>
      <c r="J87" s="1771"/>
      <c r="K87" s="1771"/>
      <c r="L87" s="210"/>
      <c r="M87" s="210"/>
      <c r="N87" s="210"/>
      <c r="O87" s="210"/>
      <c r="P87" s="210"/>
      <c r="Q87" s="210"/>
      <c r="R87" s="544">
        <v>34285.067560000003</v>
      </c>
      <c r="S87" s="544">
        <v>34285.067560000003</v>
      </c>
      <c r="T87" s="544">
        <v>34285.067560000003</v>
      </c>
      <c r="U87" s="1095">
        <f>R87/12*$C$3+(S87-R87)/11*2+(T87-S87)/10*1</f>
        <v>8571.2668900000008</v>
      </c>
      <c r="V87" s="544">
        <f>AB87-AA87-X87-W87</f>
        <v>11266.77368</v>
      </c>
      <c r="W87" s="1302"/>
      <c r="X87" s="544"/>
      <c r="Y87" s="544">
        <f>V87-U87</f>
        <v>2695.5067899999995</v>
      </c>
      <c r="Z87" s="544"/>
      <c r="AA87" s="544">
        <v>-0.23980000000000001</v>
      </c>
      <c r="AB87" s="544">
        <v>11266.533880000001</v>
      </c>
      <c r="AC87" s="1178">
        <f>AC66+AC68</f>
        <v>0</v>
      </c>
      <c r="AD87" s="2585"/>
      <c r="AE87" s="2583"/>
      <c r="AF87" s="3340"/>
    </row>
    <row r="88" spans="1:32" s="240" customFormat="1" x14ac:dyDescent="0.25">
      <c r="A88" s="363"/>
      <c r="B88" s="363">
        <v>1</v>
      </c>
      <c r="C88" s="660" t="s">
        <v>136</v>
      </c>
      <c r="D88" s="2345"/>
      <c r="E88" s="2448"/>
      <c r="F88" s="732">
        <f>F83*2.6+F84+F85+F87+F65/4.2+F63*2.6+F34*2.6</f>
        <v>252335.06666666665</v>
      </c>
      <c r="G88" s="732">
        <f>G83*2.6+G84+G85+G87+G65/4.2+G63*2.6+G34*2.6</f>
        <v>63084.266666666663</v>
      </c>
      <c r="H88" s="732">
        <f>H83*2.6+H84+H85+H87+H65/4.2+H63*2.6+H34*2.6</f>
        <v>78450.176190476195</v>
      </c>
      <c r="I88" s="712">
        <f t="shared" si="41"/>
        <v>124.35775247258091</v>
      </c>
      <c r="J88" s="1771"/>
      <c r="K88" s="1771"/>
      <c r="L88" s="210"/>
      <c r="M88" s="210"/>
      <c r="N88" s="210"/>
      <c r="O88" s="210"/>
      <c r="P88" s="210"/>
      <c r="Q88" s="210"/>
      <c r="R88" s="544">
        <f>SUM(R87,R69,R61,R52,R39,R38,R27)</f>
        <v>314800.54692931491</v>
      </c>
      <c r="S88" s="544">
        <f>SUM(S87,S69,S61,S52,S39,S38,S27)</f>
        <v>314800.54692931491</v>
      </c>
      <c r="T88" s="544">
        <f>SUM(T87,T69,T61,T52,T39,T38,T27)</f>
        <v>314800.54692931491</v>
      </c>
      <c r="U88" s="2591">
        <f t="shared" ref="U88:AB88" si="42">SUM(U87,U69,U61,U52,U39,U38,U27)</f>
        <v>78700.136732328727</v>
      </c>
      <c r="V88" s="544">
        <f t="shared" si="42"/>
        <v>78130.673249999993</v>
      </c>
      <c r="W88" s="1302">
        <f t="shared" si="42"/>
        <v>0</v>
      </c>
      <c r="X88" s="544">
        <f t="shared" si="42"/>
        <v>823.3447000000001</v>
      </c>
      <c r="Y88" s="544">
        <f t="shared" si="42"/>
        <v>-569.46348232873106</v>
      </c>
      <c r="Z88" s="544">
        <f t="shared" si="42"/>
        <v>-17.05</v>
      </c>
      <c r="AA88" s="544">
        <f t="shared" si="42"/>
        <v>-8.9208599999999993</v>
      </c>
      <c r="AB88" s="544">
        <f t="shared" si="42"/>
        <v>78945.097089999996</v>
      </c>
      <c r="AC88" s="1178" t="e">
        <f>AC87+AC85+AC84+AC65/4.2+AC63*2.9+AC37*2.9</f>
        <v>#REF!</v>
      </c>
      <c r="AD88" s="2585">
        <f>AD87+AD69+AD38+AD27+AD50</f>
        <v>0</v>
      </c>
      <c r="AE88" s="2583"/>
      <c r="AF88" s="3340"/>
    </row>
    <row r="89" spans="1:32" s="240" customFormat="1" x14ac:dyDescent="0.25">
      <c r="A89" s="363"/>
      <c r="B89" s="363"/>
      <c r="C89" s="3633"/>
      <c r="D89" s="2345"/>
      <c r="E89" s="2448"/>
      <c r="F89" s="732"/>
      <c r="G89" s="732"/>
      <c r="H89" s="732"/>
      <c r="I89" s="712"/>
      <c r="J89" s="1771"/>
      <c r="K89" s="1771"/>
      <c r="L89" s="210"/>
      <c r="M89" s="210"/>
      <c r="N89" s="210"/>
      <c r="O89" s="210"/>
      <c r="P89" s="210"/>
      <c r="Q89" s="210"/>
      <c r="R89" s="544"/>
      <c r="S89" s="544"/>
      <c r="T89" s="544"/>
      <c r="U89" s="2591"/>
      <c r="V89" s="544"/>
      <c r="W89" s="1302"/>
      <c r="X89" s="544"/>
      <c r="Y89" s="544"/>
      <c r="Z89" s="544"/>
      <c r="AA89" s="544"/>
      <c r="AB89" s="544"/>
      <c r="AC89" s="1178"/>
      <c r="AD89" s="2585"/>
      <c r="AE89" s="2583"/>
      <c r="AF89" s="3340"/>
    </row>
    <row r="90" spans="1:32" s="240" customFormat="1" ht="31.5" x14ac:dyDescent="0.25">
      <c r="A90" s="363"/>
      <c r="B90" s="363"/>
      <c r="C90" s="37" t="s">
        <v>195</v>
      </c>
      <c r="D90" s="2345"/>
      <c r="E90" s="2448"/>
      <c r="F90" s="732">
        <v>70</v>
      </c>
      <c r="G90" s="732">
        <f>ROUND(F90/12*$C$3,0)</f>
        <v>18</v>
      </c>
      <c r="H90" s="732"/>
      <c r="I90" s="712">
        <f t="shared" si="41"/>
        <v>0</v>
      </c>
      <c r="J90" s="1771"/>
      <c r="K90" s="1771"/>
      <c r="L90" s="210"/>
      <c r="M90" s="210"/>
      <c r="N90" s="210"/>
      <c r="O90" s="210"/>
      <c r="P90" s="210"/>
      <c r="Q90" s="210"/>
      <c r="R90" s="544"/>
      <c r="S90" s="544"/>
      <c r="T90" s="544">
        <v>514.72120000000007</v>
      </c>
      <c r="U90" s="2591">
        <f>R90/12*$C$3+(S90-R90)/11*2+(T90-S90)/10*1</f>
        <v>51.472120000000004</v>
      </c>
      <c r="V90" s="544">
        <f>AB90-AA90-X90-W90</f>
        <v>0</v>
      </c>
      <c r="W90" s="1302"/>
      <c r="X90" s="544"/>
      <c r="Y90" s="544">
        <f>V90-U90</f>
        <v>-51.472120000000004</v>
      </c>
      <c r="Z90" s="544"/>
      <c r="AA90" s="544"/>
      <c r="AB90" s="544"/>
      <c r="AC90" s="1178"/>
      <c r="AD90" s="2585"/>
      <c r="AE90" s="2583"/>
      <c r="AF90" s="3340"/>
    </row>
    <row r="91" spans="1:32" s="240" customFormat="1" x14ac:dyDescent="0.25">
      <c r="A91" s="363"/>
      <c r="B91" s="363"/>
      <c r="C91" s="3634" t="s">
        <v>218</v>
      </c>
      <c r="D91" s="2345"/>
      <c r="E91" s="2448"/>
      <c r="F91" s="732">
        <f>F90</f>
        <v>70</v>
      </c>
      <c r="G91" s="732">
        <f t="shared" ref="G91:H91" si="43">G90</f>
        <v>18</v>
      </c>
      <c r="H91" s="732">
        <f t="shared" si="43"/>
        <v>0</v>
      </c>
      <c r="I91" s="712">
        <f t="shared" si="41"/>
        <v>0</v>
      </c>
      <c r="J91" s="1771"/>
      <c r="K91" s="1771"/>
      <c r="L91" s="210"/>
      <c r="M91" s="210"/>
      <c r="N91" s="210"/>
      <c r="O91" s="210"/>
      <c r="P91" s="210"/>
      <c r="Q91" s="210"/>
      <c r="R91" s="544"/>
      <c r="S91" s="544"/>
      <c r="T91" s="544">
        <f t="shared" ref="T91:AB91" si="44">T90</f>
        <v>514.72120000000007</v>
      </c>
      <c r="U91" s="2591">
        <f t="shared" si="44"/>
        <v>51.472120000000004</v>
      </c>
      <c r="V91" s="544">
        <f t="shared" si="44"/>
        <v>0</v>
      </c>
      <c r="W91" s="1302">
        <f t="shared" si="44"/>
        <v>0</v>
      </c>
      <c r="X91" s="544">
        <f t="shared" si="44"/>
        <v>0</v>
      </c>
      <c r="Y91" s="544">
        <f t="shared" si="44"/>
        <v>-51.472120000000004</v>
      </c>
      <c r="Z91" s="544">
        <f t="shared" si="44"/>
        <v>0</v>
      </c>
      <c r="AA91" s="544">
        <f t="shared" si="44"/>
        <v>0</v>
      </c>
      <c r="AB91" s="544">
        <f t="shared" si="44"/>
        <v>0</v>
      </c>
      <c r="AC91" s="1178"/>
      <c r="AD91" s="2585"/>
      <c r="AE91" s="2583"/>
      <c r="AF91" s="3340"/>
    </row>
    <row r="92" spans="1:32" s="2546" customFormat="1" x14ac:dyDescent="0.25">
      <c r="A92" s="363">
        <v>1</v>
      </c>
      <c r="B92" s="363">
        <v>1</v>
      </c>
      <c r="C92" s="1611" t="s">
        <v>29</v>
      </c>
      <c r="D92" s="1611"/>
      <c r="E92" s="2"/>
      <c r="F92" s="371"/>
      <c r="G92" s="331"/>
      <c r="H92" s="331"/>
      <c r="I92" s="331"/>
      <c r="J92" s="1771"/>
      <c r="K92" s="1771"/>
      <c r="L92" s="948"/>
      <c r="M92" s="948"/>
      <c r="N92" s="948"/>
      <c r="O92" s="948"/>
      <c r="P92" s="948"/>
      <c r="Q92" s="948"/>
      <c r="R92" s="550"/>
      <c r="S92" s="550"/>
      <c r="T92" s="550"/>
      <c r="U92" s="2557"/>
      <c r="V92" s="550"/>
      <c r="W92" s="1388"/>
      <c r="X92" s="550"/>
      <c r="Y92" s="550"/>
      <c r="Z92" s="550"/>
      <c r="AA92" s="550"/>
      <c r="AB92" s="550"/>
      <c r="AC92" s="1172"/>
      <c r="AD92" s="2558"/>
      <c r="AE92" s="2583"/>
      <c r="AF92" s="1288"/>
    </row>
    <row r="93" spans="1:32" s="2546" customFormat="1" x14ac:dyDescent="0.25">
      <c r="A93" s="363">
        <v>1</v>
      </c>
      <c r="B93" s="363">
        <v>1</v>
      </c>
      <c r="C93" s="1279" t="s">
        <v>23</v>
      </c>
      <c r="D93" s="1279"/>
      <c r="E93" s="331">
        <v>300</v>
      </c>
      <c r="F93" s="371">
        <v>11</v>
      </c>
      <c r="G93" s="212">
        <f>ROUND(F93/12*$C$3,0)</f>
        <v>3</v>
      </c>
      <c r="H93" s="212">
        <v>3</v>
      </c>
      <c r="I93" s="212">
        <f>H93/G93*100</f>
        <v>100</v>
      </c>
      <c r="J93" s="1044">
        <v>8</v>
      </c>
      <c r="K93" s="252">
        <f>N93/H93</f>
        <v>21.333333333333332</v>
      </c>
      <c r="L93" s="253">
        <f>ROUND(F93*J93,0)</f>
        <v>88</v>
      </c>
      <c r="M93" s="253">
        <f>L93/12*$C$3</f>
        <v>22</v>
      </c>
      <c r="N93" s="253">
        <v>64</v>
      </c>
      <c r="O93" s="253">
        <f>N93/M93*100</f>
        <v>290.90909090909093</v>
      </c>
      <c r="P93" s="253">
        <f>L93/E93</f>
        <v>0.29333333333333333</v>
      </c>
      <c r="Q93" s="253">
        <f>N93/$C$3*12/P93</f>
        <v>872.72727272727275</v>
      </c>
      <c r="R93" s="492"/>
      <c r="S93" s="492"/>
      <c r="T93" s="492"/>
      <c r="U93" s="959"/>
      <c r="V93" s="492"/>
      <c r="W93" s="995"/>
      <c r="X93" s="492"/>
      <c r="Y93" s="492"/>
      <c r="Z93" s="492"/>
      <c r="AA93" s="492"/>
      <c r="AB93" s="492"/>
      <c r="AC93" s="1168"/>
      <c r="AD93" s="1180"/>
      <c r="AE93" s="2583"/>
      <c r="AF93" s="1288"/>
    </row>
    <row r="94" spans="1:32" s="2546" customFormat="1" x14ac:dyDescent="0.25">
      <c r="A94" s="363">
        <v>1</v>
      </c>
      <c r="B94" s="363">
        <v>1</v>
      </c>
      <c r="C94" s="1611" t="s">
        <v>32</v>
      </c>
      <c r="D94" s="1611"/>
      <c r="E94" s="1611"/>
      <c r="F94" s="2276">
        <f>SUM(F93:F93)</f>
        <v>11</v>
      </c>
      <c r="G94" s="2342">
        <f>SUM(G93:G93)</f>
        <v>3</v>
      </c>
      <c r="H94" s="2342">
        <f>SUM(H93:H93)</f>
        <v>3</v>
      </c>
      <c r="I94" s="2342">
        <f>H94/G94*100</f>
        <v>100</v>
      </c>
      <c r="J94" s="2343">
        <f>SUM(L94/F94)</f>
        <v>8</v>
      </c>
      <c r="K94" s="341">
        <f>N94/H94</f>
        <v>21.333333333333332</v>
      </c>
      <c r="L94" s="897">
        <f>SUM(L93:L93)</f>
        <v>88</v>
      </c>
      <c r="M94" s="897">
        <f>SUM(M93:M93)</f>
        <v>22</v>
      </c>
      <c r="N94" s="897">
        <f>SUM(N93:N93)</f>
        <v>64</v>
      </c>
      <c r="O94" s="253">
        <f>N94/M94*100</f>
        <v>290.90909090909093</v>
      </c>
      <c r="P94" s="1521">
        <f>SUM(P93:P93)</f>
        <v>0.29333333333333333</v>
      </c>
      <c r="Q94" s="253">
        <f>N94/$C$3*12/P94</f>
        <v>872.72727272727275</v>
      </c>
      <c r="R94" s="510"/>
      <c r="S94" s="510"/>
      <c r="T94" s="510"/>
      <c r="U94" s="2594"/>
      <c r="V94" s="544"/>
      <c r="W94" s="1302"/>
      <c r="X94" s="544"/>
      <c r="Y94" s="544"/>
      <c r="Z94" s="544"/>
      <c r="AA94" s="510"/>
      <c r="AB94" s="510"/>
      <c r="AC94" s="2344">
        <f>SUM(AC93:AC93)</f>
        <v>0</v>
      </c>
      <c r="AD94" s="1128"/>
      <c r="AE94" s="2583"/>
      <c r="AF94" s="1288"/>
    </row>
    <row r="95" spans="1:32" s="2546" customFormat="1" ht="30" x14ac:dyDescent="0.25">
      <c r="A95" s="363">
        <v>1</v>
      </c>
      <c r="B95" s="363">
        <v>1</v>
      </c>
      <c r="C95" s="2" t="s">
        <v>125</v>
      </c>
      <c r="D95" s="2"/>
      <c r="E95" s="1611"/>
      <c r="F95" s="2276"/>
      <c r="G95" s="2342"/>
      <c r="H95" s="2342"/>
      <c r="I95" s="2342"/>
      <c r="J95" s="2343"/>
      <c r="K95" s="341"/>
      <c r="L95" s="897"/>
      <c r="M95" s="897"/>
      <c r="N95" s="897"/>
      <c r="O95" s="253"/>
      <c r="P95" s="1521"/>
      <c r="Q95" s="253"/>
      <c r="R95" s="510"/>
      <c r="S95" s="510"/>
      <c r="T95" s="510"/>
      <c r="U95" s="2595"/>
      <c r="V95" s="510"/>
      <c r="W95" s="977"/>
      <c r="X95" s="510"/>
      <c r="Y95" s="510"/>
      <c r="Z95" s="510"/>
      <c r="AA95" s="510"/>
      <c r="AB95" s="510"/>
      <c r="AC95" s="2344"/>
      <c r="AD95" s="1128"/>
      <c r="AE95" s="2583"/>
      <c r="AF95" s="1288"/>
    </row>
    <row r="96" spans="1:32" s="2546" customFormat="1" x14ac:dyDescent="0.25">
      <c r="A96" s="363">
        <v>1</v>
      </c>
      <c r="B96" s="363">
        <v>1</v>
      </c>
      <c r="C96" s="9" t="s">
        <v>8</v>
      </c>
      <c r="D96" s="2544"/>
      <c r="E96" s="2345">
        <v>240</v>
      </c>
      <c r="F96" s="371">
        <v>900</v>
      </c>
      <c r="G96" s="212">
        <f>ROUND(F96/12*$C$3,0)</f>
        <v>225</v>
      </c>
      <c r="H96" s="212">
        <v>23</v>
      </c>
      <c r="I96" s="212">
        <f t="shared" ref="I96:I102" si="45">H96/G96*100</f>
        <v>10.222222222222223</v>
      </c>
      <c r="J96" s="550">
        <v>8</v>
      </c>
      <c r="K96" s="252">
        <f t="shared" ref="K96:K102" si="46">N96/H96</f>
        <v>8.3913043478260878</v>
      </c>
      <c r="L96" s="253">
        <f>ROUND(F96*J96,0)</f>
        <v>7200</v>
      </c>
      <c r="M96" s="253">
        <f>L96/12*$C$3</f>
        <v>1800</v>
      </c>
      <c r="N96" s="253">
        <v>193</v>
      </c>
      <c r="O96" s="253">
        <f t="shared" ref="O96:O102" si="47">N96/M96*100</f>
        <v>10.722222222222221</v>
      </c>
      <c r="P96" s="253">
        <f>ROUND(L96/E96,0)</f>
        <v>30</v>
      </c>
      <c r="Q96" s="253">
        <f t="shared" ref="Q96:Q102" si="48">N96/$C$3*12/P96</f>
        <v>25.733333333333334</v>
      </c>
      <c r="R96" s="492"/>
      <c r="S96" s="492"/>
      <c r="T96" s="492"/>
      <c r="U96" s="959"/>
      <c r="V96" s="492"/>
      <c r="W96" s="995"/>
      <c r="X96" s="492"/>
      <c r="Y96" s="492"/>
      <c r="Z96" s="492"/>
      <c r="AA96" s="492"/>
      <c r="AB96" s="492"/>
      <c r="AC96" s="1168"/>
      <c r="AD96" s="1180"/>
      <c r="AE96" s="2583"/>
      <c r="AF96" s="1288"/>
    </row>
    <row r="97" spans="1:263" s="2546" customFormat="1" x14ac:dyDescent="0.25">
      <c r="A97" s="363"/>
      <c r="B97" s="363">
        <v>1</v>
      </c>
      <c r="C97" s="2544" t="s">
        <v>39</v>
      </c>
      <c r="D97" s="2544"/>
      <c r="E97" s="2596">
        <v>240</v>
      </c>
      <c r="F97" s="371">
        <v>700</v>
      </c>
      <c r="G97" s="212">
        <f>ROUND(F97/12*$C$3,0)</f>
        <v>175</v>
      </c>
      <c r="H97" s="212">
        <v>319</v>
      </c>
      <c r="I97" s="212">
        <f t="shared" si="45"/>
        <v>182.28571428571431</v>
      </c>
      <c r="J97" s="550">
        <v>8</v>
      </c>
      <c r="K97" s="252">
        <f t="shared" si="46"/>
        <v>8.5203761755485896</v>
      </c>
      <c r="L97" s="253">
        <f>ROUND(F97*J97,0)</f>
        <v>5600</v>
      </c>
      <c r="M97" s="253">
        <f>L97/12*$C$3</f>
        <v>1400</v>
      </c>
      <c r="N97" s="253">
        <v>2718</v>
      </c>
      <c r="O97" s="253">
        <f t="shared" si="47"/>
        <v>194.14285714285714</v>
      </c>
      <c r="P97" s="253">
        <f t="shared" ref="P97:P100" si="49">ROUND(L97/E97,0)</f>
        <v>23</v>
      </c>
      <c r="Q97" s="253">
        <f t="shared" si="48"/>
        <v>472.69565217391306</v>
      </c>
      <c r="R97" s="492"/>
      <c r="S97" s="492"/>
      <c r="T97" s="492"/>
      <c r="U97" s="959"/>
      <c r="V97" s="492"/>
      <c r="W97" s="995"/>
      <c r="X97" s="492"/>
      <c r="Y97" s="492"/>
      <c r="Z97" s="492"/>
      <c r="AA97" s="492"/>
      <c r="AB97" s="492"/>
      <c r="AC97" s="1168"/>
      <c r="AD97" s="1180"/>
      <c r="AE97" s="2583"/>
      <c r="AF97" s="1288"/>
    </row>
    <row r="98" spans="1:263" s="2546" customFormat="1" ht="30" x14ac:dyDescent="0.25">
      <c r="A98" s="363"/>
      <c r="B98" s="363"/>
      <c r="C98" s="2544" t="s">
        <v>349</v>
      </c>
      <c r="D98" s="2544"/>
      <c r="E98" s="2596">
        <v>240</v>
      </c>
      <c r="F98" s="371">
        <v>100</v>
      </c>
      <c r="G98" s="212">
        <f>ROUND(F98/12*$C$3,0)</f>
        <v>25</v>
      </c>
      <c r="H98" s="212">
        <v>94</v>
      </c>
      <c r="I98" s="212">
        <f t="shared" si="45"/>
        <v>376</v>
      </c>
      <c r="J98" s="550">
        <v>1</v>
      </c>
      <c r="K98" s="252">
        <f t="shared" si="46"/>
        <v>1</v>
      </c>
      <c r="L98" s="253">
        <f>ROUND(F98*J98,0)</f>
        <v>100</v>
      </c>
      <c r="M98" s="253">
        <f>L98/12*$C$3</f>
        <v>25</v>
      </c>
      <c r="N98" s="253">
        <v>94</v>
      </c>
      <c r="O98" s="253">
        <f t="shared" si="47"/>
        <v>376</v>
      </c>
      <c r="P98" s="253">
        <f t="shared" si="49"/>
        <v>0</v>
      </c>
      <c r="Q98" s="253" t="e">
        <f t="shared" si="48"/>
        <v>#DIV/0!</v>
      </c>
      <c r="R98" s="492"/>
      <c r="S98" s="492"/>
      <c r="T98" s="492"/>
      <c r="U98" s="959"/>
      <c r="V98" s="492"/>
      <c r="W98" s="995"/>
      <c r="X98" s="492"/>
      <c r="Y98" s="492"/>
      <c r="Z98" s="492"/>
      <c r="AA98" s="492"/>
      <c r="AB98" s="492"/>
      <c r="AC98" s="1168"/>
      <c r="AD98" s="1180"/>
      <c r="AE98" s="2583"/>
      <c r="AF98" s="1288"/>
    </row>
    <row r="99" spans="1:263" s="2546" customFormat="1" x14ac:dyDescent="0.25">
      <c r="A99" s="363"/>
      <c r="B99" s="363">
        <v>1</v>
      </c>
      <c r="C99" s="2544" t="s">
        <v>21</v>
      </c>
      <c r="D99" s="2544"/>
      <c r="E99" s="2596">
        <v>240</v>
      </c>
      <c r="F99" s="371">
        <v>100</v>
      </c>
      <c r="G99" s="212">
        <f>ROUND(F99/12*$C$3,0)</f>
        <v>25</v>
      </c>
      <c r="H99" s="212"/>
      <c r="I99" s="212">
        <f t="shared" si="45"/>
        <v>0</v>
      </c>
      <c r="J99" s="550">
        <v>8</v>
      </c>
      <c r="K99" s="252" t="e">
        <f t="shared" si="46"/>
        <v>#DIV/0!</v>
      </c>
      <c r="L99" s="253">
        <f>ROUND(F99*J99,0)</f>
        <v>800</v>
      </c>
      <c r="M99" s="253">
        <f>L99/12*$C$3</f>
        <v>200</v>
      </c>
      <c r="N99" s="253"/>
      <c r="O99" s="253">
        <f t="shared" si="47"/>
        <v>0</v>
      </c>
      <c r="P99" s="253">
        <f t="shared" si="49"/>
        <v>3</v>
      </c>
      <c r="Q99" s="253">
        <f t="shared" si="48"/>
        <v>0</v>
      </c>
      <c r="R99" s="492"/>
      <c r="S99" s="492"/>
      <c r="T99" s="492"/>
      <c r="U99" s="959"/>
      <c r="V99" s="492"/>
      <c r="W99" s="995"/>
      <c r="X99" s="492"/>
      <c r="Y99" s="492"/>
      <c r="Z99" s="492"/>
      <c r="AA99" s="492"/>
      <c r="AB99" s="492"/>
      <c r="AC99" s="1168"/>
      <c r="AD99" s="1180"/>
      <c r="AE99" s="2583"/>
      <c r="AF99" s="1288"/>
    </row>
    <row r="100" spans="1:263" s="2546" customFormat="1" x14ac:dyDescent="0.25">
      <c r="A100" s="363"/>
      <c r="B100" s="363">
        <v>1</v>
      </c>
      <c r="C100" s="2544" t="s">
        <v>45</v>
      </c>
      <c r="D100" s="2544"/>
      <c r="E100" s="2596">
        <v>240</v>
      </c>
      <c r="F100" s="371">
        <v>15</v>
      </c>
      <c r="G100" s="212">
        <f>ROUND(F100/12*$C$3,0)</f>
        <v>4</v>
      </c>
      <c r="H100" s="212">
        <v>46</v>
      </c>
      <c r="I100" s="212">
        <f t="shared" si="45"/>
        <v>1150</v>
      </c>
      <c r="J100" s="550">
        <v>8</v>
      </c>
      <c r="K100" s="252">
        <f t="shared" si="46"/>
        <v>9.7826086956521738</v>
      </c>
      <c r="L100" s="253">
        <f>ROUND(F100*J100,0)</f>
        <v>120</v>
      </c>
      <c r="M100" s="253">
        <f>L100/12*$C$3</f>
        <v>30</v>
      </c>
      <c r="N100" s="253">
        <v>450</v>
      </c>
      <c r="O100" s="253">
        <f t="shared" si="47"/>
        <v>1500</v>
      </c>
      <c r="P100" s="253">
        <f t="shared" si="49"/>
        <v>1</v>
      </c>
      <c r="Q100" s="253">
        <f t="shared" si="48"/>
        <v>1800</v>
      </c>
      <c r="R100" s="492"/>
      <c r="S100" s="492"/>
      <c r="T100" s="492"/>
      <c r="U100" s="959"/>
      <c r="V100" s="492"/>
      <c r="W100" s="995"/>
      <c r="X100" s="492"/>
      <c r="Y100" s="492"/>
      <c r="Z100" s="492"/>
      <c r="AA100" s="492"/>
      <c r="AB100" s="492"/>
      <c r="AC100" s="1168"/>
      <c r="AD100" s="1180"/>
      <c r="AE100" s="2583"/>
      <c r="AF100" s="1288"/>
    </row>
    <row r="101" spans="1:263" s="236" customFormat="1" x14ac:dyDescent="0.25">
      <c r="A101" s="363">
        <v>1</v>
      </c>
      <c r="B101" s="363">
        <v>1</v>
      </c>
      <c r="C101" s="2346" t="s">
        <v>152</v>
      </c>
      <c r="D101" s="2346"/>
      <c r="E101" s="2346"/>
      <c r="F101" s="369">
        <f>SUM(F96:F100)</f>
        <v>1815</v>
      </c>
      <c r="G101" s="712">
        <f>SUM(G96:G100)</f>
        <v>454</v>
      </c>
      <c r="H101" s="712">
        <f>SUM(H96:H100)</f>
        <v>482</v>
      </c>
      <c r="I101" s="212">
        <f t="shared" si="45"/>
        <v>106.16740088105728</v>
      </c>
      <c r="J101" s="2343">
        <f>SUM(L101/F101)</f>
        <v>7.6143250688705235</v>
      </c>
      <c r="K101" s="252">
        <f t="shared" si="46"/>
        <v>7.1680497925311206</v>
      </c>
      <c r="L101" s="1379">
        <f>SUM(L96:L100)</f>
        <v>13820</v>
      </c>
      <c r="M101" s="1379">
        <f>SUM(M96:M100)</f>
        <v>3455</v>
      </c>
      <c r="N101" s="1379">
        <f>SUM(N96:N100)</f>
        <v>3455</v>
      </c>
      <c r="O101" s="253">
        <f t="shared" si="47"/>
        <v>100</v>
      </c>
      <c r="P101" s="1379">
        <f>SUM(P96:P100)</f>
        <v>57</v>
      </c>
      <c r="Q101" s="253">
        <f t="shared" si="48"/>
        <v>242.45614035087721</v>
      </c>
      <c r="R101" s="2597"/>
      <c r="S101" s="2597"/>
      <c r="T101" s="2597"/>
      <c r="U101" s="2594"/>
      <c r="V101" s="544"/>
      <c r="W101" s="1302"/>
      <c r="X101" s="544"/>
      <c r="Y101" s="544"/>
      <c r="Z101" s="544"/>
      <c r="AA101" s="2597"/>
      <c r="AB101" s="2597"/>
      <c r="AC101" s="1193">
        <f>SUM(AC96:AC100)</f>
        <v>0</v>
      </c>
      <c r="AD101" s="1189"/>
      <c r="AE101" s="2583"/>
      <c r="AF101" s="1349"/>
    </row>
    <row r="102" spans="1:263" s="2546" customFormat="1" ht="29.25" x14ac:dyDescent="0.25">
      <c r="A102" s="363">
        <v>1</v>
      </c>
      <c r="B102" s="363">
        <v>1</v>
      </c>
      <c r="C102" s="904" t="s">
        <v>138</v>
      </c>
      <c r="D102" s="904"/>
      <c r="E102" s="904"/>
      <c r="F102" s="2276">
        <f>SUM(F101,F94)</f>
        <v>1826</v>
      </c>
      <c r="G102" s="2342">
        <f>SUM(G101,G94)</f>
        <v>457</v>
      </c>
      <c r="H102" s="2342">
        <f>SUM(H101,H94)</f>
        <v>485</v>
      </c>
      <c r="I102" s="2342">
        <f t="shared" si="45"/>
        <v>106.1269146608315</v>
      </c>
      <c r="J102" s="510">
        <f>SUM(L102/F102)</f>
        <v>7.6166484118291349</v>
      </c>
      <c r="K102" s="252">
        <f t="shared" si="46"/>
        <v>7.2556701030927835</v>
      </c>
      <c r="L102" s="2342">
        <f>SUM(L101,L94)</f>
        <v>13908</v>
      </c>
      <c r="M102" s="2342">
        <f>SUM(M101,M94)</f>
        <v>3477</v>
      </c>
      <c r="N102" s="2342">
        <f>SUM(N101,N94)</f>
        <v>3519</v>
      </c>
      <c r="O102" s="253">
        <f t="shared" si="47"/>
        <v>101.20793787748059</v>
      </c>
      <c r="P102" s="2342">
        <f>SUM(P101,P94)</f>
        <v>57.293333333333337</v>
      </c>
      <c r="Q102" s="253">
        <f t="shared" si="48"/>
        <v>245.68303467535489</v>
      </c>
      <c r="R102" s="2598">
        <v>40421.386909396802</v>
      </c>
      <c r="S102" s="2598">
        <v>40421.386909396802</v>
      </c>
      <c r="T102" s="2598">
        <v>40421.386909396802</v>
      </c>
      <c r="U102" s="1095">
        <f>R102/12*$C$3+(S102-R102)/11*2+(T102-S102)/10*1</f>
        <v>10105.346727349201</v>
      </c>
      <c r="V102" s="510">
        <f>AB102-AA102-X102-W102</f>
        <v>10115.210479999998</v>
      </c>
      <c r="W102" s="977"/>
      <c r="X102" s="510"/>
      <c r="Y102" s="510">
        <f>V102-U102</f>
        <v>9.8637526507973234</v>
      </c>
      <c r="Z102" s="510"/>
      <c r="AA102" s="2598">
        <v>0</v>
      </c>
      <c r="AB102" s="2598">
        <v>10115.210479999998</v>
      </c>
      <c r="AC102" s="2344">
        <f>SUM(AC101,AC94)</f>
        <v>0</v>
      </c>
      <c r="AD102" s="2344"/>
      <c r="AE102" s="2583"/>
      <c r="AF102" s="1288"/>
    </row>
    <row r="103" spans="1:263" s="2546" customFormat="1" x14ac:dyDescent="0.25">
      <c r="A103" s="363">
        <v>1</v>
      </c>
      <c r="B103" s="363">
        <v>1</v>
      </c>
      <c r="C103" s="708"/>
      <c r="D103" s="708"/>
      <c r="E103" s="708"/>
      <c r="F103" s="369"/>
      <c r="G103" s="212"/>
      <c r="H103" s="212"/>
      <c r="I103" s="212"/>
      <c r="J103" s="1890"/>
      <c r="K103" s="1890"/>
      <c r="L103" s="1890"/>
      <c r="M103" s="1890"/>
      <c r="N103" s="1890"/>
      <c r="O103" s="1890"/>
      <c r="P103" s="1890"/>
      <c r="Q103" s="1890"/>
      <c r="R103" s="492"/>
      <c r="S103" s="492"/>
      <c r="T103" s="492"/>
      <c r="U103" s="959"/>
      <c r="V103" s="492">
        <f>AB103-AA103</f>
        <v>0</v>
      </c>
      <c r="W103" s="995"/>
      <c r="X103" s="492"/>
      <c r="Y103" s="492">
        <f>V103-U103</f>
        <v>0</v>
      </c>
      <c r="Z103" s="492"/>
      <c r="AA103" s="492"/>
      <c r="AB103" s="492"/>
      <c r="AC103" s="1168"/>
      <c r="AD103" s="1180"/>
      <c r="AE103" s="2583"/>
      <c r="AF103" s="1288"/>
    </row>
    <row r="104" spans="1:263" s="2546" customFormat="1" x14ac:dyDescent="0.25">
      <c r="A104" s="363">
        <v>1</v>
      </c>
      <c r="B104" s="363">
        <v>1</v>
      </c>
      <c r="C104" s="1399" t="s">
        <v>292</v>
      </c>
      <c r="D104" s="2599"/>
      <c r="E104" s="2599"/>
      <c r="F104" s="2600"/>
      <c r="G104" s="2601"/>
      <c r="H104" s="2601"/>
      <c r="I104" s="2601"/>
      <c r="J104" s="1775"/>
      <c r="K104" s="1775"/>
      <c r="L104" s="1775"/>
      <c r="M104" s="1775"/>
      <c r="N104" s="1775">
        <f>N24+N102</f>
        <v>25512</v>
      </c>
      <c r="O104" s="1775"/>
      <c r="P104" s="1775"/>
      <c r="Q104" s="1775"/>
      <c r="R104" s="1955">
        <f t="shared" ref="R104" si="50">R102+R88+R24</f>
        <v>1064434.3471954993</v>
      </c>
      <c r="S104" s="1955">
        <f t="shared" ref="S104" si="51">S102+S88+S24</f>
        <v>1064434.3471954993</v>
      </c>
      <c r="T104" s="1955">
        <f>T102+T88+T24+T91</f>
        <v>1064949.0683954994</v>
      </c>
      <c r="U104" s="2624">
        <f t="shared" ref="U104:AB104" si="52">U102+U88+U24+U91</f>
        <v>266160.05891887483</v>
      </c>
      <c r="V104" s="1955">
        <f t="shared" si="52"/>
        <v>265230.08444000001</v>
      </c>
      <c r="W104" s="2751">
        <f t="shared" si="52"/>
        <v>0</v>
      </c>
      <c r="X104" s="1955">
        <f t="shared" si="52"/>
        <v>-1856.0048700000002</v>
      </c>
      <c r="Y104" s="1955">
        <f t="shared" si="52"/>
        <v>-929.97447887483952</v>
      </c>
      <c r="Z104" s="1955">
        <f t="shared" si="52"/>
        <v>-17.05</v>
      </c>
      <c r="AA104" s="1955">
        <f t="shared" si="52"/>
        <v>-6313.60808</v>
      </c>
      <c r="AB104" s="1955">
        <f t="shared" si="52"/>
        <v>257060.47149000003</v>
      </c>
      <c r="AC104" s="2602"/>
      <c r="AD104" s="1201">
        <f>AD102+AD88+AD24</f>
        <v>0</v>
      </c>
      <c r="AE104" s="2583"/>
      <c r="AF104" s="1288"/>
    </row>
    <row r="105" spans="1:263" x14ac:dyDescent="0.25">
      <c r="A105" s="363">
        <v>1</v>
      </c>
      <c r="B105" s="363">
        <v>1</v>
      </c>
      <c r="C105" s="836"/>
      <c r="D105" s="836"/>
      <c r="E105" s="836"/>
      <c r="F105" s="2603"/>
      <c r="G105" s="2604"/>
      <c r="H105" s="2604"/>
      <c r="I105" s="2604"/>
      <c r="J105" s="2604"/>
      <c r="K105" s="2604"/>
      <c r="L105" s="2604"/>
      <c r="M105" s="2604"/>
      <c r="N105" s="2604"/>
      <c r="O105" s="2604"/>
      <c r="P105" s="2604"/>
      <c r="Q105" s="2604"/>
      <c r="R105" s="509"/>
      <c r="S105" s="509"/>
      <c r="T105" s="509"/>
      <c r="U105" s="2605"/>
      <c r="V105" s="509"/>
      <c r="W105" s="980"/>
      <c r="X105" s="509"/>
      <c r="Y105" s="509"/>
      <c r="Z105" s="3439"/>
      <c r="AA105" s="3439"/>
      <c r="AB105" s="509"/>
      <c r="AC105" s="2606"/>
      <c r="AD105" s="2607"/>
      <c r="AE105" s="2583"/>
    </row>
    <row r="106" spans="1:263" s="2612" customFormat="1" ht="31.5" x14ac:dyDescent="0.25">
      <c r="A106" s="363">
        <v>1</v>
      </c>
      <c r="B106" s="363">
        <v>1</v>
      </c>
      <c r="C106" s="2144" t="s">
        <v>437</v>
      </c>
      <c r="D106" s="1340"/>
      <c r="E106" s="1450"/>
      <c r="F106" s="349"/>
      <c r="G106" s="2608"/>
      <c r="H106" s="2608"/>
      <c r="I106" s="2608"/>
      <c r="J106" s="2609"/>
      <c r="K106" s="2609"/>
      <c r="L106" s="253"/>
      <c r="M106" s="253"/>
      <c r="N106" s="253"/>
      <c r="O106" s="253"/>
      <c r="P106" s="253"/>
      <c r="Q106" s="253"/>
      <c r="R106" s="2610"/>
      <c r="S106" s="2610"/>
      <c r="T106" s="2610"/>
      <c r="U106" s="2563"/>
      <c r="V106" s="2610"/>
      <c r="W106" s="3437"/>
      <c r="X106" s="2610"/>
      <c r="Y106" s="2610"/>
      <c r="Z106" s="3440"/>
      <c r="AA106" s="3440"/>
      <c r="AB106" s="2610"/>
      <c r="AC106" s="2611"/>
      <c r="AD106" s="2564"/>
      <c r="AE106" s="2583"/>
      <c r="AF106" s="1334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  <c r="IW106" s="5"/>
      <c r="IX106" s="5"/>
      <c r="IY106" s="5"/>
      <c r="IZ106" s="5"/>
      <c r="JA106" s="5"/>
      <c r="JB106" s="5"/>
      <c r="JC106" s="5"/>
    </row>
    <row r="107" spans="1:263" s="2546" customFormat="1" x14ac:dyDescent="0.25">
      <c r="A107" s="363">
        <v>1</v>
      </c>
      <c r="B107" s="363">
        <v>1</v>
      </c>
      <c r="C107" s="1772" t="s">
        <v>5</v>
      </c>
      <c r="D107" s="1772"/>
      <c r="E107" s="1772"/>
      <c r="F107" s="371"/>
      <c r="G107" s="331"/>
      <c r="H107" s="331"/>
      <c r="I107" s="331"/>
      <c r="J107" s="2334"/>
      <c r="K107" s="2334"/>
      <c r="L107" s="2335"/>
      <c r="M107" s="2335"/>
      <c r="N107" s="2335"/>
      <c r="O107" s="2335"/>
      <c r="P107" s="2335"/>
      <c r="Q107" s="2335"/>
      <c r="R107" s="2613"/>
      <c r="S107" s="2613"/>
      <c r="T107" s="2613"/>
      <c r="U107" s="2569"/>
      <c r="V107" s="2613"/>
      <c r="W107" s="2684"/>
      <c r="X107" s="2613"/>
      <c r="Y107" s="2613"/>
      <c r="Z107" s="2613"/>
      <c r="AA107" s="2613"/>
      <c r="AB107" s="2613"/>
      <c r="AC107" s="1172"/>
      <c r="AD107" s="2392"/>
      <c r="AE107" s="2583"/>
      <c r="AF107" s="1288"/>
    </row>
    <row r="108" spans="1:263" s="2546" customFormat="1" x14ac:dyDescent="0.25">
      <c r="A108" s="363">
        <v>1</v>
      </c>
      <c r="B108" s="363">
        <v>1</v>
      </c>
      <c r="C108" s="230" t="s">
        <v>39</v>
      </c>
      <c r="D108" s="1347" t="s">
        <v>240</v>
      </c>
      <c r="E108" s="222">
        <v>340</v>
      </c>
      <c r="F108" s="371">
        <v>626</v>
      </c>
      <c r="G108" s="212">
        <f>F108/12*$C$3</f>
        <v>156.5</v>
      </c>
      <c r="H108" s="331">
        <v>163</v>
      </c>
      <c r="I108" s="324">
        <f>H108/G108*100</f>
        <v>104.15335463258786</v>
      </c>
      <c r="J108" s="2614">
        <v>12</v>
      </c>
      <c r="K108" s="252">
        <f>N108/H108</f>
        <v>11.938650306748466</v>
      </c>
      <c r="L108" s="253">
        <f>ROUND(F108*J108,0)</f>
        <v>7512</v>
      </c>
      <c r="M108" s="253">
        <f>L108/12*$C$3</f>
        <v>1878</v>
      </c>
      <c r="N108" s="253">
        <v>1946</v>
      </c>
      <c r="O108" s="253">
        <f>N108/M108*100</f>
        <v>103.62087326943556</v>
      </c>
      <c r="P108" s="253">
        <f>ROUND(L108/E108,0)</f>
        <v>22</v>
      </c>
      <c r="Q108" s="253">
        <f>N108/$C$3*12/P108</f>
        <v>353.81818181818181</v>
      </c>
      <c r="R108" s="2613"/>
      <c r="S108" s="2613"/>
      <c r="T108" s="2613"/>
      <c r="U108" s="2569"/>
      <c r="V108" s="2613"/>
      <c r="W108" s="2684"/>
      <c r="X108" s="2613"/>
      <c r="Y108" s="2613"/>
      <c r="Z108" s="2613"/>
      <c r="AA108" s="2613"/>
      <c r="AB108" s="2613"/>
      <c r="AC108" s="1172"/>
      <c r="AD108" s="2392"/>
      <c r="AE108" s="2583"/>
      <c r="AF108" s="1288"/>
    </row>
    <row r="109" spans="1:263" s="2546" customFormat="1" x14ac:dyDescent="0.25">
      <c r="A109" s="363">
        <v>1</v>
      </c>
      <c r="B109" s="363">
        <v>1</v>
      </c>
      <c r="C109" s="230" t="s">
        <v>46</v>
      </c>
      <c r="D109" s="1347" t="s">
        <v>240</v>
      </c>
      <c r="E109" s="222">
        <v>340</v>
      </c>
      <c r="F109" s="371">
        <v>335</v>
      </c>
      <c r="G109" s="212">
        <f>F109/12*$C$3</f>
        <v>83.75</v>
      </c>
      <c r="H109" s="331">
        <v>83</v>
      </c>
      <c r="I109" s="324">
        <f>H109/G109*100</f>
        <v>99.104477611940297</v>
      </c>
      <c r="J109" s="2614">
        <v>10.5</v>
      </c>
      <c r="K109" s="252">
        <f>N109/H109</f>
        <v>10.361445783132529</v>
      </c>
      <c r="L109" s="253">
        <f>ROUND(F109*J109,0)</f>
        <v>3518</v>
      </c>
      <c r="M109" s="253">
        <f>L109/12*$C$3</f>
        <v>879.5</v>
      </c>
      <c r="N109" s="253">
        <v>860</v>
      </c>
      <c r="O109" s="253">
        <f>N109/M109*100</f>
        <v>97.782831154064809</v>
      </c>
      <c r="P109" s="253">
        <f>ROUND(L109/E109,0)</f>
        <v>10</v>
      </c>
      <c r="Q109" s="253">
        <f>N109/$C$3*12/P109</f>
        <v>344</v>
      </c>
      <c r="R109" s="2613"/>
      <c r="S109" s="2613"/>
      <c r="T109" s="2613"/>
      <c r="U109" s="2569"/>
      <c r="V109" s="2613"/>
      <c r="W109" s="2684"/>
      <c r="X109" s="2613"/>
      <c r="Y109" s="2613"/>
      <c r="Z109" s="2613"/>
      <c r="AA109" s="2613"/>
      <c r="AB109" s="2613"/>
      <c r="AC109" s="1172"/>
      <c r="AD109" s="2392"/>
      <c r="AE109" s="2583"/>
      <c r="AF109" s="1288"/>
    </row>
    <row r="110" spans="1:263" s="2546" customFormat="1" x14ac:dyDescent="0.25">
      <c r="A110" s="363">
        <v>1</v>
      </c>
      <c r="B110" s="363">
        <v>1</v>
      </c>
      <c r="C110" s="230" t="s">
        <v>45</v>
      </c>
      <c r="D110" s="1347" t="s">
        <v>240</v>
      </c>
      <c r="E110" s="222">
        <v>340</v>
      </c>
      <c r="F110" s="371">
        <v>962</v>
      </c>
      <c r="G110" s="212">
        <f>F110/12*$C$3</f>
        <v>240.5</v>
      </c>
      <c r="H110" s="331">
        <v>216</v>
      </c>
      <c r="I110" s="324">
        <f>H110/G110*100</f>
        <v>89.812889812889821</v>
      </c>
      <c r="J110" s="2614">
        <v>10.5</v>
      </c>
      <c r="K110" s="252">
        <f>N110/H110</f>
        <v>11.712962962962964</v>
      </c>
      <c r="L110" s="253">
        <f>ROUND(F110*J110,0)</f>
        <v>10101</v>
      </c>
      <c r="M110" s="253">
        <f>L110/12*$C$3</f>
        <v>2525.25</v>
      </c>
      <c r="N110" s="253">
        <v>2530</v>
      </c>
      <c r="O110" s="253">
        <f>N110/M110*100</f>
        <v>100.18810018810018</v>
      </c>
      <c r="P110" s="253">
        <f>ROUND(L110/E110,0)</f>
        <v>30</v>
      </c>
      <c r="Q110" s="253">
        <f>N110/$C$3*12/P110</f>
        <v>337.33333333333331</v>
      </c>
      <c r="R110" s="2613"/>
      <c r="S110" s="2613"/>
      <c r="T110" s="2613"/>
      <c r="U110" s="2569"/>
      <c r="V110" s="2613"/>
      <c r="W110" s="2684"/>
      <c r="X110" s="2613"/>
      <c r="Y110" s="2613"/>
      <c r="Z110" s="2613"/>
      <c r="AA110" s="2613"/>
      <c r="AB110" s="2613"/>
      <c r="AC110" s="1172"/>
      <c r="AD110" s="2392"/>
      <c r="AE110" s="2583"/>
      <c r="AF110" s="1288"/>
    </row>
    <row r="111" spans="1:263" s="2546" customFormat="1" ht="29.25" x14ac:dyDescent="0.25">
      <c r="A111" s="363">
        <v>1</v>
      </c>
      <c r="B111" s="363">
        <v>1</v>
      </c>
      <c r="C111" s="903" t="s">
        <v>7</v>
      </c>
      <c r="D111" s="3351"/>
      <c r="E111" s="903"/>
      <c r="F111" s="2276">
        <f>SUM(F108:F110)</f>
        <v>1923</v>
      </c>
      <c r="G111" s="2342">
        <f>SUM(G108:G110)</f>
        <v>480.75</v>
      </c>
      <c r="H111" s="2342">
        <f>SUM(H108:H110)</f>
        <v>462</v>
      </c>
      <c r="I111" s="948">
        <f>H111/G111*100</f>
        <v>96.099843993759748</v>
      </c>
      <c r="J111" s="2343">
        <f>SUM(L111/F111)</f>
        <v>10.988559542381696</v>
      </c>
      <c r="K111" s="341">
        <f>N111/H111</f>
        <v>11.54978354978355</v>
      </c>
      <c r="L111" s="2342">
        <f>SUM(L108:L110)</f>
        <v>21131</v>
      </c>
      <c r="M111" s="2342">
        <f>SUM(M108:M110)</f>
        <v>5282.75</v>
      </c>
      <c r="N111" s="2342">
        <f>SUM(N108:N110)</f>
        <v>5336</v>
      </c>
      <c r="O111" s="1521">
        <f>N111/M111*100</f>
        <v>101.00799772845583</v>
      </c>
      <c r="P111" s="1521">
        <f>SUM(P108:P110)</f>
        <v>62</v>
      </c>
      <c r="Q111" s="1521">
        <f>N111/$C$3*12/P111</f>
        <v>344.25806451612902</v>
      </c>
      <c r="R111" s="544">
        <v>79663.060942677766</v>
      </c>
      <c r="S111" s="544">
        <v>79663.060942677766</v>
      </c>
      <c r="T111" s="544">
        <v>79663.060942677766</v>
      </c>
      <c r="U111" s="1095">
        <f t="shared" ref="U111:U114" si="53">R111/12*$C$3+(S111-R111)/11*2+(T111-S111)/10*1</f>
        <v>19915.765235669442</v>
      </c>
      <c r="V111" s="544">
        <f>AB111-AA111-X111-W111</f>
        <v>18462.58684</v>
      </c>
      <c r="W111" s="1302"/>
      <c r="X111" s="544">
        <v>-317.86569999999995</v>
      </c>
      <c r="Y111" s="544">
        <f>V111-U111</f>
        <v>-1453.1783956694417</v>
      </c>
      <c r="Z111" s="544"/>
      <c r="AA111" s="544">
        <v>-23.951160000000005</v>
      </c>
      <c r="AB111" s="544">
        <v>18120.769980000001</v>
      </c>
      <c r="AC111" s="2344">
        <f>SUM(AC108:AC110)</f>
        <v>0</v>
      </c>
      <c r="AD111" s="2585"/>
      <c r="AE111" s="2583"/>
      <c r="AF111" s="1288"/>
    </row>
    <row r="112" spans="1:263" s="2546" customFormat="1" x14ac:dyDescent="0.25">
      <c r="A112" s="363">
        <v>1</v>
      </c>
      <c r="B112" s="363">
        <v>1</v>
      </c>
      <c r="C112" s="2157" t="s">
        <v>14</v>
      </c>
      <c r="D112" s="2157"/>
      <c r="E112" s="722"/>
      <c r="F112" s="371"/>
      <c r="G112" s="331"/>
      <c r="H112" s="331"/>
      <c r="I112" s="331"/>
      <c r="J112" s="2343"/>
      <c r="K112" s="2343"/>
      <c r="L112" s="2615"/>
      <c r="M112" s="2615"/>
      <c r="N112" s="2615"/>
      <c r="O112" s="2615"/>
      <c r="P112" s="2615"/>
      <c r="Q112" s="2615"/>
      <c r="R112" s="544"/>
      <c r="S112" s="544"/>
      <c r="T112" s="544"/>
      <c r="U112" s="2616">
        <f t="shared" si="53"/>
        <v>0</v>
      </c>
      <c r="V112" s="544"/>
      <c r="W112" s="1302"/>
      <c r="X112" s="544"/>
      <c r="Y112" s="544"/>
      <c r="Z112" s="544"/>
      <c r="AA112" s="544"/>
      <c r="AB112" s="544"/>
      <c r="AC112" s="1172"/>
      <c r="AD112" s="2589"/>
      <c r="AE112" s="2583"/>
      <c r="AF112" s="1288"/>
    </row>
    <row r="113" spans="1:32" s="2546" customFormat="1" x14ac:dyDescent="0.25">
      <c r="A113" s="363">
        <v>1</v>
      </c>
      <c r="B113" s="363">
        <v>1</v>
      </c>
      <c r="C113" s="655" t="s">
        <v>350</v>
      </c>
      <c r="D113" s="722"/>
      <c r="E113" s="1923"/>
      <c r="F113" s="409"/>
      <c r="G113" s="714"/>
      <c r="H113" s="714"/>
      <c r="I113" s="212"/>
      <c r="J113" s="1044"/>
      <c r="K113" s="1044"/>
      <c r="L113" s="1732"/>
      <c r="M113" s="1732"/>
      <c r="N113" s="1732"/>
      <c r="O113" s="1732"/>
      <c r="P113" s="1732"/>
      <c r="Q113" s="1732"/>
      <c r="R113" s="550">
        <v>25048.647730000001</v>
      </c>
      <c r="S113" s="550">
        <v>25048.647730000001</v>
      </c>
      <c r="T113" s="550">
        <v>25048.647730000001</v>
      </c>
      <c r="U113" s="1095">
        <f t="shared" si="53"/>
        <v>6262.1619324999992</v>
      </c>
      <c r="V113" s="550">
        <f t="shared" ref="V113:V114" si="54">AB113-AA113-X113-W113</f>
        <v>6193.9515099999999</v>
      </c>
      <c r="W113" s="1388"/>
      <c r="X113" s="550"/>
      <c r="Y113" s="550">
        <f t="shared" ref="Y113:Y114" si="55">V113-U113</f>
        <v>-68.210422499999368</v>
      </c>
      <c r="Z113" s="550"/>
      <c r="AA113" s="550">
        <v>-17.026520000000001</v>
      </c>
      <c r="AB113" s="550">
        <v>6176.9249899999995</v>
      </c>
      <c r="AC113" s="1139"/>
      <c r="AD113" s="1152"/>
      <c r="AE113" s="2583"/>
      <c r="AF113" s="1288"/>
    </row>
    <row r="114" spans="1:32" s="2546" customFormat="1" x14ac:dyDescent="0.25">
      <c r="A114" s="363"/>
      <c r="B114" s="363">
        <v>1</v>
      </c>
      <c r="C114" s="655" t="s">
        <v>304</v>
      </c>
      <c r="D114" s="722"/>
      <c r="E114" s="1923"/>
      <c r="F114" s="409"/>
      <c r="G114" s="714"/>
      <c r="H114" s="714"/>
      <c r="I114" s="212"/>
      <c r="J114" s="1044"/>
      <c r="K114" s="1044"/>
      <c r="L114" s="1732"/>
      <c r="M114" s="1732"/>
      <c r="N114" s="1732"/>
      <c r="O114" s="1732"/>
      <c r="P114" s="1732"/>
      <c r="Q114" s="1732"/>
      <c r="R114" s="550">
        <v>3254.8824000000004</v>
      </c>
      <c r="S114" s="550">
        <v>3254.8824000000004</v>
      </c>
      <c r="T114" s="550">
        <v>3254.8824000000004</v>
      </c>
      <c r="U114" s="1095">
        <f t="shared" si="53"/>
        <v>813.7206000000001</v>
      </c>
      <c r="V114" s="550">
        <f t="shared" si="54"/>
        <v>813.7206000000001</v>
      </c>
      <c r="W114" s="1388"/>
      <c r="X114" s="550"/>
      <c r="Y114" s="550">
        <f t="shared" si="55"/>
        <v>0</v>
      </c>
      <c r="Z114" s="550"/>
      <c r="AA114" s="550">
        <v>0</v>
      </c>
      <c r="AB114" s="550">
        <v>813.7206000000001</v>
      </c>
      <c r="AC114" s="1139"/>
      <c r="AD114" s="1152"/>
      <c r="AE114" s="2583"/>
      <c r="AF114" s="1288"/>
    </row>
    <row r="115" spans="1:32" s="2546" customFormat="1" ht="29.25" x14ac:dyDescent="0.25">
      <c r="A115" s="363">
        <v>1</v>
      </c>
      <c r="B115" s="363">
        <v>1</v>
      </c>
      <c r="C115" s="2541" t="s">
        <v>285</v>
      </c>
      <c r="D115" s="4"/>
      <c r="E115" s="4"/>
      <c r="F115" s="753">
        <f>F117+F118+F119+F120</f>
        <v>17850</v>
      </c>
      <c r="G115" s="753">
        <f t="shared" ref="G115:H115" si="56">G117+G118+G119+G120</f>
        <v>4462.5</v>
      </c>
      <c r="H115" s="753">
        <f t="shared" si="56"/>
        <v>4998</v>
      </c>
      <c r="I115" s="712">
        <f>H115/G115*100</f>
        <v>112.00000000000001</v>
      </c>
      <c r="J115" s="1771"/>
      <c r="K115" s="1771"/>
      <c r="L115" s="210"/>
      <c r="M115" s="210"/>
      <c r="N115" s="210"/>
      <c r="O115" s="210"/>
      <c r="P115" s="210"/>
      <c r="Q115" s="210"/>
      <c r="R115" s="492"/>
      <c r="S115" s="492"/>
      <c r="T115" s="492"/>
      <c r="U115" s="959"/>
      <c r="V115" s="492"/>
      <c r="W115" s="995"/>
      <c r="X115" s="492"/>
      <c r="Y115" s="492"/>
      <c r="Z115" s="492"/>
      <c r="AA115" s="492"/>
      <c r="AB115" s="492"/>
      <c r="AC115" s="1156">
        <f>AC117+AC118+AC119+AC120+AC122</f>
        <v>0</v>
      </c>
      <c r="AD115" s="1180"/>
      <c r="AE115" s="2583"/>
      <c r="AF115" s="1288"/>
    </row>
    <row r="116" spans="1:32" s="2546" customFormat="1" ht="30" x14ac:dyDescent="0.25">
      <c r="A116" s="363"/>
      <c r="B116" s="363">
        <v>1</v>
      </c>
      <c r="C116" s="460" t="s">
        <v>200</v>
      </c>
      <c r="D116" s="4"/>
      <c r="E116" s="4"/>
      <c r="F116" s="753"/>
      <c r="G116" s="753"/>
      <c r="H116" s="753"/>
      <c r="I116" s="2035"/>
      <c r="J116" s="1771"/>
      <c r="K116" s="1771"/>
      <c r="L116" s="210"/>
      <c r="M116" s="210"/>
      <c r="N116" s="210"/>
      <c r="O116" s="210"/>
      <c r="P116" s="210"/>
      <c r="Q116" s="210"/>
      <c r="R116" s="492"/>
      <c r="S116" s="492"/>
      <c r="T116" s="492"/>
      <c r="U116" s="959"/>
      <c r="V116" s="492"/>
      <c r="W116" s="995"/>
      <c r="X116" s="492"/>
      <c r="Y116" s="492"/>
      <c r="Z116" s="492"/>
      <c r="AA116" s="492"/>
      <c r="AB116" s="492"/>
      <c r="AC116" s="1152"/>
      <c r="AD116" s="1180"/>
      <c r="AE116" s="2583"/>
      <c r="AF116" s="1288"/>
    </row>
    <row r="117" spans="1:32" s="2546" customFormat="1" ht="30" x14ac:dyDescent="0.25">
      <c r="A117" s="363"/>
      <c r="B117" s="363">
        <v>1</v>
      </c>
      <c r="C117" s="657" t="s">
        <v>527</v>
      </c>
      <c r="D117" s="4"/>
      <c r="E117" s="4"/>
      <c r="F117" s="753">
        <v>5700</v>
      </c>
      <c r="G117" s="212">
        <f t="shared" ref="G117:G120" si="57">F117/12*$C$3</f>
        <v>1425</v>
      </c>
      <c r="H117" s="754">
        <v>1963</v>
      </c>
      <c r="I117" s="2035">
        <f t="shared" ref="I117:I123" si="58">H117/G117*100</f>
        <v>137.75438596491227</v>
      </c>
      <c r="J117" s="1771"/>
      <c r="K117" s="1771"/>
      <c r="L117" s="210"/>
      <c r="M117" s="210"/>
      <c r="N117" s="210"/>
      <c r="O117" s="210"/>
      <c r="P117" s="210"/>
      <c r="Q117" s="210"/>
      <c r="R117" s="492"/>
      <c r="S117" s="492"/>
      <c r="T117" s="492"/>
      <c r="U117" s="959"/>
      <c r="V117" s="492"/>
      <c r="W117" s="995"/>
      <c r="X117" s="492"/>
      <c r="Y117" s="492"/>
      <c r="Z117" s="492"/>
      <c r="AA117" s="492"/>
      <c r="AB117" s="492"/>
      <c r="AC117" s="1152"/>
      <c r="AD117" s="1180"/>
      <c r="AE117" s="2583"/>
      <c r="AF117" s="1288"/>
    </row>
    <row r="118" spans="1:32" s="2546" customFormat="1" ht="60" x14ac:dyDescent="0.25">
      <c r="A118" s="363"/>
      <c r="B118" s="363">
        <v>1</v>
      </c>
      <c r="C118" s="461" t="s">
        <v>528</v>
      </c>
      <c r="D118" s="4"/>
      <c r="E118" s="4"/>
      <c r="F118" s="754">
        <v>6150</v>
      </c>
      <c r="G118" s="212">
        <f t="shared" si="57"/>
        <v>1537.5</v>
      </c>
      <c r="H118" s="324">
        <v>1642</v>
      </c>
      <c r="I118" s="2035">
        <f t="shared" si="58"/>
        <v>106.79674796747966</v>
      </c>
      <c r="J118" s="1771"/>
      <c r="K118" s="1771"/>
      <c r="L118" s="210"/>
      <c r="M118" s="210"/>
      <c r="N118" s="210"/>
      <c r="O118" s="210"/>
      <c r="P118" s="210"/>
      <c r="Q118" s="210"/>
      <c r="R118" s="492"/>
      <c r="S118" s="492"/>
      <c r="T118" s="492"/>
      <c r="U118" s="959"/>
      <c r="V118" s="492"/>
      <c r="W118" s="995"/>
      <c r="X118" s="492"/>
      <c r="Y118" s="492"/>
      <c r="Z118" s="492"/>
      <c r="AA118" s="492"/>
      <c r="AB118" s="492"/>
      <c r="AC118" s="1152"/>
      <c r="AD118" s="1180"/>
      <c r="AE118" s="2583"/>
      <c r="AF118" s="1288"/>
    </row>
    <row r="119" spans="1:32" s="2546" customFormat="1" ht="45" x14ac:dyDescent="0.25">
      <c r="A119" s="363"/>
      <c r="B119" s="363">
        <v>1</v>
      </c>
      <c r="C119" s="461" t="s">
        <v>529</v>
      </c>
      <c r="D119" s="4"/>
      <c r="E119" s="4"/>
      <c r="F119" s="754">
        <v>5000</v>
      </c>
      <c r="G119" s="212">
        <f t="shared" si="57"/>
        <v>1250</v>
      </c>
      <c r="H119" s="324">
        <v>1392</v>
      </c>
      <c r="I119" s="2035">
        <f t="shared" si="58"/>
        <v>111.35999999999999</v>
      </c>
      <c r="J119" s="1771"/>
      <c r="K119" s="1771"/>
      <c r="L119" s="210"/>
      <c r="M119" s="210"/>
      <c r="N119" s="210"/>
      <c r="O119" s="210"/>
      <c r="P119" s="210"/>
      <c r="Q119" s="210"/>
      <c r="R119" s="492"/>
      <c r="S119" s="492"/>
      <c r="T119" s="492"/>
      <c r="U119" s="959"/>
      <c r="V119" s="492"/>
      <c r="W119" s="995"/>
      <c r="X119" s="492"/>
      <c r="Y119" s="492"/>
      <c r="Z119" s="492"/>
      <c r="AA119" s="492"/>
      <c r="AB119" s="492"/>
      <c r="AC119" s="1152"/>
      <c r="AD119" s="1180"/>
      <c r="AE119" s="2583"/>
      <c r="AF119" s="1288"/>
    </row>
    <row r="120" spans="1:32" s="2546" customFormat="1" ht="105" x14ac:dyDescent="0.25">
      <c r="A120" s="363"/>
      <c r="B120" s="363">
        <v>1</v>
      </c>
      <c r="C120" s="461" t="s">
        <v>530</v>
      </c>
      <c r="D120" s="4"/>
      <c r="E120" s="4"/>
      <c r="F120" s="754">
        <v>1000</v>
      </c>
      <c r="G120" s="212">
        <f t="shared" si="57"/>
        <v>250</v>
      </c>
      <c r="H120" s="324">
        <v>1</v>
      </c>
      <c r="I120" s="2035">
        <f>H120/G120*100</f>
        <v>0.4</v>
      </c>
      <c r="J120" s="1771"/>
      <c r="K120" s="1771"/>
      <c r="L120" s="210"/>
      <c r="M120" s="210"/>
      <c r="N120" s="210"/>
      <c r="O120" s="210"/>
      <c r="P120" s="210"/>
      <c r="Q120" s="210"/>
      <c r="R120" s="492"/>
      <c r="S120" s="492"/>
      <c r="T120" s="492"/>
      <c r="U120" s="959"/>
      <c r="V120" s="492"/>
      <c r="W120" s="995"/>
      <c r="X120" s="492"/>
      <c r="Y120" s="492"/>
      <c r="Z120" s="492"/>
      <c r="AA120" s="492"/>
      <c r="AB120" s="492"/>
      <c r="AC120" s="1152"/>
      <c r="AD120" s="1180"/>
      <c r="AE120" s="2583"/>
      <c r="AF120" s="1288"/>
    </row>
    <row r="121" spans="1:32" s="2546" customFormat="1" ht="29.25" x14ac:dyDescent="0.25">
      <c r="A121" s="363"/>
      <c r="B121" s="363"/>
      <c r="C121" s="435" t="s">
        <v>133</v>
      </c>
      <c r="D121" s="4"/>
      <c r="E121" s="4"/>
      <c r="F121" s="753">
        <f>F122+F123</f>
        <v>36691</v>
      </c>
      <c r="G121" s="753">
        <f t="shared" ref="G121:H121" si="59">G122+G123</f>
        <v>9172.75</v>
      </c>
      <c r="H121" s="753">
        <f t="shared" si="59"/>
        <v>9658</v>
      </c>
      <c r="I121" s="2035">
        <f t="shared" si="58"/>
        <v>105.29012564389086</v>
      </c>
      <c r="J121" s="1771"/>
      <c r="K121" s="1771"/>
      <c r="L121" s="210"/>
      <c r="M121" s="210"/>
      <c r="N121" s="210"/>
      <c r="O121" s="210"/>
      <c r="P121" s="210"/>
      <c r="Q121" s="210"/>
      <c r="R121" s="492"/>
      <c r="S121" s="492"/>
      <c r="T121" s="492"/>
      <c r="U121" s="959"/>
      <c r="V121" s="492"/>
      <c r="W121" s="995"/>
      <c r="X121" s="492"/>
      <c r="Y121" s="492"/>
      <c r="Z121" s="492"/>
      <c r="AA121" s="492"/>
      <c r="AB121" s="492"/>
      <c r="AC121" s="1152"/>
      <c r="AD121" s="1180"/>
      <c r="AE121" s="2583"/>
      <c r="AF121" s="1288"/>
    </row>
    <row r="122" spans="1:32" s="2546" customFormat="1" x14ac:dyDescent="0.25">
      <c r="A122" s="363"/>
      <c r="B122" s="363">
        <v>1</v>
      </c>
      <c r="C122" s="275" t="s">
        <v>233</v>
      </c>
      <c r="D122" s="4"/>
      <c r="E122" s="4"/>
      <c r="F122" s="754">
        <v>35756</v>
      </c>
      <c r="G122" s="212">
        <f t="shared" ref="G122:G123" si="60">F122/12*$C$3</f>
        <v>8939</v>
      </c>
      <c r="H122" s="324">
        <v>9237</v>
      </c>
      <c r="I122" s="2035">
        <f t="shared" si="58"/>
        <v>103.33370623112205</v>
      </c>
      <c r="J122" s="1771"/>
      <c r="K122" s="1771"/>
      <c r="L122" s="210"/>
      <c r="M122" s="210"/>
      <c r="N122" s="210"/>
      <c r="O122" s="210"/>
      <c r="P122" s="210"/>
      <c r="Q122" s="210"/>
      <c r="R122" s="492"/>
      <c r="S122" s="492"/>
      <c r="T122" s="492"/>
      <c r="U122" s="959"/>
      <c r="V122" s="492"/>
      <c r="W122" s="995"/>
      <c r="X122" s="492"/>
      <c r="Y122" s="492"/>
      <c r="Z122" s="492"/>
      <c r="AA122" s="492"/>
      <c r="AB122" s="492"/>
      <c r="AC122" s="1152"/>
      <c r="AD122" s="1180"/>
      <c r="AE122" s="2583"/>
      <c r="AF122" s="1288"/>
    </row>
    <row r="123" spans="1:32" s="2546" customFormat="1" ht="45" x14ac:dyDescent="0.25">
      <c r="A123" s="363"/>
      <c r="B123" s="363">
        <v>1</v>
      </c>
      <c r="C123" s="275" t="s">
        <v>531</v>
      </c>
      <c r="D123" s="4"/>
      <c r="E123" s="4"/>
      <c r="F123" s="754">
        <v>935</v>
      </c>
      <c r="G123" s="212">
        <f t="shared" si="60"/>
        <v>233.75</v>
      </c>
      <c r="H123" s="324">
        <v>421</v>
      </c>
      <c r="I123" s="331">
        <f t="shared" si="58"/>
        <v>180.10695187165774</v>
      </c>
      <c r="J123" s="1771"/>
      <c r="K123" s="1771"/>
      <c r="L123" s="210"/>
      <c r="M123" s="210"/>
      <c r="N123" s="210"/>
      <c r="O123" s="210"/>
      <c r="P123" s="210"/>
      <c r="Q123" s="210"/>
      <c r="R123" s="492"/>
      <c r="S123" s="492"/>
      <c r="T123" s="492"/>
      <c r="U123" s="959"/>
      <c r="V123" s="492"/>
      <c r="W123" s="995"/>
      <c r="X123" s="492"/>
      <c r="Y123" s="492"/>
      <c r="Z123" s="492"/>
      <c r="AA123" s="492"/>
      <c r="AB123" s="492"/>
      <c r="AC123" s="1156">
        <f>AC124</f>
        <v>0</v>
      </c>
      <c r="AD123" s="1180"/>
      <c r="AE123" s="2583"/>
      <c r="AF123" s="1288"/>
    </row>
    <row r="124" spans="1:32" s="2546" customFormat="1" x14ac:dyDescent="0.25">
      <c r="A124" s="363"/>
      <c r="B124" s="363">
        <v>1</v>
      </c>
      <c r="C124" s="3376" t="s">
        <v>201</v>
      </c>
      <c r="D124" s="4"/>
      <c r="E124" s="4"/>
      <c r="F124" s="754"/>
      <c r="G124" s="212"/>
      <c r="H124" s="324"/>
      <c r="I124" s="2035"/>
      <c r="J124" s="1771"/>
      <c r="K124" s="1771"/>
      <c r="L124" s="210"/>
      <c r="M124" s="210"/>
      <c r="N124" s="210"/>
      <c r="O124" s="210"/>
      <c r="P124" s="210"/>
      <c r="Q124" s="210"/>
      <c r="R124" s="492"/>
      <c r="S124" s="492"/>
      <c r="T124" s="492"/>
      <c r="U124" s="959"/>
      <c r="V124" s="492"/>
      <c r="W124" s="995"/>
      <c r="X124" s="492"/>
      <c r="Y124" s="492"/>
      <c r="Z124" s="492"/>
      <c r="AA124" s="492"/>
      <c r="AB124" s="492"/>
      <c r="AC124" s="1152"/>
      <c r="AD124" s="1180"/>
      <c r="AE124" s="2583"/>
      <c r="AF124" s="1288"/>
    </row>
    <row r="125" spans="1:32" s="2546" customFormat="1" ht="60" x14ac:dyDescent="0.25">
      <c r="A125" s="363"/>
      <c r="B125" s="363">
        <v>1</v>
      </c>
      <c r="C125" s="461" t="s">
        <v>532</v>
      </c>
      <c r="D125" s="4"/>
      <c r="E125" s="4"/>
      <c r="F125" s="754">
        <v>7989</v>
      </c>
      <c r="G125" s="212">
        <f>F125/12*$C$3</f>
        <v>1997.25</v>
      </c>
      <c r="H125" s="324">
        <v>1179</v>
      </c>
      <c r="I125" s="2035">
        <f>H125/G125*100</f>
        <v>59.031167855801726</v>
      </c>
      <c r="J125" s="1771"/>
      <c r="K125" s="1771"/>
      <c r="L125" s="210"/>
      <c r="M125" s="210"/>
      <c r="N125" s="210"/>
      <c r="O125" s="210"/>
      <c r="P125" s="210"/>
      <c r="Q125" s="210"/>
      <c r="R125" s="492">
        <v>17026.556250000001</v>
      </c>
      <c r="S125" s="492">
        <v>17026.556250000001</v>
      </c>
      <c r="T125" s="492">
        <v>17026.556250000001</v>
      </c>
      <c r="U125" s="2591">
        <f t="shared" ref="U125" si="61">R125/12*$C$3+(S125-R125)/11*2+(T125-S125)/10*1</f>
        <v>4256.6390625000004</v>
      </c>
      <c r="V125" s="492">
        <f>AB125-AA125-X125-W125</f>
        <v>2512.7437500000001</v>
      </c>
      <c r="W125" s="995"/>
      <c r="X125" s="492"/>
      <c r="Y125" s="492">
        <f>V125-U125</f>
        <v>-1743.8953125000003</v>
      </c>
      <c r="Z125" s="492"/>
      <c r="AA125" s="492">
        <v>0</v>
      </c>
      <c r="AB125" s="492">
        <v>2512.7437500000001</v>
      </c>
      <c r="AC125" s="1152">
        <f>AC126+AC131</f>
        <v>0</v>
      </c>
      <c r="AD125" s="1180"/>
      <c r="AE125" s="2583"/>
      <c r="AF125" s="1288"/>
    </row>
    <row r="126" spans="1:32" s="2546" customFormat="1" ht="63" x14ac:dyDescent="0.25">
      <c r="A126" s="363"/>
      <c r="B126" s="363">
        <v>1</v>
      </c>
      <c r="C126" s="679" t="s">
        <v>533</v>
      </c>
      <c r="D126" s="4"/>
      <c r="E126" s="4"/>
      <c r="F126" s="753">
        <f>F127+F134</f>
        <v>16352</v>
      </c>
      <c r="G126" s="753">
        <f t="shared" ref="G126:H126" si="62">G127+G134</f>
        <v>4088</v>
      </c>
      <c r="H126" s="753">
        <f t="shared" si="62"/>
        <v>2724</v>
      </c>
      <c r="I126" s="2035">
        <f>H126/G126*100</f>
        <v>66.634050880626233</v>
      </c>
      <c r="J126" s="1771"/>
      <c r="K126" s="1771"/>
      <c r="L126" s="210"/>
      <c r="M126" s="210"/>
      <c r="N126" s="210"/>
      <c r="O126" s="210"/>
      <c r="P126" s="210"/>
      <c r="Q126" s="210"/>
      <c r="R126" s="492">
        <f t="shared" ref="R126:AB126" si="63">R127+R134</f>
        <v>58632.497939725698</v>
      </c>
      <c r="S126" s="492">
        <f t="shared" ref="S126:T126" si="64">S127+S134</f>
        <v>58632.497939725698</v>
      </c>
      <c r="T126" s="492">
        <f t="shared" si="64"/>
        <v>58632.497939725698</v>
      </c>
      <c r="U126" s="959">
        <f t="shared" si="63"/>
        <v>14658.124484931424</v>
      </c>
      <c r="V126" s="492">
        <f t="shared" si="63"/>
        <v>8578.1835699999992</v>
      </c>
      <c r="W126" s="995">
        <f t="shared" si="63"/>
        <v>0</v>
      </c>
      <c r="X126" s="492">
        <f t="shared" si="63"/>
        <v>0</v>
      </c>
      <c r="Y126" s="492">
        <f t="shared" si="63"/>
        <v>-6079.9409149314251</v>
      </c>
      <c r="Z126" s="492">
        <f t="shared" si="63"/>
        <v>0</v>
      </c>
      <c r="AA126" s="492">
        <f t="shared" si="63"/>
        <v>-28.064799999999998</v>
      </c>
      <c r="AB126" s="492">
        <f t="shared" si="63"/>
        <v>8550.1187699999991</v>
      </c>
      <c r="AC126" s="1152">
        <f>SUM(AC127:AC130)</f>
        <v>0</v>
      </c>
      <c r="AD126" s="1180"/>
      <c r="AE126" s="2583"/>
      <c r="AF126" s="1288"/>
    </row>
    <row r="127" spans="1:32" s="2546" customFormat="1" ht="30" x14ac:dyDescent="0.25">
      <c r="A127" s="363"/>
      <c r="B127" s="363">
        <v>1</v>
      </c>
      <c r="C127" s="657" t="s">
        <v>286</v>
      </c>
      <c r="D127" s="4"/>
      <c r="E127" s="4"/>
      <c r="F127" s="753">
        <f>SUM(F128:F133)</f>
        <v>9185</v>
      </c>
      <c r="G127" s="753">
        <f t="shared" ref="G127:H127" si="65">SUM(G128:G133)</f>
        <v>2296.25</v>
      </c>
      <c r="H127" s="753">
        <f t="shared" si="65"/>
        <v>1587</v>
      </c>
      <c r="I127" s="2035">
        <f>H127/G127*100</f>
        <v>69.112683723462169</v>
      </c>
      <c r="J127" s="1771"/>
      <c r="K127" s="1771"/>
      <c r="L127" s="210"/>
      <c r="M127" s="210"/>
      <c r="N127" s="210"/>
      <c r="O127" s="210"/>
      <c r="P127" s="210"/>
      <c r="Q127" s="210"/>
      <c r="R127" s="492">
        <f t="shared" ref="R127:AB127" si="66">SUM(R128:R133)</f>
        <v>39927.030606228807</v>
      </c>
      <c r="S127" s="492">
        <f t="shared" ref="S127:T127" si="67">SUM(S128:S133)</f>
        <v>39927.030606228807</v>
      </c>
      <c r="T127" s="492">
        <f t="shared" si="67"/>
        <v>39927.030606228807</v>
      </c>
      <c r="U127" s="959">
        <f t="shared" si="66"/>
        <v>9981.7576515572018</v>
      </c>
      <c r="V127" s="492">
        <f t="shared" si="66"/>
        <v>5989.5205299999998</v>
      </c>
      <c r="W127" s="995">
        <f t="shared" si="66"/>
        <v>0</v>
      </c>
      <c r="X127" s="492">
        <f t="shared" si="66"/>
        <v>0</v>
      </c>
      <c r="Y127" s="492">
        <f t="shared" si="66"/>
        <v>-3992.2371215572011</v>
      </c>
      <c r="Z127" s="492">
        <f t="shared" si="66"/>
        <v>0</v>
      </c>
      <c r="AA127" s="492">
        <f t="shared" si="66"/>
        <v>-28.064799999999998</v>
      </c>
      <c r="AB127" s="492">
        <f t="shared" si="66"/>
        <v>5961.4557299999997</v>
      </c>
      <c r="AC127" s="1152"/>
      <c r="AD127" s="1180"/>
      <c r="AE127" s="2583"/>
      <c r="AF127" s="1288"/>
    </row>
    <row r="128" spans="1:32" s="2546" customFormat="1" ht="30" x14ac:dyDescent="0.25">
      <c r="A128" s="363"/>
      <c r="B128" s="363">
        <v>1</v>
      </c>
      <c r="C128" s="461" t="s">
        <v>534</v>
      </c>
      <c r="D128" s="4"/>
      <c r="E128" s="4"/>
      <c r="F128" s="754">
        <v>8233</v>
      </c>
      <c r="G128" s="212">
        <f>F128/12*$C$3</f>
        <v>2058.25</v>
      </c>
      <c r="H128" s="324">
        <v>1384</v>
      </c>
      <c r="I128" s="2035">
        <f>H128/G128*100</f>
        <v>67.24158872828859</v>
      </c>
      <c r="J128" s="1771"/>
      <c r="K128" s="1771"/>
      <c r="L128" s="210"/>
      <c r="M128" s="210"/>
      <c r="N128" s="210"/>
      <c r="O128" s="210"/>
      <c r="P128" s="210"/>
      <c r="Q128" s="210"/>
      <c r="R128" s="492">
        <v>37699.893840312005</v>
      </c>
      <c r="S128" s="492">
        <v>37699.893840312005</v>
      </c>
      <c r="T128" s="492">
        <v>37699.893840312005</v>
      </c>
      <c r="U128" s="959">
        <f t="shared" ref="U128" si="68">R128/12*$C$3+(S128-R128)/11*2+(T128-S128)/10*1</f>
        <v>9424.9734600780012</v>
      </c>
      <c r="V128" s="492">
        <f>AB128-AA128-X128-W128</f>
        <v>5363.23495</v>
      </c>
      <c r="W128" s="995"/>
      <c r="X128" s="492"/>
      <c r="Y128" s="492">
        <f>V128-U128</f>
        <v>-4061.7385100780011</v>
      </c>
      <c r="Z128" s="492"/>
      <c r="AA128" s="492">
        <v>-28.064799999999998</v>
      </c>
      <c r="AB128" s="492">
        <v>5335.1701499999999</v>
      </c>
      <c r="AC128" s="1152"/>
      <c r="AD128" s="1180"/>
      <c r="AE128" s="2583"/>
      <c r="AF128" s="1288"/>
    </row>
    <row r="129" spans="1:32" s="2546" customFormat="1" ht="60" x14ac:dyDescent="0.25">
      <c r="A129" s="363"/>
      <c r="B129" s="363">
        <v>1</v>
      </c>
      <c r="C129" s="461" t="s">
        <v>557</v>
      </c>
      <c r="D129" s="4"/>
      <c r="E129" s="4"/>
      <c r="F129" s="753"/>
      <c r="G129" s="212"/>
      <c r="H129" s="324"/>
      <c r="I129" s="2035"/>
      <c r="J129" s="1771"/>
      <c r="K129" s="1771"/>
      <c r="L129" s="210"/>
      <c r="M129" s="210"/>
      <c r="N129" s="210"/>
      <c r="O129" s="210"/>
      <c r="P129" s="210"/>
      <c r="Q129" s="210"/>
      <c r="R129" s="492"/>
      <c r="S129" s="492"/>
      <c r="T129" s="492"/>
      <c r="U129" s="959"/>
      <c r="V129" s="492"/>
      <c r="W129" s="995"/>
      <c r="X129" s="492"/>
      <c r="Y129" s="492"/>
      <c r="Z129" s="492"/>
      <c r="AA129" s="492"/>
      <c r="AB129" s="492"/>
      <c r="AC129" s="1152"/>
      <c r="AD129" s="1180"/>
      <c r="AE129" s="2583"/>
      <c r="AF129" s="1288"/>
    </row>
    <row r="130" spans="1:32" s="2546" customFormat="1" ht="30" x14ac:dyDescent="0.25">
      <c r="A130" s="363"/>
      <c r="B130" s="363">
        <v>1</v>
      </c>
      <c r="C130" s="461" t="s">
        <v>535</v>
      </c>
      <c r="D130" s="4"/>
      <c r="E130" s="4"/>
      <c r="F130" s="753">
        <v>896</v>
      </c>
      <c r="G130" s="212">
        <f>F130/12*$C$3</f>
        <v>224</v>
      </c>
      <c r="H130" s="324">
        <v>165</v>
      </c>
      <c r="I130" s="2035">
        <f>H130/G130*100</f>
        <v>73.660714285714292</v>
      </c>
      <c r="J130" s="1771"/>
      <c r="K130" s="1771"/>
      <c r="L130" s="210"/>
      <c r="M130" s="210"/>
      <c r="N130" s="210"/>
      <c r="O130" s="210"/>
      <c r="P130" s="210"/>
      <c r="Q130" s="210"/>
      <c r="R130" s="492">
        <v>1740.2014099999999</v>
      </c>
      <c r="S130" s="492">
        <v>1740.2014099999999</v>
      </c>
      <c r="T130" s="492">
        <v>1740.2014099999999</v>
      </c>
      <c r="U130" s="959">
        <f t="shared" ref="U130" si="69">R130/12*$C$3+(S130-R130)/11*2+(T130-S130)/10*1</f>
        <v>435.05035250000003</v>
      </c>
      <c r="V130" s="492">
        <f>AB130-AA130-X130-W130</f>
        <v>297.70224000000002</v>
      </c>
      <c r="W130" s="995"/>
      <c r="X130" s="492"/>
      <c r="Y130" s="492">
        <f>V130-U130</f>
        <v>-137.34811250000001</v>
      </c>
      <c r="Z130" s="492"/>
      <c r="AA130" s="492">
        <v>0</v>
      </c>
      <c r="AB130" s="492">
        <v>297.70224000000002</v>
      </c>
      <c r="AC130" s="1152"/>
      <c r="AD130" s="1180"/>
      <c r="AE130" s="2583"/>
      <c r="AF130" s="1288"/>
    </row>
    <row r="131" spans="1:32" s="2546" customFormat="1" ht="30" x14ac:dyDescent="0.25">
      <c r="A131" s="363"/>
      <c r="B131" s="363">
        <v>1</v>
      </c>
      <c r="C131" s="461" t="s">
        <v>536</v>
      </c>
      <c r="D131" s="4"/>
      <c r="E131" s="4"/>
      <c r="F131" s="753"/>
      <c r="G131" s="212"/>
      <c r="H131" s="324"/>
      <c r="I131" s="2035"/>
      <c r="J131" s="1771"/>
      <c r="K131" s="1771"/>
      <c r="L131" s="210"/>
      <c r="M131" s="210"/>
      <c r="N131" s="210"/>
      <c r="O131" s="210"/>
      <c r="P131" s="210"/>
      <c r="Q131" s="210"/>
      <c r="R131" s="492"/>
      <c r="S131" s="492"/>
      <c r="T131" s="492"/>
      <c r="U131" s="959"/>
      <c r="V131" s="492">
        <f>AB131-AA131-X131</f>
        <v>0</v>
      </c>
      <c r="W131" s="995"/>
      <c r="X131" s="492"/>
      <c r="Y131" s="492">
        <f>V131-U131</f>
        <v>0</v>
      </c>
      <c r="Z131" s="492"/>
      <c r="AA131" s="492">
        <v>0</v>
      </c>
      <c r="AB131" s="492">
        <v>0</v>
      </c>
      <c r="AC131" s="1152">
        <f>AC132+AC134+AC135</f>
        <v>0</v>
      </c>
      <c r="AD131" s="1180"/>
      <c r="AE131" s="2583"/>
      <c r="AF131" s="1288"/>
    </row>
    <row r="132" spans="1:32" s="2546" customFormat="1" ht="45" x14ac:dyDescent="0.25">
      <c r="A132" s="363"/>
      <c r="B132" s="363">
        <v>1</v>
      </c>
      <c r="C132" s="461" t="s">
        <v>537</v>
      </c>
      <c r="D132" s="4"/>
      <c r="E132" s="4"/>
      <c r="F132" s="753"/>
      <c r="G132" s="212"/>
      <c r="H132" s="324"/>
      <c r="I132" s="2035"/>
      <c r="J132" s="1771"/>
      <c r="K132" s="1771"/>
      <c r="L132" s="210"/>
      <c r="M132" s="210"/>
      <c r="N132" s="210"/>
      <c r="O132" s="210"/>
      <c r="P132" s="210"/>
      <c r="Q132" s="210"/>
      <c r="R132" s="492"/>
      <c r="S132" s="492"/>
      <c r="T132" s="492"/>
      <c r="U132" s="959"/>
      <c r="V132" s="492"/>
      <c r="W132" s="995"/>
      <c r="X132" s="492"/>
      <c r="Y132" s="492"/>
      <c r="Z132" s="492"/>
      <c r="AA132" s="492"/>
      <c r="AB132" s="492"/>
      <c r="AC132" s="1152"/>
      <c r="AD132" s="1180"/>
      <c r="AE132" s="2583"/>
      <c r="AF132" s="1288"/>
    </row>
    <row r="133" spans="1:32" s="2546" customFormat="1" ht="30" x14ac:dyDescent="0.25">
      <c r="A133" s="363"/>
      <c r="B133" s="363">
        <v>1</v>
      </c>
      <c r="C133" s="461" t="s">
        <v>538</v>
      </c>
      <c r="D133" s="4"/>
      <c r="E133" s="4"/>
      <c r="F133" s="755">
        <v>56</v>
      </c>
      <c r="G133" s="212">
        <f>F133/12*$C$3</f>
        <v>14</v>
      </c>
      <c r="H133" s="324">
        <v>38</v>
      </c>
      <c r="I133" s="2035">
        <f t="shared" ref="I133:I138" si="70">H133/G133*100</f>
        <v>271.42857142857144</v>
      </c>
      <c r="J133" s="1771"/>
      <c r="K133" s="1771"/>
      <c r="L133" s="210"/>
      <c r="M133" s="210"/>
      <c r="N133" s="210"/>
      <c r="O133" s="210"/>
      <c r="P133" s="210"/>
      <c r="Q133" s="210"/>
      <c r="R133" s="492">
        <v>486.93535591680006</v>
      </c>
      <c r="S133" s="492">
        <v>486.93535591680006</v>
      </c>
      <c r="T133" s="492">
        <v>486.93535591680006</v>
      </c>
      <c r="U133" s="959">
        <f t="shared" ref="U133" si="71">R133/12*$C$3+(S133-R133)/11*2+(T133-S133)/10*1</f>
        <v>121.73383897920002</v>
      </c>
      <c r="V133" s="492">
        <f>AB133-AA133-X133-W133</f>
        <v>328.58334000000002</v>
      </c>
      <c r="W133" s="995"/>
      <c r="X133" s="492"/>
      <c r="Y133" s="492">
        <f>V133-U133</f>
        <v>206.84950102080001</v>
      </c>
      <c r="Z133" s="492"/>
      <c r="AA133" s="492">
        <v>0</v>
      </c>
      <c r="AB133" s="492">
        <v>328.58334000000002</v>
      </c>
      <c r="AC133" s="1152"/>
      <c r="AD133" s="1180"/>
      <c r="AE133" s="2583"/>
      <c r="AF133" s="1288"/>
    </row>
    <row r="134" spans="1:32" s="2546" customFormat="1" ht="45" x14ac:dyDescent="0.25">
      <c r="A134" s="363"/>
      <c r="B134" s="363">
        <v>1</v>
      </c>
      <c r="C134" s="657" t="s">
        <v>287</v>
      </c>
      <c r="D134" s="4"/>
      <c r="E134" s="4"/>
      <c r="F134" s="732">
        <f>SUM(F135:F137)</f>
        <v>7167</v>
      </c>
      <c r="G134" s="732">
        <f t="shared" ref="G134:H134" si="72">SUM(G135:G137)</f>
        <v>1791.75</v>
      </c>
      <c r="H134" s="732">
        <f t="shared" si="72"/>
        <v>1137</v>
      </c>
      <c r="I134" s="2035">
        <f t="shared" si="70"/>
        <v>63.457513604018423</v>
      </c>
      <c r="J134" s="1771"/>
      <c r="K134" s="1771"/>
      <c r="L134" s="210"/>
      <c r="M134" s="210"/>
      <c r="N134" s="210"/>
      <c r="O134" s="210"/>
      <c r="P134" s="210"/>
      <c r="Q134" s="210"/>
      <c r="R134" s="492">
        <f t="shared" ref="R134:AB134" si="73">SUM(R135:R137)</f>
        <v>18705.467333496894</v>
      </c>
      <c r="S134" s="492">
        <f t="shared" ref="S134:T134" si="74">SUM(S135:S137)</f>
        <v>18705.467333496894</v>
      </c>
      <c r="T134" s="492">
        <f t="shared" si="74"/>
        <v>18705.467333496894</v>
      </c>
      <c r="U134" s="959">
        <f t="shared" si="73"/>
        <v>4676.3668333742235</v>
      </c>
      <c r="V134" s="492">
        <f t="shared" si="73"/>
        <v>2588.6630399999999</v>
      </c>
      <c r="W134" s="995">
        <f t="shared" si="73"/>
        <v>0</v>
      </c>
      <c r="X134" s="492">
        <f t="shared" si="73"/>
        <v>0</v>
      </c>
      <c r="Y134" s="492">
        <f t="shared" si="73"/>
        <v>-2087.7037933742236</v>
      </c>
      <c r="Z134" s="492">
        <f t="shared" si="73"/>
        <v>0</v>
      </c>
      <c r="AA134" s="492">
        <f t="shared" si="73"/>
        <v>0</v>
      </c>
      <c r="AB134" s="492">
        <f t="shared" si="73"/>
        <v>2588.6630399999999</v>
      </c>
      <c r="AC134" s="1152"/>
      <c r="AD134" s="1180"/>
      <c r="AE134" s="2583"/>
      <c r="AF134" s="1288"/>
    </row>
    <row r="135" spans="1:32" s="2546" customFormat="1" ht="45" x14ac:dyDescent="0.25">
      <c r="A135" s="363"/>
      <c r="B135" s="363">
        <v>1</v>
      </c>
      <c r="C135" s="461" t="s">
        <v>539</v>
      </c>
      <c r="D135" s="4"/>
      <c r="E135" s="4"/>
      <c r="F135" s="755">
        <v>2165</v>
      </c>
      <c r="G135" s="212">
        <f t="shared" ref="G135:G137" si="75">F135/12*$C$3</f>
        <v>541.25</v>
      </c>
      <c r="H135" s="324">
        <v>487</v>
      </c>
      <c r="I135" s="2035">
        <f t="shared" si="70"/>
        <v>89.976905311778282</v>
      </c>
      <c r="J135" s="1771"/>
      <c r="K135" s="1771"/>
      <c r="L135" s="210"/>
      <c r="M135" s="210"/>
      <c r="N135" s="210"/>
      <c r="O135" s="210"/>
      <c r="P135" s="210"/>
      <c r="Q135" s="210"/>
      <c r="R135" s="492">
        <v>3658.3953500000002</v>
      </c>
      <c r="S135" s="492">
        <v>3658.3953500000002</v>
      </c>
      <c r="T135" s="492">
        <v>3658.3953500000002</v>
      </c>
      <c r="U135" s="959">
        <f t="shared" ref="U135:U138" si="76">R135/12*$C$3+(S135-R135)/11*2+(T135-S135)/10*1</f>
        <v>914.59883750000006</v>
      </c>
      <c r="V135" s="492">
        <f t="shared" ref="V135:V138" si="77">AB135-AA135-X135-W135</f>
        <v>801.3372599999999</v>
      </c>
      <c r="W135" s="995"/>
      <c r="X135" s="492"/>
      <c r="Y135" s="492">
        <f t="shared" ref="Y135:Y138" si="78">V135-U135</f>
        <v>-113.26157750000016</v>
      </c>
      <c r="Z135" s="492"/>
      <c r="AA135" s="492">
        <v>0</v>
      </c>
      <c r="AB135" s="492">
        <v>801.3372599999999</v>
      </c>
      <c r="AC135" s="1152"/>
      <c r="AD135" s="1180"/>
      <c r="AE135" s="2583"/>
      <c r="AF135" s="1288"/>
    </row>
    <row r="136" spans="1:32" s="2546" customFormat="1" ht="75" x14ac:dyDescent="0.25">
      <c r="A136" s="363"/>
      <c r="B136" s="363">
        <v>1</v>
      </c>
      <c r="C136" s="461" t="s">
        <v>540</v>
      </c>
      <c r="D136" s="4"/>
      <c r="E136" s="4"/>
      <c r="F136" s="298">
        <v>2992</v>
      </c>
      <c r="G136" s="212">
        <f t="shared" si="75"/>
        <v>748</v>
      </c>
      <c r="H136" s="324">
        <v>363</v>
      </c>
      <c r="I136" s="2035">
        <f t="shared" si="70"/>
        <v>48.529411764705884</v>
      </c>
      <c r="J136" s="1771"/>
      <c r="K136" s="1771"/>
      <c r="L136" s="210"/>
      <c r="M136" s="210"/>
      <c r="N136" s="210"/>
      <c r="O136" s="210"/>
      <c r="P136" s="210"/>
      <c r="Q136" s="210"/>
      <c r="R136" s="492">
        <v>11492.260333557693</v>
      </c>
      <c r="S136" s="492">
        <v>11492.260333557693</v>
      </c>
      <c r="T136" s="492">
        <v>11492.260333557693</v>
      </c>
      <c r="U136" s="959">
        <f t="shared" si="76"/>
        <v>2873.0650833894233</v>
      </c>
      <c r="V136" s="492">
        <f t="shared" si="77"/>
        <v>1318.3351400000001</v>
      </c>
      <c r="W136" s="995"/>
      <c r="X136" s="492"/>
      <c r="Y136" s="492">
        <f t="shared" si="78"/>
        <v>-1554.7299433894232</v>
      </c>
      <c r="Z136" s="492"/>
      <c r="AA136" s="492">
        <v>0</v>
      </c>
      <c r="AB136" s="492">
        <v>1318.3351400000001</v>
      </c>
      <c r="AC136" s="1152"/>
      <c r="AD136" s="1180"/>
      <c r="AE136" s="2583"/>
      <c r="AF136" s="1288"/>
    </row>
    <row r="137" spans="1:32" s="2546" customFormat="1" ht="60" x14ac:dyDescent="0.25">
      <c r="A137" s="363"/>
      <c r="B137" s="363">
        <v>1</v>
      </c>
      <c r="C137" s="461" t="s">
        <v>541</v>
      </c>
      <c r="D137" s="4"/>
      <c r="E137" s="4"/>
      <c r="F137" s="298">
        <v>2010</v>
      </c>
      <c r="G137" s="212">
        <f t="shared" si="75"/>
        <v>502.5</v>
      </c>
      <c r="H137" s="324">
        <v>287</v>
      </c>
      <c r="I137" s="2035">
        <f t="shared" si="70"/>
        <v>57.114427860696516</v>
      </c>
      <c r="J137" s="1771"/>
      <c r="K137" s="1771"/>
      <c r="L137" s="210"/>
      <c r="M137" s="210"/>
      <c r="N137" s="210"/>
      <c r="O137" s="210"/>
      <c r="P137" s="210"/>
      <c r="Q137" s="210"/>
      <c r="R137" s="492">
        <v>3554.8116499392004</v>
      </c>
      <c r="S137" s="492">
        <v>3554.8116499392004</v>
      </c>
      <c r="T137" s="492">
        <v>3554.8116499392004</v>
      </c>
      <c r="U137" s="959">
        <f t="shared" si="76"/>
        <v>888.70291248480021</v>
      </c>
      <c r="V137" s="492">
        <f t="shared" si="77"/>
        <v>468.99064000000004</v>
      </c>
      <c r="W137" s="995"/>
      <c r="X137" s="492"/>
      <c r="Y137" s="492">
        <f t="shared" si="78"/>
        <v>-419.71227248480017</v>
      </c>
      <c r="Z137" s="492"/>
      <c r="AA137" s="492">
        <v>0</v>
      </c>
      <c r="AB137" s="492">
        <v>468.99064000000004</v>
      </c>
      <c r="AC137" s="1152"/>
      <c r="AD137" s="1180"/>
      <c r="AE137" s="2583"/>
      <c r="AF137" s="1288"/>
    </row>
    <row r="138" spans="1:32" s="2546" customFormat="1" ht="29.25" x14ac:dyDescent="0.25">
      <c r="A138" s="363"/>
      <c r="B138" s="363">
        <v>1</v>
      </c>
      <c r="C138" s="2541" t="s">
        <v>329</v>
      </c>
      <c r="D138" s="4"/>
      <c r="E138" s="4"/>
      <c r="F138" s="732">
        <f>SUM(F139,F140,F144,F145,F146,F147)</f>
        <v>2732.5</v>
      </c>
      <c r="G138" s="732">
        <f t="shared" ref="G138:H138" si="79">SUM(G139,G140,G144,G145,G146,G147)</f>
        <v>683.125</v>
      </c>
      <c r="H138" s="732">
        <f t="shared" si="79"/>
        <v>540.89750000000004</v>
      </c>
      <c r="I138" s="2035">
        <f t="shared" si="70"/>
        <v>79.179871912168352</v>
      </c>
      <c r="J138" s="1771"/>
      <c r="K138" s="1771"/>
      <c r="L138" s="210"/>
      <c r="M138" s="210"/>
      <c r="N138" s="210"/>
      <c r="O138" s="210"/>
      <c r="P138" s="210"/>
      <c r="Q138" s="210"/>
      <c r="R138" s="492">
        <v>21209.800999999999</v>
      </c>
      <c r="S138" s="492">
        <v>21209.800999999999</v>
      </c>
      <c r="T138" s="492">
        <v>21209.800999999999</v>
      </c>
      <c r="U138" s="959">
        <f t="shared" si="76"/>
        <v>5302.4502499999999</v>
      </c>
      <c r="V138" s="492">
        <f t="shared" si="77"/>
        <v>5729.5407500000001</v>
      </c>
      <c r="W138" s="995"/>
      <c r="X138" s="492"/>
      <c r="Y138" s="492">
        <f t="shared" si="78"/>
        <v>427.09050000000025</v>
      </c>
      <c r="Z138" s="492">
        <v>-6.3937499999999998</v>
      </c>
      <c r="AA138" s="492">
        <v>0</v>
      </c>
      <c r="AB138" s="492">
        <v>5729.5407500000001</v>
      </c>
      <c r="AC138" s="1152" t="e">
        <f>AC139+AC140+AC144+AC145+AC146+AC147+#REF!</f>
        <v>#REF!</v>
      </c>
      <c r="AD138" s="1180"/>
      <c r="AE138" s="2583"/>
      <c r="AF138" s="1288"/>
    </row>
    <row r="139" spans="1:32" s="2546" customFormat="1" x14ac:dyDescent="0.25">
      <c r="A139" s="363"/>
      <c r="B139" s="363">
        <v>1</v>
      </c>
      <c r="C139" s="461" t="s">
        <v>320</v>
      </c>
      <c r="D139" s="4"/>
      <c r="E139" s="4"/>
      <c r="F139" s="757"/>
      <c r="G139" s="212"/>
      <c r="H139" s="324"/>
      <c r="I139" s="2035"/>
      <c r="J139" s="1771"/>
      <c r="K139" s="1771"/>
      <c r="L139" s="210"/>
      <c r="M139" s="210"/>
      <c r="N139" s="210"/>
      <c r="O139" s="210"/>
      <c r="P139" s="210"/>
      <c r="Q139" s="210"/>
      <c r="R139" s="492"/>
      <c r="S139" s="492"/>
      <c r="T139" s="492"/>
      <c r="U139" s="959"/>
      <c r="V139" s="492"/>
      <c r="W139" s="995"/>
      <c r="X139" s="492"/>
      <c r="Y139" s="492"/>
      <c r="Z139" s="492"/>
      <c r="AA139" s="492"/>
      <c r="AB139" s="492"/>
      <c r="AC139" s="1152"/>
      <c r="AD139" s="1180"/>
      <c r="AE139" s="2583"/>
      <c r="AF139" s="1288"/>
    </row>
    <row r="140" spans="1:32" s="2546" customFormat="1" ht="30" x14ac:dyDescent="0.25">
      <c r="A140" s="363"/>
      <c r="B140" s="363">
        <v>1</v>
      </c>
      <c r="C140" s="657" t="s">
        <v>514</v>
      </c>
      <c r="D140" s="4"/>
      <c r="E140" s="4"/>
      <c r="F140" s="298">
        <f>F141+F142/4+F143</f>
        <v>212.5</v>
      </c>
      <c r="G140" s="298">
        <f t="shared" ref="G140:H140" si="80">G141+G142/4+G143</f>
        <v>53.125</v>
      </c>
      <c r="H140" s="298">
        <f t="shared" si="80"/>
        <v>55.897500000000001</v>
      </c>
      <c r="I140" s="2035">
        <f>H140/G140*100</f>
        <v>105.21882352941176</v>
      </c>
      <c r="J140" s="1771"/>
      <c r="K140" s="1771"/>
      <c r="L140" s="210"/>
      <c r="M140" s="210"/>
      <c r="N140" s="210"/>
      <c r="O140" s="210"/>
      <c r="P140" s="210"/>
      <c r="Q140" s="210"/>
      <c r="R140" s="492"/>
      <c r="S140" s="492"/>
      <c r="T140" s="492"/>
      <c r="U140" s="959"/>
      <c r="V140" s="492"/>
      <c r="W140" s="995"/>
      <c r="X140" s="492"/>
      <c r="Y140" s="492"/>
      <c r="Z140" s="492"/>
      <c r="AA140" s="492"/>
      <c r="AB140" s="492"/>
      <c r="AC140" s="1152">
        <f>AC141+AC142/4+AC143</f>
        <v>0</v>
      </c>
      <c r="AD140" s="1180"/>
      <c r="AE140" s="2583"/>
      <c r="AF140" s="1288"/>
    </row>
    <row r="141" spans="1:32" s="2546" customFormat="1" x14ac:dyDescent="0.25">
      <c r="A141" s="363"/>
      <c r="B141" s="363">
        <v>1</v>
      </c>
      <c r="C141" s="461" t="s">
        <v>515</v>
      </c>
      <c r="D141" s="4"/>
      <c r="E141" s="4"/>
      <c r="F141" s="716"/>
      <c r="G141" s="212"/>
      <c r="H141" s="324"/>
      <c r="I141" s="2035"/>
      <c r="J141" s="1771"/>
      <c r="K141" s="1771"/>
      <c r="L141" s="210"/>
      <c r="M141" s="210"/>
      <c r="N141" s="210"/>
      <c r="O141" s="210"/>
      <c r="P141" s="210"/>
      <c r="Q141" s="210"/>
      <c r="R141" s="492"/>
      <c r="S141" s="492"/>
      <c r="T141" s="492"/>
      <c r="U141" s="959"/>
      <c r="V141" s="492"/>
      <c r="W141" s="995"/>
      <c r="X141" s="492"/>
      <c r="Y141" s="492"/>
      <c r="Z141" s="492"/>
      <c r="AA141" s="492"/>
      <c r="AB141" s="492"/>
      <c r="AC141" s="1152"/>
      <c r="AD141" s="1180"/>
      <c r="AE141" s="2583"/>
      <c r="AF141" s="1288"/>
    </row>
    <row r="142" spans="1:32" s="2546" customFormat="1" ht="30" x14ac:dyDescent="0.25">
      <c r="A142" s="363">
        <v>1</v>
      </c>
      <c r="B142" s="363">
        <v>1</v>
      </c>
      <c r="C142" s="461" t="s">
        <v>516</v>
      </c>
      <c r="D142" s="4"/>
      <c r="E142" s="4"/>
      <c r="F142" s="298">
        <v>850</v>
      </c>
      <c r="G142" s="212">
        <f>F142/12*$C$3</f>
        <v>212.5</v>
      </c>
      <c r="H142" s="324">
        <v>223.59</v>
      </c>
      <c r="I142" s="2035">
        <f>H142/G142*100</f>
        <v>105.21882352941176</v>
      </c>
      <c r="J142" s="1771"/>
      <c r="K142" s="1771"/>
      <c r="L142" s="210"/>
      <c r="M142" s="210"/>
      <c r="N142" s="210"/>
      <c r="O142" s="210"/>
      <c r="P142" s="210"/>
      <c r="Q142" s="210"/>
      <c r="R142" s="492"/>
      <c r="S142" s="492"/>
      <c r="T142" s="492"/>
      <c r="U142" s="959"/>
      <c r="V142" s="492"/>
      <c r="W142" s="995"/>
      <c r="X142" s="492"/>
      <c r="Y142" s="492"/>
      <c r="Z142" s="492"/>
      <c r="AA142" s="492"/>
      <c r="AB142" s="492"/>
      <c r="AC142" s="1152"/>
      <c r="AD142" s="1180"/>
      <c r="AE142" s="2583"/>
      <c r="AF142" s="1288"/>
    </row>
    <row r="143" spans="1:32" s="2546" customFormat="1" ht="60" x14ac:dyDescent="0.25">
      <c r="A143" s="363">
        <v>1</v>
      </c>
      <c r="B143" s="363">
        <v>1</v>
      </c>
      <c r="C143" s="461" t="s">
        <v>517</v>
      </c>
      <c r="D143" s="4"/>
      <c r="E143" s="4"/>
      <c r="F143" s="757"/>
      <c r="G143" s="212"/>
      <c r="H143" s="324"/>
      <c r="I143" s="2035"/>
      <c r="J143" s="1771"/>
      <c r="K143" s="1771"/>
      <c r="L143" s="210"/>
      <c r="M143" s="210"/>
      <c r="N143" s="210"/>
      <c r="O143" s="210"/>
      <c r="P143" s="210"/>
      <c r="Q143" s="210"/>
      <c r="R143" s="492"/>
      <c r="S143" s="492"/>
      <c r="T143" s="492"/>
      <c r="U143" s="959"/>
      <c r="V143" s="492"/>
      <c r="W143" s="995"/>
      <c r="X143" s="492"/>
      <c r="Y143" s="492"/>
      <c r="Z143" s="492"/>
      <c r="AA143" s="492"/>
      <c r="AB143" s="492"/>
      <c r="AC143" s="1152"/>
      <c r="AD143" s="1180"/>
      <c r="AE143" s="2583"/>
      <c r="AF143" s="1288"/>
    </row>
    <row r="144" spans="1:32" s="2546" customFormat="1" ht="60" x14ac:dyDescent="0.25">
      <c r="A144" s="363">
        <v>1</v>
      </c>
      <c r="B144" s="363">
        <v>1</v>
      </c>
      <c r="C144" s="461" t="s">
        <v>518</v>
      </c>
      <c r="D144" s="4"/>
      <c r="E144" s="4"/>
      <c r="F144" s="298"/>
      <c r="G144" s="212"/>
      <c r="H144" s="324"/>
      <c r="I144" s="2035"/>
      <c r="J144" s="1771"/>
      <c r="K144" s="1771"/>
      <c r="L144" s="210"/>
      <c r="M144" s="210"/>
      <c r="N144" s="210"/>
      <c r="O144" s="210"/>
      <c r="P144" s="210"/>
      <c r="Q144" s="210"/>
      <c r="R144" s="492"/>
      <c r="S144" s="492"/>
      <c r="T144" s="492"/>
      <c r="U144" s="959"/>
      <c r="V144" s="492"/>
      <c r="W144" s="995"/>
      <c r="X144" s="492"/>
      <c r="Y144" s="492"/>
      <c r="Z144" s="492"/>
      <c r="AA144" s="492"/>
      <c r="AB144" s="492"/>
      <c r="AC144" s="1152"/>
      <c r="AD144" s="1180"/>
      <c r="AE144" s="2583"/>
      <c r="AF144" s="1288"/>
    </row>
    <row r="145" spans="1:32" s="2546" customFormat="1" ht="45" x14ac:dyDescent="0.25">
      <c r="A145" s="363"/>
      <c r="B145" s="363">
        <v>1</v>
      </c>
      <c r="C145" s="460" t="s">
        <v>519</v>
      </c>
      <c r="D145" s="4"/>
      <c r="E145" s="4"/>
      <c r="F145" s="298"/>
      <c r="G145" s="212"/>
      <c r="H145" s="324"/>
      <c r="I145" s="2035"/>
      <c r="J145" s="1771"/>
      <c r="K145" s="1771"/>
      <c r="L145" s="210"/>
      <c r="M145" s="210"/>
      <c r="N145" s="210"/>
      <c r="O145" s="210"/>
      <c r="P145" s="210"/>
      <c r="Q145" s="210"/>
      <c r="R145" s="492"/>
      <c r="S145" s="492"/>
      <c r="T145" s="492"/>
      <c r="U145" s="959"/>
      <c r="V145" s="492"/>
      <c r="W145" s="995"/>
      <c r="X145" s="492"/>
      <c r="Y145" s="492"/>
      <c r="Z145" s="492"/>
      <c r="AA145" s="492"/>
      <c r="AB145" s="492"/>
      <c r="AC145" s="1152"/>
      <c r="AD145" s="1180"/>
      <c r="AE145" s="2583"/>
      <c r="AF145" s="1288"/>
    </row>
    <row r="146" spans="1:32" s="2546" customFormat="1" ht="105" x14ac:dyDescent="0.25">
      <c r="A146" s="363"/>
      <c r="B146" s="363"/>
      <c r="C146" s="460" t="s">
        <v>520</v>
      </c>
      <c r="D146" s="4"/>
      <c r="E146" s="4"/>
      <c r="F146" s="684">
        <v>50</v>
      </c>
      <c r="G146" s="212">
        <f t="shared" ref="G146:G147" si="81">F146/12*$C$3</f>
        <v>12.5</v>
      </c>
      <c r="H146" s="324">
        <v>12</v>
      </c>
      <c r="I146" s="2035">
        <f>H146/G146*100</f>
        <v>96</v>
      </c>
      <c r="J146" s="1771"/>
      <c r="K146" s="1771"/>
      <c r="L146" s="210"/>
      <c r="M146" s="210"/>
      <c r="N146" s="210"/>
      <c r="O146" s="210"/>
      <c r="P146" s="210"/>
      <c r="Q146" s="210"/>
      <c r="R146" s="492"/>
      <c r="S146" s="492"/>
      <c r="T146" s="492"/>
      <c r="U146" s="959"/>
      <c r="V146" s="492"/>
      <c r="W146" s="995"/>
      <c r="X146" s="492"/>
      <c r="Y146" s="492"/>
      <c r="Z146" s="492"/>
      <c r="AA146" s="492"/>
      <c r="AB146" s="492"/>
      <c r="AC146" s="1152"/>
      <c r="AD146" s="1180"/>
      <c r="AE146" s="2583"/>
      <c r="AF146" s="1288"/>
    </row>
    <row r="147" spans="1:32" s="2546" customFormat="1" ht="30" x14ac:dyDescent="0.25">
      <c r="A147" s="363"/>
      <c r="B147" s="363"/>
      <c r="C147" s="460" t="s">
        <v>542</v>
      </c>
      <c r="D147" s="4"/>
      <c r="E147" s="4"/>
      <c r="F147" s="684">
        <v>2470</v>
      </c>
      <c r="G147" s="212">
        <f t="shared" si="81"/>
        <v>617.5</v>
      </c>
      <c r="H147" s="686">
        <v>473</v>
      </c>
      <c r="I147" s="2035">
        <f>H147/G147*100</f>
        <v>76.599190283400816</v>
      </c>
      <c r="J147" s="1771"/>
      <c r="K147" s="1771"/>
      <c r="L147" s="210"/>
      <c r="M147" s="210"/>
      <c r="N147" s="210"/>
      <c r="O147" s="210"/>
      <c r="P147" s="210"/>
      <c r="Q147" s="210"/>
      <c r="R147" s="492">
        <v>5651.8622596799996</v>
      </c>
      <c r="S147" s="492">
        <v>5651.8622596799996</v>
      </c>
      <c r="T147" s="492">
        <v>5651.8622596799996</v>
      </c>
      <c r="U147" s="959">
        <f t="shared" ref="U147" si="82">R147/12*$C$3+(S147-R147)/11*2+(T147-S147)/10*1</f>
        <v>1412.9655649199999</v>
      </c>
      <c r="V147" s="492">
        <f>AB147-AA147-X147-W147</f>
        <v>1124.8560899999998</v>
      </c>
      <c r="W147" s="995"/>
      <c r="X147" s="492"/>
      <c r="Y147" s="492">
        <f>V147-U147</f>
        <v>-288.10947492000014</v>
      </c>
      <c r="Z147" s="492"/>
      <c r="AA147" s="492">
        <v>0</v>
      </c>
      <c r="AB147" s="492">
        <v>1124.8560899999998</v>
      </c>
      <c r="AC147" s="1152" t="e">
        <f>#REF!</f>
        <v>#REF!</v>
      </c>
      <c r="AD147" s="1180"/>
      <c r="AE147" s="2583"/>
      <c r="AF147" s="1288"/>
    </row>
    <row r="148" spans="1:32" s="2546" customFormat="1" ht="29.25" x14ac:dyDescent="0.25">
      <c r="A148" s="363">
        <v>1</v>
      </c>
      <c r="B148" s="363">
        <v>1</v>
      </c>
      <c r="C148" s="2541" t="s">
        <v>330</v>
      </c>
      <c r="D148" s="707"/>
      <c r="E148" s="4"/>
      <c r="F148" s="367">
        <f>F149+F150</f>
        <v>7446.8085106382978</v>
      </c>
      <c r="G148" s="212">
        <f>G149+G150</f>
        <v>1861.7021276595744</v>
      </c>
      <c r="H148" s="324">
        <f>H149+H150</f>
        <v>2012.5404255319149</v>
      </c>
      <c r="I148" s="2035">
        <f>H148/G148*100</f>
        <v>108.10217142857144</v>
      </c>
      <c r="J148" s="1771"/>
      <c r="K148" s="1771"/>
      <c r="L148" s="210"/>
      <c r="M148" s="210"/>
      <c r="N148" s="210"/>
      <c r="O148" s="210"/>
      <c r="P148" s="210"/>
      <c r="Q148" s="210"/>
      <c r="R148" s="492"/>
      <c r="S148" s="492"/>
      <c r="T148" s="492"/>
      <c r="U148" s="959"/>
      <c r="V148" s="492"/>
      <c r="W148" s="995"/>
      <c r="X148" s="492"/>
      <c r="Y148" s="492"/>
      <c r="Z148" s="492"/>
      <c r="AA148" s="492"/>
      <c r="AB148" s="492"/>
      <c r="AC148" s="1152">
        <f>AC149+AC150</f>
        <v>0</v>
      </c>
      <c r="AD148" s="1180"/>
      <c r="AE148" s="2583"/>
      <c r="AF148" s="1288"/>
    </row>
    <row r="149" spans="1:32" s="2546" customFormat="1" x14ac:dyDescent="0.25">
      <c r="A149" s="363"/>
      <c r="B149" s="363">
        <v>1</v>
      </c>
      <c r="C149" s="2541" t="s">
        <v>345</v>
      </c>
      <c r="D149" s="707"/>
      <c r="E149" s="4"/>
      <c r="F149" s="367"/>
      <c r="G149" s="212"/>
      <c r="H149" s="324"/>
      <c r="I149" s="2035"/>
      <c r="J149" s="1771"/>
      <c r="K149" s="1771"/>
      <c r="L149" s="210"/>
      <c r="M149" s="210"/>
      <c r="N149" s="210"/>
      <c r="O149" s="210"/>
      <c r="P149" s="210"/>
      <c r="Q149" s="210"/>
      <c r="R149" s="492"/>
      <c r="S149" s="492"/>
      <c r="T149" s="492"/>
      <c r="U149" s="959"/>
      <c r="V149" s="492"/>
      <c r="W149" s="995"/>
      <c r="X149" s="492"/>
      <c r="Y149" s="492"/>
      <c r="Z149" s="492"/>
      <c r="AA149" s="492"/>
      <c r="AB149" s="492"/>
      <c r="AC149" s="1152"/>
      <c r="AD149" s="1180"/>
      <c r="AE149" s="2583"/>
      <c r="AF149" s="1288"/>
    </row>
    <row r="150" spans="1:32" s="2546" customFormat="1" x14ac:dyDescent="0.25">
      <c r="A150" s="363">
        <v>1</v>
      </c>
      <c r="B150" s="363">
        <v>1</v>
      </c>
      <c r="C150" s="461" t="s">
        <v>346</v>
      </c>
      <c r="D150" s="4"/>
      <c r="E150" s="4"/>
      <c r="F150" s="367">
        <f>F151/9.4</f>
        <v>7446.8085106382978</v>
      </c>
      <c r="G150" s="212">
        <f>G151/9.4</f>
        <v>1861.7021276595744</v>
      </c>
      <c r="H150" s="324">
        <f>H151/9.4</f>
        <v>2012.5404255319149</v>
      </c>
      <c r="I150" s="2035">
        <f>H150/G150*100</f>
        <v>108.10217142857144</v>
      </c>
      <c r="J150" s="1771"/>
      <c r="K150" s="1771"/>
      <c r="L150" s="210"/>
      <c r="M150" s="210"/>
      <c r="N150" s="210"/>
      <c r="O150" s="210"/>
      <c r="P150" s="210"/>
      <c r="Q150" s="210"/>
      <c r="R150" s="492"/>
      <c r="S150" s="492"/>
      <c r="T150" s="492"/>
      <c r="U150" s="959"/>
      <c r="V150" s="492"/>
      <c r="W150" s="995"/>
      <c r="X150" s="492"/>
      <c r="Y150" s="492"/>
      <c r="Z150" s="492"/>
      <c r="AA150" s="492"/>
      <c r="AB150" s="492"/>
      <c r="AC150" s="1152">
        <f>AC151/9.4</f>
        <v>0</v>
      </c>
      <c r="AD150" s="1180"/>
      <c r="AE150" s="2583"/>
      <c r="AF150" s="1288"/>
    </row>
    <row r="151" spans="1:32" s="2546" customFormat="1" x14ac:dyDescent="0.25">
      <c r="A151" s="363">
        <v>1</v>
      </c>
      <c r="B151" s="363">
        <v>1</v>
      </c>
      <c r="C151" s="666" t="s">
        <v>347</v>
      </c>
      <c r="D151" s="1508"/>
      <c r="E151" s="711"/>
      <c r="F151" s="395">
        <v>70000</v>
      </c>
      <c r="G151" s="948">
        <f>F151/12*$C$3</f>
        <v>17500</v>
      </c>
      <c r="H151" s="324">
        <v>18917.88</v>
      </c>
      <c r="I151" s="2035">
        <f>H151/G151*100</f>
        <v>108.10217142857144</v>
      </c>
      <c r="J151" s="1771"/>
      <c r="K151" s="1771"/>
      <c r="L151" s="210"/>
      <c r="M151" s="210"/>
      <c r="N151" s="210"/>
      <c r="O151" s="210"/>
      <c r="P151" s="210"/>
      <c r="Q151" s="210"/>
      <c r="R151" s="544"/>
      <c r="S151" s="544"/>
      <c r="T151" s="544"/>
      <c r="U151" s="2591">
        <f>R151/12*$C$3</f>
        <v>0</v>
      </c>
      <c r="V151" s="544">
        <f>AB151-AA151-W151</f>
        <v>0</v>
      </c>
      <c r="W151" s="1302"/>
      <c r="X151" s="544"/>
      <c r="Y151" s="544">
        <f>V151-U151</f>
        <v>0</v>
      </c>
      <c r="Z151" s="544"/>
      <c r="AA151" s="544"/>
      <c r="AB151" s="544"/>
      <c r="AC151" s="1156"/>
      <c r="AD151" s="2585"/>
      <c r="AE151" s="2583"/>
      <c r="AF151" s="1288"/>
    </row>
    <row r="152" spans="1:32" s="2546" customFormat="1" ht="29.25" x14ac:dyDescent="0.25">
      <c r="A152" s="363">
        <v>1</v>
      </c>
      <c r="B152" s="363">
        <v>1</v>
      </c>
      <c r="C152" s="2541" t="s">
        <v>323</v>
      </c>
      <c r="D152" s="722"/>
      <c r="E152" s="4"/>
      <c r="F152" s="367">
        <v>11150</v>
      </c>
      <c r="G152" s="212">
        <f>F152/12*$C$3</f>
        <v>2787.5</v>
      </c>
      <c r="H152" s="324">
        <v>2411</v>
      </c>
      <c r="I152" s="2035">
        <f>H152/G152*100</f>
        <v>86.493273542600903</v>
      </c>
      <c r="J152" s="1771"/>
      <c r="K152" s="1771"/>
      <c r="L152" s="210"/>
      <c r="M152" s="210"/>
      <c r="N152" s="210"/>
      <c r="O152" s="210"/>
      <c r="P152" s="210"/>
      <c r="Q152" s="210"/>
      <c r="R152" s="492"/>
      <c r="S152" s="492"/>
      <c r="T152" s="492"/>
      <c r="U152" s="959"/>
      <c r="V152" s="492"/>
      <c r="W152" s="995"/>
      <c r="X152" s="492"/>
      <c r="Y152" s="492"/>
      <c r="Z152" s="492"/>
      <c r="AA152" s="492"/>
      <c r="AB152" s="492"/>
      <c r="AC152" s="1152"/>
      <c r="AD152" s="1180"/>
      <c r="AE152" s="2583"/>
      <c r="AF152" s="1288"/>
    </row>
    <row r="153" spans="1:32" s="2546" customFormat="1" ht="30" x14ac:dyDescent="0.25">
      <c r="A153" s="363">
        <v>1</v>
      </c>
      <c r="B153" s="363">
        <v>1</v>
      </c>
      <c r="C153" s="275" t="s">
        <v>197</v>
      </c>
      <c r="D153" s="4"/>
      <c r="E153" s="4"/>
      <c r="F153" s="367"/>
      <c r="G153" s="324"/>
      <c r="H153" s="324"/>
      <c r="I153" s="2035"/>
      <c r="J153" s="1771"/>
      <c r="K153" s="1771"/>
      <c r="L153" s="210"/>
      <c r="M153" s="210"/>
      <c r="N153" s="210"/>
      <c r="O153" s="210"/>
      <c r="P153" s="210"/>
      <c r="Q153" s="210"/>
      <c r="R153" s="492"/>
      <c r="S153" s="492"/>
      <c r="T153" s="492"/>
      <c r="U153" s="959"/>
      <c r="V153" s="492"/>
      <c r="W153" s="995"/>
      <c r="X153" s="492"/>
      <c r="Y153" s="492"/>
      <c r="Z153" s="492"/>
      <c r="AA153" s="492"/>
      <c r="AB153" s="492"/>
      <c r="AC153" s="1152"/>
      <c r="AD153" s="1180"/>
      <c r="AE153" s="2583"/>
      <c r="AF153" s="1288"/>
    </row>
    <row r="154" spans="1:32" s="2546" customFormat="1" ht="72" x14ac:dyDescent="0.25">
      <c r="A154" s="363">
        <v>1</v>
      </c>
      <c r="B154" s="363">
        <v>1</v>
      </c>
      <c r="C154" s="2541" t="s">
        <v>324</v>
      </c>
      <c r="D154" s="4"/>
      <c r="E154" s="4"/>
      <c r="F154" s="367">
        <v>50</v>
      </c>
      <c r="G154" s="212">
        <f>F154/12*$C$3</f>
        <v>12.5</v>
      </c>
      <c r="H154" s="324">
        <v>15</v>
      </c>
      <c r="I154" s="2035">
        <f t="shared" ref="I154:I164" si="83">H154/G154*100</f>
        <v>120</v>
      </c>
      <c r="J154" s="1771"/>
      <c r="K154" s="1771"/>
      <c r="L154" s="210"/>
      <c r="M154" s="210"/>
      <c r="N154" s="210"/>
      <c r="O154" s="210"/>
      <c r="P154" s="210"/>
      <c r="Q154" s="210"/>
      <c r="R154" s="492"/>
      <c r="S154" s="492"/>
      <c r="T154" s="492"/>
      <c r="U154" s="959"/>
      <c r="V154" s="492"/>
      <c r="W154" s="995"/>
      <c r="X154" s="492"/>
      <c r="Y154" s="492"/>
      <c r="Z154" s="492"/>
      <c r="AA154" s="492"/>
      <c r="AB154" s="492"/>
      <c r="AC154" s="1152"/>
      <c r="AD154" s="1180"/>
      <c r="AE154" s="2583"/>
      <c r="AF154" s="1288"/>
    </row>
    <row r="155" spans="1:32" s="2546" customFormat="1" x14ac:dyDescent="0.25">
      <c r="A155" s="363">
        <v>1</v>
      </c>
      <c r="B155" s="363">
        <v>1</v>
      </c>
      <c r="C155" s="699" t="s">
        <v>228</v>
      </c>
      <c r="D155" s="4"/>
      <c r="E155" s="4"/>
      <c r="F155" s="367">
        <f>SUM(F156:F158)</f>
        <v>1750</v>
      </c>
      <c r="G155" s="324">
        <f>SUM(G156:G158)</f>
        <v>437.5</v>
      </c>
      <c r="H155" s="948">
        <f>SUM(H156:H158)</f>
        <v>368</v>
      </c>
      <c r="I155" s="712">
        <f t="shared" si="83"/>
        <v>84.114285714285714</v>
      </c>
      <c r="J155" s="1771"/>
      <c r="K155" s="1771"/>
      <c r="L155" s="210"/>
      <c r="M155" s="210"/>
      <c r="N155" s="210"/>
      <c r="O155" s="210"/>
      <c r="P155" s="210"/>
      <c r="Q155" s="210"/>
      <c r="R155" s="492">
        <v>1886.7725</v>
      </c>
      <c r="S155" s="492">
        <v>1886.7725</v>
      </c>
      <c r="T155" s="492">
        <v>1886.7725</v>
      </c>
      <c r="U155" s="2591">
        <f t="shared" ref="U155" si="84">R155/12*$C$3+(S155-R155)/11*2+(T155-S155)/10*1</f>
        <v>471.69312500000001</v>
      </c>
      <c r="V155" s="492">
        <f>AB155-AA155-X155-W155</f>
        <v>408.49261000000001</v>
      </c>
      <c r="W155" s="995"/>
      <c r="X155" s="492"/>
      <c r="Y155" s="492">
        <f>V155-U155</f>
        <v>-63.200514999999996</v>
      </c>
      <c r="Z155" s="492"/>
      <c r="AA155" s="492">
        <v>0</v>
      </c>
      <c r="AB155" s="492">
        <v>408.49261000000001</v>
      </c>
      <c r="AC155" s="1152">
        <f>SUM(AC156:AC158)</f>
        <v>0</v>
      </c>
      <c r="AD155" s="1180"/>
      <c r="AE155" s="2583"/>
      <c r="AF155" s="1288"/>
    </row>
    <row r="156" spans="1:32" s="2546" customFormat="1" ht="30" x14ac:dyDescent="0.25">
      <c r="A156" s="363">
        <v>1</v>
      </c>
      <c r="B156" s="363">
        <v>1</v>
      </c>
      <c r="C156" s="278" t="s">
        <v>272</v>
      </c>
      <c r="D156" s="4"/>
      <c r="E156" s="4"/>
      <c r="F156" s="367">
        <v>800</v>
      </c>
      <c r="G156" s="212">
        <f>F156/12*$C$3</f>
        <v>200</v>
      </c>
      <c r="H156" s="324">
        <v>97</v>
      </c>
      <c r="I156" s="2035">
        <f t="shared" si="83"/>
        <v>48.5</v>
      </c>
      <c r="J156" s="1771"/>
      <c r="K156" s="1771"/>
      <c r="L156" s="210"/>
      <c r="M156" s="210"/>
      <c r="N156" s="210"/>
      <c r="O156" s="210"/>
      <c r="P156" s="210"/>
      <c r="Q156" s="210"/>
      <c r="R156" s="492"/>
      <c r="S156" s="492"/>
      <c r="T156" s="492"/>
      <c r="U156" s="959"/>
      <c r="V156" s="492"/>
      <c r="W156" s="995"/>
      <c r="X156" s="492"/>
      <c r="Y156" s="492"/>
      <c r="Z156" s="492"/>
      <c r="AA156" s="492"/>
      <c r="AB156" s="492"/>
      <c r="AC156" s="1152"/>
      <c r="AD156" s="1180"/>
      <c r="AE156" s="2583"/>
      <c r="AF156" s="1288"/>
    </row>
    <row r="157" spans="1:32" s="2546" customFormat="1" ht="30" x14ac:dyDescent="0.25">
      <c r="A157" s="363"/>
      <c r="B157" s="363">
        <v>1</v>
      </c>
      <c r="C157" s="278" t="s">
        <v>289</v>
      </c>
      <c r="D157" s="4"/>
      <c r="E157" s="4"/>
      <c r="F157" s="367">
        <v>600</v>
      </c>
      <c r="G157" s="212">
        <f>F157/12*$C$3</f>
        <v>150</v>
      </c>
      <c r="H157" s="324">
        <v>156</v>
      </c>
      <c r="I157" s="2035">
        <f t="shared" si="83"/>
        <v>104</v>
      </c>
      <c r="J157" s="1771"/>
      <c r="K157" s="1771"/>
      <c r="L157" s="210"/>
      <c r="M157" s="210"/>
      <c r="N157" s="210"/>
      <c r="O157" s="210"/>
      <c r="P157" s="210"/>
      <c r="Q157" s="210"/>
      <c r="R157" s="492"/>
      <c r="S157" s="492"/>
      <c r="T157" s="492"/>
      <c r="U157" s="959"/>
      <c r="V157" s="492"/>
      <c r="W157" s="995"/>
      <c r="X157" s="492"/>
      <c r="Y157" s="492"/>
      <c r="Z157" s="492"/>
      <c r="AA157" s="492"/>
      <c r="AB157" s="492"/>
      <c r="AC157" s="1152"/>
      <c r="AD157" s="1180"/>
      <c r="AE157" s="2583"/>
      <c r="AF157" s="1288"/>
    </row>
    <row r="158" spans="1:32" s="2546" customFormat="1" ht="30" x14ac:dyDescent="0.25">
      <c r="A158" s="363">
        <v>1</v>
      </c>
      <c r="B158" s="363">
        <v>1</v>
      </c>
      <c r="C158" s="278" t="s">
        <v>72</v>
      </c>
      <c r="D158" s="4"/>
      <c r="E158" s="4"/>
      <c r="F158" s="367">
        <v>350</v>
      </c>
      <c r="G158" s="212">
        <f>F158/12*$C$3</f>
        <v>87.5</v>
      </c>
      <c r="H158" s="324">
        <v>115</v>
      </c>
      <c r="I158" s="2035">
        <f t="shared" si="83"/>
        <v>131.42857142857142</v>
      </c>
      <c r="J158" s="1771"/>
      <c r="K158" s="1771"/>
      <c r="L158" s="210"/>
      <c r="M158" s="210"/>
      <c r="N158" s="210"/>
      <c r="O158" s="210"/>
      <c r="P158" s="210"/>
      <c r="Q158" s="210"/>
      <c r="R158" s="492"/>
      <c r="S158" s="492"/>
      <c r="T158" s="492"/>
      <c r="U158" s="959"/>
      <c r="V158" s="492"/>
      <c r="W158" s="995"/>
      <c r="X158" s="492"/>
      <c r="Y158" s="492"/>
      <c r="Z158" s="492"/>
      <c r="AA158" s="492"/>
      <c r="AB158" s="492"/>
      <c r="AC158" s="1152"/>
      <c r="AD158" s="1180"/>
      <c r="AE158" s="2583"/>
      <c r="AF158" s="1288"/>
    </row>
    <row r="159" spans="1:32" s="2546" customFormat="1" ht="57.75" x14ac:dyDescent="0.25">
      <c r="A159" s="363"/>
      <c r="B159" s="363"/>
      <c r="C159" s="659" t="s">
        <v>543</v>
      </c>
      <c r="D159" s="4"/>
      <c r="E159" s="4"/>
      <c r="F159" s="3507">
        <f>F125</f>
        <v>7989</v>
      </c>
      <c r="G159" s="3507">
        <f>G125</f>
        <v>1997.25</v>
      </c>
      <c r="H159" s="3507">
        <f>H125</f>
        <v>1179</v>
      </c>
      <c r="I159" s="2035">
        <f t="shared" si="83"/>
        <v>59.031167855801726</v>
      </c>
      <c r="J159" s="1771"/>
      <c r="K159" s="1771"/>
      <c r="L159" s="210"/>
      <c r="M159" s="210"/>
      <c r="N159" s="210"/>
      <c r="O159" s="210"/>
      <c r="P159" s="210"/>
      <c r="Q159" s="210"/>
      <c r="R159" s="492"/>
      <c r="S159" s="492"/>
      <c r="T159" s="492"/>
      <c r="U159" s="959"/>
      <c r="V159" s="492"/>
      <c r="W159" s="995"/>
      <c r="X159" s="492"/>
      <c r="Y159" s="492"/>
      <c r="Z159" s="492"/>
      <c r="AA159" s="492"/>
      <c r="AB159" s="492"/>
      <c r="AC159" s="1152"/>
      <c r="AD159" s="1180"/>
      <c r="AE159" s="2583"/>
      <c r="AF159" s="1288"/>
    </row>
    <row r="160" spans="1:32" s="2546" customFormat="1" ht="29.25" x14ac:dyDescent="0.25">
      <c r="A160" s="363">
        <v>1</v>
      </c>
      <c r="B160" s="363">
        <v>1</v>
      </c>
      <c r="C160" s="659" t="s">
        <v>273</v>
      </c>
      <c r="D160" s="4"/>
      <c r="E160" s="4"/>
      <c r="F160" s="760">
        <f>F138+F115</f>
        <v>20582.5</v>
      </c>
      <c r="G160" s="760">
        <f>G138+G115</f>
        <v>5145.625</v>
      </c>
      <c r="H160" s="760">
        <f>H138+H115</f>
        <v>5538.8975</v>
      </c>
      <c r="I160" s="2342">
        <f t="shared" si="83"/>
        <v>107.64285193732539</v>
      </c>
      <c r="J160" s="1771"/>
      <c r="K160" s="1771"/>
      <c r="L160" s="210"/>
      <c r="M160" s="210"/>
      <c r="N160" s="210"/>
      <c r="O160" s="210"/>
      <c r="P160" s="210"/>
      <c r="Q160" s="210"/>
      <c r="R160" s="492"/>
      <c r="S160" s="492"/>
      <c r="T160" s="492"/>
      <c r="U160" s="959"/>
      <c r="V160" s="492"/>
      <c r="W160" s="995"/>
      <c r="X160" s="492"/>
      <c r="Y160" s="492"/>
      <c r="Z160" s="492"/>
      <c r="AA160" s="492"/>
      <c r="AB160" s="492"/>
      <c r="AC160" s="1156" t="e">
        <f>AC138+AC115</f>
        <v>#REF!</v>
      </c>
      <c r="AD160" s="1180"/>
      <c r="AE160" s="2583"/>
      <c r="AF160" s="1288"/>
    </row>
    <row r="161" spans="1:32" s="2546" customFormat="1" ht="43.5" x14ac:dyDescent="0.25">
      <c r="A161" s="363">
        <v>1</v>
      </c>
      <c r="B161" s="363">
        <v>1</v>
      </c>
      <c r="C161" s="659" t="s">
        <v>288</v>
      </c>
      <c r="D161" s="4"/>
      <c r="E161" s="4"/>
      <c r="F161" s="760">
        <f>F126</f>
        <v>16352</v>
      </c>
      <c r="G161" s="760">
        <f>G126</f>
        <v>4088</v>
      </c>
      <c r="H161" s="760">
        <f>H126</f>
        <v>2724</v>
      </c>
      <c r="I161" s="2342">
        <f t="shared" si="83"/>
        <v>66.634050880626233</v>
      </c>
      <c r="J161" s="1771"/>
      <c r="K161" s="1771"/>
      <c r="L161" s="210"/>
      <c r="M161" s="210"/>
      <c r="N161" s="210"/>
      <c r="O161" s="210"/>
      <c r="P161" s="210"/>
      <c r="Q161" s="210"/>
      <c r="R161" s="492"/>
      <c r="S161" s="492"/>
      <c r="T161" s="492"/>
      <c r="U161" s="959"/>
      <c r="V161" s="492"/>
      <c r="W161" s="995"/>
      <c r="X161" s="492"/>
      <c r="Y161" s="492"/>
      <c r="Z161" s="492"/>
      <c r="AA161" s="492"/>
      <c r="AB161" s="492"/>
      <c r="AC161" s="1156">
        <f>AC125</f>
        <v>0</v>
      </c>
      <c r="AD161" s="1180"/>
      <c r="AE161" s="2583"/>
      <c r="AF161" s="1288"/>
    </row>
    <row r="162" spans="1:32" s="2546" customFormat="1" ht="29.25" x14ac:dyDescent="0.25">
      <c r="A162" s="363">
        <v>1</v>
      </c>
      <c r="B162" s="363">
        <v>1</v>
      </c>
      <c r="C162" s="659" t="s">
        <v>274</v>
      </c>
      <c r="D162" s="4"/>
      <c r="E162" s="4"/>
      <c r="F162" s="760">
        <f>F148+F121</f>
        <v>44137.808510638301</v>
      </c>
      <c r="G162" s="760">
        <f>G148+G121</f>
        <v>11034.452127659575</v>
      </c>
      <c r="H162" s="760">
        <f>H148+H121</f>
        <v>11670.540425531915</v>
      </c>
      <c r="I162" s="2342">
        <f t="shared" si="83"/>
        <v>105.76456620150525</v>
      </c>
      <c r="J162" s="1771"/>
      <c r="K162" s="1771"/>
      <c r="L162" s="210"/>
      <c r="M162" s="210"/>
      <c r="N162" s="210"/>
      <c r="O162" s="210"/>
      <c r="P162" s="210"/>
      <c r="Q162" s="210"/>
      <c r="R162" s="492"/>
      <c r="S162" s="492"/>
      <c r="T162" s="492"/>
      <c r="U162" s="959"/>
      <c r="V162" s="492"/>
      <c r="W162" s="995"/>
      <c r="X162" s="492"/>
      <c r="Y162" s="492"/>
      <c r="Z162" s="492"/>
      <c r="AA162" s="492"/>
      <c r="AB162" s="492"/>
      <c r="AC162" s="1156">
        <f>AC148+AC123</f>
        <v>0</v>
      </c>
      <c r="AD162" s="1180"/>
      <c r="AE162" s="2583"/>
      <c r="AF162" s="1288"/>
    </row>
    <row r="163" spans="1:32" s="2546" customFormat="1" ht="29.25" x14ac:dyDescent="0.25">
      <c r="A163" s="363">
        <v>1</v>
      </c>
      <c r="B163" s="363">
        <v>1</v>
      </c>
      <c r="C163" s="659" t="s">
        <v>275</v>
      </c>
      <c r="D163" s="4"/>
      <c r="E163" s="4"/>
      <c r="F163" s="732">
        <f>F152+F154</f>
        <v>11200</v>
      </c>
      <c r="G163" s="732">
        <f>G152+G154</f>
        <v>2800</v>
      </c>
      <c r="H163" s="732">
        <f>H152+H154</f>
        <v>2426</v>
      </c>
      <c r="I163" s="2342">
        <f t="shared" si="83"/>
        <v>86.642857142857139</v>
      </c>
      <c r="J163" s="1771"/>
      <c r="K163" s="1771"/>
      <c r="L163" s="210"/>
      <c r="M163" s="210"/>
      <c r="N163" s="210"/>
      <c r="O163" s="210"/>
      <c r="P163" s="210"/>
      <c r="Q163" s="210"/>
      <c r="R163" s="492">
        <v>14497.951999999999</v>
      </c>
      <c r="S163" s="492">
        <v>14497.951999999999</v>
      </c>
      <c r="T163" s="492">
        <v>14497.951999999999</v>
      </c>
      <c r="U163" s="2591">
        <f t="shared" ref="U163" si="85">R163/12*$C$3+(S163-R163)/11*2+(T163-S163)/10*1</f>
        <v>3624.4879999999998</v>
      </c>
      <c r="V163" s="492">
        <f>AB163-AA163-X163-W163</f>
        <v>3128.2390799999998</v>
      </c>
      <c r="W163" s="995"/>
      <c r="X163" s="492"/>
      <c r="Y163" s="492">
        <f>V163-U163</f>
        <v>-496.24892</v>
      </c>
      <c r="Z163" s="492"/>
      <c r="AA163" s="492">
        <v>0</v>
      </c>
      <c r="AB163" s="492">
        <v>3128.2390799999998</v>
      </c>
      <c r="AC163" s="1156">
        <f>AC152+AC154+AC136</f>
        <v>0</v>
      </c>
      <c r="AD163" s="1180"/>
      <c r="AE163" s="2583"/>
      <c r="AF163" s="1288"/>
    </row>
    <row r="164" spans="1:32" s="2546" customFormat="1" x14ac:dyDescent="0.25">
      <c r="A164" s="363">
        <v>1</v>
      </c>
      <c r="B164" s="363">
        <v>1</v>
      </c>
      <c r="C164" s="660" t="s">
        <v>136</v>
      </c>
      <c r="D164" s="4"/>
      <c r="E164" s="4"/>
      <c r="F164" s="732">
        <f>F163+F160+F161+F121*2.6+F151/4.2+F159*2.6</f>
        <v>180969.16666666666</v>
      </c>
      <c r="G164" s="732">
        <f>G163+G160+G161+G121*2.6+G151/4.2+G159*2.6</f>
        <v>45242.291666666664</v>
      </c>
      <c r="H164" s="732">
        <f>H163+H160+H161+H121*2.6+H151/4.2+H159*2.6</f>
        <v>43369.354642857135</v>
      </c>
      <c r="I164" s="2342">
        <f t="shared" si="83"/>
        <v>95.860207441283393</v>
      </c>
      <c r="J164" s="1771"/>
      <c r="K164" s="1771"/>
      <c r="L164" s="210"/>
      <c r="M164" s="210"/>
      <c r="N164" s="210"/>
      <c r="O164" s="210"/>
      <c r="P164" s="210"/>
      <c r="Q164" s="210"/>
      <c r="R164" s="544">
        <f>SUM(R163,R155,R147,R138,R126,R125,R114,R113)</f>
        <v>147208.97207940571</v>
      </c>
      <c r="S164" s="544">
        <f>SUM(S163,S155,S147,S138,S126,S125,S114,S113)</f>
        <v>147208.97207940571</v>
      </c>
      <c r="T164" s="544">
        <f>SUM(T163,T155,T147,T138,T126,T125,T114,T113)</f>
        <v>147208.97207940571</v>
      </c>
      <c r="U164" s="544">
        <f t="shared" ref="U164:AB164" si="86">SUM(U163,U155,U147,U138,U126,U125,U114,U113)</f>
        <v>36802.243019851427</v>
      </c>
      <c r="V164" s="544">
        <f t="shared" si="86"/>
        <v>28489.72796</v>
      </c>
      <c r="W164" s="544">
        <f t="shared" si="86"/>
        <v>0</v>
      </c>
      <c r="X164" s="544">
        <f t="shared" si="86"/>
        <v>0</v>
      </c>
      <c r="Y164" s="544">
        <f t="shared" si="86"/>
        <v>-8312.5150598514265</v>
      </c>
      <c r="Z164" s="544">
        <f t="shared" si="86"/>
        <v>-6.3937499999999998</v>
      </c>
      <c r="AA164" s="544">
        <f t="shared" si="86"/>
        <v>-45.091319999999996</v>
      </c>
      <c r="AB164" s="544">
        <f t="shared" si="86"/>
        <v>28444.636640000001</v>
      </c>
      <c r="AC164" s="544" t="e">
        <f>AC163+AC160+AC161+AC124*2.9+AC151/4.2</f>
        <v>#REF!</v>
      </c>
      <c r="AD164" s="544">
        <f>AD163+AD155+AD125+AD114+AD113</f>
        <v>0</v>
      </c>
      <c r="AE164" s="2583"/>
      <c r="AF164" s="1288"/>
    </row>
    <row r="165" spans="1:32" s="2546" customFormat="1" x14ac:dyDescent="0.25">
      <c r="A165" s="363">
        <v>1</v>
      </c>
      <c r="B165" s="363">
        <v>1</v>
      </c>
      <c r="C165" s="1611" t="s">
        <v>29</v>
      </c>
      <c r="D165" s="1611"/>
      <c r="E165" s="2"/>
      <c r="F165" s="371"/>
      <c r="G165" s="331"/>
      <c r="H165" s="331"/>
      <c r="I165" s="331"/>
      <c r="J165" s="1771"/>
      <c r="K165" s="1771"/>
      <c r="L165" s="948"/>
      <c r="M165" s="948"/>
      <c r="N165" s="948"/>
      <c r="O165" s="948"/>
      <c r="P165" s="948"/>
      <c r="Q165" s="948"/>
      <c r="R165" s="550"/>
      <c r="S165" s="550"/>
      <c r="T165" s="550"/>
      <c r="U165" s="2557"/>
      <c r="V165" s="550"/>
      <c r="W165" s="1388"/>
      <c r="X165" s="550"/>
      <c r="Y165" s="550"/>
      <c r="Z165" s="550"/>
      <c r="AA165" s="550"/>
      <c r="AB165" s="550"/>
      <c r="AC165" s="1172"/>
      <c r="AD165" s="2558"/>
      <c r="AE165" s="2583"/>
      <c r="AF165" s="1288"/>
    </row>
    <row r="166" spans="1:32" s="2546" customFormat="1" x14ac:dyDescent="0.25">
      <c r="A166" s="363">
        <v>1</v>
      </c>
      <c r="B166" s="363">
        <v>1</v>
      </c>
      <c r="C166" s="1279" t="s">
        <v>46</v>
      </c>
      <c r="D166" s="1279"/>
      <c r="E166" s="331">
        <v>300</v>
      </c>
      <c r="F166" s="371">
        <v>170</v>
      </c>
      <c r="G166" s="212">
        <f>ROUND(F166/12*$C$3,0)</f>
        <v>43</v>
      </c>
      <c r="H166" s="212">
        <v>32</v>
      </c>
      <c r="I166" s="212">
        <f>H166/G166*100</f>
        <v>74.418604651162795</v>
      </c>
      <c r="J166" s="1044">
        <v>10.5</v>
      </c>
      <c r="K166" s="252">
        <f>N166/H166</f>
        <v>9.6875</v>
      </c>
      <c r="L166" s="253">
        <f>ROUND(F166*J166,0)</f>
        <v>1785</v>
      </c>
      <c r="M166" s="253">
        <f>L166/12*$C$3</f>
        <v>446.25</v>
      </c>
      <c r="N166" s="253">
        <v>310</v>
      </c>
      <c r="O166" s="253">
        <f>N166/M166*100</f>
        <v>69.467787114845933</v>
      </c>
      <c r="P166" s="253">
        <f>L166/E166</f>
        <v>5.95</v>
      </c>
      <c r="Q166" s="253">
        <f>N166/$C$3*12/P166</f>
        <v>208.40336134453781</v>
      </c>
      <c r="R166" s="492"/>
      <c r="S166" s="492"/>
      <c r="T166" s="492"/>
      <c r="U166" s="959"/>
      <c r="V166" s="492"/>
      <c r="W166" s="995"/>
      <c r="X166" s="492"/>
      <c r="Y166" s="492"/>
      <c r="Z166" s="492"/>
      <c r="AA166" s="492"/>
      <c r="AB166" s="492"/>
      <c r="AC166" s="1168"/>
      <c r="AD166" s="1180"/>
      <c r="AE166" s="2583"/>
      <c r="AF166" s="1288"/>
    </row>
    <row r="167" spans="1:32" s="2546" customFormat="1" x14ac:dyDescent="0.25">
      <c r="A167" s="363">
        <v>1</v>
      </c>
      <c r="B167" s="363">
        <v>1</v>
      </c>
      <c r="C167" s="1611" t="s">
        <v>32</v>
      </c>
      <c r="D167" s="1611"/>
      <c r="E167" s="1611"/>
      <c r="F167" s="2276">
        <f>SUM(F166:F166)</f>
        <v>170</v>
      </c>
      <c r="G167" s="2342">
        <f>SUM(G166:G166)</f>
        <v>43</v>
      </c>
      <c r="H167" s="2342">
        <f>SUM(H166:H166)</f>
        <v>32</v>
      </c>
      <c r="I167" s="2342">
        <f>H167/G167*100</f>
        <v>74.418604651162795</v>
      </c>
      <c r="J167" s="2343">
        <f>SUM(L167/F167)</f>
        <v>10.5</v>
      </c>
      <c r="K167" s="341">
        <f>N167/H167</f>
        <v>9.6875</v>
      </c>
      <c r="L167" s="897">
        <f>SUM(L166:L166)</f>
        <v>1785</v>
      </c>
      <c r="M167" s="897">
        <f>SUM(M166:M166)</f>
        <v>446.25</v>
      </c>
      <c r="N167" s="897">
        <f>SUM(N166:N166)</f>
        <v>310</v>
      </c>
      <c r="O167" s="1521">
        <f>N167/M167*100</f>
        <v>69.467787114845933</v>
      </c>
      <c r="P167" s="1521">
        <f>SUM(P166:P166)</f>
        <v>5.95</v>
      </c>
      <c r="Q167" s="1521">
        <f>N167/$C$3*12/P167</f>
        <v>208.40336134453781</v>
      </c>
      <c r="R167" s="510"/>
      <c r="S167" s="510"/>
      <c r="T167" s="510"/>
      <c r="U167" s="2594"/>
      <c r="V167" s="544"/>
      <c r="W167" s="1302"/>
      <c r="X167" s="544"/>
      <c r="Y167" s="544"/>
      <c r="Z167" s="544"/>
      <c r="AA167" s="510"/>
      <c r="AB167" s="510"/>
      <c r="AC167" s="2344">
        <f>SUM(AC166:AC166)</f>
        <v>0</v>
      </c>
      <c r="AD167" s="1128"/>
      <c r="AE167" s="2583"/>
      <c r="AF167" s="1288"/>
    </row>
    <row r="168" spans="1:32" s="2546" customFormat="1" ht="30" x14ac:dyDescent="0.25">
      <c r="A168" s="363">
        <v>1</v>
      </c>
      <c r="B168" s="363">
        <v>1</v>
      </c>
      <c r="C168" s="2" t="s">
        <v>125</v>
      </c>
      <c r="D168" s="2"/>
      <c r="E168" s="1611"/>
      <c r="F168" s="2276"/>
      <c r="G168" s="2342"/>
      <c r="H168" s="2342"/>
      <c r="I168" s="2342"/>
      <c r="J168" s="2343"/>
      <c r="K168" s="341"/>
      <c r="L168" s="897"/>
      <c r="M168" s="897"/>
      <c r="N168" s="897"/>
      <c r="O168" s="253"/>
      <c r="P168" s="1521"/>
      <c r="Q168" s="253"/>
      <c r="R168" s="510"/>
      <c r="S168" s="510"/>
      <c r="T168" s="510"/>
      <c r="U168" s="2595"/>
      <c r="V168" s="510"/>
      <c r="W168" s="977"/>
      <c r="X168" s="510"/>
      <c r="Y168" s="510"/>
      <c r="Z168" s="510"/>
      <c r="AA168" s="510"/>
      <c r="AB168" s="510"/>
      <c r="AC168" s="2344"/>
      <c r="AD168" s="1128"/>
      <c r="AE168" s="2583"/>
      <c r="AF168" s="1288"/>
    </row>
    <row r="169" spans="1:32" s="2546" customFormat="1" x14ac:dyDescent="0.25">
      <c r="A169" s="363">
        <v>1</v>
      </c>
      <c r="B169" s="363">
        <v>1</v>
      </c>
      <c r="C169" s="2544" t="s">
        <v>23</v>
      </c>
      <c r="D169" s="2544"/>
      <c r="E169" s="2345">
        <v>240</v>
      </c>
      <c r="F169" s="371"/>
      <c r="G169" s="212">
        <f>ROUND(F169/12*$C$3,0)</f>
        <v>0</v>
      </c>
      <c r="H169" s="212"/>
      <c r="I169" s="212"/>
      <c r="J169" s="550"/>
      <c r="K169" s="252" t="e">
        <f t="shared" ref="K169:K175" si="87">N169/H169</f>
        <v>#DIV/0!</v>
      </c>
      <c r="L169" s="253">
        <f>ROUND(F169*J169,0)</f>
        <v>0</v>
      </c>
      <c r="M169" s="253">
        <f>L169/12*$C$3</f>
        <v>0</v>
      </c>
      <c r="N169" s="253"/>
      <c r="O169" s="253" t="e">
        <f t="shared" ref="O169:O175" si="88">N169/M169*100</f>
        <v>#DIV/0!</v>
      </c>
      <c r="P169" s="253">
        <f>L169/E169</f>
        <v>0</v>
      </c>
      <c r="Q169" s="253" t="e">
        <f t="shared" ref="Q169:Q175" si="89">N169/$C$3*12/P169</f>
        <v>#DIV/0!</v>
      </c>
      <c r="R169" s="492"/>
      <c r="S169" s="492"/>
      <c r="T169" s="492"/>
      <c r="U169" s="959"/>
      <c r="V169" s="492"/>
      <c r="W169" s="995"/>
      <c r="X169" s="492"/>
      <c r="Y169" s="492"/>
      <c r="Z169" s="492"/>
      <c r="AA169" s="492"/>
      <c r="AB169" s="492"/>
      <c r="AC169" s="1168"/>
      <c r="AD169" s="1180"/>
      <c r="AE169" s="2583"/>
      <c r="AF169" s="1288"/>
    </row>
    <row r="170" spans="1:32" s="2546" customFormat="1" x14ac:dyDescent="0.25">
      <c r="A170" s="363"/>
      <c r="B170" s="363">
        <v>1</v>
      </c>
      <c r="C170" s="2544" t="s">
        <v>8</v>
      </c>
      <c r="D170" s="2544"/>
      <c r="E170" s="2596">
        <v>240</v>
      </c>
      <c r="F170" s="371">
        <v>300</v>
      </c>
      <c r="G170" s="212">
        <f>ROUND(F170/12*$C$3,0)</f>
        <v>75</v>
      </c>
      <c r="H170" s="212">
        <v>61</v>
      </c>
      <c r="I170" s="212">
        <f t="shared" ref="I170:I178" si="90">H170/G170*100</f>
        <v>81.333333333333329</v>
      </c>
      <c r="J170" s="550">
        <v>8</v>
      </c>
      <c r="K170" s="252">
        <f t="shared" si="87"/>
        <v>7.9836065573770494</v>
      </c>
      <c r="L170" s="253">
        <f>ROUND(F170*J170,0)</f>
        <v>2400</v>
      </c>
      <c r="M170" s="253">
        <f>L170/12*$C$3</f>
        <v>600</v>
      </c>
      <c r="N170" s="253">
        <v>487</v>
      </c>
      <c r="O170" s="253">
        <f t="shared" si="88"/>
        <v>81.166666666666671</v>
      </c>
      <c r="P170" s="253">
        <f>L170/E170</f>
        <v>10</v>
      </c>
      <c r="Q170" s="253">
        <f t="shared" si="89"/>
        <v>194.8</v>
      </c>
      <c r="R170" s="492"/>
      <c r="S170" s="492"/>
      <c r="T170" s="492"/>
      <c r="U170" s="959"/>
      <c r="V170" s="492"/>
      <c r="W170" s="995"/>
      <c r="X170" s="492"/>
      <c r="Y170" s="492"/>
      <c r="Z170" s="492"/>
      <c r="AA170" s="492"/>
      <c r="AB170" s="492"/>
      <c r="AC170" s="1168"/>
      <c r="AD170" s="1180"/>
      <c r="AE170" s="2583"/>
      <c r="AF170" s="1288"/>
    </row>
    <row r="171" spans="1:32" s="2546" customFormat="1" x14ac:dyDescent="0.25">
      <c r="A171" s="363"/>
      <c r="B171" s="363">
        <v>1</v>
      </c>
      <c r="C171" s="2544" t="s">
        <v>39</v>
      </c>
      <c r="D171" s="2544"/>
      <c r="E171" s="2596">
        <v>240</v>
      </c>
      <c r="F171" s="371">
        <v>1210</v>
      </c>
      <c r="G171" s="212">
        <f>ROUND(F171/12*$C$3,0)</f>
        <v>303</v>
      </c>
      <c r="H171" s="212">
        <v>267</v>
      </c>
      <c r="I171" s="212">
        <f t="shared" si="90"/>
        <v>88.118811881188122</v>
      </c>
      <c r="J171" s="550">
        <v>8</v>
      </c>
      <c r="K171" s="252">
        <f t="shared" si="87"/>
        <v>7.9101123595505616</v>
      </c>
      <c r="L171" s="253">
        <f>ROUND(F171*J171,0)</f>
        <v>9680</v>
      </c>
      <c r="M171" s="253">
        <f>L171/12*$C$3</f>
        <v>2420</v>
      </c>
      <c r="N171" s="253">
        <v>2112</v>
      </c>
      <c r="O171" s="253">
        <f t="shared" si="88"/>
        <v>87.272727272727266</v>
      </c>
      <c r="P171" s="253">
        <f>L171/E171</f>
        <v>40.333333333333336</v>
      </c>
      <c r="Q171" s="253">
        <f t="shared" si="89"/>
        <v>209.45454545454544</v>
      </c>
      <c r="R171" s="492"/>
      <c r="S171" s="492"/>
      <c r="T171" s="492"/>
      <c r="U171" s="959"/>
      <c r="V171" s="492"/>
      <c r="W171" s="995"/>
      <c r="X171" s="492"/>
      <c r="Y171" s="492"/>
      <c r="Z171" s="492"/>
      <c r="AA171" s="492"/>
      <c r="AB171" s="492"/>
      <c r="AC171" s="1168"/>
      <c r="AD171" s="1180"/>
      <c r="AE171" s="2583"/>
      <c r="AF171" s="1288"/>
    </row>
    <row r="172" spans="1:32" s="2546" customFormat="1" x14ac:dyDescent="0.25">
      <c r="A172" s="363"/>
      <c r="B172" s="363">
        <v>1</v>
      </c>
      <c r="C172" s="2544" t="s">
        <v>127</v>
      </c>
      <c r="D172" s="2544"/>
      <c r="E172" s="2596">
        <v>240</v>
      </c>
      <c r="F172" s="371">
        <v>180</v>
      </c>
      <c r="G172" s="212">
        <f>ROUND(F172/12*$C$3,0)</f>
        <v>45</v>
      </c>
      <c r="H172" s="212">
        <v>50</v>
      </c>
      <c r="I172" s="212">
        <f t="shared" si="90"/>
        <v>111.11111111111111</v>
      </c>
      <c r="J172" s="550">
        <v>8</v>
      </c>
      <c r="K172" s="252">
        <f t="shared" si="87"/>
        <v>3.02</v>
      </c>
      <c r="L172" s="253">
        <f>ROUND(F172*J172,0)</f>
        <v>1440</v>
      </c>
      <c r="M172" s="253">
        <f>L172/12*$C$3</f>
        <v>360</v>
      </c>
      <c r="N172" s="253">
        <v>151</v>
      </c>
      <c r="O172" s="253">
        <f t="shared" si="88"/>
        <v>41.944444444444443</v>
      </c>
      <c r="P172" s="253">
        <f>L172/E172</f>
        <v>6</v>
      </c>
      <c r="Q172" s="253">
        <f t="shared" si="89"/>
        <v>100.66666666666667</v>
      </c>
      <c r="R172" s="492"/>
      <c r="S172" s="492"/>
      <c r="T172" s="492"/>
      <c r="U172" s="959"/>
      <c r="V172" s="492"/>
      <c r="W172" s="995"/>
      <c r="X172" s="492"/>
      <c r="Y172" s="492"/>
      <c r="Z172" s="492"/>
      <c r="AA172" s="492"/>
      <c r="AB172" s="492"/>
      <c r="AC172" s="1168"/>
      <c r="AD172" s="1180"/>
      <c r="AE172" s="2583"/>
      <c r="AF172" s="1288"/>
    </row>
    <row r="173" spans="1:32" s="2546" customFormat="1" x14ac:dyDescent="0.25">
      <c r="A173" s="363"/>
      <c r="B173" s="363">
        <v>1</v>
      </c>
      <c r="C173" s="2544" t="s">
        <v>28</v>
      </c>
      <c r="D173" s="2544"/>
      <c r="E173" s="2596">
        <v>240</v>
      </c>
      <c r="F173" s="371"/>
      <c r="G173" s="212">
        <f>ROUND(F173/12*$C$3,0)</f>
        <v>0</v>
      </c>
      <c r="H173" s="212"/>
      <c r="I173" s="212"/>
      <c r="J173" s="550"/>
      <c r="K173" s="252" t="e">
        <f t="shared" si="87"/>
        <v>#DIV/0!</v>
      </c>
      <c r="L173" s="253">
        <f>ROUND(F173*J173,0)</f>
        <v>0</v>
      </c>
      <c r="M173" s="253">
        <f>L173/12*$C$3</f>
        <v>0</v>
      </c>
      <c r="N173" s="253"/>
      <c r="O173" s="253" t="e">
        <f t="shared" si="88"/>
        <v>#DIV/0!</v>
      </c>
      <c r="P173" s="253">
        <f>L173/E173</f>
        <v>0</v>
      </c>
      <c r="Q173" s="253" t="e">
        <f t="shared" si="89"/>
        <v>#DIV/0!</v>
      </c>
      <c r="R173" s="492"/>
      <c r="S173" s="492"/>
      <c r="T173" s="492"/>
      <c r="U173" s="959"/>
      <c r="V173" s="492"/>
      <c r="W173" s="995"/>
      <c r="X173" s="492"/>
      <c r="Y173" s="492"/>
      <c r="Z173" s="492"/>
      <c r="AA173" s="492"/>
      <c r="AB173" s="492"/>
      <c r="AC173" s="1168"/>
      <c r="AD173" s="1180"/>
      <c r="AE173" s="2583"/>
      <c r="AF173" s="1288"/>
    </row>
    <row r="174" spans="1:32" s="236" customFormat="1" x14ac:dyDescent="0.25">
      <c r="A174" s="363">
        <v>1</v>
      </c>
      <c r="B174" s="363">
        <v>1</v>
      </c>
      <c r="C174" s="2346" t="s">
        <v>152</v>
      </c>
      <c r="D174" s="2346"/>
      <c r="E174" s="2346"/>
      <c r="F174" s="369">
        <f>SUM(F169:F173)</f>
        <v>1690</v>
      </c>
      <c r="G174" s="712">
        <f>SUM(G169:G173)</f>
        <v>423</v>
      </c>
      <c r="H174" s="712">
        <f>SUM(H169:H173)</f>
        <v>378</v>
      </c>
      <c r="I174" s="212">
        <f t="shared" si="90"/>
        <v>89.361702127659569</v>
      </c>
      <c r="J174" s="2336">
        <f>SUM(L174/F174)</f>
        <v>8</v>
      </c>
      <c r="K174" s="252">
        <f t="shared" si="87"/>
        <v>7.2751322751322753</v>
      </c>
      <c r="L174" s="1379">
        <f>SUM(L169:L173)</f>
        <v>13520</v>
      </c>
      <c r="M174" s="1379">
        <f>SUM(M169:M173)</f>
        <v>3380</v>
      </c>
      <c r="N174" s="1379">
        <f>SUM(N169:N173)</f>
        <v>2750</v>
      </c>
      <c r="O174" s="1521">
        <f t="shared" si="88"/>
        <v>81.360946745562131</v>
      </c>
      <c r="P174" s="1521">
        <f>SUM(P169:P173)</f>
        <v>56.333333333333336</v>
      </c>
      <c r="Q174" s="1521">
        <f t="shared" si="89"/>
        <v>195.26627218934911</v>
      </c>
      <c r="R174" s="2597"/>
      <c r="S174" s="2597"/>
      <c r="T174" s="2597"/>
      <c r="U174" s="2594"/>
      <c r="V174" s="544"/>
      <c r="W174" s="1302"/>
      <c r="X174" s="544"/>
      <c r="Y174" s="544"/>
      <c r="Z174" s="544"/>
      <c r="AA174" s="2597"/>
      <c r="AB174" s="2597"/>
      <c r="AC174" s="1193">
        <f>SUM(AC169:AC173)</f>
        <v>0</v>
      </c>
      <c r="AD174" s="1189"/>
      <c r="AE174" s="2583"/>
      <c r="AF174" s="1349"/>
    </row>
    <row r="175" spans="1:32" s="2546" customFormat="1" ht="29.25" x14ac:dyDescent="0.25">
      <c r="A175" s="363">
        <v>1</v>
      </c>
      <c r="B175" s="363">
        <v>1</v>
      </c>
      <c r="C175" s="904" t="s">
        <v>138</v>
      </c>
      <c r="D175" s="904"/>
      <c r="E175" s="904"/>
      <c r="F175" s="2276">
        <f>SUM(F174,F167)</f>
        <v>1860</v>
      </c>
      <c r="G175" s="2342">
        <f>SUM(G174,G167)</f>
        <v>466</v>
      </c>
      <c r="H175" s="2342">
        <f>SUM(H174,H167)</f>
        <v>410</v>
      </c>
      <c r="I175" s="2342">
        <f t="shared" si="90"/>
        <v>87.982832618025753</v>
      </c>
      <c r="J175" s="510">
        <f>SUM(L175/F175)</f>
        <v>8.228494623655914</v>
      </c>
      <c r="K175" s="252">
        <f t="shared" si="87"/>
        <v>7.4634146341463419</v>
      </c>
      <c r="L175" s="2342">
        <f>SUM(L174,L167)</f>
        <v>15305</v>
      </c>
      <c r="M175" s="2342">
        <f>SUM(M174,M167)</f>
        <v>3826.25</v>
      </c>
      <c r="N175" s="2342">
        <f>SUM(N174,N167)</f>
        <v>3060</v>
      </c>
      <c r="O175" s="1379">
        <f t="shared" si="88"/>
        <v>79.973864750081674</v>
      </c>
      <c r="P175" s="2342">
        <f>SUM(P174,P167)</f>
        <v>62.283333333333339</v>
      </c>
      <c r="Q175" s="1379">
        <f t="shared" si="89"/>
        <v>196.52127374899649</v>
      </c>
      <c r="R175" s="2598">
        <v>44845.784966844003</v>
      </c>
      <c r="S175" s="2598">
        <v>44845.784966844003</v>
      </c>
      <c r="T175" s="2598">
        <v>44845.784966844003</v>
      </c>
      <c r="U175" s="1095">
        <f t="shared" ref="U175" si="91">R175/12*$C$3+(S175-R175)/11*2+(T175-S175)/10*1</f>
        <v>11211.446241711001</v>
      </c>
      <c r="V175" s="733">
        <f>AB175-AA175-X175-W175</f>
        <v>9934.3953299999994</v>
      </c>
      <c r="W175" s="2515"/>
      <c r="X175" s="733"/>
      <c r="Y175" s="510">
        <f>V175-U175</f>
        <v>-1277.0509117110014</v>
      </c>
      <c r="Z175" s="510">
        <v>-336.58783</v>
      </c>
      <c r="AA175" s="2598">
        <v>0</v>
      </c>
      <c r="AB175" s="2598">
        <v>9934.3953299999994</v>
      </c>
      <c r="AC175" s="2344">
        <f>SUM(AC174,AC167)</f>
        <v>0</v>
      </c>
      <c r="AD175" s="2344"/>
      <c r="AE175" s="2583"/>
      <c r="AF175" s="1288"/>
    </row>
    <row r="176" spans="1:32" s="2546" customFormat="1" ht="31.5" x14ac:dyDescent="0.25">
      <c r="A176" s="363">
        <v>1</v>
      </c>
      <c r="B176" s="363">
        <v>1</v>
      </c>
      <c r="C176" s="2617" t="s">
        <v>195</v>
      </c>
      <c r="D176" s="2617"/>
      <c r="E176" s="903"/>
      <c r="F176" s="371">
        <v>1300</v>
      </c>
      <c r="G176" s="212">
        <f>ROUND(F176/12*$C$3,0)</f>
        <v>325</v>
      </c>
      <c r="H176" s="331">
        <v>163</v>
      </c>
      <c r="I176" s="2342">
        <f t="shared" si="90"/>
        <v>50.153846153846146</v>
      </c>
      <c r="J176" s="510"/>
      <c r="K176" s="252"/>
      <c r="L176" s="2342"/>
      <c r="M176" s="2342"/>
      <c r="N176" s="1890"/>
      <c r="O176" s="253"/>
      <c r="P176" s="2342"/>
      <c r="Q176" s="253"/>
      <c r="R176" s="2598"/>
      <c r="S176" s="2598"/>
      <c r="T176" s="2598"/>
      <c r="U176" s="2591"/>
      <c r="V176" s="510"/>
      <c r="W176" s="977"/>
      <c r="X176" s="510"/>
      <c r="Y176" s="510"/>
      <c r="Z176" s="510"/>
      <c r="AA176" s="2598"/>
      <c r="AB176" s="2598"/>
      <c r="AC176" s="1172"/>
      <c r="AD176" s="2344"/>
      <c r="AE176" s="2583"/>
      <c r="AF176" s="1288"/>
    </row>
    <row r="177" spans="1:263" s="2546" customFormat="1" ht="31.5" x14ac:dyDescent="0.25">
      <c r="A177" s="363">
        <v>1</v>
      </c>
      <c r="B177" s="363">
        <v>1</v>
      </c>
      <c r="C177" s="2617" t="s">
        <v>194</v>
      </c>
      <c r="D177" s="2617"/>
      <c r="E177" s="2618"/>
      <c r="F177" s="371">
        <v>4030</v>
      </c>
      <c r="G177" s="212">
        <f>ROUND(F177/12*$C$3,0)</f>
        <v>1008</v>
      </c>
      <c r="H177" s="212">
        <v>916</v>
      </c>
      <c r="I177" s="2342">
        <f t="shared" si="90"/>
        <v>90.873015873015873</v>
      </c>
      <c r="J177" s="1890"/>
      <c r="K177" s="1890"/>
      <c r="L177" s="1890"/>
      <c r="M177" s="1890"/>
      <c r="N177" s="2342"/>
      <c r="O177" s="1890"/>
      <c r="P177" s="1890"/>
      <c r="Q177" s="1890"/>
      <c r="R177" s="492"/>
      <c r="S177" s="492"/>
      <c r="T177" s="492"/>
      <c r="U177" s="959"/>
      <c r="V177" s="3441">
        <f>AB177-AA177</f>
        <v>0</v>
      </c>
      <c r="W177" s="3442"/>
      <c r="X177" s="3441"/>
      <c r="Y177" s="492">
        <f>V177-U177</f>
        <v>0</v>
      </c>
      <c r="Z177" s="492"/>
      <c r="AA177" s="492"/>
      <c r="AB177" s="492"/>
      <c r="AC177" s="1168"/>
      <c r="AD177" s="1180"/>
      <c r="AE177" s="2583"/>
      <c r="AF177" s="1288"/>
    </row>
    <row r="178" spans="1:263" s="2546" customFormat="1" x14ac:dyDescent="0.25">
      <c r="A178" s="363"/>
      <c r="B178" s="363">
        <v>1</v>
      </c>
      <c r="C178" s="2619" t="s">
        <v>218</v>
      </c>
      <c r="D178" s="2619"/>
      <c r="E178" s="2620"/>
      <c r="F178" s="2621">
        <f>SUM(F176:F177)</f>
        <v>5330</v>
      </c>
      <c r="G178" s="2622">
        <f>SUM(G176:G177)</f>
        <v>1333</v>
      </c>
      <c r="H178" s="2622">
        <f>SUM(H176:H177)</f>
        <v>1079</v>
      </c>
      <c r="I178" s="2622">
        <f t="shared" si="90"/>
        <v>80.945236309077274</v>
      </c>
      <c r="J178" s="1534"/>
      <c r="K178" s="1534"/>
      <c r="L178" s="1534"/>
      <c r="M178" s="1534"/>
      <c r="N178" s="1534"/>
      <c r="O178" s="1534"/>
      <c r="P178" s="1534"/>
      <c r="Q178" s="1534"/>
      <c r="R178" s="2598">
        <v>37781.238299999997</v>
      </c>
      <c r="S178" s="2598">
        <v>37781.238299999997</v>
      </c>
      <c r="T178" s="2598">
        <v>37781.238299999997</v>
      </c>
      <c r="U178" s="1095">
        <f t="shared" ref="U178" si="92">R178/12*$C$3+(S178-R178)/11*2+(T178-S178)/10*1</f>
        <v>9445.3095749999993</v>
      </c>
      <c r="V178" s="733">
        <f>AB178-AA178-X178-W178</f>
        <v>7613.3222400000004</v>
      </c>
      <c r="W178" s="2515"/>
      <c r="X178" s="733"/>
      <c r="Y178" s="510">
        <f>V178-U178</f>
        <v>-1831.9873349999989</v>
      </c>
      <c r="Z178" s="510"/>
      <c r="AA178" s="2598">
        <v>0</v>
      </c>
      <c r="AB178" s="2598">
        <v>7613.3222400000004</v>
      </c>
      <c r="AC178" s="2623">
        <f>SUM(AC176:AC177)</f>
        <v>0</v>
      </c>
      <c r="AD178" s="2344"/>
      <c r="AE178" s="2583"/>
      <c r="AF178" s="1288"/>
    </row>
    <row r="179" spans="1:263" s="2546" customFormat="1" x14ac:dyDescent="0.25">
      <c r="A179" s="363">
        <v>1</v>
      </c>
      <c r="B179" s="363">
        <v>1</v>
      </c>
      <c r="C179" s="1399" t="s">
        <v>292</v>
      </c>
      <c r="D179" s="2599"/>
      <c r="E179" s="2599"/>
      <c r="F179" s="2600"/>
      <c r="G179" s="2601"/>
      <c r="H179" s="2601"/>
      <c r="I179" s="2601"/>
      <c r="J179" s="1775"/>
      <c r="K179" s="1775"/>
      <c r="L179" s="1775"/>
      <c r="M179" s="1775"/>
      <c r="N179" s="1775">
        <f>N111+N175</f>
        <v>8396</v>
      </c>
      <c r="O179" s="1775"/>
      <c r="P179" s="1775"/>
      <c r="Q179" s="1775"/>
      <c r="R179" s="1955">
        <f t="shared" ref="R179:AB179" si="93">R178+R175+R164+R111</f>
        <v>309499.0562889275</v>
      </c>
      <c r="S179" s="1955">
        <f t="shared" ref="S179:T179" si="94">S178+S175+S164+S111</f>
        <v>309499.0562889275</v>
      </c>
      <c r="T179" s="1955">
        <f t="shared" si="94"/>
        <v>309499.0562889275</v>
      </c>
      <c r="U179" s="2624">
        <f t="shared" si="93"/>
        <v>77374.764072231876</v>
      </c>
      <c r="V179" s="1955">
        <f t="shared" si="93"/>
        <v>64500.032370000001</v>
      </c>
      <c r="W179" s="2751">
        <f t="shared" si="93"/>
        <v>0</v>
      </c>
      <c r="X179" s="1955">
        <f t="shared" si="93"/>
        <v>-317.86569999999995</v>
      </c>
      <c r="Y179" s="1955">
        <f t="shared" si="93"/>
        <v>-12874.731702231868</v>
      </c>
      <c r="Z179" s="1955">
        <f t="shared" si="93"/>
        <v>-342.98158000000001</v>
      </c>
      <c r="AA179" s="1955">
        <f t="shared" si="93"/>
        <v>-69.042479999999998</v>
      </c>
      <c r="AB179" s="1955">
        <f t="shared" si="93"/>
        <v>64113.124190000002</v>
      </c>
      <c r="AC179" s="2602"/>
      <c r="AD179" s="1201">
        <f>AD178+AD175+AD164+AD111</f>
        <v>0</v>
      </c>
      <c r="AE179" s="2583"/>
      <c r="AF179" s="1288"/>
    </row>
    <row r="180" spans="1:263" s="2629" customFormat="1" x14ac:dyDescent="0.25">
      <c r="A180" s="363">
        <v>1</v>
      </c>
      <c r="B180" s="363">
        <v>1</v>
      </c>
      <c r="C180" s="2625"/>
      <c r="D180" s="2625"/>
      <c r="E180" s="2625"/>
      <c r="F180" s="418"/>
      <c r="G180" s="2626"/>
      <c r="H180" s="2626"/>
      <c r="I180" s="2626"/>
      <c r="J180" s="2627"/>
      <c r="K180" s="2627"/>
      <c r="L180" s="1365"/>
      <c r="M180" s="1365"/>
      <c r="N180" s="1365"/>
      <c r="O180" s="1365"/>
      <c r="P180" s="1365"/>
      <c r="Q180" s="1365"/>
      <c r="R180" s="509"/>
      <c r="S180" s="509"/>
      <c r="T180" s="509"/>
      <c r="U180" s="2605"/>
      <c r="V180" s="509"/>
      <c r="W180" s="980"/>
      <c r="X180" s="509"/>
      <c r="Y180" s="509"/>
      <c r="Z180" s="3439"/>
      <c r="AA180" s="3439"/>
      <c r="AB180" s="509"/>
      <c r="AC180" s="2628"/>
      <c r="AD180" s="2607"/>
      <c r="AE180" s="2583"/>
      <c r="AF180" s="1349"/>
      <c r="AG180" s="236"/>
      <c r="AH180" s="236"/>
      <c r="AI180" s="236"/>
      <c r="AJ180" s="236"/>
      <c r="AK180" s="236"/>
      <c r="AL180" s="236"/>
      <c r="AM180" s="236"/>
      <c r="AN180" s="236"/>
      <c r="AO180" s="236"/>
      <c r="AP180" s="236"/>
      <c r="AQ180" s="236"/>
      <c r="AR180" s="236"/>
      <c r="AS180" s="236"/>
      <c r="AT180" s="236"/>
      <c r="AU180" s="236"/>
      <c r="AV180" s="236"/>
      <c r="AW180" s="236"/>
      <c r="AX180" s="236"/>
      <c r="AY180" s="236"/>
      <c r="AZ180" s="236"/>
      <c r="BA180" s="236"/>
      <c r="BB180" s="236"/>
      <c r="BC180" s="236"/>
      <c r="BD180" s="236"/>
      <c r="BE180" s="236"/>
      <c r="BF180" s="236"/>
      <c r="BG180" s="236"/>
      <c r="BH180" s="236"/>
      <c r="BI180" s="236"/>
      <c r="BJ180" s="236"/>
      <c r="BK180" s="236"/>
      <c r="BL180" s="236"/>
      <c r="BM180" s="236"/>
      <c r="BN180" s="236"/>
      <c r="BO180" s="236"/>
      <c r="BP180" s="236"/>
      <c r="BQ180" s="236"/>
      <c r="BR180" s="236"/>
      <c r="BS180" s="236"/>
      <c r="BT180" s="236"/>
      <c r="BU180" s="236"/>
      <c r="BV180" s="236"/>
      <c r="BW180" s="236"/>
      <c r="BX180" s="236"/>
      <c r="BY180" s="236"/>
      <c r="BZ180" s="236"/>
      <c r="CA180" s="236"/>
      <c r="CB180" s="236"/>
      <c r="CC180" s="236"/>
      <c r="CD180" s="236"/>
      <c r="CE180" s="236"/>
      <c r="CF180" s="236"/>
      <c r="CG180" s="236"/>
      <c r="CH180" s="236"/>
      <c r="CI180" s="236"/>
      <c r="CJ180" s="236"/>
      <c r="CK180" s="236"/>
      <c r="CL180" s="236"/>
      <c r="CM180" s="236"/>
      <c r="CN180" s="236"/>
      <c r="CO180" s="236"/>
      <c r="CP180" s="236"/>
      <c r="CQ180" s="236"/>
      <c r="CR180" s="236"/>
      <c r="CS180" s="236"/>
      <c r="CT180" s="236"/>
      <c r="CU180" s="236"/>
      <c r="CV180" s="236"/>
      <c r="CW180" s="236"/>
      <c r="CX180" s="236"/>
      <c r="CY180" s="236"/>
      <c r="CZ180" s="236"/>
      <c r="DA180" s="236"/>
      <c r="DB180" s="236"/>
      <c r="DC180" s="236"/>
      <c r="DD180" s="236"/>
      <c r="DE180" s="236"/>
      <c r="DF180" s="236"/>
      <c r="DG180" s="236"/>
      <c r="DH180" s="236"/>
      <c r="DI180" s="236"/>
      <c r="DJ180" s="236"/>
      <c r="DK180" s="236"/>
      <c r="DL180" s="236"/>
      <c r="DM180" s="236"/>
      <c r="DN180" s="236"/>
      <c r="DO180" s="236"/>
      <c r="DP180" s="236"/>
      <c r="DQ180" s="236"/>
      <c r="DR180" s="236"/>
      <c r="DS180" s="236"/>
      <c r="DT180" s="236"/>
      <c r="DU180" s="236"/>
      <c r="DV180" s="236"/>
      <c r="DW180" s="236"/>
      <c r="DX180" s="236"/>
      <c r="DY180" s="236"/>
      <c r="DZ180" s="236"/>
      <c r="EA180" s="236"/>
      <c r="EB180" s="236"/>
      <c r="EC180" s="236"/>
      <c r="ED180" s="236"/>
      <c r="EE180" s="236"/>
      <c r="EF180" s="236"/>
      <c r="EG180" s="236"/>
      <c r="EH180" s="236"/>
      <c r="EI180" s="236"/>
      <c r="EJ180" s="236"/>
      <c r="EK180" s="236"/>
      <c r="EL180" s="236"/>
      <c r="EM180" s="236"/>
      <c r="EN180" s="236"/>
      <c r="EO180" s="236"/>
      <c r="EP180" s="236"/>
      <c r="EQ180" s="236"/>
      <c r="ER180" s="236"/>
      <c r="ES180" s="236"/>
      <c r="ET180" s="236"/>
      <c r="EU180" s="236"/>
      <c r="EV180" s="236"/>
      <c r="EW180" s="236"/>
      <c r="EX180" s="236"/>
      <c r="EY180" s="236"/>
      <c r="EZ180" s="236"/>
      <c r="FA180" s="236"/>
      <c r="FB180" s="236"/>
      <c r="FC180" s="236"/>
      <c r="FD180" s="236"/>
      <c r="FE180" s="236"/>
      <c r="FF180" s="236"/>
      <c r="FG180" s="236"/>
      <c r="FH180" s="236"/>
      <c r="FI180" s="236"/>
      <c r="FJ180" s="236"/>
      <c r="FK180" s="236"/>
      <c r="FL180" s="236"/>
      <c r="FM180" s="236"/>
      <c r="FN180" s="236"/>
      <c r="FO180" s="236"/>
      <c r="FP180" s="236"/>
      <c r="FQ180" s="236"/>
      <c r="FR180" s="236"/>
      <c r="FS180" s="236"/>
      <c r="FT180" s="236"/>
      <c r="FU180" s="236"/>
      <c r="FV180" s="236"/>
      <c r="FW180" s="236"/>
      <c r="FX180" s="236"/>
      <c r="FY180" s="236"/>
      <c r="FZ180" s="236"/>
      <c r="GA180" s="236"/>
      <c r="GB180" s="236"/>
      <c r="GC180" s="236"/>
      <c r="GD180" s="236"/>
      <c r="GE180" s="236"/>
      <c r="GF180" s="236"/>
      <c r="GG180" s="236"/>
      <c r="GH180" s="236"/>
      <c r="GI180" s="236"/>
      <c r="GJ180" s="236"/>
      <c r="GK180" s="236"/>
      <c r="GL180" s="236"/>
      <c r="GM180" s="236"/>
      <c r="GN180" s="236"/>
      <c r="GO180" s="236"/>
      <c r="GP180" s="236"/>
      <c r="GQ180" s="236"/>
      <c r="GR180" s="236"/>
      <c r="GS180" s="236"/>
      <c r="GT180" s="236"/>
      <c r="GU180" s="236"/>
      <c r="GV180" s="236"/>
      <c r="GW180" s="236"/>
      <c r="GX180" s="236"/>
      <c r="GY180" s="236"/>
      <c r="GZ180" s="236"/>
      <c r="HA180" s="236"/>
      <c r="HB180" s="236"/>
      <c r="HC180" s="236"/>
      <c r="HD180" s="236"/>
      <c r="HE180" s="236"/>
      <c r="HF180" s="236"/>
      <c r="HG180" s="236"/>
      <c r="HH180" s="236"/>
      <c r="HI180" s="236"/>
      <c r="HJ180" s="236"/>
      <c r="HK180" s="236"/>
      <c r="HL180" s="236"/>
      <c r="HM180" s="236"/>
      <c r="HN180" s="236"/>
      <c r="HO180" s="236"/>
      <c r="HP180" s="236"/>
      <c r="HQ180" s="236"/>
      <c r="HR180" s="236"/>
      <c r="HS180" s="236"/>
      <c r="HT180" s="236"/>
      <c r="HU180" s="236"/>
      <c r="HV180" s="236"/>
      <c r="HW180" s="236"/>
      <c r="HX180" s="236"/>
      <c r="HY180" s="236"/>
      <c r="HZ180" s="236"/>
      <c r="IA180" s="236"/>
      <c r="IB180" s="236"/>
      <c r="IC180" s="236"/>
      <c r="ID180" s="236"/>
      <c r="IE180" s="236"/>
      <c r="IF180" s="236"/>
      <c r="IG180" s="236"/>
      <c r="IH180" s="236"/>
      <c r="II180" s="236"/>
      <c r="IJ180" s="236"/>
      <c r="IK180" s="236"/>
      <c r="IL180" s="236"/>
      <c r="IM180" s="236"/>
      <c r="IN180" s="236"/>
      <c r="IO180" s="236"/>
      <c r="IP180" s="236"/>
      <c r="IQ180" s="236"/>
      <c r="IR180" s="236"/>
      <c r="IS180" s="236"/>
      <c r="IT180" s="236"/>
      <c r="IU180" s="236"/>
      <c r="IV180" s="236"/>
      <c r="IW180" s="236"/>
      <c r="IX180" s="236"/>
      <c r="IY180" s="236"/>
      <c r="IZ180" s="236"/>
      <c r="JA180" s="236"/>
      <c r="JB180" s="236"/>
      <c r="JC180" s="236"/>
    </row>
    <row r="181" spans="1:263" s="1072" customFormat="1" ht="47.25" x14ac:dyDescent="0.25">
      <c r="A181" s="363">
        <v>1</v>
      </c>
      <c r="B181" s="363">
        <v>1</v>
      </c>
      <c r="C181" s="2144" t="s">
        <v>438</v>
      </c>
      <c r="D181" s="1340"/>
      <c r="E181" s="1450"/>
      <c r="F181" s="349"/>
      <c r="G181" s="2608"/>
      <c r="H181" s="2608"/>
      <c r="I181" s="2608"/>
      <c r="J181" s="2609"/>
      <c r="K181" s="2609"/>
      <c r="L181" s="253"/>
      <c r="M181" s="253"/>
      <c r="N181" s="253"/>
      <c r="O181" s="253"/>
      <c r="P181" s="253"/>
      <c r="Q181" s="253"/>
      <c r="R181" s="2610"/>
      <c r="S181" s="2610"/>
      <c r="T181" s="2610"/>
      <c r="U181" s="2563"/>
      <c r="V181" s="2610"/>
      <c r="W181" s="3437"/>
      <c r="X181" s="2610"/>
      <c r="Y181" s="2610"/>
      <c r="Z181" s="3440"/>
      <c r="AA181" s="3440"/>
      <c r="AB181" s="2610"/>
      <c r="AC181" s="2611"/>
      <c r="AD181" s="2564"/>
      <c r="AE181" s="2583"/>
      <c r="AF181" s="3340"/>
      <c r="AG181" s="240"/>
      <c r="AH181" s="240"/>
      <c r="AI181" s="240"/>
      <c r="AJ181" s="240"/>
      <c r="AK181" s="240"/>
      <c r="AL181" s="240"/>
      <c r="AM181" s="240"/>
      <c r="AN181" s="240"/>
      <c r="AO181" s="240"/>
      <c r="AP181" s="240"/>
      <c r="AQ181" s="240"/>
      <c r="AR181" s="240"/>
      <c r="AS181" s="240"/>
      <c r="AT181" s="240"/>
      <c r="AU181" s="240"/>
      <c r="AV181" s="240"/>
      <c r="AW181" s="240"/>
      <c r="AX181" s="240"/>
      <c r="AY181" s="240"/>
      <c r="AZ181" s="240"/>
      <c r="BA181" s="240"/>
      <c r="BB181" s="240"/>
      <c r="BC181" s="240"/>
      <c r="BD181" s="240"/>
      <c r="BE181" s="240"/>
      <c r="BF181" s="240"/>
      <c r="BG181" s="240"/>
      <c r="BH181" s="240"/>
      <c r="BI181" s="240"/>
      <c r="BJ181" s="240"/>
      <c r="BK181" s="240"/>
      <c r="BL181" s="240"/>
      <c r="BM181" s="240"/>
      <c r="BN181" s="240"/>
      <c r="BO181" s="240"/>
      <c r="BP181" s="240"/>
      <c r="BQ181" s="240"/>
      <c r="BR181" s="240"/>
      <c r="BS181" s="240"/>
      <c r="BT181" s="240"/>
      <c r="BU181" s="240"/>
      <c r="BV181" s="240"/>
      <c r="BW181" s="240"/>
      <c r="BX181" s="240"/>
      <c r="BY181" s="240"/>
      <c r="BZ181" s="240"/>
      <c r="CA181" s="240"/>
      <c r="CB181" s="240"/>
      <c r="CC181" s="240"/>
      <c r="CD181" s="240"/>
      <c r="CE181" s="240"/>
      <c r="CF181" s="240"/>
      <c r="CG181" s="240"/>
      <c r="CH181" s="240"/>
      <c r="CI181" s="240"/>
      <c r="CJ181" s="240"/>
      <c r="CK181" s="240"/>
      <c r="CL181" s="240"/>
      <c r="CM181" s="240"/>
      <c r="CN181" s="240"/>
      <c r="CO181" s="240"/>
      <c r="CP181" s="240"/>
      <c r="CQ181" s="240"/>
      <c r="CR181" s="240"/>
      <c r="CS181" s="240"/>
      <c r="CT181" s="240"/>
      <c r="CU181" s="240"/>
      <c r="CV181" s="240"/>
      <c r="CW181" s="240"/>
      <c r="CX181" s="240"/>
      <c r="CY181" s="240"/>
      <c r="CZ181" s="240"/>
      <c r="DA181" s="240"/>
      <c r="DB181" s="240"/>
      <c r="DC181" s="240"/>
      <c r="DD181" s="240"/>
      <c r="DE181" s="240"/>
      <c r="DF181" s="240"/>
      <c r="DG181" s="240"/>
      <c r="DH181" s="240"/>
      <c r="DI181" s="240"/>
      <c r="DJ181" s="240"/>
      <c r="DK181" s="240"/>
      <c r="DL181" s="240"/>
      <c r="DM181" s="240"/>
      <c r="DN181" s="240"/>
      <c r="DO181" s="240"/>
      <c r="DP181" s="240"/>
      <c r="DQ181" s="240"/>
      <c r="DR181" s="240"/>
      <c r="DS181" s="240"/>
      <c r="DT181" s="240"/>
      <c r="DU181" s="240"/>
      <c r="DV181" s="240"/>
      <c r="DW181" s="240"/>
      <c r="DX181" s="240"/>
      <c r="DY181" s="240"/>
      <c r="DZ181" s="240"/>
      <c r="EA181" s="240"/>
      <c r="EB181" s="240"/>
      <c r="EC181" s="240"/>
      <c r="ED181" s="240"/>
      <c r="EE181" s="240"/>
      <c r="EF181" s="240"/>
      <c r="EG181" s="240"/>
      <c r="EH181" s="240"/>
      <c r="EI181" s="240"/>
      <c r="EJ181" s="240"/>
      <c r="EK181" s="240"/>
      <c r="EL181" s="240"/>
      <c r="EM181" s="240"/>
      <c r="EN181" s="240"/>
      <c r="EO181" s="240"/>
      <c r="EP181" s="240"/>
      <c r="EQ181" s="240"/>
      <c r="ER181" s="240"/>
      <c r="ES181" s="240"/>
      <c r="ET181" s="240"/>
      <c r="EU181" s="240"/>
      <c r="EV181" s="240"/>
      <c r="EW181" s="240"/>
      <c r="EX181" s="240"/>
      <c r="EY181" s="240"/>
      <c r="EZ181" s="240"/>
      <c r="FA181" s="240"/>
      <c r="FB181" s="240"/>
      <c r="FC181" s="240"/>
      <c r="FD181" s="240"/>
      <c r="FE181" s="240"/>
      <c r="FF181" s="240"/>
      <c r="FG181" s="240"/>
      <c r="FH181" s="240"/>
      <c r="FI181" s="240"/>
      <c r="FJ181" s="240"/>
      <c r="FK181" s="240"/>
      <c r="FL181" s="240"/>
      <c r="FM181" s="240"/>
      <c r="FN181" s="240"/>
      <c r="FO181" s="240"/>
      <c r="FP181" s="240"/>
      <c r="FQ181" s="240"/>
      <c r="FR181" s="240"/>
      <c r="FS181" s="240"/>
      <c r="FT181" s="240"/>
      <c r="FU181" s="240"/>
      <c r="FV181" s="240"/>
      <c r="FW181" s="240"/>
      <c r="FX181" s="240"/>
      <c r="FY181" s="240"/>
      <c r="FZ181" s="240"/>
      <c r="GA181" s="240"/>
      <c r="GB181" s="240"/>
      <c r="GC181" s="240"/>
      <c r="GD181" s="240"/>
      <c r="GE181" s="240"/>
      <c r="GF181" s="240"/>
      <c r="GG181" s="240"/>
      <c r="GH181" s="240"/>
      <c r="GI181" s="240"/>
      <c r="GJ181" s="240"/>
      <c r="GK181" s="240"/>
      <c r="GL181" s="240"/>
      <c r="GM181" s="240"/>
      <c r="GN181" s="240"/>
      <c r="GO181" s="240"/>
      <c r="GP181" s="240"/>
      <c r="GQ181" s="240"/>
      <c r="GR181" s="240"/>
      <c r="GS181" s="240"/>
      <c r="GT181" s="240"/>
      <c r="GU181" s="240"/>
      <c r="GV181" s="240"/>
      <c r="GW181" s="240"/>
      <c r="GX181" s="240"/>
      <c r="GY181" s="240"/>
      <c r="GZ181" s="240"/>
      <c r="HA181" s="240"/>
      <c r="HB181" s="240"/>
      <c r="HC181" s="240"/>
      <c r="HD181" s="240"/>
      <c r="HE181" s="240"/>
      <c r="HF181" s="240"/>
      <c r="HG181" s="240"/>
      <c r="HH181" s="240"/>
      <c r="HI181" s="240"/>
      <c r="HJ181" s="240"/>
      <c r="HK181" s="240"/>
      <c r="HL181" s="240"/>
      <c r="HM181" s="240"/>
      <c r="HN181" s="240"/>
      <c r="HO181" s="240"/>
      <c r="HP181" s="240"/>
      <c r="HQ181" s="240"/>
      <c r="HR181" s="240"/>
      <c r="HS181" s="240"/>
      <c r="HT181" s="240"/>
      <c r="HU181" s="240"/>
      <c r="HV181" s="240"/>
      <c r="HW181" s="240"/>
      <c r="HX181" s="240"/>
      <c r="HY181" s="240"/>
      <c r="HZ181" s="240"/>
      <c r="IA181" s="240"/>
      <c r="IB181" s="240"/>
      <c r="IC181" s="240"/>
      <c r="ID181" s="240"/>
      <c r="IE181" s="240"/>
      <c r="IF181" s="240"/>
      <c r="IG181" s="240"/>
      <c r="IH181" s="240"/>
      <c r="II181" s="240"/>
      <c r="IJ181" s="240"/>
      <c r="IK181" s="240"/>
      <c r="IL181" s="240"/>
      <c r="IM181" s="240"/>
      <c r="IN181" s="240"/>
      <c r="IO181" s="240"/>
      <c r="IP181" s="240"/>
      <c r="IQ181" s="240"/>
      <c r="IR181" s="240"/>
      <c r="IS181" s="240"/>
      <c r="IT181" s="240"/>
      <c r="IU181" s="240"/>
      <c r="IV181" s="240"/>
      <c r="IW181" s="240"/>
      <c r="IX181" s="240"/>
      <c r="IY181" s="240"/>
      <c r="IZ181" s="240"/>
      <c r="JA181" s="240"/>
      <c r="JB181" s="240"/>
      <c r="JC181" s="240"/>
    </row>
    <row r="182" spans="1:263" s="2546" customFormat="1" x14ac:dyDescent="0.25">
      <c r="A182" s="363">
        <v>1</v>
      </c>
      <c r="B182" s="363">
        <v>1</v>
      </c>
      <c r="C182" s="1772" t="s">
        <v>5</v>
      </c>
      <c r="D182" s="1772"/>
      <c r="E182" s="1772"/>
      <c r="F182" s="371"/>
      <c r="G182" s="331"/>
      <c r="H182" s="331"/>
      <c r="I182" s="331"/>
      <c r="J182" s="2334"/>
      <c r="K182" s="2334"/>
      <c r="L182" s="2335"/>
      <c r="M182" s="2335"/>
      <c r="N182" s="2335"/>
      <c r="O182" s="2335"/>
      <c r="P182" s="2335"/>
      <c r="Q182" s="2335"/>
      <c r="R182" s="2613"/>
      <c r="S182" s="2613"/>
      <c r="T182" s="2613"/>
      <c r="U182" s="2569"/>
      <c r="V182" s="2613"/>
      <c r="W182" s="2684"/>
      <c r="X182" s="2613"/>
      <c r="Y182" s="2613"/>
      <c r="Z182" s="2613"/>
      <c r="AA182" s="2613"/>
      <c r="AB182" s="2613"/>
      <c r="AC182" s="1172"/>
      <c r="AD182" s="2392"/>
      <c r="AE182" s="2583"/>
      <c r="AF182" s="1288"/>
    </row>
    <row r="183" spans="1:263" s="2546" customFormat="1" x14ac:dyDescent="0.25">
      <c r="A183" s="363"/>
      <c r="B183" s="363">
        <v>1</v>
      </c>
      <c r="C183" s="230" t="s">
        <v>23</v>
      </c>
      <c r="D183" s="1347" t="s">
        <v>240</v>
      </c>
      <c r="E183" s="222">
        <v>340</v>
      </c>
      <c r="F183" s="371"/>
      <c r="G183" s="212">
        <f>F183/12*$C$3</f>
        <v>0</v>
      </c>
      <c r="H183" s="331"/>
      <c r="I183" s="212" t="e">
        <f t="shared" ref="I183:I188" si="95">H183/G183*100</f>
        <v>#DIV/0!</v>
      </c>
      <c r="J183" s="2614"/>
      <c r="K183" s="252" t="e">
        <f t="shared" ref="K183:K188" si="96">N183/H183</f>
        <v>#DIV/0!</v>
      </c>
      <c r="L183" s="253">
        <f>ROUND(F183*J183,0)</f>
        <v>0</v>
      </c>
      <c r="M183" s="253">
        <f>L183/12*$C$3</f>
        <v>0</v>
      </c>
      <c r="N183" s="371"/>
      <c r="O183" s="253" t="e">
        <f t="shared" ref="O183:O188" si="97">N183/M183*100</f>
        <v>#DIV/0!</v>
      </c>
      <c r="P183" s="253">
        <f>L183/E183</f>
        <v>0</v>
      </c>
      <c r="Q183" s="253" t="e">
        <f t="shared" ref="Q183:Q188" si="98">N183/$C$3*12/P183</f>
        <v>#DIV/0!</v>
      </c>
      <c r="R183" s="2613"/>
      <c r="S183" s="2613"/>
      <c r="T183" s="2613"/>
      <c r="U183" s="2569"/>
      <c r="V183" s="2613"/>
      <c r="W183" s="2684"/>
      <c r="X183" s="2613"/>
      <c r="Y183" s="2613"/>
      <c r="Z183" s="2613"/>
      <c r="AA183" s="2613"/>
      <c r="AB183" s="2613"/>
      <c r="AC183" s="1172"/>
      <c r="AD183" s="2392"/>
      <c r="AE183" s="2583"/>
      <c r="AF183" s="1288"/>
    </row>
    <row r="184" spans="1:263" s="2546" customFormat="1" x14ac:dyDescent="0.25">
      <c r="A184" s="363">
        <v>1</v>
      </c>
      <c r="B184" s="363">
        <v>1</v>
      </c>
      <c r="C184" s="230" t="s">
        <v>17</v>
      </c>
      <c r="D184" s="1347" t="s">
        <v>240</v>
      </c>
      <c r="E184" s="222">
        <v>340</v>
      </c>
      <c r="F184" s="371">
        <v>1914</v>
      </c>
      <c r="G184" s="212">
        <f>F184/12*$C$3</f>
        <v>478.5</v>
      </c>
      <c r="H184" s="331">
        <v>532</v>
      </c>
      <c r="I184" s="212">
        <f t="shared" si="95"/>
        <v>111.18077324973876</v>
      </c>
      <c r="J184" s="2614">
        <v>7.5</v>
      </c>
      <c r="K184" s="252">
        <f t="shared" si="96"/>
        <v>7.9661654135338349</v>
      </c>
      <c r="L184" s="253">
        <f>ROUND(F184*J184,0)</f>
        <v>14355</v>
      </c>
      <c r="M184" s="253">
        <f>L184/12*$C$3</f>
        <v>3588.75</v>
      </c>
      <c r="N184" s="371">
        <v>4238</v>
      </c>
      <c r="O184" s="253">
        <f t="shared" si="97"/>
        <v>118.09125740160222</v>
      </c>
      <c r="P184" s="253">
        <f>L184/E184</f>
        <v>42.220588235294116</v>
      </c>
      <c r="Q184" s="253">
        <f t="shared" si="98"/>
        <v>401.51027516544758</v>
      </c>
      <c r="R184" s="2613"/>
      <c r="S184" s="2613"/>
      <c r="T184" s="2613"/>
      <c r="U184" s="2569"/>
      <c r="V184" s="2613"/>
      <c r="W184" s="2684"/>
      <c r="X184" s="2613"/>
      <c r="Y184" s="2613"/>
      <c r="Z184" s="2613"/>
      <c r="AA184" s="2613"/>
      <c r="AB184" s="2613"/>
      <c r="AC184" s="1172"/>
      <c r="AD184" s="2392"/>
      <c r="AE184" s="2583"/>
      <c r="AF184" s="1288"/>
    </row>
    <row r="185" spans="1:263" s="2546" customFormat="1" x14ac:dyDescent="0.25">
      <c r="A185" s="363">
        <v>1</v>
      </c>
      <c r="B185" s="363">
        <v>1</v>
      </c>
      <c r="C185" s="230" t="s">
        <v>164</v>
      </c>
      <c r="D185" s="1347" t="s">
        <v>240</v>
      </c>
      <c r="E185" s="222">
        <v>340</v>
      </c>
      <c r="F185" s="371">
        <v>1300</v>
      </c>
      <c r="G185" s="212">
        <f>F185/12*$C$3</f>
        <v>325</v>
      </c>
      <c r="H185" s="331">
        <v>287</v>
      </c>
      <c r="I185" s="212">
        <f t="shared" si="95"/>
        <v>88.307692307692307</v>
      </c>
      <c r="J185" s="2614">
        <v>9.6999999999999993</v>
      </c>
      <c r="K185" s="252">
        <f t="shared" si="96"/>
        <v>9.4216027874564467</v>
      </c>
      <c r="L185" s="253">
        <f>ROUND(F185*J185,0)</f>
        <v>12610</v>
      </c>
      <c r="M185" s="253">
        <f>L185/12*$C$3</f>
        <v>3152.5</v>
      </c>
      <c r="N185" s="371">
        <v>2704</v>
      </c>
      <c r="O185" s="253">
        <f t="shared" si="97"/>
        <v>85.773195876288653</v>
      </c>
      <c r="P185" s="253">
        <f>L185/E185</f>
        <v>37.088235294117645</v>
      </c>
      <c r="Q185" s="253">
        <f t="shared" si="98"/>
        <v>291.62886597938149</v>
      </c>
      <c r="R185" s="2613"/>
      <c r="S185" s="2613"/>
      <c r="T185" s="2613"/>
      <c r="U185" s="2569"/>
      <c r="V185" s="2613"/>
      <c r="W185" s="2684"/>
      <c r="X185" s="2613"/>
      <c r="Y185" s="2613"/>
      <c r="Z185" s="2613"/>
      <c r="AA185" s="2613"/>
      <c r="AB185" s="2613"/>
      <c r="AC185" s="1172"/>
      <c r="AD185" s="2392"/>
      <c r="AE185" s="2583"/>
      <c r="AF185" s="1288"/>
    </row>
    <row r="186" spans="1:263" s="2546" customFormat="1" x14ac:dyDescent="0.25">
      <c r="A186" s="363">
        <v>1</v>
      </c>
      <c r="B186" s="363">
        <v>1</v>
      </c>
      <c r="C186" s="230" t="s">
        <v>79</v>
      </c>
      <c r="D186" s="1347" t="s">
        <v>240</v>
      </c>
      <c r="E186" s="222">
        <v>340</v>
      </c>
      <c r="F186" s="371">
        <v>442</v>
      </c>
      <c r="G186" s="212">
        <f>F186/12*$C$3</f>
        <v>110.5</v>
      </c>
      <c r="H186" s="331">
        <v>78</v>
      </c>
      <c r="I186" s="212">
        <f t="shared" si="95"/>
        <v>70.588235294117652</v>
      </c>
      <c r="J186" s="2614">
        <v>9.6999999999999993</v>
      </c>
      <c r="K186" s="252">
        <f t="shared" si="96"/>
        <v>7.7820512820512819</v>
      </c>
      <c r="L186" s="253">
        <f>ROUND(F186*J186,0)</f>
        <v>4287</v>
      </c>
      <c r="M186" s="253">
        <f>L186/12*$C$3</f>
        <v>1071.75</v>
      </c>
      <c r="N186" s="371">
        <v>607</v>
      </c>
      <c r="O186" s="253">
        <f t="shared" si="97"/>
        <v>56.636342430604145</v>
      </c>
      <c r="P186" s="253">
        <f>L186/E186</f>
        <v>12.608823529411765</v>
      </c>
      <c r="Q186" s="253">
        <f t="shared" si="98"/>
        <v>192.56356426405412</v>
      </c>
      <c r="R186" s="2613"/>
      <c r="S186" s="2613"/>
      <c r="T186" s="2613"/>
      <c r="U186" s="2569"/>
      <c r="V186" s="2613"/>
      <c r="W186" s="2684"/>
      <c r="X186" s="2613"/>
      <c r="Y186" s="2613"/>
      <c r="Z186" s="2613"/>
      <c r="AA186" s="2613"/>
      <c r="AB186" s="2613"/>
      <c r="AC186" s="1172"/>
      <c r="AD186" s="2392"/>
      <c r="AE186" s="2583"/>
      <c r="AF186" s="1288"/>
    </row>
    <row r="187" spans="1:263" s="2546" customFormat="1" x14ac:dyDescent="0.25">
      <c r="A187" s="363">
        <v>1</v>
      </c>
      <c r="B187" s="363">
        <v>1</v>
      </c>
      <c r="C187" s="230" t="s">
        <v>45</v>
      </c>
      <c r="D187" s="1347" t="s">
        <v>240</v>
      </c>
      <c r="E187" s="222">
        <v>340</v>
      </c>
      <c r="F187" s="371">
        <v>1604</v>
      </c>
      <c r="G187" s="212">
        <f>F187/12*$C$3</f>
        <v>401</v>
      </c>
      <c r="H187" s="331">
        <v>367</v>
      </c>
      <c r="I187" s="212">
        <f t="shared" si="95"/>
        <v>91.521197007481291</v>
      </c>
      <c r="J187" s="2614">
        <v>11</v>
      </c>
      <c r="K187" s="252">
        <f t="shared" si="96"/>
        <v>10.073569482288828</v>
      </c>
      <c r="L187" s="253">
        <f>ROUND(F187*J187,0)</f>
        <v>17644</v>
      </c>
      <c r="M187" s="253">
        <f>L187/12*$C$3</f>
        <v>4411</v>
      </c>
      <c r="N187" s="371">
        <v>3697</v>
      </c>
      <c r="O187" s="253">
        <f t="shared" si="97"/>
        <v>83.81319428700975</v>
      </c>
      <c r="P187" s="253">
        <f>L187/E187</f>
        <v>51.89411764705882</v>
      </c>
      <c r="Q187" s="253">
        <f t="shared" si="98"/>
        <v>284.96486057583314</v>
      </c>
      <c r="R187" s="2613"/>
      <c r="S187" s="2613"/>
      <c r="T187" s="2613"/>
      <c r="U187" s="2630"/>
      <c r="V187" s="2613"/>
      <c r="W187" s="2684"/>
      <c r="X187" s="2613"/>
      <c r="Y187" s="2613"/>
      <c r="Z187" s="2613"/>
      <c r="AA187" s="2613"/>
      <c r="AB187" s="2613"/>
      <c r="AC187" s="1172"/>
      <c r="AD187" s="2392"/>
      <c r="AE187" s="2583"/>
      <c r="AF187" s="1288"/>
    </row>
    <row r="188" spans="1:263" s="2546" customFormat="1" ht="29.25" x14ac:dyDescent="0.25">
      <c r="A188" s="363">
        <v>1</v>
      </c>
      <c r="B188" s="363">
        <v>1</v>
      </c>
      <c r="C188" s="903" t="s">
        <v>7</v>
      </c>
      <c r="D188" s="3351"/>
      <c r="E188" s="903"/>
      <c r="F188" s="2276">
        <f>SUM(F183:F187)</f>
        <v>5260</v>
      </c>
      <c r="G188" s="2342">
        <f>SUM(G183:G187)</f>
        <v>1315</v>
      </c>
      <c r="H188" s="2342">
        <f>SUM(H183:H187)</f>
        <v>1264</v>
      </c>
      <c r="I188" s="2342">
        <f t="shared" si="95"/>
        <v>96.121673003802272</v>
      </c>
      <c r="J188" s="2343">
        <f>SUM(L188/F188)</f>
        <v>9.2958174904942972</v>
      </c>
      <c r="K188" s="341">
        <f t="shared" si="96"/>
        <v>8.8971518987341778</v>
      </c>
      <c r="L188" s="2342">
        <f>SUM(L183:L187)</f>
        <v>48896</v>
      </c>
      <c r="M188" s="2342">
        <f>SUM(M183:M187)</f>
        <v>12224</v>
      </c>
      <c r="N188" s="2342">
        <f>SUM(N183:N187)</f>
        <v>11246</v>
      </c>
      <c r="O188" s="253">
        <f t="shared" si="97"/>
        <v>91.999345549738223</v>
      </c>
      <c r="P188" s="1521">
        <f>SUM(P183:P187)</f>
        <v>143.81176470588235</v>
      </c>
      <c r="Q188" s="253">
        <f t="shared" si="98"/>
        <v>312.79777486910996</v>
      </c>
      <c r="R188" s="544">
        <v>187170.91960565155</v>
      </c>
      <c r="S188" s="544">
        <v>187170.91960565155</v>
      </c>
      <c r="T188" s="544">
        <v>187170.91960565155</v>
      </c>
      <c r="U188" s="1095">
        <f t="shared" ref="U188:U191" si="99">R188/12*$C$3+(S188-R188)/11*2+(T188-S188)/10*1</f>
        <v>46792.729901412888</v>
      </c>
      <c r="V188" s="544">
        <f t="shared" ref="V188:V191" si="100">AB188-AA188-X188-W188</f>
        <v>40487.003060000003</v>
      </c>
      <c r="W188" s="1302"/>
      <c r="X188" s="544">
        <v>-941.46445999999992</v>
      </c>
      <c r="Y188" s="544">
        <f t="shared" ref="Y188:Y191" si="101">V188-U188</f>
        <v>-6305.7268414128848</v>
      </c>
      <c r="Z188" s="544"/>
      <c r="AA188" s="544">
        <v>-1394.96072</v>
      </c>
      <c r="AB188" s="544">
        <v>38150.577879999997</v>
      </c>
      <c r="AC188" s="2344">
        <f>SUM(AC183:AC187)</f>
        <v>0</v>
      </c>
      <c r="AD188" s="1162"/>
      <c r="AE188" s="2583"/>
      <c r="AF188" s="1288"/>
    </row>
    <row r="189" spans="1:263" s="2546" customFormat="1" x14ac:dyDescent="0.25">
      <c r="A189" s="363">
        <v>1</v>
      </c>
      <c r="B189" s="363">
        <v>1</v>
      </c>
      <c r="C189" s="2157" t="s">
        <v>14</v>
      </c>
      <c r="D189" s="2157"/>
      <c r="E189" s="722"/>
      <c r="F189" s="371"/>
      <c r="G189" s="331"/>
      <c r="H189" s="331"/>
      <c r="I189" s="331"/>
      <c r="J189" s="2343"/>
      <c r="K189" s="2343"/>
      <c r="L189" s="2615"/>
      <c r="M189" s="2615"/>
      <c r="N189" s="2615"/>
      <c r="O189" s="2615"/>
      <c r="P189" s="2615"/>
      <c r="Q189" s="2615"/>
      <c r="R189" s="544"/>
      <c r="S189" s="544"/>
      <c r="T189" s="544"/>
      <c r="U189" s="2588">
        <f t="shared" si="99"/>
        <v>0</v>
      </c>
      <c r="V189" s="544">
        <f t="shared" si="100"/>
        <v>0</v>
      </c>
      <c r="W189" s="1302"/>
      <c r="X189" s="544"/>
      <c r="Y189" s="544">
        <f t="shared" si="101"/>
        <v>0</v>
      </c>
      <c r="Z189" s="544"/>
      <c r="AA189" s="544"/>
      <c r="AB189" s="544"/>
      <c r="AC189" s="1172"/>
      <c r="AD189" s="2589"/>
      <c r="AE189" s="2583"/>
      <c r="AF189" s="1288"/>
    </row>
    <row r="190" spans="1:263" s="2546" customFormat="1" x14ac:dyDescent="0.25">
      <c r="A190" s="363">
        <v>1</v>
      </c>
      <c r="B190" s="363">
        <v>1</v>
      </c>
      <c r="C190" s="655" t="s">
        <v>350</v>
      </c>
      <c r="D190" s="722"/>
      <c r="E190" s="1923"/>
      <c r="F190" s="409"/>
      <c r="G190" s="714"/>
      <c r="H190" s="714"/>
      <c r="I190" s="714"/>
      <c r="J190" s="1044"/>
      <c r="K190" s="1044"/>
      <c r="L190" s="1732"/>
      <c r="M190" s="1732"/>
      <c r="N190" s="1732"/>
      <c r="O190" s="1732"/>
      <c r="P190" s="1732"/>
      <c r="Q190" s="1732"/>
      <c r="R190" s="550">
        <v>46893.569690000004</v>
      </c>
      <c r="S190" s="550">
        <v>46893.569690000004</v>
      </c>
      <c r="T190" s="550">
        <v>46893.569690000004</v>
      </c>
      <c r="U190" s="1095">
        <f t="shared" si="99"/>
        <v>11723.392422500001</v>
      </c>
      <c r="V190" s="550">
        <f t="shared" si="100"/>
        <v>11593.449940000002</v>
      </c>
      <c r="W190" s="1388"/>
      <c r="X190" s="550"/>
      <c r="Y190" s="550">
        <f t="shared" si="101"/>
        <v>-129.94248249999873</v>
      </c>
      <c r="Z190" s="550"/>
      <c r="AA190" s="550">
        <v>-0.23141</v>
      </c>
      <c r="AB190" s="550">
        <v>11593.218530000002</v>
      </c>
      <c r="AC190" s="1139"/>
      <c r="AD190" s="1152"/>
      <c r="AE190" s="2583"/>
      <c r="AF190" s="1288"/>
    </row>
    <row r="191" spans="1:263" s="2546" customFormat="1" x14ac:dyDescent="0.25">
      <c r="A191" s="363"/>
      <c r="B191" s="363">
        <v>1</v>
      </c>
      <c r="C191" s="655" t="s">
        <v>304</v>
      </c>
      <c r="D191" s="722"/>
      <c r="E191" s="1923"/>
      <c r="F191" s="409"/>
      <c r="G191" s="714"/>
      <c r="H191" s="714"/>
      <c r="I191" s="714"/>
      <c r="J191" s="1044"/>
      <c r="K191" s="1044"/>
      <c r="L191" s="1732"/>
      <c r="M191" s="1732"/>
      <c r="N191" s="1732"/>
      <c r="O191" s="1732"/>
      <c r="P191" s="1732"/>
      <c r="Q191" s="1732"/>
      <c r="R191" s="550">
        <v>1775.3904000000002</v>
      </c>
      <c r="S191" s="550">
        <v>1775.3904000000002</v>
      </c>
      <c r="T191" s="550">
        <v>1775.3904000000002</v>
      </c>
      <c r="U191" s="1095">
        <f t="shared" si="99"/>
        <v>443.84760000000006</v>
      </c>
      <c r="V191" s="550">
        <f t="shared" si="100"/>
        <v>443.84760000000006</v>
      </c>
      <c r="W191" s="1388"/>
      <c r="X191" s="550"/>
      <c r="Y191" s="550">
        <f t="shared" si="101"/>
        <v>0</v>
      </c>
      <c r="Z191" s="550"/>
      <c r="AA191" s="550">
        <v>0</v>
      </c>
      <c r="AB191" s="550">
        <v>443.84760000000006</v>
      </c>
      <c r="AC191" s="1139"/>
      <c r="AD191" s="1152"/>
      <c r="AE191" s="2583"/>
      <c r="AF191" s="1288"/>
    </row>
    <row r="192" spans="1:263" s="2546" customFormat="1" ht="29.25" x14ac:dyDescent="0.25">
      <c r="A192" s="363">
        <v>1</v>
      </c>
      <c r="B192" s="363">
        <v>1</v>
      </c>
      <c r="C192" s="2541" t="s">
        <v>285</v>
      </c>
      <c r="D192" s="4"/>
      <c r="E192" s="4"/>
      <c r="F192" s="732">
        <f>F194+F195+F196+F197</f>
        <v>35890</v>
      </c>
      <c r="G192" s="732">
        <f t="shared" ref="G192:H192" si="102">G194+G195+G196+G197</f>
        <v>8972.5</v>
      </c>
      <c r="H192" s="732">
        <f t="shared" si="102"/>
        <v>6461</v>
      </c>
      <c r="I192" s="2342">
        <f>H192/G192*100</f>
        <v>72.008916132627476</v>
      </c>
      <c r="J192" s="1771"/>
      <c r="K192" s="1771"/>
      <c r="L192" s="210"/>
      <c r="M192" s="210"/>
      <c r="N192" s="210"/>
      <c r="O192" s="210"/>
      <c r="P192" s="210"/>
      <c r="Q192" s="210"/>
      <c r="R192" s="492"/>
      <c r="S192" s="492"/>
      <c r="T192" s="492"/>
      <c r="U192" s="959"/>
      <c r="V192" s="492"/>
      <c r="W192" s="995"/>
      <c r="X192" s="492"/>
      <c r="Y192" s="492"/>
      <c r="Z192" s="492"/>
      <c r="AA192" s="492"/>
      <c r="AB192" s="492"/>
      <c r="AC192" s="1152">
        <f>AC194+AC195+AC196+AC197+AC199</f>
        <v>0</v>
      </c>
      <c r="AD192" s="1180"/>
      <c r="AE192" s="2583"/>
      <c r="AF192" s="1288"/>
    </row>
    <row r="193" spans="1:32" s="2546" customFormat="1" ht="30" x14ac:dyDescent="0.25">
      <c r="A193" s="363"/>
      <c r="B193" s="363">
        <v>1</v>
      </c>
      <c r="C193" s="460" t="s">
        <v>200</v>
      </c>
      <c r="D193" s="4"/>
      <c r="E193" s="4"/>
      <c r="F193" s="298"/>
      <c r="G193" s="298"/>
      <c r="H193" s="298"/>
      <c r="I193" s="2342"/>
      <c r="J193" s="1771"/>
      <c r="K193" s="1771"/>
      <c r="L193" s="210"/>
      <c r="M193" s="210"/>
      <c r="N193" s="210"/>
      <c r="O193" s="210"/>
      <c r="P193" s="210"/>
      <c r="Q193" s="210"/>
      <c r="R193" s="492"/>
      <c r="S193" s="492"/>
      <c r="T193" s="492"/>
      <c r="U193" s="959"/>
      <c r="V193" s="492"/>
      <c r="W193" s="995"/>
      <c r="X193" s="492"/>
      <c r="Y193" s="492"/>
      <c r="Z193" s="492"/>
      <c r="AA193" s="492"/>
      <c r="AB193" s="492"/>
      <c r="AC193" s="1152"/>
      <c r="AD193" s="1180"/>
      <c r="AE193" s="2583"/>
      <c r="AF193" s="1288"/>
    </row>
    <row r="194" spans="1:32" s="2546" customFormat="1" ht="30" x14ac:dyDescent="0.25">
      <c r="A194" s="363"/>
      <c r="B194" s="363">
        <v>1</v>
      </c>
      <c r="C194" s="657" t="s">
        <v>527</v>
      </c>
      <c r="D194" s="4"/>
      <c r="E194" s="4"/>
      <c r="F194" s="732">
        <v>15100</v>
      </c>
      <c r="G194" s="212">
        <f>F194/12*$C$3</f>
        <v>3775</v>
      </c>
      <c r="H194" s="732">
        <v>3512</v>
      </c>
      <c r="I194" s="2342">
        <f t="shared" ref="I194:I199" si="103">H194/G194*100</f>
        <v>93.033112582781456</v>
      </c>
      <c r="J194" s="1771"/>
      <c r="K194" s="1771"/>
      <c r="L194" s="210"/>
      <c r="M194" s="210"/>
      <c r="N194" s="210"/>
      <c r="O194" s="210"/>
      <c r="P194" s="210"/>
      <c r="Q194" s="210"/>
      <c r="R194" s="492"/>
      <c r="S194" s="492"/>
      <c r="T194" s="492"/>
      <c r="U194" s="959"/>
      <c r="V194" s="492"/>
      <c r="W194" s="995"/>
      <c r="X194" s="492"/>
      <c r="Y194" s="492"/>
      <c r="Z194" s="492"/>
      <c r="AA194" s="492"/>
      <c r="AB194" s="492"/>
      <c r="AC194" s="1152"/>
      <c r="AD194" s="1180"/>
      <c r="AE194" s="2583"/>
      <c r="AF194" s="1288"/>
    </row>
    <row r="195" spans="1:32" s="2546" customFormat="1" ht="60" x14ac:dyDescent="0.25">
      <c r="A195" s="363"/>
      <c r="B195" s="363">
        <v>1</v>
      </c>
      <c r="C195" s="461" t="s">
        <v>528</v>
      </c>
      <c r="D195" s="4"/>
      <c r="E195" s="4"/>
      <c r="F195" s="298">
        <v>9190</v>
      </c>
      <c r="G195" s="212">
        <f t="shared" ref="G195:G197" si="104">F195/12*$C$3</f>
        <v>2297.5</v>
      </c>
      <c r="H195" s="324">
        <v>1411</v>
      </c>
      <c r="I195" s="2342">
        <f t="shared" si="103"/>
        <v>61.414581066376492</v>
      </c>
      <c r="J195" s="1771"/>
      <c r="K195" s="1771"/>
      <c r="L195" s="210"/>
      <c r="M195" s="210"/>
      <c r="N195" s="210"/>
      <c r="O195" s="210"/>
      <c r="P195" s="210"/>
      <c r="Q195" s="210"/>
      <c r="R195" s="492"/>
      <c r="S195" s="492"/>
      <c r="T195" s="492"/>
      <c r="U195" s="959"/>
      <c r="V195" s="492"/>
      <c r="W195" s="995"/>
      <c r="X195" s="492"/>
      <c r="Y195" s="492"/>
      <c r="Z195" s="492"/>
      <c r="AA195" s="492"/>
      <c r="AB195" s="492"/>
      <c r="AC195" s="1152"/>
      <c r="AD195" s="1180"/>
      <c r="AE195" s="2583"/>
      <c r="AF195" s="1288"/>
    </row>
    <row r="196" spans="1:32" s="2546" customFormat="1" ht="45" x14ac:dyDescent="0.25">
      <c r="A196" s="363"/>
      <c r="B196" s="363">
        <v>1</v>
      </c>
      <c r="C196" s="461" t="s">
        <v>529</v>
      </c>
      <c r="D196" s="4"/>
      <c r="E196" s="4"/>
      <c r="F196" s="298">
        <v>4600</v>
      </c>
      <c r="G196" s="212">
        <f t="shared" si="104"/>
        <v>1150</v>
      </c>
      <c r="H196" s="324">
        <v>1458</v>
      </c>
      <c r="I196" s="2342">
        <f t="shared" si="103"/>
        <v>126.78260869565217</v>
      </c>
      <c r="J196" s="1771"/>
      <c r="K196" s="1771"/>
      <c r="L196" s="210"/>
      <c r="M196" s="210"/>
      <c r="N196" s="210"/>
      <c r="O196" s="210"/>
      <c r="P196" s="210"/>
      <c r="Q196" s="210"/>
      <c r="R196" s="492"/>
      <c r="S196" s="492"/>
      <c r="T196" s="492"/>
      <c r="U196" s="959"/>
      <c r="V196" s="492"/>
      <c r="W196" s="995"/>
      <c r="X196" s="492"/>
      <c r="Y196" s="492"/>
      <c r="Z196" s="492"/>
      <c r="AA196" s="492"/>
      <c r="AB196" s="492"/>
      <c r="AC196" s="1152"/>
      <c r="AD196" s="1180"/>
      <c r="AE196" s="2583"/>
      <c r="AF196" s="1288"/>
    </row>
    <row r="197" spans="1:32" s="2546" customFormat="1" ht="105" x14ac:dyDescent="0.25">
      <c r="A197" s="363"/>
      <c r="B197" s="363">
        <v>1</v>
      </c>
      <c r="C197" s="461" t="s">
        <v>530</v>
      </c>
      <c r="D197" s="4"/>
      <c r="E197" s="4"/>
      <c r="F197" s="298">
        <v>7000</v>
      </c>
      <c r="G197" s="212">
        <f t="shared" si="104"/>
        <v>1750</v>
      </c>
      <c r="H197" s="324">
        <v>80</v>
      </c>
      <c r="I197" s="2342">
        <f t="shared" si="103"/>
        <v>4.5714285714285712</v>
      </c>
      <c r="J197" s="1771"/>
      <c r="K197" s="1771"/>
      <c r="L197" s="210"/>
      <c r="M197" s="210"/>
      <c r="N197" s="210"/>
      <c r="O197" s="210"/>
      <c r="P197" s="210"/>
      <c r="Q197" s="210"/>
      <c r="R197" s="492"/>
      <c r="S197" s="492"/>
      <c r="T197" s="492"/>
      <c r="U197" s="959"/>
      <c r="V197" s="492"/>
      <c r="W197" s="995"/>
      <c r="X197" s="492"/>
      <c r="Y197" s="492"/>
      <c r="Z197" s="492"/>
      <c r="AA197" s="492"/>
      <c r="AB197" s="492"/>
      <c r="AC197" s="1152"/>
      <c r="AD197" s="1180"/>
      <c r="AE197" s="2583"/>
      <c r="AF197" s="1288"/>
    </row>
    <row r="198" spans="1:32" s="2546" customFormat="1" ht="29.25" x14ac:dyDescent="0.25">
      <c r="A198" s="363"/>
      <c r="B198" s="363"/>
      <c r="C198" s="435" t="s">
        <v>133</v>
      </c>
      <c r="D198" s="4"/>
      <c r="E198" s="4"/>
      <c r="F198" s="298">
        <f>F199+F200</f>
        <v>25000</v>
      </c>
      <c r="G198" s="298">
        <f t="shared" ref="G198:H198" si="105">G199+G200</f>
        <v>6250</v>
      </c>
      <c r="H198" s="298">
        <f t="shared" si="105"/>
        <v>3913</v>
      </c>
      <c r="I198" s="2342">
        <f t="shared" si="103"/>
        <v>62.607999999999997</v>
      </c>
      <c r="J198" s="1771"/>
      <c r="K198" s="1771"/>
      <c r="L198" s="210"/>
      <c r="M198" s="210"/>
      <c r="N198" s="210"/>
      <c r="O198" s="210"/>
      <c r="P198" s="210"/>
      <c r="Q198" s="210"/>
      <c r="R198" s="492"/>
      <c r="S198" s="492"/>
      <c r="T198" s="492"/>
      <c r="U198" s="959"/>
      <c r="V198" s="492"/>
      <c r="W198" s="995"/>
      <c r="X198" s="492"/>
      <c r="Y198" s="492"/>
      <c r="Z198" s="492"/>
      <c r="AA198" s="492"/>
      <c r="AB198" s="492"/>
      <c r="AC198" s="1152"/>
      <c r="AD198" s="1180"/>
      <c r="AE198" s="2583"/>
      <c r="AF198" s="1288"/>
    </row>
    <row r="199" spans="1:32" s="2546" customFormat="1" x14ac:dyDescent="0.25">
      <c r="A199" s="363"/>
      <c r="B199" s="363">
        <v>1</v>
      </c>
      <c r="C199" s="275" t="s">
        <v>233</v>
      </c>
      <c r="D199" s="4"/>
      <c r="E199" s="4"/>
      <c r="F199" s="298">
        <v>25000</v>
      </c>
      <c r="G199" s="212">
        <f t="shared" ref="G199:G202" si="106">F199/12*$C$3</f>
        <v>6250</v>
      </c>
      <c r="H199" s="324">
        <v>3913</v>
      </c>
      <c r="I199" s="2342">
        <f t="shared" si="103"/>
        <v>62.607999999999997</v>
      </c>
      <c r="J199" s="1771"/>
      <c r="K199" s="1771"/>
      <c r="L199" s="210"/>
      <c r="M199" s="210"/>
      <c r="N199" s="210"/>
      <c r="O199" s="210"/>
      <c r="P199" s="210"/>
      <c r="Q199" s="210"/>
      <c r="R199" s="492"/>
      <c r="S199" s="492"/>
      <c r="T199" s="492"/>
      <c r="U199" s="959"/>
      <c r="V199" s="492"/>
      <c r="W199" s="995"/>
      <c r="X199" s="492"/>
      <c r="Y199" s="492"/>
      <c r="Z199" s="492"/>
      <c r="AA199" s="492"/>
      <c r="AB199" s="492"/>
      <c r="AC199" s="1152"/>
      <c r="AD199" s="1180"/>
      <c r="AE199" s="2583"/>
      <c r="AF199" s="1288"/>
    </row>
    <row r="200" spans="1:32" s="2546" customFormat="1" ht="45" x14ac:dyDescent="0.25">
      <c r="A200" s="363"/>
      <c r="B200" s="363">
        <v>1</v>
      </c>
      <c r="C200" s="275" t="s">
        <v>531</v>
      </c>
      <c r="D200" s="4"/>
      <c r="E200" s="4"/>
      <c r="F200" s="298"/>
      <c r="G200" s="212">
        <f t="shared" si="106"/>
        <v>0</v>
      </c>
      <c r="H200" s="324"/>
      <c r="I200" s="2342"/>
      <c r="J200" s="1771"/>
      <c r="K200" s="1771"/>
      <c r="L200" s="210"/>
      <c r="M200" s="210"/>
      <c r="N200" s="210"/>
      <c r="O200" s="210"/>
      <c r="P200" s="210"/>
      <c r="Q200" s="210"/>
      <c r="R200" s="492"/>
      <c r="S200" s="492"/>
      <c r="T200" s="492"/>
      <c r="U200" s="959"/>
      <c r="V200" s="492"/>
      <c r="W200" s="995"/>
      <c r="X200" s="492"/>
      <c r="Y200" s="492"/>
      <c r="Z200" s="492"/>
      <c r="AA200" s="492"/>
      <c r="AB200" s="492"/>
      <c r="AC200" s="1152">
        <f>AC201</f>
        <v>0</v>
      </c>
      <c r="AD200" s="1180"/>
      <c r="AE200" s="2583"/>
      <c r="AF200" s="1288"/>
    </row>
    <row r="201" spans="1:32" s="2546" customFormat="1" x14ac:dyDescent="0.25">
      <c r="A201" s="363"/>
      <c r="B201" s="363">
        <v>1</v>
      </c>
      <c r="C201" s="3376" t="s">
        <v>201</v>
      </c>
      <c r="D201" s="4"/>
      <c r="E201" s="4"/>
      <c r="F201" s="298"/>
      <c r="G201" s="324"/>
      <c r="H201" s="324"/>
      <c r="I201" s="2342"/>
      <c r="J201" s="1771"/>
      <c r="K201" s="1771"/>
      <c r="L201" s="210"/>
      <c r="M201" s="210"/>
      <c r="N201" s="210"/>
      <c r="O201" s="210"/>
      <c r="P201" s="210"/>
      <c r="Q201" s="210"/>
      <c r="R201" s="492"/>
      <c r="S201" s="492"/>
      <c r="T201" s="492"/>
      <c r="U201" s="959"/>
      <c r="V201" s="492"/>
      <c r="W201" s="995"/>
      <c r="X201" s="492"/>
      <c r="Y201" s="492"/>
      <c r="Z201" s="492"/>
      <c r="AA201" s="492"/>
      <c r="AB201" s="492"/>
      <c r="AC201" s="1152"/>
      <c r="AD201" s="1180"/>
      <c r="AE201" s="2583"/>
      <c r="AF201" s="1288"/>
    </row>
    <row r="202" spans="1:32" s="2546" customFormat="1" ht="60" x14ac:dyDescent="0.25">
      <c r="A202" s="363"/>
      <c r="B202" s="363">
        <v>1</v>
      </c>
      <c r="C202" s="461" t="s">
        <v>532</v>
      </c>
      <c r="D202" s="4"/>
      <c r="E202" s="4"/>
      <c r="F202" s="298">
        <v>5915</v>
      </c>
      <c r="G202" s="212">
        <f t="shared" si="106"/>
        <v>1478.75</v>
      </c>
      <c r="H202" s="324">
        <v>1605</v>
      </c>
      <c r="I202" s="2342">
        <f>H202/G202*100</f>
        <v>108.53761622992393</v>
      </c>
      <c r="J202" s="1771"/>
      <c r="K202" s="1771"/>
      <c r="L202" s="210"/>
      <c r="M202" s="210"/>
      <c r="N202" s="210"/>
      <c r="O202" s="210"/>
      <c r="P202" s="210"/>
      <c r="Q202" s="210"/>
      <c r="R202" s="492">
        <v>12606.34375</v>
      </c>
      <c r="S202" s="492">
        <v>12606.34375</v>
      </c>
      <c r="T202" s="492">
        <v>12606.34375</v>
      </c>
      <c r="U202" s="2591">
        <f t="shared" ref="U202" si="107">R202/12*$C$3+(S202-R202)/11*2+(T202-S202)/10*1</f>
        <v>3151.5859375</v>
      </c>
      <c r="V202" s="492">
        <f>AB202-AA202-X202-W202</f>
        <v>3420.65625</v>
      </c>
      <c r="W202" s="995"/>
      <c r="X202" s="492"/>
      <c r="Y202" s="492">
        <f>V202-U202</f>
        <v>269.0703125</v>
      </c>
      <c r="Z202" s="492"/>
      <c r="AA202" s="492">
        <v>0</v>
      </c>
      <c r="AB202" s="492">
        <v>3420.65625</v>
      </c>
      <c r="AC202" s="1152">
        <f>AC203+AC208</f>
        <v>0</v>
      </c>
      <c r="AD202" s="1180"/>
      <c r="AE202" s="2583"/>
      <c r="AF202" s="1288"/>
    </row>
    <row r="203" spans="1:32" s="2546" customFormat="1" ht="63" x14ac:dyDescent="0.25">
      <c r="A203" s="363"/>
      <c r="B203" s="363">
        <v>1</v>
      </c>
      <c r="C203" s="679" t="s">
        <v>533</v>
      </c>
      <c r="D203" s="4"/>
      <c r="E203" s="4"/>
      <c r="F203" s="732">
        <f>F204+F211</f>
        <v>14679</v>
      </c>
      <c r="G203" s="732">
        <f t="shared" ref="G203:H203" si="108">G204+G211</f>
        <v>3669.75</v>
      </c>
      <c r="H203" s="732">
        <f t="shared" si="108"/>
        <v>1972</v>
      </c>
      <c r="I203" s="2342">
        <f>H203/G203*100</f>
        <v>53.736630560664899</v>
      </c>
      <c r="J203" s="1771"/>
      <c r="K203" s="1771"/>
      <c r="L203" s="210"/>
      <c r="M203" s="210"/>
      <c r="N203" s="210"/>
      <c r="O203" s="210"/>
      <c r="P203" s="210"/>
      <c r="Q203" s="210"/>
      <c r="R203" s="492">
        <f t="shared" ref="R203:AB203" si="109">R204+R211</f>
        <v>54601.157832056007</v>
      </c>
      <c r="S203" s="492">
        <f t="shared" ref="S203:T203" si="110">S204+S211</f>
        <v>54601.157832056007</v>
      </c>
      <c r="T203" s="492">
        <f t="shared" si="110"/>
        <v>54601.157832056007</v>
      </c>
      <c r="U203" s="959">
        <f t="shared" si="109"/>
        <v>13650.289458014002</v>
      </c>
      <c r="V203" s="492">
        <f t="shared" si="109"/>
        <v>5863.4338299999999</v>
      </c>
      <c r="W203" s="995">
        <f t="shared" si="109"/>
        <v>0</v>
      </c>
      <c r="X203" s="492">
        <f t="shared" si="109"/>
        <v>0</v>
      </c>
      <c r="Y203" s="492">
        <f t="shared" si="109"/>
        <v>-7786.8556280140001</v>
      </c>
      <c r="Z203" s="492">
        <f t="shared" si="109"/>
        <v>0</v>
      </c>
      <c r="AA203" s="492">
        <f t="shared" si="109"/>
        <v>-3.8035600000000001</v>
      </c>
      <c r="AB203" s="492">
        <f t="shared" si="109"/>
        <v>5859.6302699999997</v>
      </c>
      <c r="AC203" s="1152">
        <f>SUM(AC204:AC207)</f>
        <v>0</v>
      </c>
      <c r="AD203" s="1180"/>
      <c r="AE203" s="2583"/>
      <c r="AF203" s="1288"/>
    </row>
    <row r="204" spans="1:32" s="2546" customFormat="1" ht="30" x14ac:dyDescent="0.25">
      <c r="A204" s="363"/>
      <c r="B204" s="363">
        <v>1</v>
      </c>
      <c r="C204" s="657" t="s">
        <v>286</v>
      </c>
      <c r="D204" s="4"/>
      <c r="E204" s="4"/>
      <c r="F204" s="732">
        <f>SUM(F205:F210)</f>
        <v>11976</v>
      </c>
      <c r="G204" s="732">
        <f t="shared" ref="G204:H204" si="111">SUM(G205:G210)</f>
        <v>2994</v>
      </c>
      <c r="H204" s="732">
        <f t="shared" si="111"/>
        <v>1460</v>
      </c>
      <c r="I204" s="2342">
        <f>H204/G204*100</f>
        <v>48.764195056780231</v>
      </c>
      <c r="J204" s="1771"/>
      <c r="K204" s="1771"/>
      <c r="L204" s="210"/>
      <c r="M204" s="210"/>
      <c r="N204" s="210"/>
      <c r="O204" s="210"/>
      <c r="P204" s="210"/>
      <c r="Q204" s="210"/>
      <c r="R204" s="492">
        <f t="shared" ref="R204:AB204" si="112">SUM(R205:R210)</f>
        <v>50033.655462056005</v>
      </c>
      <c r="S204" s="492">
        <f t="shared" ref="S204:T204" si="113">SUM(S205:S210)</f>
        <v>50033.655462056005</v>
      </c>
      <c r="T204" s="492">
        <f t="shared" si="113"/>
        <v>50033.655462056005</v>
      </c>
      <c r="U204" s="959">
        <f t="shared" si="112"/>
        <v>12508.413865514001</v>
      </c>
      <c r="V204" s="492">
        <f t="shared" si="112"/>
        <v>4999.5556500000002</v>
      </c>
      <c r="W204" s="995">
        <f t="shared" si="112"/>
        <v>0</v>
      </c>
      <c r="X204" s="492">
        <f t="shared" si="112"/>
        <v>0</v>
      </c>
      <c r="Y204" s="492">
        <f t="shared" si="112"/>
        <v>-7508.8582155140002</v>
      </c>
      <c r="Z204" s="492">
        <f t="shared" si="112"/>
        <v>0</v>
      </c>
      <c r="AA204" s="492">
        <f t="shared" si="112"/>
        <v>-3.8035600000000001</v>
      </c>
      <c r="AB204" s="492">
        <f t="shared" si="112"/>
        <v>4995.75209</v>
      </c>
      <c r="AC204" s="1152"/>
      <c r="AD204" s="1180"/>
      <c r="AE204" s="2583"/>
      <c r="AF204" s="1288"/>
    </row>
    <row r="205" spans="1:32" s="2546" customFormat="1" ht="30" x14ac:dyDescent="0.25">
      <c r="A205" s="363"/>
      <c r="B205" s="363">
        <v>1</v>
      </c>
      <c r="C205" s="461" t="s">
        <v>534</v>
      </c>
      <c r="D205" s="4"/>
      <c r="E205" s="4"/>
      <c r="F205" s="298">
        <v>10279</v>
      </c>
      <c r="G205" s="212">
        <f>F205/12*$C$3</f>
        <v>2569.75</v>
      </c>
      <c r="H205" s="324">
        <v>1257</v>
      </c>
      <c r="I205" s="331">
        <f>H205/G205*100</f>
        <v>48.915264130752014</v>
      </c>
      <c r="J205" s="1771"/>
      <c r="K205" s="1771"/>
      <c r="L205" s="210"/>
      <c r="M205" s="210"/>
      <c r="N205" s="210"/>
      <c r="O205" s="210"/>
      <c r="P205" s="210"/>
      <c r="Q205" s="210"/>
      <c r="R205" s="492">
        <v>47068.773082056003</v>
      </c>
      <c r="S205" s="492">
        <v>47068.773082056003</v>
      </c>
      <c r="T205" s="492">
        <v>47068.773082056003</v>
      </c>
      <c r="U205" s="959">
        <f t="shared" ref="U205" si="114">R205/12*$C$3+(S205-R205)/11*2+(T205-S205)/10*1</f>
        <v>11767.193270514001</v>
      </c>
      <c r="V205" s="492">
        <f>AB205-AA205-X205-W205</f>
        <v>4705.2309700000005</v>
      </c>
      <c r="W205" s="995"/>
      <c r="X205" s="492"/>
      <c r="Y205" s="492">
        <f>V205-U205</f>
        <v>-7061.9623005140002</v>
      </c>
      <c r="Z205" s="492"/>
      <c r="AA205" s="492">
        <v>-3.8035600000000001</v>
      </c>
      <c r="AB205" s="492">
        <v>4701.4274100000002</v>
      </c>
      <c r="AC205" s="1152"/>
      <c r="AD205" s="1180"/>
      <c r="AE205" s="2583"/>
      <c r="AF205" s="1288"/>
    </row>
    <row r="206" spans="1:32" s="2546" customFormat="1" ht="60" x14ac:dyDescent="0.25">
      <c r="A206" s="363"/>
      <c r="B206" s="363">
        <v>1</v>
      </c>
      <c r="C206" s="461" t="s">
        <v>557</v>
      </c>
      <c r="D206" s="4"/>
      <c r="E206" s="4"/>
      <c r="F206" s="757"/>
      <c r="G206" s="324"/>
      <c r="H206" s="324"/>
      <c r="I206" s="2342"/>
      <c r="J206" s="1771"/>
      <c r="K206" s="1771"/>
      <c r="L206" s="210"/>
      <c r="M206" s="210"/>
      <c r="N206" s="210"/>
      <c r="O206" s="210"/>
      <c r="P206" s="210"/>
      <c r="Q206" s="210"/>
      <c r="R206" s="492"/>
      <c r="S206" s="492"/>
      <c r="T206" s="492"/>
      <c r="U206" s="959"/>
      <c r="V206" s="492"/>
      <c r="W206" s="995"/>
      <c r="X206" s="492"/>
      <c r="Y206" s="492"/>
      <c r="Z206" s="492"/>
      <c r="AA206" s="492"/>
      <c r="AB206" s="492"/>
      <c r="AC206" s="1152"/>
      <c r="AD206" s="1180"/>
      <c r="AE206" s="2583"/>
      <c r="AF206" s="1288"/>
    </row>
    <row r="207" spans="1:32" s="2546" customFormat="1" ht="30" x14ac:dyDescent="0.25">
      <c r="A207" s="363"/>
      <c r="B207" s="363">
        <v>1</v>
      </c>
      <c r="C207" s="461" t="s">
        <v>535</v>
      </c>
      <c r="D207" s="4"/>
      <c r="E207" s="4"/>
      <c r="F207" s="757">
        <v>1697</v>
      </c>
      <c r="G207" s="212">
        <f>F207/12*$C$3</f>
        <v>424.25</v>
      </c>
      <c r="H207" s="324">
        <v>203</v>
      </c>
      <c r="I207" s="331">
        <f>H207/G207*100</f>
        <v>47.849145550972302</v>
      </c>
      <c r="J207" s="1771"/>
      <c r="K207" s="1771"/>
      <c r="L207" s="210"/>
      <c r="M207" s="210"/>
      <c r="N207" s="210"/>
      <c r="O207" s="210"/>
      <c r="P207" s="210"/>
      <c r="Q207" s="210"/>
      <c r="R207" s="492">
        <v>2964.88238</v>
      </c>
      <c r="S207" s="492">
        <v>2964.88238</v>
      </c>
      <c r="T207" s="492">
        <v>2964.88238</v>
      </c>
      <c r="U207" s="959">
        <f t="shared" ref="U207" si="115">R207/12*$C$3+(S207-R207)/11*2+(T207-S207)/10*1</f>
        <v>741.220595</v>
      </c>
      <c r="V207" s="492">
        <f>AB207-AA207-X207-W207</f>
        <v>293.25284000000005</v>
      </c>
      <c r="W207" s="995"/>
      <c r="X207" s="492"/>
      <c r="Y207" s="492">
        <f>V207-U207</f>
        <v>-447.96775499999995</v>
      </c>
      <c r="Z207" s="492"/>
      <c r="AA207" s="492">
        <v>0</v>
      </c>
      <c r="AB207" s="492">
        <v>293.25284000000005</v>
      </c>
      <c r="AC207" s="1152"/>
      <c r="AD207" s="1180"/>
      <c r="AE207" s="2583"/>
      <c r="AF207" s="1288"/>
    </row>
    <row r="208" spans="1:32" s="2546" customFormat="1" ht="30" x14ac:dyDescent="0.25">
      <c r="A208" s="363"/>
      <c r="B208" s="363">
        <v>1</v>
      </c>
      <c r="C208" s="461" t="s">
        <v>536</v>
      </c>
      <c r="D208" s="4"/>
      <c r="E208" s="4"/>
      <c r="F208" s="757"/>
      <c r="G208" s="324"/>
      <c r="H208" s="324"/>
      <c r="I208" s="2342"/>
      <c r="J208" s="1771"/>
      <c r="K208" s="1771"/>
      <c r="L208" s="210"/>
      <c r="M208" s="210"/>
      <c r="N208" s="210"/>
      <c r="O208" s="210"/>
      <c r="P208" s="210"/>
      <c r="Q208" s="210"/>
      <c r="R208" s="492"/>
      <c r="S208" s="492"/>
      <c r="T208" s="492"/>
      <c r="U208" s="959"/>
      <c r="V208" s="492">
        <f>AB208-AA208-X208</f>
        <v>1.0718399999999999</v>
      </c>
      <c r="W208" s="995"/>
      <c r="X208" s="492"/>
      <c r="Y208" s="492">
        <f>V208-U208</f>
        <v>1.0718399999999999</v>
      </c>
      <c r="Z208" s="492"/>
      <c r="AA208" s="492">
        <v>0</v>
      </c>
      <c r="AB208" s="492">
        <v>1.0718399999999999</v>
      </c>
      <c r="AC208" s="1152">
        <f>AC209</f>
        <v>0</v>
      </c>
      <c r="AD208" s="1180"/>
      <c r="AE208" s="2583"/>
      <c r="AF208" s="1288"/>
    </row>
    <row r="209" spans="1:32" s="2546" customFormat="1" ht="45" x14ac:dyDescent="0.25">
      <c r="A209" s="363"/>
      <c r="B209" s="363">
        <v>1</v>
      </c>
      <c r="C209" s="461" t="s">
        <v>537</v>
      </c>
      <c r="D209" s="4"/>
      <c r="E209" s="4"/>
      <c r="F209" s="298"/>
      <c r="G209" s="324"/>
      <c r="H209" s="324"/>
      <c r="I209" s="2342"/>
      <c r="J209" s="1771"/>
      <c r="K209" s="1771"/>
      <c r="L209" s="210"/>
      <c r="M209" s="210"/>
      <c r="N209" s="210"/>
      <c r="O209" s="210"/>
      <c r="P209" s="210"/>
      <c r="Q209" s="210"/>
      <c r="R209" s="492"/>
      <c r="S209" s="492"/>
      <c r="T209" s="492"/>
      <c r="U209" s="959"/>
      <c r="V209" s="492"/>
      <c r="W209" s="995"/>
      <c r="X209" s="492"/>
      <c r="Y209" s="492"/>
      <c r="Z209" s="492"/>
      <c r="AA209" s="492"/>
      <c r="AB209" s="492"/>
      <c r="AC209" s="1152"/>
      <c r="AD209" s="1180"/>
      <c r="AE209" s="2583"/>
      <c r="AF209" s="1288"/>
    </row>
    <row r="210" spans="1:32" s="2546" customFormat="1" ht="30" x14ac:dyDescent="0.25">
      <c r="A210" s="363"/>
      <c r="B210" s="363">
        <v>1</v>
      </c>
      <c r="C210" s="461" t="s">
        <v>538</v>
      </c>
      <c r="D210" s="4"/>
      <c r="E210" s="4"/>
      <c r="F210" s="298"/>
      <c r="G210" s="324"/>
      <c r="H210" s="324"/>
      <c r="I210" s="2342"/>
      <c r="J210" s="1771"/>
      <c r="K210" s="1771"/>
      <c r="L210" s="210"/>
      <c r="M210" s="210"/>
      <c r="N210" s="210"/>
      <c r="O210" s="210"/>
      <c r="P210" s="210"/>
      <c r="Q210" s="210"/>
      <c r="R210" s="492"/>
      <c r="S210" s="492"/>
      <c r="T210" s="492"/>
      <c r="U210" s="959"/>
      <c r="V210" s="492"/>
      <c r="W210" s="995"/>
      <c r="X210" s="492"/>
      <c r="Y210" s="492"/>
      <c r="Z210" s="492"/>
      <c r="AA210" s="492"/>
      <c r="AB210" s="492"/>
      <c r="AC210" s="1152"/>
      <c r="AD210" s="1180"/>
      <c r="AE210" s="2583"/>
      <c r="AF210" s="1288"/>
    </row>
    <row r="211" spans="1:32" s="2546" customFormat="1" ht="45" x14ac:dyDescent="0.25">
      <c r="A211" s="363"/>
      <c r="B211" s="363">
        <v>1</v>
      </c>
      <c r="C211" s="657" t="s">
        <v>287</v>
      </c>
      <c r="D211" s="4"/>
      <c r="E211" s="4"/>
      <c r="F211" s="1285">
        <f>SUM(F212:F214)</f>
        <v>2703</v>
      </c>
      <c r="G211" s="1285">
        <f t="shared" ref="G211:H211" si="116">SUM(G212:G214)</f>
        <v>675.75</v>
      </c>
      <c r="H211" s="1285">
        <f t="shared" si="116"/>
        <v>512</v>
      </c>
      <c r="I211" s="2342">
        <f t="shared" ref="I211:I212" si="117">H211/G211*100</f>
        <v>75.767665556788756</v>
      </c>
      <c r="J211" s="1771"/>
      <c r="K211" s="1771"/>
      <c r="L211" s="210"/>
      <c r="M211" s="210"/>
      <c r="N211" s="210"/>
      <c r="O211" s="210"/>
      <c r="P211" s="210"/>
      <c r="Q211" s="210"/>
      <c r="R211" s="492">
        <f t="shared" ref="R211:AB211" si="118">SUM(R212:R214)</f>
        <v>4567.5023700000002</v>
      </c>
      <c r="S211" s="492">
        <f t="shared" ref="S211:T211" si="119">SUM(S212:S214)</f>
        <v>4567.5023700000002</v>
      </c>
      <c r="T211" s="492">
        <f t="shared" si="119"/>
        <v>4567.5023700000002</v>
      </c>
      <c r="U211" s="959">
        <f t="shared" si="118"/>
        <v>1141.8755925</v>
      </c>
      <c r="V211" s="492">
        <f t="shared" si="118"/>
        <v>863.87818000000004</v>
      </c>
      <c r="W211" s="995">
        <f t="shared" si="118"/>
        <v>0</v>
      </c>
      <c r="X211" s="492">
        <f t="shared" si="118"/>
        <v>0</v>
      </c>
      <c r="Y211" s="492">
        <f t="shared" si="118"/>
        <v>-277.9974125</v>
      </c>
      <c r="Z211" s="492">
        <f t="shared" si="118"/>
        <v>0</v>
      </c>
      <c r="AA211" s="492">
        <f t="shared" si="118"/>
        <v>0</v>
      </c>
      <c r="AB211" s="492">
        <f t="shared" si="118"/>
        <v>863.87818000000004</v>
      </c>
      <c r="AC211" s="1152"/>
      <c r="AD211" s="1180"/>
      <c r="AE211" s="2583"/>
      <c r="AF211" s="1288"/>
    </row>
    <row r="212" spans="1:32" s="2546" customFormat="1" ht="45" x14ac:dyDescent="0.25">
      <c r="A212" s="363"/>
      <c r="B212" s="363">
        <v>1</v>
      </c>
      <c r="C212" s="461" t="s">
        <v>539</v>
      </c>
      <c r="D212" s="4"/>
      <c r="E212" s="4"/>
      <c r="F212" s="298">
        <v>2703</v>
      </c>
      <c r="G212" s="212">
        <f>F212/12*$C$3</f>
        <v>675.75</v>
      </c>
      <c r="H212" s="324">
        <v>512</v>
      </c>
      <c r="I212" s="331">
        <f t="shared" si="117"/>
        <v>75.767665556788756</v>
      </c>
      <c r="J212" s="1771"/>
      <c r="K212" s="1771"/>
      <c r="L212" s="210"/>
      <c r="M212" s="210"/>
      <c r="N212" s="210"/>
      <c r="O212" s="210"/>
      <c r="P212" s="210"/>
      <c r="Q212" s="210"/>
      <c r="R212" s="492">
        <v>4567.5023700000002</v>
      </c>
      <c r="S212" s="492">
        <v>4567.5023700000002</v>
      </c>
      <c r="T212" s="492">
        <v>4567.5023700000002</v>
      </c>
      <c r="U212" s="959">
        <f t="shared" ref="U212" si="120">R212/12*$C$3+(S212-R212)/11*2+(T212-S212)/10*1</f>
        <v>1141.8755925</v>
      </c>
      <c r="V212" s="492">
        <f>AB212-AA212-X212-W212</f>
        <v>863.87818000000004</v>
      </c>
      <c r="W212" s="995"/>
      <c r="X212" s="492"/>
      <c r="Y212" s="492">
        <f>V212-U212</f>
        <v>-277.9974125</v>
      </c>
      <c r="Z212" s="492"/>
      <c r="AA212" s="492">
        <v>0</v>
      </c>
      <c r="AB212" s="492">
        <v>863.87818000000004</v>
      </c>
      <c r="AC212" s="1152"/>
      <c r="AD212" s="1180"/>
      <c r="AE212" s="2583"/>
      <c r="AF212" s="1288"/>
    </row>
    <row r="213" spans="1:32" s="2546" customFormat="1" ht="75" x14ac:dyDescent="0.25">
      <c r="A213" s="363"/>
      <c r="B213" s="363">
        <v>1</v>
      </c>
      <c r="C213" s="461" t="s">
        <v>540</v>
      </c>
      <c r="D213" s="4"/>
      <c r="E213" s="4"/>
      <c r="F213" s="298"/>
      <c r="G213" s="324"/>
      <c r="H213" s="324"/>
      <c r="I213" s="2342"/>
      <c r="J213" s="1771"/>
      <c r="K213" s="1771"/>
      <c r="L213" s="210"/>
      <c r="M213" s="210"/>
      <c r="N213" s="210"/>
      <c r="O213" s="210"/>
      <c r="P213" s="210"/>
      <c r="Q213" s="210"/>
      <c r="R213" s="492"/>
      <c r="S213" s="492"/>
      <c r="T213" s="492"/>
      <c r="U213" s="959"/>
      <c r="V213" s="492"/>
      <c r="W213" s="995"/>
      <c r="X213" s="492"/>
      <c r="Y213" s="492"/>
      <c r="Z213" s="492"/>
      <c r="AA213" s="492"/>
      <c r="AB213" s="492"/>
      <c r="AC213" s="1152"/>
      <c r="AD213" s="1180"/>
      <c r="AE213" s="2583"/>
      <c r="AF213" s="1288"/>
    </row>
    <row r="214" spans="1:32" s="2546" customFormat="1" ht="60" x14ac:dyDescent="0.25">
      <c r="A214" s="363"/>
      <c r="B214" s="363">
        <v>1</v>
      </c>
      <c r="C214" s="461" t="s">
        <v>541</v>
      </c>
      <c r="D214" s="4"/>
      <c r="E214" s="4"/>
      <c r="F214" s="298"/>
      <c r="G214" s="324"/>
      <c r="H214" s="324"/>
      <c r="I214" s="2342"/>
      <c r="J214" s="1771"/>
      <c r="K214" s="1771"/>
      <c r="L214" s="210"/>
      <c r="M214" s="210"/>
      <c r="N214" s="210"/>
      <c r="O214" s="210"/>
      <c r="P214" s="210"/>
      <c r="Q214" s="210"/>
      <c r="R214" s="492"/>
      <c r="S214" s="492"/>
      <c r="T214" s="492"/>
      <c r="U214" s="959">
        <f t="shared" ref="U214" si="121">R214/12*$C$3</f>
        <v>0</v>
      </c>
      <c r="V214" s="492">
        <f t="shared" ref="V214:V215" si="122">AB214-AA214-X214-W214</f>
        <v>0</v>
      </c>
      <c r="W214" s="995"/>
      <c r="X214" s="492"/>
      <c r="Y214" s="492">
        <f t="shared" ref="Y214:Y215" si="123">V214-U214</f>
        <v>0</v>
      </c>
      <c r="Z214" s="492"/>
      <c r="AA214" s="492"/>
      <c r="AB214" s="492"/>
      <c r="AC214" s="1152"/>
      <c r="AD214" s="1180"/>
      <c r="AE214" s="2583"/>
      <c r="AF214" s="1288"/>
    </row>
    <row r="215" spans="1:32" s="2546" customFormat="1" ht="29.25" x14ac:dyDescent="0.25">
      <c r="A215" s="363"/>
      <c r="B215" s="363">
        <v>1</v>
      </c>
      <c r="C215" s="2541" t="s">
        <v>329</v>
      </c>
      <c r="D215" s="4"/>
      <c r="E215" s="4"/>
      <c r="F215" s="732">
        <f>SUM(F216,F217,F221,F222,F223,F224)</f>
        <v>4384</v>
      </c>
      <c r="G215" s="732">
        <f t="shared" ref="G215:H215" si="124">SUM(G216,G217,G221,G222,G223,G224)</f>
        <v>1096</v>
      </c>
      <c r="H215" s="732">
        <f t="shared" si="124"/>
        <v>806</v>
      </c>
      <c r="I215" s="2342">
        <f>H215/G215*100</f>
        <v>73.540145985401466</v>
      </c>
      <c r="J215" s="1771"/>
      <c r="K215" s="1771"/>
      <c r="L215" s="210"/>
      <c r="M215" s="210"/>
      <c r="N215" s="210"/>
      <c r="O215" s="210"/>
      <c r="P215" s="210"/>
      <c r="Q215" s="210"/>
      <c r="R215" s="492">
        <v>593.24199999999814</v>
      </c>
      <c r="S215" s="492">
        <v>593.24199999999814</v>
      </c>
      <c r="T215" s="492">
        <v>593.24199999999814</v>
      </c>
      <c r="U215" s="959">
        <f t="shared" ref="U215" si="125">R215/12*$C$3+(S215-R215)/11*2+(T215-S215)/10*1</f>
        <v>148.31049999999954</v>
      </c>
      <c r="V215" s="492">
        <f t="shared" si="122"/>
        <v>28.513870000000001</v>
      </c>
      <c r="W215" s="995"/>
      <c r="X215" s="492"/>
      <c r="Y215" s="492">
        <f t="shared" si="123"/>
        <v>-119.79662999999954</v>
      </c>
      <c r="Z215" s="492">
        <v>-12.7875</v>
      </c>
      <c r="AA215" s="492">
        <v>0</v>
      </c>
      <c r="AB215" s="492">
        <v>28.513870000000001</v>
      </c>
      <c r="AC215" s="1152" t="e">
        <f>AC216+AC217+AC221+AC222+AC223+AC224+#REF!</f>
        <v>#REF!</v>
      </c>
      <c r="AD215" s="1180"/>
      <c r="AE215" s="2583"/>
      <c r="AF215" s="1288"/>
    </row>
    <row r="216" spans="1:32" s="2546" customFormat="1" x14ac:dyDescent="0.25">
      <c r="A216" s="363"/>
      <c r="B216" s="363">
        <v>1</v>
      </c>
      <c r="C216" s="461" t="s">
        <v>320</v>
      </c>
      <c r="D216" s="4"/>
      <c r="E216" s="4"/>
      <c r="F216" s="755"/>
      <c r="G216" s="324"/>
      <c r="H216" s="324"/>
      <c r="I216" s="2342"/>
      <c r="J216" s="1771"/>
      <c r="K216" s="1771"/>
      <c r="L216" s="210"/>
      <c r="M216" s="210"/>
      <c r="N216" s="210"/>
      <c r="O216" s="210"/>
      <c r="P216" s="210"/>
      <c r="Q216" s="210"/>
      <c r="R216" s="492"/>
      <c r="S216" s="492"/>
      <c r="T216" s="492"/>
      <c r="U216" s="959"/>
      <c r="V216" s="492"/>
      <c r="W216" s="995"/>
      <c r="X216" s="492"/>
      <c r="Y216" s="492"/>
      <c r="Z216" s="492"/>
      <c r="AA216" s="492"/>
      <c r="AB216" s="492"/>
      <c r="AC216" s="1152"/>
      <c r="AD216" s="1180"/>
      <c r="AE216" s="2583"/>
      <c r="AF216" s="1288"/>
    </row>
    <row r="217" spans="1:32" s="2546" customFormat="1" ht="30" x14ac:dyDescent="0.25">
      <c r="A217" s="363"/>
      <c r="B217" s="363">
        <v>1</v>
      </c>
      <c r="C217" s="657" t="s">
        <v>514</v>
      </c>
      <c r="D217" s="4"/>
      <c r="E217" s="4"/>
      <c r="F217" s="755"/>
      <c r="G217" s="324"/>
      <c r="H217" s="324"/>
      <c r="I217" s="2342"/>
      <c r="J217" s="1771"/>
      <c r="K217" s="1771"/>
      <c r="L217" s="210"/>
      <c r="M217" s="210"/>
      <c r="N217" s="210"/>
      <c r="O217" s="210"/>
      <c r="P217" s="210"/>
      <c r="Q217" s="210"/>
      <c r="R217" s="492"/>
      <c r="S217" s="492"/>
      <c r="T217" s="492"/>
      <c r="U217" s="959"/>
      <c r="V217" s="492"/>
      <c r="W217" s="995"/>
      <c r="X217" s="492"/>
      <c r="Y217" s="492"/>
      <c r="Z217" s="492"/>
      <c r="AA217" s="492"/>
      <c r="AB217" s="492"/>
      <c r="AC217" s="1152"/>
      <c r="AD217" s="1180"/>
      <c r="AE217" s="2583"/>
      <c r="AF217" s="1288"/>
    </row>
    <row r="218" spans="1:32" s="2546" customFormat="1" x14ac:dyDescent="0.25">
      <c r="A218" s="363"/>
      <c r="B218" s="363">
        <v>1</v>
      </c>
      <c r="C218" s="461" t="s">
        <v>515</v>
      </c>
      <c r="D218" s="4"/>
      <c r="E218" s="4"/>
      <c r="F218" s="716"/>
      <c r="G218" s="324"/>
      <c r="H218" s="324"/>
      <c r="I218" s="2342"/>
      <c r="J218" s="1771"/>
      <c r="K218" s="1771"/>
      <c r="L218" s="210"/>
      <c r="M218" s="210"/>
      <c r="N218" s="210"/>
      <c r="O218" s="210"/>
      <c r="P218" s="210"/>
      <c r="Q218" s="210"/>
      <c r="R218" s="492"/>
      <c r="S218" s="492"/>
      <c r="T218" s="492"/>
      <c r="U218" s="959"/>
      <c r="V218" s="492"/>
      <c r="W218" s="995"/>
      <c r="X218" s="492"/>
      <c r="Y218" s="492"/>
      <c r="Z218" s="492"/>
      <c r="AA218" s="492"/>
      <c r="AB218" s="492"/>
      <c r="AC218" s="1152"/>
      <c r="AD218" s="1180"/>
      <c r="AE218" s="2583"/>
      <c r="AF218" s="1288"/>
    </row>
    <row r="219" spans="1:32" s="2546" customFormat="1" ht="30" x14ac:dyDescent="0.25">
      <c r="A219" s="363"/>
      <c r="B219" s="363">
        <v>1</v>
      </c>
      <c r="C219" s="461" t="s">
        <v>516</v>
      </c>
      <c r="D219" s="4"/>
      <c r="E219" s="4"/>
      <c r="F219" s="755"/>
      <c r="G219" s="324"/>
      <c r="H219" s="324"/>
      <c r="I219" s="2342"/>
      <c r="J219" s="1771"/>
      <c r="K219" s="1771"/>
      <c r="L219" s="210"/>
      <c r="M219" s="210"/>
      <c r="N219" s="210"/>
      <c r="O219" s="210"/>
      <c r="P219" s="210"/>
      <c r="Q219" s="210"/>
      <c r="R219" s="492"/>
      <c r="S219" s="492"/>
      <c r="T219" s="492"/>
      <c r="U219" s="959"/>
      <c r="V219" s="492"/>
      <c r="W219" s="995"/>
      <c r="X219" s="492"/>
      <c r="Y219" s="492"/>
      <c r="Z219" s="492"/>
      <c r="AA219" s="492"/>
      <c r="AB219" s="492"/>
      <c r="AC219" s="1152"/>
      <c r="AD219" s="1180"/>
      <c r="AE219" s="2583"/>
      <c r="AF219" s="1288"/>
    </row>
    <row r="220" spans="1:32" s="2546" customFormat="1" ht="60" x14ac:dyDescent="0.25">
      <c r="A220" s="363">
        <v>1</v>
      </c>
      <c r="B220" s="363">
        <v>1</v>
      </c>
      <c r="C220" s="461" t="s">
        <v>517</v>
      </c>
      <c r="D220" s="4"/>
      <c r="E220" s="4"/>
      <c r="F220" s="755"/>
      <c r="G220" s="212"/>
      <c r="H220" s="324"/>
      <c r="I220" s="2342"/>
      <c r="J220" s="1771"/>
      <c r="K220" s="1771"/>
      <c r="L220" s="210"/>
      <c r="M220" s="210"/>
      <c r="N220" s="210"/>
      <c r="O220" s="210"/>
      <c r="P220" s="210"/>
      <c r="Q220" s="210"/>
      <c r="R220" s="492"/>
      <c r="S220" s="492"/>
      <c r="T220" s="492"/>
      <c r="U220" s="959"/>
      <c r="V220" s="492"/>
      <c r="W220" s="995"/>
      <c r="X220" s="492"/>
      <c r="Y220" s="492"/>
      <c r="Z220" s="492"/>
      <c r="AA220" s="492"/>
      <c r="AB220" s="492"/>
      <c r="AC220" s="1152"/>
      <c r="AD220" s="1180"/>
      <c r="AE220" s="2583"/>
      <c r="AF220" s="1288"/>
    </row>
    <row r="221" spans="1:32" s="2546" customFormat="1" ht="60" x14ac:dyDescent="0.25">
      <c r="A221" s="363">
        <v>1</v>
      </c>
      <c r="B221" s="363">
        <v>1</v>
      </c>
      <c r="C221" s="461" t="s">
        <v>518</v>
      </c>
      <c r="D221" s="4"/>
      <c r="E221" s="4"/>
      <c r="F221" s="298"/>
      <c r="G221" s="212"/>
      <c r="H221" s="324"/>
      <c r="I221" s="2342"/>
      <c r="J221" s="1771"/>
      <c r="K221" s="1771"/>
      <c r="L221" s="210"/>
      <c r="M221" s="210"/>
      <c r="N221" s="210"/>
      <c r="O221" s="210"/>
      <c r="P221" s="210"/>
      <c r="Q221" s="210"/>
      <c r="R221" s="492"/>
      <c r="S221" s="492"/>
      <c r="T221" s="492"/>
      <c r="U221" s="959"/>
      <c r="V221" s="492"/>
      <c r="W221" s="995"/>
      <c r="X221" s="492"/>
      <c r="Y221" s="492"/>
      <c r="Z221" s="492"/>
      <c r="AA221" s="492"/>
      <c r="AB221" s="492"/>
      <c r="AC221" s="1152"/>
      <c r="AD221" s="1180"/>
      <c r="AE221" s="2583"/>
      <c r="AF221" s="1288"/>
    </row>
    <row r="222" spans="1:32" s="2546" customFormat="1" ht="45" x14ac:dyDescent="0.25">
      <c r="A222" s="363">
        <v>1</v>
      </c>
      <c r="B222" s="363">
        <v>1</v>
      </c>
      <c r="C222" s="460" t="s">
        <v>519</v>
      </c>
      <c r="D222" s="4"/>
      <c r="E222" s="4"/>
      <c r="F222" s="298"/>
      <c r="G222" s="212"/>
      <c r="H222" s="324"/>
      <c r="I222" s="2342"/>
      <c r="J222" s="1771"/>
      <c r="K222" s="1771"/>
      <c r="L222" s="210"/>
      <c r="M222" s="210"/>
      <c r="N222" s="210"/>
      <c r="O222" s="210"/>
      <c r="P222" s="210"/>
      <c r="Q222" s="210"/>
      <c r="R222" s="492"/>
      <c r="S222" s="492"/>
      <c r="T222" s="492"/>
      <c r="U222" s="959"/>
      <c r="V222" s="492"/>
      <c r="W222" s="995"/>
      <c r="X222" s="492"/>
      <c r="Y222" s="492"/>
      <c r="Z222" s="492"/>
      <c r="AA222" s="492"/>
      <c r="AB222" s="492"/>
      <c r="AC222" s="1152"/>
      <c r="AD222" s="1180"/>
      <c r="AE222" s="2583"/>
      <c r="AF222" s="1288"/>
    </row>
    <row r="223" spans="1:32" s="2546" customFormat="1" ht="105" x14ac:dyDescent="0.25">
      <c r="A223" s="363"/>
      <c r="B223" s="363"/>
      <c r="C223" s="460" t="s">
        <v>520</v>
      </c>
      <c r="D223" s="4"/>
      <c r="E223" s="4"/>
      <c r="F223" s="684">
        <v>1300</v>
      </c>
      <c r="G223" s="212">
        <f t="shared" ref="G223:G224" si="126">F223/12*$C$3</f>
        <v>325</v>
      </c>
      <c r="H223" s="324">
        <v>63</v>
      </c>
      <c r="I223" s="331">
        <f>H223/G223*100</f>
        <v>19.384615384615383</v>
      </c>
      <c r="J223" s="1771"/>
      <c r="K223" s="1771"/>
      <c r="L223" s="210"/>
      <c r="M223" s="210"/>
      <c r="N223" s="210"/>
      <c r="O223" s="210"/>
      <c r="P223" s="210"/>
      <c r="Q223" s="210"/>
      <c r="R223" s="492"/>
      <c r="S223" s="492"/>
      <c r="T223" s="492"/>
      <c r="U223" s="959"/>
      <c r="V223" s="492"/>
      <c r="W223" s="995"/>
      <c r="X223" s="492"/>
      <c r="Y223" s="492"/>
      <c r="Z223" s="492"/>
      <c r="AA223" s="492"/>
      <c r="AB223" s="492"/>
      <c r="AC223" s="1152"/>
      <c r="AD223" s="1180"/>
      <c r="AE223" s="2583"/>
      <c r="AF223" s="1288"/>
    </row>
    <row r="224" spans="1:32" s="2546" customFormat="1" ht="30" x14ac:dyDescent="0.25">
      <c r="A224" s="363"/>
      <c r="B224" s="363"/>
      <c r="C224" s="460" t="s">
        <v>542</v>
      </c>
      <c r="D224" s="4"/>
      <c r="E224" s="4"/>
      <c r="F224" s="684">
        <v>3084</v>
      </c>
      <c r="G224" s="212">
        <f t="shared" si="126"/>
        <v>771</v>
      </c>
      <c r="H224" s="686">
        <v>743</v>
      </c>
      <c r="I224" s="331">
        <f>H224/G224*100</f>
        <v>96.36835278858625</v>
      </c>
      <c r="J224" s="1771"/>
      <c r="K224" s="1771"/>
      <c r="L224" s="210"/>
      <c r="M224" s="210"/>
      <c r="N224" s="210"/>
      <c r="O224" s="210"/>
      <c r="P224" s="210"/>
      <c r="Q224" s="210"/>
      <c r="R224" s="492">
        <v>7056.8191128959988</v>
      </c>
      <c r="S224" s="492">
        <v>7056.8191128959988</v>
      </c>
      <c r="T224" s="492">
        <v>7056.8191128959988</v>
      </c>
      <c r="U224" s="2591">
        <f t="shared" ref="U224" si="127">R224/12*$C$3+(S224-R224)/11*2+(T224-S224)/10*1</f>
        <v>1764.2047782239997</v>
      </c>
      <c r="V224" s="492">
        <f>AB224-AA224-X224-W224</f>
        <v>1763.529</v>
      </c>
      <c r="W224" s="995"/>
      <c r="X224" s="492"/>
      <c r="Y224" s="492">
        <f>V224-U224</f>
        <v>-0.6757782239997141</v>
      </c>
      <c r="Z224" s="492"/>
      <c r="AA224" s="492">
        <v>0</v>
      </c>
      <c r="AB224" s="492">
        <v>1763.529</v>
      </c>
      <c r="AC224" s="1152" t="e">
        <f>#REF!</f>
        <v>#REF!</v>
      </c>
      <c r="AD224" s="1180"/>
      <c r="AE224" s="2583"/>
      <c r="AF224" s="1288"/>
    </row>
    <row r="225" spans="1:32" s="2546" customFormat="1" ht="29.25" x14ac:dyDescent="0.25">
      <c r="A225" s="363"/>
      <c r="B225" s="363">
        <v>1</v>
      </c>
      <c r="C225" s="711" t="s">
        <v>330</v>
      </c>
      <c r="D225" s="4"/>
      <c r="E225" s="4"/>
      <c r="F225" s="367"/>
      <c r="G225" s="212"/>
      <c r="H225" s="324"/>
      <c r="I225" s="2342"/>
      <c r="J225" s="1771"/>
      <c r="K225" s="1771"/>
      <c r="L225" s="210"/>
      <c r="M225" s="210"/>
      <c r="N225" s="210"/>
      <c r="O225" s="210"/>
      <c r="P225" s="210"/>
      <c r="Q225" s="210"/>
      <c r="R225" s="492"/>
      <c r="S225" s="492"/>
      <c r="T225" s="492"/>
      <c r="U225" s="959"/>
      <c r="V225" s="492"/>
      <c r="W225" s="995"/>
      <c r="X225" s="492"/>
      <c r="Y225" s="492"/>
      <c r="Z225" s="492"/>
      <c r="AA225" s="492"/>
      <c r="AB225" s="492"/>
      <c r="AC225" s="1152"/>
      <c r="AD225" s="1180"/>
      <c r="AE225" s="2583"/>
      <c r="AF225" s="1288"/>
    </row>
    <row r="226" spans="1:32" s="2546" customFormat="1" x14ac:dyDescent="0.25">
      <c r="A226" s="363">
        <v>1</v>
      </c>
      <c r="B226" s="363">
        <v>1</v>
      </c>
      <c r="C226" s="711" t="s">
        <v>345</v>
      </c>
      <c r="D226" s="707"/>
      <c r="E226" s="4"/>
      <c r="F226" s="367"/>
      <c r="G226" s="212"/>
      <c r="H226" s="324"/>
      <c r="I226" s="2342"/>
      <c r="J226" s="1771"/>
      <c r="K226" s="1771"/>
      <c r="L226" s="210"/>
      <c r="M226" s="210"/>
      <c r="N226" s="210"/>
      <c r="O226" s="210"/>
      <c r="P226" s="210"/>
      <c r="Q226" s="210"/>
      <c r="R226" s="492"/>
      <c r="S226" s="492"/>
      <c r="T226" s="492"/>
      <c r="U226" s="959"/>
      <c r="V226" s="492"/>
      <c r="W226" s="995"/>
      <c r="X226" s="492"/>
      <c r="Y226" s="492"/>
      <c r="Z226" s="492"/>
      <c r="AA226" s="492"/>
      <c r="AB226" s="492"/>
      <c r="AC226" s="1152"/>
      <c r="AD226" s="1180"/>
      <c r="AE226" s="2583"/>
      <c r="AF226" s="1288"/>
    </row>
    <row r="227" spans="1:32" s="2546" customFormat="1" x14ac:dyDescent="0.25">
      <c r="A227" s="363">
        <v>1</v>
      </c>
      <c r="B227" s="363">
        <v>1</v>
      </c>
      <c r="C227" s="4" t="s">
        <v>346</v>
      </c>
      <c r="D227" s="725"/>
      <c r="E227" s="4"/>
      <c r="F227" s="367"/>
      <c r="G227" s="212"/>
      <c r="H227" s="324"/>
      <c r="I227" s="2342"/>
      <c r="J227" s="1771"/>
      <c r="K227" s="1771"/>
      <c r="L227" s="210"/>
      <c r="M227" s="210"/>
      <c r="N227" s="210"/>
      <c r="O227" s="210"/>
      <c r="P227" s="210"/>
      <c r="Q227" s="210"/>
      <c r="R227" s="492"/>
      <c r="S227" s="492"/>
      <c r="T227" s="492"/>
      <c r="U227" s="959"/>
      <c r="V227" s="492"/>
      <c r="W227" s="995"/>
      <c r="X227" s="492"/>
      <c r="Y227" s="492"/>
      <c r="Z227" s="492"/>
      <c r="AA227" s="492"/>
      <c r="AB227" s="492"/>
      <c r="AC227" s="1152"/>
      <c r="AD227" s="1180"/>
      <c r="AE227" s="2583"/>
      <c r="AF227" s="1288"/>
    </row>
    <row r="228" spans="1:32" s="2546" customFormat="1" x14ac:dyDescent="0.25">
      <c r="A228" s="363">
        <v>1</v>
      </c>
      <c r="B228" s="363">
        <v>1</v>
      </c>
      <c r="C228" s="725" t="s">
        <v>347</v>
      </c>
      <c r="D228" s="1508"/>
      <c r="E228" s="711"/>
      <c r="F228" s="395"/>
      <c r="G228" s="948"/>
      <c r="H228" s="948"/>
      <c r="I228" s="2342"/>
      <c r="J228" s="1771"/>
      <c r="K228" s="1771"/>
      <c r="L228" s="210"/>
      <c r="M228" s="210"/>
      <c r="N228" s="210"/>
      <c r="O228" s="210"/>
      <c r="P228" s="210"/>
      <c r="Q228" s="210"/>
      <c r="R228" s="544"/>
      <c r="S228" s="544"/>
      <c r="T228" s="544"/>
      <c r="U228" s="2591"/>
      <c r="V228" s="544"/>
      <c r="W228" s="1302"/>
      <c r="X228" s="544"/>
      <c r="Y228" s="544"/>
      <c r="Z228" s="544"/>
      <c r="AA228" s="544"/>
      <c r="AB228" s="544"/>
      <c r="AC228" s="1156"/>
      <c r="AD228" s="2585"/>
      <c r="AE228" s="2583"/>
      <c r="AF228" s="1288"/>
    </row>
    <row r="229" spans="1:32" s="2546" customFormat="1" ht="29.25" x14ac:dyDescent="0.25">
      <c r="A229" s="363">
        <v>1</v>
      </c>
      <c r="B229" s="363">
        <v>1</v>
      </c>
      <c r="C229" s="711" t="s">
        <v>323</v>
      </c>
      <c r="D229" s="722"/>
      <c r="E229" s="4"/>
      <c r="F229" s="367">
        <v>3500</v>
      </c>
      <c r="G229" s="212">
        <f>F229/12*$C$3</f>
        <v>875</v>
      </c>
      <c r="H229" s="324">
        <v>959</v>
      </c>
      <c r="I229" s="2342">
        <f>H229/G229*100</f>
        <v>109.60000000000001</v>
      </c>
      <c r="J229" s="1771"/>
      <c r="K229" s="1771"/>
      <c r="L229" s="210"/>
      <c r="M229" s="210"/>
      <c r="N229" s="210"/>
      <c r="O229" s="210"/>
      <c r="P229" s="210"/>
      <c r="Q229" s="210"/>
      <c r="R229" s="492"/>
      <c r="S229" s="492"/>
      <c r="T229" s="492"/>
      <c r="U229" s="959"/>
      <c r="V229" s="492"/>
      <c r="W229" s="995"/>
      <c r="X229" s="492"/>
      <c r="Y229" s="492"/>
      <c r="Z229" s="492"/>
      <c r="AA229" s="492"/>
      <c r="AB229" s="492"/>
      <c r="AC229" s="1152"/>
      <c r="AD229" s="1180"/>
      <c r="AE229" s="2583"/>
      <c r="AF229" s="1288"/>
    </row>
    <row r="230" spans="1:32" s="2546" customFormat="1" ht="30" x14ac:dyDescent="0.25">
      <c r="A230" s="363">
        <v>1</v>
      </c>
      <c r="B230" s="363">
        <v>1</v>
      </c>
      <c r="C230" s="707" t="s">
        <v>197</v>
      </c>
      <c r="D230" s="4"/>
      <c r="E230" s="4"/>
      <c r="F230" s="367"/>
      <c r="G230" s="324"/>
      <c r="H230" s="324"/>
      <c r="I230" s="2342"/>
      <c r="J230" s="1771"/>
      <c r="K230" s="1771"/>
      <c r="L230" s="210"/>
      <c r="M230" s="210"/>
      <c r="N230" s="210"/>
      <c r="O230" s="210"/>
      <c r="P230" s="210"/>
      <c r="Q230" s="210"/>
      <c r="R230" s="492"/>
      <c r="S230" s="492"/>
      <c r="T230" s="492"/>
      <c r="U230" s="959"/>
      <c r="V230" s="492"/>
      <c r="W230" s="995"/>
      <c r="X230" s="492"/>
      <c r="Y230" s="492"/>
      <c r="Z230" s="492"/>
      <c r="AA230" s="492"/>
      <c r="AB230" s="492"/>
      <c r="AC230" s="1152"/>
      <c r="AD230" s="1180"/>
      <c r="AE230" s="2583"/>
      <c r="AF230" s="1288"/>
    </row>
    <row r="231" spans="1:32" s="2546" customFormat="1" ht="72" x14ac:dyDescent="0.25">
      <c r="A231" s="363">
        <v>1</v>
      </c>
      <c r="B231" s="363">
        <v>1</v>
      </c>
      <c r="C231" s="711" t="s">
        <v>324</v>
      </c>
      <c r="D231" s="4"/>
      <c r="E231" s="4"/>
      <c r="F231" s="367">
        <v>5003</v>
      </c>
      <c r="G231" s="212">
        <f>F231/12*$C$3</f>
        <v>1250.75</v>
      </c>
      <c r="H231" s="324">
        <v>1757</v>
      </c>
      <c r="I231" s="2342">
        <f>H231/G231*100</f>
        <v>140.47571457125724</v>
      </c>
      <c r="J231" s="1771"/>
      <c r="K231" s="1771"/>
      <c r="L231" s="210"/>
      <c r="M231" s="210"/>
      <c r="N231" s="210"/>
      <c r="O231" s="210"/>
      <c r="P231" s="210"/>
      <c r="Q231" s="210"/>
      <c r="R231" s="492"/>
      <c r="S231" s="492"/>
      <c r="T231" s="492"/>
      <c r="U231" s="959"/>
      <c r="V231" s="492"/>
      <c r="W231" s="995"/>
      <c r="X231" s="492"/>
      <c r="Y231" s="492"/>
      <c r="Z231" s="492"/>
      <c r="AA231" s="492"/>
      <c r="AB231" s="492"/>
      <c r="AC231" s="1152"/>
      <c r="AD231" s="1180"/>
      <c r="AE231" s="2583"/>
      <c r="AF231" s="1288"/>
    </row>
    <row r="232" spans="1:32" s="2546" customFormat="1" x14ac:dyDescent="0.25">
      <c r="A232" s="363">
        <v>1</v>
      </c>
      <c r="B232" s="363">
        <v>1</v>
      </c>
      <c r="C232" s="699" t="s">
        <v>228</v>
      </c>
      <c r="D232" s="4"/>
      <c r="E232" s="4"/>
      <c r="F232" s="367">
        <f>SUM(F233:F237)</f>
        <v>1788</v>
      </c>
      <c r="G232" s="324">
        <f>SUM(G233:G237)</f>
        <v>447</v>
      </c>
      <c r="H232" s="324">
        <f>SUM(H233:H237)</f>
        <v>603</v>
      </c>
      <c r="I232" s="2342">
        <f>H232/G232*100</f>
        <v>134.8993288590604</v>
      </c>
      <c r="J232" s="1771"/>
      <c r="K232" s="1771"/>
      <c r="L232" s="210"/>
      <c r="M232" s="210"/>
      <c r="N232" s="210"/>
      <c r="O232" s="210"/>
      <c r="P232" s="210"/>
      <c r="Q232" s="210"/>
      <c r="R232" s="492">
        <v>2953.1532000000002</v>
      </c>
      <c r="S232" s="492">
        <v>2953.1532000000002</v>
      </c>
      <c r="T232" s="492">
        <v>2953.1532000000002</v>
      </c>
      <c r="U232" s="2591">
        <f t="shared" ref="U232" si="128">R232/12*$C$3+(S232-R232)/11*2+(T232-S232)/10*1</f>
        <v>738.28830000000005</v>
      </c>
      <c r="V232" s="492">
        <f>AB232-AA232-X232-W232</f>
        <v>847.57718999999997</v>
      </c>
      <c r="W232" s="995"/>
      <c r="X232" s="492">
        <v>88.023780000000002</v>
      </c>
      <c r="Y232" s="492">
        <f>V232-U232</f>
        <v>109.28888999999992</v>
      </c>
      <c r="Z232" s="492"/>
      <c r="AA232" s="492">
        <v>0</v>
      </c>
      <c r="AB232" s="492">
        <v>935.60096999999996</v>
      </c>
      <c r="AC232" s="1152">
        <f>SUM(AC233:AC237)</f>
        <v>0</v>
      </c>
      <c r="AD232" s="1180"/>
      <c r="AE232" s="2583"/>
      <c r="AF232" s="1288"/>
    </row>
    <row r="233" spans="1:32" s="2546" customFormat="1" ht="105" x14ac:dyDescent="0.25">
      <c r="A233" s="363">
        <v>1</v>
      </c>
      <c r="B233" s="363">
        <v>1</v>
      </c>
      <c r="C233" s="275" t="s">
        <v>367</v>
      </c>
      <c r="D233" s="4"/>
      <c r="E233" s="4"/>
      <c r="F233" s="298">
        <v>550</v>
      </c>
      <c r="G233" s="212">
        <f>F233/12*$C$3</f>
        <v>137.5</v>
      </c>
      <c r="H233" s="324">
        <v>106</v>
      </c>
      <c r="I233" s="2342">
        <f>H233/G233*100</f>
        <v>77.090909090909093</v>
      </c>
      <c r="J233" s="1771"/>
      <c r="K233" s="1771"/>
      <c r="L233" s="210"/>
      <c r="M233" s="210"/>
      <c r="N233" s="210"/>
      <c r="O233" s="210"/>
      <c r="P233" s="210"/>
      <c r="Q233" s="210"/>
      <c r="R233" s="492"/>
      <c r="S233" s="492"/>
      <c r="T233" s="492"/>
      <c r="U233" s="959"/>
      <c r="V233" s="492"/>
      <c r="W233" s="995"/>
      <c r="X233" s="492"/>
      <c r="Y233" s="492"/>
      <c r="Z233" s="492"/>
      <c r="AA233" s="492"/>
      <c r="AB233" s="492"/>
      <c r="AC233" s="1152"/>
      <c r="AD233" s="1180"/>
      <c r="AE233" s="2583"/>
      <c r="AF233" s="1288"/>
    </row>
    <row r="234" spans="1:32" s="2546" customFormat="1" ht="105" x14ac:dyDescent="0.25">
      <c r="A234" s="363"/>
      <c r="B234" s="363"/>
      <c r="C234" s="275" t="s">
        <v>355</v>
      </c>
      <c r="D234" s="4"/>
      <c r="E234" s="4"/>
      <c r="F234" s="367"/>
      <c r="G234" s="212"/>
      <c r="H234" s="324">
        <v>33</v>
      </c>
      <c r="I234" s="2342"/>
      <c r="J234" s="1771"/>
      <c r="K234" s="1771"/>
      <c r="L234" s="210"/>
      <c r="M234" s="210"/>
      <c r="N234" s="210"/>
      <c r="O234" s="210"/>
      <c r="P234" s="210"/>
      <c r="Q234" s="210"/>
      <c r="R234" s="492"/>
      <c r="S234" s="492"/>
      <c r="T234" s="492"/>
      <c r="U234" s="959"/>
      <c r="V234" s="492"/>
      <c r="W234" s="995"/>
      <c r="X234" s="492"/>
      <c r="Y234" s="492"/>
      <c r="Z234" s="492"/>
      <c r="AA234" s="492"/>
      <c r="AB234" s="492"/>
      <c r="AC234" s="1152"/>
      <c r="AD234" s="1180"/>
      <c r="AE234" s="2583"/>
      <c r="AF234" s="1288"/>
    </row>
    <row r="235" spans="1:32" s="2546" customFormat="1" ht="45" x14ac:dyDescent="0.25">
      <c r="A235" s="363"/>
      <c r="B235" s="363">
        <v>1</v>
      </c>
      <c r="C235" s="275" t="s">
        <v>272</v>
      </c>
      <c r="D235" s="4"/>
      <c r="E235" s="4"/>
      <c r="F235" s="367">
        <v>600</v>
      </c>
      <c r="G235" s="212">
        <f>F235/12*$C$3</f>
        <v>150</v>
      </c>
      <c r="H235" s="324">
        <v>167</v>
      </c>
      <c r="I235" s="2342">
        <f t="shared" ref="I235:I243" si="129">H235/G235*100</f>
        <v>111.33333333333333</v>
      </c>
      <c r="J235" s="1771"/>
      <c r="K235" s="1771"/>
      <c r="L235" s="210"/>
      <c r="M235" s="210"/>
      <c r="N235" s="210"/>
      <c r="O235" s="210"/>
      <c r="P235" s="210"/>
      <c r="Q235" s="210"/>
      <c r="R235" s="492"/>
      <c r="S235" s="492"/>
      <c r="T235" s="492"/>
      <c r="U235" s="959"/>
      <c r="V235" s="492"/>
      <c r="W235" s="995"/>
      <c r="X235" s="492"/>
      <c r="Y235" s="492"/>
      <c r="Z235" s="492"/>
      <c r="AA235" s="492"/>
      <c r="AB235" s="492"/>
      <c r="AC235" s="1152"/>
      <c r="AD235" s="1180"/>
      <c r="AE235" s="2583"/>
      <c r="AF235" s="1288"/>
    </row>
    <row r="236" spans="1:32" s="2546" customFormat="1" ht="30" x14ac:dyDescent="0.25">
      <c r="A236" s="363">
        <v>1</v>
      </c>
      <c r="B236" s="363">
        <v>1</v>
      </c>
      <c r="C236" s="275" t="s">
        <v>277</v>
      </c>
      <c r="D236" s="4"/>
      <c r="E236" s="4"/>
      <c r="F236" s="367">
        <v>238</v>
      </c>
      <c r="G236" s="212">
        <f>F236/12*$C$3</f>
        <v>59.5</v>
      </c>
      <c r="H236" s="324">
        <v>77</v>
      </c>
      <c r="I236" s="2342">
        <f t="shared" si="129"/>
        <v>129.41176470588235</v>
      </c>
      <c r="J236" s="1771"/>
      <c r="K236" s="1771"/>
      <c r="L236" s="210"/>
      <c r="M236" s="210"/>
      <c r="N236" s="210"/>
      <c r="O236" s="210"/>
      <c r="P236" s="210"/>
      <c r="Q236" s="210"/>
      <c r="R236" s="492"/>
      <c r="S236" s="492"/>
      <c r="T236" s="492"/>
      <c r="U236" s="959"/>
      <c r="V236" s="492"/>
      <c r="W236" s="995"/>
      <c r="X236" s="492"/>
      <c r="Y236" s="492"/>
      <c r="Z236" s="492"/>
      <c r="AA236" s="492"/>
      <c r="AB236" s="492"/>
      <c r="AC236" s="1152"/>
      <c r="AD236" s="1180"/>
      <c r="AE236" s="2583"/>
      <c r="AF236" s="1288"/>
    </row>
    <row r="237" spans="1:32" s="2546" customFormat="1" ht="30" x14ac:dyDescent="0.25">
      <c r="A237" s="363">
        <v>1</v>
      </c>
      <c r="B237" s="363">
        <v>1</v>
      </c>
      <c r="C237" s="275" t="s">
        <v>72</v>
      </c>
      <c r="D237" s="4"/>
      <c r="E237" s="4"/>
      <c r="F237" s="367">
        <v>400</v>
      </c>
      <c r="G237" s="324">
        <f>F237/12*$C$3</f>
        <v>100</v>
      </c>
      <c r="H237" s="324">
        <v>220</v>
      </c>
      <c r="I237" s="2342">
        <f t="shared" si="129"/>
        <v>220.00000000000003</v>
      </c>
      <c r="J237" s="1771"/>
      <c r="K237" s="1771"/>
      <c r="L237" s="210"/>
      <c r="M237" s="210"/>
      <c r="N237" s="210"/>
      <c r="O237" s="210"/>
      <c r="P237" s="210"/>
      <c r="Q237" s="210"/>
      <c r="R237" s="492"/>
      <c r="S237" s="492"/>
      <c r="T237" s="492"/>
      <c r="U237" s="959"/>
      <c r="V237" s="492"/>
      <c r="W237" s="995"/>
      <c r="X237" s="492"/>
      <c r="Y237" s="492"/>
      <c r="Z237" s="492"/>
      <c r="AA237" s="492"/>
      <c r="AB237" s="492"/>
      <c r="AC237" s="1152"/>
      <c r="AD237" s="1180"/>
      <c r="AE237" s="2583"/>
      <c r="AF237" s="1288"/>
    </row>
    <row r="238" spans="1:32" s="2546" customFormat="1" ht="57.75" x14ac:dyDescent="0.25">
      <c r="A238" s="363"/>
      <c r="B238" s="363"/>
      <c r="C238" s="659" t="s">
        <v>543</v>
      </c>
      <c r="D238" s="4"/>
      <c r="E238" s="4"/>
      <c r="F238" s="732">
        <f>F202</f>
        <v>5915</v>
      </c>
      <c r="G238" s="732">
        <f>G202</f>
        <v>1478.75</v>
      </c>
      <c r="H238" s="732">
        <f>H202</f>
        <v>1605</v>
      </c>
      <c r="I238" s="2342">
        <f t="shared" si="129"/>
        <v>108.53761622992393</v>
      </c>
      <c r="J238" s="1771"/>
      <c r="K238" s="1771"/>
      <c r="L238" s="210"/>
      <c r="M238" s="210"/>
      <c r="N238" s="210"/>
      <c r="O238" s="210"/>
      <c r="P238" s="210"/>
      <c r="Q238" s="210"/>
      <c r="R238" s="492"/>
      <c r="S238" s="492"/>
      <c r="T238" s="492"/>
      <c r="U238" s="959"/>
      <c r="V238" s="492"/>
      <c r="W238" s="995"/>
      <c r="X238" s="492"/>
      <c r="Y238" s="492"/>
      <c r="Z238" s="492"/>
      <c r="AA238" s="492"/>
      <c r="AB238" s="492"/>
      <c r="AC238" s="1152"/>
      <c r="AD238" s="1180"/>
      <c r="AE238" s="2583"/>
      <c r="AF238" s="1288"/>
    </row>
    <row r="239" spans="1:32" s="2546" customFormat="1" ht="29.25" x14ac:dyDescent="0.25">
      <c r="A239" s="363">
        <v>1</v>
      </c>
      <c r="B239" s="363">
        <v>1</v>
      </c>
      <c r="C239" s="659" t="s">
        <v>273</v>
      </c>
      <c r="D239" s="707"/>
      <c r="E239" s="4"/>
      <c r="F239" s="732">
        <f>F215+F192</f>
        <v>40274</v>
      </c>
      <c r="G239" s="732">
        <f>G215+G192</f>
        <v>10068.5</v>
      </c>
      <c r="H239" s="732">
        <f>H215+H192</f>
        <v>7267</v>
      </c>
      <c r="I239" s="2342">
        <f t="shared" si="129"/>
        <v>72.175597159457709</v>
      </c>
      <c r="J239" s="1771"/>
      <c r="K239" s="1771"/>
      <c r="L239" s="210"/>
      <c r="M239" s="210"/>
      <c r="N239" s="210"/>
      <c r="O239" s="210"/>
      <c r="P239" s="210"/>
      <c r="Q239" s="210"/>
      <c r="R239" s="492"/>
      <c r="S239" s="492"/>
      <c r="T239" s="492"/>
      <c r="U239" s="959"/>
      <c r="V239" s="492"/>
      <c r="W239" s="995"/>
      <c r="X239" s="492"/>
      <c r="Y239" s="492"/>
      <c r="Z239" s="492"/>
      <c r="AA239" s="492"/>
      <c r="AB239" s="492"/>
      <c r="AC239" s="1139" t="e">
        <f>AC215+AC192</f>
        <v>#REF!</v>
      </c>
      <c r="AD239" s="1180"/>
      <c r="AE239" s="2583"/>
      <c r="AF239" s="1288"/>
    </row>
    <row r="240" spans="1:32" s="2546" customFormat="1" ht="43.5" x14ac:dyDescent="0.25">
      <c r="A240" s="363">
        <v>1</v>
      </c>
      <c r="B240" s="363">
        <v>1</v>
      </c>
      <c r="C240" s="659" t="s">
        <v>288</v>
      </c>
      <c r="D240" s="707"/>
      <c r="E240" s="4"/>
      <c r="F240" s="732">
        <f>F203</f>
        <v>14679</v>
      </c>
      <c r="G240" s="732">
        <f>G203</f>
        <v>3669.75</v>
      </c>
      <c r="H240" s="732">
        <f>H203</f>
        <v>1972</v>
      </c>
      <c r="I240" s="2342">
        <f t="shared" si="129"/>
        <v>53.736630560664899</v>
      </c>
      <c r="J240" s="1771"/>
      <c r="K240" s="1771"/>
      <c r="L240" s="210"/>
      <c r="M240" s="210"/>
      <c r="N240" s="210"/>
      <c r="O240" s="210"/>
      <c r="P240" s="210"/>
      <c r="Q240" s="210"/>
      <c r="R240" s="492"/>
      <c r="S240" s="492"/>
      <c r="T240" s="492"/>
      <c r="U240" s="959"/>
      <c r="V240" s="492"/>
      <c r="W240" s="995"/>
      <c r="X240" s="492"/>
      <c r="Y240" s="492"/>
      <c r="Z240" s="492"/>
      <c r="AA240" s="492"/>
      <c r="AB240" s="492"/>
      <c r="AC240" s="1156">
        <f>AC202</f>
        <v>0</v>
      </c>
      <c r="AD240" s="1180"/>
      <c r="AE240" s="2583"/>
      <c r="AF240" s="1288"/>
    </row>
    <row r="241" spans="1:32" s="2546" customFormat="1" ht="29.25" x14ac:dyDescent="0.25">
      <c r="A241" s="363">
        <v>1</v>
      </c>
      <c r="B241" s="363">
        <v>1</v>
      </c>
      <c r="C241" s="659" t="s">
        <v>274</v>
      </c>
      <c r="D241" s="2631"/>
      <c r="E241" s="4"/>
      <c r="F241" s="732">
        <f>F225+F198</f>
        <v>25000</v>
      </c>
      <c r="G241" s="732">
        <f>G225+G198</f>
        <v>6250</v>
      </c>
      <c r="H241" s="732">
        <f>H225+H198</f>
        <v>3913</v>
      </c>
      <c r="I241" s="2342">
        <f t="shared" si="129"/>
        <v>62.607999999999997</v>
      </c>
      <c r="J241" s="1771"/>
      <c r="K241" s="1771"/>
      <c r="L241" s="210"/>
      <c r="M241" s="210"/>
      <c r="N241" s="210"/>
      <c r="O241" s="210"/>
      <c r="P241" s="210"/>
      <c r="Q241" s="210"/>
      <c r="R241" s="492"/>
      <c r="S241" s="492"/>
      <c r="T241" s="492"/>
      <c r="U241" s="959"/>
      <c r="V241" s="492"/>
      <c r="W241" s="995"/>
      <c r="X241" s="492"/>
      <c r="Y241" s="492"/>
      <c r="Z241" s="492"/>
      <c r="AA241" s="492"/>
      <c r="AB241" s="492"/>
      <c r="AC241" s="1156">
        <f>AC225+AC200</f>
        <v>0</v>
      </c>
      <c r="AD241" s="1180"/>
      <c r="AE241" s="2583"/>
      <c r="AF241" s="1288"/>
    </row>
    <row r="242" spans="1:32" s="2546" customFormat="1" ht="29.25" x14ac:dyDescent="0.25">
      <c r="A242" s="363"/>
      <c r="B242" s="363">
        <v>1</v>
      </c>
      <c r="C242" s="659" t="s">
        <v>275</v>
      </c>
      <c r="D242" s="2593"/>
      <c r="E242" s="4"/>
      <c r="F242" s="732">
        <f>F229+F231</f>
        <v>8503</v>
      </c>
      <c r="G242" s="732">
        <f>G229+G231</f>
        <v>2125.75</v>
      </c>
      <c r="H242" s="732">
        <f>H229+H231</f>
        <v>2716</v>
      </c>
      <c r="I242" s="2342">
        <f t="shared" si="129"/>
        <v>127.76667058685169</v>
      </c>
      <c r="J242" s="1771"/>
      <c r="K242" s="1771"/>
      <c r="L242" s="210"/>
      <c r="M242" s="210"/>
      <c r="N242" s="210"/>
      <c r="O242" s="210"/>
      <c r="P242" s="210"/>
      <c r="Q242" s="210"/>
      <c r="R242" s="544">
        <v>11006.793380000001</v>
      </c>
      <c r="S242" s="544">
        <v>11006.793380000001</v>
      </c>
      <c r="T242" s="544">
        <v>11006.793380000001</v>
      </c>
      <c r="U242" s="1095">
        <f t="shared" ref="U242" si="130">R242/12*$C$3+(S242-R242)/11*2+(T242-S242)/10*1</f>
        <v>2751.6983450000002</v>
      </c>
      <c r="V242" s="2597">
        <f>AB242-AA242-X242-W242</f>
        <v>3515.5624800000005</v>
      </c>
      <c r="W242" s="2948"/>
      <c r="X242" s="2597"/>
      <c r="Y242" s="2597">
        <f>V242-U242</f>
        <v>763.86413500000026</v>
      </c>
      <c r="Z242" s="2597"/>
      <c r="AA242" s="2597">
        <v>-0.96848000000000001</v>
      </c>
      <c r="AB242" s="2597">
        <v>3514.5940000000005</v>
      </c>
      <c r="AC242" s="1156">
        <f>AC229+AC231+AC213</f>
        <v>0</v>
      </c>
      <c r="AD242" s="1189"/>
      <c r="AE242" s="2583"/>
      <c r="AF242" s="1288"/>
    </row>
    <row r="243" spans="1:32" s="2546" customFormat="1" x14ac:dyDescent="0.25">
      <c r="A243" s="363"/>
      <c r="B243" s="363">
        <v>1</v>
      </c>
      <c r="C243" s="660" t="s">
        <v>136</v>
      </c>
      <c r="D243" s="2345"/>
      <c r="E243" s="4"/>
      <c r="F243" s="732">
        <f>F239+F240+F242+F199*2.6+F238*2.6</f>
        <v>143835</v>
      </c>
      <c r="G243" s="732">
        <f>G239+G240+G242+G199*2.6+G238*2.6</f>
        <v>35958.75</v>
      </c>
      <c r="H243" s="732">
        <f>H239+H240+H242+H199*2.6+H238*2.6</f>
        <v>26301.800000000003</v>
      </c>
      <c r="I243" s="2342">
        <f t="shared" si="129"/>
        <v>73.144366809191098</v>
      </c>
      <c r="J243" s="1771"/>
      <c r="K243" s="1771"/>
      <c r="L243" s="210"/>
      <c r="M243" s="210"/>
      <c r="N243" s="210"/>
      <c r="O243" s="210"/>
      <c r="P243" s="210"/>
      <c r="Q243" s="210"/>
      <c r="R243" s="3291">
        <f>SUM(R242,R232,R224,R215,R203,R202,R191,R190)</f>
        <v>137486.469364952</v>
      </c>
      <c r="S243" s="3291">
        <f>SUM(S242,S232,S224,S215,S203,S202,S191,S190)</f>
        <v>137486.469364952</v>
      </c>
      <c r="T243" s="3291">
        <f>SUM(T242,T232,T224,T215,T203,T202,T191,T190)</f>
        <v>137486.469364952</v>
      </c>
      <c r="U243" s="3292">
        <f t="shared" ref="U243:AB243" si="131">SUM(U242,U232,U224,U215,U203,U202,U191,U190)</f>
        <v>34371.617341238001</v>
      </c>
      <c r="V243" s="2597">
        <f t="shared" si="131"/>
        <v>27476.570160000003</v>
      </c>
      <c r="W243" s="2948">
        <f t="shared" si="131"/>
        <v>0</v>
      </c>
      <c r="X243" s="2597">
        <f t="shared" si="131"/>
        <v>88.023780000000002</v>
      </c>
      <c r="Y243" s="2597">
        <f t="shared" si="131"/>
        <v>-6895.0471812379983</v>
      </c>
      <c r="Z243" s="2597">
        <f t="shared" si="131"/>
        <v>-12.7875</v>
      </c>
      <c r="AA243" s="2597">
        <f t="shared" si="131"/>
        <v>-5.0034500000000008</v>
      </c>
      <c r="AB243" s="2597">
        <f t="shared" si="131"/>
        <v>27559.590490000002</v>
      </c>
      <c r="AC243" s="1193" t="e">
        <f>AC239+AC240+AC242+AC241*2.9</f>
        <v>#REF!</v>
      </c>
      <c r="AD243" s="1180">
        <f>AD242+AD232+AD202+AD191+AD190</f>
        <v>0</v>
      </c>
      <c r="AE243" s="2583"/>
      <c r="AF243" s="1288"/>
    </row>
    <row r="244" spans="1:32" s="2546" customFormat="1" x14ac:dyDescent="0.25">
      <c r="A244" s="363">
        <v>1</v>
      </c>
      <c r="B244" s="363">
        <v>1</v>
      </c>
      <c r="C244" s="1611" t="s">
        <v>29</v>
      </c>
      <c r="D244" s="1611"/>
      <c r="E244" s="2"/>
      <c r="F244" s="371"/>
      <c r="G244" s="331"/>
      <c r="H244" s="331"/>
      <c r="I244" s="331"/>
      <c r="J244" s="1771"/>
      <c r="K244" s="1771"/>
      <c r="L244" s="948"/>
      <c r="M244" s="948"/>
      <c r="N244" s="948"/>
      <c r="O244" s="948"/>
      <c r="P244" s="948"/>
      <c r="Q244" s="948"/>
      <c r="R244" s="550"/>
      <c r="S244" s="550"/>
      <c r="T244" s="550"/>
      <c r="U244" s="2557"/>
      <c r="V244" s="550"/>
      <c r="W244" s="1388"/>
      <c r="X244" s="550"/>
      <c r="Y244" s="550"/>
      <c r="Z244" s="550"/>
      <c r="AA244" s="550"/>
      <c r="AB244" s="550"/>
      <c r="AC244" s="1172"/>
      <c r="AD244" s="2558"/>
      <c r="AE244" s="2583"/>
      <c r="AF244" s="1288"/>
    </row>
    <row r="245" spans="1:32" s="2546" customFormat="1" x14ac:dyDescent="0.25">
      <c r="A245" s="363">
        <v>1</v>
      </c>
      <c r="B245" s="363">
        <v>1</v>
      </c>
      <c r="C245" s="1279" t="s">
        <v>17</v>
      </c>
      <c r="D245" s="1279"/>
      <c r="E245" s="331">
        <v>300</v>
      </c>
      <c r="F245" s="371">
        <v>825</v>
      </c>
      <c r="G245" s="212">
        <f>(F245/12*$C$3)</f>
        <v>206.25</v>
      </c>
      <c r="H245" s="212">
        <v>223</v>
      </c>
      <c r="I245" s="212">
        <f>H245/G245*100</f>
        <v>108.12121212121212</v>
      </c>
      <c r="J245" s="1044">
        <v>7.5</v>
      </c>
      <c r="K245" s="252">
        <f>N245/H245</f>
        <v>9.4663677130044839</v>
      </c>
      <c r="L245" s="253">
        <f>ROUND(F245*J245,0)</f>
        <v>6188</v>
      </c>
      <c r="M245" s="253">
        <f>L245/12*$C$3</f>
        <v>1547</v>
      </c>
      <c r="N245" s="253">
        <v>2111</v>
      </c>
      <c r="O245" s="253">
        <f>N245/M245*100</f>
        <v>136.45765998707176</v>
      </c>
      <c r="P245" s="253">
        <f>L245/E245</f>
        <v>20.626666666666665</v>
      </c>
      <c r="Q245" s="253">
        <f>N245/$C$3*12/P245</f>
        <v>409.37297996121526</v>
      </c>
      <c r="R245" s="492"/>
      <c r="S245" s="492"/>
      <c r="T245" s="492"/>
      <c r="U245" s="959"/>
      <c r="V245" s="492"/>
      <c r="W245" s="995"/>
      <c r="X245" s="492"/>
      <c r="Y245" s="492"/>
      <c r="Z245" s="492"/>
      <c r="AA245" s="492"/>
      <c r="AB245" s="492"/>
      <c r="AC245" s="1168"/>
      <c r="AD245" s="1180"/>
      <c r="AE245" s="2583"/>
      <c r="AF245" s="1288"/>
    </row>
    <row r="246" spans="1:32" s="2546" customFormat="1" x14ac:dyDescent="0.25">
      <c r="A246" s="363"/>
      <c r="B246" s="363">
        <v>1</v>
      </c>
      <c r="C246" s="1279" t="s">
        <v>15</v>
      </c>
      <c r="D246" s="1467"/>
      <c r="E246" s="331">
        <v>300</v>
      </c>
      <c r="F246" s="371">
        <v>140</v>
      </c>
      <c r="G246" s="212">
        <f>(F246/12*$C$3)</f>
        <v>35</v>
      </c>
      <c r="H246" s="212">
        <v>45</v>
      </c>
      <c r="I246" s="212">
        <f>H246/G246*100</f>
        <v>128.57142857142858</v>
      </c>
      <c r="J246" s="1044">
        <v>10</v>
      </c>
      <c r="K246" s="252">
        <f>N246/H246</f>
        <v>8.8666666666666671</v>
      </c>
      <c r="L246" s="253">
        <f>ROUND(F246*J246,0)</f>
        <v>1400</v>
      </c>
      <c r="M246" s="253">
        <f>L246/12*$C$3</f>
        <v>350</v>
      </c>
      <c r="N246" s="253">
        <v>399</v>
      </c>
      <c r="O246" s="253">
        <f>N246/M246*100</f>
        <v>113.99999999999999</v>
      </c>
      <c r="P246" s="253">
        <f>L246/E246</f>
        <v>4.666666666666667</v>
      </c>
      <c r="Q246" s="253">
        <f>N246/$C$3*12/P246</f>
        <v>342</v>
      </c>
      <c r="R246" s="492"/>
      <c r="S246" s="492"/>
      <c r="T246" s="492"/>
      <c r="U246" s="959"/>
      <c r="V246" s="492"/>
      <c r="W246" s="995"/>
      <c r="X246" s="492"/>
      <c r="Y246" s="492"/>
      <c r="Z246" s="492"/>
      <c r="AA246" s="492"/>
      <c r="AB246" s="492"/>
      <c r="AC246" s="1168"/>
      <c r="AD246" s="1180"/>
      <c r="AE246" s="2583"/>
      <c r="AF246" s="1288"/>
    </row>
    <row r="247" spans="1:32" s="2546" customFormat="1" x14ac:dyDescent="0.25">
      <c r="A247" s="363">
        <v>1</v>
      </c>
      <c r="B247" s="363">
        <v>1</v>
      </c>
      <c r="C247" s="1279" t="s">
        <v>79</v>
      </c>
      <c r="D247" s="1279"/>
      <c r="E247" s="331">
        <v>300</v>
      </c>
      <c r="F247" s="371">
        <v>394</v>
      </c>
      <c r="G247" s="212">
        <f>(F247/12*$C$3)</f>
        <v>98.5</v>
      </c>
      <c r="H247" s="212">
        <v>64</v>
      </c>
      <c r="I247" s="212">
        <f>H247/G247*100</f>
        <v>64.974619289340097</v>
      </c>
      <c r="J247" s="1044">
        <v>4</v>
      </c>
      <c r="K247" s="252">
        <f>N247/H247</f>
        <v>3.984375</v>
      </c>
      <c r="L247" s="253">
        <f>ROUND(F247*J247,0)</f>
        <v>1576</v>
      </c>
      <c r="M247" s="253">
        <f>L247/12*$C$3</f>
        <v>394</v>
      </c>
      <c r="N247" s="253">
        <v>255</v>
      </c>
      <c r="O247" s="253">
        <f>N247/M247*100</f>
        <v>64.720812182741113</v>
      </c>
      <c r="P247" s="253">
        <f>L247/E247</f>
        <v>5.253333333333333</v>
      </c>
      <c r="Q247" s="253">
        <f>N247/$C$3*12/P247</f>
        <v>194.16243654822335</v>
      </c>
      <c r="R247" s="492"/>
      <c r="S247" s="492"/>
      <c r="T247" s="492"/>
      <c r="U247" s="959"/>
      <c r="V247" s="492"/>
      <c r="W247" s="995"/>
      <c r="X247" s="492"/>
      <c r="Y247" s="492"/>
      <c r="Z247" s="492"/>
      <c r="AA247" s="492"/>
      <c r="AB247" s="492"/>
      <c r="AC247" s="1168"/>
      <c r="AD247" s="1180"/>
      <c r="AE247" s="2583"/>
      <c r="AF247" s="1288"/>
    </row>
    <row r="248" spans="1:32" s="2546" customFormat="1" x14ac:dyDescent="0.25">
      <c r="A248" s="363">
        <v>1</v>
      </c>
      <c r="B248" s="363">
        <v>1</v>
      </c>
      <c r="C248" s="435" t="s">
        <v>32</v>
      </c>
      <c r="D248" s="2544"/>
      <c r="E248" s="2345"/>
      <c r="F248" s="369">
        <f>SUM(F245:F247)</f>
        <v>1359</v>
      </c>
      <c r="G248" s="369">
        <f>SUM(G245:G247)</f>
        <v>339.75</v>
      </c>
      <c r="H248" s="434">
        <f>SUM(H245:H247)</f>
        <v>332</v>
      </c>
      <c r="I248" s="434">
        <f>H248/G248*100</f>
        <v>97.718910963944069</v>
      </c>
      <c r="J248" s="510">
        <f>SUM(L248/F248)</f>
        <v>6.7431935246504784</v>
      </c>
      <c r="K248" s="252">
        <f>N248/H248</f>
        <v>8.3283132530120483</v>
      </c>
      <c r="L248" s="1521">
        <f>SUM(L245:L247)</f>
        <v>9164</v>
      </c>
      <c r="M248" s="1521">
        <f>SUM(M245:M247)</f>
        <v>2291</v>
      </c>
      <c r="N248" s="1521">
        <f>SUM(N245:N247)</f>
        <v>2765</v>
      </c>
      <c r="O248" s="1521">
        <f>N248/M248*100</f>
        <v>120.68965517241379</v>
      </c>
      <c r="P248" s="1521">
        <f>SUM(P245:P247)</f>
        <v>30.546666666666667</v>
      </c>
      <c r="Q248" s="253">
        <f>N248/$C$3*12/P248</f>
        <v>362.06896551724139</v>
      </c>
      <c r="R248" s="510"/>
      <c r="S248" s="510"/>
      <c r="T248" s="510"/>
      <c r="U248" s="2594"/>
      <c r="V248" s="544"/>
      <c r="W248" s="1302"/>
      <c r="X248" s="544"/>
      <c r="Y248" s="544"/>
      <c r="Z248" s="544"/>
      <c r="AA248" s="510"/>
      <c r="AB248" s="510"/>
      <c r="AC248" s="1131">
        <f>SUM(AC245:AC247)</f>
        <v>0</v>
      </c>
      <c r="AD248" s="1128"/>
      <c r="AE248" s="2583"/>
      <c r="AF248" s="1288"/>
    </row>
    <row r="249" spans="1:32" s="2546" customFormat="1" ht="30" x14ac:dyDescent="0.25">
      <c r="A249" s="363">
        <v>1</v>
      </c>
      <c r="B249" s="363">
        <v>1</v>
      </c>
      <c r="C249" s="2" t="s">
        <v>125</v>
      </c>
      <c r="D249" s="2"/>
      <c r="E249" s="1611"/>
      <c r="F249" s="2276"/>
      <c r="G249" s="2342"/>
      <c r="H249" s="2342"/>
      <c r="I249" s="2342"/>
      <c r="J249" s="2343"/>
      <c r="K249" s="341"/>
      <c r="L249" s="897"/>
      <c r="M249" s="897"/>
      <c r="N249" s="897"/>
      <c r="O249" s="253"/>
      <c r="P249" s="1521"/>
      <c r="Q249" s="253"/>
      <c r="R249" s="510"/>
      <c r="S249" s="510"/>
      <c r="T249" s="510"/>
      <c r="U249" s="2595"/>
      <c r="V249" s="510"/>
      <c r="W249" s="977"/>
      <c r="X249" s="510"/>
      <c r="Y249" s="510"/>
      <c r="Z249" s="510"/>
      <c r="AA249" s="510"/>
      <c r="AB249" s="510"/>
      <c r="AC249" s="2344"/>
      <c r="AD249" s="1128"/>
      <c r="AE249" s="2583"/>
      <c r="AF249" s="1288"/>
    </row>
    <row r="250" spans="1:32" s="2546" customFormat="1" x14ac:dyDescent="0.25">
      <c r="A250" s="363"/>
      <c r="B250" s="363"/>
      <c r="C250" s="2544" t="s">
        <v>23</v>
      </c>
      <c r="D250" s="2544"/>
      <c r="E250" s="2345">
        <v>240</v>
      </c>
      <c r="F250" s="371">
        <v>20</v>
      </c>
      <c r="G250" s="212">
        <f>(F250/12*$C$3)</f>
        <v>5</v>
      </c>
      <c r="H250" s="212"/>
      <c r="I250" s="212">
        <f t="shared" ref="I250:I255" si="132">H250/G250*100</f>
        <v>0</v>
      </c>
      <c r="J250" s="550">
        <v>8</v>
      </c>
      <c r="K250" s="252" t="e">
        <f t="shared" ref="K250:K255" si="133">N250/H250</f>
        <v>#DIV/0!</v>
      </c>
      <c r="L250" s="253">
        <f>ROUND(F250*J250,0)</f>
        <v>160</v>
      </c>
      <c r="M250" s="253">
        <f>L250/12*$C$3</f>
        <v>40</v>
      </c>
      <c r="N250" s="253"/>
      <c r="O250" s="253">
        <f t="shared" ref="O250:O255" si="134">N250/M250*100</f>
        <v>0</v>
      </c>
      <c r="P250" s="253">
        <f>L250/E250</f>
        <v>0.66666666666666663</v>
      </c>
      <c r="Q250" s="253">
        <f t="shared" ref="Q250:Q255" si="135">N250/$C$3*12/P250</f>
        <v>0</v>
      </c>
      <c r="R250" s="510"/>
      <c r="S250" s="510"/>
      <c r="T250" s="510"/>
      <c r="U250" s="2595"/>
      <c r="V250" s="510"/>
      <c r="W250" s="977"/>
      <c r="X250" s="510"/>
      <c r="Y250" s="510"/>
      <c r="Z250" s="510"/>
      <c r="AA250" s="510"/>
      <c r="AB250" s="510"/>
      <c r="AC250" s="2344"/>
      <c r="AD250" s="1128"/>
      <c r="AE250" s="2583"/>
      <c r="AF250" s="1288"/>
    </row>
    <row r="251" spans="1:32" s="2546" customFormat="1" x14ac:dyDescent="0.25">
      <c r="A251" s="363">
        <v>1</v>
      </c>
      <c r="B251" s="363">
        <v>1</v>
      </c>
      <c r="C251" s="2544" t="s">
        <v>8</v>
      </c>
      <c r="D251" s="2544"/>
      <c r="E251" s="2345">
        <v>240</v>
      </c>
      <c r="F251" s="371">
        <v>480</v>
      </c>
      <c r="G251" s="212">
        <f>(F251/12*$C$3)</f>
        <v>120</v>
      </c>
      <c r="H251" s="212">
        <v>119</v>
      </c>
      <c r="I251" s="212">
        <f t="shared" si="132"/>
        <v>99.166666666666671</v>
      </c>
      <c r="J251" s="550">
        <v>10</v>
      </c>
      <c r="K251" s="252">
        <f t="shared" si="133"/>
        <v>8.1344537815126046</v>
      </c>
      <c r="L251" s="253">
        <f>ROUND(F251*J251,0)</f>
        <v>4800</v>
      </c>
      <c r="M251" s="253">
        <f>L251/12*$C$3</f>
        <v>1200</v>
      </c>
      <c r="N251" s="253">
        <v>968</v>
      </c>
      <c r="O251" s="253">
        <f t="shared" si="134"/>
        <v>80.666666666666657</v>
      </c>
      <c r="P251" s="253">
        <f>L251/E251</f>
        <v>20</v>
      </c>
      <c r="Q251" s="253">
        <f t="shared" si="135"/>
        <v>193.6</v>
      </c>
      <c r="R251" s="492"/>
      <c r="S251" s="492"/>
      <c r="T251" s="492"/>
      <c r="U251" s="959"/>
      <c r="V251" s="492"/>
      <c r="W251" s="995"/>
      <c r="X251" s="492"/>
      <c r="Y251" s="492"/>
      <c r="Z251" s="492"/>
      <c r="AA251" s="492"/>
      <c r="AB251" s="492"/>
      <c r="AC251" s="1168"/>
      <c r="AD251" s="1180"/>
      <c r="AE251" s="2583"/>
      <c r="AF251" s="1288"/>
    </row>
    <row r="252" spans="1:32" s="2546" customFormat="1" x14ac:dyDescent="0.25">
      <c r="A252" s="363"/>
      <c r="B252" s="363">
        <v>1</v>
      </c>
      <c r="C252" s="2544" t="s">
        <v>9</v>
      </c>
      <c r="D252" s="2544"/>
      <c r="E252" s="2345">
        <v>240</v>
      </c>
      <c r="F252" s="371">
        <v>125</v>
      </c>
      <c r="G252" s="212">
        <f>(F252/12*$C$3)</f>
        <v>31.25</v>
      </c>
      <c r="H252" s="212">
        <v>43</v>
      </c>
      <c r="I252" s="212">
        <f t="shared" si="132"/>
        <v>137.6</v>
      </c>
      <c r="J252" s="550">
        <v>8</v>
      </c>
      <c r="K252" s="252">
        <f t="shared" si="133"/>
        <v>7.5348837209302326</v>
      </c>
      <c r="L252" s="253">
        <f>ROUND(F252*J252,0)</f>
        <v>1000</v>
      </c>
      <c r="M252" s="253">
        <f>L252/12*$C$3</f>
        <v>250</v>
      </c>
      <c r="N252" s="253">
        <v>324</v>
      </c>
      <c r="O252" s="253">
        <f t="shared" si="134"/>
        <v>129.6</v>
      </c>
      <c r="P252" s="253">
        <f>L252/E252</f>
        <v>4.166666666666667</v>
      </c>
      <c r="Q252" s="253">
        <f t="shared" si="135"/>
        <v>311.03999999999996</v>
      </c>
      <c r="R252" s="492"/>
      <c r="S252" s="492"/>
      <c r="T252" s="492"/>
      <c r="U252" s="959"/>
      <c r="V252" s="492"/>
      <c r="W252" s="995"/>
      <c r="X252" s="492"/>
      <c r="Y252" s="492"/>
      <c r="Z252" s="492"/>
      <c r="AA252" s="492"/>
      <c r="AB252" s="492"/>
      <c r="AC252" s="1168"/>
      <c r="AD252" s="1180"/>
      <c r="AE252" s="2583"/>
      <c r="AF252" s="1288"/>
    </row>
    <row r="253" spans="1:32" s="2546" customFormat="1" x14ac:dyDescent="0.25">
      <c r="A253" s="363"/>
      <c r="B253" s="363">
        <v>1</v>
      </c>
      <c r="C253" s="2544" t="s">
        <v>127</v>
      </c>
      <c r="D253" s="2544"/>
      <c r="E253" s="2596">
        <v>240</v>
      </c>
      <c r="F253" s="371">
        <v>285</v>
      </c>
      <c r="G253" s="212">
        <f>(F253/12*$C$3)</f>
        <v>71.25</v>
      </c>
      <c r="H253" s="212">
        <v>73</v>
      </c>
      <c r="I253" s="212">
        <f t="shared" si="132"/>
        <v>102.45614035087721</v>
      </c>
      <c r="J253" s="550">
        <v>2</v>
      </c>
      <c r="K253" s="252">
        <f t="shared" si="133"/>
        <v>1.9315068493150684</v>
      </c>
      <c r="L253" s="253">
        <f>ROUND(F253*J253,0)</f>
        <v>570</v>
      </c>
      <c r="M253" s="253">
        <f>L253/12*$C$3</f>
        <v>142.5</v>
      </c>
      <c r="N253" s="253">
        <v>141</v>
      </c>
      <c r="O253" s="253">
        <f t="shared" si="134"/>
        <v>98.94736842105263</v>
      </c>
      <c r="P253" s="253">
        <f>L253/E253</f>
        <v>2.375</v>
      </c>
      <c r="Q253" s="253">
        <f t="shared" si="135"/>
        <v>237.47368421052633</v>
      </c>
      <c r="R253" s="492"/>
      <c r="S253" s="492"/>
      <c r="T253" s="492"/>
      <c r="U253" s="959"/>
      <c r="V253" s="492"/>
      <c r="W253" s="995"/>
      <c r="X253" s="492"/>
      <c r="Y253" s="492"/>
      <c r="Z253" s="492"/>
      <c r="AA253" s="492"/>
      <c r="AB253" s="492"/>
      <c r="AC253" s="1168"/>
      <c r="AD253" s="1180"/>
      <c r="AE253" s="2583"/>
      <c r="AF253" s="1288"/>
    </row>
    <row r="254" spans="1:32" s="236" customFormat="1" x14ac:dyDescent="0.25">
      <c r="A254" s="363">
        <v>1</v>
      </c>
      <c r="B254" s="363">
        <v>1</v>
      </c>
      <c r="C254" s="2346" t="s">
        <v>152</v>
      </c>
      <c r="D254" s="2346"/>
      <c r="E254" s="2346"/>
      <c r="F254" s="369">
        <f>SUM(F250:F253)</f>
        <v>910</v>
      </c>
      <c r="G254" s="712">
        <f>SUM(G250:G253)</f>
        <v>227.5</v>
      </c>
      <c r="H254" s="712">
        <f>SUM(H250:H253)</f>
        <v>235</v>
      </c>
      <c r="I254" s="212">
        <f t="shared" si="132"/>
        <v>103.29670329670331</v>
      </c>
      <c r="J254" s="2343">
        <f>SUM(L254/F254)</f>
        <v>7.1758241758241761</v>
      </c>
      <c r="K254" s="252">
        <f t="shared" si="133"/>
        <v>6.0978723404255319</v>
      </c>
      <c r="L254" s="1379">
        <f>SUM(L250:L253)</f>
        <v>6530</v>
      </c>
      <c r="M254" s="1379">
        <f>SUM(M250:M253)</f>
        <v>1632.5</v>
      </c>
      <c r="N254" s="1379">
        <f>SUM(N250:N253)</f>
        <v>1433</v>
      </c>
      <c r="O254" s="1521">
        <f t="shared" si="134"/>
        <v>87.779479326186831</v>
      </c>
      <c r="P254" s="1379">
        <f>SUM(P250:P253)</f>
        <v>27.208333333333336</v>
      </c>
      <c r="Q254" s="253">
        <f t="shared" si="135"/>
        <v>210.67075038284838</v>
      </c>
      <c r="R254" s="2597"/>
      <c r="S254" s="2597"/>
      <c r="T254" s="2597"/>
      <c r="U254" s="2594"/>
      <c r="V254" s="544"/>
      <c r="W254" s="1302"/>
      <c r="X254" s="544"/>
      <c r="Y254" s="544"/>
      <c r="Z254" s="544"/>
      <c r="AA254" s="2597"/>
      <c r="AB254" s="2597"/>
      <c r="AC254" s="1193">
        <f>SUM(AC250:AC253)</f>
        <v>0</v>
      </c>
      <c r="AD254" s="1189"/>
      <c r="AE254" s="2583"/>
      <c r="AF254" s="1349"/>
    </row>
    <row r="255" spans="1:32" s="2546" customFormat="1" ht="29.25" x14ac:dyDescent="0.25">
      <c r="A255" s="363">
        <v>1</v>
      </c>
      <c r="B255" s="363">
        <v>1</v>
      </c>
      <c r="C255" s="904" t="s">
        <v>138</v>
      </c>
      <c r="D255" s="904"/>
      <c r="E255" s="904"/>
      <c r="F255" s="2276">
        <f>SUM(F254,F248)</f>
        <v>2269</v>
      </c>
      <c r="G255" s="2342">
        <f>SUM(G254,G248)</f>
        <v>567.25</v>
      </c>
      <c r="H255" s="2342">
        <f>SUM(H254,H248)</f>
        <v>567</v>
      </c>
      <c r="I255" s="2342">
        <f t="shared" si="132"/>
        <v>99.955927721463198</v>
      </c>
      <c r="J255" s="2343">
        <f>SUM(L255/F255)</f>
        <v>6.9167033935654469</v>
      </c>
      <c r="K255" s="341">
        <f t="shared" si="133"/>
        <v>7.4038800705467374</v>
      </c>
      <c r="L255" s="2342">
        <f>SUM(L254,L248)</f>
        <v>15694</v>
      </c>
      <c r="M255" s="2342">
        <f>SUM(M254,M248)</f>
        <v>3923.5</v>
      </c>
      <c r="N255" s="2342">
        <f>SUM(N254,N248)</f>
        <v>4198</v>
      </c>
      <c r="O255" s="1521">
        <f t="shared" si="134"/>
        <v>106.99630432012235</v>
      </c>
      <c r="P255" s="2342">
        <f>SUM(P254,P248)</f>
        <v>57.755000000000003</v>
      </c>
      <c r="Q255" s="253">
        <f t="shared" si="135"/>
        <v>290.74539000952296</v>
      </c>
      <c r="R255" s="2598">
        <v>51292.086567105594</v>
      </c>
      <c r="S255" s="2598">
        <v>51292.086567105594</v>
      </c>
      <c r="T255" s="2598">
        <v>51292.086567105594</v>
      </c>
      <c r="U255" s="1095">
        <f t="shared" ref="U255" si="136">R255/12*$C$3+(S255-R255)/11*2+(T255-S255)/10*1</f>
        <v>12823.021641776399</v>
      </c>
      <c r="V255" s="510">
        <f>AB255-AA255-X255-W255</f>
        <v>12756.04521</v>
      </c>
      <c r="W255" s="977"/>
      <c r="X255" s="510"/>
      <c r="Y255" s="510">
        <f>V255-U255</f>
        <v>-66.976431776398385</v>
      </c>
      <c r="Z255" s="510"/>
      <c r="AA255" s="2598">
        <v>-9.7464399999999998</v>
      </c>
      <c r="AB255" s="2598">
        <v>12746.298769999999</v>
      </c>
      <c r="AC255" s="2344">
        <f>SUM(AC254,AC248)</f>
        <v>0</v>
      </c>
      <c r="AD255" s="2344"/>
      <c r="AE255" s="2583"/>
      <c r="AF255" s="1288"/>
    </row>
    <row r="256" spans="1:32" s="2546" customFormat="1" x14ac:dyDescent="0.25">
      <c r="A256" s="363">
        <v>1</v>
      </c>
      <c r="B256" s="363">
        <v>1</v>
      </c>
      <c r="C256" s="708"/>
      <c r="D256" s="708"/>
      <c r="E256" s="708"/>
      <c r="F256" s="369"/>
      <c r="G256" s="212"/>
      <c r="H256" s="212"/>
      <c r="I256" s="212"/>
      <c r="J256" s="1890"/>
      <c r="K256" s="1890"/>
      <c r="L256" s="1890"/>
      <c r="M256" s="1890"/>
      <c r="N256" s="1890"/>
      <c r="O256" s="1890"/>
      <c r="P256" s="1890"/>
      <c r="Q256" s="1890"/>
      <c r="R256" s="492"/>
      <c r="S256" s="492"/>
      <c r="T256" s="492"/>
      <c r="U256" s="959"/>
      <c r="V256" s="492">
        <f>AB256-AA256</f>
        <v>0</v>
      </c>
      <c r="W256" s="995"/>
      <c r="X256" s="492"/>
      <c r="Y256" s="492">
        <f>V256-U256</f>
        <v>0</v>
      </c>
      <c r="Z256" s="492"/>
      <c r="AA256" s="492"/>
      <c r="AB256" s="492"/>
      <c r="AC256" s="1168"/>
      <c r="AD256" s="1180"/>
      <c r="AE256" s="2583"/>
      <c r="AF256" s="1288"/>
    </row>
    <row r="257" spans="1:32" s="2546" customFormat="1" x14ac:dyDescent="0.25">
      <c r="A257" s="363">
        <v>1</v>
      </c>
      <c r="B257" s="363">
        <v>1</v>
      </c>
      <c r="C257" s="1399" t="s">
        <v>292</v>
      </c>
      <c r="D257" s="2599"/>
      <c r="E257" s="2599"/>
      <c r="F257" s="2600"/>
      <c r="G257" s="2601"/>
      <c r="H257" s="2601"/>
      <c r="I257" s="2601"/>
      <c r="J257" s="1775"/>
      <c r="K257" s="1775"/>
      <c r="L257" s="1775"/>
      <c r="M257" s="1775"/>
      <c r="N257" s="1775">
        <f>N188+N255</f>
        <v>15444</v>
      </c>
      <c r="O257" s="1775"/>
      <c r="P257" s="1775"/>
      <c r="Q257" s="1775"/>
      <c r="R257" s="1955">
        <f t="shared" ref="R257:AB257" si="137">R255+R243+R188</f>
        <v>375949.47553770919</v>
      </c>
      <c r="S257" s="1955">
        <f t="shared" ref="S257:T257" si="138">S255+S243+S188</f>
        <v>375949.47553770919</v>
      </c>
      <c r="T257" s="1955">
        <f t="shared" si="138"/>
        <v>375949.47553770919</v>
      </c>
      <c r="U257" s="2624">
        <f t="shared" si="137"/>
        <v>93987.368884427298</v>
      </c>
      <c r="V257" s="1955">
        <f t="shared" si="137"/>
        <v>80719.618430000002</v>
      </c>
      <c r="W257" s="2751">
        <f t="shared" si="137"/>
        <v>0</v>
      </c>
      <c r="X257" s="1955">
        <f t="shared" si="137"/>
        <v>-853.44067999999993</v>
      </c>
      <c r="Y257" s="1955">
        <f t="shared" si="137"/>
        <v>-13267.750454427282</v>
      </c>
      <c r="Z257" s="1955">
        <f t="shared" si="137"/>
        <v>-12.7875</v>
      </c>
      <c r="AA257" s="1955">
        <f t="shared" si="137"/>
        <v>-1409.7106100000001</v>
      </c>
      <c r="AB257" s="1955">
        <f t="shared" si="137"/>
        <v>78456.467139999993</v>
      </c>
      <c r="AC257" s="2602"/>
      <c r="AD257" s="1201">
        <f>AD255+AD243+AD188</f>
        <v>0</v>
      </c>
      <c r="AE257" s="2583"/>
      <c r="AF257" s="1288"/>
    </row>
    <row r="258" spans="1:32" ht="15.75" thickBot="1" x14ac:dyDescent="0.3">
      <c r="A258" s="363">
        <v>1</v>
      </c>
      <c r="B258" s="363">
        <v>1</v>
      </c>
      <c r="C258" s="2632"/>
      <c r="D258" s="2632"/>
      <c r="E258" s="2632"/>
      <c r="F258" s="2633"/>
      <c r="G258" s="2634"/>
      <c r="H258" s="2634"/>
      <c r="I258" s="2634"/>
      <c r="J258" s="2635"/>
      <c r="K258" s="2635"/>
      <c r="L258" s="1423"/>
      <c r="M258" s="1423"/>
      <c r="N258" s="1423"/>
      <c r="O258" s="1423"/>
      <c r="P258" s="1423"/>
      <c r="Q258" s="1423"/>
      <c r="R258" s="512"/>
      <c r="S258" s="512"/>
      <c r="T258" s="512"/>
      <c r="U258" s="2636"/>
      <c r="V258" s="512"/>
      <c r="W258" s="1531"/>
      <c r="X258" s="512"/>
      <c r="Y258" s="512"/>
      <c r="Z258" s="3443"/>
      <c r="AA258" s="3443"/>
      <c r="AB258" s="512"/>
      <c r="AC258" s="2637"/>
      <c r="AD258" s="2638"/>
      <c r="AE258" s="2583"/>
    </row>
    <row r="259" spans="1:32" ht="31.5" x14ac:dyDescent="0.25">
      <c r="A259" s="363">
        <v>1</v>
      </c>
      <c r="B259" s="363">
        <v>1</v>
      </c>
      <c r="C259" s="2144" t="s">
        <v>439</v>
      </c>
      <c r="D259" s="2639"/>
      <c r="E259" s="1553"/>
      <c r="F259" s="2640"/>
      <c r="G259" s="2641"/>
      <c r="H259" s="2641"/>
      <c r="I259" s="2641"/>
      <c r="J259" s="2642"/>
      <c r="K259" s="2642"/>
      <c r="L259" s="1558"/>
      <c r="M259" s="1558"/>
      <c r="N259" s="1558"/>
      <c r="O259" s="1558"/>
      <c r="P259" s="1558"/>
      <c r="Q259" s="1558"/>
      <c r="R259" s="2643"/>
      <c r="S259" s="2643"/>
      <c r="T259" s="2643"/>
      <c r="U259" s="2644"/>
      <c r="V259" s="2643"/>
      <c r="W259" s="3444"/>
      <c r="X259" s="2643"/>
      <c r="Y259" s="2643"/>
      <c r="Z259" s="3445"/>
      <c r="AA259" s="3445"/>
      <c r="AB259" s="2643"/>
      <c r="AC259" s="2645"/>
      <c r="AD259" s="2646"/>
      <c r="AE259" s="2583"/>
    </row>
    <row r="260" spans="1:32" s="2546" customFormat="1" x14ac:dyDescent="0.25">
      <c r="A260" s="363">
        <v>1</v>
      </c>
      <c r="B260" s="363">
        <v>1</v>
      </c>
      <c r="C260" s="1772" t="s">
        <v>5</v>
      </c>
      <c r="D260" s="1772"/>
      <c r="E260" s="1772"/>
      <c r="F260" s="371"/>
      <c r="G260" s="331"/>
      <c r="H260" s="331"/>
      <c r="I260" s="331"/>
      <c r="J260" s="2334"/>
      <c r="K260" s="2334"/>
      <c r="L260" s="2335"/>
      <c r="M260" s="2335"/>
      <c r="N260" s="2335"/>
      <c r="O260" s="2335"/>
      <c r="P260" s="2335"/>
      <c r="Q260" s="2335"/>
      <c r="R260" s="2613"/>
      <c r="S260" s="2613"/>
      <c r="T260" s="2613"/>
      <c r="U260" s="2569"/>
      <c r="V260" s="2613"/>
      <c r="W260" s="2684"/>
      <c r="X260" s="2613"/>
      <c r="Y260" s="2613"/>
      <c r="Z260" s="2613"/>
      <c r="AA260" s="2613"/>
      <c r="AB260" s="2613"/>
      <c r="AC260" s="1172"/>
      <c r="AD260" s="2392"/>
      <c r="AE260" s="2583"/>
      <c r="AF260" s="1288"/>
    </row>
    <row r="261" spans="1:32" s="2546" customFormat="1" x14ac:dyDescent="0.25">
      <c r="A261" s="363">
        <v>1</v>
      </c>
      <c r="B261" s="363">
        <v>1</v>
      </c>
      <c r="C261" s="230" t="s">
        <v>172</v>
      </c>
      <c r="D261" s="1347" t="s">
        <v>240</v>
      </c>
      <c r="E261" s="222">
        <v>340</v>
      </c>
      <c r="F261" s="388">
        <v>350</v>
      </c>
      <c r="G261" s="212">
        <f>F261/12*$C$3</f>
        <v>87.5</v>
      </c>
      <c r="H261" s="331">
        <v>91</v>
      </c>
      <c r="I261" s="212">
        <f t="shared" ref="I261:I278" si="139">H261/G261*100</f>
        <v>104</v>
      </c>
      <c r="J261" s="252">
        <v>8.3000000000000007</v>
      </c>
      <c r="K261" s="252">
        <f t="shared" ref="K261:K277" si="140">N261/H261</f>
        <v>8.780219780219781</v>
      </c>
      <c r="L261" s="253">
        <f t="shared" ref="L261:L276" si="141">ROUND(F261*J261,0)</f>
        <v>2905</v>
      </c>
      <c r="M261" s="253">
        <f>L261/12*$C$3</f>
        <v>726.25</v>
      </c>
      <c r="N261" s="324">
        <v>799</v>
      </c>
      <c r="O261" s="253">
        <f t="shared" ref="O261:O277" si="142">N261/M261*100</f>
        <v>110.01721170395868</v>
      </c>
      <c r="P261" s="253">
        <f t="shared" ref="P261:P276" si="143">L261/E261</f>
        <v>8.5441176470588243</v>
      </c>
      <c r="Q261" s="253">
        <f t="shared" ref="Q261:Q277" si="144">N261/$C$3*12/P261</f>
        <v>374.05851979345954</v>
      </c>
      <c r="R261" s="2613"/>
      <c r="S261" s="2613"/>
      <c r="T261" s="2613"/>
      <c r="U261" s="2569"/>
      <c r="V261" s="2613"/>
      <c r="W261" s="2684"/>
      <c r="X261" s="2613"/>
      <c r="Y261" s="2613"/>
      <c r="Z261" s="2613"/>
      <c r="AA261" s="2613"/>
      <c r="AB261" s="2613"/>
      <c r="AC261" s="1172"/>
      <c r="AD261" s="2392"/>
      <c r="AE261" s="2583"/>
      <c r="AF261" s="1288"/>
    </row>
    <row r="262" spans="1:32" s="2546" customFormat="1" x14ac:dyDescent="0.25">
      <c r="A262" s="363">
        <v>1</v>
      </c>
      <c r="B262" s="363">
        <v>1</v>
      </c>
      <c r="C262" s="230" t="s">
        <v>49</v>
      </c>
      <c r="D262" s="1347" t="s">
        <v>240</v>
      </c>
      <c r="E262" s="222">
        <v>300</v>
      </c>
      <c r="F262" s="388">
        <v>1400</v>
      </c>
      <c r="G262" s="212">
        <f t="shared" ref="G262:G276" si="145">F262/12*$C$3</f>
        <v>350</v>
      </c>
      <c r="H262" s="331">
        <v>286</v>
      </c>
      <c r="I262" s="212">
        <f t="shared" si="139"/>
        <v>81.714285714285722</v>
      </c>
      <c r="J262" s="252">
        <v>7.1</v>
      </c>
      <c r="K262" s="252">
        <f t="shared" si="140"/>
        <v>6.7692307692307692</v>
      </c>
      <c r="L262" s="253">
        <f t="shared" si="141"/>
        <v>9940</v>
      </c>
      <c r="M262" s="253">
        <f>L262/12*$C$3</f>
        <v>2485</v>
      </c>
      <c r="N262" s="324">
        <v>1936</v>
      </c>
      <c r="O262" s="253">
        <f t="shared" si="142"/>
        <v>77.907444668008054</v>
      </c>
      <c r="P262" s="253">
        <f t="shared" si="143"/>
        <v>33.133333333333333</v>
      </c>
      <c r="Q262" s="253">
        <f t="shared" si="144"/>
        <v>233.72233400402416</v>
      </c>
      <c r="R262" s="2613"/>
      <c r="S262" s="2613"/>
      <c r="T262" s="2613"/>
      <c r="U262" s="2569"/>
      <c r="V262" s="2613"/>
      <c r="W262" s="2684"/>
      <c r="X262" s="2613"/>
      <c r="Y262" s="2613"/>
      <c r="Z262" s="2613"/>
      <c r="AA262" s="2613"/>
      <c r="AB262" s="2613"/>
      <c r="AC262" s="1172"/>
      <c r="AD262" s="2392"/>
      <c r="AE262" s="2583"/>
      <c r="AF262" s="1288"/>
    </row>
    <row r="263" spans="1:32" s="2546" customFormat="1" x14ac:dyDescent="0.25">
      <c r="A263" s="363"/>
      <c r="B263" s="363"/>
      <c r="C263" s="230" t="s">
        <v>23</v>
      </c>
      <c r="D263" s="1347" t="s">
        <v>240</v>
      </c>
      <c r="E263" s="222">
        <v>340</v>
      </c>
      <c r="F263" s="388"/>
      <c r="G263" s="212">
        <f t="shared" si="145"/>
        <v>0</v>
      </c>
      <c r="H263" s="331">
        <v>0</v>
      </c>
      <c r="I263" s="212" t="e">
        <f t="shared" si="139"/>
        <v>#DIV/0!</v>
      </c>
      <c r="J263" s="252">
        <v>14</v>
      </c>
      <c r="K263" s="252" t="e">
        <f t="shared" si="140"/>
        <v>#DIV/0!</v>
      </c>
      <c r="L263" s="253">
        <f t="shared" si="141"/>
        <v>0</v>
      </c>
      <c r="M263" s="253">
        <f>L263/2*2</f>
        <v>0</v>
      </c>
      <c r="N263" s="324"/>
      <c r="O263" s="253" t="e">
        <f t="shared" si="142"/>
        <v>#DIV/0!</v>
      </c>
      <c r="P263" s="253">
        <f t="shared" si="143"/>
        <v>0</v>
      </c>
      <c r="Q263" s="253" t="e">
        <f>N263/$C$3*12/P263</f>
        <v>#DIV/0!</v>
      </c>
      <c r="R263" s="2613"/>
      <c r="S263" s="2613"/>
      <c r="T263" s="2613"/>
      <c r="U263" s="2569"/>
      <c r="V263" s="2613"/>
      <c r="W263" s="2684"/>
      <c r="X263" s="2613"/>
      <c r="Y263" s="2613"/>
      <c r="Z263" s="2613"/>
      <c r="AA263" s="2613"/>
      <c r="AB263" s="2613"/>
      <c r="AC263" s="1172"/>
      <c r="AD263" s="2392"/>
      <c r="AE263" s="2583"/>
      <c r="AF263" s="1288"/>
    </row>
    <row r="264" spans="1:32" s="2546" customFormat="1" x14ac:dyDescent="0.25">
      <c r="A264" s="363">
        <v>1</v>
      </c>
      <c r="B264" s="363">
        <v>1</v>
      </c>
      <c r="C264" s="230" t="s">
        <v>37</v>
      </c>
      <c r="D264" s="1347" t="s">
        <v>240</v>
      </c>
      <c r="E264" s="222">
        <v>340</v>
      </c>
      <c r="F264" s="388">
        <v>1670</v>
      </c>
      <c r="G264" s="212">
        <f t="shared" si="145"/>
        <v>417.5</v>
      </c>
      <c r="H264" s="331">
        <v>417</v>
      </c>
      <c r="I264" s="212">
        <f t="shared" si="139"/>
        <v>99.880239520958085</v>
      </c>
      <c r="J264" s="252">
        <v>11</v>
      </c>
      <c r="K264" s="252">
        <f t="shared" si="140"/>
        <v>8.7242206235011999</v>
      </c>
      <c r="L264" s="253">
        <f t="shared" si="141"/>
        <v>18370</v>
      </c>
      <c r="M264" s="253">
        <f t="shared" ref="M264:M276" si="146">L264/12*$C$3</f>
        <v>4592.5</v>
      </c>
      <c r="N264" s="324">
        <v>3638</v>
      </c>
      <c r="O264" s="253">
        <f t="shared" si="142"/>
        <v>79.216113228089284</v>
      </c>
      <c r="P264" s="253">
        <f t="shared" si="143"/>
        <v>54.029411764705884</v>
      </c>
      <c r="Q264" s="253">
        <f t="shared" si="144"/>
        <v>269.33478497550351</v>
      </c>
      <c r="R264" s="2613"/>
      <c r="S264" s="2613"/>
      <c r="T264" s="2613"/>
      <c r="U264" s="2569"/>
      <c r="V264" s="2613"/>
      <c r="W264" s="2684"/>
      <c r="X264" s="2613"/>
      <c r="Y264" s="2613"/>
      <c r="Z264" s="2613"/>
      <c r="AA264" s="2613"/>
      <c r="AB264" s="2613"/>
      <c r="AC264" s="1172"/>
      <c r="AD264" s="2392"/>
      <c r="AE264" s="2583"/>
      <c r="AF264" s="1288"/>
    </row>
    <row r="265" spans="1:32" s="2546" customFormat="1" x14ac:dyDescent="0.25">
      <c r="A265" s="363">
        <v>1</v>
      </c>
      <c r="B265" s="363">
        <v>1</v>
      </c>
      <c r="C265" s="230" t="s">
        <v>221</v>
      </c>
      <c r="D265" s="1347" t="s">
        <v>240</v>
      </c>
      <c r="E265" s="222">
        <v>300</v>
      </c>
      <c r="F265" s="388">
        <v>70</v>
      </c>
      <c r="G265" s="212">
        <f t="shared" si="145"/>
        <v>17.5</v>
      </c>
      <c r="H265" s="331">
        <v>20</v>
      </c>
      <c r="I265" s="212">
        <f t="shared" si="139"/>
        <v>114.28571428571428</v>
      </c>
      <c r="J265" s="252">
        <v>15</v>
      </c>
      <c r="K265" s="252">
        <f t="shared" si="140"/>
        <v>9.4</v>
      </c>
      <c r="L265" s="253">
        <f t="shared" si="141"/>
        <v>1050</v>
      </c>
      <c r="M265" s="253">
        <f t="shared" si="146"/>
        <v>262.5</v>
      </c>
      <c r="N265" s="324">
        <v>188</v>
      </c>
      <c r="O265" s="253">
        <f t="shared" si="142"/>
        <v>71.61904761904762</v>
      </c>
      <c r="P265" s="253">
        <f t="shared" si="143"/>
        <v>3.5</v>
      </c>
      <c r="Q265" s="253">
        <f t="shared" si="144"/>
        <v>214.85714285714286</v>
      </c>
      <c r="R265" s="2613"/>
      <c r="S265" s="2613"/>
      <c r="T265" s="2613"/>
      <c r="U265" s="2569"/>
      <c r="V265" s="2613"/>
      <c r="W265" s="2684"/>
      <c r="X265" s="2613"/>
      <c r="Y265" s="2613"/>
      <c r="Z265" s="2613"/>
      <c r="AA265" s="2613"/>
      <c r="AB265" s="2613"/>
      <c r="AC265" s="1172"/>
      <c r="AD265" s="2392"/>
      <c r="AE265" s="2583"/>
      <c r="AF265" s="1288"/>
    </row>
    <row r="266" spans="1:32" s="2546" customFormat="1" x14ac:dyDescent="0.25">
      <c r="A266" s="363">
        <v>1</v>
      </c>
      <c r="B266" s="363">
        <v>1</v>
      </c>
      <c r="C266" s="230" t="s">
        <v>9</v>
      </c>
      <c r="D266" s="1347" t="s">
        <v>240</v>
      </c>
      <c r="E266" s="222">
        <v>340</v>
      </c>
      <c r="F266" s="388">
        <v>1600</v>
      </c>
      <c r="G266" s="212">
        <f t="shared" si="145"/>
        <v>400</v>
      </c>
      <c r="H266" s="331">
        <v>371</v>
      </c>
      <c r="I266" s="212">
        <f t="shared" si="139"/>
        <v>92.75</v>
      </c>
      <c r="J266" s="252">
        <v>8.4</v>
      </c>
      <c r="K266" s="252">
        <f t="shared" si="140"/>
        <v>7.7304582210242589</v>
      </c>
      <c r="L266" s="253">
        <f t="shared" si="141"/>
        <v>13440</v>
      </c>
      <c r="M266" s="253">
        <f t="shared" si="146"/>
        <v>3360</v>
      </c>
      <c r="N266" s="324">
        <v>2868</v>
      </c>
      <c r="O266" s="253">
        <f t="shared" si="142"/>
        <v>85.357142857142847</v>
      </c>
      <c r="P266" s="253">
        <f t="shared" si="143"/>
        <v>39.529411764705884</v>
      </c>
      <c r="Q266" s="253">
        <f t="shared" si="144"/>
        <v>290.21428571428572</v>
      </c>
      <c r="R266" s="2613"/>
      <c r="S266" s="2613"/>
      <c r="T266" s="2613"/>
      <c r="U266" s="2569"/>
      <c r="V266" s="2613"/>
      <c r="W266" s="2684"/>
      <c r="X266" s="2613"/>
      <c r="Y266" s="2613"/>
      <c r="Z266" s="2613"/>
      <c r="AA266" s="2613"/>
      <c r="AB266" s="2613"/>
      <c r="AC266" s="1172"/>
      <c r="AD266" s="2392"/>
      <c r="AE266" s="2583"/>
      <c r="AF266" s="1288"/>
    </row>
    <row r="267" spans="1:32" s="2546" customFormat="1" x14ac:dyDescent="0.25">
      <c r="A267" s="363">
        <v>1</v>
      </c>
      <c r="B267" s="363">
        <v>1</v>
      </c>
      <c r="C267" s="230" t="s">
        <v>48</v>
      </c>
      <c r="D267" s="1347" t="s">
        <v>240</v>
      </c>
      <c r="E267" s="222">
        <v>340</v>
      </c>
      <c r="F267" s="388">
        <v>950</v>
      </c>
      <c r="G267" s="212">
        <f t="shared" si="145"/>
        <v>237.5</v>
      </c>
      <c r="H267" s="331">
        <v>182</v>
      </c>
      <c r="I267" s="212">
        <f t="shared" si="139"/>
        <v>76.631578947368411</v>
      </c>
      <c r="J267" s="252">
        <v>11</v>
      </c>
      <c r="K267" s="252">
        <f t="shared" si="140"/>
        <v>12.203296703296703</v>
      </c>
      <c r="L267" s="253">
        <f t="shared" si="141"/>
        <v>10450</v>
      </c>
      <c r="M267" s="253">
        <f t="shared" si="146"/>
        <v>2612.5</v>
      </c>
      <c r="N267" s="324">
        <v>2221</v>
      </c>
      <c r="O267" s="253">
        <f t="shared" si="142"/>
        <v>85.014354066985646</v>
      </c>
      <c r="P267" s="253">
        <f t="shared" si="143"/>
        <v>30.735294117647058</v>
      </c>
      <c r="Q267" s="253">
        <f t="shared" si="144"/>
        <v>289.04880382775121</v>
      </c>
      <c r="R267" s="2613"/>
      <c r="S267" s="2613"/>
      <c r="T267" s="2613"/>
      <c r="U267" s="2569"/>
      <c r="V267" s="2613"/>
      <c r="W267" s="2684"/>
      <c r="X267" s="2613"/>
      <c r="Y267" s="2613"/>
      <c r="Z267" s="2613"/>
      <c r="AA267" s="2613"/>
      <c r="AB267" s="2613"/>
      <c r="AC267" s="1172"/>
      <c r="AD267" s="2392"/>
      <c r="AE267" s="2583"/>
      <c r="AF267" s="1288"/>
    </row>
    <row r="268" spans="1:32" s="2546" customFormat="1" x14ac:dyDescent="0.25">
      <c r="A268" s="363">
        <v>1</v>
      </c>
      <c r="B268" s="363">
        <v>1</v>
      </c>
      <c r="C268" s="230" t="s">
        <v>40</v>
      </c>
      <c r="D268" s="1347" t="s">
        <v>240</v>
      </c>
      <c r="E268" s="222">
        <v>340</v>
      </c>
      <c r="F268" s="388">
        <v>350</v>
      </c>
      <c r="G268" s="212">
        <f t="shared" si="145"/>
        <v>87.5</v>
      </c>
      <c r="H268" s="331">
        <v>69</v>
      </c>
      <c r="I268" s="212">
        <f t="shared" si="139"/>
        <v>78.857142857142861</v>
      </c>
      <c r="J268" s="252">
        <v>12.2</v>
      </c>
      <c r="K268" s="252">
        <f t="shared" si="140"/>
        <v>10.579710144927537</v>
      </c>
      <c r="L268" s="253">
        <f t="shared" si="141"/>
        <v>4270</v>
      </c>
      <c r="M268" s="253">
        <f t="shared" si="146"/>
        <v>1067.5</v>
      </c>
      <c r="N268" s="324">
        <v>730</v>
      </c>
      <c r="O268" s="253">
        <f t="shared" si="142"/>
        <v>68.384074941451985</v>
      </c>
      <c r="P268" s="253">
        <f t="shared" si="143"/>
        <v>12.558823529411764</v>
      </c>
      <c r="Q268" s="253">
        <f t="shared" si="144"/>
        <v>232.50585480093676</v>
      </c>
      <c r="R268" s="2613"/>
      <c r="S268" s="2613"/>
      <c r="T268" s="2613"/>
      <c r="U268" s="2569"/>
      <c r="V268" s="2613"/>
      <c r="W268" s="2684"/>
      <c r="X268" s="2613"/>
      <c r="Y268" s="2613"/>
      <c r="Z268" s="2613"/>
      <c r="AA268" s="2613"/>
      <c r="AB268" s="2613"/>
      <c r="AC268" s="1172"/>
      <c r="AD268" s="2392"/>
      <c r="AE268" s="2583"/>
      <c r="AF268" s="1288"/>
    </row>
    <row r="269" spans="1:32" s="2546" customFormat="1" x14ac:dyDescent="0.25">
      <c r="A269" s="363">
        <v>1</v>
      </c>
      <c r="B269" s="363">
        <v>1</v>
      </c>
      <c r="C269" s="230" t="s">
        <v>26</v>
      </c>
      <c r="D269" s="1347" t="s">
        <v>240</v>
      </c>
      <c r="E269" s="222">
        <v>340</v>
      </c>
      <c r="F269" s="388">
        <v>1420</v>
      </c>
      <c r="G269" s="212">
        <f t="shared" si="145"/>
        <v>355</v>
      </c>
      <c r="H269" s="331">
        <v>298</v>
      </c>
      <c r="I269" s="212">
        <f t="shared" si="139"/>
        <v>83.943661971830991</v>
      </c>
      <c r="J269" s="252">
        <v>8</v>
      </c>
      <c r="K269" s="252">
        <f t="shared" si="140"/>
        <v>6.8859060402684564</v>
      </c>
      <c r="L269" s="253">
        <f t="shared" si="141"/>
        <v>11360</v>
      </c>
      <c r="M269" s="253">
        <f t="shared" si="146"/>
        <v>2840</v>
      </c>
      <c r="N269" s="324">
        <v>2052</v>
      </c>
      <c r="O269" s="253">
        <f t="shared" si="142"/>
        <v>72.25352112676056</v>
      </c>
      <c r="P269" s="253">
        <f t="shared" si="143"/>
        <v>33.411764705882355</v>
      </c>
      <c r="Q269" s="253">
        <f t="shared" si="144"/>
        <v>245.66197183098589</v>
      </c>
      <c r="R269" s="2613"/>
      <c r="S269" s="2613"/>
      <c r="T269" s="2613"/>
      <c r="U269" s="2569"/>
      <c r="V269" s="2613"/>
      <c r="W269" s="2684"/>
      <c r="X269" s="2613"/>
      <c r="Y269" s="2613"/>
      <c r="Z269" s="2613"/>
      <c r="AA269" s="2613"/>
      <c r="AB269" s="2613"/>
      <c r="AC269" s="1172"/>
      <c r="AD269" s="2392"/>
      <c r="AE269" s="2583"/>
      <c r="AF269" s="1288"/>
    </row>
    <row r="270" spans="1:32" s="2546" customFormat="1" ht="30" x14ac:dyDescent="0.25">
      <c r="A270" s="363">
        <v>1</v>
      </c>
      <c r="B270" s="363">
        <v>1</v>
      </c>
      <c r="C270" s="11" t="s">
        <v>128</v>
      </c>
      <c r="D270" s="1347" t="s">
        <v>240</v>
      </c>
      <c r="E270" s="222">
        <v>320</v>
      </c>
      <c r="F270" s="388">
        <v>430</v>
      </c>
      <c r="G270" s="212">
        <f t="shared" si="145"/>
        <v>107.5</v>
      </c>
      <c r="H270" s="331">
        <v>87</v>
      </c>
      <c r="I270" s="212">
        <f t="shared" si="139"/>
        <v>80.930232558139537</v>
      </c>
      <c r="J270" s="252">
        <v>9.6</v>
      </c>
      <c r="K270" s="252">
        <f t="shared" si="140"/>
        <v>8.6551724137931032</v>
      </c>
      <c r="L270" s="253">
        <f t="shared" si="141"/>
        <v>4128</v>
      </c>
      <c r="M270" s="253">
        <f t="shared" si="146"/>
        <v>1032</v>
      </c>
      <c r="N270" s="324">
        <v>753</v>
      </c>
      <c r="O270" s="253">
        <f t="shared" si="142"/>
        <v>72.965116279069761</v>
      </c>
      <c r="P270" s="253">
        <f t="shared" si="143"/>
        <v>12.9</v>
      </c>
      <c r="Q270" s="253">
        <f t="shared" si="144"/>
        <v>233.48837209302326</v>
      </c>
      <c r="R270" s="2613"/>
      <c r="S270" s="2613"/>
      <c r="T270" s="2613"/>
      <c r="U270" s="2569"/>
      <c r="V270" s="2613"/>
      <c r="W270" s="2684"/>
      <c r="X270" s="2613"/>
      <c r="Y270" s="2613"/>
      <c r="Z270" s="2613"/>
      <c r="AA270" s="2613"/>
      <c r="AB270" s="2613"/>
      <c r="AC270" s="1172"/>
      <c r="AD270" s="2392"/>
      <c r="AE270" s="2583"/>
      <c r="AF270" s="1288"/>
    </row>
    <row r="271" spans="1:32" s="2546" customFormat="1" x14ac:dyDescent="0.25">
      <c r="A271" s="363">
        <v>1</v>
      </c>
      <c r="B271" s="363">
        <v>1</v>
      </c>
      <c r="C271" s="230" t="s">
        <v>45</v>
      </c>
      <c r="D271" s="1347" t="s">
        <v>240</v>
      </c>
      <c r="E271" s="222">
        <v>340</v>
      </c>
      <c r="F271" s="388">
        <v>1150</v>
      </c>
      <c r="G271" s="212">
        <f t="shared" si="145"/>
        <v>287.5</v>
      </c>
      <c r="H271" s="331">
        <v>235</v>
      </c>
      <c r="I271" s="212">
        <f t="shared" si="139"/>
        <v>81.739130434782609</v>
      </c>
      <c r="J271" s="252">
        <v>7.8</v>
      </c>
      <c r="K271" s="252">
        <f t="shared" si="140"/>
        <v>8.310638297872341</v>
      </c>
      <c r="L271" s="253">
        <f t="shared" si="141"/>
        <v>8970</v>
      </c>
      <c r="M271" s="253">
        <f t="shared" si="146"/>
        <v>2242.5</v>
      </c>
      <c r="N271" s="324">
        <v>1953</v>
      </c>
      <c r="O271" s="253">
        <f t="shared" si="142"/>
        <v>87.090301003344479</v>
      </c>
      <c r="P271" s="253">
        <f t="shared" si="143"/>
        <v>26.382352941176471</v>
      </c>
      <c r="Q271" s="253">
        <f t="shared" si="144"/>
        <v>296.10702341137124</v>
      </c>
      <c r="R271" s="2613"/>
      <c r="S271" s="2613"/>
      <c r="T271" s="2613"/>
      <c r="U271" s="2569"/>
      <c r="V271" s="2613"/>
      <c r="W271" s="2684"/>
      <c r="X271" s="2613"/>
      <c r="Y271" s="2613"/>
      <c r="Z271" s="2613"/>
      <c r="AA271" s="2613"/>
      <c r="AB271" s="2613"/>
      <c r="AC271" s="1172"/>
      <c r="AD271" s="2392"/>
      <c r="AE271" s="2583"/>
      <c r="AF271" s="1288"/>
    </row>
    <row r="272" spans="1:32" s="2546" customFormat="1" x14ac:dyDescent="0.25">
      <c r="A272" s="363">
        <v>1</v>
      </c>
      <c r="B272" s="363">
        <v>1</v>
      </c>
      <c r="C272" s="230" t="s">
        <v>64</v>
      </c>
      <c r="D272" s="1347" t="s">
        <v>240</v>
      </c>
      <c r="E272" s="222">
        <v>340</v>
      </c>
      <c r="F272" s="388">
        <v>1250</v>
      </c>
      <c r="G272" s="212">
        <f t="shared" si="145"/>
        <v>312.5</v>
      </c>
      <c r="H272" s="331">
        <v>242</v>
      </c>
      <c r="I272" s="212">
        <f t="shared" si="139"/>
        <v>77.44</v>
      </c>
      <c r="J272" s="252">
        <v>10.8</v>
      </c>
      <c r="K272" s="252">
        <f t="shared" si="140"/>
        <v>10.268595041322314</v>
      </c>
      <c r="L272" s="253">
        <f t="shared" si="141"/>
        <v>13500</v>
      </c>
      <c r="M272" s="253">
        <f t="shared" si="146"/>
        <v>3375</v>
      </c>
      <c r="N272" s="324">
        <v>2485</v>
      </c>
      <c r="O272" s="253">
        <f t="shared" si="142"/>
        <v>73.629629629629633</v>
      </c>
      <c r="P272" s="253">
        <f t="shared" si="143"/>
        <v>39.705882352941174</v>
      </c>
      <c r="Q272" s="253">
        <f t="shared" si="144"/>
        <v>250.34074074074076</v>
      </c>
      <c r="R272" s="2613"/>
      <c r="S272" s="2613"/>
      <c r="T272" s="2613"/>
      <c r="U272" s="2569"/>
      <c r="V272" s="2613"/>
      <c r="W272" s="2684"/>
      <c r="X272" s="2613"/>
      <c r="Y272" s="2613"/>
      <c r="Z272" s="2613"/>
      <c r="AA272" s="2613"/>
      <c r="AB272" s="2613"/>
      <c r="AC272" s="1172"/>
      <c r="AD272" s="2392"/>
      <c r="AE272" s="2583"/>
      <c r="AF272" s="1288"/>
    </row>
    <row r="273" spans="1:32" s="2546" customFormat="1" x14ac:dyDescent="0.25">
      <c r="A273" s="363">
        <v>1</v>
      </c>
      <c r="B273" s="363">
        <v>1</v>
      </c>
      <c r="C273" s="230" t="s">
        <v>6</v>
      </c>
      <c r="D273" s="1347" t="s">
        <v>240</v>
      </c>
      <c r="E273" s="222">
        <v>340</v>
      </c>
      <c r="F273" s="388">
        <v>3100</v>
      </c>
      <c r="G273" s="212">
        <f t="shared" si="145"/>
        <v>775</v>
      </c>
      <c r="H273" s="331">
        <v>675</v>
      </c>
      <c r="I273" s="212">
        <f t="shared" si="139"/>
        <v>87.096774193548384</v>
      </c>
      <c r="J273" s="252">
        <v>8.6</v>
      </c>
      <c r="K273" s="252">
        <f t="shared" si="140"/>
        <v>8.6340740740740749</v>
      </c>
      <c r="L273" s="253">
        <f t="shared" si="141"/>
        <v>26660</v>
      </c>
      <c r="M273" s="253">
        <f t="shared" si="146"/>
        <v>6665</v>
      </c>
      <c r="N273" s="324">
        <v>5828</v>
      </c>
      <c r="O273" s="253">
        <f t="shared" si="142"/>
        <v>87.441860465116278</v>
      </c>
      <c r="P273" s="253">
        <f t="shared" si="143"/>
        <v>78.411764705882348</v>
      </c>
      <c r="Q273" s="253">
        <f t="shared" si="144"/>
        <v>297.30232558139539</v>
      </c>
      <c r="R273" s="2613"/>
      <c r="S273" s="2613"/>
      <c r="T273" s="2613"/>
      <c r="U273" s="2569"/>
      <c r="V273" s="2613"/>
      <c r="W273" s="2684"/>
      <c r="X273" s="2613"/>
      <c r="Y273" s="2613"/>
      <c r="Z273" s="2613"/>
      <c r="AA273" s="2613"/>
      <c r="AB273" s="2613"/>
      <c r="AC273" s="1172"/>
      <c r="AD273" s="2392"/>
      <c r="AE273" s="2583"/>
      <c r="AF273" s="1288"/>
    </row>
    <row r="274" spans="1:32" s="2546" customFormat="1" x14ac:dyDescent="0.25">
      <c r="A274" s="363">
        <v>1</v>
      </c>
      <c r="B274" s="363">
        <v>1</v>
      </c>
      <c r="C274" s="230" t="s">
        <v>110</v>
      </c>
      <c r="D274" s="1347" t="s">
        <v>240</v>
      </c>
      <c r="E274" s="222">
        <v>340</v>
      </c>
      <c r="F274" s="388">
        <v>1000</v>
      </c>
      <c r="G274" s="212">
        <f t="shared" si="145"/>
        <v>250</v>
      </c>
      <c r="H274" s="331">
        <v>257</v>
      </c>
      <c r="I274" s="212">
        <f t="shared" si="139"/>
        <v>102.8</v>
      </c>
      <c r="J274" s="252">
        <v>10.6</v>
      </c>
      <c r="K274" s="252">
        <f t="shared" si="140"/>
        <v>13.217898832684824</v>
      </c>
      <c r="L274" s="253">
        <f t="shared" si="141"/>
        <v>10600</v>
      </c>
      <c r="M274" s="253">
        <f t="shared" si="146"/>
        <v>2650</v>
      </c>
      <c r="N274" s="324">
        <v>3397</v>
      </c>
      <c r="O274" s="253">
        <f t="shared" si="142"/>
        <v>128.188679245283</v>
      </c>
      <c r="P274" s="253">
        <f t="shared" si="143"/>
        <v>31.176470588235293</v>
      </c>
      <c r="Q274" s="253">
        <f t="shared" si="144"/>
        <v>435.8415094339623</v>
      </c>
      <c r="R274" s="2613"/>
      <c r="S274" s="2613"/>
      <c r="T274" s="2613"/>
      <c r="U274" s="2569"/>
      <c r="V274" s="2613"/>
      <c r="W274" s="2684"/>
      <c r="X274" s="2613"/>
      <c r="Y274" s="2613"/>
      <c r="Z274" s="2613"/>
      <c r="AA274" s="2613"/>
      <c r="AB274" s="2613"/>
      <c r="AC274" s="1172"/>
      <c r="AD274" s="2392"/>
      <c r="AE274" s="2583"/>
      <c r="AF274" s="1288"/>
    </row>
    <row r="275" spans="1:32" s="2546" customFormat="1" x14ac:dyDescent="0.25">
      <c r="A275" s="363"/>
      <c r="B275" s="363">
        <v>1</v>
      </c>
      <c r="C275" s="230" t="s">
        <v>163</v>
      </c>
      <c r="D275" s="1347" t="s">
        <v>240</v>
      </c>
      <c r="E275" s="212">
        <v>340</v>
      </c>
      <c r="F275" s="388">
        <v>750</v>
      </c>
      <c r="G275" s="212">
        <f t="shared" si="145"/>
        <v>187.5</v>
      </c>
      <c r="H275" s="331">
        <v>155</v>
      </c>
      <c r="I275" s="212">
        <f t="shared" si="139"/>
        <v>82.666666666666671</v>
      </c>
      <c r="J275" s="252">
        <v>7</v>
      </c>
      <c r="K275" s="252">
        <f t="shared" si="140"/>
        <v>7.7354838709677418</v>
      </c>
      <c r="L275" s="253">
        <f t="shared" si="141"/>
        <v>5250</v>
      </c>
      <c r="M275" s="253">
        <f t="shared" si="146"/>
        <v>1312.5</v>
      </c>
      <c r="N275" s="324">
        <v>1199</v>
      </c>
      <c r="O275" s="253">
        <f t="shared" si="142"/>
        <v>91.352380952380955</v>
      </c>
      <c r="P275" s="253">
        <f t="shared" si="143"/>
        <v>15.441176470588236</v>
      </c>
      <c r="Q275" s="253">
        <f t="shared" si="144"/>
        <v>310.59809523809525</v>
      </c>
      <c r="R275" s="2613"/>
      <c r="S275" s="2613"/>
      <c r="T275" s="2613"/>
      <c r="U275" s="2569"/>
      <c r="V275" s="2613"/>
      <c r="W275" s="2684"/>
      <c r="X275" s="2613"/>
      <c r="Y275" s="2613"/>
      <c r="Z275" s="2613"/>
      <c r="AA275" s="2613"/>
      <c r="AB275" s="2613"/>
      <c r="AC275" s="1172"/>
      <c r="AD275" s="2392"/>
      <c r="AE275" s="2583"/>
      <c r="AF275" s="1288"/>
    </row>
    <row r="276" spans="1:32" s="2546" customFormat="1" ht="16.5" customHeight="1" x14ac:dyDescent="0.25">
      <c r="A276" s="363">
        <v>1</v>
      </c>
      <c r="B276" s="363">
        <v>1</v>
      </c>
      <c r="C276" s="230" t="s">
        <v>47</v>
      </c>
      <c r="D276" s="1347" t="s">
        <v>240</v>
      </c>
      <c r="E276" s="212">
        <v>340</v>
      </c>
      <c r="F276" s="388">
        <v>260</v>
      </c>
      <c r="G276" s="212">
        <f t="shared" si="145"/>
        <v>65</v>
      </c>
      <c r="H276" s="331">
        <v>80</v>
      </c>
      <c r="I276" s="212">
        <f t="shared" si="139"/>
        <v>123.07692307692308</v>
      </c>
      <c r="J276" s="252">
        <v>7</v>
      </c>
      <c r="K276" s="252">
        <f t="shared" si="140"/>
        <v>10.137499999999999</v>
      </c>
      <c r="L276" s="253">
        <f t="shared" si="141"/>
        <v>1820</v>
      </c>
      <c r="M276" s="253">
        <f t="shared" si="146"/>
        <v>455</v>
      </c>
      <c r="N276" s="324">
        <v>811</v>
      </c>
      <c r="O276" s="253">
        <f t="shared" si="142"/>
        <v>178.24175824175825</v>
      </c>
      <c r="P276" s="253">
        <f t="shared" si="143"/>
        <v>5.3529411764705879</v>
      </c>
      <c r="Q276" s="253">
        <f t="shared" si="144"/>
        <v>606.02197802197804</v>
      </c>
      <c r="R276" s="2613"/>
      <c r="S276" s="2613"/>
      <c r="T276" s="2613"/>
      <c r="U276" s="2569"/>
      <c r="V276" s="2613"/>
      <c r="W276" s="2684"/>
      <c r="X276" s="2613"/>
      <c r="Y276" s="2613"/>
      <c r="Z276" s="2613"/>
      <c r="AA276" s="2613"/>
      <c r="AB276" s="2613"/>
      <c r="AC276" s="1172"/>
      <c r="AD276" s="2392"/>
      <c r="AE276" s="2583"/>
      <c r="AF276" s="1288"/>
    </row>
    <row r="277" spans="1:32" s="2546" customFormat="1" ht="29.25" x14ac:dyDescent="0.25">
      <c r="A277" s="363">
        <v>1</v>
      </c>
      <c r="B277" s="363">
        <v>1</v>
      </c>
      <c r="C277" s="903" t="s">
        <v>7</v>
      </c>
      <c r="D277" s="3351"/>
      <c r="E277" s="903"/>
      <c r="F277" s="2276">
        <f>SUM(F261:F276)</f>
        <v>15750</v>
      </c>
      <c r="G277" s="2342">
        <f>SUM(G261:G276)</f>
        <v>3937.5</v>
      </c>
      <c r="H277" s="2342">
        <f>SUM(H261:H276)</f>
        <v>3465</v>
      </c>
      <c r="I277" s="2342">
        <f t="shared" si="139"/>
        <v>88</v>
      </c>
      <c r="J277" s="2343">
        <f>SUM(L277/F277)</f>
        <v>9.0611428571428565</v>
      </c>
      <c r="K277" s="341">
        <f t="shared" si="140"/>
        <v>8.9056277056277064</v>
      </c>
      <c r="L277" s="2342">
        <f>SUM(L261:L276)</f>
        <v>142713</v>
      </c>
      <c r="M277" s="2342">
        <f>SUM(M261:M276)</f>
        <v>35678.25</v>
      </c>
      <c r="N277" s="2342">
        <f>SUM(N261:N276)</f>
        <v>30858</v>
      </c>
      <c r="O277" s="253">
        <f t="shared" si="142"/>
        <v>86.489668075087764</v>
      </c>
      <c r="P277" s="1521">
        <f>SUM(P261:P276)</f>
        <v>424.81274509803927</v>
      </c>
      <c r="Q277" s="253">
        <f t="shared" si="144"/>
        <v>290.55625431274211</v>
      </c>
      <c r="R277" s="544">
        <v>1199605.3867674822</v>
      </c>
      <c r="S277" s="544">
        <v>1199605.3867674822</v>
      </c>
      <c r="T277" s="544">
        <v>1199605.3867674822</v>
      </c>
      <c r="U277" s="1095">
        <f t="shared" ref="U277:U280" si="147">R277/12*$C$3+(S277-R277)/11*2+(T277-S277)/10*1</f>
        <v>299901.34669187054</v>
      </c>
      <c r="V277" s="544">
        <f t="shared" ref="V277:V280" si="148">AB277-AA277-X277-W277</f>
        <v>250839.28845000002</v>
      </c>
      <c r="W277" s="1302"/>
      <c r="X277" s="544">
        <v>-1442.90796</v>
      </c>
      <c r="Y277" s="544">
        <f t="shared" ref="Y277:Y280" si="149">V277-U277</f>
        <v>-49062.058241870516</v>
      </c>
      <c r="Z277" s="544">
        <v>-32.764420000000001</v>
      </c>
      <c r="AA277" s="544">
        <v>-4497.6515099999997</v>
      </c>
      <c r="AB277" s="544">
        <v>244898.72898000001</v>
      </c>
      <c r="AC277" s="2344">
        <f>SUM(AC261:AC276)</f>
        <v>0</v>
      </c>
      <c r="AD277" s="2585"/>
      <c r="AE277" s="2583"/>
      <c r="AF277" s="1288"/>
    </row>
    <row r="278" spans="1:32" s="2546" customFormat="1" ht="43.5" x14ac:dyDescent="0.25">
      <c r="A278" s="363"/>
      <c r="B278" s="363">
        <v>1</v>
      </c>
      <c r="C278" s="255" t="s">
        <v>181</v>
      </c>
      <c r="D278" s="255"/>
      <c r="E278" s="903"/>
      <c r="F278" s="2276">
        <v>370</v>
      </c>
      <c r="G278" s="2342">
        <f>F278/12*$C$3</f>
        <v>92.5</v>
      </c>
      <c r="H278" s="2342">
        <v>96</v>
      </c>
      <c r="I278" s="2342">
        <f t="shared" si="139"/>
        <v>103.78378378378379</v>
      </c>
      <c r="J278" s="2343"/>
      <c r="K278" s="341"/>
      <c r="L278" s="2342"/>
      <c r="M278" s="2342"/>
      <c r="N278" s="2342"/>
      <c r="O278" s="253"/>
      <c r="P278" s="1521"/>
      <c r="Q278" s="253"/>
      <c r="R278" s="544">
        <v>91455.574503599972</v>
      </c>
      <c r="S278" s="544">
        <v>91455.574503599972</v>
      </c>
      <c r="T278" s="544">
        <v>91455.574503599972</v>
      </c>
      <c r="U278" s="2591">
        <f>S278/12*$C$3</f>
        <v>22863.893625899993</v>
      </c>
      <c r="V278" s="544">
        <f t="shared" si="148"/>
        <v>23640.187310000001</v>
      </c>
      <c r="W278" s="1302"/>
      <c r="X278" s="544"/>
      <c r="Y278" s="544">
        <f t="shared" si="149"/>
        <v>776.29368410000825</v>
      </c>
      <c r="Z278" s="544"/>
      <c r="AA278" s="544">
        <v>0</v>
      </c>
      <c r="AB278" s="544">
        <v>23640.187310000001</v>
      </c>
      <c r="AC278" s="2344"/>
      <c r="AD278" s="2585"/>
      <c r="AE278" s="2583"/>
      <c r="AF278" s="1288"/>
    </row>
    <row r="279" spans="1:32" s="2550" customFormat="1" ht="15.75" x14ac:dyDescent="0.25">
      <c r="A279" s="2548">
        <v>1</v>
      </c>
      <c r="B279" s="363">
        <v>1</v>
      </c>
      <c r="C279" s="2647" t="s">
        <v>14</v>
      </c>
      <c r="D279" s="2647"/>
      <c r="E279" s="1060"/>
      <c r="F279" s="2648"/>
      <c r="G279" s="2649"/>
      <c r="H279" s="2649"/>
      <c r="I279" s="2649"/>
      <c r="J279" s="2650"/>
      <c r="K279" s="2650"/>
      <c r="L279" s="2651"/>
      <c r="M279" s="2651"/>
      <c r="N279" s="2651"/>
      <c r="O279" s="2651"/>
      <c r="P279" s="2651"/>
      <c r="Q279" s="2651"/>
      <c r="R279" s="2652"/>
      <c r="S279" s="2652"/>
      <c r="T279" s="2652"/>
      <c r="U279" s="2653">
        <f t="shared" si="147"/>
        <v>0</v>
      </c>
      <c r="V279" s="2652">
        <f t="shared" si="148"/>
        <v>0</v>
      </c>
      <c r="W279" s="3446"/>
      <c r="X279" s="2652"/>
      <c r="Y279" s="2652">
        <f t="shared" si="149"/>
        <v>0</v>
      </c>
      <c r="Z279" s="2652"/>
      <c r="AA279" s="2652"/>
      <c r="AB279" s="2652"/>
      <c r="AC279" s="2654"/>
      <c r="AD279" s="2655"/>
      <c r="AE279" s="2583"/>
      <c r="AF279" s="2549"/>
    </row>
    <row r="280" spans="1:32" s="2546" customFormat="1" x14ac:dyDescent="0.25">
      <c r="A280" s="363">
        <v>1</v>
      </c>
      <c r="B280" s="363">
        <v>1</v>
      </c>
      <c r="C280" s="655" t="s">
        <v>350</v>
      </c>
      <c r="D280" s="722"/>
      <c r="E280" s="1923"/>
      <c r="F280" s="409"/>
      <c r="G280" s="714"/>
      <c r="H280" s="714"/>
      <c r="I280" s="714"/>
      <c r="J280" s="1044"/>
      <c r="K280" s="1044"/>
      <c r="L280" s="1732"/>
      <c r="M280" s="1732"/>
      <c r="N280" s="1732"/>
      <c r="O280" s="1732"/>
      <c r="P280" s="1732"/>
      <c r="Q280" s="1732"/>
      <c r="R280" s="550">
        <v>79500.715190000017</v>
      </c>
      <c r="S280" s="550">
        <v>79500.715190000017</v>
      </c>
      <c r="T280" s="550">
        <v>79500.715190000017</v>
      </c>
      <c r="U280" s="1095">
        <f t="shared" si="147"/>
        <v>19875.178797500004</v>
      </c>
      <c r="V280" s="550">
        <f t="shared" si="148"/>
        <v>19634.302230000001</v>
      </c>
      <c r="W280" s="1388"/>
      <c r="X280" s="550"/>
      <c r="Y280" s="550">
        <f t="shared" si="149"/>
        <v>-240.87656750000315</v>
      </c>
      <c r="Z280" s="550"/>
      <c r="AA280" s="550">
        <v>-50.435929999999999</v>
      </c>
      <c r="AB280" s="550">
        <v>19583.866300000002</v>
      </c>
      <c r="AC280" s="1139"/>
      <c r="AD280" s="1152"/>
      <c r="AE280" s="2583"/>
      <c r="AF280" s="1288"/>
    </row>
    <row r="281" spans="1:32" s="2546" customFormat="1" ht="29.25" x14ac:dyDescent="0.25">
      <c r="A281" s="363">
        <v>1</v>
      </c>
      <c r="B281" s="363">
        <v>1</v>
      </c>
      <c r="C281" s="2541" t="s">
        <v>285</v>
      </c>
      <c r="D281" s="4"/>
      <c r="E281" s="4"/>
      <c r="F281" s="753">
        <f>F283+F285+F286</f>
        <v>37150</v>
      </c>
      <c r="G281" s="753">
        <f t="shared" ref="G281:H281" si="150">G283+G285+G286</f>
        <v>9287.5</v>
      </c>
      <c r="H281" s="753">
        <f t="shared" si="150"/>
        <v>5413</v>
      </c>
      <c r="I281" s="331">
        <f>H281/G281*100</f>
        <v>58.282637954239569</v>
      </c>
      <c r="J281" s="1771"/>
      <c r="K281" s="1771"/>
      <c r="L281" s="210"/>
      <c r="M281" s="210"/>
      <c r="N281" s="210"/>
      <c r="O281" s="210"/>
      <c r="P281" s="210"/>
      <c r="Q281" s="210"/>
      <c r="R281" s="492"/>
      <c r="S281" s="492"/>
      <c r="T281" s="492"/>
      <c r="U281" s="959"/>
      <c r="V281" s="492"/>
      <c r="W281" s="995"/>
      <c r="X281" s="492"/>
      <c r="Y281" s="492"/>
      <c r="Z281" s="492"/>
      <c r="AA281" s="492"/>
      <c r="AB281" s="492"/>
      <c r="AC281" s="1152">
        <f>AC283+AC284+AC286+AC288</f>
        <v>0</v>
      </c>
      <c r="AD281" s="1180"/>
      <c r="AE281" s="2583"/>
      <c r="AF281" s="1288"/>
    </row>
    <row r="282" spans="1:32" s="2546" customFormat="1" ht="30" x14ac:dyDescent="0.25">
      <c r="A282" s="363"/>
      <c r="B282" s="363">
        <v>1</v>
      </c>
      <c r="C282" s="460" t="s">
        <v>200</v>
      </c>
      <c r="D282" s="4"/>
      <c r="E282" s="4"/>
      <c r="F282" s="753"/>
      <c r="G282" s="324"/>
      <c r="H282" s="324"/>
      <c r="I282" s="331"/>
      <c r="J282" s="1771"/>
      <c r="K282" s="1771"/>
      <c r="L282" s="210"/>
      <c r="M282" s="210"/>
      <c r="N282" s="210"/>
      <c r="O282" s="210"/>
      <c r="P282" s="210"/>
      <c r="Q282" s="210"/>
      <c r="R282" s="492"/>
      <c r="S282" s="492"/>
      <c r="T282" s="492"/>
      <c r="U282" s="959"/>
      <c r="V282" s="492"/>
      <c r="W282" s="995"/>
      <c r="X282" s="492"/>
      <c r="Y282" s="492"/>
      <c r="Z282" s="492"/>
      <c r="AA282" s="492"/>
      <c r="AB282" s="492"/>
      <c r="AC282" s="1152"/>
      <c r="AD282" s="1180"/>
      <c r="AE282" s="2583"/>
      <c r="AF282" s="1288"/>
    </row>
    <row r="283" spans="1:32" s="2546" customFormat="1" ht="30" x14ac:dyDescent="0.25">
      <c r="A283" s="363"/>
      <c r="B283" s="363">
        <v>1</v>
      </c>
      <c r="C283" s="461" t="s">
        <v>527</v>
      </c>
      <c r="D283" s="4"/>
      <c r="E283" s="4"/>
      <c r="F283" s="754">
        <v>13150</v>
      </c>
      <c r="G283" s="212">
        <f t="shared" ref="G283:G288" si="151">F283/12*$C$3</f>
        <v>3287.5</v>
      </c>
      <c r="H283" s="324">
        <v>3779</v>
      </c>
      <c r="I283" s="331">
        <f>H283/G283*100</f>
        <v>114.95057034220532</v>
      </c>
      <c r="J283" s="1771"/>
      <c r="K283" s="1771"/>
      <c r="L283" s="210"/>
      <c r="M283" s="210"/>
      <c r="N283" s="210"/>
      <c r="O283" s="210"/>
      <c r="P283" s="210"/>
      <c r="Q283" s="210"/>
      <c r="R283" s="492"/>
      <c r="S283" s="492"/>
      <c r="T283" s="492"/>
      <c r="U283" s="959"/>
      <c r="V283" s="492"/>
      <c r="W283" s="995"/>
      <c r="X283" s="492"/>
      <c r="Y283" s="492"/>
      <c r="Z283" s="492"/>
      <c r="AA283" s="492"/>
      <c r="AB283" s="492"/>
      <c r="AC283" s="1152"/>
      <c r="AD283" s="1180"/>
      <c r="AE283" s="2583"/>
      <c r="AF283" s="1288"/>
    </row>
    <row r="284" spans="1:32" s="2546" customFormat="1" ht="60" x14ac:dyDescent="0.25">
      <c r="A284" s="363"/>
      <c r="B284" s="363">
        <v>1</v>
      </c>
      <c r="C284" s="461" t="s">
        <v>528</v>
      </c>
      <c r="D284" s="4"/>
      <c r="E284" s="4"/>
      <c r="F284" s="753"/>
      <c r="G284" s="324"/>
      <c r="H284" s="324"/>
      <c r="I284" s="331"/>
      <c r="J284" s="1771"/>
      <c r="K284" s="1771"/>
      <c r="L284" s="210"/>
      <c r="M284" s="210"/>
      <c r="N284" s="210"/>
      <c r="O284" s="210"/>
      <c r="P284" s="210"/>
      <c r="Q284" s="210"/>
      <c r="R284" s="492"/>
      <c r="S284" s="492"/>
      <c r="T284" s="492"/>
      <c r="U284" s="959"/>
      <c r="V284" s="492"/>
      <c r="W284" s="995"/>
      <c r="X284" s="492"/>
      <c r="Y284" s="492"/>
      <c r="Z284" s="492"/>
      <c r="AA284" s="492"/>
      <c r="AB284" s="492"/>
      <c r="AC284" s="1152"/>
      <c r="AD284" s="1180"/>
      <c r="AE284" s="2583"/>
      <c r="AF284" s="1288"/>
    </row>
    <row r="285" spans="1:32" s="2546" customFormat="1" ht="45" x14ac:dyDescent="0.25">
      <c r="A285" s="363"/>
      <c r="B285" s="363">
        <v>1</v>
      </c>
      <c r="C285" s="461" t="s">
        <v>529</v>
      </c>
      <c r="D285" s="4"/>
      <c r="E285" s="4"/>
      <c r="F285" s="754">
        <v>20000</v>
      </c>
      <c r="G285" s="212">
        <f t="shared" si="151"/>
        <v>5000</v>
      </c>
      <c r="H285" s="324">
        <v>1103</v>
      </c>
      <c r="I285" s="331">
        <f>H285/G285*100</f>
        <v>22.06</v>
      </c>
      <c r="J285" s="1771"/>
      <c r="K285" s="1771"/>
      <c r="L285" s="210"/>
      <c r="M285" s="210"/>
      <c r="N285" s="210"/>
      <c r="O285" s="210"/>
      <c r="P285" s="210"/>
      <c r="Q285" s="210"/>
      <c r="R285" s="492"/>
      <c r="S285" s="492"/>
      <c r="T285" s="492"/>
      <c r="U285" s="959"/>
      <c r="V285" s="492"/>
      <c r="W285" s="995"/>
      <c r="X285" s="492"/>
      <c r="Y285" s="492"/>
      <c r="Z285" s="492"/>
      <c r="AA285" s="492"/>
      <c r="AB285" s="492"/>
      <c r="AC285" s="1152"/>
      <c r="AD285" s="1180"/>
      <c r="AE285" s="2583"/>
      <c r="AF285" s="1288"/>
    </row>
    <row r="286" spans="1:32" s="2546" customFormat="1" ht="105" x14ac:dyDescent="0.25">
      <c r="A286" s="363"/>
      <c r="B286" s="363">
        <v>1</v>
      </c>
      <c r="C286" s="461" t="s">
        <v>530</v>
      </c>
      <c r="D286" s="4"/>
      <c r="E286" s="4"/>
      <c r="F286" s="754">
        <v>4000</v>
      </c>
      <c r="G286" s="212">
        <f t="shared" si="151"/>
        <v>1000</v>
      </c>
      <c r="H286" s="324">
        <v>531</v>
      </c>
      <c r="I286" s="331">
        <f t="shared" ref="I286:I293" si="152">H286/G286*100</f>
        <v>53.1</v>
      </c>
      <c r="J286" s="1771"/>
      <c r="K286" s="1771"/>
      <c r="L286" s="210"/>
      <c r="M286" s="210"/>
      <c r="N286" s="210"/>
      <c r="O286" s="210"/>
      <c r="P286" s="210"/>
      <c r="Q286" s="210"/>
      <c r="R286" s="492"/>
      <c r="S286" s="492"/>
      <c r="T286" s="492"/>
      <c r="U286" s="959"/>
      <c r="V286" s="492"/>
      <c r="W286" s="995"/>
      <c r="X286" s="492"/>
      <c r="Y286" s="492"/>
      <c r="Z286" s="492"/>
      <c r="AA286" s="492"/>
      <c r="AB286" s="492"/>
      <c r="AC286" s="1152"/>
      <c r="AD286" s="1180"/>
      <c r="AE286" s="2583"/>
      <c r="AF286" s="1288"/>
    </row>
    <row r="287" spans="1:32" s="2546" customFormat="1" ht="29.25" x14ac:dyDescent="0.25">
      <c r="A287" s="363"/>
      <c r="B287" s="363"/>
      <c r="C287" s="435" t="s">
        <v>133</v>
      </c>
      <c r="D287" s="4"/>
      <c r="E287" s="4"/>
      <c r="F287" s="753">
        <f>F288+F289</f>
        <v>80010</v>
      </c>
      <c r="G287" s="753">
        <f t="shared" ref="G287:H287" si="153">G288+G289</f>
        <v>20002.5</v>
      </c>
      <c r="H287" s="753">
        <f t="shared" si="153"/>
        <v>13826</v>
      </c>
      <c r="I287" s="331">
        <f t="shared" si="152"/>
        <v>69.121359830021248</v>
      </c>
      <c r="J287" s="1771"/>
      <c r="K287" s="1771"/>
      <c r="L287" s="210"/>
      <c r="M287" s="210"/>
      <c r="N287" s="210"/>
      <c r="O287" s="210"/>
      <c r="P287" s="210"/>
      <c r="Q287" s="210"/>
      <c r="R287" s="492"/>
      <c r="S287" s="492"/>
      <c r="T287" s="492"/>
      <c r="U287" s="959"/>
      <c r="V287" s="492"/>
      <c r="W287" s="995"/>
      <c r="X287" s="492"/>
      <c r="Y287" s="492"/>
      <c r="Z287" s="492"/>
      <c r="AA287" s="492"/>
      <c r="AB287" s="492"/>
      <c r="AC287" s="1152"/>
      <c r="AD287" s="1180"/>
      <c r="AE287" s="2583"/>
      <c r="AF287" s="1288"/>
    </row>
    <row r="288" spans="1:32" s="2546" customFormat="1" x14ac:dyDescent="0.25">
      <c r="A288" s="363"/>
      <c r="B288" s="363">
        <v>1</v>
      </c>
      <c r="C288" s="275" t="s">
        <v>233</v>
      </c>
      <c r="D288" s="4"/>
      <c r="E288" s="4"/>
      <c r="F288" s="754">
        <v>80010</v>
      </c>
      <c r="G288" s="212">
        <f t="shared" si="151"/>
        <v>20002.5</v>
      </c>
      <c r="H288" s="324">
        <v>13826</v>
      </c>
      <c r="I288" s="331">
        <f t="shared" si="152"/>
        <v>69.121359830021248</v>
      </c>
      <c r="J288" s="1771"/>
      <c r="K288" s="1771"/>
      <c r="L288" s="210"/>
      <c r="M288" s="210"/>
      <c r="N288" s="210"/>
      <c r="O288" s="210"/>
      <c r="P288" s="210"/>
      <c r="Q288" s="210"/>
      <c r="R288" s="492"/>
      <c r="S288" s="492"/>
      <c r="T288" s="492"/>
      <c r="U288" s="959"/>
      <c r="V288" s="492"/>
      <c r="W288" s="995"/>
      <c r="X288" s="492"/>
      <c r="Y288" s="492"/>
      <c r="Z288" s="492"/>
      <c r="AA288" s="492"/>
      <c r="AB288" s="492"/>
      <c r="AC288" s="1152"/>
      <c r="AD288" s="1180"/>
      <c r="AE288" s="2583"/>
      <c r="AF288" s="1288"/>
    </row>
    <row r="289" spans="1:32" s="2546" customFormat="1" ht="45" x14ac:dyDescent="0.25">
      <c r="A289" s="363"/>
      <c r="B289" s="363">
        <v>1</v>
      </c>
      <c r="C289" s="275" t="s">
        <v>531</v>
      </c>
      <c r="D289" s="4"/>
      <c r="E289" s="4"/>
      <c r="F289" s="754"/>
      <c r="G289" s="324"/>
      <c r="H289" s="324"/>
      <c r="I289" s="331"/>
      <c r="J289" s="1771"/>
      <c r="K289" s="1771"/>
      <c r="L289" s="210"/>
      <c r="M289" s="210"/>
      <c r="N289" s="210"/>
      <c r="O289" s="210"/>
      <c r="P289" s="210"/>
      <c r="Q289" s="210"/>
      <c r="R289" s="492"/>
      <c r="S289" s="492"/>
      <c r="T289" s="492"/>
      <c r="U289" s="959"/>
      <c r="V289" s="492"/>
      <c r="W289" s="995"/>
      <c r="X289" s="492"/>
      <c r="Y289" s="492"/>
      <c r="Z289" s="492"/>
      <c r="AA289" s="492"/>
      <c r="AB289" s="492"/>
      <c r="AC289" s="1152">
        <f>AC290</f>
        <v>0</v>
      </c>
      <c r="AD289" s="1180"/>
      <c r="AE289" s="2583"/>
      <c r="AF289" s="1288"/>
    </row>
    <row r="290" spans="1:32" s="2546" customFormat="1" x14ac:dyDescent="0.25">
      <c r="A290" s="363"/>
      <c r="B290" s="363">
        <v>1</v>
      </c>
      <c r="C290" s="3376" t="s">
        <v>201</v>
      </c>
      <c r="D290" s="4"/>
      <c r="E290" s="4"/>
      <c r="F290" s="754"/>
      <c r="G290" s="324"/>
      <c r="H290" s="324"/>
      <c r="I290" s="331"/>
      <c r="J290" s="1771"/>
      <c r="K290" s="1771"/>
      <c r="L290" s="210"/>
      <c r="M290" s="210"/>
      <c r="N290" s="210"/>
      <c r="O290" s="210"/>
      <c r="P290" s="210"/>
      <c r="Q290" s="210"/>
      <c r="R290" s="492"/>
      <c r="S290" s="492"/>
      <c r="T290" s="492"/>
      <c r="U290" s="959"/>
      <c r="V290" s="492"/>
      <c r="W290" s="995"/>
      <c r="X290" s="492"/>
      <c r="Y290" s="492"/>
      <c r="Z290" s="492"/>
      <c r="AA290" s="492"/>
      <c r="AB290" s="492"/>
      <c r="AC290" s="1152"/>
      <c r="AD290" s="1180"/>
      <c r="AE290" s="2583"/>
      <c r="AF290" s="1288"/>
    </row>
    <row r="291" spans="1:32" s="2546" customFormat="1" ht="60" x14ac:dyDescent="0.25">
      <c r="A291" s="363"/>
      <c r="B291" s="363">
        <v>1</v>
      </c>
      <c r="C291" s="461" t="s">
        <v>532</v>
      </c>
      <c r="D291" s="4"/>
      <c r="E291" s="4"/>
      <c r="F291" s="754">
        <v>23021</v>
      </c>
      <c r="G291" s="212">
        <f t="shared" ref="G291" si="154">F291/12*$C$3</f>
        <v>5755.25</v>
      </c>
      <c r="H291" s="324">
        <v>7409</v>
      </c>
      <c r="I291" s="331">
        <f t="shared" si="152"/>
        <v>128.73463359541287</v>
      </c>
      <c r="J291" s="1771"/>
      <c r="K291" s="1771"/>
      <c r="L291" s="210"/>
      <c r="M291" s="210"/>
      <c r="N291" s="210"/>
      <c r="O291" s="210"/>
      <c r="P291" s="210"/>
      <c r="Q291" s="210"/>
      <c r="R291" s="492">
        <v>49063.506249999999</v>
      </c>
      <c r="S291" s="492">
        <v>49063.506249999999</v>
      </c>
      <c r="T291" s="492">
        <v>49063.506249999999</v>
      </c>
      <c r="U291" s="1095">
        <f t="shared" ref="U291" si="155">R291/12*$C$3+(S291-R291)/11*2+(T291-S291)/10*1</f>
        <v>12265.8765625</v>
      </c>
      <c r="V291" s="492">
        <f>AB291-AA291-X291-W291</f>
        <v>15790.43125</v>
      </c>
      <c r="W291" s="995"/>
      <c r="X291" s="492"/>
      <c r="Y291" s="492">
        <f>V291-U291</f>
        <v>3524.5546875</v>
      </c>
      <c r="Z291" s="492"/>
      <c r="AA291" s="492">
        <v>-8.8156200000000009</v>
      </c>
      <c r="AB291" s="492">
        <v>15781.61563</v>
      </c>
      <c r="AC291" s="1152">
        <f>AC292+AC297</f>
        <v>0</v>
      </c>
      <c r="AD291" s="1180"/>
      <c r="AE291" s="2583"/>
      <c r="AF291" s="1288"/>
    </row>
    <row r="292" spans="1:32" s="2546" customFormat="1" ht="63" x14ac:dyDescent="0.25">
      <c r="A292" s="363"/>
      <c r="B292" s="363">
        <v>1</v>
      </c>
      <c r="C292" s="679" t="s">
        <v>533</v>
      </c>
      <c r="D292" s="4"/>
      <c r="E292" s="4"/>
      <c r="F292" s="753">
        <f>F293+F300</f>
        <v>31869</v>
      </c>
      <c r="G292" s="753">
        <f t="shared" ref="G292:H292" si="156">G293+G300</f>
        <v>7967.25</v>
      </c>
      <c r="H292" s="753">
        <f t="shared" si="156"/>
        <v>4375</v>
      </c>
      <c r="I292" s="331">
        <f t="shared" si="152"/>
        <v>54.912297216730991</v>
      </c>
      <c r="J292" s="1771"/>
      <c r="K292" s="1771"/>
      <c r="L292" s="210"/>
      <c r="M292" s="210"/>
      <c r="N292" s="210"/>
      <c r="O292" s="210"/>
      <c r="P292" s="210"/>
      <c r="Q292" s="210"/>
      <c r="R292" s="492">
        <f t="shared" ref="R292:AB292" si="157">R293+R300</f>
        <v>118707.33192183201</v>
      </c>
      <c r="S292" s="492">
        <f t="shared" ref="S292:T292" si="158">S293+S300</f>
        <v>118707.33192183201</v>
      </c>
      <c r="T292" s="492">
        <f t="shared" si="158"/>
        <v>118707.33192183201</v>
      </c>
      <c r="U292" s="959">
        <f t="shared" si="157"/>
        <v>29676.832980458003</v>
      </c>
      <c r="V292" s="492">
        <f t="shared" si="157"/>
        <v>14056.980610000002</v>
      </c>
      <c r="W292" s="995">
        <f t="shared" si="157"/>
        <v>0</v>
      </c>
      <c r="X292" s="492">
        <f t="shared" si="157"/>
        <v>0</v>
      </c>
      <c r="Y292" s="492">
        <f t="shared" si="157"/>
        <v>-15619.852370458</v>
      </c>
      <c r="Z292" s="492">
        <f t="shared" si="157"/>
        <v>0</v>
      </c>
      <c r="AA292" s="492">
        <f t="shared" si="157"/>
        <v>-0.38880000000000003</v>
      </c>
      <c r="AB292" s="492">
        <f t="shared" si="157"/>
        <v>14056.591810000002</v>
      </c>
      <c r="AC292" s="1152">
        <f>SUM(AC293:AC296)</f>
        <v>0</v>
      </c>
      <c r="AD292" s="1180"/>
      <c r="AE292" s="2583"/>
      <c r="AF292" s="1288"/>
    </row>
    <row r="293" spans="1:32" s="2546" customFormat="1" ht="30" x14ac:dyDescent="0.25">
      <c r="A293" s="363"/>
      <c r="B293" s="363">
        <v>1</v>
      </c>
      <c r="C293" s="657" t="s">
        <v>286</v>
      </c>
      <c r="D293" s="4"/>
      <c r="E293" s="4"/>
      <c r="F293" s="754">
        <f>SUM(F294:F299)</f>
        <v>25975</v>
      </c>
      <c r="G293" s="754">
        <f t="shared" ref="G293:H293" si="159">SUM(G294:G299)</f>
        <v>6493.75</v>
      </c>
      <c r="H293" s="754">
        <f t="shared" si="159"/>
        <v>3429</v>
      </c>
      <c r="I293" s="331">
        <f t="shared" si="152"/>
        <v>52.804619826756493</v>
      </c>
      <c r="J293" s="1771"/>
      <c r="K293" s="1771"/>
      <c r="L293" s="210"/>
      <c r="M293" s="210"/>
      <c r="N293" s="210"/>
      <c r="O293" s="210"/>
      <c r="P293" s="210"/>
      <c r="Q293" s="210"/>
      <c r="R293" s="492">
        <f t="shared" ref="R293:AB293" si="160">SUM(R294:R299)</f>
        <v>108747.70966183201</v>
      </c>
      <c r="S293" s="492">
        <f t="shared" ref="S293:T293" si="161">SUM(S294:S299)</f>
        <v>108747.70966183201</v>
      </c>
      <c r="T293" s="492">
        <f t="shared" si="161"/>
        <v>108747.70966183201</v>
      </c>
      <c r="U293" s="959">
        <f t="shared" si="160"/>
        <v>27186.927415458002</v>
      </c>
      <c r="V293" s="492">
        <f t="shared" si="160"/>
        <v>12508.681030000002</v>
      </c>
      <c r="W293" s="995">
        <f t="shared" si="160"/>
        <v>0</v>
      </c>
      <c r="X293" s="492">
        <f t="shared" si="160"/>
        <v>0</v>
      </c>
      <c r="Y293" s="492">
        <f t="shared" si="160"/>
        <v>-14678.246385458</v>
      </c>
      <c r="Z293" s="492">
        <f t="shared" si="160"/>
        <v>0</v>
      </c>
      <c r="AA293" s="492">
        <f t="shared" si="160"/>
        <v>-0.38880000000000003</v>
      </c>
      <c r="AB293" s="492">
        <f t="shared" si="160"/>
        <v>12508.292230000001</v>
      </c>
      <c r="AC293" s="1152"/>
      <c r="AD293" s="1180"/>
      <c r="AE293" s="2583"/>
      <c r="AF293" s="1288"/>
    </row>
    <row r="294" spans="1:32" s="2546" customFormat="1" ht="30" x14ac:dyDescent="0.25">
      <c r="A294" s="363"/>
      <c r="B294" s="363">
        <v>1</v>
      </c>
      <c r="C294" s="461" t="s">
        <v>534</v>
      </c>
      <c r="D294" s="4"/>
      <c r="E294" s="4"/>
      <c r="F294" s="754">
        <v>22413</v>
      </c>
      <c r="G294" s="212">
        <f t="shared" ref="G294:G296" si="162">F294/12*$C$3</f>
        <v>5603.25</v>
      </c>
      <c r="H294" s="324">
        <v>2964</v>
      </c>
      <c r="I294" s="331">
        <f>H294/G294*100</f>
        <v>52.897871770847274</v>
      </c>
      <c r="J294" s="1771"/>
      <c r="K294" s="1771"/>
      <c r="L294" s="210"/>
      <c r="M294" s="210"/>
      <c r="N294" s="210"/>
      <c r="O294" s="210"/>
      <c r="P294" s="210"/>
      <c r="Q294" s="210"/>
      <c r="R294" s="492">
        <v>102631.81351183201</v>
      </c>
      <c r="S294" s="492">
        <v>102631.81351183201</v>
      </c>
      <c r="T294" s="492">
        <v>102631.81351183201</v>
      </c>
      <c r="U294" s="959">
        <f t="shared" ref="U294" si="163">R294/12*$C$3+(S294-R294)/11*2+(T294-S294)/10*1</f>
        <v>25657.953377958002</v>
      </c>
      <c r="V294" s="492">
        <f>AB294-AA294-X294-W294</f>
        <v>11844.830530000001</v>
      </c>
      <c r="W294" s="995"/>
      <c r="X294" s="492"/>
      <c r="Y294" s="492">
        <f>V294-U294</f>
        <v>-13813.122847958</v>
      </c>
      <c r="Z294" s="492"/>
      <c r="AA294" s="492">
        <v>-0.38880000000000003</v>
      </c>
      <c r="AB294" s="492">
        <v>11844.44173</v>
      </c>
      <c r="AC294" s="1152"/>
      <c r="AD294" s="1180"/>
      <c r="AE294" s="2583"/>
      <c r="AF294" s="1288"/>
    </row>
    <row r="295" spans="1:32" s="2546" customFormat="1" ht="60" x14ac:dyDescent="0.25">
      <c r="A295" s="363"/>
      <c r="B295" s="363">
        <v>1</v>
      </c>
      <c r="C295" s="461" t="s">
        <v>557</v>
      </c>
      <c r="D295" s="4"/>
      <c r="E295" s="4"/>
      <c r="F295" s="753"/>
      <c r="G295" s="324"/>
      <c r="H295" s="324"/>
      <c r="I295" s="331"/>
      <c r="J295" s="1771"/>
      <c r="K295" s="1771"/>
      <c r="L295" s="210"/>
      <c r="M295" s="210"/>
      <c r="N295" s="210"/>
      <c r="O295" s="210"/>
      <c r="P295" s="210"/>
      <c r="Q295" s="210"/>
      <c r="R295" s="492"/>
      <c r="S295" s="492"/>
      <c r="T295" s="492"/>
      <c r="U295" s="959"/>
      <c r="V295" s="492"/>
      <c r="W295" s="995"/>
      <c r="X295" s="492"/>
      <c r="Y295" s="492"/>
      <c r="Z295" s="492"/>
      <c r="AA295" s="492"/>
      <c r="AB295" s="492"/>
      <c r="AC295" s="1152"/>
      <c r="AD295" s="1180"/>
      <c r="AE295" s="2583"/>
      <c r="AF295" s="1288"/>
    </row>
    <row r="296" spans="1:32" s="2546" customFormat="1" ht="30" x14ac:dyDescent="0.25">
      <c r="A296" s="363"/>
      <c r="B296" s="363">
        <v>1</v>
      </c>
      <c r="C296" s="461" t="s">
        <v>535</v>
      </c>
      <c r="D296" s="4"/>
      <c r="E296" s="4"/>
      <c r="F296" s="753">
        <v>3562</v>
      </c>
      <c r="G296" s="212">
        <f t="shared" si="162"/>
        <v>890.5</v>
      </c>
      <c r="H296" s="324">
        <v>465</v>
      </c>
      <c r="I296" s="331">
        <f>H296/G296*100</f>
        <v>52.217855137563163</v>
      </c>
      <c r="J296" s="1771"/>
      <c r="K296" s="1771"/>
      <c r="L296" s="210"/>
      <c r="M296" s="210"/>
      <c r="N296" s="210"/>
      <c r="O296" s="210"/>
      <c r="P296" s="210"/>
      <c r="Q296" s="210"/>
      <c r="R296" s="492">
        <v>6115.8961500000005</v>
      </c>
      <c r="S296" s="492">
        <v>6115.8961500000005</v>
      </c>
      <c r="T296" s="492">
        <v>6115.8961500000005</v>
      </c>
      <c r="U296" s="959">
        <f t="shared" ref="U296" si="164">R296/12*$C$3+(S296-R296)/11*2+(T296-S296)/10*1</f>
        <v>1528.9740375000001</v>
      </c>
      <c r="V296" s="492">
        <f>AB296-AA296-X296-W296</f>
        <v>663.85050000000001</v>
      </c>
      <c r="W296" s="995"/>
      <c r="X296" s="492"/>
      <c r="Y296" s="492">
        <f>V296-U296</f>
        <v>-865.12353750000011</v>
      </c>
      <c r="Z296" s="492"/>
      <c r="AA296" s="492">
        <v>0</v>
      </c>
      <c r="AB296" s="492">
        <v>663.85050000000001</v>
      </c>
      <c r="AC296" s="1152"/>
      <c r="AD296" s="1180"/>
      <c r="AE296" s="2583"/>
      <c r="AF296" s="1288"/>
    </row>
    <row r="297" spans="1:32" s="2546" customFormat="1" ht="30" x14ac:dyDescent="0.25">
      <c r="A297" s="363"/>
      <c r="B297" s="363">
        <v>1</v>
      </c>
      <c r="C297" s="461" t="s">
        <v>536</v>
      </c>
      <c r="D297" s="4"/>
      <c r="E297" s="4"/>
      <c r="F297" s="753"/>
      <c r="G297" s="324"/>
      <c r="H297" s="324"/>
      <c r="I297" s="331"/>
      <c r="J297" s="1771"/>
      <c r="K297" s="1771"/>
      <c r="L297" s="210"/>
      <c r="M297" s="210"/>
      <c r="N297" s="210"/>
      <c r="O297" s="210"/>
      <c r="P297" s="210"/>
      <c r="Q297" s="210"/>
      <c r="R297" s="492"/>
      <c r="S297" s="492"/>
      <c r="T297" s="492"/>
      <c r="U297" s="959"/>
      <c r="V297" s="492">
        <f>AB297-AA297-X297</f>
        <v>0</v>
      </c>
      <c r="W297" s="995"/>
      <c r="X297" s="492"/>
      <c r="Y297" s="492">
        <f>V297-U297</f>
        <v>0</v>
      </c>
      <c r="Z297" s="492"/>
      <c r="AA297" s="492">
        <v>0</v>
      </c>
      <c r="AB297" s="492">
        <v>0</v>
      </c>
      <c r="AC297" s="1152">
        <f>SUM(AC298:AC301)</f>
        <v>0</v>
      </c>
      <c r="AD297" s="1180"/>
      <c r="AE297" s="2583"/>
      <c r="AF297" s="1288"/>
    </row>
    <row r="298" spans="1:32" s="2546" customFormat="1" ht="45" x14ac:dyDescent="0.25">
      <c r="A298" s="363"/>
      <c r="B298" s="363">
        <v>1</v>
      </c>
      <c r="C298" s="461" t="s">
        <v>537</v>
      </c>
      <c r="D298" s="4"/>
      <c r="E298" s="4"/>
      <c r="F298" s="753"/>
      <c r="G298" s="324"/>
      <c r="H298" s="324"/>
      <c r="I298" s="331"/>
      <c r="J298" s="1771"/>
      <c r="K298" s="1771"/>
      <c r="L298" s="210"/>
      <c r="M298" s="210"/>
      <c r="N298" s="210"/>
      <c r="O298" s="210"/>
      <c r="P298" s="210"/>
      <c r="Q298" s="210"/>
      <c r="R298" s="492"/>
      <c r="S298" s="492"/>
      <c r="T298" s="492"/>
      <c r="U298" s="959"/>
      <c r="V298" s="492"/>
      <c r="W298" s="995"/>
      <c r="X298" s="492"/>
      <c r="Y298" s="492"/>
      <c r="Z298" s="492"/>
      <c r="AA298" s="492"/>
      <c r="AB298" s="492"/>
      <c r="AC298" s="1152"/>
      <c r="AD298" s="1180"/>
      <c r="AE298" s="2583"/>
      <c r="AF298" s="1288"/>
    </row>
    <row r="299" spans="1:32" s="2546" customFormat="1" ht="30" x14ac:dyDescent="0.25">
      <c r="A299" s="363"/>
      <c r="B299" s="363">
        <v>1</v>
      </c>
      <c r="C299" s="461" t="s">
        <v>538</v>
      </c>
      <c r="D299" s="4"/>
      <c r="E299" s="4"/>
      <c r="F299" s="753"/>
      <c r="G299" s="324"/>
      <c r="H299" s="324"/>
      <c r="I299" s="331"/>
      <c r="J299" s="1771"/>
      <c r="K299" s="1771"/>
      <c r="L299" s="210"/>
      <c r="M299" s="210"/>
      <c r="N299" s="210"/>
      <c r="O299" s="210"/>
      <c r="P299" s="210"/>
      <c r="Q299" s="210"/>
      <c r="R299" s="492"/>
      <c r="S299" s="492"/>
      <c r="T299" s="492"/>
      <c r="U299" s="959"/>
      <c r="V299" s="492"/>
      <c r="W299" s="995"/>
      <c r="X299" s="492"/>
      <c r="Y299" s="492"/>
      <c r="Z299" s="492"/>
      <c r="AA299" s="492"/>
      <c r="AB299" s="492"/>
      <c r="AC299" s="1152"/>
      <c r="AD299" s="1180"/>
      <c r="AE299" s="2583"/>
      <c r="AF299" s="1288"/>
    </row>
    <row r="300" spans="1:32" s="2546" customFormat="1" ht="45" x14ac:dyDescent="0.25">
      <c r="A300" s="363"/>
      <c r="B300" s="363">
        <v>1</v>
      </c>
      <c r="C300" s="657" t="s">
        <v>287</v>
      </c>
      <c r="D300" s="4"/>
      <c r="E300" s="4"/>
      <c r="F300" s="753">
        <f>SUM(F301:F303)</f>
        <v>5894</v>
      </c>
      <c r="G300" s="753">
        <f t="shared" ref="G300:H300" si="165">SUM(G301:G303)</f>
        <v>1473.5</v>
      </c>
      <c r="H300" s="753">
        <f t="shared" si="165"/>
        <v>946</v>
      </c>
      <c r="I300" s="331">
        <f>H300/G300*100</f>
        <v>64.200882253138786</v>
      </c>
      <c r="J300" s="1771"/>
      <c r="K300" s="1771"/>
      <c r="L300" s="210"/>
      <c r="M300" s="210"/>
      <c r="N300" s="210"/>
      <c r="O300" s="210"/>
      <c r="P300" s="210"/>
      <c r="Q300" s="210"/>
      <c r="R300" s="492">
        <f t="shared" ref="R300:AB300" si="166">SUM(R301:R303)</f>
        <v>9959.6222600000001</v>
      </c>
      <c r="S300" s="492">
        <f t="shared" ref="S300:T300" si="167">SUM(S301:S303)</f>
        <v>9959.6222600000001</v>
      </c>
      <c r="T300" s="492">
        <f t="shared" si="167"/>
        <v>9959.6222600000001</v>
      </c>
      <c r="U300" s="959">
        <f t="shared" si="166"/>
        <v>2489.905565</v>
      </c>
      <c r="V300" s="492">
        <f t="shared" si="166"/>
        <v>1548.2995800000001</v>
      </c>
      <c r="W300" s="995">
        <f t="shared" si="166"/>
        <v>0</v>
      </c>
      <c r="X300" s="492">
        <f t="shared" si="166"/>
        <v>0</v>
      </c>
      <c r="Y300" s="492">
        <f t="shared" si="166"/>
        <v>-941.60598499999992</v>
      </c>
      <c r="Z300" s="492">
        <f t="shared" si="166"/>
        <v>0</v>
      </c>
      <c r="AA300" s="492">
        <f t="shared" si="166"/>
        <v>0</v>
      </c>
      <c r="AB300" s="492">
        <f t="shared" si="166"/>
        <v>1548.2995800000001</v>
      </c>
      <c r="AC300" s="1152"/>
      <c r="AD300" s="1180"/>
      <c r="AE300" s="2583"/>
      <c r="AF300" s="1288"/>
    </row>
    <row r="301" spans="1:32" s="2546" customFormat="1" ht="45" x14ac:dyDescent="0.25">
      <c r="A301" s="363"/>
      <c r="B301" s="363">
        <v>1</v>
      </c>
      <c r="C301" s="461" t="s">
        <v>539</v>
      </c>
      <c r="D301" s="4"/>
      <c r="E301" s="4"/>
      <c r="F301" s="755">
        <v>5894</v>
      </c>
      <c r="G301" s="212">
        <f t="shared" ref="G301" si="168">F301/12*$C$3</f>
        <v>1473.5</v>
      </c>
      <c r="H301" s="324">
        <v>946</v>
      </c>
      <c r="I301" s="331">
        <f>H301/G301*100</f>
        <v>64.200882253138786</v>
      </c>
      <c r="J301" s="1771"/>
      <c r="K301" s="1771"/>
      <c r="L301" s="210"/>
      <c r="M301" s="210"/>
      <c r="N301" s="210"/>
      <c r="O301" s="210"/>
      <c r="P301" s="210"/>
      <c r="Q301" s="210"/>
      <c r="R301" s="492">
        <v>9959.6222600000001</v>
      </c>
      <c r="S301" s="492">
        <v>9959.6222600000001</v>
      </c>
      <c r="T301" s="492">
        <v>9959.6222600000001</v>
      </c>
      <c r="U301" s="959">
        <f t="shared" ref="U301" si="169">R301/12*$C$3+(S301-R301)/11*2+(T301-S301)/10*1</f>
        <v>2489.905565</v>
      </c>
      <c r="V301" s="492">
        <f>AB301-AA301-X301-W301</f>
        <v>1548.2995800000001</v>
      </c>
      <c r="W301" s="995"/>
      <c r="X301" s="492"/>
      <c r="Y301" s="492">
        <f>V301-U301</f>
        <v>-941.60598499999992</v>
      </c>
      <c r="Z301" s="492"/>
      <c r="AA301" s="492">
        <v>0</v>
      </c>
      <c r="AB301" s="492">
        <v>1548.2995800000001</v>
      </c>
      <c r="AC301" s="1152"/>
      <c r="AD301" s="1180"/>
      <c r="AE301" s="2583"/>
      <c r="AF301" s="1288"/>
    </row>
    <row r="302" spans="1:32" s="2546" customFormat="1" ht="75" x14ac:dyDescent="0.25">
      <c r="A302" s="363"/>
      <c r="B302" s="363">
        <v>1</v>
      </c>
      <c r="C302" s="461" t="s">
        <v>540</v>
      </c>
      <c r="D302" s="4"/>
      <c r="E302" s="4"/>
      <c r="F302" s="755"/>
      <c r="G302" s="324"/>
      <c r="H302" s="324"/>
      <c r="I302" s="331"/>
      <c r="J302" s="1771"/>
      <c r="K302" s="1771"/>
      <c r="L302" s="210"/>
      <c r="M302" s="210"/>
      <c r="N302" s="210"/>
      <c r="O302" s="210"/>
      <c r="P302" s="210"/>
      <c r="Q302" s="210"/>
      <c r="R302" s="492"/>
      <c r="S302" s="492"/>
      <c r="T302" s="492"/>
      <c r="U302" s="959"/>
      <c r="V302" s="492"/>
      <c r="W302" s="995"/>
      <c r="X302" s="492"/>
      <c r="Y302" s="492"/>
      <c r="Z302" s="492"/>
      <c r="AA302" s="492"/>
      <c r="AB302" s="492"/>
      <c r="AC302" s="1152"/>
      <c r="AD302" s="1180"/>
      <c r="AE302" s="2583"/>
      <c r="AF302" s="1288"/>
    </row>
    <row r="303" spans="1:32" s="2546" customFormat="1" ht="60" x14ac:dyDescent="0.25">
      <c r="A303" s="363"/>
      <c r="B303" s="363">
        <v>1</v>
      </c>
      <c r="C303" s="461" t="s">
        <v>541</v>
      </c>
      <c r="D303" s="4"/>
      <c r="E303" s="4"/>
      <c r="F303" s="298"/>
      <c r="G303" s="367"/>
      <c r="H303" s="367"/>
      <c r="I303" s="331"/>
      <c r="J303" s="1771"/>
      <c r="K303" s="1771"/>
      <c r="L303" s="210"/>
      <c r="M303" s="210"/>
      <c r="N303" s="210"/>
      <c r="O303" s="210"/>
      <c r="P303" s="210"/>
      <c r="Q303" s="210"/>
      <c r="R303" s="492"/>
      <c r="S303" s="492"/>
      <c r="T303" s="492"/>
      <c r="U303" s="959"/>
      <c r="V303" s="492"/>
      <c r="W303" s="995"/>
      <c r="X303" s="492"/>
      <c r="Y303" s="492"/>
      <c r="Z303" s="492"/>
      <c r="AA303" s="492"/>
      <c r="AB303" s="492"/>
      <c r="AC303" s="1152">
        <f>AC305+AC310+AC309+AC311+AC312</f>
        <v>0</v>
      </c>
      <c r="AD303" s="1180"/>
      <c r="AE303" s="2583"/>
      <c r="AF303" s="1288"/>
    </row>
    <row r="304" spans="1:32" s="2546" customFormat="1" ht="29.25" x14ac:dyDescent="0.25">
      <c r="A304" s="363"/>
      <c r="B304" s="363">
        <v>1</v>
      </c>
      <c r="C304" s="2541" t="s">
        <v>329</v>
      </c>
      <c r="D304" s="4"/>
      <c r="E304" s="4"/>
      <c r="F304" s="732">
        <f>F306+F311+F310+F312+F313</f>
        <v>22724</v>
      </c>
      <c r="G304" s="732">
        <f t="shared" ref="G304:H304" si="170">G306+G311+G310+G312+G313</f>
        <v>5681</v>
      </c>
      <c r="H304" s="732">
        <f t="shared" si="170"/>
        <v>4273</v>
      </c>
      <c r="I304" s="331">
        <f>H304/G304*100</f>
        <v>75.215631050871323</v>
      </c>
      <c r="J304" s="1771"/>
      <c r="K304" s="1771"/>
      <c r="L304" s="210"/>
      <c r="M304" s="210"/>
      <c r="N304" s="210"/>
      <c r="O304" s="210"/>
      <c r="P304" s="210"/>
      <c r="Q304" s="210"/>
      <c r="R304" s="492">
        <v>7729.28</v>
      </c>
      <c r="S304" s="492">
        <v>7729.28</v>
      </c>
      <c r="T304" s="492">
        <v>7729.28</v>
      </c>
      <c r="U304" s="959">
        <f t="shared" ref="U304" si="171">R304/12*$C$3+(S304-R304)/11*2+(T304-S304)/10*1</f>
        <v>1932.3200000000002</v>
      </c>
      <c r="V304" s="492">
        <f>AB304-AA304-X304-W304</f>
        <v>1099.1971799999999</v>
      </c>
      <c r="W304" s="995"/>
      <c r="X304" s="492"/>
      <c r="Y304" s="492">
        <f>V304-U304</f>
        <v>-833.12282000000027</v>
      </c>
      <c r="Z304" s="492">
        <v>-28.034700000000001</v>
      </c>
      <c r="AA304" s="492">
        <v>0</v>
      </c>
      <c r="AB304" s="492">
        <v>1099.1971799999999</v>
      </c>
      <c r="AC304" s="1152"/>
      <c r="AD304" s="1180"/>
      <c r="AE304" s="2583"/>
      <c r="AF304" s="1288"/>
    </row>
    <row r="305" spans="1:32" s="2546" customFormat="1" x14ac:dyDescent="0.25">
      <c r="A305" s="363"/>
      <c r="B305" s="363">
        <v>1</v>
      </c>
      <c r="C305" s="461" t="s">
        <v>320</v>
      </c>
      <c r="D305" s="4"/>
      <c r="E305" s="4"/>
      <c r="F305" s="298"/>
      <c r="G305" s="324"/>
      <c r="H305" s="324"/>
      <c r="I305" s="331"/>
      <c r="J305" s="1771"/>
      <c r="K305" s="1771"/>
      <c r="L305" s="210"/>
      <c r="M305" s="210"/>
      <c r="N305" s="210"/>
      <c r="O305" s="210"/>
      <c r="P305" s="210"/>
      <c r="Q305" s="210"/>
      <c r="R305" s="492"/>
      <c r="S305" s="492"/>
      <c r="T305" s="492"/>
      <c r="U305" s="959"/>
      <c r="V305" s="492"/>
      <c r="W305" s="995"/>
      <c r="X305" s="492"/>
      <c r="Y305" s="492"/>
      <c r="Z305" s="492"/>
      <c r="AA305" s="492"/>
      <c r="AB305" s="492"/>
      <c r="AC305" s="1152">
        <f>AC306</f>
        <v>0</v>
      </c>
      <c r="AD305" s="1180"/>
      <c r="AE305" s="2583"/>
      <c r="AF305" s="1288"/>
    </row>
    <row r="306" spans="1:32" s="2546" customFormat="1" ht="30" x14ac:dyDescent="0.25">
      <c r="A306" s="363"/>
      <c r="B306" s="363">
        <v>1</v>
      </c>
      <c r="C306" s="657" t="s">
        <v>514</v>
      </c>
      <c r="D306" s="4"/>
      <c r="E306" s="4"/>
      <c r="F306" s="757">
        <f>F307</f>
        <v>0</v>
      </c>
      <c r="G306" s="324"/>
      <c r="H306" s="324"/>
      <c r="I306" s="331"/>
      <c r="J306" s="1771"/>
      <c r="K306" s="1771"/>
      <c r="L306" s="210"/>
      <c r="M306" s="210"/>
      <c r="N306" s="210"/>
      <c r="O306" s="210"/>
      <c r="P306" s="210"/>
      <c r="Q306" s="210"/>
      <c r="R306" s="492"/>
      <c r="S306" s="492"/>
      <c r="T306" s="492"/>
      <c r="U306" s="959"/>
      <c r="V306" s="492"/>
      <c r="W306" s="995"/>
      <c r="X306" s="492"/>
      <c r="Y306" s="492"/>
      <c r="Z306" s="492"/>
      <c r="AA306" s="492"/>
      <c r="AB306" s="492"/>
      <c r="AC306" s="1152"/>
      <c r="AD306" s="1180"/>
      <c r="AE306" s="2583"/>
      <c r="AF306" s="1288"/>
    </row>
    <row r="307" spans="1:32" s="2546" customFormat="1" x14ac:dyDescent="0.25">
      <c r="A307" s="363"/>
      <c r="B307" s="363">
        <v>1</v>
      </c>
      <c r="C307" s="461" t="s">
        <v>515</v>
      </c>
      <c r="D307" s="4"/>
      <c r="E307" s="4"/>
      <c r="F307" s="3377"/>
      <c r="G307" s="324"/>
      <c r="H307" s="324"/>
      <c r="I307" s="331"/>
      <c r="J307" s="1771"/>
      <c r="K307" s="1771"/>
      <c r="L307" s="210"/>
      <c r="M307" s="210"/>
      <c r="N307" s="210"/>
      <c r="O307" s="210"/>
      <c r="P307" s="210"/>
      <c r="Q307" s="210"/>
      <c r="R307" s="492"/>
      <c r="S307" s="492"/>
      <c r="T307" s="492"/>
      <c r="U307" s="959"/>
      <c r="V307" s="492"/>
      <c r="W307" s="995"/>
      <c r="X307" s="492"/>
      <c r="Y307" s="492"/>
      <c r="Z307" s="492"/>
      <c r="AA307" s="492"/>
      <c r="AB307" s="492"/>
      <c r="AC307" s="1152"/>
      <c r="AD307" s="1180"/>
      <c r="AE307" s="2583"/>
      <c r="AF307" s="1288"/>
    </row>
    <row r="308" spans="1:32" s="2546" customFormat="1" ht="30" x14ac:dyDescent="0.25">
      <c r="A308" s="363"/>
      <c r="B308" s="363">
        <v>1</v>
      </c>
      <c r="C308" s="461" t="s">
        <v>516</v>
      </c>
      <c r="D308" s="4"/>
      <c r="E308" s="4"/>
      <c r="F308" s="298"/>
      <c r="G308" s="324"/>
      <c r="H308" s="324"/>
      <c r="I308" s="331"/>
      <c r="J308" s="1771"/>
      <c r="K308" s="1771"/>
      <c r="L308" s="210"/>
      <c r="M308" s="210"/>
      <c r="N308" s="210"/>
      <c r="O308" s="210"/>
      <c r="P308" s="210"/>
      <c r="Q308" s="210"/>
      <c r="R308" s="492"/>
      <c r="S308" s="492"/>
      <c r="T308" s="492"/>
      <c r="U308" s="959"/>
      <c r="V308" s="492"/>
      <c r="W308" s="995"/>
      <c r="X308" s="492"/>
      <c r="Y308" s="492"/>
      <c r="Z308" s="492"/>
      <c r="AA308" s="492"/>
      <c r="AB308" s="492"/>
      <c r="AC308" s="1152"/>
      <c r="AD308" s="1180"/>
      <c r="AE308" s="2583"/>
      <c r="AF308" s="1288"/>
    </row>
    <row r="309" spans="1:32" s="2546" customFormat="1" ht="60" x14ac:dyDescent="0.25">
      <c r="A309" s="363"/>
      <c r="B309" s="363">
        <v>1</v>
      </c>
      <c r="C309" s="461" t="s">
        <v>517</v>
      </c>
      <c r="D309" s="4"/>
      <c r="E309" s="4"/>
      <c r="F309" s="298"/>
      <c r="G309" s="324"/>
      <c r="H309" s="324"/>
      <c r="I309" s="331"/>
      <c r="J309" s="1771"/>
      <c r="K309" s="1771"/>
      <c r="L309" s="210"/>
      <c r="M309" s="210"/>
      <c r="N309" s="210"/>
      <c r="O309" s="210"/>
      <c r="P309" s="210"/>
      <c r="Q309" s="210"/>
      <c r="R309" s="492"/>
      <c r="S309" s="492"/>
      <c r="T309" s="492"/>
      <c r="U309" s="959"/>
      <c r="V309" s="492"/>
      <c r="W309" s="995"/>
      <c r="X309" s="492"/>
      <c r="Y309" s="492"/>
      <c r="Z309" s="492"/>
      <c r="AA309" s="492"/>
      <c r="AB309" s="492"/>
      <c r="AC309" s="1152"/>
      <c r="AD309" s="1180"/>
      <c r="AE309" s="2583"/>
      <c r="AF309" s="1288"/>
    </row>
    <row r="310" spans="1:32" s="2546" customFormat="1" ht="60" x14ac:dyDescent="0.25">
      <c r="A310" s="363"/>
      <c r="B310" s="363">
        <v>1</v>
      </c>
      <c r="C310" s="461" t="s">
        <v>518</v>
      </c>
      <c r="D310" s="4"/>
      <c r="E310" s="4"/>
      <c r="F310" s="298"/>
      <c r="G310" s="324"/>
      <c r="H310" s="324"/>
      <c r="I310" s="331"/>
      <c r="J310" s="1771"/>
      <c r="K310" s="1771"/>
      <c r="L310" s="210"/>
      <c r="M310" s="210"/>
      <c r="N310" s="210"/>
      <c r="O310" s="210"/>
      <c r="P310" s="210"/>
      <c r="Q310" s="210"/>
      <c r="R310" s="492"/>
      <c r="S310" s="492"/>
      <c r="T310" s="492"/>
      <c r="U310" s="959"/>
      <c r="V310" s="492"/>
      <c r="W310" s="995"/>
      <c r="X310" s="492"/>
      <c r="Y310" s="492"/>
      <c r="Z310" s="492"/>
      <c r="AA310" s="492"/>
      <c r="AB310" s="492"/>
      <c r="AC310" s="1152"/>
      <c r="AD310" s="1180"/>
      <c r="AE310" s="2583"/>
      <c r="AF310" s="1288"/>
    </row>
    <row r="311" spans="1:32" s="2546" customFormat="1" ht="45" x14ac:dyDescent="0.25">
      <c r="A311" s="363"/>
      <c r="B311" s="363"/>
      <c r="C311" s="460" t="s">
        <v>519</v>
      </c>
      <c r="D311" s="4"/>
      <c r="E311" s="4"/>
      <c r="F311" s="298">
        <v>12000</v>
      </c>
      <c r="G311" s="212">
        <f t="shared" ref="G311:G313" si="172">F311/12*$C$3</f>
        <v>3000</v>
      </c>
      <c r="H311" s="324">
        <v>2564</v>
      </c>
      <c r="I311" s="331">
        <f>H311/G311*100</f>
        <v>85.466666666666669</v>
      </c>
      <c r="J311" s="1771"/>
      <c r="K311" s="1771"/>
      <c r="L311" s="210"/>
      <c r="M311" s="210"/>
      <c r="N311" s="210"/>
      <c r="O311" s="210"/>
      <c r="P311" s="210"/>
      <c r="Q311" s="210"/>
      <c r="R311" s="492"/>
      <c r="S311" s="492"/>
      <c r="T311" s="492"/>
      <c r="U311" s="959"/>
      <c r="V311" s="492"/>
      <c r="W311" s="995"/>
      <c r="X311" s="492"/>
      <c r="Y311" s="492"/>
      <c r="Z311" s="492"/>
      <c r="AA311" s="492"/>
      <c r="AB311" s="492"/>
      <c r="AC311" s="1152"/>
      <c r="AD311" s="1180"/>
      <c r="AE311" s="2583"/>
      <c r="AF311" s="1288"/>
    </row>
    <row r="312" spans="1:32" s="2546" customFormat="1" ht="105" x14ac:dyDescent="0.25">
      <c r="A312" s="363"/>
      <c r="B312" s="363"/>
      <c r="C312" s="460" t="s">
        <v>520</v>
      </c>
      <c r="D312" s="4"/>
      <c r="E312" s="4"/>
      <c r="F312" s="684">
        <v>4000</v>
      </c>
      <c r="G312" s="212">
        <f t="shared" si="172"/>
        <v>1000</v>
      </c>
      <c r="H312" s="686">
        <v>226</v>
      </c>
      <c r="I312" s="331">
        <f>H312/G312*100</f>
        <v>22.6</v>
      </c>
      <c r="J312" s="1771"/>
      <c r="K312" s="1771"/>
      <c r="L312" s="210"/>
      <c r="M312" s="210"/>
      <c r="N312" s="210"/>
      <c r="O312" s="210"/>
      <c r="P312" s="210"/>
      <c r="Q312" s="210"/>
      <c r="R312" s="492"/>
      <c r="S312" s="492"/>
      <c r="T312" s="492"/>
      <c r="U312" s="959"/>
      <c r="V312" s="492"/>
      <c r="W312" s="995"/>
      <c r="X312" s="492"/>
      <c r="Y312" s="492"/>
      <c r="Z312" s="492"/>
      <c r="AA312" s="492"/>
      <c r="AB312" s="492"/>
      <c r="AC312" s="1152">
        <f>AC313</f>
        <v>0</v>
      </c>
      <c r="AD312" s="1180"/>
      <c r="AE312" s="2583"/>
      <c r="AF312" s="1288"/>
    </row>
    <row r="313" spans="1:32" s="2546" customFormat="1" ht="30" x14ac:dyDescent="0.25">
      <c r="A313" s="363"/>
      <c r="B313" s="363"/>
      <c r="C313" s="460" t="s">
        <v>542</v>
      </c>
      <c r="D313" s="4"/>
      <c r="E313" s="4"/>
      <c r="F313" s="684">
        <v>6724</v>
      </c>
      <c r="G313" s="212">
        <f t="shared" si="172"/>
        <v>1681</v>
      </c>
      <c r="H313" s="324">
        <v>1483</v>
      </c>
      <c r="I313" s="331">
        <f>H313/G313*100</f>
        <v>88.221296847114814</v>
      </c>
      <c r="J313" s="1771"/>
      <c r="K313" s="1771"/>
      <c r="L313" s="210"/>
      <c r="M313" s="210"/>
      <c r="N313" s="210"/>
      <c r="O313" s="210"/>
      <c r="P313" s="210"/>
      <c r="Q313" s="210"/>
      <c r="R313" s="492">
        <v>15385.879285055997</v>
      </c>
      <c r="S313" s="492">
        <v>15385.879285055997</v>
      </c>
      <c r="T313" s="492">
        <v>15385.879285055997</v>
      </c>
      <c r="U313" s="959">
        <f t="shared" ref="U313" si="173">R313/12*$C$3+(S313-R313)/11*2+(T313-S313)/10*1</f>
        <v>3846.4698212639987</v>
      </c>
      <c r="V313" s="492">
        <f>AB313-AA313-X313-W313</f>
        <v>3528.58077</v>
      </c>
      <c r="W313" s="995"/>
      <c r="X313" s="492"/>
      <c r="Y313" s="492">
        <f>V313-U313</f>
        <v>-317.88905126399868</v>
      </c>
      <c r="Z313" s="492"/>
      <c r="AA313" s="492">
        <v>0</v>
      </c>
      <c r="AB313" s="492">
        <v>3528.58077</v>
      </c>
      <c r="AC313" s="1152"/>
      <c r="AD313" s="1180"/>
      <c r="AE313" s="2583"/>
      <c r="AF313" s="1288"/>
    </row>
    <row r="314" spans="1:32" s="2546" customFormat="1" ht="29.25" x14ac:dyDescent="0.25">
      <c r="A314" s="363"/>
      <c r="B314" s="363">
        <v>1</v>
      </c>
      <c r="C314" s="711" t="s">
        <v>330</v>
      </c>
      <c r="D314" s="4"/>
      <c r="E314" s="4"/>
      <c r="F314" s="367">
        <f>F315</f>
        <v>500</v>
      </c>
      <c r="G314" s="324">
        <f>G315</f>
        <v>125</v>
      </c>
      <c r="H314" s="324">
        <f>H315</f>
        <v>1</v>
      </c>
      <c r="I314" s="331">
        <f>H314/G314*100</f>
        <v>0.8</v>
      </c>
      <c r="J314" s="1771"/>
      <c r="K314" s="1771"/>
      <c r="L314" s="210"/>
      <c r="M314" s="210"/>
      <c r="N314" s="210"/>
      <c r="O314" s="210"/>
      <c r="P314" s="210"/>
      <c r="Q314" s="210"/>
      <c r="R314" s="492"/>
      <c r="S314" s="492"/>
      <c r="T314" s="492"/>
      <c r="U314" s="959"/>
      <c r="V314" s="492"/>
      <c r="W314" s="995"/>
      <c r="X314" s="492"/>
      <c r="Y314" s="492"/>
      <c r="Z314" s="492"/>
      <c r="AA314" s="492"/>
      <c r="AB314" s="492"/>
      <c r="AC314" s="1152">
        <f>AC315</f>
        <v>0</v>
      </c>
      <c r="AD314" s="1180"/>
      <c r="AE314" s="2583"/>
      <c r="AF314" s="1288"/>
    </row>
    <row r="315" spans="1:32" s="2546" customFormat="1" x14ac:dyDescent="0.25">
      <c r="A315" s="363"/>
      <c r="B315" s="363">
        <v>1</v>
      </c>
      <c r="C315" s="711" t="s">
        <v>345</v>
      </c>
      <c r="D315" s="4"/>
      <c r="E315" s="4"/>
      <c r="F315" s="367">
        <v>500</v>
      </c>
      <c r="G315" s="324">
        <f>F315/12*$C$3</f>
        <v>125</v>
      </c>
      <c r="H315" s="324">
        <v>1</v>
      </c>
      <c r="I315" s="331">
        <f>H315/G315*100</f>
        <v>0.8</v>
      </c>
      <c r="J315" s="1771"/>
      <c r="K315" s="1771"/>
      <c r="L315" s="210"/>
      <c r="M315" s="210"/>
      <c r="N315" s="210"/>
      <c r="O315" s="210"/>
      <c r="P315" s="210"/>
      <c r="Q315" s="210"/>
      <c r="R315" s="492"/>
      <c r="S315" s="492"/>
      <c r="T315" s="492"/>
      <c r="U315" s="959"/>
      <c r="V315" s="492"/>
      <c r="W315" s="995"/>
      <c r="X315" s="492"/>
      <c r="Y315" s="492"/>
      <c r="Z315" s="492"/>
      <c r="AA315" s="492"/>
      <c r="AB315" s="492"/>
      <c r="AC315" s="1152"/>
      <c r="AD315" s="1180"/>
      <c r="AE315" s="2583"/>
      <c r="AF315" s="1288"/>
    </row>
    <row r="316" spans="1:32" s="2546" customFormat="1" x14ac:dyDescent="0.25">
      <c r="A316" s="363"/>
      <c r="B316" s="363">
        <v>1</v>
      </c>
      <c r="C316" s="4" t="s">
        <v>346</v>
      </c>
      <c r="D316" s="4"/>
      <c r="E316" s="4"/>
      <c r="F316" s="367"/>
      <c r="G316" s="324"/>
      <c r="H316" s="324"/>
      <c r="I316" s="331"/>
      <c r="J316" s="1771"/>
      <c r="K316" s="1771"/>
      <c r="L316" s="210"/>
      <c r="M316" s="210"/>
      <c r="N316" s="210"/>
      <c r="O316" s="210"/>
      <c r="P316" s="210"/>
      <c r="Q316" s="210"/>
      <c r="R316" s="492"/>
      <c r="S316" s="492"/>
      <c r="T316" s="492"/>
      <c r="U316" s="959"/>
      <c r="V316" s="492"/>
      <c r="W316" s="995"/>
      <c r="X316" s="492"/>
      <c r="Y316" s="492"/>
      <c r="Z316" s="492"/>
      <c r="AA316" s="492"/>
      <c r="AB316" s="492"/>
      <c r="AC316" s="1152"/>
      <c r="AD316" s="1180"/>
      <c r="AE316" s="2583"/>
      <c r="AF316" s="1288"/>
    </row>
    <row r="317" spans="1:32" s="2546" customFormat="1" x14ac:dyDescent="0.25">
      <c r="A317" s="363">
        <v>1</v>
      </c>
      <c r="B317" s="363">
        <v>1</v>
      </c>
      <c r="C317" s="725" t="s">
        <v>347</v>
      </c>
      <c r="D317" s="4"/>
      <c r="E317" s="4"/>
      <c r="F317" s="367"/>
      <c r="G317" s="212"/>
      <c r="H317" s="324"/>
      <c r="I317" s="331"/>
      <c r="J317" s="1771"/>
      <c r="K317" s="1771"/>
      <c r="L317" s="210"/>
      <c r="M317" s="210"/>
      <c r="N317" s="210"/>
      <c r="O317" s="210"/>
      <c r="P317" s="210"/>
      <c r="Q317" s="210"/>
      <c r="R317" s="492"/>
      <c r="S317" s="492"/>
      <c r="T317" s="492"/>
      <c r="U317" s="959"/>
      <c r="V317" s="492"/>
      <c r="W317" s="995"/>
      <c r="X317" s="492"/>
      <c r="Y317" s="492"/>
      <c r="Z317" s="492"/>
      <c r="AA317" s="492"/>
      <c r="AB317" s="492"/>
      <c r="AC317" s="1152"/>
      <c r="AD317" s="1180"/>
      <c r="AE317" s="2583"/>
      <c r="AF317" s="1288"/>
    </row>
    <row r="318" spans="1:32" s="2546" customFormat="1" ht="29.25" x14ac:dyDescent="0.25">
      <c r="A318" s="363">
        <v>1</v>
      </c>
      <c r="B318" s="363">
        <v>1</v>
      </c>
      <c r="C318" s="711" t="s">
        <v>323</v>
      </c>
      <c r="D318" s="4"/>
      <c r="E318" s="4"/>
      <c r="F318" s="367">
        <v>24600</v>
      </c>
      <c r="G318" s="212">
        <f>F318/12*$C$3</f>
        <v>6150</v>
      </c>
      <c r="H318" s="324">
        <v>4460</v>
      </c>
      <c r="I318" s="331">
        <f>H318/G318*100</f>
        <v>72.520325203252028</v>
      </c>
      <c r="J318" s="1771"/>
      <c r="K318" s="1771"/>
      <c r="L318" s="210"/>
      <c r="M318" s="210"/>
      <c r="N318" s="210"/>
      <c r="O318" s="210"/>
      <c r="P318" s="210"/>
      <c r="Q318" s="210"/>
      <c r="R318" s="492"/>
      <c r="S318" s="492"/>
      <c r="T318" s="492"/>
      <c r="U318" s="959"/>
      <c r="V318" s="492"/>
      <c r="W318" s="995"/>
      <c r="X318" s="492"/>
      <c r="Y318" s="492"/>
      <c r="Z318" s="492"/>
      <c r="AA318" s="492"/>
      <c r="AB318" s="492"/>
      <c r="AC318" s="1152"/>
      <c r="AD318" s="1180"/>
      <c r="AE318" s="2583"/>
      <c r="AF318" s="1288"/>
    </row>
    <row r="319" spans="1:32" s="2546" customFormat="1" ht="30" x14ac:dyDescent="0.25">
      <c r="A319" s="363">
        <v>1</v>
      </c>
      <c r="B319" s="363">
        <v>1</v>
      </c>
      <c r="C319" s="707" t="s">
        <v>197</v>
      </c>
      <c r="D319" s="4"/>
      <c r="E319" s="4"/>
      <c r="F319" s="367">
        <v>11000</v>
      </c>
      <c r="G319" s="212">
        <f>F319/12*$C$3</f>
        <v>2750</v>
      </c>
      <c r="H319" s="324">
        <v>2407</v>
      </c>
      <c r="I319" s="331">
        <f>H319/G319*100</f>
        <v>87.527272727272731</v>
      </c>
      <c r="J319" s="1771"/>
      <c r="K319" s="1771"/>
      <c r="L319" s="210"/>
      <c r="M319" s="210"/>
      <c r="N319" s="210"/>
      <c r="O319" s="210"/>
      <c r="P319" s="210"/>
      <c r="Q319" s="210"/>
      <c r="R319" s="492"/>
      <c r="S319" s="492"/>
      <c r="T319" s="492"/>
      <c r="U319" s="959"/>
      <c r="V319" s="492"/>
      <c r="W319" s="995"/>
      <c r="X319" s="492"/>
      <c r="Y319" s="492"/>
      <c r="Z319" s="492"/>
      <c r="AA319" s="492"/>
      <c r="AB319" s="492"/>
      <c r="AC319" s="1152"/>
      <c r="AD319" s="1180"/>
      <c r="AE319" s="2583"/>
      <c r="AF319" s="1288"/>
    </row>
    <row r="320" spans="1:32" s="2546" customFormat="1" ht="72" x14ac:dyDescent="0.25">
      <c r="A320" s="363">
        <v>1</v>
      </c>
      <c r="B320" s="363">
        <v>1</v>
      </c>
      <c r="C320" s="711" t="s">
        <v>324</v>
      </c>
      <c r="D320" s="4"/>
      <c r="E320" s="4"/>
      <c r="F320" s="367">
        <v>13900</v>
      </c>
      <c r="G320" s="212">
        <f>F320/12*$C$3</f>
        <v>3475</v>
      </c>
      <c r="H320" s="324">
        <v>3351</v>
      </c>
      <c r="I320" s="331">
        <f>H320/G320*100</f>
        <v>96.431654676258987</v>
      </c>
      <c r="J320" s="1771"/>
      <c r="K320" s="1771"/>
      <c r="L320" s="210"/>
      <c r="M320" s="210"/>
      <c r="N320" s="210"/>
      <c r="O320" s="210"/>
      <c r="P320" s="210"/>
      <c r="Q320" s="210"/>
      <c r="R320" s="492"/>
      <c r="S320" s="492"/>
      <c r="T320" s="492"/>
      <c r="U320" s="959"/>
      <c r="V320" s="492"/>
      <c r="W320" s="995"/>
      <c r="X320" s="492"/>
      <c r="Y320" s="492"/>
      <c r="Z320" s="492"/>
      <c r="AA320" s="492"/>
      <c r="AB320" s="492"/>
      <c r="AC320" s="1152"/>
      <c r="AD320" s="1180"/>
      <c r="AE320" s="2583"/>
      <c r="AF320" s="1288"/>
    </row>
    <row r="321" spans="1:32" s="2546" customFormat="1" x14ac:dyDescent="0.25">
      <c r="A321" s="363"/>
      <c r="B321" s="363">
        <v>1</v>
      </c>
      <c r="C321" s="699" t="s">
        <v>228</v>
      </c>
      <c r="D321" s="4"/>
      <c r="E321" s="4"/>
      <c r="F321" s="395">
        <f>SUM(F322:F334)</f>
        <v>16070</v>
      </c>
      <c r="G321" s="714">
        <f>SUM(G322:G334)</f>
        <v>4017.5</v>
      </c>
      <c r="H321" s="948">
        <f>SUM(H322:H334)</f>
        <v>3232</v>
      </c>
      <c r="I321" s="712">
        <f>H321/G321*100</f>
        <v>80.44803982576228</v>
      </c>
      <c r="J321" s="1771"/>
      <c r="K321" s="1771"/>
      <c r="L321" s="210"/>
      <c r="M321" s="210"/>
      <c r="N321" s="210"/>
      <c r="O321" s="210"/>
      <c r="P321" s="210"/>
      <c r="Q321" s="210"/>
      <c r="R321" s="492">
        <v>37949.792495123438</v>
      </c>
      <c r="S321" s="492">
        <v>37949.792495123438</v>
      </c>
      <c r="T321" s="492">
        <v>39032.387495123439</v>
      </c>
      <c r="U321" s="2591">
        <f t="shared" ref="U321" si="174">R321/12*$C$3+(S321-R321)/11*2+(T321-S321)/10*1</f>
        <v>9595.7076237808596</v>
      </c>
      <c r="V321" s="492">
        <f>AB321-AA321-X321-W321</f>
        <v>8461.7069500000016</v>
      </c>
      <c r="W321" s="995"/>
      <c r="X321" s="492">
        <v>283.32141000000001</v>
      </c>
      <c r="Y321" s="492">
        <f>V321-U321</f>
        <v>-1134.0006737808581</v>
      </c>
      <c r="Z321" s="492">
        <v>-7.7951999999999995</v>
      </c>
      <c r="AA321" s="492">
        <v>0</v>
      </c>
      <c r="AB321" s="492">
        <v>8745.0283600000021</v>
      </c>
      <c r="AC321" s="1156">
        <f>SUM(AC322:AC334)</f>
        <v>0</v>
      </c>
      <c r="AD321" s="1180"/>
      <c r="AE321" s="2583"/>
      <c r="AF321" s="1288"/>
    </row>
    <row r="322" spans="1:32" s="2546" customFormat="1" x14ac:dyDescent="0.25">
      <c r="A322" s="363">
        <v>1</v>
      </c>
      <c r="B322" s="363">
        <v>1</v>
      </c>
      <c r="C322" s="275" t="s">
        <v>66</v>
      </c>
      <c r="D322" s="707"/>
      <c r="E322" s="4"/>
      <c r="F322" s="367">
        <v>3500</v>
      </c>
      <c r="G322" s="212">
        <f>F322/12*$C$3</f>
        <v>875</v>
      </c>
      <c r="H322" s="324">
        <v>832</v>
      </c>
      <c r="I322" s="331">
        <f>H322/G322*100</f>
        <v>95.085714285714289</v>
      </c>
      <c r="J322" s="1771"/>
      <c r="K322" s="1771"/>
      <c r="L322" s="210"/>
      <c r="M322" s="210"/>
      <c r="N322" s="210"/>
      <c r="O322" s="210"/>
      <c r="P322" s="210"/>
      <c r="Q322" s="210"/>
      <c r="R322" s="492"/>
      <c r="S322" s="492"/>
      <c r="T322" s="492"/>
      <c r="U322" s="959"/>
      <c r="V322" s="492"/>
      <c r="W322" s="995"/>
      <c r="X322" s="492"/>
      <c r="Y322" s="492"/>
      <c r="Z322" s="492"/>
      <c r="AA322" s="492"/>
      <c r="AB322" s="492"/>
      <c r="AC322" s="1152"/>
      <c r="AD322" s="1180"/>
      <c r="AE322" s="2583"/>
      <c r="AF322" s="1288"/>
    </row>
    <row r="323" spans="1:32" s="2546" customFormat="1" ht="30" x14ac:dyDescent="0.25">
      <c r="A323" s="363"/>
      <c r="B323" s="363"/>
      <c r="C323" s="275" t="s">
        <v>354</v>
      </c>
      <c r="D323" s="707"/>
      <c r="E323" s="4"/>
      <c r="F323" s="367"/>
      <c r="G323" s="212"/>
      <c r="H323" s="324">
        <v>29</v>
      </c>
      <c r="I323" s="331"/>
      <c r="J323" s="1771"/>
      <c r="K323" s="1771"/>
      <c r="L323" s="210"/>
      <c r="M323" s="210"/>
      <c r="N323" s="210"/>
      <c r="O323" s="210"/>
      <c r="P323" s="210"/>
      <c r="Q323" s="210"/>
      <c r="R323" s="492"/>
      <c r="S323" s="492"/>
      <c r="T323" s="492"/>
      <c r="U323" s="959"/>
      <c r="V323" s="492"/>
      <c r="W323" s="995"/>
      <c r="X323" s="492"/>
      <c r="Y323" s="492"/>
      <c r="Z323" s="492"/>
      <c r="AA323" s="492"/>
      <c r="AB323" s="492"/>
      <c r="AC323" s="1152"/>
      <c r="AD323" s="1180"/>
      <c r="AE323" s="2583"/>
      <c r="AF323" s="1288"/>
    </row>
    <row r="324" spans="1:32" s="2546" customFormat="1" ht="45" x14ac:dyDescent="0.25">
      <c r="A324" s="363"/>
      <c r="B324" s="363">
        <v>1</v>
      </c>
      <c r="C324" s="275" t="s">
        <v>123</v>
      </c>
      <c r="D324" s="707"/>
      <c r="E324" s="4"/>
      <c r="F324" s="367">
        <v>350</v>
      </c>
      <c r="G324" s="212">
        <f t="shared" ref="G324:G334" si="175">F324/12*$C$3</f>
        <v>87.5</v>
      </c>
      <c r="H324" s="324">
        <v>154</v>
      </c>
      <c r="I324" s="331">
        <f t="shared" ref="I324" si="176">H324/G324*100</f>
        <v>176</v>
      </c>
      <c r="J324" s="1771"/>
      <c r="K324" s="1771"/>
      <c r="L324" s="210"/>
      <c r="M324" s="210"/>
      <c r="N324" s="210"/>
      <c r="O324" s="210"/>
      <c r="P324" s="210"/>
      <c r="Q324" s="210"/>
      <c r="R324" s="492"/>
      <c r="S324" s="492"/>
      <c r="T324" s="492"/>
      <c r="U324" s="959"/>
      <c r="V324" s="492"/>
      <c r="W324" s="995"/>
      <c r="X324" s="492"/>
      <c r="Y324" s="492"/>
      <c r="Z324" s="492"/>
      <c r="AA324" s="492"/>
      <c r="AB324" s="492"/>
      <c r="AC324" s="1152"/>
      <c r="AD324" s="1180"/>
      <c r="AE324" s="2583"/>
      <c r="AF324" s="1288"/>
    </row>
    <row r="325" spans="1:32" s="2546" customFormat="1" ht="45" x14ac:dyDescent="0.25">
      <c r="A325" s="363"/>
      <c r="B325" s="363"/>
      <c r="C325" s="275" t="s">
        <v>368</v>
      </c>
      <c r="D325" s="707"/>
      <c r="E325" s="4"/>
      <c r="F325" s="367"/>
      <c r="G325" s="212"/>
      <c r="H325" s="324">
        <v>13</v>
      </c>
      <c r="I325" s="331"/>
      <c r="J325" s="1771"/>
      <c r="K325" s="1771"/>
      <c r="L325" s="210"/>
      <c r="M325" s="210"/>
      <c r="N325" s="210"/>
      <c r="O325" s="210"/>
      <c r="P325" s="210"/>
      <c r="Q325" s="210"/>
      <c r="R325" s="492"/>
      <c r="S325" s="492"/>
      <c r="T325" s="492"/>
      <c r="U325" s="959"/>
      <c r="V325" s="492"/>
      <c r="W325" s="995"/>
      <c r="X325" s="492"/>
      <c r="Y325" s="492"/>
      <c r="Z325" s="492"/>
      <c r="AA325" s="492"/>
      <c r="AB325" s="492"/>
      <c r="AC325" s="1152"/>
      <c r="AD325" s="1180"/>
      <c r="AE325" s="2583"/>
      <c r="AF325" s="1288"/>
    </row>
    <row r="326" spans="1:32" s="2546" customFormat="1" ht="30" x14ac:dyDescent="0.25">
      <c r="A326" s="363"/>
      <c r="B326" s="363"/>
      <c r="C326" s="275" t="s">
        <v>366</v>
      </c>
      <c r="D326" s="707"/>
      <c r="E326" s="4"/>
      <c r="F326" s="367"/>
      <c r="G326" s="212">
        <f t="shared" si="175"/>
        <v>0</v>
      </c>
      <c r="H326" s="324"/>
      <c r="I326" s="331"/>
      <c r="J326" s="1771"/>
      <c r="K326" s="1771"/>
      <c r="L326" s="210"/>
      <c r="M326" s="210"/>
      <c r="N326" s="210"/>
      <c r="O326" s="210"/>
      <c r="P326" s="210"/>
      <c r="Q326" s="210"/>
      <c r="R326" s="492"/>
      <c r="S326" s="492"/>
      <c r="T326" s="492"/>
      <c r="U326" s="959"/>
      <c r="V326" s="492"/>
      <c r="W326" s="995"/>
      <c r="X326" s="492"/>
      <c r="Y326" s="492"/>
      <c r="Z326" s="492"/>
      <c r="AA326" s="492"/>
      <c r="AB326" s="492"/>
      <c r="AC326" s="1152"/>
      <c r="AD326" s="1180"/>
      <c r="AE326" s="2583"/>
      <c r="AF326" s="1288"/>
    </row>
    <row r="327" spans="1:32" s="2546" customFormat="1" x14ac:dyDescent="0.25">
      <c r="A327" s="363"/>
      <c r="B327" s="363"/>
      <c r="C327" s="275" t="s">
        <v>579</v>
      </c>
      <c r="D327" s="707"/>
      <c r="E327" s="4"/>
      <c r="F327" s="367">
        <v>1500</v>
      </c>
      <c r="G327" s="212">
        <f t="shared" si="175"/>
        <v>375</v>
      </c>
      <c r="H327" s="324"/>
      <c r="I327" s="331">
        <f t="shared" ref="I327" si="177">H327/G327*100</f>
        <v>0</v>
      </c>
      <c r="J327" s="1771"/>
      <c r="K327" s="1771"/>
      <c r="L327" s="210"/>
      <c r="M327" s="210"/>
      <c r="N327" s="210"/>
      <c r="O327" s="210"/>
      <c r="P327" s="210"/>
      <c r="Q327" s="210"/>
      <c r="R327" s="492"/>
      <c r="S327" s="492"/>
      <c r="T327" s="492"/>
      <c r="U327" s="959"/>
      <c r="V327" s="492"/>
      <c r="W327" s="995"/>
      <c r="X327" s="492"/>
      <c r="Y327" s="492"/>
      <c r="Z327" s="492"/>
      <c r="AA327" s="492"/>
      <c r="AB327" s="492"/>
      <c r="AC327" s="1152"/>
      <c r="AD327" s="1180"/>
      <c r="AE327" s="2583"/>
      <c r="AF327" s="1288"/>
    </row>
    <row r="328" spans="1:32" s="2546" customFormat="1" x14ac:dyDescent="0.25">
      <c r="A328" s="363"/>
      <c r="B328" s="363">
        <v>1</v>
      </c>
      <c r="C328" s="275" t="s">
        <v>68</v>
      </c>
      <c r="D328" s="707"/>
      <c r="E328" s="4"/>
      <c r="F328" s="367">
        <v>5420</v>
      </c>
      <c r="G328" s="212">
        <f t="shared" si="175"/>
        <v>1355</v>
      </c>
      <c r="H328" s="324">
        <v>960</v>
      </c>
      <c r="I328" s="331">
        <f>H328/G328*100</f>
        <v>70.848708487084863</v>
      </c>
      <c r="J328" s="1771"/>
      <c r="K328" s="1771"/>
      <c r="L328" s="210"/>
      <c r="M328" s="210"/>
      <c r="N328" s="210"/>
      <c r="O328" s="210"/>
      <c r="P328" s="210"/>
      <c r="Q328" s="210"/>
      <c r="R328" s="492"/>
      <c r="S328" s="492"/>
      <c r="T328" s="492"/>
      <c r="U328" s="959"/>
      <c r="V328" s="492"/>
      <c r="W328" s="995"/>
      <c r="X328" s="492"/>
      <c r="Y328" s="492"/>
      <c r="Z328" s="492"/>
      <c r="AA328" s="492"/>
      <c r="AB328" s="492"/>
      <c r="AC328" s="1152"/>
      <c r="AD328" s="1180"/>
      <c r="AE328" s="2583"/>
      <c r="AF328" s="1288"/>
    </row>
    <row r="329" spans="1:32" s="2546" customFormat="1" x14ac:dyDescent="0.25">
      <c r="A329" s="363"/>
      <c r="B329" s="363"/>
      <c r="C329" s="275" t="s">
        <v>362</v>
      </c>
      <c r="D329" s="707"/>
      <c r="E329" s="4"/>
      <c r="F329" s="367"/>
      <c r="G329" s="212"/>
      <c r="H329" s="324">
        <v>25</v>
      </c>
      <c r="I329" s="331"/>
      <c r="J329" s="1771"/>
      <c r="K329" s="1771"/>
      <c r="L329" s="210"/>
      <c r="M329" s="210"/>
      <c r="N329" s="210"/>
      <c r="O329" s="210"/>
      <c r="P329" s="210"/>
      <c r="Q329" s="210"/>
      <c r="R329" s="492"/>
      <c r="S329" s="492"/>
      <c r="T329" s="492"/>
      <c r="U329" s="959"/>
      <c r="V329" s="492"/>
      <c r="W329" s="995"/>
      <c r="X329" s="492"/>
      <c r="Y329" s="492"/>
      <c r="Z329" s="492"/>
      <c r="AA329" s="492"/>
      <c r="AB329" s="492"/>
      <c r="AC329" s="1152"/>
      <c r="AD329" s="1180"/>
      <c r="AE329" s="2583"/>
      <c r="AF329" s="1288"/>
    </row>
    <row r="330" spans="1:32" s="2546" customFormat="1" ht="30" x14ac:dyDescent="0.25">
      <c r="A330" s="363"/>
      <c r="B330" s="363"/>
      <c r="C330" s="275" t="s">
        <v>276</v>
      </c>
      <c r="D330" s="707"/>
      <c r="E330" s="4"/>
      <c r="F330" s="367">
        <v>700</v>
      </c>
      <c r="G330" s="212">
        <f t="shared" si="175"/>
        <v>175</v>
      </c>
      <c r="H330" s="324">
        <v>131</v>
      </c>
      <c r="I330" s="331">
        <f>H330/G330*100</f>
        <v>74.857142857142861</v>
      </c>
      <c r="J330" s="1771"/>
      <c r="K330" s="1771"/>
      <c r="L330" s="210"/>
      <c r="M330" s="210"/>
      <c r="N330" s="210"/>
      <c r="O330" s="210"/>
      <c r="P330" s="210"/>
      <c r="Q330" s="210"/>
      <c r="R330" s="492"/>
      <c r="S330" s="492"/>
      <c r="T330" s="492"/>
      <c r="U330" s="959"/>
      <c r="V330" s="492"/>
      <c r="W330" s="995"/>
      <c r="X330" s="492"/>
      <c r="Y330" s="492"/>
      <c r="Z330" s="492"/>
      <c r="AA330" s="492"/>
      <c r="AB330" s="492"/>
      <c r="AC330" s="1152"/>
      <c r="AD330" s="1180"/>
      <c r="AE330" s="2583"/>
      <c r="AF330" s="1288"/>
    </row>
    <row r="331" spans="1:32" s="2546" customFormat="1" ht="30" x14ac:dyDescent="0.25">
      <c r="A331" s="363"/>
      <c r="B331" s="363"/>
      <c r="C331" s="275" t="s">
        <v>365</v>
      </c>
      <c r="D331" s="707"/>
      <c r="E331" s="4"/>
      <c r="F331" s="367"/>
      <c r="G331" s="212"/>
      <c r="H331" s="324">
        <v>3</v>
      </c>
      <c r="I331" s="331"/>
      <c r="J331" s="1771"/>
      <c r="K331" s="1771"/>
      <c r="L331" s="210"/>
      <c r="M331" s="210"/>
      <c r="N331" s="210"/>
      <c r="O331" s="210"/>
      <c r="P331" s="210"/>
      <c r="Q331" s="210"/>
      <c r="R331" s="492"/>
      <c r="S331" s="492"/>
      <c r="T331" s="492"/>
      <c r="U331" s="959"/>
      <c r="V331" s="492"/>
      <c r="W331" s="995"/>
      <c r="X331" s="492"/>
      <c r="Y331" s="492"/>
      <c r="Z331" s="492"/>
      <c r="AA331" s="492"/>
      <c r="AB331" s="492"/>
      <c r="AC331" s="1152"/>
      <c r="AD331" s="1180"/>
      <c r="AE331" s="2583"/>
      <c r="AF331" s="1288"/>
    </row>
    <row r="332" spans="1:32" s="2546" customFormat="1" ht="45" x14ac:dyDescent="0.25">
      <c r="A332" s="363">
        <v>1</v>
      </c>
      <c r="B332" s="363">
        <v>1</v>
      </c>
      <c r="C332" s="275" t="s">
        <v>272</v>
      </c>
      <c r="D332" s="725"/>
      <c r="E332" s="4"/>
      <c r="F332" s="367">
        <v>1700</v>
      </c>
      <c r="G332" s="212">
        <f t="shared" si="175"/>
        <v>425</v>
      </c>
      <c r="H332" s="324">
        <v>439</v>
      </c>
      <c r="I332" s="331">
        <f>H332/G332*100</f>
        <v>103.29411764705883</v>
      </c>
      <c r="J332" s="1771"/>
      <c r="K332" s="1771"/>
      <c r="L332" s="210"/>
      <c r="M332" s="210"/>
      <c r="N332" s="210"/>
      <c r="O332" s="210"/>
      <c r="P332" s="210"/>
      <c r="Q332" s="210"/>
      <c r="R332" s="492"/>
      <c r="S332" s="492"/>
      <c r="T332" s="492"/>
      <c r="U332" s="959"/>
      <c r="V332" s="492"/>
      <c r="W332" s="995"/>
      <c r="X332" s="492"/>
      <c r="Y332" s="492"/>
      <c r="Z332" s="492"/>
      <c r="AA332" s="492"/>
      <c r="AB332" s="492"/>
      <c r="AC332" s="1152"/>
      <c r="AD332" s="1180"/>
      <c r="AE332" s="2583"/>
      <c r="AF332" s="1288"/>
    </row>
    <row r="333" spans="1:32" s="2546" customFormat="1" ht="30" x14ac:dyDescent="0.25">
      <c r="A333" s="363"/>
      <c r="B333" s="363">
        <v>1</v>
      </c>
      <c r="C333" s="275" t="s">
        <v>277</v>
      </c>
      <c r="D333" s="725"/>
      <c r="E333" s="4"/>
      <c r="F333" s="367">
        <v>500</v>
      </c>
      <c r="G333" s="212">
        <f t="shared" si="175"/>
        <v>125</v>
      </c>
      <c r="H333" s="324">
        <v>97</v>
      </c>
      <c r="I333" s="331">
        <f>H333/G333*100</f>
        <v>77.600000000000009</v>
      </c>
      <c r="J333" s="1771"/>
      <c r="K333" s="1771"/>
      <c r="L333" s="210"/>
      <c r="M333" s="210"/>
      <c r="N333" s="210"/>
      <c r="O333" s="210"/>
      <c r="P333" s="210"/>
      <c r="Q333" s="210"/>
      <c r="R333" s="492"/>
      <c r="S333" s="492"/>
      <c r="T333" s="492"/>
      <c r="U333" s="959"/>
      <c r="V333" s="492"/>
      <c r="W333" s="995"/>
      <c r="X333" s="492"/>
      <c r="Y333" s="492"/>
      <c r="Z333" s="492"/>
      <c r="AA333" s="492"/>
      <c r="AB333" s="492"/>
      <c r="AC333" s="1152"/>
      <c r="AD333" s="1180"/>
      <c r="AE333" s="2583"/>
      <c r="AF333" s="1288"/>
    </row>
    <row r="334" spans="1:32" s="2546" customFormat="1" ht="30" x14ac:dyDescent="0.25">
      <c r="A334" s="363"/>
      <c r="B334" s="363">
        <v>1</v>
      </c>
      <c r="C334" s="275" t="s">
        <v>72</v>
      </c>
      <c r="D334" s="2656"/>
      <c r="E334" s="4"/>
      <c r="F334" s="367">
        <v>2400</v>
      </c>
      <c r="G334" s="212">
        <f t="shared" si="175"/>
        <v>600</v>
      </c>
      <c r="H334" s="324">
        <v>549</v>
      </c>
      <c r="I334" s="331">
        <f>H334/G334*100</f>
        <v>91.5</v>
      </c>
      <c r="J334" s="1771"/>
      <c r="K334" s="1771"/>
      <c r="L334" s="210"/>
      <c r="M334" s="210"/>
      <c r="N334" s="210"/>
      <c r="O334" s="210"/>
      <c r="P334" s="210"/>
      <c r="Q334" s="210"/>
      <c r="R334" s="492"/>
      <c r="S334" s="492"/>
      <c r="T334" s="492"/>
      <c r="U334" s="959"/>
      <c r="V334" s="492"/>
      <c r="W334" s="995"/>
      <c r="X334" s="492"/>
      <c r="Y334" s="492"/>
      <c r="Z334" s="492"/>
      <c r="AA334" s="492"/>
      <c r="AB334" s="492"/>
      <c r="AC334" s="1152"/>
      <c r="AD334" s="1180"/>
      <c r="AE334" s="2583"/>
      <c r="AF334" s="1288"/>
    </row>
    <row r="335" spans="1:32" s="2546" customFormat="1" x14ac:dyDescent="0.25">
      <c r="A335" s="363"/>
      <c r="B335" s="363">
        <v>1</v>
      </c>
      <c r="C335" s="941"/>
      <c r="D335" s="722"/>
      <c r="E335" s="4"/>
      <c r="F335" s="367"/>
      <c r="G335" s="212"/>
      <c r="H335" s="324"/>
      <c r="I335" s="331"/>
      <c r="J335" s="1771"/>
      <c r="K335" s="1771"/>
      <c r="L335" s="210"/>
      <c r="M335" s="210"/>
      <c r="N335" s="210"/>
      <c r="O335" s="210"/>
      <c r="P335" s="210"/>
      <c r="Q335" s="210"/>
      <c r="R335" s="492"/>
      <c r="S335" s="492"/>
      <c r="T335" s="492"/>
      <c r="U335" s="959"/>
      <c r="V335" s="492"/>
      <c r="W335" s="995"/>
      <c r="X335" s="492"/>
      <c r="Y335" s="492"/>
      <c r="Z335" s="492"/>
      <c r="AA335" s="492"/>
      <c r="AB335" s="492"/>
      <c r="AC335" s="1152"/>
      <c r="AD335" s="1180"/>
      <c r="AE335" s="2583"/>
      <c r="AF335" s="1288"/>
    </row>
    <row r="336" spans="1:32" s="2546" customFormat="1" ht="30" x14ac:dyDescent="0.25">
      <c r="A336" s="363"/>
      <c r="B336" s="363">
        <v>1</v>
      </c>
      <c r="C336" s="898" t="s">
        <v>326</v>
      </c>
      <c r="D336" s="4"/>
      <c r="E336" s="4"/>
      <c r="F336" s="367"/>
      <c r="G336" s="324">
        <f>F336/12*$C$3</f>
        <v>0</v>
      </c>
      <c r="H336" s="324"/>
      <c r="I336" s="331"/>
      <c r="J336" s="1771"/>
      <c r="K336" s="1771"/>
      <c r="L336" s="210"/>
      <c r="M336" s="210"/>
      <c r="N336" s="210"/>
      <c r="O336" s="210"/>
      <c r="P336" s="210"/>
      <c r="Q336" s="210"/>
      <c r="R336" s="492"/>
      <c r="S336" s="492"/>
      <c r="T336" s="492"/>
      <c r="U336" s="959"/>
      <c r="V336" s="492"/>
      <c r="W336" s="995"/>
      <c r="X336" s="492"/>
      <c r="Y336" s="492"/>
      <c r="Z336" s="492"/>
      <c r="AA336" s="492"/>
      <c r="AB336" s="492"/>
      <c r="AC336" s="1152"/>
      <c r="AD336" s="1180"/>
      <c r="AE336" s="2583"/>
      <c r="AF336" s="1288"/>
    </row>
    <row r="337" spans="1:32" s="2546" customFormat="1" ht="30" x14ac:dyDescent="0.25">
      <c r="A337" s="363"/>
      <c r="B337" s="363">
        <v>1</v>
      </c>
      <c r="C337" s="902" t="s">
        <v>327</v>
      </c>
      <c r="D337" s="4"/>
      <c r="E337" s="4"/>
      <c r="F337" s="367"/>
      <c r="G337" s="324">
        <f>F337/12*$C$3</f>
        <v>0</v>
      </c>
      <c r="H337" s="324"/>
      <c r="I337" s="331"/>
      <c r="J337" s="1771"/>
      <c r="K337" s="1771"/>
      <c r="L337" s="210"/>
      <c r="M337" s="210"/>
      <c r="N337" s="210"/>
      <c r="O337" s="210"/>
      <c r="P337" s="210"/>
      <c r="Q337" s="210"/>
      <c r="R337" s="492"/>
      <c r="S337" s="492"/>
      <c r="T337" s="492"/>
      <c r="U337" s="959"/>
      <c r="V337" s="492"/>
      <c r="W337" s="995"/>
      <c r="X337" s="492"/>
      <c r="Y337" s="492"/>
      <c r="Z337" s="492"/>
      <c r="AA337" s="492"/>
      <c r="AB337" s="492"/>
      <c r="AC337" s="1152"/>
      <c r="AD337" s="1180"/>
      <c r="AE337" s="2583"/>
      <c r="AF337" s="1288"/>
    </row>
    <row r="338" spans="1:32" s="2546" customFormat="1" ht="30" x14ac:dyDescent="0.25">
      <c r="A338" s="363"/>
      <c r="B338" s="363">
        <v>1</v>
      </c>
      <c r="C338" s="901" t="s">
        <v>328</v>
      </c>
      <c r="D338" s="4"/>
      <c r="E338" s="4"/>
      <c r="F338" s="367"/>
      <c r="G338" s="324">
        <f>F338/12*$C$3</f>
        <v>0</v>
      </c>
      <c r="H338" s="324"/>
      <c r="I338" s="331"/>
      <c r="J338" s="1771"/>
      <c r="K338" s="1771"/>
      <c r="L338" s="210"/>
      <c r="M338" s="210"/>
      <c r="N338" s="210"/>
      <c r="O338" s="210"/>
      <c r="P338" s="210"/>
      <c r="Q338" s="210"/>
      <c r="R338" s="492"/>
      <c r="S338" s="492"/>
      <c r="T338" s="492"/>
      <c r="U338" s="959"/>
      <c r="V338" s="492"/>
      <c r="W338" s="995"/>
      <c r="X338" s="492"/>
      <c r="Y338" s="492"/>
      <c r="Z338" s="492"/>
      <c r="AA338" s="492"/>
      <c r="AB338" s="492"/>
      <c r="AC338" s="1152"/>
      <c r="AD338" s="1180"/>
      <c r="AE338" s="2583"/>
      <c r="AF338" s="1288"/>
    </row>
    <row r="339" spans="1:32" s="2546" customFormat="1" ht="90" x14ac:dyDescent="0.25">
      <c r="A339" s="363"/>
      <c r="B339" s="363">
        <v>1</v>
      </c>
      <c r="C339" s="898" t="s">
        <v>336</v>
      </c>
      <c r="D339" s="4"/>
      <c r="E339" s="4"/>
      <c r="F339" s="367"/>
      <c r="G339" s="324">
        <f>F339/12*$C$3</f>
        <v>0</v>
      </c>
      <c r="H339" s="324"/>
      <c r="I339" s="331"/>
      <c r="J339" s="1771"/>
      <c r="K339" s="1771"/>
      <c r="L339" s="210"/>
      <c r="M339" s="210"/>
      <c r="N339" s="210"/>
      <c r="O339" s="210"/>
      <c r="P339" s="210"/>
      <c r="Q339" s="210"/>
      <c r="R339" s="492"/>
      <c r="S339" s="492"/>
      <c r="T339" s="492"/>
      <c r="U339" s="959"/>
      <c r="V339" s="492"/>
      <c r="W339" s="995"/>
      <c r="X339" s="492"/>
      <c r="Y339" s="492"/>
      <c r="Z339" s="492"/>
      <c r="AA339" s="492"/>
      <c r="AB339" s="492"/>
      <c r="AC339" s="1152"/>
      <c r="AD339" s="1180"/>
      <c r="AE339" s="2583"/>
      <c r="AF339" s="1288"/>
    </row>
    <row r="340" spans="1:32" s="2546" customFormat="1" ht="29.25" x14ac:dyDescent="0.25">
      <c r="A340" s="363"/>
      <c r="B340" s="363">
        <v>1</v>
      </c>
      <c r="C340" s="904" t="s">
        <v>310</v>
      </c>
      <c r="D340" s="4"/>
      <c r="E340" s="4"/>
      <c r="F340" s="395">
        <f>SUM(F336:F339)</f>
        <v>0</v>
      </c>
      <c r="G340" s="324">
        <f>SUM(G336:G339)</f>
        <v>0</v>
      </c>
      <c r="H340" s="324">
        <f>SUM(H336:H339)</f>
        <v>0</v>
      </c>
      <c r="I340" s="331"/>
      <c r="J340" s="1771"/>
      <c r="K340" s="1771"/>
      <c r="L340" s="210"/>
      <c r="M340" s="210"/>
      <c r="N340" s="210"/>
      <c r="O340" s="210"/>
      <c r="P340" s="210"/>
      <c r="Q340" s="210"/>
      <c r="R340" s="492"/>
      <c r="S340" s="492"/>
      <c r="T340" s="492"/>
      <c r="U340" s="1095"/>
      <c r="V340" s="492"/>
      <c r="W340" s="995"/>
      <c r="X340" s="492"/>
      <c r="Y340" s="492"/>
      <c r="Z340" s="492"/>
      <c r="AA340" s="492"/>
      <c r="AB340" s="492"/>
      <c r="AC340" s="1152">
        <f>SUM(AC336:AC339)</f>
        <v>0</v>
      </c>
      <c r="AD340" s="1180"/>
      <c r="AE340" s="2583"/>
      <c r="AF340" s="1288"/>
    </row>
    <row r="341" spans="1:32" s="2546" customFormat="1" ht="57.75" x14ac:dyDescent="0.25">
      <c r="A341" s="363"/>
      <c r="B341" s="363"/>
      <c r="C341" s="659" t="s">
        <v>543</v>
      </c>
      <c r="D341" s="4"/>
      <c r="E341" s="4"/>
      <c r="F341" s="395">
        <f>F291</f>
        <v>23021</v>
      </c>
      <c r="G341" s="395">
        <f>G291</f>
        <v>5755.25</v>
      </c>
      <c r="H341" s="395">
        <f>H291</f>
        <v>7409</v>
      </c>
      <c r="I341" s="331">
        <f t="shared" ref="I341:I346" si="178">H341/G341*100</f>
        <v>128.73463359541287</v>
      </c>
      <c r="J341" s="1771"/>
      <c r="K341" s="1771"/>
      <c r="L341" s="210"/>
      <c r="M341" s="210"/>
      <c r="N341" s="210"/>
      <c r="O341" s="210"/>
      <c r="P341" s="210"/>
      <c r="Q341" s="210"/>
      <c r="R341" s="492"/>
      <c r="S341" s="492"/>
      <c r="T341" s="492"/>
      <c r="U341" s="1095"/>
      <c r="V341" s="492"/>
      <c r="W341" s="995"/>
      <c r="X341" s="492"/>
      <c r="Y341" s="492"/>
      <c r="Z341" s="492"/>
      <c r="AA341" s="492"/>
      <c r="AB341" s="492"/>
      <c r="AC341" s="1152"/>
      <c r="AD341" s="1180"/>
      <c r="AE341" s="2583"/>
      <c r="AF341" s="1288"/>
    </row>
    <row r="342" spans="1:32" s="2546" customFormat="1" ht="29.25" x14ac:dyDescent="0.25">
      <c r="A342" s="363">
        <v>1</v>
      </c>
      <c r="B342" s="363">
        <v>1</v>
      </c>
      <c r="C342" s="659" t="s">
        <v>273</v>
      </c>
      <c r="D342" s="4"/>
      <c r="E342" s="4"/>
      <c r="F342" s="395">
        <f>F304+F281</f>
        <v>59874</v>
      </c>
      <c r="G342" s="395">
        <f>G304+G281</f>
        <v>14968.5</v>
      </c>
      <c r="H342" s="395">
        <f>H304+H281</f>
        <v>9686</v>
      </c>
      <c r="I342" s="712">
        <f t="shared" si="178"/>
        <v>64.709222701005444</v>
      </c>
      <c r="J342" s="1771"/>
      <c r="K342" s="1771"/>
      <c r="L342" s="210"/>
      <c r="M342" s="210"/>
      <c r="N342" s="210"/>
      <c r="O342" s="210"/>
      <c r="P342" s="210"/>
      <c r="Q342" s="210"/>
      <c r="R342" s="492"/>
      <c r="S342" s="492"/>
      <c r="T342" s="492"/>
      <c r="U342" s="959"/>
      <c r="V342" s="492"/>
      <c r="W342" s="995"/>
      <c r="X342" s="492"/>
      <c r="Y342" s="492"/>
      <c r="Z342" s="492"/>
      <c r="AA342" s="492"/>
      <c r="AB342" s="492"/>
      <c r="AC342" s="1156">
        <f>AC303+AC281</f>
        <v>0</v>
      </c>
      <c r="AD342" s="1180"/>
      <c r="AE342" s="2583"/>
      <c r="AF342" s="1288"/>
    </row>
    <row r="343" spans="1:32" s="2546" customFormat="1" ht="43.5" x14ac:dyDescent="0.25">
      <c r="A343" s="363">
        <v>1</v>
      </c>
      <c r="B343" s="363">
        <v>1</v>
      </c>
      <c r="C343" s="659" t="s">
        <v>288</v>
      </c>
      <c r="D343" s="4"/>
      <c r="E343" s="4"/>
      <c r="F343" s="395">
        <f>F292</f>
        <v>31869</v>
      </c>
      <c r="G343" s="395">
        <f>G292</f>
        <v>7967.25</v>
      </c>
      <c r="H343" s="395">
        <f>H292</f>
        <v>4375</v>
      </c>
      <c r="I343" s="712">
        <f t="shared" si="178"/>
        <v>54.912297216730991</v>
      </c>
      <c r="J343" s="1771"/>
      <c r="K343" s="1771"/>
      <c r="L343" s="210"/>
      <c r="M343" s="210"/>
      <c r="N343" s="210"/>
      <c r="O343" s="210"/>
      <c r="P343" s="210"/>
      <c r="Q343" s="210"/>
      <c r="R343" s="492"/>
      <c r="S343" s="492"/>
      <c r="T343" s="492"/>
      <c r="U343" s="959"/>
      <c r="V343" s="492"/>
      <c r="W343" s="995"/>
      <c r="X343" s="492"/>
      <c r="Y343" s="492"/>
      <c r="Z343" s="492"/>
      <c r="AA343" s="492"/>
      <c r="AB343" s="492"/>
      <c r="AC343" s="1156">
        <f>AC291</f>
        <v>0</v>
      </c>
      <c r="AD343" s="1180"/>
      <c r="AE343" s="2583"/>
      <c r="AF343" s="1288"/>
    </row>
    <row r="344" spans="1:32" s="2546" customFormat="1" ht="29.25" x14ac:dyDescent="0.25">
      <c r="A344" s="363">
        <v>1</v>
      </c>
      <c r="B344" s="363">
        <v>1</v>
      </c>
      <c r="C344" s="659" t="s">
        <v>274</v>
      </c>
      <c r="D344" s="4"/>
      <c r="E344" s="4"/>
      <c r="F344" s="395">
        <f>F314+F287</f>
        <v>80510</v>
      </c>
      <c r="G344" s="395">
        <f>G314+G287</f>
        <v>20127.5</v>
      </c>
      <c r="H344" s="395">
        <f>H314+H287</f>
        <v>13827</v>
      </c>
      <c r="I344" s="712">
        <f t="shared" si="178"/>
        <v>68.697056266302326</v>
      </c>
      <c r="J344" s="1771"/>
      <c r="K344" s="1771"/>
      <c r="L344" s="210"/>
      <c r="M344" s="210"/>
      <c r="N344" s="210"/>
      <c r="O344" s="210"/>
      <c r="P344" s="210"/>
      <c r="Q344" s="210"/>
      <c r="R344" s="492"/>
      <c r="S344" s="492"/>
      <c r="T344" s="492"/>
      <c r="U344" s="959"/>
      <c r="V344" s="492"/>
      <c r="W344" s="995"/>
      <c r="X344" s="492"/>
      <c r="Y344" s="492"/>
      <c r="Z344" s="492"/>
      <c r="AA344" s="492"/>
      <c r="AB344" s="492"/>
      <c r="AC344" s="1156">
        <f>AC314+AC289</f>
        <v>0</v>
      </c>
      <c r="AD344" s="1180"/>
      <c r="AE344" s="2583"/>
      <c r="AF344" s="1288"/>
    </row>
    <row r="345" spans="1:32" s="2546" customFormat="1" ht="29.25" x14ac:dyDescent="0.25">
      <c r="A345" s="363">
        <v>1</v>
      </c>
      <c r="B345" s="363">
        <v>1</v>
      </c>
      <c r="C345" s="659" t="s">
        <v>275</v>
      </c>
      <c r="D345" s="4"/>
      <c r="E345" s="4"/>
      <c r="F345" s="395">
        <f>F320+F318</f>
        <v>38500</v>
      </c>
      <c r="G345" s="395">
        <f>G320+G318</f>
        <v>9625</v>
      </c>
      <c r="H345" s="395">
        <f>H320+H318</f>
        <v>7811</v>
      </c>
      <c r="I345" s="712">
        <f t="shared" si="178"/>
        <v>81.153246753246748</v>
      </c>
      <c r="J345" s="1771"/>
      <c r="K345" s="1771"/>
      <c r="L345" s="210"/>
      <c r="M345" s="210"/>
      <c r="N345" s="210"/>
      <c r="O345" s="210"/>
      <c r="P345" s="210"/>
      <c r="Q345" s="210"/>
      <c r="R345" s="492">
        <v>49836.71</v>
      </c>
      <c r="S345" s="492">
        <v>49836.71</v>
      </c>
      <c r="T345" s="492">
        <v>49836.71</v>
      </c>
      <c r="U345" s="2591">
        <f t="shared" ref="U345" si="179">R345/12*$C$3+(S345-R345)/11*2+(T345-S345)/10*1</f>
        <v>12459.177500000002</v>
      </c>
      <c r="V345" s="492">
        <f>AB345-AA345-X345-W345</f>
        <v>10085.0016</v>
      </c>
      <c r="W345" s="995"/>
      <c r="X345" s="492"/>
      <c r="Y345" s="492">
        <f>V345-U345</f>
        <v>-2374.175900000002</v>
      </c>
      <c r="Z345" s="492"/>
      <c r="AA345" s="492">
        <v>-18.635760000000001</v>
      </c>
      <c r="AB345" s="492">
        <v>10066.36584</v>
      </c>
      <c r="AC345" s="1156">
        <f>AC318+AC320</f>
        <v>0</v>
      </c>
      <c r="AD345" s="1180"/>
      <c r="AE345" s="2583"/>
      <c r="AF345" s="1288"/>
    </row>
    <row r="346" spans="1:32" s="2546" customFormat="1" x14ac:dyDescent="0.25">
      <c r="A346" s="363">
        <v>1</v>
      </c>
      <c r="B346" s="363">
        <v>1</v>
      </c>
      <c r="C346" s="660" t="s">
        <v>136</v>
      </c>
      <c r="D346" s="4"/>
      <c r="E346" s="4"/>
      <c r="F346" s="395">
        <f>F341*2.6+F342+F343+F345+F344*2.6</f>
        <v>399423.6</v>
      </c>
      <c r="G346" s="395">
        <f>G341*2.6+G342+G343+G345+G344*2.6</f>
        <v>99855.9</v>
      </c>
      <c r="H346" s="395">
        <f>H341*2.6+H342+H343+H345+H344*2.6</f>
        <v>77085.600000000006</v>
      </c>
      <c r="I346" s="712">
        <f t="shared" si="178"/>
        <v>77.196840647372881</v>
      </c>
      <c r="J346" s="1771"/>
      <c r="K346" s="1771"/>
      <c r="L346" s="210"/>
      <c r="M346" s="210"/>
      <c r="N346" s="210"/>
      <c r="O346" s="210"/>
      <c r="P346" s="210"/>
      <c r="Q346" s="210"/>
      <c r="R346" s="492">
        <f>SUM(R345,R321,R313,R304,R292,R291,R280)</f>
        <v>358173.21514201147</v>
      </c>
      <c r="S346" s="492">
        <f>SUM(S345,S321,S313,S304,S292,S291,S280)</f>
        <v>358173.21514201147</v>
      </c>
      <c r="T346" s="492">
        <f>SUM(T345,T321,T313,T304,T292,T291,T280)</f>
        <v>359255.81014201144</v>
      </c>
      <c r="U346" s="3070">
        <f t="shared" ref="U346:AB346" si="180">SUM(U345,U321,U313,U304,U292,U291,U280)</f>
        <v>89651.563285502867</v>
      </c>
      <c r="V346" s="492">
        <f t="shared" si="180"/>
        <v>72656.200590000008</v>
      </c>
      <c r="W346" s="995">
        <f t="shared" si="180"/>
        <v>0</v>
      </c>
      <c r="X346" s="492">
        <f t="shared" si="180"/>
        <v>283.32141000000001</v>
      </c>
      <c r="Y346" s="492">
        <f t="shared" si="180"/>
        <v>-16995.362695502863</v>
      </c>
      <c r="Z346" s="492">
        <f t="shared" si="180"/>
        <v>-35.829900000000002</v>
      </c>
      <c r="AA346" s="492">
        <f t="shared" si="180"/>
        <v>-78.276110000000003</v>
      </c>
      <c r="AB346" s="492">
        <f t="shared" si="180"/>
        <v>72861.245890000006</v>
      </c>
      <c r="AC346" s="1156">
        <f>AC342+AC343+AC345+AC344*2.9</f>
        <v>0</v>
      </c>
      <c r="AD346" s="1180">
        <f>AD345+AD321+AD291+AD302+AD280</f>
        <v>0</v>
      </c>
      <c r="AE346" s="2583"/>
      <c r="AF346" s="1288"/>
    </row>
    <row r="347" spans="1:32" s="2546" customFormat="1" x14ac:dyDescent="0.25">
      <c r="A347" s="363">
        <v>1</v>
      </c>
      <c r="B347" s="363">
        <v>1</v>
      </c>
      <c r="C347" s="1611" t="s">
        <v>29</v>
      </c>
      <c r="D347" s="1611"/>
      <c r="E347" s="2"/>
      <c r="F347" s="371"/>
      <c r="G347" s="331"/>
      <c r="H347" s="331"/>
      <c r="I347" s="331"/>
      <c r="J347" s="1771"/>
      <c r="K347" s="1771"/>
      <c r="L347" s="948"/>
      <c r="M347" s="948"/>
      <c r="N347" s="948"/>
      <c r="O347" s="948"/>
      <c r="P347" s="948"/>
      <c r="Q347" s="948"/>
      <c r="R347" s="550"/>
      <c r="S347" s="550"/>
      <c r="T347" s="550"/>
      <c r="U347" s="2557"/>
      <c r="V347" s="550"/>
      <c r="W347" s="1388"/>
      <c r="X347" s="550"/>
      <c r="Y347" s="550"/>
      <c r="Z347" s="550"/>
      <c r="AA347" s="550"/>
      <c r="AB347" s="550"/>
      <c r="AC347" s="1172"/>
      <c r="AD347" s="2558"/>
      <c r="AE347" s="2583"/>
      <c r="AF347" s="1288"/>
    </row>
    <row r="348" spans="1:32" s="2546" customFormat="1" x14ac:dyDescent="0.25">
      <c r="A348" s="363">
        <v>1</v>
      </c>
      <c r="B348" s="363">
        <v>1</v>
      </c>
      <c r="C348" s="1279" t="s">
        <v>48</v>
      </c>
      <c r="D348" s="1279"/>
      <c r="E348" s="2657">
        <v>300</v>
      </c>
      <c r="F348" s="388">
        <v>60</v>
      </c>
      <c r="G348" s="212">
        <f>(F348/12*$C$3)</f>
        <v>15</v>
      </c>
      <c r="H348" s="331">
        <v>16</v>
      </c>
      <c r="I348" s="212">
        <f t="shared" ref="I348:I353" si="181">H348/G348*100</f>
        <v>106.66666666666667</v>
      </c>
      <c r="J348" s="1044">
        <v>10</v>
      </c>
      <c r="K348" s="252">
        <f t="shared" ref="K348:K353" si="182">N348/H348</f>
        <v>10.125</v>
      </c>
      <c r="L348" s="253">
        <f>ROUND(F348*J348,0)</f>
        <v>600</v>
      </c>
      <c r="M348" s="253">
        <f>L348/12*$C$3</f>
        <v>150</v>
      </c>
      <c r="N348" s="324">
        <v>162</v>
      </c>
      <c r="O348" s="253">
        <f t="shared" ref="O348:O353" si="183">N348/M348*100</f>
        <v>108</v>
      </c>
      <c r="P348" s="253">
        <f>L348/E348</f>
        <v>2</v>
      </c>
      <c r="Q348" s="253">
        <f t="shared" ref="Q348:Q353" si="184">N348/$C$3*12/P348</f>
        <v>324</v>
      </c>
      <c r="R348" s="550"/>
      <c r="S348" s="550"/>
      <c r="T348" s="550"/>
      <c r="U348" s="2557"/>
      <c r="V348" s="550"/>
      <c r="W348" s="1388"/>
      <c r="X348" s="550"/>
      <c r="Y348" s="550"/>
      <c r="Z348" s="550"/>
      <c r="AA348" s="550"/>
      <c r="AB348" s="550"/>
      <c r="AC348" s="1172"/>
      <c r="AD348" s="2558"/>
      <c r="AE348" s="2583"/>
      <c r="AF348" s="1288"/>
    </row>
    <row r="349" spans="1:32" s="2546" customFormat="1" x14ac:dyDescent="0.25">
      <c r="A349" s="363">
        <v>1</v>
      </c>
      <c r="B349" s="363">
        <v>1</v>
      </c>
      <c r="C349" s="1279" t="s">
        <v>10</v>
      </c>
      <c r="D349" s="1279"/>
      <c r="E349" s="2657">
        <v>300</v>
      </c>
      <c r="F349" s="388">
        <v>157</v>
      </c>
      <c r="G349" s="212">
        <f>(F349/12*$C$3)</f>
        <v>39.25</v>
      </c>
      <c r="H349" s="331">
        <v>11</v>
      </c>
      <c r="I349" s="212">
        <f t="shared" si="181"/>
        <v>28.02547770700637</v>
      </c>
      <c r="J349" s="1044">
        <v>9.5</v>
      </c>
      <c r="K349" s="252">
        <f t="shared" si="182"/>
        <v>8.7272727272727266</v>
      </c>
      <c r="L349" s="253">
        <f>ROUND(F349*J349,0)</f>
        <v>1492</v>
      </c>
      <c r="M349" s="253">
        <f>L349/12*$C$3</f>
        <v>373</v>
      </c>
      <c r="N349" s="324">
        <v>96</v>
      </c>
      <c r="O349" s="253">
        <f t="shared" si="183"/>
        <v>25.737265415549597</v>
      </c>
      <c r="P349" s="253">
        <f>L349/E349</f>
        <v>4.9733333333333336</v>
      </c>
      <c r="Q349" s="253">
        <f t="shared" si="184"/>
        <v>77.211796246648788</v>
      </c>
      <c r="R349" s="550"/>
      <c r="S349" s="550"/>
      <c r="T349" s="550"/>
      <c r="U349" s="2557"/>
      <c r="V349" s="550"/>
      <c r="W349" s="1388"/>
      <c r="X349" s="550"/>
      <c r="Y349" s="550"/>
      <c r="Z349" s="550"/>
      <c r="AA349" s="550"/>
      <c r="AB349" s="550"/>
      <c r="AC349" s="1172"/>
      <c r="AD349" s="2558"/>
      <c r="AE349" s="2583"/>
      <c r="AF349" s="1288"/>
    </row>
    <row r="350" spans="1:32" s="2546" customFormat="1" x14ac:dyDescent="0.25">
      <c r="A350" s="363"/>
      <c r="B350" s="363">
        <v>1</v>
      </c>
      <c r="C350" s="1279" t="s">
        <v>64</v>
      </c>
      <c r="D350" s="1279"/>
      <c r="E350" s="2657">
        <v>300</v>
      </c>
      <c r="F350" s="388">
        <v>70</v>
      </c>
      <c r="G350" s="212">
        <f>(F350/12*$C$3)</f>
        <v>17.5</v>
      </c>
      <c r="H350" s="331">
        <v>24</v>
      </c>
      <c r="I350" s="212">
        <f t="shared" si="181"/>
        <v>137.14285714285714</v>
      </c>
      <c r="J350" s="1044">
        <v>11</v>
      </c>
      <c r="K350" s="252">
        <f t="shared" si="182"/>
        <v>9.75</v>
      </c>
      <c r="L350" s="253">
        <f>ROUND(F350*J350,0)</f>
        <v>770</v>
      </c>
      <c r="M350" s="253">
        <f>L350/12*$C$3</f>
        <v>192.5</v>
      </c>
      <c r="N350" s="324">
        <v>234</v>
      </c>
      <c r="O350" s="253">
        <f t="shared" si="183"/>
        <v>121.55844155844156</v>
      </c>
      <c r="P350" s="253">
        <f>L350/E350</f>
        <v>2.5666666666666669</v>
      </c>
      <c r="Q350" s="253">
        <f t="shared" si="184"/>
        <v>364.67532467532465</v>
      </c>
      <c r="R350" s="550"/>
      <c r="S350" s="550"/>
      <c r="T350" s="550"/>
      <c r="U350" s="2557"/>
      <c r="V350" s="550"/>
      <c r="W350" s="1388"/>
      <c r="X350" s="550"/>
      <c r="Y350" s="550"/>
      <c r="Z350" s="550"/>
      <c r="AA350" s="550"/>
      <c r="AB350" s="550"/>
      <c r="AC350" s="1172"/>
      <c r="AD350" s="2558"/>
      <c r="AE350" s="2583"/>
      <c r="AF350" s="1288"/>
    </row>
    <row r="351" spans="1:32" s="2546" customFormat="1" x14ac:dyDescent="0.25">
      <c r="A351" s="363">
        <v>1</v>
      </c>
      <c r="B351" s="363">
        <v>1</v>
      </c>
      <c r="C351" s="1279" t="s">
        <v>6</v>
      </c>
      <c r="D351" s="1279"/>
      <c r="E351" s="2657">
        <v>300</v>
      </c>
      <c r="F351" s="388">
        <v>55</v>
      </c>
      <c r="G351" s="212">
        <f>(F351/12*$C$3)</f>
        <v>13.75</v>
      </c>
      <c r="H351" s="331">
        <v>0</v>
      </c>
      <c r="I351" s="212">
        <f t="shared" si="181"/>
        <v>0</v>
      </c>
      <c r="J351" s="1044">
        <v>6.7</v>
      </c>
      <c r="K351" s="252" t="e">
        <f t="shared" si="182"/>
        <v>#DIV/0!</v>
      </c>
      <c r="L351" s="253">
        <f>ROUND(F351*J351,0)</f>
        <v>369</v>
      </c>
      <c r="M351" s="253">
        <f>L351/12*$C$3</f>
        <v>92.25</v>
      </c>
      <c r="N351" s="324"/>
      <c r="O351" s="253">
        <f t="shared" si="183"/>
        <v>0</v>
      </c>
      <c r="P351" s="253">
        <f>L351/E351</f>
        <v>1.23</v>
      </c>
      <c r="Q351" s="253">
        <f t="shared" si="184"/>
        <v>0</v>
      </c>
      <c r="R351" s="550"/>
      <c r="S351" s="550"/>
      <c r="T351" s="550"/>
      <c r="U351" s="2557"/>
      <c r="V351" s="550"/>
      <c r="W351" s="1388"/>
      <c r="X351" s="550"/>
      <c r="Y351" s="550"/>
      <c r="Z351" s="550"/>
      <c r="AA351" s="550"/>
      <c r="AB351" s="550"/>
      <c r="AC351" s="1172"/>
      <c r="AD351" s="2558"/>
      <c r="AE351" s="2583"/>
      <c r="AF351" s="1288"/>
    </row>
    <row r="352" spans="1:32" s="2546" customFormat="1" x14ac:dyDescent="0.25">
      <c r="A352" s="363">
        <v>1</v>
      </c>
      <c r="B352" s="363">
        <v>1</v>
      </c>
      <c r="C352" s="1279" t="s">
        <v>163</v>
      </c>
      <c r="D352" s="1279"/>
      <c r="E352" s="2657">
        <v>300</v>
      </c>
      <c r="F352" s="388">
        <v>28</v>
      </c>
      <c r="G352" s="212">
        <f>(F352/12*$C$3)</f>
        <v>7</v>
      </c>
      <c r="H352" s="212">
        <v>12</v>
      </c>
      <c r="I352" s="212">
        <f t="shared" si="181"/>
        <v>171.42857142857142</v>
      </c>
      <c r="J352" s="1044">
        <v>7.4</v>
      </c>
      <c r="K352" s="252">
        <f t="shared" si="182"/>
        <v>6.333333333333333</v>
      </c>
      <c r="L352" s="253">
        <f>ROUND(F352*J352,0)</f>
        <v>207</v>
      </c>
      <c r="M352" s="253">
        <f>L352/12*$C$3</f>
        <v>51.75</v>
      </c>
      <c r="N352" s="253">
        <v>76</v>
      </c>
      <c r="O352" s="253">
        <f t="shared" si="183"/>
        <v>146.85990338164251</v>
      </c>
      <c r="P352" s="253">
        <f>L352/E352</f>
        <v>0.69</v>
      </c>
      <c r="Q352" s="253">
        <f t="shared" si="184"/>
        <v>440.57971014492756</v>
      </c>
      <c r="R352" s="492"/>
      <c r="S352" s="492"/>
      <c r="T352" s="492"/>
      <c r="U352" s="959"/>
      <c r="V352" s="492"/>
      <c r="W352" s="995"/>
      <c r="X352" s="492"/>
      <c r="Y352" s="492"/>
      <c r="Z352" s="492"/>
      <c r="AA352" s="492"/>
      <c r="AB352" s="492"/>
      <c r="AC352" s="1168"/>
      <c r="AD352" s="1180"/>
      <c r="AE352" s="2583"/>
      <c r="AF352" s="1288"/>
    </row>
    <row r="353" spans="1:32" s="2546" customFormat="1" x14ac:dyDescent="0.25">
      <c r="A353" s="363">
        <v>1</v>
      </c>
      <c r="B353" s="363">
        <v>1</v>
      </c>
      <c r="C353" s="1611" t="s">
        <v>32</v>
      </c>
      <c r="D353" s="1611"/>
      <c r="E353" s="1611"/>
      <c r="F353" s="2276">
        <f>SUM(F348:F352)</f>
        <v>370</v>
      </c>
      <c r="G353" s="2342">
        <f>SUM(G348:G352)</f>
        <v>92.5</v>
      </c>
      <c r="H353" s="2342">
        <f>SUM(H348:H352)</f>
        <v>63</v>
      </c>
      <c r="I353" s="2342">
        <f t="shared" si="181"/>
        <v>68.108108108108112</v>
      </c>
      <c r="J353" s="2343">
        <f>SUM(L353/F353)</f>
        <v>9.2918918918918916</v>
      </c>
      <c r="K353" s="341">
        <f t="shared" si="182"/>
        <v>9.0158730158730158</v>
      </c>
      <c r="L353" s="897">
        <f>SUM(L348:L352)</f>
        <v>3438</v>
      </c>
      <c r="M353" s="897">
        <f>SUM(M348:M352)</f>
        <v>859.5</v>
      </c>
      <c r="N353" s="897">
        <f>SUM(N348:N352)</f>
        <v>568</v>
      </c>
      <c r="O353" s="253">
        <f t="shared" si="183"/>
        <v>66.084933100639915</v>
      </c>
      <c r="P353" s="1521">
        <f>SUM(P348:P352)</f>
        <v>11.46</v>
      </c>
      <c r="Q353" s="253">
        <f t="shared" si="184"/>
        <v>198.25479930191972</v>
      </c>
      <c r="R353" s="510"/>
      <c r="S353" s="510"/>
      <c r="T353" s="510"/>
      <c r="U353" s="2594"/>
      <c r="V353" s="544"/>
      <c r="W353" s="1302"/>
      <c r="X353" s="544"/>
      <c r="Y353" s="544"/>
      <c r="Z353" s="544"/>
      <c r="AA353" s="510"/>
      <c r="AB353" s="510"/>
      <c r="AC353" s="2344">
        <f>SUM(AC348:AC352)</f>
        <v>0</v>
      </c>
      <c r="AD353" s="1128"/>
      <c r="AE353" s="2583"/>
      <c r="AF353" s="1288"/>
    </row>
    <row r="354" spans="1:32" s="2546" customFormat="1" ht="30" x14ac:dyDescent="0.25">
      <c r="A354" s="363">
        <v>1</v>
      </c>
      <c r="B354" s="363">
        <v>1</v>
      </c>
      <c r="C354" s="2" t="s">
        <v>125</v>
      </c>
      <c r="D354" s="2"/>
      <c r="E354" s="1611"/>
      <c r="F354" s="2276"/>
      <c r="G354" s="2342"/>
      <c r="H354" s="2342"/>
      <c r="I354" s="2342"/>
      <c r="J354" s="2343"/>
      <c r="K354" s="341"/>
      <c r="L354" s="897"/>
      <c r="M354" s="897"/>
      <c r="N354" s="897"/>
      <c r="O354" s="253"/>
      <c r="P354" s="1521"/>
      <c r="Q354" s="253"/>
      <c r="R354" s="510"/>
      <c r="S354" s="510"/>
      <c r="T354" s="510"/>
      <c r="U354" s="2595"/>
      <c r="V354" s="510"/>
      <c r="W354" s="977"/>
      <c r="X354" s="510"/>
      <c r="Y354" s="510"/>
      <c r="Z354" s="510"/>
      <c r="AA354" s="510"/>
      <c r="AB354" s="510"/>
      <c r="AC354" s="2344"/>
      <c r="AD354" s="1128"/>
      <c r="AE354" s="2583"/>
      <c r="AF354" s="1288"/>
    </row>
    <row r="355" spans="1:32" s="2546" customFormat="1" x14ac:dyDescent="0.25">
      <c r="A355" s="363"/>
      <c r="B355" s="363">
        <v>1</v>
      </c>
      <c r="C355" s="1279" t="s">
        <v>243</v>
      </c>
      <c r="D355" s="2658"/>
      <c r="E355" s="2345">
        <v>240</v>
      </c>
      <c r="F355" s="371">
        <v>35</v>
      </c>
      <c r="G355" s="212">
        <f t="shared" ref="G355:G361" si="185">(F355/12*$C$3)</f>
        <v>8.75</v>
      </c>
      <c r="H355" s="212">
        <v>11</v>
      </c>
      <c r="I355" s="212">
        <f t="shared" ref="I355:I363" si="186">H355/G355*100</f>
        <v>125.71428571428571</v>
      </c>
      <c r="J355" s="550">
        <v>8</v>
      </c>
      <c r="K355" s="252">
        <f t="shared" ref="K355:K363" si="187">N355/H355</f>
        <v>7.8181818181818183</v>
      </c>
      <c r="L355" s="253">
        <f t="shared" ref="L355:L361" si="188">ROUND(F355*J355,0)</f>
        <v>280</v>
      </c>
      <c r="M355" s="253">
        <f t="shared" ref="M355:M361" si="189">L355/12*$C$3</f>
        <v>70</v>
      </c>
      <c r="N355" s="253">
        <v>86</v>
      </c>
      <c r="O355" s="253">
        <f t="shared" ref="O355:O363" si="190">N355/M355*100</f>
        <v>122.85714285714286</v>
      </c>
      <c r="P355" s="253">
        <f t="shared" ref="P355:P361" si="191">L355/E355</f>
        <v>1.1666666666666667</v>
      </c>
      <c r="Q355" s="253">
        <f t="shared" ref="Q355:Q363" si="192">N355/$C$3*12/P355</f>
        <v>294.85714285714283</v>
      </c>
      <c r="R355" s="510"/>
      <c r="S355" s="510"/>
      <c r="T355" s="510"/>
      <c r="U355" s="2595"/>
      <c r="V355" s="510"/>
      <c r="W355" s="977"/>
      <c r="X355" s="510"/>
      <c r="Y355" s="510"/>
      <c r="Z355" s="510"/>
      <c r="AA355" s="510"/>
      <c r="AB355" s="510"/>
      <c r="AC355" s="1168"/>
      <c r="AD355" s="1128"/>
      <c r="AE355" s="2583"/>
      <c r="AF355" s="1288"/>
    </row>
    <row r="356" spans="1:32" s="2546" customFormat="1" x14ac:dyDescent="0.25">
      <c r="A356" s="363">
        <v>1</v>
      </c>
      <c r="B356" s="363">
        <v>1</v>
      </c>
      <c r="C356" s="1279" t="s">
        <v>265</v>
      </c>
      <c r="D356" s="2544"/>
      <c r="E356" s="2345">
        <v>240</v>
      </c>
      <c r="F356" s="371">
        <v>850</v>
      </c>
      <c r="G356" s="212">
        <f t="shared" si="185"/>
        <v>212.5</v>
      </c>
      <c r="H356" s="212">
        <v>208</v>
      </c>
      <c r="I356" s="212">
        <f t="shared" si="186"/>
        <v>97.882352941176478</v>
      </c>
      <c r="J356" s="550">
        <v>8</v>
      </c>
      <c r="K356" s="252">
        <f t="shared" si="187"/>
        <v>7.875</v>
      </c>
      <c r="L356" s="253">
        <f t="shared" si="188"/>
        <v>6800</v>
      </c>
      <c r="M356" s="253">
        <f t="shared" si="189"/>
        <v>1700</v>
      </c>
      <c r="N356" s="253">
        <v>1638</v>
      </c>
      <c r="O356" s="253">
        <f t="shared" si="190"/>
        <v>96.35294117647058</v>
      </c>
      <c r="P356" s="253">
        <f t="shared" si="191"/>
        <v>28.333333333333332</v>
      </c>
      <c r="Q356" s="253">
        <f t="shared" si="192"/>
        <v>231.24705882352941</v>
      </c>
      <c r="R356" s="492"/>
      <c r="S356" s="492"/>
      <c r="T356" s="492"/>
      <c r="U356" s="959"/>
      <c r="V356" s="492"/>
      <c r="W356" s="995"/>
      <c r="X356" s="492"/>
      <c r="Y356" s="492"/>
      <c r="Z356" s="492"/>
      <c r="AA356" s="492"/>
      <c r="AB356" s="492"/>
      <c r="AC356" s="1168"/>
      <c r="AD356" s="1180"/>
      <c r="AE356" s="2583"/>
      <c r="AF356" s="1288"/>
    </row>
    <row r="357" spans="1:32" s="2546" customFormat="1" x14ac:dyDescent="0.25">
      <c r="A357" s="363"/>
      <c r="B357" s="363">
        <v>1</v>
      </c>
      <c r="C357" s="1279" t="s">
        <v>266</v>
      </c>
      <c r="D357" s="2544"/>
      <c r="E357" s="2596">
        <v>240</v>
      </c>
      <c r="F357" s="371">
        <v>550</v>
      </c>
      <c r="G357" s="212">
        <f t="shared" si="185"/>
        <v>137.5</v>
      </c>
      <c r="H357" s="212">
        <v>173</v>
      </c>
      <c r="I357" s="212">
        <f t="shared" si="186"/>
        <v>125.81818181818183</v>
      </c>
      <c r="J357" s="550">
        <v>8</v>
      </c>
      <c r="K357" s="252">
        <f t="shared" si="187"/>
        <v>7.7167630057803471</v>
      </c>
      <c r="L357" s="253">
        <f t="shared" si="188"/>
        <v>4400</v>
      </c>
      <c r="M357" s="253">
        <f t="shared" si="189"/>
        <v>1100</v>
      </c>
      <c r="N357" s="253">
        <v>1335</v>
      </c>
      <c r="O357" s="253">
        <f t="shared" si="190"/>
        <v>121.36363636363636</v>
      </c>
      <c r="P357" s="253">
        <f t="shared" si="191"/>
        <v>18.333333333333332</v>
      </c>
      <c r="Q357" s="253">
        <f t="shared" si="192"/>
        <v>291.27272727272731</v>
      </c>
      <c r="R357" s="492"/>
      <c r="S357" s="492"/>
      <c r="T357" s="492"/>
      <c r="U357" s="959"/>
      <c r="V357" s="492"/>
      <c r="W357" s="995"/>
      <c r="X357" s="492"/>
      <c r="Y357" s="492"/>
      <c r="Z357" s="492"/>
      <c r="AA357" s="492"/>
      <c r="AB357" s="492"/>
      <c r="AC357" s="1168"/>
      <c r="AD357" s="1180"/>
      <c r="AE357" s="2583"/>
      <c r="AF357" s="1288"/>
    </row>
    <row r="358" spans="1:32" s="2546" customFormat="1" x14ac:dyDescent="0.25">
      <c r="A358" s="363"/>
      <c r="B358" s="363">
        <v>1</v>
      </c>
      <c r="C358" s="1279" t="s">
        <v>263</v>
      </c>
      <c r="D358" s="2544"/>
      <c r="E358" s="2596">
        <v>240</v>
      </c>
      <c r="F358" s="371">
        <v>270</v>
      </c>
      <c r="G358" s="212">
        <f t="shared" si="185"/>
        <v>67.5</v>
      </c>
      <c r="H358" s="212">
        <v>0</v>
      </c>
      <c r="I358" s="212">
        <f t="shared" si="186"/>
        <v>0</v>
      </c>
      <c r="J358" s="550">
        <v>8</v>
      </c>
      <c r="K358" s="252" t="e">
        <f t="shared" si="187"/>
        <v>#DIV/0!</v>
      </c>
      <c r="L358" s="253">
        <f t="shared" si="188"/>
        <v>2160</v>
      </c>
      <c r="M358" s="253">
        <f t="shared" si="189"/>
        <v>540</v>
      </c>
      <c r="N358" s="253"/>
      <c r="O358" s="253">
        <f t="shared" si="190"/>
        <v>0</v>
      </c>
      <c r="P358" s="253">
        <f t="shared" si="191"/>
        <v>9</v>
      </c>
      <c r="Q358" s="253">
        <f t="shared" si="192"/>
        <v>0</v>
      </c>
      <c r="R358" s="492"/>
      <c r="S358" s="492"/>
      <c r="T358" s="492"/>
      <c r="U358" s="959"/>
      <c r="V358" s="492"/>
      <c r="W358" s="995"/>
      <c r="X358" s="492"/>
      <c r="Y358" s="492"/>
      <c r="Z358" s="492"/>
      <c r="AA358" s="492"/>
      <c r="AB358" s="492"/>
      <c r="AC358" s="1168"/>
      <c r="AD358" s="1180"/>
      <c r="AE358" s="2583"/>
      <c r="AF358" s="1288"/>
    </row>
    <row r="359" spans="1:32" s="2546" customFormat="1" x14ac:dyDescent="0.25">
      <c r="A359" s="363"/>
      <c r="B359" s="363">
        <v>1</v>
      </c>
      <c r="C359" s="1279" t="s">
        <v>264</v>
      </c>
      <c r="D359" s="2544"/>
      <c r="E359" s="2596">
        <v>240</v>
      </c>
      <c r="F359" s="371">
        <v>500</v>
      </c>
      <c r="G359" s="212">
        <f t="shared" si="185"/>
        <v>125</v>
      </c>
      <c r="H359" s="212">
        <v>179</v>
      </c>
      <c r="I359" s="212">
        <f t="shared" si="186"/>
        <v>143.19999999999999</v>
      </c>
      <c r="J359" s="550">
        <v>8</v>
      </c>
      <c r="K359" s="252">
        <f t="shared" si="187"/>
        <v>1.1508379888268156</v>
      </c>
      <c r="L359" s="253">
        <f t="shared" si="188"/>
        <v>4000</v>
      </c>
      <c r="M359" s="253">
        <f t="shared" si="189"/>
        <v>1000</v>
      </c>
      <c r="N359" s="253">
        <v>206</v>
      </c>
      <c r="O359" s="253">
        <f t="shared" si="190"/>
        <v>20.599999999999998</v>
      </c>
      <c r="P359" s="253">
        <f t="shared" si="191"/>
        <v>16.666666666666668</v>
      </c>
      <c r="Q359" s="253">
        <f t="shared" si="192"/>
        <v>49.44</v>
      </c>
      <c r="R359" s="492"/>
      <c r="S359" s="492"/>
      <c r="T359" s="492"/>
      <c r="U359" s="959"/>
      <c r="V359" s="492"/>
      <c r="W359" s="995"/>
      <c r="X359" s="492"/>
      <c r="Y359" s="492"/>
      <c r="Z359" s="492"/>
      <c r="AA359" s="492"/>
      <c r="AB359" s="492"/>
      <c r="AC359" s="1168"/>
      <c r="AD359" s="1180"/>
      <c r="AE359" s="2583"/>
      <c r="AF359" s="1288"/>
    </row>
    <row r="360" spans="1:32" s="2546" customFormat="1" x14ac:dyDescent="0.25">
      <c r="A360" s="363"/>
      <c r="B360" s="363">
        <v>1</v>
      </c>
      <c r="C360" s="1279" t="s">
        <v>267</v>
      </c>
      <c r="D360" s="2544"/>
      <c r="E360" s="2596">
        <v>240</v>
      </c>
      <c r="F360" s="371">
        <v>45</v>
      </c>
      <c r="G360" s="212">
        <f t="shared" si="185"/>
        <v>11.25</v>
      </c>
      <c r="H360" s="212">
        <v>3</v>
      </c>
      <c r="I360" s="212">
        <f t="shared" si="186"/>
        <v>26.666666666666668</v>
      </c>
      <c r="J360" s="550">
        <v>8</v>
      </c>
      <c r="K360" s="252">
        <f t="shared" si="187"/>
        <v>7.666666666666667</v>
      </c>
      <c r="L360" s="253">
        <f t="shared" si="188"/>
        <v>360</v>
      </c>
      <c r="M360" s="253">
        <f t="shared" si="189"/>
        <v>90</v>
      </c>
      <c r="N360" s="253">
        <v>23</v>
      </c>
      <c r="O360" s="253">
        <f t="shared" si="190"/>
        <v>25.555555555555554</v>
      </c>
      <c r="P360" s="253">
        <f t="shared" si="191"/>
        <v>1.5</v>
      </c>
      <c r="Q360" s="253">
        <f t="shared" si="192"/>
        <v>61.333333333333336</v>
      </c>
      <c r="R360" s="492"/>
      <c r="S360" s="492"/>
      <c r="T360" s="492"/>
      <c r="U360" s="959"/>
      <c r="V360" s="492"/>
      <c r="W360" s="995"/>
      <c r="X360" s="492"/>
      <c r="Y360" s="492"/>
      <c r="Z360" s="492"/>
      <c r="AA360" s="492"/>
      <c r="AB360" s="492"/>
      <c r="AC360" s="1168"/>
      <c r="AD360" s="1180"/>
      <c r="AE360" s="2583"/>
      <c r="AF360" s="1288"/>
    </row>
    <row r="361" spans="1:32" s="2546" customFormat="1" x14ac:dyDescent="0.25">
      <c r="A361" s="363"/>
      <c r="B361" s="363">
        <v>1</v>
      </c>
      <c r="C361" s="1279" t="s">
        <v>268</v>
      </c>
      <c r="D361" s="2544"/>
      <c r="E361" s="2596">
        <v>240</v>
      </c>
      <c r="F361" s="371">
        <v>170</v>
      </c>
      <c r="G361" s="212">
        <f t="shared" si="185"/>
        <v>42.5</v>
      </c>
      <c r="H361" s="212">
        <v>17</v>
      </c>
      <c r="I361" s="212">
        <f t="shared" si="186"/>
        <v>40</v>
      </c>
      <c r="J361" s="550">
        <v>8</v>
      </c>
      <c r="K361" s="252">
        <f t="shared" si="187"/>
        <v>8.235294117647058</v>
      </c>
      <c r="L361" s="253">
        <f t="shared" si="188"/>
        <v>1360</v>
      </c>
      <c r="M361" s="253">
        <f t="shared" si="189"/>
        <v>340</v>
      </c>
      <c r="N361" s="253">
        <v>140</v>
      </c>
      <c r="O361" s="253">
        <f t="shared" si="190"/>
        <v>41.17647058823529</v>
      </c>
      <c r="P361" s="253">
        <f t="shared" si="191"/>
        <v>5.666666666666667</v>
      </c>
      <c r="Q361" s="253">
        <f t="shared" si="192"/>
        <v>98.823529411764696</v>
      </c>
      <c r="R361" s="492"/>
      <c r="S361" s="492"/>
      <c r="T361" s="492"/>
      <c r="U361" s="959"/>
      <c r="V361" s="492"/>
      <c r="W361" s="995"/>
      <c r="X361" s="492"/>
      <c r="Y361" s="492"/>
      <c r="Z361" s="492"/>
      <c r="AA361" s="492"/>
      <c r="AB361" s="492"/>
      <c r="AC361" s="1168"/>
      <c r="AD361" s="1180"/>
      <c r="AE361" s="2583"/>
      <c r="AF361" s="1288"/>
    </row>
    <row r="362" spans="1:32" s="236" customFormat="1" x14ac:dyDescent="0.25">
      <c r="A362" s="363">
        <v>1</v>
      </c>
      <c r="B362" s="363">
        <v>1</v>
      </c>
      <c r="C362" s="2346" t="s">
        <v>152</v>
      </c>
      <c r="D362" s="2346"/>
      <c r="E362" s="2346"/>
      <c r="F362" s="369">
        <f>SUM(F355:F361)</f>
        <v>2420</v>
      </c>
      <c r="G362" s="712">
        <f>SUM(G355:G361)</f>
        <v>605</v>
      </c>
      <c r="H362" s="712">
        <f>SUM(H355:H361)</f>
        <v>591</v>
      </c>
      <c r="I362" s="212">
        <f t="shared" si="186"/>
        <v>97.685950413223139</v>
      </c>
      <c r="J362" s="2343">
        <f>SUM(L362/F362)</f>
        <v>8</v>
      </c>
      <c r="K362" s="252">
        <f t="shared" si="187"/>
        <v>5.8003384094754651</v>
      </c>
      <c r="L362" s="369">
        <f>SUM(L355:L361)</f>
        <v>19360</v>
      </c>
      <c r="M362" s="369">
        <f>SUM(M355:M361)</f>
        <v>4840</v>
      </c>
      <c r="N362" s="897">
        <f>SUM(N355:N361)</f>
        <v>3428</v>
      </c>
      <c r="O362" s="253">
        <f t="shared" si="190"/>
        <v>70.826446280991746</v>
      </c>
      <c r="P362" s="1379">
        <f>SUM(P355:P361)</f>
        <v>80.666666666666671</v>
      </c>
      <c r="Q362" s="253">
        <f t="shared" si="192"/>
        <v>169.98347107438016</v>
      </c>
      <c r="R362" s="2597"/>
      <c r="S362" s="2597"/>
      <c r="T362" s="2597"/>
      <c r="U362" s="2594"/>
      <c r="V362" s="544"/>
      <c r="W362" s="1302"/>
      <c r="X362" s="544"/>
      <c r="Y362" s="544"/>
      <c r="Z362" s="544"/>
      <c r="AA362" s="2597"/>
      <c r="AB362" s="2597"/>
      <c r="AC362" s="1193">
        <f>SUM(AC355:AC361)</f>
        <v>0</v>
      </c>
      <c r="AD362" s="1189"/>
      <c r="AE362" s="2583"/>
      <c r="AF362" s="1349"/>
    </row>
    <row r="363" spans="1:32" s="2546" customFormat="1" ht="29.25" x14ac:dyDescent="0.25">
      <c r="A363" s="363">
        <v>1</v>
      </c>
      <c r="B363" s="363">
        <v>1</v>
      </c>
      <c r="C363" s="904" t="s">
        <v>138</v>
      </c>
      <c r="D363" s="904"/>
      <c r="E363" s="904"/>
      <c r="F363" s="2276">
        <f>SUM(F362,F353)</f>
        <v>2790</v>
      </c>
      <c r="G363" s="2342">
        <f>SUM(G362,G353)</f>
        <v>697.5</v>
      </c>
      <c r="H363" s="2342">
        <f>SUM(H362,H353)</f>
        <v>654</v>
      </c>
      <c r="I363" s="2342">
        <f t="shared" si="186"/>
        <v>93.763440860215056</v>
      </c>
      <c r="J363" s="2343">
        <f>SUM(L363/F363)</f>
        <v>8.1713261648745519</v>
      </c>
      <c r="K363" s="1517">
        <f t="shared" si="187"/>
        <v>6.1100917431192663</v>
      </c>
      <c r="L363" s="2342">
        <f>SUM(L362,L353)</f>
        <v>22798</v>
      </c>
      <c r="M363" s="2342">
        <f>SUM(M362,M353)</f>
        <v>5699.5</v>
      </c>
      <c r="N363" s="2342">
        <f>SUM(N362,N353)</f>
        <v>3996</v>
      </c>
      <c r="O363" s="253">
        <f t="shared" si="190"/>
        <v>70.111413281866831</v>
      </c>
      <c r="P363" s="2342">
        <f>SUM(P362,P353)</f>
        <v>92.126666666666665</v>
      </c>
      <c r="Q363" s="253">
        <f t="shared" si="192"/>
        <v>173.50025327447716</v>
      </c>
      <c r="R363" s="2598">
        <v>63422.395892567998</v>
      </c>
      <c r="S363" s="2598">
        <v>63422.395892567998</v>
      </c>
      <c r="T363" s="2598">
        <v>63422.395892567998</v>
      </c>
      <c r="U363" s="1095">
        <f t="shared" ref="U363" si="193">R363/12*$C$3+(S363-R363)/11*2+(T363-S363)/10*1</f>
        <v>15855.598973142</v>
      </c>
      <c r="V363" s="510">
        <f>AB363-AA363-X363-W363</f>
        <v>12082.921670000002</v>
      </c>
      <c r="W363" s="977"/>
      <c r="X363" s="510"/>
      <c r="Y363" s="510">
        <f>V363-U363</f>
        <v>-3772.677303141998</v>
      </c>
      <c r="Z363" s="510"/>
      <c r="AA363" s="2598">
        <v>-15.143000000000001</v>
      </c>
      <c r="AB363" s="2598">
        <v>12067.778670000002</v>
      </c>
      <c r="AC363" s="2344">
        <f>SUM(AC362,AC353)</f>
        <v>0</v>
      </c>
      <c r="AD363" s="2344"/>
      <c r="AE363" s="2583"/>
      <c r="AF363" s="1288"/>
    </row>
    <row r="364" spans="1:32" s="2546" customFormat="1" x14ac:dyDescent="0.25">
      <c r="A364" s="363">
        <v>1</v>
      </c>
      <c r="B364" s="363">
        <v>1</v>
      </c>
      <c r="C364" s="708"/>
      <c r="D364" s="708"/>
      <c r="E364" s="708"/>
      <c r="F364" s="369"/>
      <c r="G364" s="212"/>
      <c r="H364" s="212"/>
      <c r="I364" s="212"/>
      <c r="J364" s="1890"/>
      <c r="K364" s="1890"/>
      <c r="L364" s="1890"/>
      <c r="M364" s="1890"/>
      <c r="N364" s="1890"/>
      <c r="O364" s="1890"/>
      <c r="P364" s="1890"/>
      <c r="Q364" s="1890"/>
      <c r="R364" s="492"/>
      <c r="S364" s="492"/>
      <c r="T364" s="492"/>
      <c r="U364" s="959"/>
      <c r="V364" s="492">
        <f>AB364-AA364</f>
        <v>0</v>
      </c>
      <c r="W364" s="995"/>
      <c r="X364" s="492"/>
      <c r="Y364" s="492">
        <f>V364-U364</f>
        <v>0</v>
      </c>
      <c r="Z364" s="492"/>
      <c r="AA364" s="492"/>
      <c r="AB364" s="492"/>
      <c r="AC364" s="1168"/>
      <c r="AD364" s="1180"/>
      <c r="AE364" s="2583"/>
      <c r="AF364" s="1288"/>
    </row>
    <row r="365" spans="1:32" s="2546" customFormat="1" ht="15.75" thickBot="1" x14ac:dyDescent="0.3">
      <c r="A365" s="363">
        <v>1</v>
      </c>
      <c r="B365" s="363">
        <v>1</v>
      </c>
      <c r="C365" s="2659" t="s">
        <v>292</v>
      </c>
      <c r="D365" s="2660"/>
      <c r="E365" s="2660"/>
      <c r="F365" s="2661"/>
      <c r="G365" s="2662"/>
      <c r="H365" s="2662"/>
      <c r="I365" s="2662"/>
      <c r="J365" s="2663"/>
      <c r="K365" s="2663"/>
      <c r="L365" s="2663"/>
      <c r="M365" s="2663"/>
      <c r="N365" s="2663">
        <f>N363+N277</f>
        <v>34854</v>
      </c>
      <c r="O365" s="2663"/>
      <c r="P365" s="2663"/>
      <c r="Q365" s="2663"/>
      <c r="R365" s="2664">
        <f t="shared" ref="R365:AB365" si="194">R363+R346+R277</f>
        <v>1621200.9978020615</v>
      </c>
      <c r="S365" s="2664">
        <f t="shared" ref="S365:T365" si="195">S363+S346+S277</f>
        <v>1621200.9978020615</v>
      </c>
      <c r="T365" s="2664">
        <f t="shared" si="195"/>
        <v>1622283.5928020617</v>
      </c>
      <c r="U365" s="2665">
        <f t="shared" si="194"/>
        <v>405408.50895051542</v>
      </c>
      <c r="V365" s="2664">
        <f t="shared" si="194"/>
        <v>335578.41071000003</v>
      </c>
      <c r="W365" s="3447">
        <f t="shared" si="194"/>
        <v>0</v>
      </c>
      <c r="X365" s="2664">
        <f t="shared" si="194"/>
        <v>-1159.58655</v>
      </c>
      <c r="Y365" s="2664">
        <f t="shared" si="194"/>
        <v>-69830.098240515377</v>
      </c>
      <c r="Z365" s="2664">
        <f t="shared" si="194"/>
        <v>-68.59432000000001</v>
      </c>
      <c r="AA365" s="2664">
        <f t="shared" si="194"/>
        <v>-4591.0706199999995</v>
      </c>
      <c r="AB365" s="2664">
        <f t="shared" si="194"/>
        <v>329827.75354000001</v>
      </c>
      <c r="AC365" s="2666"/>
      <c r="AD365" s="2667">
        <f>AD363+AD346+AD277</f>
        <v>0</v>
      </c>
      <c r="AE365" s="2583"/>
      <c r="AF365" s="1288"/>
    </row>
    <row r="366" spans="1:32" x14ac:dyDescent="0.25">
      <c r="A366" s="363">
        <v>1</v>
      </c>
      <c r="B366" s="363">
        <v>1</v>
      </c>
      <c r="C366" s="2668"/>
      <c r="D366" s="2668"/>
      <c r="E366" s="2668"/>
      <c r="F366" s="418"/>
      <c r="G366" s="2626"/>
      <c r="H366" s="2626"/>
      <c r="I366" s="2626"/>
      <c r="J366" s="2627"/>
      <c r="K366" s="2627"/>
      <c r="L366" s="1365"/>
      <c r="M366" s="1365"/>
      <c r="N366" s="1365"/>
      <c r="O366" s="1365"/>
      <c r="P366" s="1365"/>
      <c r="Q366" s="1365"/>
      <c r="R366" s="509"/>
      <c r="S366" s="509"/>
      <c r="T366" s="509"/>
      <c r="U366" s="2605"/>
      <c r="V366" s="509"/>
      <c r="W366" s="980"/>
      <c r="X366" s="509"/>
      <c r="Y366" s="509"/>
      <c r="Z366" s="3439"/>
      <c r="AA366" s="3439"/>
      <c r="AB366" s="509"/>
      <c r="AC366" s="2628"/>
      <c r="AD366" s="2607"/>
      <c r="AE366" s="2583"/>
    </row>
    <row r="367" spans="1:32" ht="31.5" x14ac:dyDescent="0.25">
      <c r="A367" s="363">
        <v>1</v>
      </c>
      <c r="B367" s="363">
        <v>1</v>
      </c>
      <c r="C367" s="2144" t="s">
        <v>440</v>
      </c>
      <c r="D367" s="1450"/>
      <c r="E367" s="1450"/>
      <c r="F367" s="349"/>
      <c r="G367" s="2608"/>
      <c r="H367" s="2608"/>
      <c r="I367" s="2608"/>
      <c r="J367" s="2609"/>
      <c r="K367" s="2609"/>
      <c r="L367" s="253"/>
      <c r="M367" s="253"/>
      <c r="N367" s="253"/>
      <c r="O367" s="253"/>
      <c r="P367" s="253"/>
      <c r="Q367" s="253"/>
      <c r="R367" s="2610"/>
      <c r="S367" s="2610"/>
      <c r="T367" s="2610"/>
      <c r="U367" s="2563"/>
      <c r="V367" s="2610"/>
      <c r="W367" s="3437"/>
      <c r="X367" s="2610"/>
      <c r="Y367" s="2610"/>
      <c r="Z367" s="3440"/>
      <c r="AA367" s="3440"/>
      <c r="AB367" s="2610"/>
      <c r="AC367" s="2611"/>
      <c r="AD367" s="2564"/>
      <c r="AE367" s="2583"/>
    </row>
    <row r="368" spans="1:32" s="2546" customFormat="1" x14ac:dyDescent="0.25">
      <c r="A368" s="363">
        <v>1</v>
      </c>
      <c r="B368" s="363">
        <v>1</v>
      </c>
      <c r="C368" s="1772" t="s">
        <v>5</v>
      </c>
      <c r="D368" s="1772"/>
      <c r="E368" s="1772"/>
      <c r="F368" s="371"/>
      <c r="G368" s="331"/>
      <c r="H368" s="331"/>
      <c r="I368" s="331"/>
      <c r="J368" s="2334"/>
      <c r="K368" s="2334"/>
      <c r="L368" s="2335"/>
      <c r="M368" s="2335"/>
      <c r="N368" s="2335"/>
      <c r="O368" s="2335"/>
      <c r="P368" s="2335"/>
      <c r="Q368" s="2335"/>
      <c r="R368" s="2613"/>
      <c r="S368" s="2613"/>
      <c r="T368" s="2613"/>
      <c r="U368" s="2569"/>
      <c r="V368" s="2613"/>
      <c r="W368" s="2684"/>
      <c r="X368" s="2613"/>
      <c r="Y368" s="2613"/>
      <c r="Z368" s="2613"/>
      <c r="AA368" s="2613"/>
      <c r="AB368" s="2613"/>
      <c r="AC368" s="1172"/>
      <c r="AD368" s="2392"/>
      <c r="AE368" s="2583"/>
      <c r="AF368" s="1288"/>
    </row>
    <row r="369" spans="1:32" s="2546" customFormat="1" x14ac:dyDescent="0.25">
      <c r="A369" s="363">
        <v>1</v>
      </c>
      <c r="B369" s="363">
        <v>1</v>
      </c>
      <c r="C369" s="230" t="s">
        <v>51</v>
      </c>
      <c r="D369" s="1347" t="s">
        <v>240</v>
      </c>
      <c r="E369" s="222">
        <v>340</v>
      </c>
      <c r="F369" s="371">
        <v>5260</v>
      </c>
      <c r="G369" s="212">
        <f>F369/12*$C$3</f>
        <v>1315</v>
      </c>
      <c r="H369" s="331">
        <v>1277</v>
      </c>
      <c r="I369" s="212">
        <f>H369/G369*100</f>
        <v>97.110266159695811</v>
      </c>
      <c r="J369" s="2614">
        <v>6.1</v>
      </c>
      <c r="K369" s="252">
        <f>N369/H369</f>
        <v>5.8449490994518403</v>
      </c>
      <c r="L369" s="253">
        <f>ROUND(F369*J369,0)</f>
        <v>32086</v>
      </c>
      <c r="M369" s="253">
        <f>L369/12*$C$3</f>
        <v>8021.5</v>
      </c>
      <c r="N369" s="253">
        <v>7464</v>
      </c>
      <c r="O369" s="253">
        <f>N369/M369*100</f>
        <v>93.049928317646319</v>
      </c>
      <c r="P369" s="253">
        <f>L369/E369</f>
        <v>94.370588235294122</v>
      </c>
      <c r="Q369" s="253">
        <f>N369/$C$3*12/P369</f>
        <v>316.36975627999749</v>
      </c>
      <c r="R369" s="2613"/>
      <c r="S369" s="2613"/>
      <c r="T369" s="2613"/>
      <c r="U369" s="2569"/>
      <c r="V369" s="2613"/>
      <c r="W369" s="2684"/>
      <c r="X369" s="2613"/>
      <c r="Y369" s="2613"/>
      <c r="Z369" s="2613"/>
      <c r="AA369" s="2613"/>
      <c r="AB369" s="2613"/>
      <c r="AC369" s="1172"/>
      <c r="AD369" s="2392"/>
      <c r="AE369" s="2583"/>
      <c r="AF369" s="1288"/>
    </row>
    <row r="370" spans="1:32" s="2546" customFormat="1" x14ac:dyDescent="0.25">
      <c r="A370" s="363">
        <v>1</v>
      </c>
      <c r="B370" s="363">
        <v>1</v>
      </c>
      <c r="C370" s="230" t="s">
        <v>49</v>
      </c>
      <c r="D370" s="1347" t="s">
        <v>240</v>
      </c>
      <c r="E370" s="222">
        <v>300</v>
      </c>
      <c r="F370" s="371">
        <v>1134</v>
      </c>
      <c r="G370" s="212">
        <f>F370/12*$C$3</f>
        <v>283.5</v>
      </c>
      <c r="H370" s="331">
        <v>247</v>
      </c>
      <c r="I370" s="212">
        <f>H370/G370*100</f>
        <v>87.125220458553784</v>
      </c>
      <c r="J370" s="2614">
        <v>5.7</v>
      </c>
      <c r="K370" s="252">
        <f>N370/H370</f>
        <v>5.9676113360323884</v>
      </c>
      <c r="L370" s="253">
        <f>ROUND(F370*J370,0)</f>
        <v>6464</v>
      </c>
      <c r="M370" s="253">
        <f>L370/12*$C$3</f>
        <v>1616</v>
      </c>
      <c r="N370" s="253">
        <v>1474</v>
      </c>
      <c r="O370" s="253">
        <f>N370/M370*100</f>
        <v>91.212871287128721</v>
      </c>
      <c r="P370" s="253">
        <f>L370/E370</f>
        <v>21.546666666666667</v>
      </c>
      <c r="Q370" s="253">
        <f>N370/$C$3*12/P370</f>
        <v>273.63861386138615</v>
      </c>
      <c r="R370" s="2613"/>
      <c r="S370" s="2613"/>
      <c r="T370" s="2613"/>
      <c r="U370" s="2569"/>
      <c r="V370" s="2613"/>
      <c r="W370" s="2684"/>
      <c r="X370" s="2613"/>
      <c r="Y370" s="2613"/>
      <c r="Z370" s="2613"/>
      <c r="AA370" s="2613"/>
      <c r="AB370" s="2613"/>
      <c r="AC370" s="1172"/>
      <c r="AD370" s="2392"/>
      <c r="AE370" s="2583"/>
      <c r="AF370" s="1288"/>
    </row>
    <row r="371" spans="1:32" s="2546" customFormat="1" x14ac:dyDescent="0.25">
      <c r="A371" s="363">
        <v>1</v>
      </c>
      <c r="B371" s="363">
        <v>1</v>
      </c>
      <c r="C371" s="230" t="s">
        <v>50</v>
      </c>
      <c r="D371" s="1347" t="s">
        <v>240</v>
      </c>
      <c r="E371" s="222">
        <v>340</v>
      </c>
      <c r="F371" s="371">
        <v>1451</v>
      </c>
      <c r="G371" s="212">
        <f>F371/12*$C$3</f>
        <v>362.75</v>
      </c>
      <c r="H371" s="331">
        <v>366</v>
      </c>
      <c r="I371" s="212">
        <f>H371/G371*100</f>
        <v>100.89593383873191</v>
      </c>
      <c r="J371" s="2614">
        <v>8</v>
      </c>
      <c r="K371" s="252">
        <f>N371/H371</f>
        <v>7.5191256830601096</v>
      </c>
      <c r="L371" s="253">
        <f>ROUND(F371*J371,0)</f>
        <v>11608</v>
      </c>
      <c r="M371" s="253">
        <f>L371/12*$C$3</f>
        <v>2902</v>
      </c>
      <c r="N371" s="253">
        <v>2752</v>
      </c>
      <c r="O371" s="253">
        <f>N371/M371*100</f>
        <v>94.831150930392837</v>
      </c>
      <c r="P371" s="253">
        <f>L371/E371</f>
        <v>34.141176470588235</v>
      </c>
      <c r="Q371" s="253">
        <f>N371/$C$3*12/P371</f>
        <v>322.42591316333562</v>
      </c>
      <c r="R371" s="2613"/>
      <c r="S371" s="2613"/>
      <c r="T371" s="2613"/>
      <c r="U371" s="2630"/>
      <c r="V371" s="2613"/>
      <c r="W371" s="2684"/>
      <c r="X371" s="2613"/>
      <c r="Y371" s="2613"/>
      <c r="Z371" s="2613"/>
      <c r="AA371" s="2613"/>
      <c r="AB371" s="2613"/>
      <c r="AC371" s="1172"/>
      <c r="AD371" s="2392"/>
      <c r="AE371" s="2583"/>
      <c r="AF371" s="1288"/>
    </row>
    <row r="372" spans="1:32" s="2546" customFormat="1" ht="29.25" x14ac:dyDescent="0.25">
      <c r="A372" s="363">
        <v>1</v>
      </c>
      <c r="B372" s="363">
        <v>1</v>
      </c>
      <c r="C372" s="903" t="s">
        <v>7</v>
      </c>
      <c r="D372" s="3351"/>
      <c r="E372" s="903"/>
      <c r="F372" s="2276">
        <f>SUM(F369:F371)</f>
        <v>7845</v>
      </c>
      <c r="G372" s="2342">
        <f>SUM(G369:G371)</f>
        <v>1961.25</v>
      </c>
      <c r="H372" s="2342">
        <f>SUM(H369:H371)</f>
        <v>1890</v>
      </c>
      <c r="I372" s="2342">
        <f>H372/G372*100</f>
        <v>96.367112810707454</v>
      </c>
      <c r="J372" s="2343">
        <f>SUM(L372/F372)</f>
        <v>6.393626513702996</v>
      </c>
      <c r="K372" s="341">
        <f>N372/H372</f>
        <v>6.1851851851851851</v>
      </c>
      <c r="L372" s="2342">
        <f>SUM(L369:L371)</f>
        <v>50158</v>
      </c>
      <c r="M372" s="2342">
        <f>SUM(M369:M371)</f>
        <v>12539.5</v>
      </c>
      <c r="N372" s="2342">
        <f>SUM(N369:N371)</f>
        <v>11690</v>
      </c>
      <c r="O372" s="253">
        <f>N372/M372*100</f>
        <v>93.225407711631249</v>
      </c>
      <c r="P372" s="1521">
        <f>SUM(P369:P371)</f>
        <v>150.05843137254902</v>
      </c>
      <c r="Q372" s="253">
        <f>N372/$C$3*12/P372</f>
        <v>311.61194724146674</v>
      </c>
      <c r="R372" s="2613">
        <v>294238.29750672006</v>
      </c>
      <c r="S372" s="2613">
        <v>294238.29750672006</v>
      </c>
      <c r="T372" s="2613">
        <v>294238.29750672006</v>
      </c>
      <c r="U372" s="2591">
        <f t="shared" ref="U372" si="196">R372/12*$C$3+(S372-R372)/11*2+(T372-S372)/10*1</f>
        <v>73559.574376680015</v>
      </c>
      <c r="V372" s="2613">
        <f>AB372-AA372-X372-W372</f>
        <v>68399.714349999995</v>
      </c>
      <c r="W372" s="2684"/>
      <c r="X372" s="2613">
        <v>-1731.5842400000001</v>
      </c>
      <c r="Y372" s="2613">
        <f>V372-U372</f>
        <v>-5159.8600266800204</v>
      </c>
      <c r="Z372" s="2613"/>
      <c r="AA372" s="2613">
        <v>-143.09951000000001</v>
      </c>
      <c r="AB372" s="2613">
        <v>66525.030599999998</v>
      </c>
      <c r="AC372" s="2344">
        <f>SUM(AC369:AC371)</f>
        <v>0</v>
      </c>
      <c r="AD372" s="2327"/>
      <c r="AE372" s="2583"/>
      <c r="AF372" s="1288"/>
    </row>
    <row r="373" spans="1:32" s="2546" customFormat="1" x14ac:dyDescent="0.25">
      <c r="A373" s="363">
        <v>1</v>
      </c>
      <c r="B373" s="363">
        <v>1</v>
      </c>
      <c r="C373" s="2157" t="s">
        <v>14</v>
      </c>
      <c r="D373" s="2157"/>
      <c r="E373" s="722"/>
      <c r="F373" s="371"/>
      <c r="G373" s="331"/>
      <c r="H373" s="331"/>
      <c r="I373" s="331"/>
      <c r="J373" s="2343"/>
      <c r="K373" s="2343"/>
      <c r="L373" s="2615"/>
      <c r="M373" s="2615"/>
      <c r="N373" s="2615"/>
      <c r="O373" s="2615"/>
      <c r="P373" s="2615"/>
      <c r="Q373" s="2615"/>
      <c r="R373" s="2613"/>
      <c r="S373" s="2613"/>
      <c r="T373" s="2613"/>
      <c r="U373" s="2669"/>
      <c r="V373" s="2613"/>
      <c r="W373" s="2684"/>
      <c r="X373" s="2613"/>
      <c r="Y373" s="2613"/>
      <c r="Z373" s="2613"/>
      <c r="AA373" s="2613"/>
      <c r="AB373" s="2613"/>
      <c r="AC373" s="1172"/>
      <c r="AD373" s="2392"/>
      <c r="AE373" s="2583"/>
      <c r="AF373" s="1288"/>
    </row>
    <row r="374" spans="1:32" s="2546" customFormat="1" x14ac:dyDescent="0.25">
      <c r="A374" s="363">
        <v>1</v>
      </c>
      <c r="B374" s="363">
        <v>1</v>
      </c>
      <c r="C374" s="722" t="s">
        <v>201</v>
      </c>
      <c r="D374" s="722"/>
      <c r="E374" s="1923"/>
      <c r="F374" s="409"/>
      <c r="G374" s="714"/>
      <c r="H374" s="714"/>
      <c r="I374" s="714"/>
      <c r="J374" s="1044"/>
      <c r="K374" s="1044"/>
      <c r="L374" s="1732"/>
      <c r="M374" s="1732"/>
      <c r="N374" s="1732"/>
      <c r="O374" s="1732"/>
      <c r="P374" s="1732"/>
      <c r="Q374" s="1732"/>
      <c r="R374" s="550"/>
      <c r="S374" s="550"/>
      <c r="T374" s="550"/>
      <c r="U374" s="1095">
        <f t="shared" ref="U374" si="197">R374/12*$C$3</f>
        <v>0</v>
      </c>
      <c r="V374" s="550">
        <f t="shared" ref="V374:V375" si="198">AB374-AA374-X374-W374</f>
        <v>0</v>
      </c>
      <c r="W374" s="1388"/>
      <c r="X374" s="550"/>
      <c r="Y374" s="550">
        <f t="shared" ref="Y374:Y375" si="199">V374-U374</f>
        <v>0</v>
      </c>
      <c r="Z374" s="550"/>
      <c r="AA374" s="550"/>
      <c r="AB374" s="550"/>
      <c r="AC374" s="1139"/>
      <c r="AD374" s="1152"/>
      <c r="AE374" s="2583"/>
      <c r="AF374" s="1288"/>
    </row>
    <row r="375" spans="1:32" s="2546" customFormat="1" ht="30" x14ac:dyDescent="0.25">
      <c r="A375" s="363"/>
      <c r="B375" s="363">
        <v>1</v>
      </c>
      <c r="C375" s="1036" t="s">
        <v>329</v>
      </c>
      <c r="D375" s="722"/>
      <c r="E375" s="1923"/>
      <c r="F375" s="365">
        <f>F377+F382</f>
        <v>66100</v>
      </c>
      <c r="G375" s="212">
        <f>G377+G382</f>
        <v>16525</v>
      </c>
      <c r="H375" s="714">
        <f>H377+H382</f>
        <v>16583</v>
      </c>
      <c r="I375" s="714">
        <f>H375/G375*100</f>
        <v>100.35098335854767</v>
      </c>
      <c r="J375" s="1044"/>
      <c r="K375" s="1044"/>
      <c r="L375" s="1732"/>
      <c r="M375" s="1732"/>
      <c r="N375" s="1732"/>
      <c r="O375" s="1732"/>
      <c r="P375" s="1732"/>
      <c r="Q375" s="1732"/>
      <c r="R375" s="550">
        <v>107495.182</v>
      </c>
      <c r="S375" s="550">
        <v>107495.182</v>
      </c>
      <c r="T375" s="550">
        <v>107495.182</v>
      </c>
      <c r="U375" s="2670">
        <f t="shared" ref="U375" si="200">R375/12*$C$3+(S375-R375)/11*2+(T375-S375)/10*1</f>
        <v>26873.7955</v>
      </c>
      <c r="V375" s="550">
        <f t="shared" si="198"/>
        <v>26573.541379999999</v>
      </c>
      <c r="W375" s="1388"/>
      <c r="X375" s="550"/>
      <c r="Y375" s="550">
        <f t="shared" si="199"/>
        <v>-300.25412000000142</v>
      </c>
      <c r="Z375" s="550">
        <v>-2.4982399999999996</v>
      </c>
      <c r="AA375" s="550">
        <v>-2.3140500000000004</v>
      </c>
      <c r="AB375" s="550">
        <v>26571.227329999998</v>
      </c>
      <c r="AC375" s="1139">
        <f>AC377+AC382</f>
        <v>0</v>
      </c>
      <c r="AD375" s="1152"/>
      <c r="AE375" s="2583"/>
      <c r="AF375" s="1288"/>
    </row>
    <row r="376" spans="1:32" s="2546" customFormat="1" x14ac:dyDescent="0.25">
      <c r="A376" s="363"/>
      <c r="B376" s="363">
        <v>1</v>
      </c>
      <c r="C376" s="4" t="s">
        <v>320</v>
      </c>
      <c r="D376" s="722"/>
      <c r="E376" s="1923"/>
      <c r="F376" s="365"/>
      <c r="G376" s="212"/>
      <c r="H376" s="714"/>
      <c r="I376" s="714"/>
      <c r="J376" s="1044"/>
      <c r="K376" s="1044"/>
      <c r="L376" s="1732"/>
      <c r="M376" s="1732"/>
      <c r="N376" s="1732"/>
      <c r="O376" s="1732"/>
      <c r="P376" s="1732"/>
      <c r="Q376" s="1732"/>
      <c r="R376" s="550"/>
      <c r="S376" s="550"/>
      <c r="T376" s="550"/>
      <c r="U376" s="2670"/>
      <c r="V376" s="550"/>
      <c r="W376" s="1388"/>
      <c r="X376" s="550"/>
      <c r="Y376" s="550"/>
      <c r="Z376" s="550"/>
      <c r="AA376" s="550"/>
      <c r="AB376" s="550"/>
      <c r="AC376" s="1139"/>
      <c r="AD376" s="1152"/>
      <c r="AE376" s="2583"/>
      <c r="AF376" s="1288"/>
    </row>
    <row r="377" spans="1:32" s="2546" customFormat="1" ht="30" x14ac:dyDescent="0.25">
      <c r="A377" s="363"/>
      <c r="B377" s="363">
        <v>1</v>
      </c>
      <c r="C377" s="723" t="s">
        <v>514</v>
      </c>
      <c r="D377" s="722"/>
      <c r="E377" s="1923"/>
      <c r="F377" s="365">
        <f>F378</f>
        <v>62600</v>
      </c>
      <c r="G377" s="212">
        <f>G378</f>
        <v>15650</v>
      </c>
      <c r="H377" s="213">
        <f>H378</f>
        <v>15782</v>
      </c>
      <c r="I377" s="213">
        <f>H377/G377*100</f>
        <v>100.84345047923323</v>
      </c>
      <c r="J377" s="1044"/>
      <c r="K377" s="1044"/>
      <c r="L377" s="1732"/>
      <c r="M377" s="1732"/>
      <c r="N377" s="1732"/>
      <c r="O377" s="1732"/>
      <c r="P377" s="1732"/>
      <c r="Q377" s="1732"/>
      <c r="R377" s="550"/>
      <c r="S377" s="550"/>
      <c r="T377" s="550"/>
      <c r="U377" s="2670"/>
      <c r="V377" s="550"/>
      <c r="W377" s="1388"/>
      <c r="X377" s="550"/>
      <c r="Y377" s="550"/>
      <c r="Z377" s="550"/>
      <c r="AA377" s="550"/>
      <c r="AB377" s="550"/>
      <c r="AC377" s="1135">
        <f>AC378</f>
        <v>0</v>
      </c>
      <c r="AD377" s="1152"/>
      <c r="AE377" s="2583"/>
      <c r="AF377" s="1288"/>
    </row>
    <row r="378" spans="1:32" s="2546" customFormat="1" x14ac:dyDescent="0.25">
      <c r="A378" s="363"/>
      <c r="B378" s="363">
        <v>1</v>
      </c>
      <c r="C378" s="4" t="s">
        <v>515</v>
      </c>
      <c r="D378" s="722"/>
      <c r="E378" s="1923"/>
      <c r="F378" s="365">
        <v>62600</v>
      </c>
      <c r="G378" s="212">
        <f>F378/12*$C$3</f>
        <v>15650</v>
      </c>
      <c r="H378" s="213">
        <v>15782</v>
      </c>
      <c r="I378" s="213">
        <f>H378/G378*100</f>
        <v>100.84345047923323</v>
      </c>
      <c r="J378" s="1044"/>
      <c r="K378" s="1044"/>
      <c r="L378" s="1732"/>
      <c r="M378" s="1732"/>
      <c r="N378" s="1732"/>
      <c r="O378" s="1732"/>
      <c r="P378" s="1732"/>
      <c r="Q378" s="1732"/>
      <c r="R378" s="550"/>
      <c r="S378" s="550"/>
      <c r="T378" s="550"/>
      <c r="U378" s="2670"/>
      <c r="V378" s="550"/>
      <c r="W378" s="1388"/>
      <c r="X378" s="550"/>
      <c r="Y378" s="550"/>
      <c r="Z378" s="550"/>
      <c r="AA378" s="550"/>
      <c r="AB378" s="550"/>
      <c r="AC378" s="1135"/>
      <c r="AD378" s="1152"/>
      <c r="AE378" s="2583"/>
      <c r="AF378" s="1288"/>
    </row>
    <row r="379" spans="1:32" s="2546" customFormat="1" ht="30" x14ac:dyDescent="0.25">
      <c r="A379" s="363"/>
      <c r="B379" s="363">
        <v>1</v>
      </c>
      <c r="C379" s="4" t="s">
        <v>516</v>
      </c>
      <c r="D379" s="722"/>
      <c r="E379" s="1923"/>
      <c r="F379" s="365"/>
      <c r="G379" s="212"/>
      <c r="H379" s="714"/>
      <c r="I379" s="714"/>
      <c r="J379" s="1044"/>
      <c r="K379" s="1044"/>
      <c r="L379" s="1732"/>
      <c r="M379" s="1732"/>
      <c r="N379" s="1732"/>
      <c r="O379" s="1732"/>
      <c r="P379" s="1732"/>
      <c r="Q379" s="1732"/>
      <c r="R379" s="550"/>
      <c r="S379" s="550"/>
      <c r="T379" s="550"/>
      <c r="U379" s="2670"/>
      <c r="V379" s="550"/>
      <c r="W379" s="1388"/>
      <c r="X379" s="550"/>
      <c r="Y379" s="550"/>
      <c r="Z379" s="550"/>
      <c r="AA379" s="550"/>
      <c r="AB379" s="550"/>
      <c r="AC379" s="1139"/>
      <c r="AD379" s="1152"/>
      <c r="AE379" s="2583"/>
      <c r="AF379" s="1288"/>
    </row>
    <row r="380" spans="1:32" s="2546" customFormat="1" ht="60" x14ac:dyDescent="0.25">
      <c r="A380" s="363"/>
      <c r="B380" s="363">
        <v>1</v>
      </c>
      <c r="C380" s="4" t="s">
        <v>517</v>
      </c>
      <c r="D380" s="722"/>
      <c r="E380" s="1923"/>
      <c r="F380" s="365"/>
      <c r="G380" s="212"/>
      <c r="H380" s="714"/>
      <c r="I380" s="714"/>
      <c r="J380" s="1044"/>
      <c r="K380" s="1044"/>
      <c r="L380" s="1732"/>
      <c r="M380" s="1732"/>
      <c r="N380" s="1732"/>
      <c r="O380" s="1732"/>
      <c r="P380" s="1732"/>
      <c r="Q380" s="1732"/>
      <c r="R380" s="550"/>
      <c r="S380" s="550"/>
      <c r="T380" s="550"/>
      <c r="U380" s="2670"/>
      <c r="V380" s="550"/>
      <c r="W380" s="1388"/>
      <c r="X380" s="550"/>
      <c r="Y380" s="550"/>
      <c r="Z380" s="550"/>
      <c r="AA380" s="550"/>
      <c r="AB380" s="550"/>
      <c r="AC380" s="1139"/>
      <c r="AD380" s="1152"/>
      <c r="AE380" s="2583"/>
      <c r="AF380" s="1288"/>
    </row>
    <row r="381" spans="1:32" s="2546" customFormat="1" ht="60" x14ac:dyDescent="0.25">
      <c r="A381" s="363"/>
      <c r="B381" s="363">
        <v>1</v>
      </c>
      <c r="C381" s="4" t="s">
        <v>518</v>
      </c>
      <c r="D381" s="722"/>
      <c r="E381" s="1923"/>
      <c r="F381" s="365"/>
      <c r="G381" s="212"/>
      <c r="H381" s="714"/>
      <c r="I381" s="714"/>
      <c r="J381" s="1044"/>
      <c r="K381" s="1044"/>
      <c r="L381" s="1732"/>
      <c r="M381" s="1732"/>
      <c r="N381" s="1732"/>
      <c r="O381" s="1732"/>
      <c r="P381" s="1732"/>
      <c r="Q381" s="1732"/>
      <c r="R381" s="550"/>
      <c r="S381" s="550"/>
      <c r="T381" s="550"/>
      <c r="U381" s="2670"/>
      <c r="V381" s="550"/>
      <c r="W381" s="1388"/>
      <c r="X381" s="550"/>
      <c r="Y381" s="550"/>
      <c r="Z381" s="550"/>
      <c r="AA381" s="550"/>
      <c r="AB381" s="550"/>
      <c r="AC381" s="1139"/>
      <c r="AD381" s="1152"/>
      <c r="AE381" s="2583"/>
      <c r="AF381" s="1288"/>
    </row>
    <row r="382" spans="1:32" s="2546" customFormat="1" ht="45" x14ac:dyDescent="0.25">
      <c r="A382" s="363"/>
      <c r="B382" s="363">
        <v>1</v>
      </c>
      <c r="C382" s="4" t="s">
        <v>519</v>
      </c>
      <c r="D382" s="722"/>
      <c r="E382" s="1923"/>
      <c r="F382" s="365">
        <v>3500</v>
      </c>
      <c r="G382" s="212">
        <f>F382/12*$C$3</f>
        <v>875</v>
      </c>
      <c r="H382" s="213">
        <v>801</v>
      </c>
      <c r="I382" s="213">
        <f>H382/G382*100</f>
        <v>91.542857142857144</v>
      </c>
      <c r="J382" s="1044"/>
      <c r="K382" s="1044"/>
      <c r="L382" s="1732"/>
      <c r="M382" s="1732"/>
      <c r="N382" s="1732"/>
      <c r="O382" s="1732"/>
      <c r="P382" s="1732"/>
      <c r="Q382" s="1732"/>
      <c r="R382" s="550"/>
      <c r="S382" s="550"/>
      <c r="T382" s="550"/>
      <c r="U382" s="2670"/>
      <c r="V382" s="550"/>
      <c r="W382" s="1388"/>
      <c r="X382" s="550"/>
      <c r="Y382" s="550"/>
      <c r="Z382" s="550"/>
      <c r="AA382" s="550"/>
      <c r="AB382" s="550"/>
      <c r="AC382" s="1135"/>
      <c r="AD382" s="1152"/>
      <c r="AE382" s="2583"/>
      <c r="AF382" s="1288"/>
    </row>
    <row r="383" spans="1:32" s="2546" customFormat="1" ht="29.25" x14ac:dyDescent="0.25">
      <c r="A383" s="363"/>
      <c r="B383" s="363">
        <v>1</v>
      </c>
      <c r="C383" s="711" t="s">
        <v>330</v>
      </c>
      <c r="D383" s="722"/>
      <c r="E383" s="1923"/>
      <c r="F383" s="365">
        <f>F384</f>
        <v>21000</v>
      </c>
      <c r="G383" s="212">
        <f>G384</f>
        <v>5250</v>
      </c>
      <c r="H383" s="213">
        <f>H384</f>
        <v>5096</v>
      </c>
      <c r="I383" s="213">
        <f>H383/G383*100</f>
        <v>97.066666666666663</v>
      </c>
      <c r="J383" s="1044"/>
      <c r="K383" s="1044"/>
      <c r="L383" s="1732"/>
      <c r="M383" s="1732"/>
      <c r="N383" s="1732"/>
      <c r="O383" s="1732"/>
      <c r="P383" s="1732"/>
      <c r="Q383" s="1732"/>
      <c r="R383" s="550"/>
      <c r="S383" s="550"/>
      <c r="T383" s="550"/>
      <c r="U383" s="2670"/>
      <c r="V383" s="550"/>
      <c r="W383" s="1388"/>
      <c r="X383" s="550"/>
      <c r="Y383" s="550"/>
      <c r="Z383" s="550"/>
      <c r="AA383" s="550"/>
      <c r="AB383" s="550"/>
      <c r="AC383" s="1135">
        <f>AC384</f>
        <v>0</v>
      </c>
      <c r="AD383" s="1152"/>
      <c r="AE383" s="2583"/>
      <c r="AF383" s="1288"/>
    </row>
    <row r="384" spans="1:32" s="2546" customFormat="1" x14ac:dyDescent="0.25">
      <c r="A384" s="363"/>
      <c r="B384" s="363">
        <v>1</v>
      </c>
      <c r="C384" s="4" t="s">
        <v>345</v>
      </c>
      <c r="D384" s="722"/>
      <c r="E384" s="1923"/>
      <c r="F384" s="365">
        <v>21000</v>
      </c>
      <c r="G384" s="212">
        <f>F384/12*$C$3</f>
        <v>5250</v>
      </c>
      <c r="H384" s="213">
        <v>5096</v>
      </c>
      <c r="I384" s="213">
        <f>H384/G384*100</f>
        <v>97.066666666666663</v>
      </c>
      <c r="J384" s="1044"/>
      <c r="K384" s="1044"/>
      <c r="L384" s="1732"/>
      <c r="M384" s="1732"/>
      <c r="N384" s="1732"/>
      <c r="O384" s="1732"/>
      <c r="P384" s="1732"/>
      <c r="Q384" s="1732"/>
      <c r="R384" s="550"/>
      <c r="S384" s="550"/>
      <c r="T384" s="550"/>
      <c r="U384" s="2670"/>
      <c r="V384" s="550"/>
      <c r="W384" s="1388"/>
      <c r="X384" s="550"/>
      <c r="Y384" s="550"/>
      <c r="Z384" s="550"/>
      <c r="AA384" s="550"/>
      <c r="AB384" s="550"/>
      <c r="AC384" s="1135"/>
      <c r="AD384" s="1152"/>
      <c r="AE384" s="2583"/>
      <c r="AF384" s="1288"/>
    </row>
    <row r="385" spans="1:32" s="2546" customFormat="1" x14ac:dyDescent="0.25">
      <c r="A385" s="363"/>
      <c r="B385" s="363">
        <v>1</v>
      </c>
      <c r="C385" s="4" t="s">
        <v>346</v>
      </c>
      <c r="D385" s="722"/>
      <c r="E385" s="1923"/>
      <c r="F385" s="365"/>
      <c r="G385" s="212"/>
      <c r="H385" s="714"/>
      <c r="I385" s="714"/>
      <c r="J385" s="1044"/>
      <c r="K385" s="1044"/>
      <c r="L385" s="1732"/>
      <c r="M385" s="1732"/>
      <c r="N385" s="1732"/>
      <c r="O385" s="1732"/>
      <c r="P385" s="1732"/>
      <c r="Q385" s="1732"/>
      <c r="R385" s="550"/>
      <c r="S385" s="550"/>
      <c r="T385" s="550"/>
      <c r="U385" s="2670"/>
      <c r="V385" s="550"/>
      <c r="W385" s="1388"/>
      <c r="X385" s="550"/>
      <c r="Y385" s="550"/>
      <c r="Z385" s="550"/>
      <c r="AA385" s="550"/>
      <c r="AB385" s="550"/>
      <c r="AC385" s="1139"/>
      <c r="AD385" s="1152"/>
      <c r="AE385" s="2583"/>
      <c r="AF385" s="1288"/>
    </row>
    <row r="386" spans="1:32" s="2546" customFormat="1" ht="29.25" x14ac:dyDescent="0.25">
      <c r="A386" s="363">
        <v>1</v>
      </c>
      <c r="B386" s="363">
        <v>1</v>
      </c>
      <c r="C386" s="711" t="s">
        <v>323</v>
      </c>
      <c r="D386" s="4"/>
      <c r="E386" s="4"/>
      <c r="F386" s="367"/>
      <c r="G386" s="324"/>
      <c r="H386" s="324"/>
      <c r="I386" s="324"/>
      <c r="J386" s="1771"/>
      <c r="K386" s="1771"/>
      <c r="L386" s="210"/>
      <c r="M386" s="210"/>
      <c r="N386" s="210"/>
      <c r="O386" s="210"/>
      <c r="P386" s="210"/>
      <c r="Q386" s="210"/>
      <c r="R386" s="492"/>
      <c r="S386" s="492"/>
      <c r="T386" s="492"/>
      <c r="U386" s="2671"/>
      <c r="V386" s="492"/>
      <c r="W386" s="995"/>
      <c r="X386" s="492"/>
      <c r="Y386" s="492"/>
      <c r="Z386" s="492"/>
      <c r="AA386" s="492"/>
      <c r="AB386" s="492"/>
      <c r="AC386" s="1152"/>
      <c r="AD386" s="1180"/>
      <c r="AE386" s="2583"/>
      <c r="AF386" s="1288"/>
    </row>
    <row r="387" spans="1:32" s="2546" customFormat="1" ht="30" x14ac:dyDescent="0.25">
      <c r="A387" s="363">
        <v>1</v>
      </c>
      <c r="B387" s="363">
        <v>1</v>
      </c>
      <c r="C387" s="707" t="s">
        <v>197</v>
      </c>
      <c r="D387" s="4"/>
      <c r="E387" s="4"/>
      <c r="F387" s="367"/>
      <c r="G387" s="212"/>
      <c r="H387" s="324"/>
      <c r="I387" s="324"/>
      <c r="J387" s="1771"/>
      <c r="K387" s="1771"/>
      <c r="L387" s="210"/>
      <c r="M387" s="210"/>
      <c r="N387" s="210"/>
      <c r="O387" s="210"/>
      <c r="P387" s="210"/>
      <c r="Q387" s="210"/>
      <c r="R387" s="492"/>
      <c r="S387" s="492"/>
      <c r="T387" s="492"/>
      <c r="U387" s="2671"/>
      <c r="V387" s="492"/>
      <c r="W387" s="995"/>
      <c r="X387" s="492"/>
      <c r="Y387" s="492"/>
      <c r="Z387" s="492"/>
      <c r="AA387" s="492"/>
      <c r="AB387" s="492"/>
      <c r="AC387" s="1152"/>
      <c r="AD387" s="1180"/>
      <c r="AE387" s="2583"/>
      <c r="AF387" s="1288"/>
    </row>
    <row r="388" spans="1:32" s="2546" customFormat="1" ht="72" x14ac:dyDescent="0.25">
      <c r="A388" s="363">
        <v>1</v>
      </c>
      <c r="B388" s="363">
        <v>1</v>
      </c>
      <c r="C388" s="711" t="s">
        <v>324</v>
      </c>
      <c r="D388" s="707"/>
      <c r="E388" s="4"/>
      <c r="F388" s="367">
        <v>600</v>
      </c>
      <c r="G388" s="212">
        <f>F388/12*$C$3</f>
        <v>150</v>
      </c>
      <c r="H388" s="324">
        <v>166</v>
      </c>
      <c r="I388" s="324">
        <f t="shared" ref="I388:I396" si="201">H388/G388*100</f>
        <v>110.66666666666667</v>
      </c>
      <c r="J388" s="1771"/>
      <c r="K388" s="1771"/>
      <c r="L388" s="210"/>
      <c r="M388" s="210"/>
      <c r="N388" s="210"/>
      <c r="O388" s="210"/>
      <c r="P388" s="210"/>
      <c r="Q388" s="210"/>
      <c r="R388" s="492"/>
      <c r="S388" s="492"/>
      <c r="T388" s="492"/>
      <c r="U388" s="2671"/>
      <c r="V388" s="492"/>
      <c r="W388" s="995"/>
      <c r="X388" s="492"/>
      <c r="Y388" s="492"/>
      <c r="Z388" s="492"/>
      <c r="AA388" s="492"/>
      <c r="AB388" s="492"/>
      <c r="AC388" s="1152"/>
      <c r="AD388" s="1180"/>
      <c r="AE388" s="2583"/>
      <c r="AF388" s="1288"/>
    </row>
    <row r="389" spans="1:32" s="2546" customFormat="1" x14ac:dyDescent="0.25">
      <c r="A389" s="363">
        <v>1</v>
      </c>
      <c r="B389" s="363">
        <v>1</v>
      </c>
      <c r="C389" s="699" t="s">
        <v>228</v>
      </c>
      <c r="D389" s="707"/>
      <c r="E389" s="4"/>
      <c r="F389" s="367">
        <f>SUM(F390:F395)</f>
        <v>6362</v>
      </c>
      <c r="G389" s="212">
        <f>SUM(G390:G395)</f>
        <v>1590.5</v>
      </c>
      <c r="H389" s="324">
        <f>SUM(H390:H395)</f>
        <v>1148</v>
      </c>
      <c r="I389" s="324">
        <f t="shared" si="201"/>
        <v>72.1785602011946</v>
      </c>
      <c r="J389" s="1771"/>
      <c r="K389" s="1771"/>
      <c r="L389" s="210"/>
      <c r="M389" s="210"/>
      <c r="N389" s="210"/>
      <c r="O389" s="210"/>
      <c r="P389" s="210"/>
      <c r="Q389" s="210"/>
      <c r="R389" s="492">
        <v>8686.0175399999989</v>
      </c>
      <c r="S389" s="492">
        <v>8686.0175399999989</v>
      </c>
      <c r="T389" s="492">
        <v>8686.0175399999989</v>
      </c>
      <c r="U389" s="2591">
        <f t="shared" ref="U389" si="202">R389/12*$C$3+(S389-R389)/11*2+(T389-S389)/10*1</f>
        <v>2171.5043849999997</v>
      </c>
      <c r="V389" s="492">
        <f>AB389-AA389-X389-W389</f>
        <v>2042.5806800000003</v>
      </c>
      <c r="W389" s="995"/>
      <c r="X389" s="492"/>
      <c r="Y389" s="492">
        <f>V389-U389</f>
        <v>-128.92370499999947</v>
      </c>
      <c r="Z389" s="492"/>
      <c r="AA389" s="492">
        <v>-2.5747499999999999</v>
      </c>
      <c r="AB389" s="492">
        <v>2040.0059300000003</v>
      </c>
      <c r="AC389" s="1152">
        <f>SUM(AC390:AC395)</f>
        <v>0</v>
      </c>
      <c r="AD389" s="1180"/>
      <c r="AE389" s="2583"/>
      <c r="AF389" s="1288"/>
    </row>
    <row r="390" spans="1:32" s="2546" customFormat="1" ht="75" x14ac:dyDescent="0.25">
      <c r="A390" s="363">
        <v>1</v>
      </c>
      <c r="B390" s="363">
        <v>1</v>
      </c>
      <c r="C390" s="762" t="s">
        <v>246</v>
      </c>
      <c r="D390" s="2592"/>
      <c r="E390" s="4"/>
      <c r="F390" s="367">
        <v>550</v>
      </c>
      <c r="G390" s="212">
        <f t="shared" ref="G390:G395" si="203">F390/12*$C$3</f>
        <v>137.5</v>
      </c>
      <c r="H390" s="324">
        <v>137</v>
      </c>
      <c r="I390" s="324">
        <f t="shared" si="201"/>
        <v>99.63636363636364</v>
      </c>
      <c r="J390" s="1771"/>
      <c r="K390" s="1771"/>
      <c r="L390" s="210"/>
      <c r="M390" s="210"/>
      <c r="N390" s="210"/>
      <c r="O390" s="210"/>
      <c r="P390" s="210"/>
      <c r="Q390" s="210"/>
      <c r="R390" s="492"/>
      <c r="S390" s="492"/>
      <c r="T390" s="492"/>
      <c r="U390" s="2671"/>
      <c r="V390" s="492"/>
      <c r="W390" s="995"/>
      <c r="X390" s="492"/>
      <c r="Y390" s="492"/>
      <c r="Z390" s="492"/>
      <c r="AA390" s="492"/>
      <c r="AB390" s="492"/>
      <c r="AC390" s="1152"/>
      <c r="AD390" s="1180"/>
      <c r="AE390" s="2583"/>
      <c r="AF390" s="1288"/>
    </row>
    <row r="391" spans="1:32" s="2546" customFormat="1" ht="120" x14ac:dyDescent="0.25">
      <c r="A391" s="363"/>
      <c r="B391" s="363">
        <v>1</v>
      </c>
      <c r="C391" s="762" t="s">
        <v>464</v>
      </c>
      <c r="D391" s="2672"/>
      <c r="E391" s="4"/>
      <c r="F391" s="367">
        <v>100</v>
      </c>
      <c r="G391" s="212">
        <f t="shared" si="203"/>
        <v>25</v>
      </c>
      <c r="H391" s="324">
        <v>44</v>
      </c>
      <c r="I391" s="324">
        <f t="shared" si="201"/>
        <v>176</v>
      </c>
      <c r="J391" s="1771"/>
      <c r="K391" s="1771"/>
      <c r="L391" s="210"/>
      <c r="M391" s="210"/>
      <c r="N391" s="210"/>
      <c r="O391" s="210"/>
      <c r="P391" s="210"/>
      <c r="Q391" s="210"/>
      <c r="R391" s="492"/>
      <c r="S391" s="492"/>
      <c r="T391" s="492"/>
      <c r="U391" s="2671"/>
      <c r="V391" s="492"/>
      <c r="W391" s="995"/>
      <c r="X391" s="492"/>
      <c r="Y391" s="492"/>
      <c r="Z391" s="492"/>
      <c r="AA391" s="492"/>
      <c r="AB391" s="492"/>
      <c r="AC391" s="1152"/>
      <c r="AD391" s="1180"/>
      <c r="AE391" s="2583"/>
      <c r="AF391" s="1288"/>
    </row>
    <row r="392" spans="1:32" s="2546" customFormat="1" ht="75" x14ac:dyDescent="0.25">
      <c r="A392" s="363"/>
      <c r="B392" s="363"/>
      <c r="C392" s="762" t="s">
        <v>251</v>
      </c>
      <c r="D392" s="2593"/>
      <c r="E392" s="4"/>
      <c r="F392" s="367">
        <v>50</v>
      </c>
      <c r="G392" s="212">
        <f t="shared" si="203"/>
        <v>12.5</v>
      </c>
      <c r="H392" s="324">
        <v>13</v>
      </c>
      <c r="I392" s="324">
        <f t="shared" si="201"/>
        <v>104</v>
      </c>
      <c r="J392" s="1771"/>
      <c r="K392" s="1771"/>
      <c r="L392" s="210"/>
      <c r="M392" s="210"/>
      <c r="N392" s="210"/>
      <c r="O392" s="210"/>
      <c r="P392" s="210"/>
      <c r="Q392" s="210"/>
      <c r="R392" s="492"/>
      <c r="S392" s="492"/>
      <c r="T392" s="492"/>
      <c r="U392" s="2671"/>
      <c r="V392" s="492"/>
      <c r="W392" s="995"/>
      <c r="X392" s="492"/>
      <c r="Y392" s="492"/>
      <c r="Z392" s="492"/>
      <c r="AA392" s="492"/>
      <c r="AB392" s="492"/>
      <c r="AC392" s="1152"/>
      <c r="AD392" s="1180"/>
      <c r="AE392" s="2583"/>
      <c r="AF392" s="1288"/>
    </row>
    <row r="393" spans="1:32" s="2546" customFormat="1" ht="75" x14ac:dyDescent="0.25">
      <c r="A393" s="363"/>
      <c r="B393" s="363"/>
      <c r="C393" s="762" t="s">
        <v>316</v>
      </c>
      <c r="D393" s="2593"/>
      <c r="E393" s="4"/>
      <c r="F393" s="367">
        <v>3500</v>
      </c>
      <c r="G393" s="212">
        <f t="shared" si="203"/>
        <v>875</v>
      </c>
      <c r="H393" s="324">
        <v>490</v>
      </c>
      <c r="I393" s="324">
        <f t="shared" si="201"/>
        <v>56.000000000000007</v>
      </c>
      <c r="J393" s="1771"/>
      <c r="K393" s="1771"/>
      <c r="L393" s="210"/>
      <c r="M393" s="210"/>
      <c r="N393" s="210"/>
      <c r="O393" s="210"/>
      <c r="P393" s="210"/>
      <c r="Q393" s="210"/>
      <c r="R393" s="492"/>
      <c r="S393" s="492"/>
      <c r="T393" s="492"/>
      <c r="U393" s="2671"/>
      <c r="V393" s="492"/>
      <c r="W393" s="995"/>
      <c r="X393" s="492"/>
      <c r="Y393" s="492"/>
      <c r="Z393" s="492"/>
      <c r="AA393" s="492"/>
      <c r="AB393" s="492"/>
      <c r="AC393" s="1152"/>
      <c r="AD393" s="1180"/>
      <c r="AE393" s="2583"/>
      <c r="AF393" s="1288"/>
    </row>
    <row r="394" spans="1:32" s="2546" customFormat="1" ht="45" x14ac:dyDescent="0.25">
      <c r="A394" s="363"/>
      <c r="B394" s="363"/>
      <c r="C394" s="762" t="s">
        <v>473</v>
      </c>
      <c r="D394" s="2593"/>
      <c r="E394" s="4"/>
      <c r="F394" s="367">
        <v>362</v>
      </c>
      <c r="G394" s="212">
        <f t="shared" si="203"/>
        <v>90.5</v>
      </c>
      <c r="H394" s="324">
        <v>81</v>
      </c>
      <c r="I394" s="324">
        <f t="shared" si="201"/>
        <v>89.502762430939228</v>
      </c>
      <c r="J394" s="1771"/>
      <c r="K394" s="1771"/>
      <c r="L394" s="210"/>
      <c r="M394" s="210"/>
      <c r="N394" s="210"/>
      <c r="O394" s="210"/>
      <c r="P394" s="210"/>
      <c r="Q394" s="210"/>
      <c r="R394" s="492"/>
      <c r="S394" s="492"/>
      <c r="T394" s="492"/>
      <c r="U394" s="2671">
        <f>R394/12*$C$3</f>
        <v>0</v>
      </c>
      <c r="V394" s="492">
        <f>AB394-AA394-W394</f>
        <v>0</v>
      </c>
      <c r="W394" s="995"/>
      <c r="X394" s="492"/>
      <c r="Y394" s="492">
        <f>V394-U394</f>
        <v>0</v>
      </c>
      <c r="Z394" s="492"/>
      <c r="AA394" s="492"/>
      <c r="AB394" s="492"/>
      <c r="AC394" s="1152"/>
      <c r="AD394" s="1180"/>
      <c r="AE394" s="2583"/>
      <c r="AF394" s="1288"/>
    </row>
    <row r="395" spans="1:32" s="2546" customFormat="1" ht="45" x14ac:dyDescent="0.25">
      <c r="A395" s="363"/>
      <c r="B395" s="363">
        <v>1</v>
      </c>
      <c r="C395" s="762" t="s">
        <v>371</v>
      </c>
      <c r="D395" s="2593"/>
      <c r="E395" s="4"/>
      <c r="F395" s="367">
        <v>1800</v>
      </c>
      <c r="G395" s="212">
        <f t="shared" si="203"/>
        <v>450</v>
      </c>
      <c r="H395" s="324">
        <v>383</v>
      </c>
      <c r="I395" s="324">
        <f t="shared" si="201"/>
        <v>85.111111111111114</v>
      </c>
      <c r="J395" s="1771"/>
      <c r="K395" s="1771"/>
      <c r="L395" s="210"/>
      <c r="M395" s="210"/>
      <c r="N395" s="210"/>
      <c r="O395" s="210"/>
      <c r="P395" s="210"/>
      <c r="Q395" s="210"/>
      <c r="R395" s="492"/>
      <c r="S395" s="492"/>
      <c r="T395" s="492"/>
      <c r="U395" s="2671"/>
      <c r="V395" s="492"/>
      <c r="W395" s="995"/>
      <c r="X395" s="492"/>
      <c r="Y395" s="492"/>
      <c r="Z395" s="492"/>
      <c r="AA395" s="492"/>
      <c r="AB395" s="492"/>
      <c r="AC395" s="1152"/>
      <c r="AD395" s="1180"/>
      <c r="AE395" s="2583"/>
      <c r="AF395" s="1288"/>
    </row>
    <row r="396" spans="1:32" s="2546" customFormat="1" ht="29.25" x14ac:dyDescent="0.25">
      <c r="A396" s="363"/>
      <c r="B396" s="363">
        <v>1</v>
      </c>
      <c r="C396" s="659" t="s">
        <v>273</v>
      </c>
      <c r="D396" s="2673"/>
      <c r="E396" s="4"/>
      <c r="F396" s="395">
        <f>F375</f>
        <v>66100</v>
      </c>
      <c r="G396" s="714">
        <f>G375</f>
        <v>16525</v>
      </c>
      <c r="H396" s="948">
        <f>H375</f>
        <v>16583</v>
      </c>
      <c r="I396" s="324">
        <f t="shared" si="201"/>
        <v>100.35098335854767</v>
      </c>
      <c r="J396" s="1771"/>
      <c r="K396" s="1771"/>
      <c r="L396" s="210"/>
      <c r="M396" s="210"/>
      <c r="N396" s="210"/>
      <c r="O396" s="210"/>
      <c r="P396" s="210"/>
      <c r="Q396" s="210"/>
      <c r="R396" s="492"/>
      <c r="S396" s="492"/>
      <c r="T396" s="492"/>
      <c r="U396" s="2671"/>
      <c r="V396" s="492"/>
      <c r="W396" s="995"/>
      <c r="X396" s="492"/>
      <c r="Y396" s="492"/>
      <c r="Z396" s="492"/>
      <c r="AA396" s="492"/>
      <c r="AB396" s="492"/>
      <c r="AC396" s="1156">
        <f>AC375</f>
        <v>0</v>
      </c>
      <c r="AD396" s="1180"/>
      <c r="AE396" s="2583"/>
      <c r="AF396" s="1288"/>
    </row>
    <row r="397" spans="1:32" s="2546" customFormat="1" ht="43.5" x14ac:dyDescent="0.25">
      <c r="A397" s="363"/>
      <c r="B397" s="363">
        <v>1</v>
      </c>
      <c r="C397" s="659" t="s">
        <v>288</v>
      </c>
      <c r="D397" s="2673"/>
      <c r="E397" s="4"/>
      <c r="F397" s="395"/>
      <c r="G397" s="714"/>
      <c r="H397" s="948"/>
      <c r="I397" s="324"/>
      <c r="J397" s="1771"/>
      <c r="K397" s="1771"/>
      <c r="L397" s="210"/>
      <c r="M397" s="210"/>
      <c r="N397" s="210"/>
      <c r="O397" s="210"/>
      <c r="P397" s="210"/>
      <c r="Q397" s="210"/>
      <c r="R397" s="492"/>
      <c r="S397" s="492"/>
      <c r="T397" s="492"/>
      <c r="U397" s="2671"/>
      <c r="V397" s="492"/>
      <c r="W397" s="995"/>
      <c r="X397" s="492"/>
      <c r="Y397" s="492"/>
      <c r="Z397" s="492"/>
      <c r="AA397" s="492"/>
      <c r="AB397" s="492"/>
      <c r="AC397" s="1156"/>
      <c r="AD397" s="1180"/>
      <c r="AE397" s="2583"/>
      <c r="AF397" s="1288"/>
    </row>
    <row r="398" spans="1:32" s="2546" customFormat="1" ht="29.25" x14ac:dyDescent="0.25">
      <c r="A398" s="363">
        <v>1</v>
      </c>
      <c r="B398" s="363">
        <v>1</v>
      </c>
      <c r="C398" s="659" t="s">
        <v>274</v>
      </c>
      <c r="D398" s="1508"/>
      <c r="E398" s="2448"/>
      <c r="F398" s="2276">
        <f>F383</f>
        <v>21000</v>
      </c>
      <c r="G398" s="2342">
        <f>G383</f>
        <v>5250</v>
      </c>
      <c r="H398" s="2342">
        <f>H383</f>
        <v>5096</v>
      </c>
      <c r="I398" s="2342">
        <f>H398/G398*100</f>
        <v>97.066666666666663</v>
      </c>
      <c r="J398" s="2343"/>
      <c r="K398" s="2343"/>
      <c r="L398" s="2615"/>
      <c r="M398" s="2615"/>
      <c r="N398" s="2615"/>
      <c r="O398" s="2615"/>
      <c r="P398" s="2615"/>
      <c r="Q398" s="2615"/>
      <c r="R398" s="2613"/>
      <c r="S398" s="2613"/>
      <c r="T398" s="2613"/>
      <c r="U398" s="2670">
        <f>R398/12*$C$3</f>
        <v>0</v>
      </c>
      <c r="V398" s="2613">
        <f>AB398-AA398-W398</f>
        <v>0</v>
      </c>
      <c r="W398" s="2684"/>
      <c r="X398" s="2613"/>
      <c r="Y398" s="2613">
        <f>V398-U398</f>
        <v>0</v>
      </c>
      <c r="Z398" s="2613"/>
      <c r="AA398" s="2613"/>
      <c r="AB398" s="2613"/>
      <c r="AC398" s="2344">
        <f>AC383</f>
        <v>0</v>
      </c>
      <c r="AD398" s="2327"/>
      <c r="AE398" s="2583"/>
      <c r="AF398" s="1288"/>
    </row>
    <row r="399" spans="1:32" s="2546" customFormat="1" ht="29.25" x14ac:dyDescent="0.25">
      <c r="A399" s="363">
        <v>1</v>
      </c>
      <c r="B399" s="363">
        <v>1</v>
      </c>
      <c r="C399" s="659" t="s">
        <v>275</v>
      </c>
      <c r="D399" s="2448"/>
      <c r="E399" s="2448"/>
      <c r="F399" s="2276">
        <f>F386+F388</f>
        <v>600</v>
      </c>
      <c r="G399" s="2342">
        <f>G386+G388</f>
        <v>150</v>
      </c>
      <c r="H399" s="2342">
        <f>H386+H388</f>
        <v>166</v>
      </c>
      <c r="I399" s="2342">
        <f>H399/G399*100</f>
        <v>110.66666666666667</v>
      </c>
      <c r="J399" s="2343"/>
      <c r="K399" s="2343"/>
      <c r="L399" s="2615"/>
      <c r="M399" s="2615"/>
      <c r="N399" s="2615"/>
      <c r="O399" s="2615"/>
      <c r="P399" s="2615"/>
      <c r="Q399" s="2615"/>
      <c r="R399" s="2613">
        <v>776.67600000000004</v>
      </c>
      <c r="S399" s="2613">
        <v>776.67600000000004</v>
      </c>
      <c r="T399" s="2613">
        <v>776.67600000000004</v>
      </c>
      <c r="U399" s="2591">
        <f t="shared" ref="U399" si="204">R399/12*$C$3+(S399-R399)/11*2+(T399-S399)/10*1</f>
        <v>194.16899999999998</v>
      </c>
      <c r="V399" s="2613">
        <f>AB399-AA399-X399-W399</f>
        <v>214.88036000000002</v>
      </c>
      <c r="W399" s="2684"/>
      <c r="X399" s="2613"/>
      <c r="Y399" s="2613">
        <f>V399-U399</f>
        <v>20.711360000000042</v>
      </c>
      <c r="Z399" s="2613"/>
      <c r="AA399" s="2613">
        <v>0</v>
      </c>
      <c r="AB399" s="2613">
        <v>214.88036000000002</v>
      </c>
      <c r="AC399" s="2344">
        <f>AC386+AC388</f>
        <v>0</v>
      </c>
      <c r="AD399" s="2327"/>
      <c r="AE399" s="2583"/>
      <c r="AF399" s="1288"/>
    </row>
    <row r="400" spans="1:32" s="2546" customFormat="1" x14ac:dyDescent="0.25">
      <c r="A400" s="363">
        <v>1</v>
      </c>
      <c r="B400" s="363">
        <v>1</v>
      </c>
      <c r="C400" s="660" t="s">
        <v>136</v>
      </c>
      <c r="D400" s="2345"/>
      <c r="E400" s="2448"/>
      <c r="F400" s="668">
        <f>F396+F397+F398*2.6+F399</f>
        <v>121300</v>
      </c>
      <c r="G400" s="668">
        <f t="shared" ref="G400:H400" si="205">G396+G397+G398*2.6+G399</f>
        <v>30325</v>
      </c>
      <c r="H400" s="668">
        <f t="shared" si="205"/>
        <v>29998.6</v>
      </c>
      <c r="I400" s="2342">
        <f>H400/G400*100</f>
        <v>98.923660346248965</v>
      </c>
      <c r="J400" s="2343"/>
      <c r="K400" s="2343"/>
      <c r="L400" s="2615"/>
      <c r="M400" s="2615"/>
      <c r="N400" s="2615"/>
      <c r="O400" s="2615"/>
      <c r="P400" s="2615"/>
      <c r="Q400" s="2615"/>
      <c r="R400" s="544">
        <f>SUM(R399,R389,R375)</f>
        <v>116957.87553999999</v>
      </c>
      <c r="S400" s="544">
        <f>SUM(S399,S389,S375)</f>
        <v>116957.87553999999</v>
      </c>
      <c r="T400" s="544">
        <f>SUM(T399,T389,T375)</f>
        <v>116957.87553999999</v>
      </c>
      <c r="U400" s="2674">
        <f t="shared" ref="U400:AB400" si="206">SUM(U399,U389,U375)</f>
        <v>29239.468884999998</v>
      </c>
      <c r="V400" s="544">
        <f t="shared" si="206"/>
        <v>28831.002419999997</v>
      </c>
      <c r="W400" s="1302">
        <f t="shared" si="206"/>
        <v>0</v>
      </c>
      <c r="X400" s="544">
        <f t="shared" si="206"/>
        <v>0</v>
      </c>
      <c r="Y400" s="544">
        <f t="shared" si="206"/>
        <v>-408.46646500000088</v>
      </c>
      <c r="Z400" s="544">
        <f t="shared" si="206"/>
        <v>-2.4982399999999996</v>
      </c>
      <c r="AA400" s="544">
        <f t="shared" si="206"/>
        <v>-4.8887999999999998</v>
      </c>
      <c r="AB400" s="544">
        <f t="shared" si="206"/>
        <v>28826.113619999996</v>
      </c>
      <c r="AC400" s="2344">
        <f>AC396+AC397+AC398*2.9+AC399</f>
        <v>0</v>
      </c>
      <c r="AD400" s="2585">
        <f>AD399+AD389+AD374</f>
        <v>0</v>
      </c>
      <c r="AE400" s="2583"/>
      <c r="AF400" s="1288"/>
    </row>
    <row r="401" spans="1:32" s="2546" customFormat="1" ht="30" x14ac:dyDescent="0.25">
      <c r="A401" s="363">
        <v>1</v>
      </c>
      <c r="B401" s="363">
        <v>1</v>
      </c>
      <c r="C401" s="2" t="s">
        <v>125</v>
      </c>
      <c r="D401" s="2"/>
      <c r="E401" s="1611"/>
      <c r="F401" s="2276"/>
      <c r="G401" s="2342"/>
      <c r="H401" s="2342"/>
      <c r="I401" s="2342"/>
      <c r="J401" s="2343"/>
      <c r="K401" s="341"/>
      <c r="L401" s="897"/>
      <c r="M401" s="897"/>
      <c r="N401" s="897"/>
      <c r="O401" s="253"/>
      <c r="P401" s="1521"/>
      <c r="Q401" s="253"/>
      <c r="R401" s="510"/>
      <c r="S401" s="510"/>
      <c r="T401" s="510"/>
      <c r="U401" s="2675"/>
      <c r="V401" s="510"/>
      <c r="W401" s="977"/>
      <c r="X401" s="510"/>
      <c r="Y401" s="510"/>
      <c r="Z401" s="510"/>
      <c r="AA401" s="510"/>
      <c r="AB401" s="510"/>
      <c r="AC401" s="2344"/>
      <c r="AD401" s="1128"/>
      <c r="AE401" s="2583"/>
      <c r="AF401" s="1288"/>
    </row>
    <row r="402" spans="1:32" s="2546" customFormat="1" x14ac:dyDescent="0.25">
      <c r="A402" s="363">
        <v>1</v>
      </c>
      <c r="B402" s="363">
        <v>1</v>
      </c>
      <c r="C402" s="2544" t="s">
        <v>51</v>
      </c>
      <c r="D402" s="2544"/>
      <c r="E402" s="2345">
        <v>240</v>
      </c>
      <c r="F402" s="371">
        <v>113</v>
      </c>
      <c r="G402" s="212">
        <f>ROUND(F402/12*$C$3,0)</f>
        <v>28</v>
      </c>
      <c r="H402" s="212">
        <v>23</v>
      </c>
      <c r="I402" s="212">
        <f>H402/G402*100</f>
        <v>82.142857142857139</v>
      </c>
      <c r="J402" s="510">
        <v>4</v>
      </c>
      <c r="K402" s="252">
        <f>N402/H402</f>
        <v>3.8695652173913042</v>
      </c>
      <c r="L402" s="253">
        <f>ROUND(F402*J402,0)</f>
        <v>452</v>
      </c>
      <c r="M402" s="253">
        <f>L402/12*$C$3</f>
        <v>113</v>
      </c>
      <c r="N402" s="253">
        <v>89</v>
      </c>
      <c r="O402" s="253">
        <f>N402/M402*100</f>
        <v>78.761061946902657</v>
      </c>
      <c r="P402" s="253">
        <f>L402/E402</f>
        <v>1.8833333333333333</v>
      </c>
      <c r="Q402" s="253">
        <f>N402/$C$3*12/P402</f>
        <v>189.02654867256638</v>
      </c>
      <c r="R402" s="492"/>
      <c r="S402" s="492"/>
      <c r="T402" s="492"/>
      <c r="U402" s="2671"/>
      <c r="V402" s="492"/>
      <c r="W402" s="995"/>
      <c r="X402" s="492"/>
      <c r="Y402" s="492"/>
      <c r="Z402" s="492"/>
      <c r="AA402" s="492"/>
      <c r="AB402" s="492"/>
      <c r="AC402" s="1168"/>
      <c r="AD402" s="1180"/>
      <c r="AE402" s="2583"/>
      <c r="AF402" s="1288"/>
    </row>
    <row r="403" spans="1:32" s="2546" customFormat="1" x14ac:dyDescent="0.25">
      <c r="A403" s="363"/>
      <c r="B403" s="363">
        <v>1</v>
      </c>
      <c r="C403" s="2544" t="s">
        <v>50</v>
      </c>
      <c r="D403" s="2544"/>
      <c r="E403" s="2596">
        <v>240</v>
      </c>
      <c r="F403" s="371">
        <v>370</v>
      </c>
      <c r="G403" s="212">
        <f>ROUND(F403/12*$C$3,0)</f>
        <v>93</v>
      </c>
      <c r="H403" s="212">
        <v>83</v>
      </c>
      <c r="I403" s="212">
        <f>H403/G403*100</f>
        <v>89.247311827956992</v>
      </c>
      <c r="J403" s="510">
        <v>9.5</v>
      </c>
      <c r="K403" s="252">
        <f>N403/H403</f>
        <v>8.3975903614457827</v>
      </c>
      <c r="L403" s="253">
        <f>ROUND(F403*J403,0)</f>
        <v>3515</v>
      </c>
      <c r="M403" s="253">
        <f>L403/12*$C$3</f>
        <v>878.75</v>
      </c>
      <c r="N403" s="253">
        <v>697</v>
      </c>
      <c r="O403" s="253">
        <f>N403/M403*100</f>
        <v>79.317211948790899</v>
      </c>
      <c r="P403" s="253">
        <f>L403/E403</f>
        <v>14.645833333333334</v>
      </c>
      <c r="Q403" s="253">
        <f>N403/$C$3*12/P403</f>
        <v>190.36130867709815</v>
      </c>
      <c r="R403" s="492"/>
      <c r="S403" s="492"/>
      <c r="T403" s="492"/>
      <c r="U403" s="2671"/>
      <c r="V403" s="492"/>
      <c r="W403" s="995"/>
      <c r="X403" s="492"/>
      <c r="Y403" s="492"/>
      <c r="Z403" s="492"/>
      <c r="AA403" s="492"/>
      <c r="AB403" s="492"/>
      <c r="AC403" s="1168"/>
      <c r="AD403" s="1180"/>
      <c r="AE403" s="2583"/>
      <c r="AF403" s="1288"/>
    </row>
    <row r="404" spans="1:32" s="236" customFormat="1" x14ac:dyDescent="0.25">
      <c r="A404" s="363">
        <v>1</v>
      </c>
      <c r="B404" s="363">
        <v>1</v>
      </c>
      <c r="C404" s="2346" t="s">
        <v>152</v>
      </c>
      <c r="D404" s="2346"/>
      <c r="E404" s="2346"/>
      <c r="F404" s="369">
        <f>SUM(F402:F403)</f>
        <v>483</v>
      </c>
      <c r="G404" s="712">
        <f>SUM(G402:G403)</f>
        <v>121</v>
      </c>
      <c r="H404" s="712">
        <f>SUM(H402:H403)</f>
        <v>106</v>
      </c>
      <c r="I404" s="212">
        <f>H404/G404*100</f>
        <v>87.603305785123965</v>
      </c>
      <c r="J404" s="2343">
        <f>SUM(L404/F404)</f>
        <v>8.2132505175983432</v>
      </c>
      <c r="K404" s="252">
        <f>N404/H404</f>
        <v>7.4150943396226419</v>
      </c>
      <c r="L404" s="1379">
        <f>SUM(L402:L403)</f>
        <v>3967</v>
      </c>
      <c r="M404" s="1379">
        <f>SUM(M402:M403)</f>
        <v>991.75</v>
      </c>
      <c r="N404" s="1379">
        <f>SUM(N402:N403)</f>
        <v>786</v>
      </c>
      <c r="O404" s="253">
        <f>N404/M404*100</f>
        <v>79.25384421477186</v>
      </c>
      <c r="P404" s="1379">
        <f>SUM(P402:P403)</f>
        <v>16.529166666666669</v>
      </c>
      <c r="Q404" s="253">
        <f>N404/$C$3*12/P404</f>
        <v>190.20922611545245</v>
      </c>
      <c r="R404" s="2597"/>
      <c r="S404" s="2597"/>
      <c r="T404" s="2597"/>
      <c r="U404" s="2674"/>
      <c r="V404" s="544"/>
      <c r="W404" s="1302"/>
      <c r="X404" s="544"/>
      <c r="Y404" s="544"/>
      <c r="Z404" s="544"/>
      <c r="AA404" s="2597"/>
      <c r="AB404" s="2597"/>
      <c r="AC404" s="1193">
        <f>SUM(AC402:AC403)</f>
        <v>0</v>
      </c>
      <c r="AD404" s="1189"/>
      <c r="AE404" s="2583"/>
      <c r="AF404" s="1349"/>
    </row>
    <row r="405" spans="1:32" s="2546" customFormat="1" ht="29.25" x14ac:dyDescent="0.25">
      <c r="A405" s="363">
        <v>1</v>
      </c>
      <c r="B405" s="363">
        <v>1</v>
      </c>
      <c r="C405" s="904" t="s">
        <v>138</v>
      </c>
      <c r="D405" s="904"/>
      <c r="E405" s="904"/>
      <c r="F405" s="2276">
        <f>SUM(F404,)</f>
        <v>483</v>
      </c>
      <c r="G405" s="2342">
        <f>SUM(G404,)</f>
        <v>121</v>
      </c>
      <c r="H405" s="2342">
        <f>SUM(H404,)</f>
        <v>106</v>
      </c>
      <c r="I405" s="2342">
        <f>H405/G405*100</f>
        <v>87.603305785123965</v>
      </c>
      <c r="J405" s="2343">
        <f>SUM(L405/F405)</f>
        <v>8.2132505175983432</v>
      </c>
      <c r="K405" s="252">
        <f>N405/H405</f>
        <v>7.4150943396226419</v>
      </c>
      <c r="L405" s="2342">
        <f>SUM(L404,)</f>
        <v>3967</v>
      </c>
      <c r="M405" s="2342">
        <f>SUM(M404,)</f>
        <v>991.75</v>
      </c>
      <c r="N405" s="2342">
        <f>SUM(N404,)</f>
        <v>786</v>
      </c>
      <c r="O405" s="253">
        <f>N405/M405*100</f>
        <v>79.25384421477186</v>
      </c>
      <c r="P405" s="2342">
        <f>SUM(P404,)</f>
        <v>16.529166666666669</v>
      </c>
      <c r="Q405" s="253">
        <f>N405/$C$3*12/P405</f>
        <v>190.20922611545245</v>
      </c>
      <c r="R405" s="544">
        <v>8838.6500159999996</v>
      </c>
      <c r="S405" s="544">
        <v>8838.6500159999996</v>
      </c>
      <c r="T405" s="544">
        <v>8838.6500159999996</v>
      </c>
      <c r="U405" s="1095">
        <f t="shared" ref="U405" si="207">R405/12*$C$3+(S405-R405)/11*2+(T405-S405)/10*1</f>
        <v>2209.6625039999999</v>
      </c>
      <c r="V405" s="510">
        <f>AB405-AA405-X405-W405</f>
        <v>1892.5172500000001</v>
      </c>
      <c r="W405" s="977"/>
      <c r="X405" s="510"/>
      <c r="Y405" s="510">
        <f>V405-U405</f>
        <v>-317.1452539999998</v>
      </c>
      <c r="Z405" s="510"/>
      <c r="AA405" s="544">
        <v>-28.362089999999998</v>
      </c>
      <c r="AB405" s="544">
        <v>1864.15516</v>
      </c>
      <c r="AC405" s="2344">
        <f>SUM(AC404,)</f>
        <v>0</v>
      </c>
      <c r="AD405" s="1193"/>
      <c r="AE405" s="2583"/>
      <c r="AF405" s="1288"/>
    </row>
    <row r="406" spans="1:32" s="2546" customFormat="1" x14ac:dyDescent="0.25">
      <c r="A406" s="363">
        <v>1</v>
      </c>
      <c r="B406" s="363">
        <v>1</v>
      </c>
      <c r="C406" s="708"/>
      <c r="D406" s="708"/>
      <c r="E406" s="708"/>
      <c r="F406" s="369"/>
      <c r="G406" s="212"/>
      <c r="H406" s="212"/>
      <c r="I406" s="212"/>
      <c r="J406" s="1890"/>
      <c r="K406" s="1890"/>
      <c r="L406" s="1890"/>
      <c r="M406" s="1890"/>
      <c r="N406" s="1890"/>
      <c r="O406" s="1890"/>
      <c r="P406" s="1890"/>
      <c r="Q406" s="1890"/>
      <c r="R406" s="492"/>
      <c r="S406" s="492"/>
      <c r="T406" s="492"/>
      <c r="U406" s="2671"/>
      <c r="V406" s="492">
        <f>AB406-AA406</f>
        <v>0</v>
      </c>
      <c r="W406" s="995"/>
      <c r="X406" s="492"/>
      <c r="Y406" s="492">
        <f>V406-U406</f>
        <v>0</v>
      </c>
      <c r="Z406" s="492"/>
      <c r="AA406" s="492"/>
      <c r="AB406" s="492"/>
      <c r="AC406" s="1168"/>
      <c r="AD406" s="1180"/>
      <c r="AE406" s="2583"/>
      <c r="AF406" s="1288"/>
    </row>
    <row r="407" spans="1:32" s="2546" customFormat="1" x14ac:dyDescent="0.25">
      <c r="A407" s="363">
        <v>1</v>
      </c>
      <c r="B407" s="363">
        <v>1</v>
      </c>
      <c r="C407" s="1399" t="s">
        <v>292</v>
      </c>
      <c r="D407" s="2599"/>
      <c r="E407" s="2599"/>
      <c r="F407" s="2600"/>
      <c r="G407" s="2601"/>
      <c r="H407" s="2601"/>
      <c r="I407" s="2601"/>
      <c r="J407" s="1775"/>
      <c r="K407" s="1775"/>
      <c r="L407" s="1775"/>
      <c r="M407" s="1775"/>
      <c r="N407" s="1775">
        <f>SUM(N405,N399,N372)</f>
        <v>12476</v>
      </c>
      <c r="O407" s="1775"/>
      <c r="P407" s="1775"/>
      <c r="Q407" s="1775"/>
      <c r="R407" s="1955">
        <f t="shared" ref="R407:AB407" si="208">R405+R400+R372</f>
        <v>420034.82306272007</v>
      </c>
      <c r="S407" s="1955">
        <f t="shared" ref="S407:T407" si="209">S405+S400+S372</f>
        <v>420034.82306272007</v>
      </c>
      <c r="T407" s="1955">
        <f t="shared" si="209"/>
        <v>420034.82306272007</v>
      </c>
      <c r="U407" s="2624">
        <f t="shared" si="208"/>
        <v>105008.70576568002</v>
      </c>
      <c r="V407" s="1955">
        <f t="shared" si="208"/>
        <v>99123.234019999989</v>
      </c>
      <c r="W407" s="2751">
        <f t="shared" si="208"/>
        <v>0</v>
      </c>
      <c r="X407" s="1955">
        <f t="shared" si="208"/>
        <v>-1731.5842400000001</v>
      </c>
      <c r="Y407" s="1955">
        <f t="shared" si="208"/>
        <v>-5885.4717456800208</v>
      </c>
      <c r="Z407" s="1955">
        <f t="shared" si="208"/>
        <v>-2.4982399999999996</v>
      </c>
      <c r="AA407" s="1955">
        <f t="shared" si="208"/>
        <v>-176.35040000000001</v>
      </c>
      <c r="AB407" s="1955">
        <f t="shared" si="208"/>
        <v>97215.299379999997</v>
      </c>
      <c r="AC407" s="2602"/>
      <c r="AD407" s="1201">
        <f>AD405+AD400+AD372</f>
        <v>0</v>
      </c>
      <c r="AE407" s="2583"/>
      <c r="AF407" s="1288"/>
    </row>
    <row r="408" spans="1:32" s="2546" customFormat="1" x14ac:dyDescent="0.25">
      <c r="A408" s="363">
        <v>1</v>
      </c>
      <c r="B408" s="363">
        <v>1</v>
      </c>
      <c r="C408" s="235"/>
      <c r="D408" s="2676"/>
      <c r="E408" s="2676"/>
      <c r="F408" s="2621"/>
      <c r="G408" s="2622"/>
      <c r="H408" s="2622"/>
      <c r="I408" s="2622"/>
      <c r="J408" s="1535"/>
      <c r="K408" s="1535"/>
      <c r="L408" s="1535"/>
      <c r="M408" s="1535"/>
      <c r="N408" s="1535"/>
      <c r="O408" s="1535"/>
      <c r="P408" s="1535"/>
      <c r="Q408" s="1535"/>
      <c r="R408" s="1287"/>
      <c r="S408" s="1287"/>
      <c r="T408" s="1287"/>
      <c r="U408" s="2677"/>
      <c r="V408" s="1287"/>
      <c r="W408" s="1293"/>
      <c r="X408" s="1287"/>
      <c r="Y408" s="1287"/>
      <c r="Z408" s="3448"/>
      <c r="AA408" s="3448"/>
      <c r="AB408" s="1287"/>
      <c r="AC408" s="2623"/>
      <c r="AD408" s="1536"/>
      <c r="AE408" s="2583"/>
      <c r="AF408" s="1288"/>
    </row>
    <row r="409" spans="1:32" ht="47.25" x14ac:dyDescent="0.25">
      <c r="A409" s="363">
        <v>1</v>
      </c>
      <c r="B409" s="363">
        <v>1</v>
      </c>
      <c r="C409" s="2144" t="s">
        <v>441</v>
      </c>
      <c r="D409" s="2678"/>
      <c r="E409" s="1450"/>
      <c r="F409" s="2679"/>
      <c r="G409" s="2680"/>
      <c r="H409" s="2680"/>
      <c r="I409" s="2680"/>
      <c r="J409" s="2681"/>
      <c r="K409" s="2681"/>
      <c r="L409" s="253"/>
      <c r="M409" s="253"/>
      <c r="N409" s="253"/>
      <c r="O409" s="253"/>
      <c r="P409" s="253"/>
      <c r="Q409" s="253"/>
      <c r="R409" s="2610"/>
      <c r="S409" s="2610"/>
      <c r="T409" s="2610"/>
      <c r="U409" s="2682"/>
      <c r="V409" s="2610"/>
      <c r="W409" s="3437"/>
      <c r="X409" s="2610"/>
      <c r="Y409" s="2610"/>
      <c r="Z409" s="3440"/>
      <c r="AA409" s="3440"/>
      <c r="AB409" s="2610"/>
      <c r="AC409" s="2683"/>
      <c r="AD409" s="2564"/>
      <c r="AE409" s="2583"/>
    </row>
    <row r="410" spans="1:32" s="2546" customFormat="1" x14ac:dyDescent="0.25">
      <c r="A410" s="363">
        <v>1</v>
      </c>
      <c r="B410" s="363">
        <v>1</v>
      </c>
      <c r="C410" s="1772" t="s">
        <v>5</v>
      </c>
      <c r="D410" s="1772"/>
      <c r="E410" s="1772"/>
      <c r="F410" s="371"/>
      <c r="G410" s="331"/>
      <c r="H410" s="331"/>
      <c r="I410" s="331"/>
      <c r="J410" s="2334"/>
      <c r="K410" s="2334"/>
      <c r="L410" s="2335"/>
      <c r="M410" s="2335"/>
      <c r="N410" s="2335"/>
      <c r="O410" s="2335"/>
      <c r="P410" s="2335"/>
      <c r="Q410" s="2335"/>
      <c r="R410" s="2613"/>
      <c r="S410" s="2613"/>
      <c r="T410" s="2613"/>
      <c r="U410" s="2669"/>
      <c r="V410" s="2613"/>
      <c r="W410" s="2684"/>
      <c r="X410" s="2613"/>
      <c r="Y410" s="2613"/>
      <c r="Z410" s="2613"/>
      <c r="AA410" s="2613"/>
      <c r="AB410" s="2613"/>
      <c r="AC410" s="1172"/>
      <c r="AD410" s="2392"/>
      <c r="AE410" s="2583"/>
      <c r="AF410" s="1288"/>
    </row>
    <row r="411" spans="1:32" s="2546" customFormat="1" x14ac:dyDescent="0.25">
      <c r="A411" s="363">
        <v>1</v>
      </c>
      <c r="B411" s="363">
        <v>1</v>
      </c>
      <c r="C411" s="230" t="s">
        <v>127</v>
      </c>
      <c r="D411" s="1347" t="s">
        <v>240</v>
      </c>
      <c r="E411" s="222">
        <v>340</v>
      </c>
      <c r="F411" s="388">
        <v>827</v>
      </c>
      <c r="G411" s="212">
        <f>F411/12*$C$3</f>
        <v>206.75</v>
      </c>
      <c r="H411" s="331">
        <v>232</v>
      </c>
      <c r="I411" s="212">
        <f>H411/G411*100</f>
        <v>112.21281741233373</v>
      </c>
      <c r="J411" s="2614">
        <v>14</v>
      </c>
      <c r="K411" s="252">
        <f>N411/H411</f>
        <v>12.655172413793103</v>
      </c>
      <c r="L411" s="253">
        <f>ROUND(F411*J411,0)</f>
        <v>11578</v>
      </c>
      <c r="M411" s="253">
        <f>L411/12*$C$3</f>
        <v>2894.5</v>
      </c>
      <c r="N411" s="253">
        <v>2936</v>
      </c>
      <c r="O411" s="253">
        <f>N411/M411*100</f>
        <v>101.4337536707549</v>
      </c>
      <c r="P411" s="253">
        <f>L411/E411</f>
        <v>34.05294117647059</v>
      </c>
      <c r="Q411" s="253">
        <f>N411/$C$3*12/P411</f>
        <v>344.87476248056657</v>
      </c>
      <c r="R411" s="2613"/>
      <c r="S411" s="2613"/>
      <c r="T411" s="2613"/>
      <c r="U411" s="2669"/>
      <c r="V411" s="2613"/>
      <c r="W411" s="2684"/>
      <c r="X411" s="2613"/>
      <c r="Y411" s="2613"/>
      <c r="Z411" s="2613"/>
      <c r="AA411" s="2613"/>
      <c r="AB411" s="2613"/>
      <c r="AC411" s="1172"/>
      <c r="AD411" s="2392"/>
      <c r="AE411" s="2583"/>
      <c r="AF411" s="1288"/>
    </row>
    <row r="412" spans="1:32" s="2546" customFormat="1" x14ac:dyDescent="0.25">
      <c r="A412" s="363">
        <v>1</v>
      </c>
      <c r="B412" s="363">
        <v>1</v>
      </c>
      <c r="C412" s="230" t="s">
        <v>157</v>
      </c>
      <c r="D412" s="1347" t="s">
        <v>240</v>
      </c>
      <c r="E412" s="222">
        <v>340</v>
      </c>
      <c r="F412" s="388">
        <v>2179</v>
      </c>
      <c r="G412" s="212">
        <f>F412/12*$C$3</f>
        <v>544.75</v>
      </c>
      <c r="H412" s="331">
        <v>687</v>
      </c>
      <c r="I412" s="212">
        <f>H412/G412*100</f>
        <v>126.11289582377236</v>
      </c>
      <c r="J412" s="2614">
        <v>7.8</v>
      </c>
      <c r="K412" s="252">
        <f>N412/H412</f>
        <v>5.5356622998544394</v>
      </c>
      <c r="L412" s="253">
        <f>ROUND(F412*J412,0)</f>
        <v>16996</v>
      </c>
      <c r="M412" s="253">
        <f>L412/12*$C$3</f>
        <v>4249</v>
      </c>
      <c r="N412" s="253">
        <v>3803</v>
      </c>
      <c r="O412" s="253">
        <f>N412/M412*100</f>
        <v>89.503412567662977</v>
      </c>
      <c r="P412" s="253">
        <f>L412/E412</f>
        <v>49.988235294117644</v>
      </c>
      <c r="Q412" s="253">
        <f>N412/$C$3*12/P412</f>
        <v>304.31160273005418</v>
      </c>
      <c r="R412" s="2613"/>
      <c r="S412" s="2613"/>
      <c r="T412" s="2613"/>
      <c r="U412" s="2669"/>
      <c r="V412" s="2613"/>
      <c r="W412" s="2684"/>
      <c r="X412" s="2613"/>
      <c r="Y412" s="2613"/>
      <c r="Z412" s="2613"/>
      <c r="AA412" s="2613"/>
      <c r="AB412" s="2613"/>
      <c r="AC412" s="1172"/>
      <c r="AD412" s="2392"/>
      <c r="AE412" s="2583"/>
      <c r="AF412" s="1288"/>
    </row>
    <row r="413" spans="1:32" s="2546" customFormat="1" ht="29.25" x14ac:dyDescent="0.25">
      <c r="A413" s="363">
        <v>1</v>
      </c>
      <c r="B413" s="363">
        <v>1</v>
      </c>
      <c r="C413" s="903" t="s">
        <v>7</v>
      </c>
      <c r="D413" s="3351"/>
      <c r="E413" s="903"/>
      <c r="F413" s="2276">
        <f>SUM(F411:F412)</f>
        <v>3006</v>
      </c>
      <c r="G413" s="2342">
        <f>SUM(G411:G412)</f>
        <v>751.5</v>
      </c>
      <c r="H413" s="2342">
        <f>SUM(H411:H412)</f>
        <v>919</v>
      </c>
      <c r="I413" s="2342">
        <f>H413/G413*100</f>
        <v>122.28875582168995</v>
      </c>
      <c r="J413" s="2343">
        <f>SUM(L413/F413)</f>
        <v>9.5056553559547563</v>
      </c>
      <c r="K413" s="341">
        <f>N413/H413</f>
        <v>7.3329706202393909</v>
      </c>
      <c r="L413" s="2342">
        <f>SUM(L411:L412)</f>
        <v>28574</v>
      </c>
      <c r="M413" s="2342">
        <f>SUM(M411:M412)</f>
        <v>7143.5</v>
      </c>
      <c r="N413" s="2342">
        <f>SUM(N411:N412)</f>
        <v>6739</v>
      </c>
      <c r="O413" s="253">
        <f>N413/M413*100</f>
        <v>94.33750962413383</v>
      </c>
      <c r="P413" s="1521">
        <f>SUM(P411:P412)</f>
        <v>84.041176470588226</v>
      </c>
      <c r="Q413" s="253">
        <f>N413/$C$3*12/P413</f>
        <v>320.74753272205504</v>
      </c>
      <c r="R413" s="2613">
        <v>373603.15333730477</v>
      </c>
      <c r="S413" s="2613">
        <v>373603.15333730477</v>
      </c>
      <c r="T413" s="2613">
        <v>373603.15333730477</v>
      </c>
      <c r="U413" s="2591">
        <f t="shared" ref="U413:U417" si="210">R413/12*$C$3+(S413-R413)/11*2+(T413-S413)/10*1</f>
        <v>93400.788334326193</v>
      </c>
      <c r="V413" s="2613">
        <f t="shared" ref="V413:V417" si="211">AB413-AA413-X413-W413</f>
        <v>121760.32109000001</v>
      </c>
      <c r="W413" s="2684"/>
      <c r="X413" s="2613">
        <v>-99.495199999999997</v>
      </c>
      <c r="Y413" s="2613">
        <f t="shared" ref="Y413:Y417" si="212">V413-U413</f>
        <v>28359.532755673819</v>
      </c>
      <c r="Z413" s="2613"/>
      <c r="AA413" s="2613">
        <v>-2169.7020200000002</v>
      </c>
      <c r="AB413" s="2613">
        <v>119491.12387000001</v>
      </c>
      <c r="AC413" s="2344">
        <f>SUM(AC411:AC412)</f>
        <v>0</v>
      </c>
      <c r="AD413" s="2327"/>
      <c r="AE413" s="2583"/>
      <c r="AF413" s="1288"/>
    </row>
    <row r="414" spans="1:32" s="2546" customFormat="1" ht="43.5" x14ac:dyDescent="0.25">
      <c r="A414" s="363"/>
      <c r="B414" s="363">
        <v>1</v>
      </c>
      <c r="C414" s="255" t="s">
        <v>181</v>
      </c>
      <c r="D414" s="255"/>
      <c r="E414" s="903"/>
      <c r="F414" s="2276">
        <v>42</v>
      </c>
      <c r="G414" s="2342">
        <f>ROUND(F414/12*$C$3,0)</f>
        <v>11</v>
      </c>
      <c r="H414" s="2342">
        <v>7</v>
      </c>
      <c r="I414" s="2342">
        <f>H414/G414*100</f>
        <v>63.636363636363633</v>
      </c>
      <c r="J414" s="2343"/>
      <c r="K414" s="341"/>
      <c r="L414" s="2342"/>
      <c r="M414" s="2342"/>
      <c r="N414" s="2342"/>
      <c r="O414" s="253"/>
      <c r="P414" s="1521"/>
      <c r="Q414" s="253"/>
      <c r="R414" s="2613">
        <v>18120.038304000002</v>
      </c>
      <c r="S414" s="2613">
        <v>18120.038304000002</v>
      </c>
      <c r="T414" s="2613">
        <v>18120.038304000002</v>
      </c>
      <c r="U414" s="2591">
        <f>S414/12*$C$3</f>
        <v>4530.0095760000004</v>
      </c>
      <c r="V414" s="2613">
        <f t="shared" si="211"/>
        <v>2604.74665</v>
      </c>
      <c r="W414" s="2684"/>
      <c r="X414" s="2613"/>
      <c r="Y414" s="2613">
        <f t="shared" si="212"/>
        <v>-1925.2629260000003</v>
      </c>
      <c r="Z414" s="2613"/>
      <c r="AA414" s="2613">
        <v>0</v>
      </c>
      <c r="AB414" s="2613">
        <v>2604.74665</v>
      </c>
      <c r="AC414" s="2344"/>
      <c r="AD414" s="2327"/>
      <c r="AE414" s="2583"/>
      <c r="AF414" s="1288"/>
    </row>
    <row r="415" spans="1:32" s="2546" customFormat="1" x14ac:dyDescent="0.25">
      <c r="A415" s="363">
        <v>1</v>
      </c>
      <c r="B415" s="363">
        <v>1</v>
      </c>
      <c r="C415" s="2157" t="s">
        <v>14</v>
      </c>
      <c r="D415" s="2157"/>
      <c r="E415" s="722"/>
      <c r="F415" s="371"/>
      <c r="G415" s="331"/>
      <c r="H415" s="331"/>
      <c r="I415" s="331"/>
      <c r="J415" s="2343"/>
      <c r="K415" s="2343"/>
      <c r="L415" s="2615"/>
      <c r="M415" s="2615"/>
      <c r="N415" s="2615"/>
      <c r="O415" s="2615"/>
      <c r="P415" s="2615"/>
      <c r="Q415" s="2615"/>
      <c r="R415" s="2613"/>
      <c r="S415" s="2613"/>
      <c r="T415" s="2613"/>
      <c r="U415" s="2669">
        <f t="shared" si="210"/>
        <v>0</v>
      </c>
      <c r="V415" s="2613">
        <f t="shared" si="211"/>
        <v>0</v>
      </c>
      <c r="W415" s="2684"/>
      <c r="X415" s="2613"/>
      <c r="Y415" s="2613">
        <f t="shared" si="212"/>
        <v>0</v>
      </c>
      <c r="Z415" s="2613"/>
      <c r="AA415" s="2613"/>
      <c r="AB415" s="2613"/>
      <c r="AC415" s="1172"/>
      <c r="AD415" s="2392"/>
      <c r="AE415" s="2583"/>
      <c r="AF415" s="1288"/>
    </row>
    <row r="416" spans="1:32" s="2546" customFormat="1" x14ac:dyDescent="0.25">
      <c r="A416" s="363">
        <v>1</v>
      </c>
      <c r="B416" s="363">
        <v>1</v>
      </c>
      <c r="C416" s="722" t="s">
        <v>201</v>
      </c>
      <c r="D416" s="722"/>
      <c r="E416" s="1923"/>
      <c r="F416" s="409"/>
      <c r="G416" s="714"/>
      <c r="H416" s="714"/>
      <c r="I416" s="714"/>
      <c r="J416" s="1044"/>
      <c r="K416" s="1044"/>
      <c r="L416" s="1732"/>
      <c r="M416" s="1732"/>
      <c r="N416" s="1732"/>
      <c r="O416" s="1732"/>
      <c r="P416" s="1732"/>
      <c r="Q416" s="1732"/>
      <c r="R416" s="550"/>
      <c r="S416" s="550"/>
      <c r="T416" s="550"/>
      <c r="U416" s="2591">
        <f t="shared" si="210"/>
        <v>0</v>
      </c>
      <c r="V416" s="550">
        <f t="shared" si="211"/>
        <v>0</v>
      </c>
      <c r="W416" s="1388"/>
      <c r="X416" s="550"/>
      <c r="Y416" s="550">
        <f t="shared" si="212"/>
        <v>0</v>
      </c>
      <c r="Z416" s="550"/>
      <c r="AA416" s="550"/>
      <c r="AB416" s="550"/>
      <c r="AC416" s="1139"/>
      <c r="AD416" s="1152"/>
      <c r="AE416" s="2583"/>
      <c r="AF416" s="1288"/>
    </row>
    <row r="417" spans="1:32" s="2546" customFormat="1" ht="29.25" x14ac:dyDescent="0.25">
      <c r="A417" s="363">
        <v>1</v>
      </c>
      <c r="B417" s="363">
        <v>1</v>
      </c>
      <c r="C417" s="2541" t="s">
        <v>329</v>
      </c>
      <c r="D417" s="4"/>
      <c r="E417" s="4"/>
      <c r="F417" s="395">
        <f>F419+F423</f>
        <v>29920</v>
      </c>
      <c r="G417" s="948">
        <f>G419+G423</f>
        <v>7480</v>
      </c>
      <c r="H417" s="948">
        <f>H419+H423</f>
        <v>7938</v>
      </c>
      <c r="I417" s="948">
        <f>H417/G417*100</f>
        <v>106.12299465240642</v>
      </c>
      <c r="J417" s="1771"/>
      <c r="K417" s="1771"/>
      <c r="L417" s="210"/>
      <c r="M417" s="210"/>
      <c r="N417" s="210"/>
      <c r="O417" s="210"/>
      <c r="P417" s="210"/>
      <c r="Q417" s="210"/>
      <c r="R417" s="492">
        <v>25583.578399999999</v>
      </c>
      <c r="S417" s="492">
        <v>25583.578399999999</v>
      </c>
      <c r="T417" s="492">
        <v>25583.578399999999</v>
      </c>
      <c r="U417" s="2671">
        <f t="shared" si="210"/>
        <v>6395.8945999999996</v>
      </c>
      <c r="V417" s="492">
        <f t="shared" si="211"/>
        <v>6789.1683800000001</v>
      </c>
      <c r="W417" s="995"/>
      <c r="X417" s="492"/>
      <c r="Y417" s="492">
        <f t="shared" si="212"/>
        <v>393.27378000000044</v>
      </c>
      <c r="Z417" s="492"/>
      <c r="AA417" s="492">
        <v>-5.69876</v>
      </c>
      <c r="AB417" s="492">
        <v>6783.4696199999998</v>
      </c>
      <c r="AC417" s="1156">
        <f>AC419+AC423</f>
        <v>0</v>
      </c>
      <c r="AD417" s="1180"/>
      <c r="AE417" s="2583"/>
      <c r="AF417" s="1288"/>
    </row>
    <row r="418" spans="1:32" s="2546" customFormat="1" x14ac:dyDescent="0.25">
      <c r="A418" s="363"/>
      <c r="B418" s="363">
        <v>1</v>
      </c>
      <c r="C418" s="461" t="s">
        <v>320</v>
      </c>
      <c r="D418" s="4"/>
      <c r="E418" s="4"/>
      <c r="F418" s="367"/>
      <c r="G418" s="324"/>
      <c r="H418" s="324"/>
      <c r="I418" s="324"/>
      <c r="J418" s="1771"/>
      <c r="K418" s="1771"/>
      <c r="L418" s="210"/>
      <c r="M418" s="210"/>
      <c r="N418" s="210"/>
      <c r="O418" s="210"/>
      <c r="P418" s="210"/>
      <c r="Q418" s="210"/>
      <c r="R418" s="492"/>
      <c r="S418" s="492"/>
      <c r="T418" s="492"/>
      <c r="U418" s="2671"/>
      <c r="V418" s="492"/>
      <c r="W418" s="995"/>
      <c r="X418" s="492"/>
      <c r="Y418" s="492"/>
      <c r="Z418" s="492"/>
      <c r="AA418" s="492"/>
      <c r="AB418" s="492"/>
      <c r="AC418" s="1152"/>
      <c r="AD418" s="1180"/>
      <c r="AE418" s="2583"/>
      <c r="AF418" s="1288"/>
    </row>
    <row r="419" spans="1:32" s="2546" customFormat="1" ht="30" x14ac:dyDescent="0.25">
      <c r="A419" s="363"/>
      <c r="B419" s="363">
        <v>1</v>
      </c>
      <c r="C419" s="657" t="s">
        <v>514</v>
      </c>
      <c r="D419" s="4"/>
      <c r="E419" s="4"/>
      <c r="F419" s="367">
        <f>F420</f>
        <v>29770</v>
      </c>
      <c r="G419" s="324">
        <f>G420</f>
        <v>7442.5</v>
      </c>
      <c r="H419" s="324">
        <f>H420</f>
        <v>7910</v>
      </c>
      <c r="I419" s="324">
        <f>H419/G419*100</f>
        <v>106.28149143432985</v>
      </c>
      <c r="J419" s="1771"/>
      <c r="K419" s="1771"/>
      <c r="L419" s="210"/>
      <c r="M419" s="210"/>
      <c r="N419" s="210"/>
      <c r="O419" s="210"/>
      <c r="P419" s="210"/>
      <c r="Q419" s="210"/>
      <c r="R419" s="492"/>
      <c r="S419" s="492"/>
      <c r="T419" s="492"/>
      <c r="U419" s="2671"/>
      <c r="V419" s="492"/>
      <c r="W419" s="995"/>
      <c r="X419" s="492"/>
      <c r="Y419" s="492"/>
      <c r="Z419" s="492"/>
      <c r="AA419" s="492"/>
      <c r="AB419" s="492"/>
      <c r="AC419" s="1152">
        <f>AC420</f>
        <v>0</v>
      </c>
      <c r="AD419" s="1180"/>
      <c r="AE419" s="2583"/>
      <c r="AF419" s="1288"/>
    </row>
    <row r="420" spans="1:32" s="2546" customFormat="1" x14ac:dyDescent="0.25">
      <c r="A420" s="363"/>
      <c r="B420" s="363">
        <v>1</v>
      </c>
      <c r="C420" s="461" t="s">
        <v>515</v>
      </c>
      <c r="D420" s="4"/>
      <c r="E420" s="4"/>
      <c r="F420" s="367">
        <v>29770</v>
      </c>
      <c r="G420" s="324">
        <f>F420/12*$C$3</f>
        <v>7442.5</v>
      </c>
      <c r="H420" s="324">
        <v>7910</v>
      </c>
      <c r="I420" s="324">
        <f>H420/G420*100</f>
        <v>106.28149143432985</v>
      </c>
      <c r="J420" s="1771"/>
      <c r="K420" s="1771"/>
      <c r="L420" s="210"/>
      <c r="M420" s="210"/>
      <c r="N420" s="210"/>
      <c r="O420" s="210"/>
      <c r="P420" s="210"/>
      <c r="Q420" s="210"/>
      <c r="R420" s="492"/>
      <c r="S420" s="492"/>
      <c r="T420" s="492"/>
      <c r="U420" s="2671"/>
      <c r="V420" s="492"/>
      <c r="W420" s="995"/>
      <c r="X420" s="492"/>
      <c r="Y420" s="492"/>
      <c r="Z420" s="492"/>
      <c r="AA420" s="492"/>
      <c r="AB420" s="492"/>
      <c r="AC420" s="1152"/>
      <c r="AD420" s="1180"/>
      <c r="AE420" s="2583"/>
      <c r="AF420" s="1288"/>
    </row>
    <row r="421" spans="1:32" s="2546" customFormat="1" ht="60" x14ac:dyDescent="0.25">
      <c r="A421" s="363"/>
      <c r="B421" s="363">
        <v>1</v>
      </c>
      <c r="C421" s="461" t="s">
        <v>517</v>
      </c>
      <c r="D421" s="4"/>
      <c r="E421" s="4"/>
      <c r="F421" s="367"/>
      <c r="G421" s="324"/>
      <c r="H421" s="324"/>
      <c r="I421" s="324"/>
      <c r="J421" s="1771"/>
      <c r="K421" s="1771"/>
      <c r="L421" s="210"/>
      <c r="M421" s="210"/>
      <c r="N421" s="210"/>
      <c r="O421" s="210"/>
      <c r="P421" s="210"/>
      <c r="Q421" s="210"/>
      <c r="R421" s="492"/>
      <c r="S421" s="492"/>
      <c r="T421" s="492"/>
      <c r="U421" s="2671"/>
      <c r="V421" s="492"/>
      <c r="W421" s="995"/>
      <c r="X421" s="492"/>
      <c r="Y421" s="492"/>
      <c r="Z421" s="492"/>
      <c r="AA421" s="492"/>
      <c r="AB421" s="492"/>
      <c r="AC421" s="1152"/>
      <c r="AD421" s="1180"/>
      <c r="AE421" s="2583"/>
      <c r="AF421" s="1288"/>
    </row>
    <row r="422" spans="1:32" s="2546" customFormat="1" ht="60" x14ac:dyDescent="0.25">
      <c r="A422" s="363"/>
      <c r="B422" s="363">
        <v>1</v>
      </c>
      <c r="C422" s="461" t="s">
        <v>518</v>
      </c>
      <c r="D422" s="4"/>
      <c r="E422" s="4"/>
      <c r="F422" s="367"/>
      <c r="G422" s="324"/>
      <c r="H422" s="324"/>
      <c r="I422" s="324"/>
      <c r="J422" s="1771"/>
      <c r="K422" s="1771"/>
      <c r="L422" s="210"/>
      <c r="M422" s="210"/>
      <c r="N422" s="210"/>
      <c r="O422" s="210"/>
      <c r="P422" s="210"/>
      <c r="Q422" s="210"/>
      <c r="R422" s="492"/>
      <c r="S422" s="492"/>
      <c r="T422" s="492"/>
      <c r="U422" s="2671"/>
      <c r="V422" s="492"/>
      <c r="W422" s="995"/>
      <c r="X422" s="492"/>
      <c r="Y422" s="492"/>
      <c r="Z422" s="492"/>
      <c r="AA422" s="492"/>
      <c r="AB422" s="492"/>
      <c r="AC422" s="1152"/>
      <c r="AD422" s="1180"/>
      <c r="AE422" s="2583"/>
      <c r="AF422" s="1288"/>
    </row>
    <row r="423" spans="1:32" s="2546" customFormat="1" ht="45" x14ac:dyDescent="0.25">
      <c r="A423" s="363"/>
      <c r="B423" s="363">
        <v>1</v>
      </c>
      <c r="C423" s="460" t="s">
        <v>519</v>
      </c>
      <c r="D423" s="4"/>
      <c r="E423" s="4"/>
      <c r="F423" s="367">
        <v>150</v>
      </c>
      <c r="G423" s="324">
        <f>F423/12*$C$3</f>
        <v>37.5</v>
      </c>
      <c r="H423" s="324">
        <v>28</v>
      </c>
      <c r="I423" s="324">
        <f>H423/G423*100</f>
        <v>74.666666666666671</v>
      </c>
      <c r="J423" s="1771"/>
      <c r="K423" s="1771"/>
      <c r="L423" s="210"/>
      <c r="M423" s="210"/>
      <c r="N423" s="210"/>
      <c r="O423" s="210"/>
      <c r="P423" s="210"/>
      <c r="Q423" s="210"/>
      <c r="R423" s="492"/>
      <c r="S423" s="492"/>
      <c r="T423" s="492"/>
      <c r="U423" s="2671"/>
      <c r="V423" s="492"/>
      <c r="W423" s="995"/>
      <c r="X423" s="492"/>
      <c r="Y423" s="492"/>
      <c r="Z423" s="492"/>
      <c r="AA423" s="492"/>
      <c r="AB423" s="492"/>
      <c r="AC423" s="1152"/>
      <c r="AD423" s="1180"/>
      <c r="AE423" s="2583"/>
      <c r="AF423" s="1288"/>
    </row>
    <row r="424" spans="1:32" s="2546" customFormat="1" ht="29.25" x14ac:dyDescent="0.25">
      <c r="A424" s="363"/>
      <c r="B424" s="363">
        <v>1</v>
      </c>
      <c r="C424" s="2541" t="s">
        <v>330</v>
      </c>
      <c r="D424" s="4"/>
      <c r="E424" s="4"/>
      <c r="F424" s="367"/>
      <c r="G424" s="324"/>
      <c r="H424" s="324"/>
      <c r="I424" s="324"/>
      <c r="J424" s="1771"/>
      <c r="K424" s="1771"/>
      <c r="L424" s="210"/>
      <c r="M424" s="210"/>
      <c r="N424" s="210"/>
      <c r="O424" s="210"/>
      <c r="P424" s="210"/>
      <c r="Q424" s="210"/>
      <c r="R424" s="492"/>
      <c r="S424" s="492"/>
      <c r="T424" s="492"/>
      <c r="U424" s="2671"/>
      <c r="V424" s="492"/>
      <c r="W424" s="995"/>
      <c r="X424" s="492"/>
      <c r="Y424" s="492"/>
      <c r="Z424" s="492"/>
      <c r="AA424" s="492"/>
      <c r="AB424" s="492"/>
      <c r="AC424" s="1152"/>
      <c r="AD424" s="1180"/>
      <c r="AE424" s="2583"/>
      <c r="AF424" s="1288"/>
    </row>
    <row r="425" spans="1:32" s="2546" customFormat="1" ht="29.25" x14ac:dyDescent="0.25">
      <c r="A425" s="363"/>
      <c r="B425" s="363">
        <v>1</v>
      </c>
      <c r="C425" s="2541" t="s">
        <v>323</v>
      </c>
      <c r="D425" s="4"/>
      <c r="E425" s="4"/>
      <c r="F425" s="367"/>
      <c r="G425" s="324"/>
      <c r="H425" s="324"/>
      <c r="I425" s="324"/>
      <c r="J425" s="1771"/>
      <c r="K425" s="1771"/>
      <c r="L425" s="210"/>
      <c r="M425" s="210"/>
      <c r="N425" s="210"/>
      <c r="O425" s="210"/>
      <c r="P425" s="210"/>
      <c r="Q425" s="210"/>
      <c r="R425" s="492"/>
      <c r="S425" s="492"/>
      <c r="T425" s="492"/>
      <c r="U425" s="2671"/>
      <c r="V425" s="492"/>
      <c r="W425" s="995"/>
      <c r="X425" s="492"/>
      <c r="Y425" s="492"/>
      <c r="Z425" s="492"/>
      <c r="AA425" s="492"/>
      <c r="AB425" s="492"/>
      <c r="AC425" s="1152"/>
      <c r="AD425" s="1180"/>
      <c r="AE425" s="2583"/>
      <c r="AF425" s="1288"/>
    </row>
    <row r="426" spans="1:32" s="2546" customFormat="1" ht="30" x14ac:dyDescent="0.25">
      <c r="A426" s="363"/>
      <c r="B426" s="363">
        <v>1</v>
      </c>
      <c r="C426" s="275" t="s">
        <v>197</v>
      </c>
      <c r="D426" s="4"/>
      <c r="E426" s="4"/>
      <c r="F426" s="367"/>
      <c r="G426" s="324"/>
      <c r="H426" s="324"/>
      <c r="I426" s="324"/>
      <c r="J426" s="1771"/>
      <c r="K426" s="1771"/>
      <c r="L426" s="210"/>
      <c r="M426" s="210"/>
      <c r="N426" s="210"/>
      <c r="O426" s="210"/>
      <c r="P426" s="210"/>
      <c r="Q426" s="210"/>
      <c r="R426" s="492"/>
      <c r="S426" s="492"/>
      <c r="T426" s="492"/>
      <c r="U426" s="2671"/>
      <c r="V426" s="492"/>
      <c r="W426" s="995"/>
      <c r="X426" s="492"/>
      <c r="Y426" s="492"/>
      <c r="Z426" s="492"/>
      <c r="AA426" s="492"/>
      <c r="AB426" s="492"/>
      <c r="AC426" s="1152"/>
      <c r="AD426" s="1180"/>
      <c r="AE426" s="2583"/>
      <c r="AF426" s="1288"/>
    </row>
    <row r="427" spans="1:32" s="2546" customFormat="1" ht="72" x14ac:dyDescent="0.25">
      <c r="A427" s="363"/>
      <c r="B427" s="363">
        <v>1</v>
      </c>
      <c r="C427" s="2541" t="s">
        <v>324</v>
      </c>
      <c r="D427" s="4"/>
      <c r="E427" s="4"/>
      <c r="F427" s="367"/>
      <c r="G427" s="324"/>
      <c r="H427" s="324"/>
      <c r="I427" s="324"/>
      <c r="J427" s="1771"/>
      <c r="K427" s="1771"/>
      <c r="L427" s="210"/>
      <c r="M427" s="210"/>
      <c r="N427" s="210"/>
      <c r="O427" s="210"/>
      <c r="P427" s="210"/>
      <c r="Q427" s="210"/>
      <c r="R427" s="492"/>
      <c r="S427" s="492"/>
      <c r="T427" s="492"/>
      <c r="U427" s="2671"/>
      <c r="V427" s="492"/>
      <c r="W427" s="995"/>
      <c r="X427" s="492"/>
      <c r="Y427" s="492"/>
      <c r="Z427" s="492"/>
      <c r="AA427" s="492"/>
      <c r="AB427" s="492"/>
      <c r="AC427" s="1152"/>
      <c r="AD427" s="1180"/>
      <c r="AE427" s="2583"/>
      <c r="AF427" s="1288"/>
    </row>
    <row r="428" spans="1:32" s="2546" customFormat="1" ht="15.75" x14ac:dyDescent="0.25">
      <c r="A428" s="363"/>
      <c r="B428" s="363">
        <v>1</v>
      </c>
      <c r="C428" s="702" t="s">
        <v>228</v>
      </c>
      <c r="D428" s="4"/>
      <c r="E428" s="4"/>
      <c r="F428" s="395">
        <f>SUM(F429:F437)</f>
        <v>13040</v>
      </c>
      <c r="G428" s="395">
        <f>SUM(G429:G437)</f>
        <v>3260</v>
      </c>
      <c r="H428" s="395">
        <f>SUM(H429:H437)</f>
        <v>3280</v>
      </c>
      <c r="I428" s="948">
        <f>H428/G428*100</f>
        <v>100.61349693251533</v>
      </c>
      <c r="J428" s="1771"/>
      <c r="K428" s="1771"/>
      <c r="L428" s="210"/>
      <c r="M428" s="210"/>
      <c r="N428" s="210"/>
      <c r="O428" s="210"/>
      <c r="P428" s="210"/>
      <c r="Q428" s="210"/>
      <c r="R428" s="492">
        <v>39483.836460755323</v>
      </c>
      <c r="S428" s="492">
        <v>39483.836460755323</v>
      </c>
      <c r="T428" s="492">
        <v>39483.836460755323</v>
      </c>
      <c r="U428" s="2591">
        <f t="shared" ref="U428" si="213">R428/12*$C$3+(S428-R428)/11*2+(T428-S428)/10*1</f>
        <v>9870.9591151888308</v>
      </c>
      <c r="V428" s="492">
        <f>AB428-AA428-X428-W428</f>
        <v>9547.7219499999992</v>
      </c>
      <c r="W428" s="995"/>
      <c r="X428" s="492"/>
      <c r="Y428" s="492">
        <f>V428-U428</f>
        <v>-323.23716518883157</v>
      </c>
      <c r="Z428" s="492"/>
      <c r="AA428" s="492">
        <v>0</v>
      </c>
      <c r="AB428" s="492">
        <v>9547.7219499999992</v>
      </c>
      <c r="AC428" s="1180">
        <f>SUM(AC429:AC437)</f>
        <v>0</v>
      </c>
      <c r="AD428" s="1180"/>
      <c r="AE428" s="2583"/>
      <c r="AF428" s="1288"/>
    </row>
    <row r="429" spans="1:32" s="2546" customFormat="1" x14ac:dyDescent="0.25">
      <c r="A429" s="363"/>
      <c r="B429" s="363">
        <v>1</v>
      </c>
      <c r="C429" s="351" t="s">
        <v>62</v>
      </c>
      <c r="D429" s="4"/>
      <c r="E429" s="4"/>
      <c r="F429" s="367">
        <v>80</v>
      </c>
      <c r="G429" s="324">
        <f t="shared" ref="G429:G437" si="214">F429/12*$C$3</f>
        <v>20</v>
      </c>
      <c r="H429" s="324">
        <v>13</v>
      </c>
      <c r="I429" s="324">
        <f>H429/G429*100</f>
        <v>65</v>
      </c>
      <c r="J429" s="1771"/>
      <c r="K429" s="1771"/>
      <c r="L429" s="210"/>
      <c r="M429" s="210"/>
      <c r="N429" s="210"/>
      <c r="O429" s="210"/>
      <c r="P429" s="210"/>
      <c r="Q429" s="210"/>
      <c r="R429" s="492"/>
      <c r="S429" s="492"/>
      <c r="T429" s="492"/>
      <c r="U429" s="2671"/>
      <c r="V429" s="492"/>
      <c r="W429" s="995"/>
      <c r="X429" s="492"/>
      <c r="Y429" s="492"/>
      <c r="Z429" s="492"/>
      <c r="AA429" s="492"/>
      <c r="AB429" s="492"/>
      <c r="AC429" s="1152"/>
      <c r="AD429" s="1180"/>
      <c r="AE429" s="2583"/>
      <c r="AF429" s="1288"/>
    </row>
    <row r="430" spans="1:32" s="2546" customFormat="1" x14ac:dyDescent="0.25">
      <c r="A430" s="363"/>
      <c r="B430" s="363">
        <v>1</v>
      </c>
      <c r="C430" s="351" t="s">
        <v>66</v>
      </c>
      <c r="D430" s="4"/>
      <c r="E430" s="4"/>
      <c r="F430" s="367">
        <v>3200</v>
      </c>
      <c r="G430" s="324">
        <f t="shared" si="214"/>
        <v>800</v>
      </c>
      <c r="H430" s="324">
        <v>766</v>
      </c>
      <c r="I430" s="324">
        <f>H430/G430*100</f>
        <v>95.75</v>
      </c>
      <c r="J430" s="1771"/>
      <c r="K430" s="1771"/>
      <c r="L430" s="210"/>
      <c r="M430" s="210"/>
      <c r="N430" s="210"/>
      <c r="O430" s="210"/>
      <c r="P430" s="210"/>
      <c r="Q430" s="210"/>
      <c r="R430" s="492"/>
      <c r="S430" s="492"/>
      <c r="T430" s="492"/>
      <c r="U430" s="2671"/>
      <c r="V430" s="492"/>
      <c r="W430" s="995"/>
      <c r="X430" s="492"/>
      <c r="Y430" s="492"/>
      <c r="Z430" s="492"/>
      <c r="AA430" s="492"/>
      <c r="AB430" s="492"/>
      <c r="AC430" s="1152"/>
      <c r="AD430" s="1180"/>
      <c r="AE430" s="2583"/>
      <c r="AF430" s="1288"/>
    </row>
    <row r="431" spans="1:32" s="2546" customFormat="1" ht="30" x14ac:dyDescent="0.25">
      <c r="A431" s="363"/>
      <c r="B431" s="363"/>
      <c r="C431" s="351" t="s">
        <v>90</v>
      </c>
      <c r="D431" s="4"/>
      <c r="E431" s="4"/>
      <c r="F431" s="367">
        <v>2800</v>
      </c>
      <c r="G431" s="324">
        <f t="shared" si="214"/>
        <v>700</v>
      </c>
      <c r="H431" s="324">
        <v>627</v>
      </c>
      <c r="I431" s="324">
        <f t="shared" ref="I431:I437" si="215">H431/G431*100</f>
        <v>89.571428571428569</v>
      </c>
      <c r="J431" s="1771"/>
      <c r="K431" s="1771"/>
      <c r="L431" s="210"/>
      <c r="M431" s="210"/>
      <c r="N431" s="210"/>
      <c r="O431" s="210"/>
      <c r="P431" s="210"/>
      <c r="Q431" s="210"/>
      <c r="R431" s="492"/>
      <c r="S431" s="492"/>
      <c r="T431" s="492"/>
      <c r="U431" s="2671"/>
      <c r="V431" s="492"/>
      <c r="W431" s="995"/>
      <c r="X431" s="492"/>
      <c r="Y431" s="492"/>
      <c r="Z431" s="492"/>
      <c r="AA431" s="492"/>
      <c r="AB431" s="492"/>
      <c r="AC431" s="1152"/>
      <c r="AD431" s="1180"/>
      <c r="AE431" s="2583"/>
      <c r="AF431" s="1288"/>
    </row>
    <row r="432" spans="1:32" s="2546" customFormat="1" x14ac:dyDescent="0.25">
      <c r="A432" s="363"/>
      <c r="B432" s="363">
        <v>1</v>
      </c>
      <c r="C432" s="351" t="s">
        <v>579</v>
      </c>
      <c r="D432" s="4"/>
      <c r="E432" s="4"/>
      <c r="F432" s="367">
        <v>1800</v>
      </c>
      <c r="G432" s="324">
        <f t="shared" si="214"/>
        <v>450</v>
      </c>
      <c r="H432" s="324">
        <v>264</v>
      </c>
      <c r="I432" s="324">
        <f t="shared" si="215"/>
        <v>58.666666666666664</v>
      </c>
      <c r="J432" s="1771"/>
      <c r="K432" s="1771"/>
      <c r="L432" s="210"/>
      <c r="M432" s="210"/>
      <c r="N432" s="210"/>
      <c r="O432" s="210"/>
      <c r="P432" s="210"/>
      <c r="Q432" s="210"/>
      <c r="R432" s="492"/>
      <c r="S432" s="492"/>
      <c r="T432" s="492"/>
      <c r="U432" s="2671"/>
      <c r="V432" s="492"/>
      <c r="W432" s="995"/>
      <c r="X432" s="492"/>
      <c r="Y432" s="492"/>
      <c r="Z432" s="492"/>
      <c r="AA432" s="492"/>
      <c r="AB432" s="492"/>
      <c r="AC432" s="1152"/>
      <c r="AD432" s="1180"/>
      <c r="AE432" s="2583"/>
      <c r="AF432" s="1288"/>
    </row>
    <row r="433" spans="1:32" s="2546" customFormat="1" ht="105" x14ac:dyDescent="0.25">
      <c r="A433" s="363"/>
      <c r="B433" s="363"/>
      <c r="C433" s="351" t="s">
        <v>325</v>
      </c>
      <c r="D433" s="4"/>
      <c r="E433" s="4"/>
      <c r="F433" s="367">
        <v>500</v>
      </c>
      <c r="G433" s="324">
        <f t="shared" si="214"/>
        <v>125</v>
      </c>
      <c r="H433" s="324">
        <v>274</v>
      </c>
      <c r="I433" s="324">
        <f t="shared" si="215"/>
        <v>219.20000000000002</v>
      </c>
      <c r="J433" s="1771"/>
      <c r="K433" s="1771"/>
      <c r="L433" s="210"/>
      <c r="M433" s="210"/>
      <c r="N433" s="210"/>
      <c r="O433" s="210"/>
      <c r="P433" s="210"/>
      <c r="Q433" s="210"/>
      <c r="R433" s="492"/>
      <c r="S433" s="492"/>
      <c r="T433" s="492"/>
      <c r="U433" s="2671"/>
      <c r="V433" s="492"/>
      <c r="W433" s="995"/>
      <c r="X433" s="492"/>
      <c r="Y433" s="492"/>
      <c r="Z433" s="492"/>
      <c r="AA433" s="492"/>
      <c r="AB433" s="492"/>
      <c r="AC433" s="1152"/>
      <c r="AD433" s="1180"/>
      <c r="AE433" s="2583"/>
      <c r="AF433" s="1288"/>
    </row>
    <row r="434" spans="1:32" s="2546" customFormat="1" ht="75" x14ac:dyDescent="0.25">
      <c r="A434" s="363">
        <v>1</v>
      </c>
      <c r="B434" s="363">
        <v>1</v>
      </c>
      <c r="C434" s="351" t="s">
        <v>524</v>
      </c>
      <c r="D434" s="4"/>
      <c r="E434" s="4"/>
      <c r="F434" s="367">
        <v>160</v>
      </c>
      <c r="G434" s="212">
        <f t="shared" si="214"/>
        <v>40</v>
      </c>
      <c r="H434" s="324">
        <v>69</v>
      </c>
      <c r="I434" s="324">
        <f t="shared" si="215"/>
        <v>172.5</v>
      </c>
      <c r="J434" s="1771"/>
      <c r="K434" s="1771"/>
      <c r="L434" s="210"/>
      <c r="M434" s="210"/>
      <c r="N434" s="210"/>
      <c r="O434" s="210"/>
      <c r="P434" s="210"/>
      <c r="Q434" s="210"/>
      <c r="R434" s="492"/>
      <c r="S434" s="492"/>
      <c r="T434" s="492"/>
      <c r="U434" s="2671"/>
      <c r="V434" s="492"/>
      <c r="W434" s="995"/>
      <c r="X434" s="492"/>
      <c r="Y434" s="492"/>
      <c r="Z434" s="492"/>
      <c r="AA434" s="492"/>
      <c r="AB434" s="492"/>
      <c r="AC434" s="1152"/>
      <c r="AD434" s="1180"/>
      <c r="AE434" s="2583"/>
      <c r="AF434" s="1288"/>
    </row>
    <row r="435" spans="1:32" s="2546" customFormat="1" x14ac:dyDescent="0.25">
      <c r="A435" s="363"/>
      <c r="B435" s="363">
        <v>1</v>
      </c>
      <c r="C435" s="351" t="s">
        <v>88</v>
      </c>
      <c r="D435" s="4"/>
      <c r="E435" s="4"/>
      <c r="F435" s="367">
        <v>1700</v>
      </c>
      <c r="G435" s="212">
        <f t="shared" si="214"/>
        <v>425</v>
      </c>
      <c r="H435" s="324">
        <v>224</v>
      </c>
      <c r="I435" s="324">
        <f t="shared" si="215"/>
        <v>52.705882352941181</v>
      </c>
      <c r="J435" s="1771"/>
      <c r="K435" s="1771"/>
      <c r="L435" s="210"/>
      <c r="M435" s="210"/>
      <c r="N435" s="210"/>
      <c r="O435" s="210"/>
      <c r="P435" s="210"/>
      <c r="Q435" s="210"/>
      <c r="R435" s="492"/>
      <c r="S435" s="492"/>
      <c r="T435" s="492"/>
      <c r="U435" s="2671"/>
      <c r="V435" s="492"/>
      <c r="W435" s="995"/>
      <c r="X435" s="492"/>
      <c r="Y435" s="492"/>
      <c r="Z435" s="492"/>
      <c r="AA435" s="492"/>
      <c r="AB435" s="492"/>
      <c r="AC435" s="1152"/>
      <c r="AD435" s="1180"/>
      <c r="AE435" s="2583"/>
      <c r="AF435" s="1288"/>
    </row>
    <row r="436" spans="1:32" s="2546" customFormat="1" x14ac:dyDescent="0.25">
      <c r="A436" s="363"/>
      <c r="B436" s="363">
        <v>1</v>
      </c>
      <c r="C436" s="351" t="s">
        <v>342</v>
      </c>
      <c r="D436" s="4"/>
      <c r="E436" s="4"/>
      <c r="F436" s="367">
        <v>200</v>
      </c>
      <c r="G436" s="212">
        <f t="shared" si="214"/>
        <v>50</v>
      </c>
      <c r="H436" s="324">
        <v>6</v>
      </c>
      <c r="I436" s="324">
        <f t="shared" si="215"/>
        <v>12</v>
      </c>
      <c r="J436" s="1771"/>
      <c r="K436" s="1771"/>
      <c r="L436" s="210"/>
      <c r="M436" s="210"/>
      <c r="N436" s="210"/>
      <c r="O436" s="210"/>
      <c r="P436" s="210"/>
      <c r="Q436" s="210"/>
      <c r="R436" s="492"/>
      <c r="S436" s="492"/>
      <c r="T436" s="492"/>
      <c r="U436" s="2671"/>
      <c r="V436" s="492"/>
      <c r="W436" s="995"/>
      <c r="X436" s="492"/>
      <c r="Y436" s="492"/>
      <c r="Z436" s="492"/>
      <c r="AA436" s="492"/>
      <c r="AB436" s="492"/>
      <c r="AC436" s="1152"/>
      <c r="AD436" s="1180"/>
      <c r="AE436" s="2583"/>
      <c r="AF436" s="1288"/>
    </row>
    <row r="437" spans="1:32" s="2546" customFormat="1" x14ac:dyDescent="0.25">
      <c r="A437" s="363"/>
      <c r="B437" s="363">
        <v>1</v>
      </c>
      <c r="C437" s="351" t="s">
        <v>31</v>
      </c>
      <c r="D437" s="4"/>
      <c r="E437" s="4"/>
      <c r="F437" s="367">
        <v>2600</v>
      </c>
      <c r="G437" s="212">
        <f t="shared" si="214"/>
        <v>650</v>
      </c>
      <c r="H437" s="324">
        <v>1037</v>
      </c>
      <c r="I437" s="324">
        <f t="shared" si="215"/>
        <v>159.53846153846155</v>
      </c>
      <c r="J437" s="1771"/>
      <c r="K437" s="1771"/>
      <c r="L437" s="210"/>
      <c r="M437" s="210"/>
      <c r="N437" s="210"/>
      <c r="O437" s="210"/>
      <c r="P437" s="210"/>
      <c r="Q437" s="210"/>
      <c r="R437" s="492"/>
      <c r="S437" s="492"/>
      <c r="T437" s="492"/>
      <c r="U437" s="2671"/>
      <c r="V437" s="492"/>
      <c r="W437" s="995"/>
      <c r="X437" s="492"/>
      <c r="Y437" s="492"/>
      <c r="Z437" s="492"/>
      <c r="AA437" s="492"/>
      <c r="AB437" s="492"/>
      <c r="AC437" s="1152"/>
      <c r="AD437" s="1180"/>
      <c r="AE437" s="2583"/>
      <c r="AF437" s="1288"/>
    </row>
    <row r="438" spans="1:32" s="2546" customFormat="1" x14ac:dyDescent="0.25">
      <c r="A438" s="363"/>
      <c r="B438" s="363">
        <v>1</v>
      </c>
      <c r="C438" s="351"/>
      <c r="D438" s="4"/>
      <c r="E438" s="4"/>
      <c r="F438" s="367"/>
      <c r="G438" s="212"/>
      <c r="H438" s="324"/>
      <c r="I438" s="324"/>
      <c r="J438" s="1771"/>
      <c r="K438" s="1771"/>
      <c r="L438" s="210"/>
      <c r="M438" s="210"/>
      <c r="N438" s="210"/>
      <c r="O438" s="210"/>
      <c r="P438" s="210"/>
      <c r="Q438" s="210"/>
      <c r="R438" s="492"/>
      <c r="S438" s="492"/>
      <c r="T438" s="492"/>
      <c r="U438" s="2671"/>
      <c r="V438" s="492"/>
      <c r="W438" s="995"/>
      <c r="X438" s="492"/>
      <c r="Y438" s="492"/>
      <c r="Z438" s="492"/>
      <c r="AA438" s="492"/>
      <c r="AB438" s="492"/>
      <c r="AC438" s="1152"/>
      <c r="AD438" s="1180"/>
      <c r="AE438" s="2583"/>
      <c r="AF438" s="1288"/>
    </row>
    <row r="439" spans="1:32" s="2546" customFormat="1" ht="30" x14ac:dyDescent="0.25">
      <c r="A439" s="363"/>
      <c r="B439" s="363">
        <v>1</v>
      </c>
      <c r="C439" s="351" t="s">
        <v>326</v>
      </c>
      <c r="D439" s="4"/>
      <c r="E439" s="4"/>
      <c r="F439" s="367"/>
      <c r="G439" s="212">
        <f>F439/12*$C$3</f>
        <v>0</v>
      </c>
      <c r="H439" s="324"/>
      <c r="I439" s="324"/>
      <c r="J439" s="1771"/>
      <c r="K439" s="1771"/>
      <c r="L439" s="210"/>
      <c r="M439" s="210"/>
      <c r="N439" s="210"/>
      <c r="O439" s="210"/>
      <c r="P439" s="210"/>
      <c r="Q439" s="210"/>
      <c r="R439" s="492"/>
      <c r="S439" s="492"/>
      <c r="T439" s="492"/>
      <c r="U439" s="2671"/>
      <c r="V439" s="492"/>
      <c r="W439" s="995"/>
      <c r="X439" s="492"/>
      <c r="Y439" s="492"/>
      <c r="Z439" s="492"/>
      <c r="AA439" s="492"/>
      <c r="AB439" s="492"/>
      <c r="AC439" s="1152"/>
      <c r="AD439" s="1180"/>
      <c r="AE439" s="2583"/>
      <c r="AF439" s="1288"/>
    </row>
    <row r="440" spans="1:32" s="2546" customFormat="1" ht="45" x14ac:dyDescent="0.25">
      <c r="A440" s="363"/>
      <c r="B440" s="363">
        <v>1</v>
      </c>
      <c r="C440" s="351" t="s">
        <v>327</v>
      </c>
      <c r="D440" s="4"/>
      <c r="E440" s="4"/>
      <c r="F440" s="367"/>
      <c r="G440" s="212">
        <f>F440/12*$C$3</f>
        <v>0</v>
      </c>
      <c r="H440" s="324"/>
      <c r="I440" s="324"/>
      <c r="J440" s="1771"/>
      <c r="K440" s="1771"/>
      <c r="L440" s="210"/>
      <c r="M440" s="210"/>
      <c r="N440" s="210"/>
      <c r="O440" s="210"/>
      <c r="P440" s="210"/>
      <c r="Q440" s="210"/>
      <c r="R440" s="492"/>
      <c r="S440" s="492"/>
      <c r="T440" s="492"/>
      <c r="U440" s="2671"/>
      <c r="V440" s="492"/>
      <c r="W440" s="995"/>
      <c r="X440" s="492"/>
      <c r="Y440" s="492"/>
      <c r="Z440" s="492"/>
      <c r="AA440" s="492"/>
      <c r="AB440" s="492"/>
      <c r="AC440" s="1152"/>
      <c r="AD440" s="1180"/>
      <c r="AE440" s="2583"/>
      <c r="AF440" s="1288"/>
    </row>
    <row r="441" spans="1:32" s="2546" customFormat="1" ht="30" x14ac:dyDescent="0.25">
      <c r="A441" s="363"/>
      <c r="B441" s="363">
        <v>1</v>
      </c>
      <c r="C441" s="351" t="s">
        <v>328</v>
      </c>
      <c r="D441" s="4"/>
      <c r="E441" s="4"/>
      <c r="F441" s="367"/>
      <c r="G441" s="212"/>
      <c r="H441" s="324"/>
      <c r="I441" s="324"/>
      <c r="J441" s="1771"/>
      <c r="K441" s="1771"/>
      <c r="L441" s="210"/>
      <c r="M441" s="210"/>
      <c r="N441" s="210"/>
      <c r="O441" s="210"/>
      <c r="P441" s="210"/>
      <c r="Q441" s="210"/>
      <c r="R441" s="492"/>
      <c r="S441" s="492"/>
      <c r="T441" s="492"/>
      <c r="U441" s="2671"/>
      <c r="V441" s="492"/>
      <c r="W441" s="995"/>
      <c r="X441" s="492"/>
      <c r="Y441" s="492"/>
      <c r="Z441" s="492"/>
      <c r="AA441" s="492"/>
      <c r="AB441" s="492"/>
      <c r="AC441" s="1152"/>
      <c r="AD441" s="1180"/>
      <c r="AE441" s="2583"/>
      <c r="AF441" s="1288"/>
    </row>
    <row r="442" spans="1:32" s="2546" customFormat="1" ht="29.25" x14ac:dyDescent="0.25">
      <c r="A442" s="363"/>
      <c r="B442" s="363">
        <v>1</v>
      </c>
      <c r="C442" s="905" t="s">
        <v>310</v>
      </c>
      <c r="D442" s="4"/>
      <c r="E442" s="4"/>
      <c r="F442" s="395">
        <f>SUM(F439:F441)</f>
        <v>0</v>
      </c>
      <c r="G442" s="714">
        <f>SUM(G439:G441)</f>
        <v>0</v>
      </c>
      <c r="H442" s="948">
        <f>SUM(H439:H441)</f>
        <v>0</v>
      </c>
      <c r="I442" s="948"/>
      <c r="J442" s="1771"/>
      <c r="K442" s="1771"/>
      <c r="L442" s="210"/>
      <c r="M442" s="210"/>
      <c r="N442" s="210"/>
      <c r="O442" s="210"/>
      <c r="P442" s="210"/>
      <c r="Q442" s="210"/>
      <c r="R442" s="492"/>
      <c r="S442" s="492"/>
      <c r="T442" s="492"/>
      <c r="U442" s="1095"/>
      <c r="V442" s="492"/>
      <c r="W442" s="995"/>
      <c r="X442" s="492"/>
      <c r="Y442" s="492">
        <f>V442-U442</f>
        <v>0</v>
      </c>
      <c r="Z442" s="492"/>
      <c r="AA442" s="492"/>
      <c r="AB442" s="492"/>
      <c r="AC442" s="1156">
        <f>SUM(AC439:AC441)</f>
        <v>0</v>
      </c>
      <c r="AD442" s="1180"/>
      <c r="AE442" s="2583"/>
      <c r="AF442" s="1288"/>
    </row>
    <row r="443" spans="1:32" s="2546" customFormat="1" ht="29.25" x14ac:dyDescent="0.25">
      <c r="A443" s="363">
        <v>1</v>
      </c>
      <c r="B443" s="363">
        <v>1</v>
      </c>
      <c r="C443" s="659" t="s">
        <v>273</v>
      </c>
      <c r="D443" s="4"/>
      <c r="E443" s="4"/>
      <c r="F443" s="395">
        <f>F417</f>
        <v>29920</v>
      </c>
      <c r="G443" s="714">
        <f>G417</f>
        <v>7480</v>
      </c>
      <c r="H443" s="714">
        <f>H417</f>
        <v>7938</v>
      </c>
      <c r="I443" s="714">
        <f>H443/G443*100</f>
        <v>106.12299465240642</v>
      </c>
      <c r="J443" s="1771"/>
      <c r="K443" s="1771"/>
      <c r="L443" s="210"/>
      <c r="M443" s="210"/>
      <c r="N443" s="210"/>
      <c r="O443" s="210"/>
      <c r="P443" s="210"/>
      <c r="Q443" s="210"/>
      <c r="R443" s="492"/>
      <c r="S443" s="492"/>
      <c r="T443" s="492"/>
      <c r="U443" s="2671"/>
      <c r="V443" s="492"/>
      <c r="W443" s="995"/>
      <c r="X443" s="492"/>
      <c r="Y443" s="492"/>
      <c r="Z443" s="492"/>
      <c r="AA443" s="492"/>
      <c r="AB443" s="492"/>
      <c r="AC443" s="1139">
        <f>AC417</f>
        <v>0</v>
      </c>
      <c r="AD443" s="1180"/>
      <c r="AE443" s="2583"/>
      <c r="AF443" s="1288"/>
    </row>
    <row r="444" spans="1:32" s="2546" customFormat="1" ht="43.5" x14ac:dyDescent="0.25">
      <c r="A444" s="363">
        <v>1</v>
      </c>
      <c r="B444" s="363">
        <v>1</v>
      </c>
      <c r="C444" s="659" t="s">
        <v>288</v>
      </c>
      <c r="D444" s="4"/>
      <c r="E444" s="4"/>
      <c r="F444" s="395"/>
      <c r="G444" s="714"/>
      <c r="H444" s="714"/>
      <c r="I444" s="714"/>
      <c r="J444" s="1771"/>
      <c r="K444" s="1771"/>
      <c r="L444" s="210"/>
      <c r="M444" s="210"/>
      <c r="N444" s="210"/>
      <c r="O444" s="210"/>
      <c r="P444" s="210"/>
      <c r="Q444" s="210"/>
      <c r="R444" s="492"/>
      <c r="S444" s="492"/>
      <c r="T444" s="492"/>
      <c r="U444" s="2671"/>
      <c r="V444" s="492"/>
      <c r="W444" s="995"/>
      <c r="X444" s="492"/>
      <c r="Y444" s="492"/>
      <c r="Z444" s="492"/>
      <c r="AA444" s="492"/>
      <c r="AB444" s="492"/>
      <c r="AC444" s="1139"/>
      <c r="AD444" s="1180"/>
      <c r="AE444" s="2583"/>
      <c r="AF444" s="1288"/>
    </row>
    <row r="445" spans="1:32" s="2546" customFormat="1" ht="29.25" x14ac:dyDescent="0.25">
      <c r="A445" s="363"/>
      <c r="B445" s="363">
        <v>1</v>
      </c>
      <c r="C445" s="659" t="s">
        <v>274</v>
      </c>
      <c r="D445" s="2593"/>
      <c r="E445" s="4"/>
      <c r="F445" s="395">
        <f t="shared" ref="F445:H446" si="216">F424</f>
        <v>0</v>
      </c>
      <c r="G445" s="714">
        <f t="shared" si="216"/>
        <v>0</v>
      </c>
      <c r="H445" s="714">
        <f t="shared" si="216"/>
        <v>0</v>
      </c>
      <c r="I445" s="714"/>
      <c r="J445" s="1771"/>
      <c r="K445" s="1771"/>
      <c r="L445" s="210"/>
      <c r="M445" s="210"/>
      <c r="N445" s="210"/>
      <c r="O445" s="210"/>
      <c r="P445" s="210"/>
      <c r="Q445" s="210"/>
      <c r="R445" s="492"/>
      <c r="S445" s="492"/>
      <c r="T445" s="492"/>
      <c r="U445" s="2671">
        <f>R445/12*$C$3</f>
        <v>0</v>
      </c>
      <c r="V445" s="492">
        <f>AB445-AA445</f>
        <v>0</v>
      </c>
      <c r="W445" s="995"/>
      <c r="X445" s="492"/>
      <c r="Y445" s="492">
        <f>V445-U445</f>
        <v>0</v>
      </c>
      <c r="Z445" s="492"/>
      <c r="AA445" s="492"/>
      <c r="AB445" s="492"/>
      <c r="AC445" s="1139">
        <f t="shared" ref="AC445" si="217">AC424</f>
        <v>0</v>
      </c>
      <c r="AD445" s="1180"/>
      <c r="AE445" s="2583"/>
      <c r="AF445" s="1288"/>
    </row>
    <row r="446" spans="1:32" s="2546" customFormat="1" ht="29.25" x14ac:dyDescent="0.25">
      <c r="A446" s="363"/>
      <c r="B446" s="363">
        <v>1</v>
      </c>
      <c r="C446" s="659" t="s">
        <v>275</v>
      </c>
      <c r="D446" s="11"/>
      <c r="E446" s="4"/>
      <c r="F446" s="379">
        <f t="shared" si="216"/>
        <v>0</v>
      </c>
      <c r="G446" s="714">
        <f t="shared" si="216"/>
        <v>0</v>
      </c>
      <c r="H446" s="712">
        <f t="shared" si="216"/>
        <v>0</v>
      </c>
      <c r="I446" s="712"/>
      <c r="J446" s="1771"/>
      <c r="K446" s="1771"/>
      <c r="L446" s="210"/>
      <c r="M446" s="210"/>
      <c r="N446" s="210"/>
      <c r="O446" s="210"/>
      <c r="P446" s="210"/>
      <c r="Q446" s="210"/>
      <c r="R446" s="492"/>
      <c r="S446" s="492"/>
      <c r="T446" s="492"/>
      <c r="U446" s="2671">
        <f>R446/12*$C$3</f>
        <v>0</v>
      </c>
      <c r="V446" s="492"/>
      <c r="W446" s="995"/>
      <c r="X446" s="492"/>
      <c r="Y446" s="492"/>
      <c r="Z446" s="492"/>
      <c r="AA446" s="492"/>
      <c r="AB446" s="492"/>
      <c r="AC446" s="1193">
        <f t="shared" ref="AC446" si="218">AC425</f>
        <v>0</v>
      </c>
      <c r="AD446" s="1180"/>
      <c r="AE446" s="2583"/>
      <c r="AF446" s="1288"/>
    </row>
    <row r="447" spans="1:32" s="2546" customFormat="1" x14ac:dyDescent="0.25">
      <c r="A447" s="363"/>
      <c r="B447" s="363">
        <v>1</v>
      </c>
      <c r="C447" s="660" t="s">
        <v>136</v>
      </c>
      <c r="D447" s="11"/>
      <c r="E447" s="4"/>
      <c r="F447" s="379">
        <f>F443+F444+F446</f>
        <v>29920</v>
      </c>
      <c r="G447" s="714">
        <f>G443+G444+G446</f>
        <v>7480</v>
      </c>
      <c r="H447" s="712">
        <f>H443+H444+H446</f>
        <v>7938</v>
      </c>
      <c r="I447" s="712">
        <f>H447/G447*100</f>
        <v>106.12299465240642</v>
      </c>
      <c r="J447" s="1771"/>
      <c r="K447" s="1771"/>
      <c r="L447" s="210"/>
      <c r="M447" s="210"/>
      <c r="N447" s="210"/>
      <c r="O447" s="210"/>
      <c r="P447" s="210"/>
      <c r="Q447" s="210"/>
      <c r="R447" s="2597">
        <f>SUM(R428,R417)</f>
        <v>65067.414860755322</v>
      </c>
      <c r="S447" s="2597">
        <f>SUM(S428,S417)</f>
        <v>65067.414860755322</v>
      </c>
      <c r="T447" s="2597">
        <f>SUM(T428,T417)</f>
        <v>65067.414860755322</v>
      </c>
      <c r="U447" s="2597">
        <f t="shared" ref="U447:AB447" si="219">SUM(U428,U417)</f>
        <v>16266.85371518883</v>
      </c>
      <c r="V447" s="2597">
        <f t="shared" si="219"/>
        <v>16336.890329999998</v>
      </c>
      <c r="W447" s="2948">
        <f t="shared" si="219"/>
        <v>0</v>
      </c>
      <c r="X447" s="2597">
        <f t="shared" si="219"/>
        <v>0</v>
      </c>
      <c r="Y447" s="2597">
        <f t="shared" si="219"/>
        <v>70.036614811168874</v>
      </c>
      <c r="Z447" s="2597">
        <f t="shared" si="219"/>
        <v>0</v>
      </c>
      <c r="AA447" s="2597">
        <f t="shared" si="219"/>
        <v>-5.69876</v>
      </c>
      <c r="AB447" s="2597">
        <f t="shared" si="219"/>
        <v>16331.191569999999</v>
      </c>
      <c r="AC447" s="1193">
        <f>AC443+AC444+AC446</f>
        <v>0</v>
      </c>
      <c r="AD447" s="1189">
        <f>AD428+AD416+AD442</f>
        <v>0</v>
      </c>
      <c r="AE447" s="2583"/>
      <c r="AF447" s="1288"/>
    </row>
    <row r="448" spans="1:32" s="2546" customFormat="1" x14ac:dyDescent="0.25">
      <c r="A448" s="363">
        <v>1</v>
      </c>
      <c r="B448" s="363">
        <v>1</v>
      </c>
      <c r="C448" s="1611" t="s">
        <v>29</v>
      </c>
      <c r="D448" s="1611"/>
      <c r="E448" s="2"/>
      <c r="F448" s="371"/>
      <c r="G448" s="331"/>
      <c r="H448" s="331"/>
      <c r="I448" s="331"/>
      <c r="J448" s="1771"/>
      <c r="K448" s="1771"/>
      <c r="L448" s="948"/>
      <c r="M448" s="948"/>
      <c r="N448" s="948"/>
      <c r="O448" s="948"/>
      <c r="P448" s="948"/>
      <c r="Q448" s="948"/>
      <c r="R448" s="510"/>
      <c r="S448" s="510"/>
      <c r="T448" s="510"/>
      <c r="U448" s="2675"/>
      <c r="V448" s="510"/>
      <c r="W448" s="977"/>
      <c r="X448" s="510"/>
      <c r="Y448" s="510"/>
      <c r="Z448" s="510"/>
      <c r="AA448" s="510"/>
      <c r="AB448" s="510"/>
      <c r="AC448" s="1172"/>
      <c r="AD448" s="1128"/>
      <c r="AE448" s="2583"/>
      <c r="AF448" s="1288"/>
    </row>
    <row r="449" spans="1:32" s="2546" customFormat="1" x14ac:dyDescent="0.25">
      <c r="A449" s="363">
        <v>1</v>
      </c>
      <c r="B449" s="363">
        <v>1</v>
      </c>
      <c r="C449" s="1279" t="s">
        <v>127</v>
      </c>
      <c r="D449" s="1279"/>
      <c r="E449" s="331">
        <v>330</v>
      </c>
      <c r="F449" s="371">
        <v>406</v>
      </c>
      <c r="G449" s="212">
        <f>ROUND(F449/12*$C$3,0)</f>
        <v>102</v>
      </c>
      <c r="H449" s="212">
        <v>90</v>
      </c>
      <c r="I449" s="212">
        <f>H449/G449*100</f>
        <v>88.235294117647058</v>
      </c>
      <c r="J449" s="1044">
        <v>9</v>
      </c>
      <c r="K449" s="252">
        <f>N449/H449</f>
        <v>21.3</v>
      </c>
      <c r="L449" s="253">
        <f>ROUND(F449*J449,0)</f>
        <v>3654</v>
      </c>
      <c r="M449" s="253">
        <f>L449/12*$C$3</f>
        <v>913.5</v>
      </c>
      <c r="N449" s="253">
        <v>1917</v>
      </c>
      <c r="O449" s="253">
        <f>N449/M449*100</f>
        <v>209.85221674876846</v>
      </c>
      <c r="P449" s="253">
        <f>L449/E449</f>
        <v>11.072727272727272</v>
      </c>
      <c r="Q449" s="253">
        <f>N449/$C$3*12/P449</f>
        <v>692.51231527093603</v>
      </c>
      <c r="R449" s="2597"/>
      <c r="S449" s="2597"/>
      <c r="T449" s="2597"/>
      <c r="U449" s="2685"/>
      <c r="V449" s="2597"/>
      <c r="W449" s="2948"/>
      <c r="X449" s="2597"/>
      <c r="Y449" s="2597"/>
      <c r="Z449" s="2597"/>
      <c r="AA449" s="2597"/>
      <c r="AB449" s="2597"/>
      <c r="AC449" s="1168"/>
      <c r="AD449" s="1189"/>
      <c r="AE449" s="2583"/>
      <c r="AF449" s="1288"/>
    </row>
    <row r="450" spans="1:32" s="2546" customFormat="1" x14ac:dyDescent="0.25">
      <c r="A450" s="363">
        <v>1</v>
      </c>
      <c r="B450" s="363">
        <v>1</v>
      </c>
      <c r="C450" s="1611" t="s">
        <v>32</v>
      </c>
      <c r="D450" s="1611"/>
      <c r="E450" s="1611"/>
      <c r="F450" s="2276">
        <f>SUM(F449:F449)</f>
        <v>406</v>
      </c>
      <c r="G450" s="2342">
        <f>SUM(G449:G449)</f>
        <v>102</v>
      </c>
      <c r="H450" s="2342">
        <f>SUM(H449:H449)</f>
        <v>90</v>
      </c>
      <c r="I450" s="2342">
        <f>H450/G450*100</f>
        <v>88.235294117647058</v>
      </c>
      <c r="J450" s="2343">
        <f>SUM(L450/F450)</f>
        <v>9</v>
      </c>
      <c r="K450" s="341">
        <f>N450/H450</f>
        <v>21.3</v>
      </c>
      <c r="L450" s="897">
        <f>SUM(L449:L449)</f>
        <v>3654</v>
      </c>
      <c r="M450" s="897">
        <f>SUM(M449:M449)</f>
        <v>913.5</v>
      </c>
      <c r="N450" s="897">
        <f>SUM(N449:N449)</f>
        <v>1917</v>
      </c>
      <c r="O450" s="253">
        <f>N450/M450*100</f>
        <v>209.85221674876846</v>
      </c>
      <c r="P450" s="1521">
        <f>SUM(P449:P449)</f>
        <v>11.072727272727272</v>
      </c>
      <c r="Q450" s="253">
        <f>N450/$C$3*12/P450</f>
        <v>692.51231527093603</v>
      </c>
      <c r="R450" s="510"/>
      <c r="S450" s="510"/>
      <c r="T450" s="510"/>
      <c r="U450" s="2674"/>
      <c r="V450" s="544"/>
      <c r="W450" s="1302"/>
      <c r="X450" s="544"/>
      <c r="Y450" s="544"/>
      <c r="Z450" s="544"/>
      <c r="AA450" s="510"/>
      <c r="AB450" s="510"/>
      <c r="AC450" s="2344">
        <f>SUM(AC449:AC449)</f>
        <v>0</v>
      </c>
      <c r="AD450" s="1128"/>
      <c r="AE450" s="2583"/>
      <c r="AF450" s="1288"/>
    </row>
    <row r="451" spans="1:32" s="2546" customFormat="1" ht="30" x14ac:dyDescent="0.25">
      <c r="A451" s="363">
        <v>1</v>
      </c>
      <c r="B451" s="363">
        <v>1</v>
      </c>
      <c r="C451" s="2" t="s">
        <v>125</v>
      </c>
      <c r="D451" s="2"/>
      <c r="E451" s="1611"/>
      <c r="F451" s="2276"/>
      <c r="G451" s="2342"/>
      <c r="H451" s="2342"/>
      <c r="I451" s="2342"/>
      <c r="J451" s="2343"/>
      <c r="K451" s="341"/>
      <c r="L451" s="897"/>
      <c r="M451" s="897"/>
      <c r="N451" s="897"/>
      <c r="O451" s="253"/>
      <c r="P451" s="1521"/>
      <c r="Q451" s="253"/>
      <c r="R451" s="510"/>
      <c r="S451" s="510"/>
      <c r="T451" s="510"/>
      <c r="U451" s="2675"/>
      <c r="V451" s="510"/>
      <c r="W451" s="977"/>
      <c r="X451" s="510"/>
      <c r="Y451" s="510"/>
      <c r="Z451" s="510"/>
      <c r="AA451" s="510"/>
      <c r="AB451" s="510"/>
      <c r="AC451" s="2344"/>
      <c r="AD451" s="1128"/>
      <c r="AE451" s="2583"/>
      <c r="AF451" s="1288"/>
    </row>
    <row r="452" spans="1:32" s="2546" customFormat="1" x14ac:dyDescent="0.25">
      <c r="A452" s="363">
        <v>1</v>
      </c>
      <c r="B452" s="363">
        <v>1</v>
      </c>
      <c r="C452" s="230" t="s">
        <v>127</v>
      </c>
      <c r="D452" s="230"/>
      <c r="E452" s="331">
        <v>240</v>
      </c>
      <c r="F452" s="371">
        <v>403</v>
      </c>
      <c r="G452" s="212">
        <f>ROUND(F452/12*$C$3,0)</f>
        <v>101</v>
      </c>
      <c r="H452" s="212">
        <v>107</v>
      </c>
      <c r="I452" s="212">
        <f>H452/G452*100</f>
        <v>105.94059405940595</v>
      </c>
      <c r="J452" s="550">
        <v>7.6</v>
      </c>
      <c r="K452" s="252">
        <f>N452/H452</f>
        <v>9.6168224299065415</v>
      </c>
      <c r="L452" s="253">
        <f>ROUND(F452*J452,0)</f>
        <v>3063</v>
      </c>
      <c r="M452" s="253">
        <f>L452/12*$C$3</f>
        <v>765.75</v>
      </c>
      <c r="N452" s="253">
        <v>1029</v>
      </c>
      <c r="O452" s="253">
        <f>N452/M452*100</f>
        <v>134.37806072477963</v>
      </c>
      <c r="P452" s="253">
        <f>L452/E452</f>
        <v>12.762499999999999</v>
      </c>
      <c r="Q452" s="253">
        <f>N452/$C$3*12/P452</f>
        <v>322.50734573947113</v>
      </c>
      <c r="R452" s="2597"/>
      <c r="S452" s="2597"/>
      <c r="T452" s="2597"/>
      <c r="U452" s="2685"/>
      <c r="V452" s="2597"/>
      <c r="W452" s="2948"/>
      <c r="X452" s="2597"/>
      <c r="Y452" s="2597"/>
      <c r="Z452" s="2597"/>
      <c r="AA452" s="2597"/>
      <c r="AB452" s="2597"/>
      <c r="AC452" s="1168"/>
      <c r="AD452" s="1189"/>
      <c r="AE452" s="2583"/>
      <c r="AF452" s="1288"/>
    </row>
    <row r="453" spans="1:32" s="236" customFormat="1" x14ac:dyDescent="0.25">
      <c r="A453" s="363">
        <v>1</v>
      </c>
      <c r="B453" s="363">
        <v>1</v>
      </c>
      <c r="C453" s="2346" t="s">
        <v>152</v>
      </c>
      <c r="D453" s="2346"/>
      <c r="E453" s="2346"/>
      <c r="F453" s="369">
        <f>SUM(F452)</f>
        <v>403</v>
      </c>
      <c r="G453" s="712">
        <f>SUM(G452)</f>
        <v>101</v>
      </c>
      <c r="H453" s="712">
        <f>SUM(H452)</f>
        <v>107</v>
      </c>
      <c r="I453" s="212">
        <f>H453/G453*100</f>
        <v>105.94059405940595</v>
      </c>
      <c r="J453" s="2343">
        <f>SUM(L453/F453)</f>
        <v>7.6004962779156324</v>
      </c>
      <c r="K453" s="252">
        <f>N453/H453</f>
        <v>9.6168224299065415</v>
      </c>
      <c r="L453" s="1379">
        <f>SUM(L452)</f>
        <v>3063</v>
      </c>
      <c r="M453" s="1379">
        <f>SUM(M452)</f>
        <v>765.75</v>
      </c>
      <c r="N453" s="1379">
        <f>SUM(N452)</f>
        <v>1029</v>
      </c>
      <c r="O453" s="253">
        <f>N453/M453*100</f>
        <v>134.37806072477963</v>
      </c>
      <c r="P453" s="1379">
        <f>SUM(P452)</f>
        <v>12.762499999999999</v>
      </c>
      <c r="Q453" s="253">
        <f>N453/$C$3*12/P453</f>
        <v>322.50734573947113</v>
      </c>
      <c r="R453" s="2597"/>
      <c r="S453" s="2597"/>
      <c r="T453" s="2597"/>
      <c r="U453" s="2674"/>
      <c r="V453" s="544"/>
      <c r="W453" s="1302"/>
      <c r="X453" s="544"/>
      <c r="Y453" s="544"/>
      <c r="Z453" s="544"/>
      <c r="AA453" s="2597"/>
      <c r="AB453" s="2597"/>
      <c r="AC453" s="1193">
        <f>SUM(AC452)</f>
        <v>0</v>
      </c>
      <c r="AD453" s="1189"/>
      <c r="AE453" s="2583"/>
      <c r="AF453" s="1349"/>
    </row>
    <row r="454" spans="1:32" s="2546" customFormat="1" ht="29.25" x14ac:dyDescent="0.25">
      <c r="A454" s="363">
        <v>1</v>
      </c>
      <c r="B454" s="363">
        <v>1</v>
      </c>
      <c r="C454" s="904" t="s">
        <v>138</v>
      </c>
      <c r="D454" s="904"/>
      <c r="E454" s="904"/>
      <c r="F454" s="2276">
        <f>SUM(F453,F450)</f>
        <v>809</v>
      </c>
      <c r="G454" s="2342">
        <f>SUM(G453,G450)</f>
        <v>203</v>
      </c>
      <c r="H454" s="2342">
        <f>SUM(H453,H450)</f>
        <v>197</v>
      </c>
      <c r="I454" s="2342">
        <f>H454/G454*100</f>
        <v>97.044334975369466</v>
      </c>
      <c r="J454" s="2343">
        <f>SUM(L454/F454)</f>
        <v>8.3028430160692217</v>
      </c>
      <c r="K454" s="1517">
        <f>N454/H454</f>
        <v>14.954314720812183</v>
      </c>
      <c r="L454" s="2342">
        <f>SUM(L453,L450)</f>
        <v>6717</v>
      </c>
      <c r="M454" s="2342">
        <f>SUM(M453,M450)</f>
        <v>1679.25</v>
      </c>
      <c r="N454" s="2342">
        <f>SUM(N453,N450)</f>
        <v>2946</v>
      </c>
      <c r="O454" s="253">
        <f>N454/M454*100</f>
        <v>175.43546225993748</v>
      </c>
      <c r="P454" s="2342">
        <f>SUM(P453,P450)</f>
        <v>23.835227272727273</v>
      </c>
      <c r="Q454" s="253">
        <f>N454/$C$3*12/P454</f>
        <v>494.3942789034565</v>
      </c>
      <c r="R454" s="544">
        <v>124720.62948622802</v>
      </c>
      <c r="S454" s="544">
        <v>124720.62948622802</v>
      </c>
      <c r="T454" s="544">
        <v>124720.62948622802</v>
      </c>
      <c r="U454" s="1095">
        <f t="shared" ref="U454" si="220">R454/12*$C$3+(S454-R454)/11*2+(T454-S454)/10*1</f>
        <v>31180.157371557005</v>
      </c>
      <c r="V454" s="510">
        <f>AB454-AA454-X454-W454</f>
        <v>28199.791570000001</v>
      </c>
      <c r="W454" s="977"/>
      <c r="X454" s="510"/>
      <c r="Y454" s="510">
        <f>V454-U454</f>
        <v>-2980.3658015570036</v>
      </c>
      <c r="Z454" s="510">
        <v>-315.02809000000002</v>
      </c>
      <c r="AA454" s="544">
        <v>-391.47447999999997</v>
      </c>
      <c r="AB454" s="544">
        <v>27808.31709</v>
      </c>
      <c r="AC454" s="2344">
        <f>SUM(AC453,AC450)</f>
        <v>0</v>
      </c>
      <c r="AD454" s="1193"/>
      <c r="AE454" s="2583"/>
      <c r="AF454" s="1288"/>
    </row>
    <row r="455" spans="1:32" s="2546" customFormat="1" x14ac:dyDescent="0.25">
      <c r="A455" s="363">
        <v>1</v>
      </c>
      <c r="B455" s="363">
        <v>1</v>
      </c>
      <c r="C455" s="708"/>
      <c r="D455" s="708"/>
      <c r="E455" s="708"/>
      <c r="F455" s="369"/>
      <c r="G455" s="212"/>
      <c r="H455" s="212"/>
      <c r="I455" s="212"/>
      <c r="J455" s="1890"/>
      <c r="K455" s="1890"/>
      <c r="L455" s="1890"/>
      <c r="M455" s="1890"/>
      <c r="N455" s="1890"/>
      <c r="O455" s="1890"/>
      <c r="P455" s="1890"/>
      <c r="Q455" s="1890"/>
      <c r="R455" s="492"/>
      <c r="S455" s="492"/>
      <c r="T455" s="492"/>
      <c r="U455" s="2671"/>
      <c r="V455" s="492"/>
      <c r="W455" s="995"/>
      <c r="X455" s="492"/>
      <c r="Y455" s="492"/>
      <c r="Z455" s="492"/>
      <c r="AA455" s="492"/>
      <c r="AB455" s="492"/>
      <c r="AC455" s="1168"/>
      <c r="AD455" s="1180"/>
      <c r="AE455" s="2583"/>
      <c r="AF455" s="1288"/>
    </row>
    <row r="456" spans="1:32" s="2546" customFormat="1" x14ac:dyDescent="0.25">
      <c r="A456" s="363">
        <v>1</v>
      </c>
      <c r="B456" s="363">
        <v>1</v>
      </c>
      <c r="C456" s="1399" t="s">
        <v>292</v>
      </c>
      <c r="D456" s="2599"/>
      <c r="E456" s="2599"/>
      <c r="F456" s="2600"/>
      <c r="G456" s="2601"/>
      <c r="H456" s="2601"/>
      <c r="I456" s="2601"/>
      <c r="J456" s="1775"/>
      <c r="K456" s="1775"/>
      <c r="L456" s="1775"/>
      <c r="M456" s="1775"/>
      <c r="N456" s="1775">
        <f>SUM(N454,N413)</f>
        <v>9685</v>
      </c>
      <c r="O456" s="1775"/>
      <c r="P456" s="1775"/>
      <c r="Q456" s="1775"/>
      <c r="R456" s="1955">
        <f t="shared" ref="R456:AB456" si="221">R454+R447+R413</f>
        <v>563391.19768428814</v>
      </c>
      <c r="S456" s="1955">
        <f t="shared" ref="S456:T456" si="222">S454+S447+S413</f>
        <v>563391.19768428814</v>
      </c>
      <c r="T456" s="1955">
        <f t="shared" si="222"/>
        <v>563391.19768428814</v>
      </c>
      <c r="U456" s="2624">
        <f t="shared" si="221"/>
        <v>140847.79942107204</v>
      </c>
      <c r="V456" s="1955">
        <f t="shared" si="221"/>
        <v>166297.00299000001</v>
      </c>
      <c r="W456" s="2751">
        <f t="shared" si="221"/>
        <v>0</v>
      </c>
      <c r="X456" s="1955">
        <f t="shared" si="221"/>
        <v>-99.495199999999997</v>
      </c>
      <c r="Y456" s="1955">
        <f t="shared" si="221"/>
        <v>25449.203568927984</v>
      </c>
      <c r="Z456" s="1955">
        <f t="shared" si="221"/>
        <v>-315.02809000000002</v>
      </c>
      <c r="AA456" s="1955">
        <f t="shared" si="221"/>
        <v>-2566.8752600000003</v>
      </c>
      <c r="AB456" s="1955">
        <f t="shared" si="221"/>
        <v>163630.63253</v>
      </c>
      <c r="AC456" s="2602"/>
      <c r="AD456" s="1201">
        <f>AD454+AD447+AD413</f>
        <v>0</v>
      </c>
      <c r="AE456" s="2583"/>
      <c r="AF456" s="1288"/>
    </row>
    <row r="457" spans="1:32" x14ac:dyDescent="0.25">
      <c r="A457" s="363">
        <v>1</v>
      </c>
      <c r="B457" s="363">
        <v>1</v>
      </c>
      <c r="C457" s="2625"/>
      <c r="D457" s="2625"/>
      <c r="E457" s="2625"/>
      <c r="F457" s="418"/>
      <c r="G457" s="2626"/>
      <c r="H457" s="2626"/>
      <c r="I457" s="2626"/>
      <c r="J457" s="2627"/>
      <c r="K457" s="2627"/>
      <c r="L457" s="1365"/>
      <c r="M457" s="1365"/>
      <c r="N457" s="1365"/>
      <c r="O457" s="1365"/>
      <c r="P457" s="1365"/>
      <c r="Q457" s="1365"/>
      <c r="R457" s="509"/>
      <c r="S457" s="509"/>
      <c r="T457" s="509"/>
      <c r="U457" s="2605"/>
      <c r="V457" s="509"/>
      <c r="W457" s="980"/>
      <c r="X457" s="509"/>
      <c r="Y457" s="509"/>
      <c r="Z457" s="3439"/>
      <c r="AA457" s="3439"/>
      <c r="AB457" s="509"/>
      <c r="AC457" s="2628"/>
      <c r="AD457" s="2607"/>
      <c r="AE457" s="2583"/>
    </row>
    <row r="458" spans="1:32" ht="31.5" x14ac:dyDescent="0.25">
      <c r="A458" s="363">
        <v>1</v>
      </c>
      <c r="B458" s="363">
        <v>1</v>
      </c>
      <c r="C458" s="2144" t="s">
        <v>442</v>
      </c>
      <c r="D458" s="1340"/>
      <c r="E458" s="1450"/>
      <c r="F458" s="2679"/>
      <c r="G458" s="2680"/>
      <c r="H458" s="2680"/>
      <c r="I458" s="2680"/>
      <c r="J458" s="2681"/>
      <c r="K458" s="2681"/>
      <c r="L458" s="253"/>
      <c r="M458" s="253"/>
      <c r="N458" s="253"/>
      <c r="O458" s="253"/>
      <c r="P458" s="253"/>
      <c r="Q458" s="253"/>
      <c r="R458" s="2610"/>
      <c r="S458" s="2610"/>
      <c r="T458" s="2610"/>
      <c r="U458" s="2686"/>
      <c r="V458" s="2610"/>
      <c r="W458" s="3437"/>
      <c r="X458" s="2610"/>
      <c r="Y458" s="2610"/>
      <c r="Z458" s="3440"/>
      <c r="AA458" s="3440"/>
      <c r="AB458" s="2610"/>
      <c r="AC458" s="2683"/>
      <c r="AD458" s="2564"/>
      <c r="AE458" s="2583"/>
    </row>
    <row r="459" spans="1:32" s="2546" customFormat="1" x14ac:dyDescent="0.25">
      <c r="A459" s="363">
        <v>1</v>
      </c>
      <c r="B459" s="363">
        <v>1</v>
      </c>
      <c r="C459" s="1772" t="s">
        <v>5</v>
      </c>
      <c r="D459" s="1772"/>
      <c r="E459" s="1772"/>
      <c r="F459" s="371"/>
      <c r="G459" s="331"/>
      <c r="H459" s="331"/>
      <c r="I459" s="331"/>
      <c r="J459" s="2334"/>
      <c r="K459" s="2334"/>
      <c r="L459" s="2335"/>
      <c r="M459" s="2335"/>
      <c r="N459" s="2335"/>
      <c r="O459" s="2335"/>
      <c r="P459" s="2335"/>
      <c r="Q459" s="2335"/>
      <c r="R459" s="2613"/>
      <c r="S459" s="2613"/>
      <c r="T459" s="2613"/>
      <c r="U459" s="2687"/>
      <c r="V459" s="2613"/>
      <c r="W459" s="2684"/>
      <c r="X459" s="2613"/>
      <c r="Y459" s="2613"/>
      <c r="Z459" s="2613"/>
      <c r="AA459" s="2613"/>
      <c r="AB459" s="2613"/>
      <c r="AC459" s="1172"/>
      <c r="AD459" s="2392"/>
      <c r="AE459" s="2583"/>
      <c r="AF459" s="1288"/>
    </row>
    <row r="460" spans="1:32" s="2546" customFormat="1" x14ac:dyDescent="0.25">
      <c r="A460" s="363">
        <v>1</v>
      </c>
      <c r="B460" s="363">
        <v>1</v>
      </c>
      <c r="C460" s="230" t="s">
        <v>174</v>
      </c>
      <c r="D460" s="1347" t="s">
        <v>240</v>
      </c>
      <c r="E460" s="222">
        <v>320</v>
      </c>
      <c r="F460" s="388">
        <v>326</v>
      </c>
      <c r="G460" s="212">
        <f t="shared" ref="G460:G465" si="223">F460/12*$C$3</f>
        <v>81.5</v>
      </c>
      <c r="H460" s="331">
        <v>82</v>
      </c>
      <c r="I460" s="212">
        <f t="shared" ref="I460:I466" si="224">H460/G460*100</f>
        <v>100.61349693251533</v>
      </c>
      <c r="J460" s="2614">
        <v>13.6</v>
      </c>
      <c r="K460" s="252">
        <f t="shared" ref="K460:K466" si="225">N460/H460</f>
        <v>11.365853658536585</v>
      </c>
      <c r="L460" s="253">
        <f t="shared" ref="L460:L465" si="226">ROUND(F460*J460,0)</f>
        <v>4434</v>
      </c>
      <c r="M460" s="253">
        <f t="shared" ref="M460:M465" si="227">L460/12*$C$3</f>
        <v>1108.5</v>
      </c>
      <c r="N460" s="253">
        <v>932</v>
      </c>
      <c r="O460" s="253">
        <f t="shared" ref="O460:O466" si="228">N460/M460*100</f>
        <v>84.07758231844835</v>
      </c>
      <c r="P460" s="253">
        <f t="shared" ref="P460:P465" si="229">L460/E460</f>
        <v>13.856249999999999</v>
      </c>
      <c r="Q460" s="253">
        <f t="shared" ref="Q460:Q466" si="230">N460/$C$3*12/P460</f>
        <v>269.04826341903475</v>
      </c>
      <c r="R460" s="2613"/>
      <c r="S460" s="2613"/>
      <c r="T460" s="2613"/>
      <c r="U460" s="2687"/>
      <c r="V460" s="2613"/>
      <c r="W460" s="2684"/>
      <c r="X460" s="2613"/>
      <c r="Y460" s="2613"/>
      <c r="Z460" s="2613"/>
      <c r="AA460" s="2613"/>
      <c r="AB460" s="2613"/>
      <c r="AC460" s="1172"/>
      <c r="AD460" s="2392"/>
      <c r="AE460" s="2583"/>
      <c r="AF460" s="1288"/>
    </row>
    <row r="461" spans="1:32" s="2546" customFormat="1" x14ac:dyDescent="0.25">
      <c r="A461" s="363">
        <v>1</v>
      </c>
      <c r="B461" s="363">
        <v>1</v>
      </c>
      <c r="C461" s="230" t="s">
        <v>9</v>
      </c>
      <c r="D461" s="1347" t="s">
        <v>240</v>
      </c>
      <c r="E461" s="222">
        <v>320</v>
      </c>
      <c r="F461" s="388">
        <v>251</v>
      </c>
      <c r="G461" s="212">
        <f t="shared" si="223"/>
        <v>62.75</v>
      </c>
      <c r="H461" s="331">
        <v>63</v>
      </c>
      <c r="I461" s="212">
        <f t="shared" si="224"/>
        <v>100.39840637450199</v>
      </c>
      <c r="J461" s="2614">
        <v>12.5</v>
      </c>
      <c r="K461" s="252">
        <f t="shared" si="225"/>
        <v>12.142857142857142</v>
      </c>
      <c r="L461" s="253">
        <f t="shared" si="226"/>
        <v>3138</v>
      </c>
      <c r="M461" s="253">
        <f t="shared" si="227"/>
        <v>784.5</v>
      </c>
      <c r="N461" s="253">
        <v>765</v>
      </c>
      <c r="O461" s="253">
        <f t="shared" si="228"/>
        <v>97.514340344168261</v>
      </c>
      <c r="P461" s="253">
        <f t="shared" si="229"/>
        <v>9.8062500000000004</v>
      </c>
      <c r="Q461" s="253">
        <f t="shared" si="230"/>
        <v>312.04588910133845</v>
      </c>
      <c r="R461" s="2613"/>
      <c r="S461" s="2613"/>
      <c r="T461" s="2613"/>
      <c r="U461" s="2687"/>
      <c r="V461" s="2613"/>
      <c r="W461" s="2684"/>
      <c r="X461" s="2613"/>
      <c r="Y461" s="2613"/>
      <c r="Z461" s="2613"/>
      <c r="AA461" s="2613"/>
      <c r="AB461" s="2613"/>
      <c r="AC461" s="1172"/>
      <c r="AD461" s="2392"/>
      <c r="AE461" s="2583"/>
      <c r="AF461" s="1288"/>
    </row>
    <row r="462" spans="1:32" s="2546" customFormat="1" x14ac:dyDescent="0.25">
      <c r="A462" s="363">
        <v>1</v>
      </c>
      <c r="B462" s="363">
        <v>1</v>
      </c>
      <c r="C462" s="2688" t="s">
        <v>116</v>
      </c>
      <c r="D462" s="1347" t="s">
        <v>240</v>
      </c>
      <c r="E462" s="222">
        <v>320</v>
      </c>
      <c r="F462" s="388">
        <v>136</v>
      </c>
      <c r="G462" s="212">
        <f t="shared" si="223"/>
        <v>34</v>
      </c>
      <c r="H462" s="331">
        <v>23</v>
      </c>
      <c r="I462" s="212">
        <f t="shared" si="224"/>
        <v>67.64705882352942</v>
      </c>
      <c r="J462" s="2614">
        <v>13</v>
      </c>
      <c r="K462" s="252">
        <f t="shared" si="225"/>
        <v>10.130434782608695</v>
      </c>
      <c r="L462" s="253">
        <f t="shared" si="226"/>
        <v>1768</v>
      </c>
      <c r="M462" s="253">
        <f t="shared" si="227"/>
        <v>442</v>
      </c>
      <c r="N462" s="253">
        <v>233</v>
      </c>
      <c r="O462" s="253">
        <f t="shared" si="228"/>
        <v>52.714932126696837</v>
      </c>
      <c r="P462" s="253">
        <f t="shared" si="229"/>
        <v>5.5250000000000004</v>
      </c>
      <c r="Q462" s="253">
        <f t="shared" si="230"/>
        <v>168.68778280542986</v>
      </c>
      <c r="R462" s="2613"/>
      <c r="S462" s="2613"/>
      <c r="T462" s="2613"/>
      <c r="U462" s="2687"/>
      <c r="V462" s="2613"/>
      <c r="W462" s="2684"/>
      <c r="X462" s="2613"/>
      <c r="Y462" s="2613"/>
      <c r="Z462" s="2613"/>
      <c r="AA462" s="2613"/>
      <c r="AB462" s="2613"/>
      <c r="AC462" s="1172"/>
      <c r="AD462" s="2392"/>
      <c r="AE462" s="2583"/>
      <c r="AF462" s="1288"/>
    </row>
    <row r="463" spans="1:32" s="2546" customFormat="1" ht="30" x14ac:dyDescent="0.25">
      <c r="A463" s="363">
        <v>1</v>
      </c>
      <c r="B463" s="363">
        <v>1</v>
      </c>
      <c r="C463" s="2689" t="s">
        <v>173</v>
      </c>
      <c r="D463" s="1347" t="s">
        <v>240</v>
      </c>
      <c r="E463" s="222">
        <v>320</v>
      </c>
      <c r="F463" s="388">
        <v>542</v>
      </c>
      <c r="G463" s="212">
        <f t="shared" si="223"/>
        <v>135.5</v>
      </c>
      <c r="H463" s="331">
        <v>112</v>
      </c>
      <c r="I463" s="212">
        <f t="shared" si="224"/>
        <v>82.656826568265686</v>
      </c>
      <c r="J463" s="2614">
        <v>15</v>
      </c>
      <c r="K463" s="252">
        <f t="shared" si="225"/>
        <v>16.303571428571427</v>
      </c>
      <c r="L463" s="253">
        <f t="shared" si="226"/>
        <v>8130</v>
      </c>
      <c r="M463" s="253">
        <f t="shared" si="227"/>
        <v>2032.5</v>
      </c>
      <c r="N463" s="253">
        <v>1826</v>
      </c>
      <c r="O463" s="253">
        <f t="shared" si="228"/>
        <v>89.840098400984019</v>
      </c>
      <c r="P463" s="253">
        <f t="shared" si="229"/>
        <v>25.40625</v>
      </c>
      <c r="Q463" s="253">
        <f t="shared" si="230"/>
        <v>287.48831488314886</v>
      </c>
      <c r="R463" s="2613"/>
      <c r="S463" s="2613"/>
      <c r="T463" s="2613"/>
      <c r="U463" s="2687"/>
      <c r="V463" s="2613"/>
      <c r="W463" s="2684"/>
      <c r="X463" s="2613"/>
      <c r="Y463" s="2613"/>
      <c r="Z463" s="2613"/>
      <c r="AA463" s="2613"/>
      <c r="AB463" s="2613"/>
      <c r="AC463" s="1172"/>
      <c r="AD463" s="2392"/>
      <c r="AE463" s="2583"/>
      <c r="AF463" s="1288"/>
    </row>
    <row r="464" spans="1:32" s="2546" customFormat="1" x14ac:dyDescent="0.25">
      <c r="A464" s="363">
        <v>1</v>
      </c>
      <c r="B464" s="363">
        <v>1</v>
      </c>
      <c r="C464" s="230" t="s">
        <v>44</v>
      </c>
      <c r="D464" s="1347" t="s">
        <v>240</v>
      </c>
      <c r="E464" s="222">
        <v>320</v>
      </c>
      <c r="F464" s="388">
        <v>1372</v>
      </c>
      <c r="G464" s="212">
        <f t="shared" si="223"/>
        <v>343</v>
      </c>
      <c r="H464" s="331">
        <v>340</v>
      </c>
      <c r="I464" s="212">
        <f t="shared" si="224"/>
        <v>99.125364431486886</v>
      </c>
      <c r="J464" s="2614">
        <v>9.6</v>
      </c>
      <c r="K464" s="252">
        <f t="shared" si="225"/>
        <v>7.2382352941176471</v>
      </c>
      <c r="L464" s="253">
        <f t="shared" si="226"/>
        <v>13171</v>
      </c>
      <c r="M464" s="253">
        <f t="shared" si="227"/>
        <v>3292.75</v>
      </c>
      <c r="N464" s="253">
        <v>2461</v>
      </c>
      <c r="O464" s="253">
        <f t="shared" si="228"/>
        <v>74.739959000835171</v>
      </c>
      <c r="P464" s="253">
        <f t="shared" si="229"/>
        <v>41.159374999999997</v>
      </c>
      <c r="Q464" s="253">
        <f t="shared" si="230"/>
        <v>239.16786880267256</v>
      </c>
      <c r="R464" s="2613"/>
      <c r="S464" s="2613"/>
      <c r="T464" s="2613"/>
      <c r="U464" s="2687"/>
      <c r="V464" s="2613"/>
      <c r="W464" s="2684"/>
      <c r="X464" s="2613"/>
      <c r="Y464" s="2613"/>
      <c r="Z464" s="2613"/>
      <c r="AA464" s="2613"/>
      <c r="AB464" s="2613"/>
      <c r="AC464" s="1172"/>
      <c r="AD464" s="2392"/>
      <c r="AE464" s="2583"/>
      <c r="AF464" s="1288"/>
    </row>
    <row r="465" spans="1:32" s="2546" customFormat="1" x14ac:dyDescent="0.25">
      <c r="A465" s="363">
        <v>1</v>
      </c>
      <c r="B465" s="363">
        <v>1</v>
      </c>
      <c r="C465" s="230" t="s">
        <v>21</v>
      </c>
      <c r="D465" s="1347" t="s">
        <v>240</v>
      </c>
      <c r="E465" s="222">
        <v>320</v>
      </c>
      <c r="F465" s="388">
        <v>350</v>
      </c>
      <c r="G465" s="212">
        <f t="shared" si="223"/>
        <v>87.5</v>
      </c>
      <c r="H465" s="331">
        <v>80</v>
      </c>
      <c r="I465" s="212">
        <f t="shared" si="224"/>
        <v>91.428571428571431</v>
      </c>
      <c r="J465" s="2614">
        <v>11.2</v>
      </c>
      <c r="K465" s="252">
        <f t="shared" si="225"/>
        <v>7.8125</v>
      </c>
      <c r="L465" s="253">
        <f t="shared" si="226"/>
        <v>3920</v>
      </c>
      <c r="M465" s="253">
        <f t="shared" si="227"/>
        <v>980</v>
      </c>
      <c r="N465" s="253">
        <v>625</v>
      </c>
      <c r="O465" s="253">
        <f t="shared" si="228"/>
        <v>63.775510204081634</v>
      </c>
      <c r="P465" s="253">
        <f t="shared" si="229"/>
        <v>12.25</v>
      </c>
      <c r="Q465" s="253">
        <f t="shared" si="230"/>
        <v>204.08163265306123</v>
      </c>
      <c r="R465" s="2613"/>
      <c r="S465" s="2613"/>
      <c r="T465" s="2613"/>
      <c r="U465" s="2690"/>
      <c r="V465" s="2613"/>
      <c r="W465" s="2684"/>
      <c r="X465" s="2613"/>
      <c r="Y465" s="2613"/>
      <c r="Z465" s="2613"/>
      <c r="AA465" s="2613"/>
      <c r="AB465" s="2613"/>
      <c r="AC465" s="1172"/>
      <c r="AD465" s="2392"/>
      <c r="AE465" s="2583"/>
      <c r="AF465" s="1288"/>
    </row>
    <row r="466" spans="1:32" s="2546" customFormat="1" ht="29.25" x14ac:dyDescent="0.25">
      <c r="A466" s="363">
        <v>1</v>
      </c>
      <c r="B466" s="363">
        <v>1</v>
      </c>
      <c r="C466" s="903" t="s">
        <v>7</v>
      </c>
      <c r="D466" s="3351"/>
      <c r="E466" s="903"/>
      <c r="F466" s="2276">
        <f>SUM(F460:F465)</f>
        <v>2977</v>
      </c>
      <c r="G466" s="2342">
        <f>SUM(G460:G465)</f>
        <v>744.25</v>
      </c>
      <c r="H466" s="2342">
        <f>SUM(H460:H465)</f>
        <v>700</v>
      </c>
      <c r="I466" s="2342">
        <f t="shared" si="224"/>
        <v>94.054417198522003</v>
      </c>
      <c r="J466" s="2343">
        <f>SUM(L466/F466)</f>
        <v>11.609338259993281</v>
      </c>
      <c r="K466" s="341">
        <f t="shared" si="225"/>
        <v>9.774285714285714</v>
      </c>
      <c r="L466" s="2342">
        <f>SUM(L460:L465)</f>
        <v>34561</v>
      </c>
      <c r="M466" s="2342">
        <f>SUM(M460:M465)</f>
        <v>8640.25</v>
      </c>
      <c r="N466" s="2342">
        <f>SUM(N460:N465)</f>
        <v>6842</v>
      </c>
      <c r="O466" s="1521">
        <f t="shared" si="228"/>
        <v>79.187523509157714</v>
      </c>
      <c r="P466" s="1521">
        <f>SUM(P460:P465)</f>
        <v>108.003125</v>
      </c>
      <c r="Q466" s="1521">
        <f t="shared" si="230"/>
        <v>253.40007522930472</v>
      </c>
      <c r="R466" s="2613">
        <v>163627.74551385597</v>
      </c>
      <c r="S466" s="2613">
        <v>163627.74551385597</v>
      </c>
      <c r="T466" s="2613">
        <v>163627.74551385597</v>
      </c>
      <c r="U466" s="2591">
        <f t="shared" ref="U466:U468" si="231">R466/12*$C$3+(S466-R466)/11*2+(T466-S466)/10*1</f>
        <v>40906.936378463994</v>
      </c>
      <c r="V466" s="2613">
        <f t="shared" ref="V466:V468" si="232">AB466-AA466-X466-W466</f>
        <v>40826.704499999993</v>
      </c>
      <c r="W466" s="2684"/>
      <c r="X466" s="2613">
        <v>-69.66534</v>
      </c>
      <c r="Y466" s="2613">
        <f t="shared" ref="Y466:Y468" si="233">V466-U466</f>
        <v>-80.231878464001056</v>
      </c>
      <c r="Z466" s="2613">
        <v>-3267.85599</v>
      </c>
      <c r="AA466" s="2613">
        <v>-256.64722</v>
      </c>
      <c r="AB466" s="2613">
        <v>40500.391939999994</v>
      </c>
      <c r="AC466" s="2344">
        <f>SUM(AC460:AC465)</f>
        <v>0</v>
      </c>
      <c r="AD466" s="2327"/>
      <c r="AE466" s="2583"/>
      <c r="AF466" s="1288"/>
    </row>
    <row r="467" spans="1:32" s="2546" customFormat="1" x14ac:dyDescent="0.25">
      <c r="A467" s="363">
        <v>1</v>
      </c>
      <c r="B467" s="363">
        <v>1</v>
      </c>
      <c r="C467" s="2157" t="s">
        <v>14</v>
      </c>
      <c r="D467" s="2157"/>
      <c r="E467" s="722"/>
      <c r="F467" s="371"/>
      <c r="G467" s="331"/>
      <c r="H467" s="331"/>
      <c r="I467" s="331"/>
      <c r="J467" s="2343"/>
      <c r="K467" s="2343"/>
      <c r="L467" s="2615"/>
      <c r="M467" s="2615"/>
      <c r="N467" s="2615"/>
      <c r="O467" s="2615"/>
      <c r="P467" s="2615"/>
      <c r="Q467" s="2615"/>
      <c r="R467" s="2613"/>
      <c r="S467" s="2613"/>
      <c r="T467" s="2613"/>
      <c r="U467" s="2691">
        <f t="shared" si="231"/>
        <v>0</v>
      </c>
      <c r="V467" s="2613">
        <f t="shared" si="232"/>
        <v>0</v>
      </c>
      <c r="W467" s="2684"/>
      <c r="X467" s="2613"/>
      <c r="Y467" s="2613">
        <f t="shared" si="233"/>
        <v>0</v>
      </c>
      <c r="Z467" s="2613"/>
      <c r="AA467" s="2613"/>
      <c r="AB467" s="2613"/>
      <c r="AC467" s="1172"/>
      <c r="AD467" s="2392"/>
      <c r="AE467" s="2583"/>
      <c r="AF467" s="1288"/>
    </row>
    <row r="468" spans="1:32" s="2546" customFormat="1" x14ac:dyDescent="0.25">
      <c r="A468" s="363">
        <v>1</v>
      </c>
      <c r="B468" s="363">
        <v>1</v>
      </c>
      <c r="C468" s="655" t="s">
        <v>350</v>
      </c>
      <c r="D468" s="722"/>
      <c r="E468" s="1923"/>
      <c r="F468" s="409"/>
      <c r="G468" s="714"/>
      <c r="H468" s="714"/>
      <c r="I468" s="714"/>
      <c r="J468" s="1044"/>
      <c r="K468" s="1044"/>
      <c r="L468" s="1732"/>
      <c r="M468" s="1732"/>
      <c r="N468" s="1732"/>
      <c r="O468" s="1732"/>
      <c r="P468" s="1732"/>
      <c r="Q468" s="1732"/>
      <c r="R468" s="550">
        <v>219712.64233999996</v>
      </c>
      <c r="S468" s="550">
        <v>219712.64233999996</v>
      </c>
      <c r="T468" s="550">
        <v>219712.64233999996</v>
      </c>
      <c r="U468" s="2591">
        <f t="shared" si="231"/>
        <v>54928.160584999991</v>
      </c>
      <c r="V468" s="550">
        <f t="shared" si="232"/>
        <v>54356.345689999995</v>
      </c>
      <c r="W468" s="1388"/>
      <c r="X468" s="550"/>
      <c r="Y468" s="550">
        <f t="shared" si="233"/>
        <v>-571.81489499999589</v>
      </c>
      <c r="Z468" s="550"/>
      <c r="AA468" s="550">
        <v>-12.112640000000001</v>
      </c>
      <c r="AB468" s="550">
        <v>54344.233049999995</v>
      </c>
      <c r="AC468" s="1139"/>
      <c r="AD468" s="1152"/>
      <c r="AE468" s="2583"/>
      <c r="AF468" s="1288"/>
    </row>
    <row r="469" spans="1:32" s="2546" customFormat="1" ht="29.25" x14ac:dyDescent="0.25">
      <c r="A469" s="363">
        <v>1</v>
      </c>
      <c r="B469" s="363">
        <v>1</v>
      </c>
      <c r="C469" s="2541" t="s">
        <v>285</v>
      </c>
      <c r="D469" s="4"/>
      <c r="E469" s="4"/>
      <c r="F469" s="753">
        <f>F470+F471+F472+F473+F474</f>
        <v>37444</v>
      </c>
      <c r="G469" s="753">
        <f t="shared" ref="G469:H469" si="234">G470+G471+G472+G473+G474</f>
        <v>9361</v>
      </c>
      <c r="H469" s="753">
        <f t="shared" si="234"/>
        <v>9775</v>
      </c>
      <c r="I469" s="331">
        <f t="shared" ref="I469:I477" si="235">H469/G469*100</f>
        <v>104.42260442260442</v>
      </c>
      <c r="J469" s="1771"/>
      <c r="K469" s="1771"/>
      <c r="L469" s="210"/>
      <c r="M469" s="210"/>
      <c r="N469" s="210"/>
      <c r="O469" s="210"/>
      <c r="P469" s="210"/>
      <c r="Q469" s="210"/>
      <c r="R469" s="492"/>
      <c r="S469" s="492"/>
      <c r="T469" s="492"/>
      <c r="U469" s="2692"/>
      <c r="V469" s="492"/>
      <c r="W469" s="995"/>
      <c r="X469" s="492"/>
      <c r="Y469" s="492"/>
      <c r="Z469" s="492"/>
      <c r="AA469" s="492"/>
      <c r="AB469" s="492"/>
      <c r="AC469" s="1152">
        <f>AC470+AC471+AC472+AC473+AC474</f>
        <v>0</v>
      </c>
      <c r="AD469" s="1180"/>
      <c r="AE469" s="2583"/>
      <c r="AF469" s="1288"/>
    </row>
    <row r="470" spans="1:32" s="2546" customFormat="1" ht="30" x14ac:dyDescent="0.25">
      <c r="A470" s="363"/>
      <c r="B470" s="363">
        <v>1</v>
      </c>
      <c r="C470" s="460" t="s">
        <v>200</v>
      </c>
      <c r="D470" s="4"/>
      <c r="E470" s="4"/>
      <c r="F470" s="754">
        <v>5300</v>
      </c>
      <c r="G470" s="324">
        <f t="shared" ref="G470:G477" si="236">F470/12*$C$3</f>
        <v>1325</v>
      </c>
      <c r="H470" s="324">
        <v>1302</v>
      </c>
      <c r="I470" s="331">
        <f t="shared" si="235"/>
        <v>98.264150943396217</v>
      </c>
      <c r="J470" s="1771"/>
      <c r="K470" s="1771"/>
      <c r="L470" s="210"/>
      <c r="M470" s="210"/>
      <c r="N470" s="210"/>
      <c r="O470" s="210"/>
      <c r="P470" s="210"/>
      <c r="Q470" s="210"/>
      <c r="R470" s="492"/>
      <c r="S470" s="492"/>
      <c r="T470" s="492"/>
      <c r="U470" s="2692"/>
      <c r="V470" s="492"/>
      <c r="W470" s="995"/>
      <c r="X470" s="492"/>
      <c r="Y470" s="492"/>
      <c r="Z470" s="492"/>
      <c r="AA470" s="492"/>
      <c r="AB470" s="492"/>
      <c r="AC470" s="1152"/>
      <c r="AD470" s="1180"/>
      <c r="AE470" s="2583"/>
      <c r="AF470" s="1288"/>
    </row>
    <row r="471" spans="1:32" s="2546" customFormat="1" ht="30" x14ac:dyDescent="0.25">
      <c r="A471" s="363"/>
      <c r="B471" s="363">
        <v>1</v>
      </c>
      <c r="C471" s="460" t="s">
        <v>527</v>
      </c>
      <c r="D471" s="4"/>
      <c r="E471" s="4"/>
      <c r="F471" s="753">
        <v>6544</v>
      </c>
      <c r="G471" s="324">
        <f t="shared" si="236"/>
        <v>1636</v>
      </c>
      <c r="H471" s="324">
        <v>2354</v>
      </c>
      <c r="I471" s="331">
        <f t="shared" si="235"/>
        <v>143.88753056234719</v>
      </c>
      <c r="J471" s="1771"/>
      <c r="K471" s="1771"/>
      <c r="L471" s="210"/>
      <c r="M471" s="210"/>
      <c r="N471" s="210"/>
      <c r="O471" s="210"/>
      <c r="P471" s="210"/>
      <c r="Q471" s="210"/>
      <c r="R471" s="492"/>
      <c r="S471" s="492"/>
      <c r="T471" s="492"/>
      <c r="U471" s="2692"/>
      <c r="V471" s="492"/>
      <c r="W471" s="995"/>
      <c r="X471" s="492"/>
      <c r="Y471" s="492"/>
      <c r="Z471" s="492"/>
      <c r="AA471" s="492"/>
      <c r="AB471" s="492"/>
      <c r="AC471" s="1152"/>
      <c r="AD471" s="1180"/>
      <c r="AE471" s="2583"/>
      <c r="AF471" s="1288"/>
    </row>
    <row r="472" spans="1:32" s="2546" customFormat="1" ht="75" x14ac:dyDescent="0.25">
      <c r="A472" s="363"/>
      <c r="B472" s="363">
        <v>1</v>
      </c>
      <c r="C472" s="657" t="s">
        <v>528</v>
      </c>
      <c r="D472" s="4"/>
      <c r="E472" s="4"/>
      <c r="F472" s="754">
        <v>12500</v>
      </c>
      <c r="G472" s="324">
        <f t="shared" si="236"/>
        <v>3125</v>
      </c>
      <c r="H472" s="324">
        <v>3596</v>
      </c>
      <c r="I472" s="331">
        <f t="shared" si="235"/>
        <v>115.072</v>
      </c>
      <c r="J472" s="1771"/>
      <c r="K472" s="1771"/>
      <c r="L472" s="210"/>
      <c r="M472" s="210"/>
      <c r="N472" s="210"/>
      <c r="O472" s="210"/>
      <c r="P472" s="210"/>
      <c r="Q472" s="210"/>
      <c r="R472" s="492"/>
      <c r="S472" s="492"/>
      <c r="T472" s="492"/>
      <c r="U472" s="2692"/>
      <c r="V472" s="492"/>
      <c r="W472" s="995"/>
      <c r="X472" s="492"/>
      <c r="Y472" s="492"/>
      <c r="Z472" s="492"/>
      <c r="AA472" s="492"/>
      <c r="AB472" s="492"/>
      <c r="AC472" s="1152"/>
      <c r="AD472" s="1180"/>
      <c r="AE472" s="2583"/>
      <c r="AF472" s="1288"/>
    </row>
    <row r="473" spans="1:32" s="2546" customFormat="1" ht="45" x14ac:dyDescent="0.25">
      <c r="A473" s="363"/>
      <c r="B473" s="363">
        <v>1</v>
      </c>
      <c r="C473" s="461" t="s">
        <v>529</v>
      </c>
      <c r="D473" s="4"/>
      <c r="E473" s="4"/>
      <c r="F473" s="754">
        <v>12800</v>
      </c>
      <c r="G473" s="324">
        <f t="shared" si="236"/>
        <v>3200</v>
      </c>
      <c r="H473" s="324">
        <v>2523</v>
      </c>
      <c r="I473" s="331">
        <f t="shared" si="235"/>
        <v>78.84375</v>
      </c>
      <c r="J473" s="1771"/>
      <c r="K473" s="1771"/>
      <c r="L473" s="210"/>
      <c r="M473" s="210"/>
      <c r="N473" s="210"/>
      <c r="O473" s="210"/>
      <c r="P473" s="210"/>
      <c r="Q473" s="210"/>
      <c r="R473" s="492"/>
      <c r="S473" s="492"/>
      <c r="T473" s="492"/>
      <c r="U473" s="2692"/>
      <c r="V473" s="492"/>
      <c r="W473" s="995"/>
      <c r="X473" s="492"/>
      <c r="Y473" s="492"/>
      <c r="Z473" s="492"/>
      <c r="AA473" s="492"/>
      <c r="AB473" s="492"/>
      <c r="AC473" s="1152"/>
      <c r="AD473" s="1180"/>
      <c r="AE473" s="2583"/>
      <c r="AF473" s="1288"/>
    </row>
    <row r="474" spans="1:32" s="2546" customFormat="1" ht="105" x14ac:dyDescent="0.25">
      <c r="A474" s="363"/>
      <c r="B474" s="363">
        <v>1</v>
      </c>
      <c r="C474" s="461" t="s">
        <v>530</v>
      </c>
      <c r="D474" s="4"/>
      <c r="E474" s="4"/>
      <c r="F474" s="754">
        <v>300</v>
      </c>
      <c r="G474" s="324">
        <f t="shared" si="236"/>
        <v>75</v>
      </c>
      <c r="H474" s="324">
        <v>0</v>
      </c>
      <c r="I474" s="331">
        <f t="shared" si="235"/>
        <v>0</v>
      </c>
      <c r="J474" s="1771"/>
      <c r="K474" s="1771"/>
      <c r="L474" s="210"/>
      <c r="M474" s="210"/>
      <c r="N474" s="210"/>
      <c r="O474" s="210"/>
      <c r="P474" s="210"/>
      <c r="Q474" s="210"/>
      <c r="R474" s="492"/>
      <c r="S474" s="492"/>
      <c r="T474" s="492"/>
      <c r="U474" s="2692"/>
      <c r="V474" s="492"/>
      <c r="W474" s="995"/>
      <c r="X474" s="492"/>
      <c r="Y474" s="492"/>
      <c r="Z474" s="492"/>
      <c r="AA474" s="492"/>
      <c r="AB474" s="492"/>
      <c r="AC474" s="1152"/>
      <c r="AD474" s="1180"/>
      <c r="AE474" s="2583"/>
      <c r="AF474" s="1288"/>
    </row>
    <row r="475" spans="1:32" s="2546" customFormat="1" ht="30" x14ac:dyDescent="0.25">
      <c r="A475" s="363"/>
      <c r="B475" s="363"/>
      <c r="C475" s="461" t="s">
        <v>133</v>
      </c>
      <c r="D475" s="4"/>
      <c r="E475" s="4"/>
      <c r="F475" s="753">
        <f>F476+F477</f>
        <v>68243</v>
      </c>
      <c r="G475" s="753">
        <f t="shared" ref="G475:H475" si="237">G476+G477</f>
        <v>17060.75</v>
      </c>
      <c r="H475" s="753">
        <f t="shared" si="237"/>
        <v>13385</v>
      </c>
      <c r="I475" s="331">
        <f t="shared" si="235"/>
        <v>78.454933106692266</v>
      </c>
      <c r="J475" s="1771"/>
      <c r="K475" s="1771"/>
      <c r="L475" s="210"/>
      <c r="M475" s="210"/>
      <c r="N475" s="210"/>
      <c r="O475" s="210"/>
      <c r="P475" s="210"/>
      <c r="Q475" s="210"/>
      <c r="R475" s="492"/>
      <c r="S475" s="492"/>
      <c r="T475" s="492"/>
      <c r="U475" s="2692"/>
      <c r="V475" s="492"/>
      <c r="W475" s="995"/>
      <c r="X475" s="492"/>
      <c r="Y475" s="492"/>
      <c r="Z475" s="492"/>
      <c r="AA475" s="492"/>
      <c r="AB475" s="492"/>
      <c r="AC475" s="1152"/>
      <c r="AD475" s="1180"/>
      <c r="AE475" s="2583"/>
      <c r="AF475" s="1288"/>
    </row>
    <row r="476" spans="1:32" s="2546" customFormat="1" x14ac:dyDescent="0.25">
      <c r="A476" s="363"/>
      <c r="B476" s="363">
        <v>1</v>
      </c>
      <c r="C476" s="435" t="s">
        <v>233</v>
      </c>
      <c r="D476" s="4"/>
      <c r="E476" s="4"/>
      <c r="F476" s="754">
        <v>60333</v>
      </c>
      <c r="G476" s="324">
        <f t="shared" si="236"/>
        <v>15083.25</v>
      </c>
      <c r="H476" s="324">
        <v>12049</v>
      </c>
      <c r="I476" s="331">
        <f t="shared" si="235"/>
        <v>79.883314272454541</v>
      </c>
      <c r="J476" s="1771"/>
      <c r="K476" s="1771"/>
      <c r="L476" s="210"/>
      <c r="M476" s="210"/>
      <c r="N476" s="210"/>
      <c r="O476" s="210"/>
      <c r="P476" s="210"/>
      <c r="Q476" s="210"/>
      <c r="R476" s="492"/>
      <c r="S476" s="492"/>
      <c r="T476" s="492"/>
      <c r="U476" s="2692"/>
      <c r="V476" s="492"/>
      <c r="W476" s="995"/>
      <c r="X476" s="492"/>
      <c r="Y476" s="492"/>
      <c r="Z476" s="492"/>
      <c r="AA476" s="492"/>
      <c r="AB476" s="492"/>
      <c r="AC476" s="1152">
        <f>AC477</f>
        <v>0</v>
      </c>
      <c r="AD476" s="1180"/>
      <c r="AE476" s="2583"/>
      <c r="AF476" s="1288"/>
    </row>
    <row r="477" spans="1:32" s="2546" customFormat="1" ht="45" x14ac:dyDescent="0.25">
      <c r="A477" s="363"/>
      <c r="B477" s="363">
        <v>1</v>
      </c>
      <c r="C477" s="275" t="s">
        <v>531</v>
      </c>
      <c r="D477" s="4"/>
      <c r="E477" s="4"/>
      <c r="F477" s="754">
        <v>7910</v>
      </c>
      <c r="G477" s="324">
        <f t="shared" si="236"/>
        <v>1977.5</v>
      </c>
      <c r="H477" s="324">
        <v>1336</v>
      </c>
      <c r="I477" s="331">
        <f t="shared" si="235"/>
        <v>67.560050568900138</v>
      </c>
      <c r="J477" s="1771"/>
      <c r="K477" s="1771"/>
      <c r="L477" s="210"/>
      <c r="M477" s="210"/>
      <c r="N477" s="210"/>
      <c r="O477" s="210"/>
      <c r="P477" s="210"/>
      <c r="Q477" s="210"/>
      <c r="R477" s="492"/>
      <c r="S477" s="492"/>
      <c r="T477" s="492"/>
      <c r="U477" s="2692"/>
      <c r="V477" s="492"/>
      <c r="W477" s="995"/>
      <c r="X477" s="492"/>
      <c r="Y477" s="492"/>
      <c r="Z477" s="492"/>
      <c r="AA477" s="492"/>
      <c r="AB477" s="492"/>
      <c r="AC477" s="1152"/>
      <c r="AD477" s="1180"/>
      <c r="AE477" s="2583"/>
      <c r="AF477" s="1288"/>
    </row>
    <row r="478" spans="1:32" s="2546" customFormat="1" ht="31.5" x14ac:dyDescent="0.25">
      <c r="A478" s="363"/>
      <c r="B478" s="363">
        <v>1</v>
      </c>
      <c r="C478" s="679" t="s">
        <v>201</v>
      </c>
      <c r="D478" s="4"/>
      <c r="E478" s="4"/>
      <c r="F478" s="754"/>
      <c r="G478" s="324"/>
      <c r="H478" s="324"/>
      <c r="I478" s="331"/>
      <c r="J478" s="1771"/>
      <c r="K478" s="1771"/>
      <c r="L478" s="210"/>
      <c r="M478" s="210"/>
      <c r="N478" s="210"/>
      <c r="O478" s="210"/>
      <c r="P478" s="210"/>
      <c r="Q478" s="210"/>
      <c r="R478" s="492"/>
      <c r="S478" s="492"/>
      <c r="T478" s="492"/>
      <c r="U478" s="1095"/>
      <c r="V478" s="492"/>
      <c r="W478" s="995"/>
      <c r="X478" s="492"/>
      <c r="Y478" s="492"/>
      <c r="Z478" s="492"/>
      <c r="AA478" s="492"/>
      <c r="AB478" s="492"/>
      <c r="AC478" s="1152">
        <f>AC479+AC484</f>
        <v>0</v>
      </c>
      <c r="AD478" s="1180"/>
      <c r="AE478" s="2583"/>
      <c r="AF478" s="1288"/>
    </row>
    <row r="479" spans="1:32" s="2546" customFormat="1" ht="60" x14ac:dyDescent="0.25">
      <c r="A479" s="363"/>
      <c r="B479" s="363">
        <v>1</v>
      </c>
      <c r="C479" s="657" t="s">
        <v>532</v>
      </c>
      <c r="D479" s="4"/>
      <c r="E479" s="4"/>
      <c r="F479" s="754"/>
      <c r="G479" s="324"/>
      <c r="H479" s="324"/>
      <c r="I479" s="331"/>
      <c r="J479" s="1771"/>
      <c r="K479" s="1771"/>
      <c r="L479" s="210"/>
      <c r="M479" s="210"/>
      <c r="N479" s="210"/>
      <c r="O479" s="210"/>
      <c r="P479" s="210"/>
      <c r="Q479" s="210"/>
      <c r="R479" s="492"/>
      <c r="S479" s="492"/>
      <c r="T479" s="492"/>
      <c r="U479" s="2692"/>
      <c r="V479" s="492"/>
      <c r="W479" s="995"/>
      <c r="X479" s="492"/>
      <c r="Y479" s="492"/>
      <c r="Z479" s="492"/>
      <c r="AA479" s="492"/>
      <c r="AB479" s="492"/>
      <c r="AC479" s="1152">
        <f>SUM(AC480:AC483)</f>
        <v>0</v>
      </c>
      <c r="AD479" s="1180"/>
      <c r="AE479" s="2583"/>
      <c r="AF479" s="1288"/>
    </row>
    <row r="480" spans="1:32" s="2546" customFormat="1" ht="57.75" x14ac:dyDescent="0.25">
      <c r="A480" s="363"/>
      <c r="B480" s="363">
        <v>1</v>
      </c>
      <c r="C480" s="2541" t="s">
        <v>533</v>
      </c>
      <c r="D480" s="711"/>
      <c r="E480" s="711"/>
      <c r="F480" s="753">
        <f>F481+F486</f>
        <v>47625</v>
      </c>
      <c r="G480" s="753">
        <f t="shared" ref="G480:H480" si="238">G481+G486</f>
        <v>11906.25</v>
      </c>
      <c r="H480" s="753">
        <f t="shared" si="238"/>
        <v>11096</v>
      </c>
      <c r="I480" s="712">
        <f>H480/G480*100</f>
        <v>93.194750656167983</v>
      </c>
      <c r="J480" s="1771"/>
      <c r="K480" s="1771"/>
      <c r="L480" s="210"/>
      <c r="M480" s="210"/>
      <c r="N480" s="210"/>
      <c r="O480" s="210"/>
      <c r="P480" s="210"/>
      <c r="Q480" s="210"/>
      <c r="R480" s="492">
        <f t="shared" ref="R480:AB480" si="239">R481+R486</f>
        <v>143820.03018238797</v>
      </c>
      <c r="S480" s="492">
        <f t="shared" ref="S480:T480" si="240">S481+S486</f>
        <v>143820.03018238797</v>
      </c>
      <c r="T480" s="492">
        <f t="shared" si="240"/>
        <v>143820.03018238797</v>
      </c>
      <c r="U480" s="2692">
        <f t="shared" si="239"/>
        <v>35955.007545596993</v>
      </c>
      <c r="V480" s="492">
        <f t="shared" si="239"/>
        <v>34983.526449999998</v>
      </c>
      <c r="W480" s="995">
        <f t="shared" si="239"/>
        <v>0</v>
      </c>
      <c r="X480" s="492">
        <f t="shared" si="239"/>
        <v>0</v>
      </c>
      <c r="Y480" s="492">
        <f t="shared" si="239"/>
        <v>-971.48109559699878</v>
      </c>
      <c r="Z480" s="492">
        <f t="shared" si="239"/>
        <v>0</v>
      </c>
      <c r="AA480" s="492">
        <f t="shared" si="239"/>
        <v>0</v>
      </c>
      <c r="AB480" s="492">
        <f t="shared" si="239"/>
        <v>34983.526449999998</v>
      </c>
      <c r="AC480" s="1152"/>
      <c r="AD480" s="1180"/>
      <c r="AE480" s="2583"/>
      <c r="AF480" s="1288"/>
    </row>
    <row r="481" spans="1:32" s="2546" customFormat="1" ht="30" x14ac:dyDescent="0.25">
      <c r="A481" s="363"/>
      <c r="B481" s="363">
        <v>1</v>
      </c>
      <c r="C481" s="461" t="s">
        <v>286</v>
      </c>
      <c r="D481" s="4"/>
      <c r="E481" s="4"/>
      <c r="F481" s="1285">
        <f>SUM(F482:F485)</f>
        <v>525</v>
      </c>
      <c r="G481" s="1285">
        <f t="shared" ref="G481:H481" si="241">SUM(G482:G485)</f>
        <v>131.25</v>
      </c>
      <c r="H481" s="1285">
        <f t="shared" si="241"/>
        <v>477</v>
      </c>
      <c r="I481" s="331">
        <f>H481/G481*100</f>
        <v>363.42857142857144</v>
      </c>
      <c r="J481" s="1771"/>
      <c r="K481" s="1771"/>
      <c r="L481" s="210"/>
      <c r="M481" s="210"/>
      <c r="N481" s="210"/>
      <c r="O481" s="210"/>
      <c r="P481" s="210"/>
      <c r="Q481" s="210"/>
      <c r="R481" s="492">
        <f t="shared" ref="R481:AB481" si="242">SUM(R482:R485)</f>
        <v>4565.0189617200003</v>
      </c>
      <c r="S481" s="492">
        <f t="shared" ref="S481:T481" si="243">SUM(S482:S485)</f>
        <v>4565.0189617200003</v>
      </c>
      <c r="T481" s="492">
        <f t="shared" si="243"/>
        <v>4565.0189617200003</v>
      </c>
      <c r="U481" s="2692">
        <f t="shared" ref="U481" si="244">R481/12*$C$3+(S481-R481)/11*2+(T481-S481)/10*1</f>
        <v>1141.2547404300001</v>
      </c>
      <c r="V481" s="492">
        <f t="shared" si="242"/>
        <v>4136.6633600000005</v>
      </c>
      <c r="W481" s="995">
        <f t="shared" si="242"/>
        <v>0</v>
      </c>
      <c r="X481" s="492">
        <f t="shared" si="242"/>
        <v>0</v>
      </c>
      <c r="Y481" s="492">
        <f t="shared" si="242"/>
        <v>2995.4086195700002</v>
      </c>
      <c r="Z481" s="492">
        <f t="shared" si="242"/>
        <v>0</v>
      </c>
      <c r="AA481" s="492">
        <f t="shared" si="242"/>
        <v>0</v>
      </c>
      <c r="AB481" s="492">
        <f t="shared" si="242"/>
        <v>4136.6633600000005</v>
      </c>
      <c r="AC481" s="1152"/>
      <c r="AD481" s="1180"/>
      <c r="AE481" s="2583"/>
      <c r="AF481" s="1288"/>
    </row>
    <row r="482" spans="1:32" s="2546" customFormat="1" ht="30" x14ac:dyDescent="0.25">
      <c r="A482" s="363"/>
      <c r="B482" s="363">
        <v>1</v>
      </c>
      <c r="C482" s="461" t="s">
        <v>534</v>
      </c>
      <c r="D482" s="4"/>
      <c r="E482" s="4"/>
      <c r="F482" s="755"/>
      <c r="G482" s="324"/>
      <c r="H482" s="324"/>
      <c r="I482" s="331"/>
      <c r="J482" s="1771"/>
      <c r="K482" s="1771"/>
      <c r="L482" s="210"/>
      <c r="M482" s="210"/>
      <c r="N482" s="210"/>
      <c r="O482" s="210"/>
      <c r="P482" s="210"/>
      <c r="Q482" s="210"/>
      <c r="R482" s="492"/>
      <c r="S482" s="492"/>
      <c r="T482" s="492"/>
      <c r="U482" s="2692"/>
      <c r="V482" s="492"/>
      <c r="W482" s="995"/>
      <c r="X482" s="492"/>
      <c r="Y482" s="492"/>
      <c r="Z482" s="492"/>
      <c r="AA482" s="492"/>
      <c r="AB482" s="492"/>
      <c r="AC482" s="1152"/>
      <c r="AD482" s="1180"/>
      <c r="AE482" s="2583"/>
      <c r="AF482" s="1288"/>
    </row>
    <row r="483" spans="1:32" s="2546" customFormat="1" ht="60" x14ac:dyDescent="0.25">
      <c r="A483" s="363"/>
      <c r="B483" s="363">
        <v>1</v>
      </c>
      <c r="C483" s="461" t="s">
        <v>557</v>
      </c>
      <c r="D483" s="4"/>
      <c r="E483" s="4"/>
      <c r="F483" s="298"/>
      <c r="G483" s="324"/>
      <c r="H483" s="324"/>
      <c r="I483" s="331"/>
      <c r="J483" s="1771"/>
      <c r="K483" s="1771"/>
      <c r="L483" s="210"/>
      <c r="M483" s="210"/>
      <c r="N483" s="210"/>
      <c r="O483" s="210"/>
      <c r="P483" s="210"/>
      <c r="Q483" s="210"/>
      <c r="R483" s="492"/>
      <c r="S483" s="492"/>
      <c r="T483" s="492"/>
      <c r="U483" s="2692"/>
      <c r="V483" s="492"/>
      <c r="W483" s="995"/>
      <c r="X483" s="492"/>
      <c r="Y483" s="492"/>
      <c r="Z483" s="492"/>
      <c r="AA483" s="492"/>
      <c r="AB483" s="492"/>
      <c r="AC483" s="1152"/>
      <c r="AD483" s="1180"/>
      <c r="AE483" s="2583"/>
      <c r="AF483" s="1288"/>
    </row>
    <row r="484" spans="1:32" s="2546" customFormat="1" ht="45" x14ac:dyDescent="0.25">
      <c r="A484" s="363"/>
      <c r="B484" s="363">
        <v>1</v>
      </c>
      <c r="C484" s="461" t="s">
        <v>537</v>
      </c>
      <c r="D484" s="4"/>
      <c r="E484" s="4"/>
      <c r="F484" s="298">
        <v>104</v>
      </c>
      <c r="G484" s="324">
        <f t="shared" ref="G484:G485" si="245">F484/12*$C$3</f>
        <v>26</v>
      </c>
      <c r="H484" s="324">
        <v>100</v>
      </c>
      <c r="I484" s="331">
        <f>H484/G484*100</f>
        <v>384.61538461538464</v>
      </c>
      <c r="J484" s="1771"/>
      <c r="K484" s="1771"/>
      <c r="L484" s="210"/>
      <c r="M484" s="210"/>
      <c r="N484" s="210"/>
      <c r="O484" s="210"/>
      <c r="P484" s="210"/>
      <c r="Q484" s="210"/>
      <c r="R484" s="492">
        <v>904.30851813120012</v>
      </c>
      <c r="S484" s="492">
        <v>904.30851813120012</v>
      </c>
      <c r="T484" s="492">
        <v>904.30851813120012</v>
      </c>
      <c r="U484" s="2692">
        <f t="shared" ref="U484:U485" si="246">R484/12*$C$3+(S484-R484)/11*2+(T484-S484)/10*1</f>
        <v>226.07712953280003</v>
      </c>
      <c r="V484" s="492">
        <f t="shared" ref="V484:V485" si="247">AB484-AA484-X484-W484</f>
        <v>865.17611000000011</v>
      </c>
      <c r="W484" s="995"/>
      <c r="X484" s="492"/>
      <c r="Y484" s="492">
        <f t="shared" ref="Y484:Y485" si="248">V484-U484</f>
        <v>639.09898046720014</v>
      </c>
      <c r="Z484" s="492"/>
      <c r="AA484" s="492">
        <v>0</v>
      </c>
      <c r="AB484" s="492">
        <v>865.17611000000011</v>
      </c>
      <c r="AC484" s="1152">
        <f>SUM(AC485:AC487)</f>
        <v>0</v>
      </c>
      <c r="AD484" s="1180"/>
      <c r="AE484" s="2583"/>
      <c r="AF484" s="1288"/>
    </row>
    <row r="485" spans="1:32" s="2546" customFormat="1" ht="30" x14ac:dyDescent="0.25">
      <c r="A485" s="363"/>
      <c r="B485" s="363">
        <v>1</v>
      </c>
      <c r="C485" s="461" t="s">
        <v>538</v>
      </c>
      <c r="D485" s="4"/>
      <c r="E485" s="4"/>
      <c r="F485" s="298">
        <v>421</v>
      </c>
      <c r="G485" s="324">
        <f t="shared" si="245"/>
        <v>105.25</v>
      </c>
      <c r="H485" s="324">
        <v>377</v>
      </c>
      <c r="I485" s="331">
        <f>H485/G485*100</f>
        <v>358.19477434679334</v>
      </c>
      <c r="J485" s="1771"/>
      <c r="K485" s="1771"/>
      <c r="L485" s="210"/>
      <c r="M485" s="210"/>
      <c r="N485" s="210"/>
      <c r="O485" s="210"/>
      <c r="P485" s="210"/>
      <c r="Q485" s="210"/>
      <c r="R485" s="492">
        <v>3660.7104435888004</v>
      </c>
      <c r="S485" s="492">
        <v>3660.7104435888004</v>
      </c>
      <c r="T485" s="492">
        <v>3660.7104435888004</v>
      </c>
      <c r="U485" s="2692">
        <f t="shared" si="246"/>
        <v>915.17761089720011</v>
      </c>
      <c r="V485" s="492">
        <f t="shared" si="247"/>
        <v>3271.4872500000001</v>
      </c>
      <c r="W485" s="995"/>
      <c r="X485" s="492"/>
      <c r="Y485" s="492">
        <f t="shared" si="248"/>
        <v>2356.3096391028002</v>
      </c>
      <c r="Z485" s="492"/>
      <c r="AA485" s="492">
        <v>0</v>
      </c>
      <c r="AB485" s="492">
        <v>3271.4872500000001</v>
      </c>
      <c r="AC485" s="1152"/>
      <c r="AD485" s="1180"/>
      <c r="AE485" s="2583"/>
      <c r="AF485" s="1288"/>
    </row>
    <row r="486" spans="1:32" s="2546" customFormat="1" ht="45" x14ac:dyDescent="0.25">
      <c r="A486" s="363"/>
      <c r="B486" s="363">
        <v>1</v>
      </c>
      <c r="C486" s="461" t="s">
        <v>287</v>
      </c>
      <c r="D486" s="4"/>
      <c r="E486" s="4"/>
      <c r="F486" s="732">
        <f>SUM(F487:F489)</f>
        <v>47100</v>
      </c>
      <c r="G486" s="732">
        <f t="shared" ref="G486:H486" si="249">SUM(G487:G489)</f>
        <v>11775</v>
      </c>
      <c r="H486" s="732">
        <f t="shared" si="249"/>
        <v>10619</v>
      </c>
      <c r="I486" s="331">
        <f>H486/G486*100</f>
        <v>90.182590233545639</v>
      </c>
      <c r="J486" s="1771"/>
      <c r="K486" s="1771"/>
      <c r="L486" s="210"/>
      <c r="M486" s="210"/>
      <c r="N486" s="210"/>
      <c r="O486" s="210"/>
      <c r="P486" s="210"/>
      <c r="Q486" s="210"/>
      <c r="R486" s="492">
        <f t="shared" ref="R486:AB486" si="250">SUM(R487:R489)</f>
        <v>139255.01122066798</v>
      </c>
      <c r="S486" s="492">
        <f t="shared" ref="S486:T486" si="251">SUM(S487:S489)</f>
        <v>139255.01122066798</v>
      </c>
      <c r="T486" s="492">
        <f t="shared" si="251"/>
        <v>139255.01122066798</v>
      </c>
      <c r="U486" s="2692">
        <f t="shared" si="250"/>
        <v>34813.752805166994</v>
      </c>
      <c r="V486" s="492">
        <f t="shared" si="250"/>
        <v>30846.863089999999</v>
      </c>
      <c r="W486" s="995">
        <f t="shared" si="250"/>
        <v>0</v>
      </c>
      <c r="X486" s="492">
        <f t="shared" si="250"/>
        <v>0</v>
      </c>
      <c r="Y486" s="492">
        <f t="shared" si="250"/>
        <v>-3966.8897151669989</v>
      </c>
      <c r="Z486" s="492">
        <f t="shared" si="250"/>
        <v>0</v>
      </c>
      <c r="AA486" s="492">
        <f t="shared" si="250"/>
        <v>0</v>
      </c>
      <c r="AB486" s="492">
        <f t="shared" si="250"/>
        <v>30846.863089999999</v>
      </c>
      <c r="AC486" s="1152"/>
      <c r="AD486" s="1180"/>
      <c r="AE486" s="2583"/>
      <c r="AF486" s="1288"/>
    </row>
    <row r="487" spans="1:32" s="2546" customFormat="1" ht="45" x14ac:dyDescent="0.25">
      <c r="A487" s="363"/>
      <c r="B487" s="363">
        <v>1</v>
      </c>
      <c r="C487" s="461" t="s">
        <v>539</v>
      </c>
      <c r="D487" s="4"/>
      <c r="E487" s="4"/>
      <c r="F487" s="298"/>
      <c r="G487" s="324"/>
      <c r="H487" s="324"/>
      <c r="I487" s="331"/>
      <c r="J487" s="1771"/>
      <c r="K487" s="1771"/>
      <c r="L487" s="210"/>
      <c r="M487" s="210"/>
      <c r="N487" s="210"/>
      <c r="O487" s="210"/>
      <c r="P487" s="210"/>
      <c r="Q487" s="210"/>
      <c r="R487" s="492"/>
      <c r="S487" s="492"/>
      <c r="T487" s="492"/>
      <c r="U487" s="2692"/>
      <c r="V487" s="492"/>
      <c r="W487" s="995"/>
      <c r="X487" s="492"/>
      <c r="Y487" s="492"/>
      <c r="Z487" s="492"/>
      <c r="AA487" s="492"/>
      <c r="AB487" s="492"/>
      <c r="AC487" s="1152"/>
      <c r="AD487" s="1180"/>
      <c r="AE487" s="2583"/>
      <c r="AF487" s="1288"/>
    </row>
    <row r="488" spans="1:32" s="2546" customFormat="1" ht="75" x14ac:dyDescent="0.25">
      <c r="A488" s="363"/>
      <c r="B488" s="363">
        <v>1</v>
      </c>
      <c r="C488" s="461" t="s">
        <v>540</v>
      </c>
      <c r="D488" s="4"/>
      <c r="E488" s="4"/>
      <c r="F488" s="755">
        <v>27000</v>
      </c>
      <c r="G488" s="324">
        <f>F488/12*$C$3</f>
        <v>6750</v>
      </c>
      <c r="H488" s="324">
        <v>7409</v>
      </c>
      <c r="I488" s="331">
        <f t="shared" ref="I488:I489" si="252">H488/G488*100</f>
        <v>109.76296296296297</v>
      </c>
      <c r="J488" s="1771"/>
      <c r="K488" s="1771"/>
      <c r="L488" s="210"/>
      <c r="M488" s="210"/>
      <c r="N488" s="210"/>
      <c r="O488" s="210"/>
      <c r="P488" s="210"/>
      <c r="Q488" s="210"/>
      <c r="R488" s="492">
        <v>103706.89472127598</v>
      </c>
      <c r="S488" s="492">
        <v>103706.89472127598</v>
      </c>
      <c r="T488" s="492">
        <v>103706.89472127598</v>
      </c>
      <c r="U488" s="2692">
        <f t="shared" ref="U488:U490" si="253">R488/12*$C$3+(S488-R488)/11*2+(T488-S488)/10*1</f>
        <v>25926.723680318995</v>
      </c>
      <c r="V488" s="492">
        <f t="shared" ref="V488:V490" si="254">AB488-AA488-X488-W488</f>
        <v>25386.534079999998</v>
      </c>
      <c r="W488" s="995"/>
      <c r="X488" s="492"/>
      <c r="Y488" s="492">
        <f t="shared" ref="Y488:Y490" si="255">V488-U488</f>
        <v>-540.18960031899769</v>
      </c>
      <c r="Z488" s="492"/>
      <c r="AA488" s="492">
        <v>0</v>
      </c>
      <c r="AB488" s="492">
        <v>25386.534079999998</v>
      </c>
      <c r="AC488" s="1152"/>
      <c r="AD488" s="1180"/>
      <c r="AE488" s="2583"/>
      <c r="AF488" s="1288"/>
    </row>
    <row r="489" spans="1:32" s="2546" customFormat="1" ht="60" x14ac:dyDescent="0.25">
      <c r="A489" s="363"/>
      <c r="B489" s="363">
        <v>1</v>
      </c>
      <c r="C489" s="461" t="s">
        <v>541</v>
      </c>
      <c r="D489" s="4"/>
      <c r="E489" s="4"/>
      <c r="F489" s="298">
        <v>20100</v>
      </c>
      <c r="G489" s="324">
        <f>F489/12*$C$3</f>
        <v>5025</v>
      </c>
      <c r="H489" s="324">
        <v>3210</v>
      </c>
      <c r="I489" s="331">
        <f t="shared" si="252"/>
        <v>63.880597014925378</v>
      </c>
      <c r="J489" s="1771"/>
      <c r="K489" s="1771"/>
      <c r="L489" s="210"/>
      <c r="M489" s="210"/>
      <c r="N489" s="210"/>
      <c r="O489" s="210"/>
      <c r="P489" s="210"/>
      <c r="Q489" s="210"/>
      <c r="R489" s="492">
        <v>35548.116499392003</v>
      </c>
      <c r="S489" s="492">
        <v>35548.116499392003</v>
      </c>
      <c r="T489" s="492">
        <v>35548.116499392003</v>
      </c>
      <c r="U489" s="2692">
        <f t="shared" si="253"/>
        <v>8887.0291248480007</v>
      </c>
      <c r="V489" s="492">
        <f t="shared" si="254"/>
        <v>5460.3290099999995</v>
      </c>
      <c r="W489" s="995"/>
      <c r="X489" s="492"/>
      <c r="Y489" s="492">
        <f t="shared" si="255"/>
        <v>-3426.7001148480012</v>
      </c>
      <c r="Z489" s="492"/>
      <c r="AA489" s="492">
        <v>0</v>
      </c>
      <c r="AB489" s="492">
        <v>5460.3290099999995</v>
      </c>
      <c r="AC489" s="1152"/>
      <c r="AD489" s="1180"/>
      <c r="AE489" s="2583"/>
      <c r="AF489" s="1288"/>
    </row>
    <row r="490" spans="1:32" s="2546" customFormat="1" ht="29.25" x14ac:dyDescent="0.25">
      <c r="A490" s="363"/>
      <c r="B490" s="363">
        <v>1</v>
      </c>
      <c r="C490" s="711" t="s">
        <v>329</v>
      </c>
      <c r="D490" s="711"/>
      <c r="E490" s="711"/>
      <c r="F490" s="732">
        <f>F491+F492+F496+F497</f>
        <v>0</v>
      </c>
      <c r="G490" s="948"/>
      <c r="H490" s="948"/>
      <c r="I490" s="712"/>
      <c r="J490" s="1771"/>
      <c r="K490" s="1771"/>
      <c r="L490" s="210"/>
      <c r="M490" s="210"/>
      <c r="N490" s="210"/>
      <c r="O490" s="210"/>
      <c r="P490" s="210"/>
      <c r="Q490" s="210"/>
      <c r="R490" s="2597">
        <v>1498.9440000000075</v>
      </c>
      <c r="S490" s="2597">
        <v>1498.9440000000075</v>
      </c>
      <c r="T490" s="2597">
        <v>1498.9440000000075</v>
      </c>
      <c r="U490" s="2947">
        <f t="shared" si="253"/>
        <v>374.73600000000187</v>
      </c>
      <c r="V490" s="2597">
        <f t="shared" si="254"/>
        <v>508.63958999999994</v>
      </c>
      <c r="W490" s="2948"/>
      <c r="X490" s="2597"/>
      <c r="Y490" s="2597">
        <f t="shared" si="255"/>
        <v>133.90358999999808</v>
      </c>
      <c r="Z490" s="2597"/>
      <c r="AA490" s="2597">
        <v>0</v>
      </c>
      <c r="AB490" s="2597">
        <v>508.63958999999994</v>
      </c>
      <c r="AC490" s="1152"/>
      <c r="AD490" s="1180"/>
      <c r="AE490" s="2583"/>
      <c r="AF490" s="1288"/>
    </row>
    <row r="491" spans="1:32" s="2546" customFormat="1" ht="30" x14ac:dyDescent="0.25">
      <c r="A491" s="363"/>
      <c r="B491" s="363">
        <v>1</v>
      </c>
      <c r="C491" s="723" t="s">
        <v>320</v>
      </c>
      <c r="D491" s="4"/>
      <c r="E491" s="4"/>
      <c r="F491" s="298"/>
      <c r="G491" s="324"/>
      <c r="H491" s="324"/>
      <c r="I491" s="331"/>
      <c r="J491" s="1771"/>
      <c r="K491" s="1771"/>
      <c r="L491" s="210"/>
      <c r="M491" s="210"/>
      <c r="N491" s="210"/>
      <c r="O491" s="210"/>
      <c r="P491" s="210"/>
      <c r="Q491" s="210"/>
      <c r="R491" s="492"/>
      <c r="S491" s="492"/>
      <c r="T491" s="492"/>
      <c r="U491" s="2692"/>
      <c r="V491" s="492"/>
      <c r="W491" s="995"/>
      <c r="X491" s="492"/>
      <c r="Y491" s="492"/>
      <c r="Z491" s="492"/>
      <c r="AA491" s="492"/>
      <c r="AB491" s="492"/>
      <c r="AC491" s="1152"/>
      <c r="AD491" s="1180"/>
      <c r="AE491" s="2583"/>
      <c r="AF491" s="1288"/>
    </row>
    <row r="492" spans="1:32" s="2546" customFormat="1" ht="30" x14ac:dyDescent="0.25">
      <c r="A492" s="363"/>
      <c r="B492" s="363">
        <v>1</v>
      </c>
      <c r="C492" s="4" t="s">
        <v>514</v>
      </c>
      <c r="D492" s="4"/>
      <c r="E492" s="4"/>
      <c r="F492" s="298"/>
      <c r="G492" s="324"/>
      <c r="H492" s="324"/>
      <c r="I492" s="331"/>
      <c r="J492" s="1771"/>
      <c r="K492" s="1771"/>
      <c r="L492" s="210"/>
      <c r="M492" s="210"/>
      <c r="N492" s="210"/>
      <c r="O492" s="210"/>
      <c r="P492" s="210"/>
      <c r="Q492" s="210"/>
      <c r="R492" s="492"/>
      <c r="S492" s="492"/>
      <c r="T492" s="492"/>
      <c r="U492" s="2692"/>
      <c r="V492" s="492"/>
      <c r="W492" s="995"/>
      <c r="X492" s="492"/>
      <c r="Y492" s="492"/>
      <c r="Z492" s="492"/>
      <c r="AA492" s="492"/>
      <c r="AB492" s="492"/>
      <c r="AC492" s="1152"/>
      <c r="AD492" s="1180"/>
      <c r="AE492" s="2583"/>
      <c r="AF492" s="1288"/>
    </row>
    <row r="493" spans="1:32" s="2546" customFormat="1" x14ac:dyDescent="0.25">
      <c r="A493" s="363"/>
      <c r="B493" s="363">
        <v>1</v>
      </c>
      <c r="C493" s="4" t="s">
        <v>515</v>
      </c>
      <c r="D493" s="4"/>
      <c r="E493" s="4"/>
      <c r="F493" s="716"/>
      <c r="G493" s="324"/>
      <c r="H493" s="324"/>
      <c r="I493" s="331"/>
      <c r="J493" s="1771"/>
      <c r="K493" s="1771"/>
      <c r="L493" s="210"/>
      <c r="M493" s="210"/>
      <c r="N493" s="210"/>
      <c r="O493" s="210"/>
      <c r="P493" s="210"/>
      <c r="Q493" s="210"/>
      <c r="R493" s="492"/>
      <c r="S493" s="492"/>
      <c r="T493" s="492"/>
      <c r="U493" s="2692"/>
      <c r="V493" s="492"/>
      <c r="W493" s="995"/>
      <c r="X493" s="492"/>
      <c r="Y493" s="492"/>
      <c r="Z493" s="492"/>
      <c r="AA493" s="492"/>
      <c r="AB493" s="492"/>
      <c r="AC493" s="1152"/>
      <c r="AD493" s="1180"/>
      <c r="AE493" s="2583"/>
      <c r="AF493" s="1288"/>
    </row>
    <row r="494" spans="1:32" s="2546" customFormat="1" ht="30" x14ac:dyDescent="0.25">
      <c r="A494" s="363"/>
      <c r="B494" s="363">
        <v>1</v>
      </c>
      <c r="C494" s="4" t="s">
        <v>516</v>
      </c>
      <c r="D494" s="4"/>
      <c r="E494" s="4"/>
      <c r="F494" s="755"/>
      <c r="G494" s="324"/>
      <c r="H494" s="324"/>
      <c r="I494" s="331"/>
      <c r="J494" s="1771"/>
      <c r="K494" s="1771"/>
      <c r="L494" s="210"/>
      <c r="M494" s="210"/>
      <c r="N494" s="210"/>
      <c r="O494" s="210"/>
      <c r="P494" s="210"/>
      <c r="Q494" s="210"/>
      <c r="R494" s="492"/>
      <c r="S494" s="492"/>
      <c r="T494" s="492"/>
      <c r="U494" s="2692"/>
      <c r="V494" s="492"/>
      <c r="W494" s="995"/>
      <c r="X494" s="492"/>
      <c r="Y494" s="492"/>
      <c r="Z494" s="492"/>
      <c r="AA494" s="492"/>
      <c r="AB494" s="492"/>
      <c r="AC494" s="1152"/>
      <c r="AD494" s="1180"/>
      <c r="AE494" s="2583"/>
      <c r="AF494" s="1288"/>
    </row>
    <row r="495" spans="1:32" s="2546" customFormat="1" ht="60" x14ac:dyDescent="0.25">
      <c r="A495" s="363">
        <v>1</v>
      </c>
      <c r="B495" s="363">
        <v>1</v>
      </c>
      <c r="C495" s="4" t="s">
        <v>517</v>
      </c>
      <c r="D495" s="4"/>
      <c r="E495" s="4"/>
      <c r="F495" s="755"/>
      <c r="G495" s="212"/>
      <c r="H495" s="324"/>
      <c r="I495" s="331"/>
      <c r="J495" s="1771"/>
      <c r="K495" s="1771"/>
      <c r="L495" s="210"/>
      <c r="M495" s="210"/>
      <c r="N495" s="210"/>
      <c r="O495" s="210"/>
      <c r="P495" s="210"/>
      <c r="Q495" s="210"/>
      <c r="R495" s="492"/>
      <c r="S495" s="492"/>
      <c r="T495" s="492"/>
      <c r="U495" s="2692"/>
      <c r="V495" s="492"/>
      <c r="W495" s="995"/>
      <c r="X495" s="492"/>
      <c r="Y495" s="492"/>
      <c r="Z495" s="492"/>
      <c r="AA495" s="492"/>
      <c r="AB495" s="492"/>
      <c r="AC495" s="1152"/>
      <c r="AD495" s="1180"/>
      <c r="AE495" s="2583"/>
      <c r="AF495" s="1288"/>
    </row>
    <row r="496" spans="1:32" s="2546" customFormat="1" ht="60" x14ac:dyDescent="0.25">
      <c r="A496" s="363">
        <v>1</v>
      </c>
      <c r="B496" s="363">
        <v>1</v>
      </c>
      <c r="C496" s="724" t="s">
        <v>518</v>
      </c>
      <c r="D496" s="4"/>
      <c r="E496" s="4"/>
      <c r="F496" s="755"/>
      <c r="G496" s="212"/>
      <c r="H496" s="324"/>
      <c r="I496" s="331"/>
      <c r="J496" s="1771"/>
      <c r="K496" s="1771"/>
      <c r="L496" s="210"/>
      <c r="M496" s="210"/>
      <c r="N496" s="210"/>
      <c r="O496" s="210"/>
      <c r="P496" s="210"/>
      <c r="Q496" s="210"/>
      <c r="R496" s="492"/>
      <c r="S496" s="492"/>
      <c r="T496" s="492"/>
      <c r="U496" s="2692"/>
      <c r="V496" s="492"/>
      <c r="W496" s="995"/>
      <c r="X496" s="492"/>
      <c r="Y496" s="492"/>
      <c r="Z496" s="492"/>
      <c r="AA496" s="492"/>
      <c r="AB496" s="492"/>
      <c r="AC496" s="1152"/>
      <c r="AD496" s="1180"/>
      <c r="AE496" s="2583"/>
      <c r="AF496" s="1288"/>
    </row>
    <row r="497" spans="1:32" s="2546" customFormat="1" ht="45" x14ac:dyDescent="0.25">
      <c r="A497" s="363"/>
      <c r="B497" s="363"/>
      <c r="C497" s="724" t="s">
        <v>519</v>
      </c>
      <c r="D497" s="4"/>
      <c r="E497" s="4"/>
      <c r="F497" s="734"/>
      <c r="G497" s="212"/>
      <c r="H497" s="324"/>
      <c r="I497" s="331"/>
      <c r="J497" s="1771"/>
      <c r="K497" s="1771"/>
      <c r="L497" s="210"/>
      <c r="M497" s="210"/>
      <c r="N497" s="210"/>
      <c r="O497" s="210"/>
      <c r="P497" s="210"/>
      <c r="Q497" s="210"/>
      <c r="R497" s="492"/>
      <c r="S497" s="492"/>
      <c r="T497" s="492"/>
      <c r="U497" s="2692"/>
      <c r="V497" s="492"/>
      <c r="W497" s="995"/>
      <c r="X497" s="492"/>
      <c r="Y497" s="492"/>
      <c r="Z497" s="492"/>
      <c r="AA497" s="492"/>
      <c r="AB497" s="492"/>
      <c r="AC497" s="1152"/>
      <c r="AD497" s="1180"/>
      <c r="AE497" s="2583"/>
      <c r="AF497" s="1288"/>
    </row>
    <row r="498" spans="1:32" s="2546" customFormat="1" ht="105" x14ac:dyDescent="0.25">
      <c r="A498" s="363"/>
      <c r="B498" s="363"/>
      <c r="C498" s="724" t="s">
        <v>520</v>
      </c>
      <c r="D498" s="4"/>
      <c r="E498" s="4"/>
      <c r="F498" s="298"/>
      <c r="G498" s="212"/>
      <c r="H498" s="324"/>
      <c r="I498" s="331"/>
      <c r="J498" s="1771"/>
      <c r="K498" s="1771"/>
      <c r="L498" s="210"/>
      <c r="M498" s="210"/>
      <c r="N498" s="210"/>
      <c r="O498" s="210"/>
      <c r="P498" s="210"/>
      <c r="Q498" s="210"/>
      <c r="R498" s="492"/>
      <c r="S498" s="492"/>
      <c r="T498" s="492"/>
      <c r="U498" s="2692"/>
      <c r="V498" s="492"/>
      <c r="W498" s="995"/>
      <c r="X498" s="492"/>
      <c r="Y498" s="492"/>
      <c r="Z498" s="492"/>
      <c r="AA498" s="492"/>
      <c r="AB498" s="492"/>
      <c r="AC498" s="1152"/>
      <c r="AD498" s="1180"/>
      <c r="AE498" s="2583"/>
      <c r="AF498" s="1288"/>
    </row>
    <row r="499" spans="1:32" s="2546" customFormat="1" ht="29.25" x14ac:dyDescent="0.25">
      <c r="A499" s="363">
        <v>1</v>
      </c>
      <c r="B499" s="363">
        <v>1</v>
      </c>
      <c r="C499" s="711" t="s">
        <v>330</v>
      </c>
      <c r="D499" s="4"/>
      <c r="E499" s="4"/>
      <c r="F499" s="367">
        <f>F500</f>
        <v>600</v>
      </c>
      <c r="G499" s="212">
        <f>G500</f>
        <v>150</v>
      </c>
      <c r="H499" s="324">
        <f>H500</f>
        <v>205</v>
      </c>
      <c r="I499" s="331">
        <f>H499/G499*100</f>
        <v>136.66666666666666</v>
      </c>
      <c r="J499" s="1771"/>
      <c r="K499" s="1771"/>
      <c r="L499" s="210"/>
      <c r="M499" s="210"/>
      <c r="N499" s="210"/>
      <c r="O499" s="210"/>
      <c r="P499" s="210"/>
      <c r="Q499" s="210"/>
      <c r="R499" s="492"/>
      <c r="S499" s="492"/>
      <c r="T499" s="492"/>
      <c r="U499" s="2692"/>
      <c r="V499" s="492"/>
      <c r="W499" s="995"/>
      <c r="X499" s="492"/>
      <c r="Y499" s="492"/>
      <c r="Z499" s="492"/>
      <c r="AA499" s="492"/>
      <c r="AB499" s="492"/>
      <c r="AC499" s="1152">
        <f>AC500</f>
        <v>0</v>
      </c>
      <c r="AD499" s="1180"/>
      <c r="AE499" s="2583"/>
      <c r="AF499" s="1288"/>
    </row>
    <row r="500" spans="1:32" s="2546" customFormat="1" x14ac:dyDescent="0.25">
      <c r="A500" s="363">
        <v>1</v>
      </c>
      <c r="B500" s="363">
        <v>1</v>
      </c>
      <c r="C500" s="711" t="s">
        <v>345</v>
      </c>
      <c r="D500" s="707"/>
      <c r="E500" s="4"/>
      <c r="F500" s="367">
        <v>600</v>
      </c>
      <c r="G500" s="212">
        <f>F500/12*$C$3</f>
        <v>150</v>
      </c>
      <c r="H500" s="324">
        <v>205</v>
      </c>
      <c r="I500" s="331">
        <f>H500/G500*100</f>
        <v>136.66666666666666</v>
      </c>
      <c r="J500" s="1771"/>
      <c r="K500" s="1771"/>
      <c r="L500" s="210"/>
      <c r="M500" s="210"/>
      <c r="N500" s="210"/>
      <c r="O500" s="210"/>
      <c r="P500" s="210"/>
      <c r="Q500" s="210"/>
      <c r="R500" s="492"/>
      <c r="S500" s="492"/>
      <c r="T500" s="492"/>
      <c r="U500" s="2692"/>
      <c r="V500" s="492"/>
      <c r="W500" s="995"/>
      <c r="X500" s="492"/>
      <c r="Y500" s="492"/>
      <c r="Z500" s="492"/>
      <c r="AA500" s="492"/>
      <c r="AB500" s="492"/>
      <c r="AC500" s="1152"/>
      <c r="AD500" s="1180"/>
      <c r="AE500" s="2583"/>
      <c r="AF500" s="1288"/>
    </row>
    <row r="501" spans="1:32" s="2546" customFormat="1" x14ac:dyDescent="0.25">
      <c r="A501" s="363">
        <v>1</v>
      </c>
      <c r="B501" s="363">
        <v>1</v>
      </c>
      <c r="C501" s="4" t="s">
        <v>346</v>
      </c>
      <c r="D501" s="725"/>
      <c r="E501" s="4"/>
      <c r="F501" s="367"/>
      <c r="G501" s="212"/>
      <c r="H501" s="324"/>
      <c r="I501" s="331"/>
      <c r="J501" s="1771"/>
      <c r="K501" s="1771"/>
      <c r="L501" s="210"/>
      <c r="M501" s="210"/>
      <c r="N501" s="210"/>
      <c r="O501" s="210"/>
      <c r="P501" s="210"/>
      <c r="Q501" s="210"/>
      <c r="R501" s="492"/>
      <c r="S501" s="492"/>
      <c r="T501" s="492"/>
      <c r="U501" s="2692"/>
      <c r="V501" s="492"/>
      <c r="W501" s="995"/>
      <c r="X501" s="492"/>
      <c r="Y501" s="492"/>
      <c r="Z501" s="492"/>
      <c r="AA501" s="492"/>
      <c r="AB501" s="492"/>
      <c r="AC501" s="1152"/>
      <c r="AD501" s="1180"/>
      <c r="AE501" s="2583"/>
      <c r="AF501" s="1288"/>
    </row>
    <row r="502" spans="1:32" s="2546" customFormat="1" x14ac:dyDescent="0.25">
      <c r="A502" s="363">
        <v>1</v>
      </c>
      <c r="B502" s="363">
        <v>1</v>
      </c>
      <c r="C502" s="725" t="s">
        <v>347</v>
      </c>
      <c r="D502" s="1508"/>
      <c r="E502" s="711"/>
      <c r="F502" s="395"/>
      <c r="G502" s="948"/>
      <c r="H502" s="948"/>
      <c r="I502" s="331"/>
      <c r="J502" s="1771"/>
      <c r="K502" s="1771"/>
      <c r="L502" s="210"/>
      <c r="M502" s="210"/>
      <c r="N502" s="210"/>
      <c r="O502" s="210"/>
      <c r="P502" s="210"/>
      <c r="Q502" s="210"/>
      <c r="R502" s="2613"/>
      <c r="S502" s="2613"/>
      <c r="T502" s="2613"/>
      <c r="U502" s="2693">
        <f>R502/12*$C$3</f>
        <v>0</v>
      </c>
      <c r="V502" s="2613">
        <f>AB502-AA502</f>
        <v>0</v>
      </c>
      <c r="W502" s="2684"/>
      <c r="X502" s="2613"/>
      <c r="Y502" s="2613">
        <f>V502-U502</f>
        <v>0</v>
      </c>
      <c r="Z502" s="2613"/>
      <c r="AA502" s="2613"/>
      <c r="AB502" s="2613"/>
      <c r="AC502" s="1156"/>
      <c r="AD502" s="2327"/>
      <c r="AE502" s="2583"/>
      <c r="AF502" s="1288"/>
    </row>
    <row r="503" spans="1:32" s="2546" customFormat="1" ht="29.25" x14ac:dyDescent="0.25">
      <c r="A503" s="363">
        <v>1</v>
      </c>
      <c r="B503" s="363">
        <v>1</v>
      </c>
      <c r="C503" s="711" t="s">
        <v>323</v>
      </c>
      <c r="D503" s="722"/>
      <c r="E503" s="4"/>
      <c r="F503" s="367">
        <v>16400</v>
      </c>
      <c r="G503" s="212">
        <f>F503/12*$C$3</f>
        <v>4100</v>
      </c>
      <c r="H503" s="324">
        <v>4171</v>
      </c>
      <c r="I503" s="331">
        <f>H503/G503*100</f>
        <v>101.73170731707317</v>
      </c>
      <c r="J503" s="1771"/>
      <c r="K503" s="1771"/>
      <c r="L503" s="210"/>
      <c r="M503" s="210"/>
      <c r="N503" s="210"/>
      <c r="O503" s="210"/>
      <c r="P503" s="210"/>
      <c r="Q503" s="210"/>
      <c r="R503" s="492"/>
      <c r="S503" s="492"/>
      <c r="T503" s="492"/>
      <c r="U503" s="2692"/>
      <c r="V503" s="492"/>
      <c r="W503" s="995"/>
      <c r="X503" s="492"/>
      <c r="Y503" s="492"/>
      <c r="Z503" s="492"/>
      <c r="AA503" s="492"/>
      <c r="AB503" s="492"/>
      <c r="AC503" s="1152"/>
      <c r="AD503" s="1180"/>
      <c r="AE503" s="2583"/>
      <c r="AF503" s="1288"/>
    </row>
    <row r="504" spans="1:32" s="2546" customFormat="1" ht="30" x14ac:dyDescent="0.25">
      <c r="A504" s="363">
        <v>1</v>
      </c>
      <c r="B504" s="363">
        <v>1</v>
      </c>
      <c r="C504" s="707" t="s">
        <v>197</v>
      </c>
      <c r="D504" s="4"/>
      <c r="E504" s="4"/>
      <c r="F504" s="367">
        <v>4800</v>
      </c>
      <c r="G504" s="324">
        <f>F504/12*$C$3</f>
        <v>1200</v>
      </c>
      <c r="H504" s="324">
        <v>653</v>
      </c>
      <c r="I504" s="331">
        <f>H504/G504*100</f>
        <v>54.416666666666671</v>
      </c>
      <c r="J504" s="1771"/>
      <c r="K504" s="1771"/>
      <c r="L504" s="210"/>
      <c r="M504" s="210"/>
      <c r="N504" s="210"/>
      <c r="O504" s="210"/>
      <c r="P504" s="210"/>
      <c r="Q504" s="210"/>
      <c r="R504" s="492"/>
      <c r="S504" s="492"/>
      <c r="T504" s="492"/>
      <c r="U504" s="2692"/>
      <c r="V504" s="492"/>
      <c r="W504" s="995"/>
      <c r="X504" s="492"/>
      <c r="Y504" s="492"/>
      <c r="Z504" s="492"/>
      <c r="AA504" s="492"/>
      <c r="AB504" s="492"/>
      <c r="AC504" s="1152"/>
      <c r="AD504" s="1180"/>
      <c r="AE504" s="2583"/>
      <c r="AF504" s="1288"/>
    </row>
    <row r="505" spans="1:32" s="2546" customFormat="1" ht="72" x14ac:dyDescent="0.25">
      <c r="A505" s="363">
        <v>1</v>
      </c>
      <c r="B505" s="363">
        <v>1</v>
      </c>
      <c r="C505" s="711" t="s">
        <v>324</v>
      </c>
      <c r="D505" s="4"/>
      <c r="E505" s="4"/>
      <c r="F505" s="367">
        <v>1100</v>
      </c>
      <c r="G505" s="212">
        <f>F505/12*$C$3</f>
        <v>275</v>
      </c>
      <c r="H505" s="324">
        <v>257</v>
      </c>
      <c r="I505" s="331">
        <f>H505/G505*100</f>
        <v>93.454545454545453</v>
      </c>
      <c r="J505" s="1771"/>
      <c r="K505" s="1771"/>
      <c r="L505" s="210"/>
      <c r="M505" s="210"/>
      <c r="N505" s="210"/>
      <c r="O505" s="210"/>
      <c r="P505" s="210"/>
      <c r="Q505" s="210"/>
      <c r="R505" s="492"/>
      <c r="S505" s="492"/>
      <c r="T505" s="492"/>
      <c r="U505" s="2692"/>
      <c r="V505" s="492"/>
      <c r="W505" s="995"/>
      <c r="X505" s="492"/>
      <c r="Y505" s="492"/>
      <c r="Z505" s="492"/>
      <c r="AA505" s="492"/>
      <c r="AB505" s="492"/>
      <c r="AC505" s="1152"/>
      <c r="AD505" s="1180"/>
      <c r="AE505" s="2583"/>
      <c r="AF505" s="1288"/>
    </row>
    <row r="506" spans="1:32" s="240" customFormat="1" x14ac:dyDescent="0.25">
      <c r="A506" s="1072">
        <v>1</v>
      </c>
      <c r="B506" s="363">
        <v>1</v>
      </c>
      <c r="C506" s="699" t="s">
        <v>228</v>
      </c>
      <c r="D506" s="711"/>
      <c r="E506" s="711"/>
      <c r="F506" s="395">
        <f>SUM(F507:F519)</f>
        <v>124121</v>
      </c>
      <c r="G506" s="948">
        <f>SUM(G507:G519)</f>
        <v>31030.25</v>
      </c>
      <c r="H506" s="948">
        <f>SUM(H507:H519)</f>
        <v>50444</v>
      </c>
      <c r="I506" s="712">
        <f>H506/G506*100</f>
        <v>162.56394969424997</v>
      </c>
      <c r="J506" s="1771"/>
      <c r="K506" s="1771"/>
      <c r="L506" s="210"/>
      <c r="M506" s="210"/>
      <c r="N506" s="210"/>
      <c r="O506" s="210"/>
      <c r="P506" s="210"/>
      <c r="Q506" s="210"/>
      <c r="R506" s="2597">
        <v>47137.041740000001</v>
      </c>
      <c r="S506" s="2597">
        <v>47137.041740000001</v>
      </c>
      <c r="T506" s="2597">
        <v>47137.041740000001</v>
      </c>
      <c r="U506" s="1095">
        <f t="shared" ref="U506" si="256">R506/12*$C$3+(S506-R506)/11*2+(T506-S506)/10*1</f>
        <v>11784.260435</v>
      </c>
      <c r="V506" s="2597">
        <f>AB506-AA506-X506-W506</f>
        <v>10754.773150000005</v>
      </c>
      <c r="W506" s="2948"/>
      <c r="X506" s="2597">
        <v>6093.1125199999997</v>
      </c>
      <c r="Y506" s="2597">
        <f>V506-U506</f>
        <v>-1029.4872849999956</v>
      </c>
      <c r="Z506" s="2597"/>
      <c r="AA506" s="2597">
        <v>0</v>
      </c>
      <c r="AB506" s="2597">
        <v>16847.885670000003</v>
      </c>
      <c r="AC506" s="1156">
        <f>SUM(AC507:AC519)</f>
        <v>0</v>
      </c>
      <c r="AD506" s="1189"/>
      <c r="AE506" s="2583"/>
      <c r="AF506" s="3340"/>
    </row>
    <row r="507" spans="1:32" s="2546" customFormat="1" x14ac:dyDescent="0.25">
      <c r="A507" s="363">
        <v>1</v>
      </c>
      <c r="B507" s="363">
        <v>1</v>
      </c>
      <c r="C507" s="275" t="s">
        <v>115</v>
      </c>
      <c r="D507" s="4"/>
      <c r="E507" s="4"/>
      <c r="F507" s="367">
        <v>60486</v>
      </c>
      <c r="G507" s="212">
        <f t="shared" ref="G507:G519" si="257">F507/12*$C$3</f>
        <v>15121.5</v>
      </c>
      <c r="H507" s="324">
        <v>18504</v>
      </c>
      <c r="I507" s="331">
        <f>H507/G507*100</f>
        <v>122.36881261779587</v>
      </c>
      <c r="J507" s="1771"/>
      <c r="K507" s="1771"/>
      <c r="L507" s="210"/>
      <c r="M507" s="210"/>
      <c r="N507" s="210"/>
      <c r="O507" s="210"/>
      <c r="P507" s="210"/>
      <c r="Q507" s="210"/>
      <c r="R507" s="492"/>
      <c r="S507" s="492"/>
      <c r="T507" s="492"/>
      <c r="U507" s="2692"/>
      <c r="V507" s="492"/>
      <c r="W507" s="995"/>
      <c r="X507" s="492"/>
      <c r="Y507" s="492"/>
      <c r="Z507" s="492"/>
      <c r="AA507" s="492"/>
      <c r="AB507" s="492"/>
      <c r="AC507" s="1152"/>
      <c r="AD507" s="1180"/>
      <c r="AE507" s="2583"/>
      <c r="AF507" s="1288"/>
    </row>
    <row r="508" spans="1:32" s="2546" customFormat="1" x14ac:dyDescent="0.25">
      <c r="A508" s="363"/>
      <c r="B508" s="363">
        <v>1</v>
      </c>
      <c r="C508" s="275" t="s">
        <v>363</v>
      </c>
      <c r="D508" s="4"/>
      <c r="E508" s="4"/>
      <c r="F508" s="367"/>
      <c r="G508" s="212">
        <f t="shared" si="257"/>
        <v>0</v>
      </c>
      <c r="H508" s="324">
        <v>4276</v>
      </c>
      <c r="I508" s="331"/>
      <c r="J508" s="1771"/>
      <c r="K508" s="1771"/>
      <c r="L508" s="210"/>
      <c r="M508" s="210"/>
      <c r="N508" s="210"/>
      <c r="O508" s="210"/>
      <c r="P508" s="210"/>
      <c r="Q508" s="210"/>
      <c r="R508" s="492"/>
      <c r="S508" s="492"/>
      <c r="T508" s="492"/>
      <c r="U508" s="2692"/>
      <c r="V508" s="492"/>
      <c r="W508" s="995"/>
      <c r="X508" s="492"/>
      <c r="Y508" s="492"/>
      <c r="Z508" s="492"/>
      <c r="AA508" s="492"/>
      <c r="AB508" s="492"/>
      <c r="AC508" s="1152"/>
      <c r="AD508" s="1180"/>
      <c r="AE508" s="2583"/>
      <c r="AF508" s="1288"/>
    </row>
    <row r="509" spans="1:32" s="2546" customFormat="1" x14ac:dyDescent="0.25">
      <c r="A509" s="363"/>
      <c r="B509" s="363">
        <v>1</v>
      </c>
      <c r="C509" s="275" t="s">
        <v>295</v>
      </c>
      <c r="D509" s="4"/>
      <c r="E509" s="4"/>
      <c r="F509" s="367">
        <v>19000</v>
      </c>
      <c r="G509" s="212">
        <f t="shared" si="257"/>
        <v>4750</v>
      </c>
      <c r="H509" s="324">
        <v>4912</v>
      </c>
      <c r="I509" s="331">
        <f>H509/G509*100</f>
        <v>103.41052631578947</v>
      </c>
      <c r="J509" s="1771"/>
      <c r="K509" s="1771"/>
      <c r="L509" s="210"/>
      <c r="M509" s="210"/>
      <c r="N509" s="210"/>
      <c r="O509" s="210"/>
      <c r="P509" s="210"/>
      <c r="Q509" s="210"/>
      <c r="R509" s="492"/>
      <c r="S509" s="492"/>
      <c r="T509" s="492"/>
      <c r="U509" s="2692"/>
      <c r="V509" s="492"/>
      <c r="W509" s="995"/>
      <c r="X509" s="492"/>
      <c r="Y509" s="492"/>
      <c r="Z509" s="492"/>
      <c r="AA509" s="492"/>
      <c r="AB509" s="492"/>
      <c r="AC509" s="1152"/>
      <c r="AD509" s="1180"/>
      <c r="AE509" s="2583"/>
      <c r="AF509" s="1288"/>
    </row>
    <row r="510" spans="1:32" s="2546" customFormat="1" ht="30" x14ac:dyDescent="0.25">
      <c r="A510" s="363"/>
      <c r="B510" s="363">
        <v>1</v>
      </c>
      <c r="C510" s="275" t="s">
        <v>364</v>
      </c>
      <c r="D510" s="4"/>
      <c r="E510" s="4"/>
      <c r="F510" s="367"/>
      <c r="G510" s="212">
        <f t="shared" si="257"/>
        <v>0</v>
      </c>
      <c r="H510" s="324">
        <v>11840</v>
      </c>
      <c r="I510" s="331"/>
      <c r="J510" s="1771"/>
      <c r="K510" s="1771"/>
      <c r="L510" s="210"/>
      <c r="M510" s="210"/>
      <c r="N510" s="210"/>
      <c r="O510" s="210"/>
      <c r="P510" s="210"/>
      <c r="Q510" s="210"/>
      <c r="R510" s="492"/>
      <c r="S510" s="492"/>
      <c r="T510" s="492"/>
      <c r="U510" s="2692"/>
      <c r="V510" s="492"/>
      <c r="W510" s="995"/>
      <c r="X510" s="492"/>
      <c r="Y510" s="492"/>
      <c r="Z510" s="492"/>
      <c r="AA510" s="492"/>
      <c r="AB510" s="492"/>
      <c r="AC510" s="1152"/>
      <c r="AD510" s="1180"/>
      <c r="AE510" s="2583"/>
      <c r="AF510" s="1288"/>
    </row>
    <row r="511" spans="1:32" s="2546" customFormat="1" ht="60" x14ac:dyDescent="0.25">
      <c r="A511" s="363"/>
      <c r="B511" s="363"/>
      <c r="C511" s="275" t="s">
        <v>592</v>
      </c>
      <c r="D511" s="4"/>
      <c r="E511" s="4"/>
      <c r="F511" s="367"/>
      <c r="G511" s="212"/>
      <c r="H511" s="324"/>
      <c r="I511" s="331"/>
      <c r="J511" s="1771"/>
      <c r="K511" s="1771"/>
      <c r="L511" s="210"/>
      <c r="M511" s="210"/>
      <c r="N511" s="210"/>
      <c r="O511" s="210"/>
      <c r="P511" s="210"/>
      <c r="Q511" s="210"/>
      <c r="R511" s="492"/>
      <c r="S511" s="492"/>
      <c r="T511" s="492"/>
      <c r="U511" s="2692"/>
      <c r="V511" s="492"/>
      <c r="W511" s="995"/>
      <c r="X511" s="492"/>
      <c r="Y511" s="492"/>
      <c r="Z511" s="492"/>
      <c r="AA511" s="492"/>
      <c r="AB511" s="492"/>
      <c r="AC511" s="1152"/>
      <c r="AD511" s="1180"/>
      <c r="AE511" s="2583"/>
      <c r="AF511" s="1288"/>
    </row>
    <row r="512" spans="1:32" s="2546" customFormat="1" ht="45" x14ac:dyDescent="0.25">
      <c r="A512" s="363">
        <v>1</v>
      </c>
      <c r="B512" s="363">
        <v>1</v>
      </c>
      <c r="C512" s="275" t="s">
        <v>183</v>
      </c>
      <c r="D512" s="4"/>
      <c r="E512" s="4"/>
      <c r="F512" s="367">
        <v>5500</v>
      </c>
      <c r="G512" s="212">
        <f t="shared" si="257"/>
        <v>1375</v>
      </c>
      <c r="H512" s="324">
        <v>1220</v>
      </c>
      <c r="I512" s="331">
        <f>H512/G512*100</f>
        <v>88.727272727272734</v>
      </c>
      <c r="J512" s="1771"/>
      <c r="K512" s="1771"/>
      <c r="L512" s="210"/>
      <c r="M512" s="210"/>
      <c r="N512" s="210"/>
      <c r="O512" s="210"/>
      <c r="P512" s="210"/>
      <c r="Q512" s="210"/>
      <c r="R512" s="492"/>
      <c r="S512" s="492"/>
      <c r="T512" s="492"/>
      <c r="U512" s="2692"/>
      <c r="V512" s="492"/>
      <c r="W512" s="995"/>
      <c r="X512" s="492"/>
      <c r="Y512" s="492"/>
      <c r="Z512" s="492"/>
      <c r="AA512" s="492"/>
      <c r="AB512" s="492"/>
      <c r="AC512" s="1152"/>
      <c r="AD512" s="1180"/>
      <c r="AE512" s="2583"/>
      <c r="AF512" s="1288"/>
    </row>
    <row r="513" spans="1:263" s="2546" customFormat="1" ht="60" x14ac:dyDescent="0.25">
      <c r="A513" s="363"/>
      <c r="B513" s="363">
        <v>1</v>
      </c>
      <c r="C513" s="275" t="s">
        <v>311</v>
      </c>
      <c r="D513" s="4"/>
      <c r="E513" s="4"/>
      <c r="F513" s="367">
        <v>37000</v>
      </c>
      <c r="G513" s="212">
        <f t="shared" si="257"/>
        <v>9250</v>
      </c>
      <c r="H513" s="324">
        <v>5825</v>
      </c>
      <c r="I513" s="331">
        <f>H513/G513*100</f>
        <v>62.972972972972975</v>
      </c>
      <c r="J513" s="1771"/>
      <c r="K513" s="1771"/>
      <c r="L513" s="210"/>
      <c r="M513" s="210"/>
      <c r="N513" s="210"/>
      <c r="O513" s="210"/>
      <c r="P513" s="210"/>
      <c r="Q513" s="210"/>
      <c r="R513" s="492"/>
      <c r="S513" s="492"/>
      <c r="T513" s="492"/>
      <c r="U513" s="2692"/>
      <c r="V513" s="492"/>
      <c r="W513" s="995"/>
      <c r="X513" s="492"/>
      <c r="Y513" s="492"/>
      <c r="Z513" s="492"/>
      <c r="AA513" s="492"/>
      <c r="AB513" s="492"/>
      <c r="AC513" s="1152"/>
      <c r="AD513" s="1180"/>
      <c r="AE513" s="2583"/>
      <c r="AF513" s="1288"/>
    </row>
    <row r="514" spans="1:263" s="2546" customFormat="1" ht="60" x14ac:dyDescent="0.25">
      <c r="A514" s="363"/>
      <c r="B514" s="363">
        <v>1</v>
      </c>
      <c r="C514" s="275" t="s">
        <v>359</v>
      </c>
      <c r="D514" s="4"/>
      <c r="E514" s="4"/>
      <c r="F514" s="367"/>
      <c r="G514" s="212">
        <f t="shared" si="257"/>
        <v>0</v>
      </c>
      <c r="H514" s="324">
        <v>3075</v>
      </c>
      <c r="I514" s="331"/>
      <c r="J514" s="1771"/>
      <c r="K514" s="1771"/>
      <c r="L514" s="210"/>
      <c r="M514" s="210"/>
      <c r="N514" s="210"/>
      <c r="O514" s="210"/>
      <c r="P514" s="210"/>
      <c r="Q514" s="210"/>
      <c r="R514" s="492"/>
      <c r="S514" s="492"/>
      <c r="T514" s="492"/>
      <c r="U514" s="2692"/>
      <c r="V514" s="492"/>
      <c r="W514" s="995"/>
      <c r="X514" s="492"/>
      <c r="Y514" s="492"/>
      <c r="Z514" s="492"/>
      <c r="AA514" s="492"/>
      <c r="AB514" s="492"/>
      <c r="AC514" s="1152"/>
      <c r="AD514" s="1180"/>
      <c r="AE514" s="2583"/>
      <c r="AF514" s="1288"/>
    </row>
    <row r="515" spans="1:263" s="2546" customFormat="1" x14ac:dyDescent="0.25">
      <c r="A515" s="363"/>
      <c r="B515" s="363"/>
      <c r="C515" s="275" t="s">
        <v>187</v>
      </c>
      <c r="D515" s="4"/>
      <c r="E515" s="4"/>
      <c r="F515" s="367">
        <v>100</v>
      </c>
      <c r="G515" s="212">
        <f t="shared" si="257"/>
        <v>25</v>
      </c>
      <c r="H515" s="324"/>
      <c r="I515" s="331">
        <f>H515/G515*100</f>
        <v>0</v>
      </c>
      <c r="J515" s="1771"/>
      <c r="K515" s="1771"/>
      <c r="L515" s="210"/>
      <c r="M515" s="210"/>
      <c r="N515" s="210"/>
      <c r="O515" s="210"/>
      <c r="P515" s="210"/>
      <c r="Q515" s="210"/>
      <c r="R515" s="492"/>
      <c r="S515" s="492"/>
      <c r="T515" s="492"/>
      <c r="U515" s="2692"/>
      <c r="V515" s="492"/>
      <c r="W515" s="995"/>
      <c r="X515" s="492"/>
      <c r="Y515" s="492"/>
      <c r="Z515" s="492"/>
      <c r="AA515" s="492"/>
      <c r="AB515" s="492"/>
      <c r="AC515" s="1152"/>
      <c r="AD515" s="1180"/>
      <c r="AE515" s="2583"/>
      <c r="AF515" s="1288"/>
    </row>
    <row r="516" spans="1:263" s="2546" customFormat="1" ht="30" x14ac:dyDescent="0.25">
      <c r="A516" s="363"/>
      <c r="B516" s="363"/>
      <c r="C516" s="275" t="s">
        <v>504</v>
      </c>
      <c r="D516" s="4"/>
      <c r="E516" s="4"/>
      <c r="F516" s="367"/>
      <c r="G516" s="212">
        <f t="shared" si="257"/>
        <v>0</v>
      </c>
      <c r="H516" s="324">
        <v>348</v>
      </c>
      <c r="I516" s="331"/>
      <c r="J516" s="1771"/>
      <c r="K516" s="1771"/>
      <c r="L516" s="210"/>
      <c r="M516" s="210"/>
      <c r="N516" s="210"/>
      <c r="O516" s="210"/>
      <c r="P516" s="210"/>
      <c r="Q516" s="210"/>
      <c r="R516" s="492"/>
      <c r="S516" s="492"/>
      <c r="T516" s="492"/>
      <c r="U516" s="2692"/>
      <c r="V516" s="492"/>
      <c r="W516" s="995"/>
      <c r="X516" s="492"/>
      <c r="Y516" s="492"/>
      <c r="Z516" s="492"/>
      <c r="AA516" s="492"/>
      <c r="AB516" s="492"/>
      <c r="AC516" s="1152"/>
      <c r="AD516" s="1180"/>
      <c r="AE516" s="2583"/>
      <c r="AF516" s="1288"/>
    </row>
    <row r="517" spans="1:263" s="2546" customFormat="1" ht="45" x14ac:dyDescent="0.25">
      <c r="A517" s="363">
        <v>1</v>
      </c>
      <c r="B517" s="363">
        <v>1</v>
      </c>
      <c r="C517" s="275" t="s">
        <v>272</v>
      </c>
      <c r="D517" s="4"/>
      <c r="E517" s="4"/>
      <c r="F517" s="367">
        <v>55</v>
      </c>
      <c r="G517" s="324">
        <f t="shared" si="257"/>
        <v>13.75</v>
      </c>
      <c r="H517" s="324">
        <v>10</v>
      </c>
      <c r="I517" s="331">
        <f t="shared" ref="I517:I524" si="258">H517/G517*100</f>
        <v>72.727272727272734</v>
      </c>
      <c r="J517" s="1771"/>
      <c r="K517" s="1771"/>
      <c r="L517" s="210"/>
      <c r="M517" s="210"/>
      <c r="N517" s="210"/>
      <c r="O517" s="210"/>
      <c r="P517" s="210"/>
      <c r="Q517" s="210"/>
      <c r="R517" s="492"/>
      <c r="S517" s="492"/>
      <c r="T517" s="492"/>
      <c r="U517" s="2692"/>
      <c r="V517" s="492"/>
      <c r="W517" s="995"/>
      <c r="X517" s="492"/>
      <c r="Y517" s="492"/>
      <c r="Z517" s="492"/>
      <c r="AA517" s="492"/>
      <c r="AB517" s="492"/>
      <c r="AC517" s="1152"/>
      <c r="AD517" s="1180"/>
      <c r="AE517" s="2583"/>
      <c r="AF517" s="1288"/>
    </row>
    <row r="518" spans="1:263" s="2546" customFormat="1" ht="30" x14ac:dyDescent="0.25">
      <c r="A518" s="363">
        <v>1</v>
      </c>
      <c r="B518" s="363">
        <v>1</v>
      </c>
      <c r="C518" s="275" t="s">
        <v>277</v>
      </c>
      <c r="D518" s="4"/>
      <c r="E518" s="4"/>
      <c r="F518" s="367">
        <v>1400</v>
      </c>
      <c r="G518" s="212">
        <f t="shared" si="257"/>
        <v>350</v>
      </c>
      <c r="H518" s="324">
        <v>283</v>
      </c>
      <c r="I518" s="331">
        <f t="shared" si="258"/>
        <v>80.857142857142861</v>
      </c>
      <c r="J518" s="1771"/>
      <c r="K518" s="1771"/>
      <c r="L518" s="210"/>
      <c r="M518" s="210"/>
      <c r="N518" s="210"/>
      <c r="O518" s="210"/>
      <c r="P518" s="210"/>
      <c r="Q518" s="210"/>
      <c r="R518" s="492"/>
      <c r="S518" s="492"/>
      <c r="T518" s="492"/>
      <c r="U518" s="2692"/>
      <c r="V518" s="492"/>
      <c r="W518" s="995"/>
      <c r="X518" s="492"/>
      <c r="Y518" s="492"/>
      <c r="Z518" s="492"/>
      <c r="AA518" s="492"/>
      <c r="AB518" s="492"/>
      <c r="AC518" s="1152"/>
      <c r="AD518" s="1180"/>
      <c r="AE518" s="2583"/>
      <c r="AF518" s="1288"/>
    </row>
    <row r="519" spans="1:263" s="2546" customFormat="1" ht="30" x14ac:dyDescent="0.25">
      <c r="A519" s="363">
        <v>1</v>
      </c>
      <c r="B519" s="363">
        <v>1</v>
      </c>
      <c r="C519" s="275" t="s">
        <v>72</v>
      </c>
      <c r="D519" s="4"/>
      <c r="E519" s="4"/>
      <c r="F519" s="367">
        <v>580</v>
      </c>
      <c r="G519" s="212">
        <f t="shared" si="257"/>
        <v>145</v>
      </c>
      <c r="H519" s="324">
        <v>151</v>
      </c>
      <c r="I519" s="331">
        <f t="shared" si="258"/>
        <v>104.13793103448276</v>
      </c>
      <c r="J519" s="1771"/>
      <c r="K519" s="1771"/>
      <c r="L519" s="210"/>
      <c r="M519" s="210"/>
      <c r="N519" s="210"/>
      <c r="O519" s="210"/>
      <c r="P519" s="210"/>
      <c r="Q519" s="210"/>
      <c r="R519" s="492"/>
      <c r="S519" s="492"/>
      <c r="T519" s="492"/>
      <c r="U519" s="2692"/>
      <c r="V519" s="492"/>
      <c r="W519" s="995"/>
      <c r="X519" s="492"/>
      <c r="Y519" s="492"/>
      <c r="Z519" s="492"/>
      <c r="AA519" s="492"/>
      <c r="AB519" s="492"/>
      <c r="AC519" s="1152"/>
      <c r="AD519" s="1180"/>
      <c r="AE519" s="2583"/>
      <c r="AF519" s="1288"/>
    </row>
    <row r="520" spans="1:263" s="2546" customFormat="1" ht="29.25" x14ac:dyDescent="0.25">
      <c r="A520" s="363">
        <v>1</v>
      </c>
      <c r="B520" s="363">
        <v>1</v>
      </c>
      <c r="C520" s="659" t="s">
        <v>273</v>
      </c>
      <c r="D520" s="707"/>
      <c r="E520" s="4"/>
      <c r="F520" s="395">
        <f>F490+F469</f>
        <v>37444</v>
      </c>
      <c r="G520" s="714">
        <f>G490+G469</f>
        <v>9361</v>
      </c>
      <c r="H520" s="948">
        <f>H490+H469</f>
        <v>9775</v>
      </c>
      <c r="I520" s="712">
        <f t="shared" si="258"/>
        <v>104.42260442260442</v>
      </c>
      <c r="J520" s="1771"/>
      <c r="K520" s="1771"/>
      <c r="L520" s="210"/>
      <c r="M520" s="210"/>
      <c r="N520" s="210"/>
      <c r="O520" s="210"/>
      <c r="P520" s="210"/>
      <c r="Q520" s="210"/>
      <c r="R520" s="492"/>
      <c r="S520" s="492"/>
      <c r="T520" s="492"/>
      <c r="U520" s="2692"/>
      <c r="V520" s="492"/>
      <c r="W520" s="995"/>
      <c r="X520" s="492"/>
      <c r="Y520" s="492"/>
      <c r="Z520" s="492"/>
      <c r="AA520" s="492"/>
      <c r="AB520" s="492"/>
      <c r="AC520" s="1156">
        <f>AC489+AC469</f>
        <v>0</v>
      </c>
      <c r="AD520" s="1180"/>
      <c r="AE520" s="2583"/>
      <c r="AF520" s="1288"/>
    </row>
    <row r="521" spans="1:263" s="2546" customFormat="1" ht="43.5" x14ac:dyDescent="0.25">
      <c r="A521" s="363">
        <v>1</v>
      </c>
      <c r="B521" s="363">
        <v>1</v>
      </c>
      <c r="C521" s="659" t="s">
        <v>288</v>
      </c>
      <c r="D521" s="4"/>
      <c r="E521" s="4"/>
      <c r="F521" s="2276">
        <f>F480</f>
        <v>47625</v>
      </c>
      <c r="G521" s="1752">
        <f>G480</f>
        <v>11906.25</v>
      </c>
      <c r="H521" s="1924">
        <f>H480</f>
        <v>11096</v>
      </c>
      <c r="I521" s="714">
        <f t="shared" si="258"/>
        <v>93.194750656167983</v>
      </c>
      <c r="J521" s="2694"/>
      <c r="K521" s="252"/>
      <c r="L521" s="1379"/>
      <c r="M521" s="1379"/>
      <c r="N521" s="1379"/>
      <c r="O521" s="1379"/>
      <c r="P521" s="1379"/>
      <c r="Q521" s="253"/>
      <c r="R521" s="492"/>
      <c r="S521" s="492"/>
      <c r="T521" s="492"/>
      <c r="U521" s="2695"/>
      <c r="V521" s="3115"/>
      <c r="W521" s="3116"/>
      <c r="X521" s="3115"/>
      <c r="Y521" s="3115"/>
      <c r="Z521" s="3115"/>
      <c r="AA521" s="2610"/>
      <c r="AB521" s="2610"/>
      <c r="AC521" s="1926">
        <f>AC478</f>
        <v>0</v>
      </c>
      <c r="AD521" s="2564"/>
      <c r="AE521" s="2583"/>
      <c r="AF521" s="1349"/>
      <c r="AG521" s="236"/>
      <c r="AH521" s="236"/>
      <c r="AI521" s="236"/>
      <c r="AJ521" s="236"/>
      <c r="AK521" s="236"/>
      <c r="AL521" s="236"/>
      <c r="AM521" s="236"/>
      <c r="AN521" s="236"/>
      <c r="AO521" s="236"/>
      <c r="AP521" s="236"/>
      <c r="AQ521" s="236"/>
      <c r="AR521" s="236"/>
      <c r="AS521" s="236"/>
      <c r="AT521" s="236"/>
      <c r="AU521" s="236"/>
      <c r="AV521" s="236"/>
      <c r="AW521" s="236"/>
      <c r="AX521" s="236"/>
      <c r="AY521" s="236"/>
      <c r="AZ521" s="236"/>
      <c r="BA521" s="236"/>
      <c r="BB521" s="236"/>
      <c r="BC521" s="236"/>
      <c r="BD521" s="236"/>
      <c r="BE521" s="236"/>
      <c r="BF521" s="236"/>
      <c r="BG521" s="236"/>
      <c r="BH521" s="236"/>
      <c r="BI521" s="236"/>
      <c r="BJ521" s="236"/>
      <c r="BK521" s="236"/>
      <c r="BL521" s="236"/>
      <c r="BM521" s="236"/>
      <c r="BN521" s="236"/>
      <c r="BO521" s="236"/>
      <c r="BP521" s="236"/>
      <c r="BQ521" s="236"/>
      <c r="BR521" s="236"/>
      <c r="BS521" s="236"/>
      <c r="BT521" s="236"/>
      <c r="BU521" s="236"/>
      <c r="BV521" s="236"/>
      <c r="BW521" s="236"/>
      <c r="BX521" s="236"/>
      <c r="BY521" s="236"/>
      <c r="BZ521" s="236"/>
      <c r="CA521" s="236"/>
      <c r="CB521" s="236"/>
      <c r="CC521" s="236"/>
      <c r="CD521" s="236"/>
      <c r="CE521" s="236"/>
      <c r="CF521" s="236"/>
      <c r="CG521" s="236"/>
      <c r="CH521" s="236"/>
      <c r="CI521" s="236"/>
      <c r="CJ521" s="236"/>
      <c r="CK521" s="236"/>
      <c r="CL521" s="236"/>
      <c r="CM521" s="236"/>
      <c r="CN521" s="236"/>
      <c r="CO521" s="236"/>
      <c r="CP521" s="236"/>
      <c r="CQ521" s="236"/>
      <c r="CR521" s="236"/>
      <c r="CS521" s="236"/>
      <c r="CT521" s="236"/>
      <c r="CU521" s="236"/>
      <c r="CV521" s="236"/>
      <c r="CW521" s="236"/>
      <c r="CX521" s="236"/>
      <c r="CY521" s="236"/>
      <c r="CZ521" s="236"/>
      <c r="DA521" s="236"/>
      <c r="DB521" s="236"/>
      <c r="DC521" s="236"/>
      <c r="DD521" s="236"/>
      <c r="DE521" s="236"/>
      <c r="DF521" s="236"/>
      <c r="DG521" s="236"/>
      <c r="DH521" s="236"/>
      <c r="DI521" s="236"/>
      <c r="DJ521" s="236"/>
      <c r="DK521" s="236"/>
      <c r="DL521" s="236"/>
      <c r="DM521" s="236"/>
      <c r="DN521" s="236"/>
      <c r="DO521" s="236"/>
      <c r="DP521" s="236"/>
      <c r="DQ521" s="236"/>
      <c r="DR521" s="236"/>
      <c r="DS521" s="236"/>
      <c r="DT521" s="236"/>
      <c r="DU521" s="236"/>
      <c r="DV521" s="236"/>
      <c r="DW521" s="236"/>
      <c r="DX521" s="236"/>
      <c r="DY521" s="236"/>
      <c r="DZ521" s="236"/>
      <c r="EA521" s="236"/>
      <c r="EB521" s="236"/>
      <c r="EC521" s="236"/>
      <c r="ED521" s="236"/>
      <c r="EE521" s="236"/>
      <c r="EF521" s="236"/>
      <c r="EG521" s="236"/>
      <c r="EH521" s="236"/>
      <c r="EI521" s="236"/>
      <c r="EJ521" s="236"/>
      <c r="EK521" s="236"/>
      <c r="EL521" s="236"/>
      <c r="EM521" s="236"/>
      <c r="EN521" s="236"/>
      <c r="EO521" s="236"/>
      <c r="EP521" s="236"/>
      <c r="EQ521" s="236"/>
      <c r="ER521" s="236"/>
      <c r="ES521" s="236"/>
      <c r="ET521" s="236"/>
      <c r="EU521" s="236"/>
      <c r="EV521" s="236"/>
      <c r="EW521" s="236"/>
      <c r="EX521" s="236"/>
      <c r="EY521" s="236"/>
      <c r="EZ521" s="236"/>
      <c r="FA521" s="236"/>
      <c r="FB521" s="236"/>
      <c r="FC521" s="236"/>
      <c r="FD521" s="236"/>
      <c r="FE521" s="236"/>
      <c r="FF521" s="236"/>
      <c r="FG521" s="236"/>
      <c r="FH521" s="236"/>
      <c r="FI521" s="236"/>
      <c r="FJ521" s="236"/>
      <c r="FK521" s="236"/>
      <c r="FL521" s="236"/>
      <c r="FM521" s="236"/>
      <c r="FN521" s="236"/>
      <c r="FO521" s="236"/>
      <c r="FP521" s="236"/>
      <c r="FQ521" s="236"/>
      <c r="FR521" s="236"/>
      <c r="FS521" s="236"/>
      <c r="FT521" s="236"/>
      <c r="FU521" s="236"/>
      <c r="FV521" s="236"/>
      <c r="FW521" s="236"/>
      <c r="FX521" s="236"/>
      <c r="FY521" s="236"/>
      <c r="FZ521" s="236"/>
      <c r="GA521" s="236"/>
      <c r="GB521" s="236"/>
      <c r="GC521" s="236"/>
      <c r="GD521" s="236"/>
      <c r="GE521" s="236"/>
      <c r="GF521" s="236"/>
      <c r="GG521" s="236"/>
      <c r="GH521" s="236"/>
      <c r="GI521" s="236"/>
      <c r="GJ521" s="236"/>
      <c r="GK521" s="236"/>
      <c r="GL521" s="236"/>
      <c r="GM521" s="236"/>
      <c r="GN521" s="236"/>
      <c r="GO521" s="236"/>
      <c r="GP521" s="236"/>
      <c r="GQ521" s="236"/>
      <c r="GR521" s="236"/>
      <c r="GS521" s="236"/>
      <c r="GT521" s="236"/>
      <c r="GU521" s="236"/>
      <c r="GV521" s="236"/>
      <c r="GW521" s="236"/>
      <c r="GX521" s="236"/>
      <c r="GY521" s="236"/>
      <c r="GZ521" s="236"/>
      <c r="HA521" s="236"/>
      <c r="HB521" s="236"/>
      <c r="HC521" s="236"/>
      <c r="HD521" s="236"/>
      <c r="HE521" s="236"/>
      <c r="HF521" s="236"/>
      <c r="HG521" s="236"/>
      <c r="HH521" s="236"/>
      <c r="HI521" s="236"/>
      <c r="HJ521" s="236"/>
      <c r="HK521" s="236"/>
      <c r="HL521" s="236"/>
      <c r="HM521" s="236"/>
      <c r="HN521" s="236"/>
      <c r="HO521" s="236"/>
      <c r="HP521" s="236"/>
      <c r="HQ521" s="236"/>
      <c r="HR521" s="236"/>
      <c r="HS521" s="236"/>
      <c r="HT521" s="236"/>
      <c r="HU521" s="236"/>
      <c r="HV521" s="236"/>
      <c r="HW521" s="236"/>
      <c r="HX521" s="236"/>
      <c r="HY521" s="236"/>
      <c r="HZ521" s="236"/>
      <c r="IA521" s="236"/>
      <c r="IB521" s="236"/>
      <c r="IC521" s="236"/>
      <c r="ID521" s="236"/>
      <c r="IE521" s="236"/>
      <c r="IF521" s="236"/>
      <c r="IG521" s="236"/>
      <c r="IH521" s="236"/>
      <c r="II521" s="236"/>
      <c r="IJ521" s="236"/>
      <c r="IK521" s="236"/>
      <c r="IL521" s="236"/>
      <c r="IM521" s="236"/>
      <c r="IN521" s="236"/>
      <c r="IO521" s="236"/>
      <c r="IP521" s="236"/>
      <c r="IQ521" s="236"/>
      <c r="IR521" s="236"/>
      <c r="IS521" s="236"/>
      <c r="IT521" s="236"/>
      <c r="IU521" s="236"/>
      <c r="IV521" s="236"/>
      <c r="IW521" s="236"/>
      <c r="IX521" s="236"/>
      <c r="IY521" s="236"/>
      <c r="IZ521" s="236"/>
      <c r="JA521" s="236"/>
      <c r="JB521" s="236"/>
      <c r="JC521" s="236"/>
    </row>
    <row r="522" spans="1:263" s="2546" customFormat="1" ht="29.25" x14ac:dyDescent="0.25">
      <c r="A522" s="363"/>
      <c r="B522" s="363">
        <v>1</v>
      </c>
      <c r="C522" s="659" t="s">
        <v>274</v>
      </c>
      <c r="D522" s="2039"/>
      <c r="E522" s="4"/>
      <c r="F522" s="2276">
        <f>F499+F475</f>
        <v>68843</v>
      </c>
      <c r="G522" s="1752">
        <f>G499+G475</f>
        <v>17210.75</v>
      </c>
      <c r="H522" s="1924">
        <f>H499+H475</f>
        <v>13590</v>
      </c>
      <c r="I522" s="714">
        <f t="shared" si="258"/>
        <v>78.962276484174126</v>
      </c>
      <c r="J522" s="2694"/>
      <c r="K522" s="252"/>
      <c r="L522" s="1379"/>
      <c r="M522" s="1379"/>
      <c r="N522" s="1379"/>
      <c r="O522" s="1379"/>
      <c r="P522" s="1379"/>
      <c r="Q522" s="253"/>
      <c r="R522" s="492"/>
      <c r="S522" s="492"/>
      <c r="T522" s="492"/>
      <c r="U522" s="2695"/>
      <c r="V522" s="3115"/>
      <c r="W522" s="3116"/>
      <c r="X522" s="3115"/>
      <c r="Y522" s="3115"/>
      <c r="Z522" s="3115"/>
      <c r="AA522" s="2610"/>
      <c r="AB522" s="2610"/>
      <c r="AC522" s="1926">
        <f>AC499+AC476</f>
        <v>0</v>
      </c>
      <c r="AD522" s="2564"/>
      <c r="AE522" s="2583"/>
      <c r="AF522" s="1349"/>
      <c r="AG522" s="236"/>
      <c r="AH522" s="236"/>
      <c r="AI522" s="236"/>
      <c r="AJ522" s="236"/>
      <c r="AK522" s="236"/>
      <c r="AL522" s="236"/>
      <c r="AM522" s="236"/>
      <c r="AN522" s="236"/>
      <c r="AO522" s="236"/>
      <c r="AP522" s="236"/>
      <c r="AQ522" s="236"/>
      <c r="AR522" s="236"/>
      <c r="AS522" s="236"/>
      <c r="AT522" s="236"/>
      <c r="AU522" s="236"/>
      <c r="AV522" s="236"/>
      <c r="AW522" s="236"/>
      <c r="AX522" s="236"/>
      <c r="AY522" s="236"/>
      <c r="AZ522" s="236"/>
      <c r="BA522" s="236"/>
      <c r="BB522" s="236"/>
      <c r="BC522" s="236"/>
      <c r="BD522" s="236"/>
      <c r="BE522" s="236"/>
      <c r="BF522" s="236"/>
      <c r="BG522" s="236"/>
      <c r="BH522" s="236"/>
      <c r="BI522" s="236"/>
      <c r="BJ522" s="236"/>
      <c r="BK522" s="236"/>
      <c r="BL522" s="236"/>
      <c r="BM522" s="236"/>
      <c r="BN522" s="236"/>
      <c r="BO522" s="236"/>
      <c r="BP522" s="236"/>
      <c r="BQ522" s="236"/>
      <c r="BR522" s="236"/>
      <c r="BS522" s="236"/>
      <c r="BT522" s="236"/>
      <c r="BU522" s="236"/>
      <c r="BV522" s="236"/>
      <c r="BW522" s="236"/>
      <c r="BX522" s="236"/>
      <c r="BY522" s="236"/>
      <c r="BZ522" s="236"/>
      <c r="CA522" s="236"/>
      <c r="CB522" s="236"/>
      <c r="CC522" s="236"/>
      <c r="CD522" s="236"/>
      <c r="CE522" s="236"/>
      <c r="CF522" s="236"/>
      <c r="CG522" s="236"/>
      <c r="CH522" s="236"/>
      <c r="CI522" s="236"/>
      <c r="CJ522" s="236"/>
      <c r="CK522" s="236"/>
      <c r="CL522" s="236"/>
      <c r="CM522" s="236"/>
      <c r="CN522" s="236"/>
      <c r="CO522" s="236"/>
      <c r="CP522" s="236"/>
      <c r="CQ522" s="236"/>
      <c r="CR522" s="236"/>
      <c r="CS522" s="236"/>
      <c r="CT522" s="236"/>
      <c r="CU522" s="236"/>
      <c r="CV522" s="236"/>
      <c r="CW522" s="236"/>
      <c r="CX522" s="236"/>
      <c r="CY522" s="236"/>
      <c r="CZ522" s="236"/>
      <c r="DA522" s="236"/>
      <c r="DB522" s="236"/>
      <c r="DC522" s="236"/>
      <c r="DD522" s="236"/>
      <c r="DE522" s="236"/>
      <c r="DF522" s="236"/>
      <c r="DG522" s="236"/>
      <c r="DH522" s="236"/>
      <c r="DI522" s="236"/>
      <c r="DJ522" s="236"/>
      <c r="DK522" s="236"/>
      <c r="DL522" s="236"/>
      <c r="DM522" s="236"/>
      <c r="DN522" s="236"/>
      <c r="DO522" s="236"/>
      <c r="DP522" s="236"/>
      <c r="DQ522" s="236"/>
      <c r="DR522" s="236"/>
      <c r="DS522" s="236"/>
      <c r="DT522" s="236"/>
      <c r="DU522" s="236"/>
      <c r="DV522" s="236"/>
      <c r="DW522" s="236"/>
      <c r="DX522" s="236"/>
      <c r="DY522" s="236"/>
      <c r="DZ522" s="236"/>
      <c r="EA522" s="236"/>
      <c r="EB522" s="236"/>
      <c r="EC522" s="236"/>
      <c r="ED522" s="236"/>
      <c r="EE522" s="236"/>
      <c r="EF522" s="236"/>
      <c r="EG522" s="236"/>
      <c r="EH522" s="236"/>
      <c r="EI522" s="236"/>
      <c r="EJ522" s="236"/>
      <c r="EK522" s="236"/>
      <c r="EL522" s="236"/>
      <c r="EM522" s="236"/>
      <c r="EN522" s="236"/>
      <c r="EO522" s="236"/>
      <c r="EP522" s="236"/>
      <c r="EQ522" s="236"/>
      <c r="ER522" s="236"/>
      <c r="ES522" s="236"/>
      <c r="ET522" s="236"/>
      <c r="EU522" s="236"/>
      <c r="EV522" s="236"/>
      <c r="EW522" s="236"/>
      <c r="EX522" s="236"/>
      <c r="EY522" s="236"/>
      <c r="EZ522" s="236"/>
      <c r="FA522" s="236"/>
      <c r="FB522" s="236"/>
      <c r="FC522" s="236"/>
      <c r="FD522" s="236"/>
      <c r="FE522" s="236"/>
      <c r="FF522" s="236"/>
      <c r="FG522" s="236"/>
      <c r="FH522" s="236"/>
      <c r="FI522" s="236"/>
      <c r="FJ522" s="236"/>
      <c r="FK522" s="236"/>
      <c r="FL522" s="236"/>
      <c r="FM522" s="236"/>
      <c r="FN522" s="236"/>
      <c r="FO522" s="236"/>
      <c r="FP522" s="236"/>
      <c r="FQ522" s="236"/>
      <c r="FR522" s="236"/>
      <c r="FS522" s="236"/>
      <c r="FT522" s="236"/>
      <c r="FU522" s="236"/>
      <c r="FV522" s="236"/>
      <c r="FW522" s="236"/>
      <c r="FX522" s="236"/>
      <c r="FY522" s="236"/>
      <c r="FZ522" s="236"/>
      <c r="GA522" s="236"/>
      <c r="GB522" s="236"/>
      <c r="GC522" s="236"/>
      <c r="GD522" s="236"/>
      <c r="GE522" s="236"/>
      <c r="GF522" s="236"/>
      <c r="GG522" s="236"/>
      <c r="GH522" s="236"/>
      <c r="GI522" s="236"/>
      <c r="GJ522" s="236"/>
      <c r="GK522" s="236"/>
      <c r="GL522" s="236"/>
      <c r="GM522" s="236"/>
      <c r="GN522" s="236"/>
      <c r="GO522" s="236"/>
      <c r="GP522" s="236"/>
      <c r="GQ522" s="236"/>
      <c r="GR522" s="236"/>
      <c r="GS522" s="236"/>
      <c r="GT522" s="236"/>
      <c r="GU522" s="236"/>
      <c r="GV522" s="236"/>
      <c r="GW522" s="236"/>
      <c r="GX522" s="236"/>
      <c r="GY522" s="236"/>
      <c r="GZ522" s="236"/>
      <c r="HA522" s="236"/>
      <c r="HB522" s="236"/>
      <c r="HC522" s="236"/>
      <c r="HD522" s="236"/>
      <c r="HE522" s="236"/>
      <c r="HF522" s="236"/>
      <c r="HG522" s="236"/>
      <c r="HH522" s="236"/>
      <c r="HI522" s="236"/>
      <c r="HJ522" s="236"/>
      <c r="HK522" s="236"/>
      <c r="HL522" s="236"/>
      <c r="HM522" s="236"/>
      <c r="HN522" s="236"/>
      <c r="HO522" s="236"/>
      <c r="HP522" s="236"/>
      <c r="HQ522" s="236"/>
      <c r="HR522" s="236"/>
      <c r="HS522" s="236"/>
      <c r="HT522" s="236"/>
      <c r="HU522" s="236"/>
      <c r="HV522" s="236"/>
      <c r="HW522" s="236"/>
      <c r="HX522" s="236"/>
      <c r="HY522" s="236"/>
      <c r="HZ522" s="236"/>
      <c r="IA522" s="236"/>
      <c r="IB522" s="236"/>
      <c r="IC522" s="236"/>
      <c r="ID522" s="236"/>
      <c r="IE522" s="236"/>
      <c r="IF522" s="236"/>
      <c r="IG522" s="236"/>
      <c r="IH522" s="236"/>
      <c r="II522" s="236"/>
      <c r="IJ522" s="236"/>
      <c r="IK522" s="236"/>
      <c r="IL522" s="236"/>
      <c r="IM522" s="236"/>
      <c r="IN522" s="236"/>
      <c r="IO522" s="236"/>
      <c r="IP522" s="236"/>
      <c r="IQ522" s="236"/>
      <c r="IR522" s="236"/>
      <c r="IS522" s="236"/>
      <c r="IT522" s="236"/>
      <c r="IU522" s="236"/>
      <c r="IV522" s="236"/>
      <c r="IW522" s="236"/>
      <c r="IX522" s="236"/>
      <c r="IY522" s="236"/>
      <c r="IZ522" s="236"/>
      <c r="JA522" s="236"/>
      <c r="JB522" s="236"/>
      <c r="JC522" s="236"/>
    </row>
    <row r="523" spans="1:263" s="2546" customFormat="1" ht="29.25" x14ac:dyDescent="0.25">
      <c r="A523" s="363"/>
      <c r="B523" s="363">
        <v>1</v>
      </c>
      <c r="C523" s="659" t="s">
        <v>275</v>
      </c>
      <c r="D523" s="2145"/>
      <c r="E523" s="4"/>
      <c r="F523" s="2276">
        <f>F503+F505</f>
        <v>17500</v>
      </c>
      <c r="G523" s="1752">
        <f>G503+G505</f>
        <v>4375</v>
      </c>
      <c r="H523" s="1924">
        <f>H503+H505</f>
        <v>4428</v>
      </c>
      <c r="I523" s="714">
        <f t="shared" si="258"/>
        <v>101.21142857142857</v>
      </c>
      <c r="J523" s="2694"/>
      <c r="K523" s="252"/>
      <c r="L523" s="1379"/>
      <c r="M523" s="1379"/>
      <c r="N523" s="1379"/>
      <c r="O523" s="1379"/>
      <c r="P523" s="1379"/>
      <c r="Q523" s="253"/>
      <c r="R523" s="492">
        <v>22653.05</v>
      </c>
      <c r="S523" s="492">
        <v>22653.05</v>
      </c>
      <c r="T523" s="492">
        <v>22653.05</v>
      </c>
      <c r="U523" s="2591">
        <f t="shared" ref="U523" si="259">R523/12*$C$3+(S523-R523)/11*2+(T523-S523)/10*1</f>
        <v>5663.2624999999998</v>
      </c>
      <c r="V523" s="3115">
        <f>AB523-AA523-X523-W523</f>
        <v>5680.8084799999997</v>
      </c>
      <c r="W523" s="3116"/>
      <c r="X523" s="3115"/>
      <c r="Y523" s="3115">
        <f>V523-U523</f>
        <v>17.545979999999872</v>
      </c>
      <c r="Z523" s="3115"/>
      <c r="AA523" s="2610">
        <v>-0.23980000000000001</v>
      </c>
      <c r="AB523" s="2610">
        <v>5680.5686799999994</v>
      </c>
      <c r="AC523" s="1926">
        <f>AC503+AC505</f>
        <v>0</v>
      </c>
      <c r="AD523" s="2564"/>
      <c r="AE523" s="2583"/>
      <c r="AF523" s="1349"/>
      <c r="AG523" s="236"/>
      <c r="AH523" s="236"/>
      <c r="AI523" s="236"/>
      <c r="AJ523" s="236"/>
      <c r="AK523" s="236"/>
      <c r="AL523" s="236"/>
      <c r="AM523" s="236"/>
      <c r="AN523" s="236"/>
      <c r="AO523" s="236"/>
      <c r="AP523" s="236"/>
      <c r="AQ523" s="236"/>
      <c r="AR523" s="236"/>
      <c r="AS523" s="236"/>
      <c r="AT523" s="236"/>
      <c r="AU523" s="236"/>
      <c r="AV523" s="236"/>
      <c r="AW523" s="236"/>
      <c r="AX523" s="236"/>
      <c r="AY523" s="236"/>
      <c r="AZ523" s="236"/>
      <c r="BA523" s="236"/>
      <c r="BB523" s="236"/>
      <c r="BC523" s="236"/>
      <c r="BD523" s="236"/>
      <c r="BE523" s="236"/>
      <c r="BF523" s="236"/>
      <c r="BG523" s="236"/>
      <c r="BH523" s="236"/>
      <c r="BI523" s="236"/>
      <c r="BJ523" s="236"/>
      <c r="BK523" s="236"/>
      <c r="BL523" s="236"/>
      <c r="BM523" s="236"/>
      <c r="BN523" s="236"/>
      <c r="BO523" s="236"/>
      <c r="BP523" s="236"/>
      <c r="BQ523" s="236"/>
      <c r="BR523" s="236"/>
      <c r="BS523" s="236"/>
      <c r="BT523" s="236"/>
      <c r="BU523" s="236"/>
      <c r="BV523" s="236"/>
      <c r="BW523" s="236"/>
      <c r="BX523" s="236"/>
      <c r="BY523" s="236"/>
      <c r="BZ523" s="236"/>
      <c r="CA523" s="236"/>
      <c r="CB523" s="236"/>
      <c r="CC523" s="236"/>
      <c r="CD523" s="236"/>
      <c r="CE523" s="236"/>
      <c r="CF523" s="236"/>
      <c r="CG523" s="236"/>
      <c r="CH523" s="236"/>
      <c r="CI523" s="236"/>
      <c r="CJ523" s="236"/>
      <c r="CK523" s="236"/>
      <c r="CL523" s="236"/>
      <c r="CM523" s="236"/>
      <c r="CN523" s="236"/>
      <c r="CO523" s="236"/>
      <c r="CP523" s="236"/>
      <c r="CQ523" s="236"/>
      <c r="CR523" s="236"/>
      <c r="CS523" s="236"/>
      <c r="CT523" s="236"/>
      <c r="CU523" s="236"/>
      <c r="CV523" s="236"/>
      <c r="CW523" s="236"/>
      <c r="CX523" s="236"/>
      <c r="CY523" s="236"/>
      <c r="CZ523" s="236"/>
      <c r="DA523" s="236"/>
      <c r="DB523" s="236"/>
      <c r="DC523" s="236"/>
      <c r="DD523" s="236"/>
      <c r="DE523" s="236"/>
      <c r="DF523" s="236"/>
      <c r="DG523" s="236"/>
      <c r="DH523" s="236"/>
      <c r="DI523" s="236"/>
      <c r="DJ523" s="236"/>
      <c r="DK523" s="236"/>
      <c r="DL523" s="236"/>
      <c r="DM523" s="236"/>
      <c r="DN523" s="236"/>
      <c r="DO523" s="236"/>
      <c r="DP523" s="236"/>
      <c r="DQ523" s="236"/>
      <c r="DR523" s="236"/>
      <c r="DS523" s="236"/>
      <c r="DT523" s="236"/>
      <c r="DU523" s="236"/>
      <c r="DV523" s="236"/>
      <c r="DW523" s="236"/>
      <c r="DX523" s="236"/>
      <c r="DY523" s="236"/>
      <c r="DZ523" s="236"/>
      <c r="EA523" s="236"/>
      <c r="EB523" s="236"/>
      <c r="EC523" s="236"/>
      <c r="ED523" s="236"/>
      <c r="EE523" s="236"/>
      <c r="EF523" s="236"/>
      <c r="EG523" s="236"/>
      <c r="EH523" s="236"/>
      <c r="EI523" s="236"/>
      <c r="EJ523" s="236"/>
      <c r="EK523" s="236"/>
      <c r="EL523" s="236"/>
      <c r="EM523" s="236"/>
      <c r="EN523" s="236"/>
      <c r="EO523" s="236"/>
      <c r="EP523" s="236"/>
      <c r="EQ523" s="236"/>
      <c r="ER523" s="236"/>
      <c r="ES523" s="236"/>
      <c r="ET523" s="236"/>
      <c r="EU523" s="236"/>
      <c r="EV523" s="236"/>
      <c r="EW523" s="236"/>
      <c r="EX523" s="236"/>
      <c r="EY523" s="236"/>
      <c r="EZ523" s="236"/>
      <c r="FA523" s="236"/>
      <c r="FB523" s="236"/>
      <c r="FC523" s="236"/>
      <c r="FD523" s="236"/>
      <c r="FE523" s="236"/>
      <c r="FF523" s="236"/>
      <c r="FG523" s="236"/>
      <c r="FH523" s="236"/>
      <c r="FI523" s="236"/>
      <c r="FJ523" s="236"/>
      <c r="FK523" s="236"/>
      <c r="FL523" s="236"/>
      <c r="FM523" s="236"/>
      <c r="FN523" s="236"/>
      <c r="FO523" s="236"/>
      <c r="FP523" s="236"/>
      <c r="FQ523" s="236"/>
      <c r="FR523" s="236"/>
      <c r="FS523" s="236"/>
      <c r="FT523" s="236"/>
      <c r="FU523" s="236"/>
      <c r="FV523" s="236"/>
      <c r="FW523" s="236"/>
      <c r="FX523" s="236"/>
      <c r="FY523" s="236"/>
      <c r="FZ523" s="236"/>
      <c r="GA523" s="236"/>
      <c r="GB523" s="236"/>
      <c r="GC523" s="236"/>
      <c r="GD523" s="236"/>
      <c r="GE523" s="236"/>
      <c r="GF523" s="236"/>
      <c r="GG523" s="236"/>
      <c r="GH523" s="236"/>
      <c r="GI523" s="236"/>
      <c r="GJ523" s="236"/>
      <c r="GK523" s="236"/>
      <c r="GL523" s="236"/>
      <c r="GM523" s="236"/>
      <c r="GN523" s="236"/>
      <c r="GO523" s="236"/>
      <c r="GP523" s="236"/>
      <c r="GQ523" s="236"/>
      <c r="GR523" s="236"/>
      <c r="GS523" s="236"/>
      <c r="GT523" s="236"/>
      <c r="GU523" s="236"/>
      <c r="GV523" s="236"/>
      <c r="GW523" s="236"/>
      <c r="GX523" s="236"/>
      <c r="GY523" s="236"/>
      <c r="GZ523" s="236"/>
      <c r="HA523" s="236"/>
      <c r="HB523" s="236"/>
      <c r="HC523" s="236"/>
      <c r="HD523" s="236"/>
      <c r="HE523" s="236"/>
      <c r="HF523" s="236"/>
      <c r="HG523" s="236"/>
      <c r="HH523" s="236"/>
      <c r="HI523" s="236"/>
      <c r="HJ523" s="236"/>
      <c r="HK523" s="236"/>
      <c r="HL523" s="236"/>
      <c r="HM523" s="236"/>
      <c r="HN523" s="236"/>
      <c r="HO523" s="236"/>
      <c r="HP523" s="236"/>
      <c r="HQ523" s="236"/>
      <c r="HR523" s="236"/>
      <c r="HS523" s="236"/>
      <c r="HT523" s="236"/>
      <c r="HU523" s="236"/>
      <c r="HV523" s="236"/>
      <c r="HW523" s="236"/>
      <c r="HX523" s="236"/>
      <c r="HY523" s="236"/>
      <c r="HZ523" s="236"/>
      <c r="IA523" s="236"/>
      <c r="IB523" s="236"/>
      <c r="IC523" s="236"/>
      <c r="ID523" s="236"/>
      <c r="IE523" s="236"/>
      <c r="IF523" s="236"/>
      <c r="IG523" s="236"/>
      <c r="IH523" s="236"/>
      <c r="II523" s="236"/>
      <c r="IJ523" s="236"/>
      <c r="IK523" s="236"/>
      <c r="IL523" s="236"/>
      <c r="IM523" s="236"/>
      <c r="IN523" s="236"/>
      <c r="IO523" s="236"/>
      <c r="IP523" s="236"/>
      <c r="IQ523" s="236"/>
      <c r="IR523" s="236"/>
      <c r="IS523" s="236"/>
      <c r="IT523" s="236"/>
      <c r="IU523" s="236"/>
      <c r="IV523" s="236"/>
      <c r="IW523" s="236"/>
      <c r="IX523" s="236"/>
      <c r="IY523" s="236"/>
      <c r="IZ523" s="236"/>
      <c r="JA523" s="236"/>
      <c r="JB523" s="236"/>
      <c r="JC523" s="236"/>
    </row>
    <row r="524" spans="1:263" s="2546" customFormat="1" x14ac:dyDescent="0.25">
      <c r="A524" s="363"/>
      <c r="B524" s="363">
        <v>1</v>
      </c>
      <c r="C524" s="660" t="s">
        <v>136</v>
      </c>
      <c r="D524" s="4"/>
      <c r="E524" s="4"/>
      <c r="F524" s="2276">
        <f>F520+F521+F522*2.6+F523</f>
        <v>281560.80000000005</v>
      </c>
      <c r="G524" s="2276">
        <f t="shared" ref="G524:H524" si="260">G520+G521+G522*2.6+G523</f>
        <v>70390.200000000012</v>
      </c>
      <c r="H524" s="2276">
        <f t="shared" si="260"/>
        <v>60633</v>
      </c>
      <c r="I524" s="714">
        <f t="shared" si="258"/>
        <v>86.13841131293843</v>
      </c>
      <c r="J524" s="2694"/>
      <c r="K524" s="252"/>
      <c r="L524" s="1379"/>
      <c r="M524" s="1379"/>
      <c r="N524" s="1379"/>
      <c r="O524" s="1379"/>
      <c r="P524" s="1379"/>
      <c r="Q524" s="253"/>
      <c r="R524" s="2597">
        <f>SUM(R523,R506,R480,R468,R490)</f>
        <v>434821.70826238795</v>
      </c>
      <c r="S524" s="2597">
        <f>SUM(S523,S506,S480,S468,S490)</f>
        <v>434821.70826238795</v>
      </c>
      <c r="T524" s="2597">
        <f>SUM(T523,T506,T480,T468,T490)</f>
        <v>434821.70826238795</v>
      </c>
      <c r="U524" s="2840">
        <f t="shared" ref="U524:AB524" si="261">SUM(U523,U506,U480,U468,U490)</f>
        <v>108705.42706559699</v>
      </c>
      <c r="V524" s="2839">
        <f t="shared" si="261"/>
        <v>106284.09336</v>
      </c>
      <c r="W524" s="2950">
        <f t="shared" si="261"/>
        <v>0</v>
      </c>
      <c r="X524" s="2839">
        <f t="shared" si="261"/>
        <v>6093.1125199999997</v>
      </c>
      <c r="Y524" s="2839">
        <f t="shared" si="261"/>
        <v>-2421.3337055969923</v>
      </c>
      <c r="Z524" s="2839">
        <f t="shared" si="261"/>
        <v>0</v>
      </c>
      <c r="AA524" s="2703">
        <f t="shared" si="261"/>
        <v>-12.352440000000001</v>
      </c>
      <c r="AB524" s="2703">
        <f t="shared" si="261"/>
        <v>112364.85344000001</v>
      </c>
      <c r="AC524" s="1926">
        <f>AC520+AC521+AC522*2.9+AC523</f>
        <v>0</v>
      </c>
      <c r="AD524" s="2564"/>
      <c r="AE524" s="2583"/>
      <c r="AF524" s="1349"/>
      <c r="AG524" s="236"/>
      <c r="AH524" s="236"/>
      <c r="AI524" s="236"/>
      <c r="AJ524" s="236"/>
      <c r="AK524" s="236"/>
      <c r="AL524" s="236"/>
      <c r="AM524" s="236"/>
      <c r="AN524" s="236"/>
      <c r="AO524" s="236"/>
      <c r="AP524" s="236"/>
      <c r="AQ524" s="236"/>
      <c r="AR524" s="236"/>
      <c r="AS524" s="236"/>
      <c r="AT524" s="236"/>
      <c r="AU524" s="236"/>
      <c r="AV524" s="236"/>
      <c r="AW524" s="236"/>
      <c r="AX524" s="236"/>
      <c r="AY524" s="236"/>
      <c r="AZ524" s="236"/>
      <c r="BA524" s="236"/>
      <c r="BB524" s="236"/>
      <c r="BC524" s="236"/>
      <c r="BD524" s="236"/>
      <c r="BE524" s="236"/>
      <c r="BF524" s="236"/>
      <c r="BG524" s="236"/>
      <c r="BH524" s="236"/>
      <c r="BI524" s="236"/>
      <c r="BJ524" s="236"/>
      <c r="BK524" s="236"/>
      <c r="BL524" s="236"/>
      <c r="BM524" s="236"/>
      <c r="BN524" s="236"/>
      <c r="BO524" s="236"/>
      <c r="BP524" s="236"/>
      <c r="BQ524" s="236"/>
      <c r="BR524" s="236"/>
      <c r="BS524" s="236"/>
      <c r="BT524" s="236"/>
      <c r="BU524" s="236"/>
      <c r="BV524" s="236"/>
      <c r="BW524" s="236"/>
      <c r="BX524" s="236"/>
      <c r="BY524" s="236"/>
      <c r="BZ524" s="236"/>
      <c r="CA524" s="236"/>
      <c r="CB524" s="236"/>
      <c r="CC524" s="236"/>
      <c r="CD524" s="236"/>
      <c r="CE524" s="236"/>
      <c r="CF524" s="236"/>
      <c r="CG524" s="236"/>
      <c r="CH524" s="236"/>
      <c r="CI524" s="236"/>
      <c r="CJ524" s="236"/>
      <c r="CK524" s="236"/>
      <c r="CL524" s="236"/>
      <c r="CM524" s="236"/>
      <c r="CN524" s="236"/>
      <c r="CO524" s="236"/>
      <c r="CP524" s="236"/>
      <c r="CQ524" s="236"/>
      <c r="CR524" s="236"/>
      <c r="CS524" s="236"/>
      <c r="CT524" s="236"/>
      <c r="CU524" s="236"/>
      <c r="CV524" s="236"/>
      <c r="CW524" s="236"/>
      <c r="CX524" s="236"/>
      <c r="CY524" s="236"/>
      <c r="CZ524" s="236"/>
      <c r="DA524" s="236"/>
      <c r="DB524" s="236"/>
      <c r="DC524" s="236"/>
      <c r="DD524" s="236"/>
      <c r="DE524" s="236"/>
      <c r="DF524" s="236"/>
      <c r="DG524" s="236"/>
      <c r="DH524" s="236"/>
      <c r="DI524" s="236"/>
      <c r="DJ524" s="236"/>
      <c r="DK524" s="236"/>
      <c r="DL524" s="236"/>
      <c r="DM524" s="236"/>
      <c r="DN524" s="236"/>
      <c r="DO524" s="236"/>
      <c r="DP524" s="236"/>
      <c r="DQ524" s="236"/>
      <c r="DR524" s="236"/>
      <c r="DS524" s="236"/>
      <c r="DT524" s="236"/>
      <c r="DU524" s="236"/>
      <c r="DV524" s="236"/>
      <c r="DW524" s="236"/>
      <c r="DX524" s="236"/>
      <c r="DY524" s="236"/>
      <c r="DZ524" s="236"/>
      <c r="EA524" s="236"/>
      <c r="EB524" s="236"/>
      <c r="EC524" s="236"/>
      <c r="ED524" s="236"/>
      <c r="EE524" s="236"/>
      <c r="EF524" s="236"/>
      <c r="EG524" s="236"/>
      <c r="EH524" s="236"/>
      <c r="EI524" s="236"/>
      <c r="EJ524" s="236"/>
      <c r="EK524" s="236"/>
      <c r="EL524" s="236"/>
      <c r="EM524" s="236"/>
      <c r="EN524" s="236"/>
      <c r="EO524" s="236"/>
      <c r="EP524" s="236"/>
      <c r="EQ524" s="236"/>
      <c r="ER524" s="236"/>
      <c r="ES524" s="236"/>
      <c r="ET524" s="236"/>
      <c r="EU524" s="236"/>
      <c r="EV524" s="236"/>
      <c r="EW524" s="236"/>
      <c r="EX524" s="236"/>
      <c r="EY524" s="236"/>
      <c r="EZ524" s="236"/>
      <c r="FA524" s="236"/>
      <c r="FB524" s="236"/>
      <c r="FC524" s="236"/>
      <c r="FD524" s="236"/>
      <c r="FE524" s="236"/>
      <c r="FF524" s="236"/>
      <c r="FG524" s="236"/>
      <c r="FH524" s="236"/>
      <c r="FI524" s="236"/>
      <c r="FJ524" s="236"/>
      <c r="FK524" s="236"/>
      <c r="FL524" s="236"/>
      <c r="FM524" s="236"/>
      <c r="FN524" s="236"/>
      <c r="FO524" s="236"/>
      <c r="FP524" s="236"/>
      <c r="FQ524" s="236"/>
      <c r="FR524" s="236"/>
      <c r="FS524" s="236"/>
      <c r="FT524" s="236"/>
      <c r="FU524" s="236"/>
      <c r="FV524" s="236"/>
      <c r="FW524" s="236"/>
      <c r="FX524" s="236"/>
      <c r="FY524" s="236"/>
      <c r="FZ524" s="236"/>
      <c r="GA524" s="236"/>
      <c r="GB524" s="236"/>
      <c r="GC524" s="236"/>
      <c r="GD524" s="236"/>
      <c r="GE524" s="236"/>
      <c r="GF524" s="236"/>
      <c r="GG524" s="236"/>
      <c r="GH524" s="236"/>
      <c r="GI524" s="236"/>
      <c r="GJ524" s="236"/>
      <c r="GK524" s="236"/>
      <c r="GL524" s="236"/>
      <c r="GM524" s="236"/>
      <c r="GN524" s="236"/>
      <c r="GO524" s="236"/>
      <c r="GP524" s="236"/>
      <c r="GQ524" s="236"/>
      <c r="GR524" s="236"/>
      <c r="GS524" s="236"/>
      <c r="GT524" s="236"/>
      <c r="GU524" s="236"/>
      <c r="GV524" s="236"/>
      <c r="GW524" s="236"/>
      <c r="GX524" s="236"/>
      <c r="GY524" s="236"/>
      <c r="GZ524" s="236"/>
      <c r="HA524" s="236"/>
      <c r="HB524" s="236"/>
      <c r="HC524" s="236"/>
      <c r="HD524" s="236"/>
      <c r="HE524" s="236"/>
      <c r="HF524" s="236"/>
      <c r="HG524" s="236"/>
      <c r="HH524" s="236"/>
      <c r="HI524" s="236"/>
      <c r="HJ524" s="236"/>
      <c r="HK524" s="236"/>
      <c r="HL524" s="236"/>
      <c r="HM524" s="236"/>
      <c r="HN524" s="236"/>
      <c r="HO524" s="236"/>
      <c r="HP524" s="236"/>
      <c r="HQ524" s="236"/>
      <c r="HR524" s="236"/>
      <c r="HS524" s="236"/>
      <c r="HT524" s="236"/>
      <c r="HU524" s="236"/>
      <c r="HV524" s="236"/>
      <c r="HW524" s="236"/>
      <c r="HX524" s="236"/>
      <c r="HY524" s="236"/>
      <c r="HZ524" s="236"/>
      <c r="IA524" s="236"/>
      <c r="IB524" s="236"/>
      <c r="IC524" s="236"/>
      <c r="ID524" s="236"/>
      <c r="IE524" s="236"/>
      <c r="IF524" s="236"/>
      <c r="IG524" s="236"/>
      <c r="IH524" s="236"/>
      <c r="II524" s="236"/>
      <c r="IJ524" s="236"/>
      <c r="IK524" s="236"/>
      <c r="IL524" s="236"/>
      <c r="IM524" s="236"/>
      <c r="IN524" s="236"/>
      <c r="IO524" s="236"/>
      <c r="IP524" s="236"/>
      <c r="IQ524" s="236"/>
      <c r="IR524" s="236"/>
      <c r="IS524" s="236"/>
      <c r="IT524" s="236"/>
      <c r="IU524" s="236"/>
      <c r="IV524" s="236"/>
      <c r="IW524" s="236"/>
      <c r="IX524" s="236"/>
      <c r="IY524" s="236"/>
      <c r="IZ524" s="236"/>
      <c r="JA524" s="236"/>
      <c r="JB524" s="236"/>
      <c r="JC524" s="236"/>
    </row>
    <row r="525" spans="1:263" s="2546" customFormat="1" x14ac:dyDescent="0.25">
      <c r="A525" s="363"/>
      <c r="B525" s="363">
        <v>1</v>
      </c>
      <c r="C525" s="4"/>
      <c r="D525" s="4"/>
      <c r="E525" s="2448"/>
      <c r="F525" s="388"/>
      <c r="G525" s="212"/>
      <c r="H525" s="331"/>
      <c r="I525" s="331"/>
      <c r="J525" s="2343"/>
      <c r="K525" s="2343"/>
      <c r="L525" s="2615"/>
      <c r="M525" s="2615"/>
      <c r="N525" s="2615"/>
      <c r="O525" s="2615"/>
      <c r="P525" s="2615"/>
      <c r="Q525" s="2615"/>
      <c r="R525" s="2613"/>
      <c r="S525" s="2613"/>
      <c r="T525" s="2613"/>
      <c r="U525" s="2687">
        <f t="shared" ref="U525:U532" si="262">R525/12*$C$3</f>
        <v>0</v>
      </c>
      <c r="V525" s="2613"/>
      <c r="W525" s="2684"/>
      <c r="X525" s="2613"/>
      <c r="Y525" s="2613"/>
      <c r="Z525" s="2613"/>
      <c r="AA525" s="2613"/>
      <c r="AB525" s="2613"/>
      <c r="AC525" s="1172"/>
      <c r="AD525" s="2327"/>
      <c r="AE525" s="2583"/>
      <c r="AF525" s="1288"/>
    </row>
    <row r="526" spans="1:263" s="2546" customFormat="1" x14ac:dyDescent="0.25">
      <c r="A526" s="363">
        <v>1</v>
      </c>
      <c r="B526" s="363">
        <v>1</v>
      </c>
      <c r="C526" s="1611" t="s">
        <v>29</v>
      </c>
      <c r="D526" s="1611"/>
      <c r="E526" s="2"/>
      <c r="F526" s="371"/>
      <c r="G526" s="331"/>
      <c r="H526" s="331"/>
      <c r="I526" s="331"/>
      <c r="J526" s="1771"/>
      <c r="K526" s="1771"/>
      <c r="L526" s="948"/>
      <c r="M526" s="948"/>
      <c r="N526" s="948"/>
      <c r="O526" s="948"/>
      <c r="P526" s="948"/>
      <c r="Q526" s="948"/>
      <c r="R526" s="550"/>
      <c r="S526" s="550"/>
      <c r="T526" s="550"/>
      <c r="U526" s="2693">
        <f t="shared" si="262"/>
        <v>0</v>
      </c>
      <c r="V526" s="550"/>
      <c r="W526" s="1388"/>
      <c r="X526" s="550"/>
      <c r="Y526" s="550"/>
      <c r="Z526" s="550"/>
      <c r="AA526" s="550"/>
      <c r="AB526" s="550"/>
      <c r="AC526" s="1172"/>
      <c r="AD526" s="2558"/>
      <c r="AE526" s="2583"/>
      <c r="AF526" s="1288"/>
    </row>
    <row r="527" spans="1:263" s="2546" customFormat="1" x14ac:dyDescent="0.25">
      <c r="A527" s="363">
        <v>1</v>
      </c>
      <c r="B527" s="363">
        <v>1</v>
      </c>
      <c r="C527" s="1279" t="s">
        <v>44</v>
      </c>
      <c r="D527" s="1279"/>
      <c r="E527" s="331">
        <v>300</v>
      </c>
      <c r="F527" s="371">
        <v>215</v>
      </c>
      <c r="G527" s="212">
        <f>ROUND(F527/12*$C$3,0)</f>
        <v>54</v>
      </c>
      <c r="H527" s="212">
        <v>84</v>
      </c>
      <c r="I527" s="212">
        <f>H527/G527*100</f>
        <v>155.55555555555557</v>
      </c>
      <c r="J527" s="1044">
        <v>10</v>
      </c>
      <c r="K527" s="252">
        <f>N527/H527</f>
        <v>1.2261904761904763</v>
      </c>
      <c r="L527" s="253">
        <f>ROUND(F527*J527,0)</f>
        <v>2150</v>
      </c>
      <c r="M527" s="253">
        <f>L527/12*$C$3</f>
        <v>537.5</v>
      </c>
      <c r="N527" s="253">
        <v>103</v>
      </c>
      <c r="O527" s="253">
        <f>N527/M527*100</f>
        <v>19.162790697674417</v>
      </c>
      <c r="P527" s="253">
        <f>L527/E527</f>
        <v>7.166666666666667</v>
      </c>
      <c r="Q527" s="253">
        <f>N527/$C$3*12/P527</f>
        <v>57.488372093023251</v>
      </c>
      <c r="R527" s="492"/>
      <c r="S527" s="492"/>
      <c r="T527" s="492"/>
      <c r="U527" s="2692">
        <f t="shared" si="262"/>
        <v>0</v>
      </c>
      <c r="V527" s="492"/>
      <c r="W527" s="995"/>
      <c r="X527" s="492"/>
      <c r="Y527" s="492"/>
      <c r="Z527" s="492"/>
      <c r="AA527" s="492"/>
      <c r="AB527" s="492"/>
      <c r="AC527" s="1168"/>
      <c r="AD527" s="1180"/>
      <c r="AE527" s="2583"/>
      <c r="AF527" s="1288"/>
    </row>
    <row r="528" spans="1:263" s="2546" customFormat="1" x14ac:dyDescent="0.25">
      <c r="A528" s="363">
        <v>1</v>
      </c>
      <c r="B528" s="363">
        <v>1</v>
      </c>
      <c r="C528" s="1611" t="s">
        <v>32</v>
      </c>
      <c r="D528" s="1611"/>
      <c r="E528" s="1611"/>
      <c r="F528" s="2276">
        <f>SUM(F527:F527)</f>
        <v>215</v>
      </c>
      <c r="G528" s="2342">
        <f>SUM(G527:G527)</f>
        <v>54</v>
      </c>
      <c r="H528" s="2342">
        <f>SUM(H527:H527)</f>
        <v>84</v>
      </c>
      <c r="I528" s="2342">
        <f>H528/G528*100</f>
        <v>155.55555555555557</v>
      </c>
      <c r="J528" s="2343">
        <f>SUM(L528/F528)</f>
        <v>10</v>
      </c>
      <c r="K528" s="341">
        <f>N528/H528</f>
        <v>1.2261904761904763</v>
      </c>
      <c r="L528" s="897">
        <f>SUM(L527:L527)</f>
        <v>2150</v>
      </c>
      <c r="M528" s="897">
        <f>SUM(M527:M527)</f>
        <v>537.5</v>
      </c>
      <c r="N528" s="897">
        <f>SUM(N527:N527)</f>
        <v>103</v>
      </c>
      <c r="O528" s="253">
        <f>N528/M528*100</f>
        <v>19.162790697674417</v>
      </c>
      <c r="P528" s="1521">
        <f>SUM(P527:P527)</f>
        <v>7.166666666666667</v>
      </c>
      <c r="Q528" s="253">
        <f>N528/$C$3*12/P528</f>
        <v>57.488372093023251</v>
      </c>
      <c r="R528" s="550"/>
      <c r="S528" s="550"/>
      <c r="T528" s="550"/>
      <c r="U528" s="2687">
        <f t="shared" si="262"/>
        <v>0</v>
      </c>
      <c r="V528" s="2613"/>
      <c r="W528" s="2684"/>
      <c r="X528" s="2613"/>
      <c r="Y528" s="2613"/>
      <c r="Z528" s="2613"/>
      <c r="AA528" s="550"/>
      <c r="AB528" s="550"/>
      <c r="AC528" s="2344">
        <f>SUM(AC527:AC527)</f>
        <v>0</v>
      </c>
      <c r="AD528" s="2558"/>
      <c r="AE528" s="2583"/>
      <c r="AF528" s="1288"/>
    </row>
    <row r="529" spans="1:32" s="2546" customFormat="1" ht="30" x14ac:dyDescent="0.25">
      <c r="A529" s="363">
        <v>1</v>
      </c>
      <c r="B529" s="363">
        <v>1</v>
      </c>
      <c r="C529" s="2" t="s">
        <v>125</v>
      </c>
      <c r="D529" s="2"/>
      <c r="E529" s="1611"/>
      <c r="F529" s="2276"/>
      <c r="G529" s="2342"/>
      <c r="H529" s="2342"/>
      <c r="I529" s="2342"/>
      <c r="J529" s="2343"/>
      <c r="K529" s="341"/>
      <c r="L529" s="897"/>
      <c r="M529" s="897"/>
      <c r="N529" s="897"/>
      <c r="O529" s="253"/>
      <c r="P529" s="1521"/>
      <c r="Q529" s="253"/>
      <c r="R529" s="550"/>
      <c r="S529" s="550"/>
      <c r="T529" s="550"/>
      <c r="U529" s="2693">
        <f t="shared" si="262"/>
        <v>0</v>
      </c>
      <c r="V529" s="550"/>
      <c r="W529" s="1388"/>
      <c r="X529" s="550"/>
      <c r="Y529" s="550"/>
      <c r="Z529" s="550"/>
      <c r="AA529" s="550"/>
      <c r="AB529" s="550"/>
      <c r="AC529" s="2344"/>
      <c r="AD529" s="2558"/>
      <c r="AE529" s="2583"/>
      <c r="AF529" s="1288"/>
    </row>
    <row r="530" spans="1:32" s="2546" customFormat="1" x14ac:dyDescent="0.25">
      <c r="A530" s="363"/>
      <c r="B530" s="363">
        <v>1</v>
      </c>
      <c r="C530" s="2544" t="s">
        <v>9</v>
      </c>
      <c r="D530" s="2544"/>
      <c r="E530" s="222">
        <v>240</v>
      </c>
      <c r="F530" s="371">
        <v>110</v>
      </c>
      <c r="G530" s="212">
        <f>(F530/12*$C$3)</f>
        <v>27.5</v>
      </c>
      <c r="H530" s="2035">
        <v>19</v>
      </c>
      <c r="I530" s="212">
        <f>H530/G530*100</f>
        <v>69.090909090909093</v>
      </c>
      <c r="J530" s="2614">
        <v>3</v>
      </c>
      <c r="K530" s="252">
        <f>N530/H530</f>
        <v>1</v>
      </c>
      <c r="L530" s="253">
        <f>ROUND(F530*J530,0)</f>
        <v>330</v>
      </c>
      <c r="M530" s="253">
        <f>L530/12*$C$3</f>
        <v>82.5</v>
      </c>
      <c r="N530" s="2391">
        <v>19</v>
      </c>
      <c r="O530" s="253">
        <f>N530/M530*100</f>
        <v>23.030303030303031</v>
      </c>
      <c r="P530" s="253">
        <f>L530/E530</f>
        <v>1.375</v>
      </c>
      <c r="Q530" s="253">
        <f>N530/$C$3*12/P530</f>
        <v>55.272727272727273</v>
      </c>
      <c r="R530" s="550"/>
      <c r="S530" s="550"/>
      <c r="T530" s="550"/>
      <c r="U530" s="2693">
        <f t="shared" si="262"/>
        <v>0</v>
      </c>
      <c r="V530" s="550"/>
      <c r="W530" s="1388"/>
      <c r="X530" s="550"/>
      <c r="Y530" s="550"/>
      <c r="Z530" s="550"/>
      <c r="AA530" s="550"/>
      <c r="AB530" s="550"/>
      <c r="AC530" s="2036"/>
      <c r="AD530" s="2558"/>
      <c r="AE530" s="2583"/>
      <c r="AF530" s="1288"/>
    </row>
    <row r="531" spans="1:32" s="2546" customFormat="1" x14ac:dyDescent="0.25">
      <c r="A531" s="363">
        <v>1</v>
      </c>
      <c r="B531" s="363">
        <v>1</v>
      </c>
      <c r="C531" s="1358" t="s">
        <v>65</v>
      </c>
      <c r="D531" s="1358"/>
      <c r="E531" s="222">
        <v>240</v>
      </c>
      <c r="F531" s="371">
        <v>773</v>
      </c>
      <c r="G531" s="212">
        <f>(F531/12*$C$3)</f>
        <v>193.25</v>
      </c>
      <c r="H531" s="212">
        <v>134</v>
      </c>
      <c r="I531" s="212">
        <f>H531/G531*100</f>
        <v>69.340232858990944</v>
      </c>
      <c r="J531" s="2614">
        <v>8</v>
      </c>
      <c r="K531" s="252">
        <f>N531/H531</f>
        <v>7.7014925373134329</v>
      </c>
      <c r="L531" s="253">
        <f>ROUND(F531*J531,0)</f>
        <v>6184</v>
      </c>
      <c r="M531" s="253">
        <f>L531/12*$C$3</f>
        <v>1546</v>
      </c>
      <c r="N531" s="253">
        <v>1032</v>
      </c>
      <c r="O531" s="253">
        <f>N531/M531*100</f>
        <v>66.752910737386799</v>
      </c>
      <c r="P531" s="253">
        <f>L531/E531</f>
        <v>25.766666666666666</v>
      </c>
      <c r="Q531" s="253">
        <f>N531/$C$3*12/P531</f>
        <v>160.20698576972833</v>
      </c>
      <c r="R531" s="550"/>
      <c r="S531" s="550"/>
      <c r="T531" s="550"/>
      <c r="U531" s="2693">
        <f t="shared" si="262"/>
        <v>0</v>
      </c>
      <c r="V531" s="550"/>
      <c r="W531" s="1388"/>
      <c r="X531" s="550"/>
      <c r="Y531" s="550"/>
      <c r="Z531" s="550"/>
      <c r="AA531" s="550"/>
      <c r="AB531" s="550"/>
      <c r="AC531" s="1168"/>
      <c r="AD531" s="2558"/>
      <c r="AE531" s="2583"/>
      <c r="AF531" s="1288"/>
    </row>
    <row r="532" spans="1:32" s="236" customFormat="1" x14ac:dyDescent="0.25">
      <c r="A532" s="363">
        <v>1</v>
      </c>
      <c r="B532" s="363">
        <v>1</v>
      </c>
      <c r="C532" s="2346" t="s">
        <v>152</v>
      </c>
      <c r="D532" s="2346"/>
      <c r="E532" s="2346"/>
      <c r="F532" s="369">
        <f>SUM(F530:F531)</f>
        <v>883</v>
      </c>
      <c r="G532" s="712">
        <f>SUM(G530:G531)</f>
        <v>220.75</v>
      </c>
      <c r="H532" s="712">
        <f>SUM(H530:H531)</f>
        <v>153</v>
      </c>
      <c r="I532" s="212">
        <f>H532/G532*100</f>
        <v>69.30917327293318</v>
      </c>
      <c r="J532" s="2343">
        <f>SUM(L532/F532)</f>
        <v>7.3771234428086068</v>
      </c>
      <c r="K532" s="252">
        <f>N532/H532</f>
        <v>6.8692810457516336</v>
      </c>
      <c r="L532" s="1379">
        <f>SUM(L530:L531)</f>
        <v>6514</v>
      </c>
      <c r="M532" s="1379">
        <f>SUM(M530:M531)</f>
        <v>1628.5</v>
      </c>
      <c r="N532" s="1379">
        <f>SUM(N530:N531)</f>
        <v>1051</v>
      </c>
      <c r="O532" s="253">
        <f>N532/M532*100</f>
        <v>64.537918329751307</v>
      </c>
      <c r="P532" s="1379">
        <f>SUM(P530:P531)</f>
        <v>27.141666666666666</v>
      </c>
      <c r="Q532" s="253">
        <f>N532/$C$3*12/P532</f>
        <v>154.89100399140312</v>
      </c>
      <c r="R532" s="492"/>
      <c r="S532" s="492"/>
      <c r="T532" s="492"/>
      <c r="U532" s="2687">
        <f t="shared" si="262"/>
        <v>0</v>
      </c>
      <c r="V532" s="2613"/>
      <c r="W532" s="2684"/>
      <c r="X532" s="2613"/>
      <c r="Y532" s="2613"/>
      <c r="Z532" s="2613"/>
      <c r="AA532" s="492"/>
      <c r="AB532" s="492"/>
      <c r="AC532" s="1193">
        <f>SUM(AC530:AC531)</f>
        <v>0</v>
      </c>
      <c r="AD532" s="1180"/>
      <c r="AE532" s="2583"/>
      <c r="AF532" s="1349"/>
    </row>
    <row r="533" spans="1:32" s="2546" customFormat="1" ht="29.25" x14ac:dyDescent="0.25">
      <c r="A533" s="363">
        <v>1</v>
      </c>
      <c r="B533" s="363">
        <v>1</v>
      </c>
      <c r="C533" s="904" t="s">
        <v>137</v>
      </c>
      <c r="D533" s="904"/>
      <c r="E533" s="904"/>
      <c r="F533" s="2276">
        <f>SUM(F532,F528)</f>
        <v>1098</v>
      </c>
      <c r="G533" s="2342">
        <f>SUM(G532,G528)</f>
        <v>274.75</v>
      </c>
      <c r="H533" s="2342">
        <f>SUM(H532,H528)</f>
        <v>237</v>
      </c>
      <c r="I533" s="2342">
        <f>H533/G533*100</f>
        <v>86.260236578707918</v>
      </c>
      <c r="J533" s="2343">
        <f>SUM(L533/F533)</f>
        <v>7.8907103825136611</v>
      </c>
      <c r="K533" s="252">
        <f>N533/H533</f>
        <v>4.8691983122362865</v>
      </c>
      <c r="L533" s="2342">
        <f>SUM(L532,L528)</f>
        <v>8664</v>
      </c>
      <c r="M533" s="2342">
        <f>SUM(M532,M528)</f>
        <v>2166</v>
      </c>
      <c r="N533" s="2342">
        <f>SUM(N532,N528)</f>
        <v>1154</v>
      </c>
      <c r="O533" s="253">
        <f>N533/M533*100</f>
        <v>53.277931671283476</v>
      </c>
      <c r="P533" s="2342">
        <f>SUM(P532,P528)</f>
        <v>34.30833333333333</v>
      </c>
      <c r="Q533" s="253">
        <f>N533/$C$3*12/P533</f>
        <v>134.54457128977413</v>
      </c>
      <c r="R533" s="2697">
        <v>36837.628317835195</v>
      </c>
      <c r="S533" s="2697">
        <v>36837.628317835195</v>
      </c>
      <c r="T533" s="2697">
        <v>36837.628317835195</v>
      </c>
      <c r="U533" s="1095">
        <f t="shared" ref="U533" si="263">R533/12*$C$3+(S533-R533)/11*2+(T533-S533)/10*1</f>
        <v>9209.4070794587988</v>
      </c>
      <c r="V533" s="550">
        <f>AB533-AA533-X533-W533</f>
        <v>9246.1495799999993</v>
      </c>
      <c r="W533" s="1388"/>
      <c r="X533" s="550"/>
      <c r="Y533" s="550">
        <f>V533-U533</f>
        <v>36.74250054120057</v>
      </c>
      <c r="Z533" s="550"/>
      <c r="AA533" s="2697">
        <v>-2.2911299999999999</v>
      </c>
      <c r="AB533" s="2697">
        <v>9243.8584499999997</v>
      </c>
      <c r="AC533" s="2344">
        <f>SUM(AC532,AC528)</f>
        <v>0</v>
      </c>
      <c r="AD533" s="2036"/>
      <c r="AE533" s="2583"/>
      <c r="AF533" s="1288"/>
    </row>
    <row r="534" spans="1:32" s="2546" customFormat="1" x14ac:dyDescent="0.25">
      <c r="A534" s="363">
        <v>1</v>
      </c>
      <c r="B534" s="363">
        <v>1</v>
      </c>
      <c r="C534" s="708"/>
      <c r="D534" s="708"/>
      <c r="E534" s="708"/>
      <c r="F534" s="369"/>
      <c r="G534" s="212"/>
      <c r="H534" s="212"/>
      <c r="I534" s="212"/>
      <c r="J534" s="1890"/>
      <c r="K534" s="1890"/>
      <c r="L534" s="1890"/>
      <c r="M534" s="1890"/>
      <c r="N534" s="1890"/>
      <c r="O534" s="1890"/>
      <c r="P534" s="1890"/>
      <c r="Q534" s="1890"/>
      <c r="R534" s="492"/>
      <c r="S534" s="492"/>
      <c r="T534" s="492"/>
      <c r="U534" s="2692">
        <f>R534/12*$C$3</f>
        <v>0</v>
      </c>
      <c r="V534" s="492">
        <f>AB534-AA534</f>
        <v>0</v>
      </c>
      <c r="W534" s="995"/>
      <c r="X534" s="492"/>
      <c r="Y534" s="492">
        <f>V534-U534</f>
        <v>0</v>
      </c>
      <c r="Z534" s="492"/>
      <c r="AA534" s="492"/>
      <c r="AB534" s="492"/>
      <c r="AC534" s="1168"/>
      <c r="AD534" s="1180"/>
      <c r="AE534" s="2583"/>
      <c r="AF534" s="1288"/>
    </row>
    <row r="535" spans="1:32" s="2546" customFormat="1" x14ac:dyDescent="0.25">
      <c r="A535" s="363">
        <v>1</v>
      </c>
      <c r="B535" s="363">
        <v>1</v>
      </c>
      <c r="C535" s="1399" t="s">
        <v>292</v>
      </c>
      <c r="D535" s="2599"/>
      <c r="E535" s="2599"/>
      <c r="F535" s="2600"/>
      <c r="G535" s="2601"/>
      <c r="H535" s="2601"/>
      <c r="I535" s="2601"/>
      <c r="J535" s="1775"/>
      <c r="K535" s="1775"/>
      <c r="L535" s="1775"/>
      <c r="M535" s="1775"/>
      <c r="N535" s="1775">
        <f>N466+N533</f>
        <v>7996</v>
      </c>
      <c r="O535" s="1775"/>
      <c r="P535" s="1775"/>
      <c r="Q535" s="1775"/>
      <c r="R535" s="1955">
        <f t="shared" ref="R535:U535" si="264">SUM(R533,R524,R466)</f>
        <v>635287.08209407912</v>
      </c>
      <c r="S535" s="1955">
        <f t="shared" ref="S535:T535" si="265">SUM(S533,S524,S466)</f>
        <v>635287.08209407912</v>
      </c>
      <c r="T535" s="1955">
        <f t="shared" si="265"/>
        <v>635287.08209407912</v>
      </c>
      <c r="U535" s="2698">
        <f t="shared" si="264"/>
        <v>158821.77052351978</v>
      </c>
      <c r="V535" s="1955">
        <f t="shared" ref="V535:AB535" si="266">SUM(V533,V524,V466)</f>
        <v>156356.94743999999</v>
      </c>
      <c r="W535" s="2751">
        <f t="shared" si="266"/>
        <v>0</v>
      </c>
      <c r="X535" s="1955">
        <f t="shared" si="266"/>
        <v>6023.4471800000001</v>
      </c>
      <c r="Y535" s="1955">
        <f t="shared" si="266"/>
        <v>-2464.8230835197928</v>
      </c>
      <c r="Z535" s="1955">
        <f t="shared" si="266"/>
        <v>-3267.85599</v>
      </c>
      <c r="AA535" s="1955">
        <f t="shared" si="266"/>
        <v>-271.29079000000002</v>
      </c>
      <c r="AB535" s="1955">
        <f t="shared" si="266"/>
        <v>162109.10383000001</v>
      </c>
      <c r="AC535" s="2602"/>
      <c r="AD535" s="2699">
        <f>SUM(AD533,AD524,AD466)</f>
        <v>0</v>
      </c>
      <c r="AE535" s="2583"/>
      <c r="AF535" s="1288"/>
    </row>
    <row r="536" spans="1:32" x14ac:dyDescent="0.25">
      <c r="A536" s="363">
        <v>1</v>
      </c>
      <c r="B536" s="363">
        <v>1</v>
      </c>
      <c r="C536" s="836"/>
      <c r="D536" s="836"/>
      <c r="E536" s="836"/>
      <c r="F536" s="408"/>
      <c r="G536" s="1712"/>
      <c r="H536" s="1712"/>
      <c r="I536" s="1712"/>
      <c r="J536" s="1712"/>
      <c r="K536" s="1712"/>
      <c r="L536" s="1712"/>
      <c r="M536" s="1712"/>
      <c r="N536" s="1712"/>
      <c r="O536" s="1712"/>
      <c r="P536" s="1712"/>
      <c r="Q536" s="1712"/>
      <c r="R536" s="509"/>
      <c r="S536" s="509"/>
      <c r="T536" s="509"/>
      <c r="U536" s="956">
        <f>R536/12*$C$3</f>
        <v>0</v>
      </c>
      <c r="V536" s="509"/>
      <c r="W536" s="980"/>
      <c r="X536" s="509"/>
      <c r="Y536" s="509"/>
      <c r="Z536" s="3439"/>
      <c r="AA536" s="3439"/>
      <c r="AB536" s="509"/>
      <c r="AC536" s="2700"/>
      <c r="AD536" s="2607"/>
      <c r="AE536" s="2583"/>
    </row>
    <row r="537" spans="1:32" ht="47.25" x14ac:dyDescent="0.25">
      <c r="A537" s="363">
        <v>1</v>
      </c>
      <c r="B537" s="363">
        <v>1</v>
      </c>
      <c r="C537" s="2144" t="s">
        <v>443</v>
      </c>
      <c r="D537" s="1340"/>
      <c r="E537" s="1340"/>
      <c r="F537" s="2679"/>
      <c r="G537" s="2701"/>
      <c r="H537" s="2701"/>
      <c r="I537" s="2701"/>
      <c r="J537" s="2702"/>
      <c r="K537" s="2702"/>
      <c r="L537" s="2701"/>
      <c r="M537" s="2701"/>
      <c r="N537" s="2701"/>
      <c r="O537" s="2701"/>
      <c r="P537" s="2701"/>
      <c r="Q537" s="2701"/>
      <c r="R537" s="2703"/>
      <c r="S537" s="2703"/>
      <c r="T537" s="2703"/>
      <c r="U537" s="2704">
        <f>R537/12*$C$3</f>
        <v>0</v>
      </c>
      <c r="V537" s="2703"/>
      <c r="W537" s="3149"/>
      <c r="X537" s="2703"/>
      <c r="Y537" s="2703"/>
      <c r="Z537" s="3449"/>
      <c r="AA537" s="3449"/>
      <c r="AB537" s="2703"/>
      <c r="AC537" s="2705"/>
      <c r="AD537" s="2706"/>
      <c r="AE537" s="2583"/>
    </row>
    <row r="538" spans="1:32" x14ac:dyDescent="0.25">
      <c r="A538" s="363">
        <v>1</v>
      </c>
      <c r="B538" s="363">
        <v>1</v>
      </c>
      <c r="C538" s="2707" t="s">
        <v>14</v>
      </c>
      <c r="D538" s="2707"/>
      <c r="E538" s="1378"/>
      <c r="F538" s="2679"/>
      <c r="G538" s="2701"/>
      <c r="H538" s="2701"/>
      <c r="I538" s="2701"/>
      <c r="J538" s="2702"/>
      <c r="K538" s="2702"/>
      <c r="L538" s="2701"/>
      <c r="M538" s="2701"/>
      <c r="N538" s="2701"/>
      <c r="O538" s="2701"/>
      <c r="P538" s="2701"/>
      <c r="Q538" s="2701"/>
      <c r="R538" s="2703"/>
      <c r="S538" s="2703"/>
      <c r="T538" s="2703"/>
      <c r="U538" s="2704">
        <f>R538/12*$C$3</f>
        <v>0</v>
      </c>
      <c r="V538" s="2703"/>
      <c r="W538" s="3149"/>
      <c r="X538" s="2703"/>
      <c r="Y538" s="2703"/>
      <c r="Z538" s="3449"/>
      <c r="AA538" s="3449"/>
      <c r="AB538" s="2703"/>
      <c r="AC538" s="2705"/>
      <c r="AD538" s="2706"/>
      <c r="AE538" s="2583"/>
    </row>
    <row r="539" spans="1:32" s="2546" customFormat="1" x14ac:dyDescent="0.25">
      <c r="A539" s="363">
        <v>1</v>
      </c>
      <c r="B539" s="363">
        <v>1</v>
      </c>
      <c r="C539" s="722" t="s">
        <v>201</v>
      </c>
      <c r="D539" s="722"/>
      <c r="E539" s="4"/>
      <c r="F539" s="367"/>
      <c r="G539" s="324"/>
      <c r="H539" s="324"/>
      <c r="I539" s="324"/>
      <c r="J539" s="1771"/>
      <c r="K539" s="1771"/>
      <c r="L539" s="210"/>
      <c r="M539" s="210"/>
      <c r="N539" s="210"/>
      <c r="O539" s="210"/>
      <c r="P539" s="210"/>
      <c r="Q539" s="210"/>
      <c r="R539" s="492"/>
      <c r="S539" s="492"/>
      <c r="T539" s="492"/>
      <c r="U539" s="1095">
        <f t="shared" ref="U539" si="267">R539/12*$C$3</f>
        <v>0</v>
      </c>
      <c r="V539" s="492">
        <f t="shared" ref="V539:V540" si="268">AB539-AA539-X539-W539</f>
        <v>0</v>
      </c>
      <c r="W539" s="995"/>
      <c r="X539" s="492"/>
      <c r="Y539" s="492">
        <f t="shared" ref="Y539:Y540" si="269">V539-U539</f>
        <v>0</v>
      </c>
      <c r="Z539" s="492"/>
      <c r="AA539" s="492"/>
      <c r="AB539" s="492"/>
      <c r="AC539" s="1152"/>
      <c r="AD539" s="1180"/>
      <c r="AE539" s="2583"/>
      <c r="AF539" s="1288"/>
    </row>
    <row r="540" spans="1:32" s="2546" customFormat="1" ht="29.25" x14ac:dyDescent="0.25">
      <c r="A540" s="363">
        <v>1</v>
      </c>
      <c r="B540" s="363">
        <v>1</v>
      </c>
      <c r="C540" s="711" t="s">
        <v>329</v>
      </c>
      <c r="D540" s="4"/>
      <c r="E540" s="4"/>
      <c r="F540" s="471">
        <f>F541+F542+F547+F548</f>
        <v>132075</v>
      </c>
      <c r="G540" s="948">
        <f>G541+G542+G547+G548</f>
        <v>33018.75</v>
      </c>
      <c r="H540" s="948">
        <f>H541+H542+H547+H548</f>
        <v>31746.134999999998</v>
      </c>
      <c r="I540" s="948">
        <f t="shared" ref="I540:I546" si="270">H540/G540*100</f>
        <v>96.145780806360008</v>
      </c>
      <c r="J540" s="1771"/>
      <c r="K540" s="1771"/>
      <c r="L540" s="210"/>
      <c r="M540" s="210"/>
      <c r="N540" s="210"/>
      <c r="O540" s="210"/>
      <c r="P540" s="210"/>
      <c r="Q540" s="210"/>
      <c r="R540" s="492">
        <v>149352.32348000002</v>
      </c>
      <c r="S540" s="492">
        <v>149352.32348000002</v>
      </c>
      <c r="T540" s="492">
        <v>149352.32348000002</v>
      </c>
      <c r="U540" s="959">
        <f t="shared" ref="U540" si="271">R540/12*$C$3+(S540-R540)/11*2+(T540-S540)/10*1</f>
        <v>37338.080870000005</v>
      </c>
      <c r="V540" s="492">
        <f t="shared" si="268"/>
        <v>36335.880540000006</v>
      </c>
      <c r="W540" s="995"/>
      <c r="X540" s="492"/>
      <c r="Y540" s="492">
        <f t="shared" si="269"/>
        <v>-1002.2003299999997</v>
      </c>
      <c r="Z540" s="492"/>
      <c r="AA540" s="492">
        <v>-1.2150000000000001</v>
      </c>
      <c r="AB540" s="492">
        <v>36334.665540000009</v>
      </c>
      <c r="AC540" s="1156">
        <f>AC541+AC542+AC547+AC548</f>
        <v>0</v>
      </c>
      <c r="AD540" s="1180"/>
      <c r="AE540" s="2583"/>
      <c r="AF540" s="1288"/>
    </row>
    <row r="541" spans="1:32" s="2546" customFormat="1" x14ac:dyDescent="0.25">
      <c r="A541" s="363"/>
      <c r="B541" s="363">
        <v>1</v>
      </c>
      <c r="C541" s="4" t="s">
        <v>320</v>
      </c>
      <c r="D541" s="4"/>
      <c r="E541" s="4"/>
      <c r="F541" s="2538">
        <v>11000</v>
      </c>
      <c r="G541" s="324">
        <f>(F541/12*$C$3)</f>
        <v>2750</v>
      </c>
      <c r="H541" s="324">
        <v>2616</v>
      </c>
      <c r="I541" s="324">
        <f t="shared" si="270"/>
        <v>95.127272727272725</v>
      </c>
      <c r="J541" s="1771"/>
      <c r="K541" s="1771"/>
      <c r="L541" s="210"/>
      <c r="M541" s="210"/>
      <c r="N541" s="210"/>
      <c r="O541" s="210"/>
      <c r="P541" s="210"/>
      <c r="Q541" s="210"/>
      <c r="R541" s="492"/>
      <c r="S541" s="492"/>
      <c r="T541" s="492"/>
      <c r="U541" s="959">
        <f t="shared" ref="U541:U548" si="272">R541/12*$C$3</f>
        <v>0</v>
      </c>
      <c r="V541" s="492"/>
      <c r="W541" s="995"/>
      <c r="X541" s="492"/>
      <c r="Y541" s="492"/>
      <c r="Z541" s="492"/>
      <c r="AA541" s="492"/>
      <c r="AB541" s="492"/>
      <c r="AC541" s="1152"/>
      <c r="AD541" s="1180"/>
      <c r="AE541" s="2583"/>
      <c r="AF541" s="1288"/>
    </row>
    <row r="542" spans="1:32" s="2546" customFormat="1" ht="30" x14ac:dyDescent="0.25">
      <c r="A542" s="363"/>
      <c r="B542" s="363">
        <v>1</v>
      </c>
      <c r="C542" s="723" t="s">
        <v>514</v>
      </c>
      <c r="D542" s="4"/>
      <c r="E542" s="4"/>
      <c r="F542" s="2538">
        <f>F543+F546+F545+F544/4</f>
        <v>111075</v>
      </c>
      <c r="G542" s="948">
        <f>G543+G546+G545+G544/4</f>
        <v>27768.75</v>
      </c>
      <c r="H542" s="948">
        <f>H543+H546+H545+H544/4</f>
        <v>27071.134999999998</v>
      </c>
      <c r="I542" s="948">
        <f t="shared" si="270"/>
        <v>97.487769525095644</v>
      </c>
      <c r="J542" s="1771"/>
      <c r="K542" s="1771"/>
      <c r="L542" s="210"/>
      <c r="M542" s="210"/>
      <c r="N542" s="210"/>
      <c r="O542" s="210"/>
      <c r="P542" s="210"/>
      <c r="Q542" s="210"/>
      <c r="R542" s="492"/>
      <c r="S542" s="492"/>
      <c r="T542" s="492"/>
      <c r="U542" s="959">
        <f t="shared" si="272"/>
        <v>0</v>
      </c>
      <c r="V542" s="492"/>
      <c r="W542" s="995"/>
      <c r="X542" s="492"/>
      <c r="Y542" s="492"/>
      <c r="Z542" s="492"/>
      <c r="AA542" s="492"/>
      <c r="AB542" s="492"/>
      <c r="AC542" s="1156">
        <f>AC543+AC546+AC545+AC544/4</f>
        <v>0</v>
      </c>
      <c r="AD542" s="1180"/>
      <c r="AE542" s="2583"/>
      <c r="AF542" s="1288"/>
    </row>
    <row r="543" spans="1:32" s="2546" customFormat="1" x14ac:dyDescent="0.25">
      <c r="A543" s="363"/>
      <c r="B543" s="363">
        <v>1</v>
      </c>
      <c r="C543" s="4" t="s">
        <v>515</v>
      </c>
      <c r="D543" s="4"/>
      <c r="E543" s="4"/>
      <c r="F543" s="231">
        <v>49000</v>
      </c>
      <c r="G543" s="324">
        <f>(F543/12*$C$3)</f>
        <v>12250</v>
      </c>
      <c r="H543" s="324">
        <v>11855</v>
      </c>
      <c r="I543" s="324">
        <f t="shared" si="270"/>
        <v>96.775510204081627</v>
      </c>
      <c r="J543" s="1771"/>
      <c r="K543" s="1771"/>
      <c r="L543" s="210"/>
      <c r="M543" s="210"/>
      <c r="N543" s="210"/>
      <c r="O543" s="210"/>
      <c r="P543" s="210"/>
      <c r="Q543" s="210"/>
      <c r="R543" s="492"/>
      <c r="S543" s="492"/>
      <c r="T543" s="492"/>
      <c r="U543" s="959">
        <f t="shared" si="272"/>
        <v>0</v>
      </c>
      <c r="V543" s="492"/>
      <c r="W543" s="995"/>
      <c r="X543" s="492"/>
      <c r="Y543" s="492"/>
      <c r="Z543" s="492"/>
      <c r="AA543" s="492"/>
      <c r="AB543" s="492"/>
      <c r="AC543" s="1152"/>
      <c r="AD543" s="1180"/>
      <c r="AE543" s="2583"/>
      <c r="AF543" s="1288"/>
    </row>
    <row r="544" spans="1:32" s="2546" customFormat="1" ht="30" x14ac:dyDescent="0.25">
      <c r="A544" s="363"/>
      <c r="B544" s="363">
        <v>1</v>
      </c>
      <c r="C544" s="4" t="s">
        <v>516</v>
      </c>
      <c r="D544" s="4"/>
      <c r="E544" s="4"/>
      <c r="F544" s="2538">
        <v>300</v>
      </c>
      <c r="G544" s="324">
        <f>(F544/12*$C$3)</f>
        <v>75</v>
      </c>
      <c r="H544" s="324">
        <v>36.54</v>
      </c>
      <c r="I544" s="324">
        <f t="shared" si="270"/>
        <v>48.72</v>
      </c>
      <c r="J544" s="1771"/>
      <c r="K544" s="1771"/>
      <c r="L544" s="210"/>
      <c r="M544" s="210"/>
      <c r="N544" s="210"/>
      <c r="O544" s="210"/>
      <c r="P544" s="210"/>
      <c r="Q544" s="210"/>
      <c r="R544" s="492"/>
      <c r="S544" s="492"/>
      <c r="T544" s="492"/>
      <c r="U544" s="959">
        <f t="shared" si="272"/>
        <v>0</v>
      </c>
      <c r="V544" s="492"/>
      <c r="W544" s="995"/>
      <c r="X544" s="492"/>
      <c r="Y544" s="492"/>
      <c r="Z544" s="492"/>
      <c r="AA544" s="492"/>
      <c r="AB544" s="492"/>
      <c r="AC544" s="1152"/>
      <c r="AD544" s="1180"/>
      <c r="AE544" s="2583"/>
      <c r="AF544" s="1288"/>
    </row>
    <row r="545" spans="1:32" s="2546" customFormat="1" ht="60" x14ac:dyDescent="0.25">
      <c r="A545" s="363"/>
      <c r="B545" s="363">
        <v>1</v>
      </c>
      <c r="C545" s="4" t="s">
        <v>517</v>
      </c>
      <c r="D545" s="4"/>
      <c r="E545" s="4"/>
      <c r="F545" s="2538">
        <v>43000</v>
      </c>
      <c r="G545" s="324">
        <f>(F545/12*$C$3)</f>
        <v>10750</v>
      </c>
      <c r="H545" s="324">
        <v>15207</v>
      </c>
      <c r="I545" s="324">
        <f t="shared" si="270"/>
        <v>141.46046511627907</v>
      </c>
      <c r="J545" s="1771"/>
      <c r="K545" s="1771"/>
      <c r="L545" s="210"/>
      <c r="M545" s="210"/>
      <c r="N545" s="210"/>
      <c r="O545" s="210"/>
      <c r="P545" s="210"/>
      <c r="Q545" s="210"/>
      <c r="R545" s="492"/>
      <c r="S545" s="492"/>
      <c r="T545" s="492"/>
      <c r="U545" s="959">
        <f t="shared" si="272"/>
        <v>0</v>
      </c>
      <c r="V545" s="492"/>
      <c r="W545" s="995"/>
      <c r="X545" s="492"/>
      <c r="Y545" s="492"/>
      <c r="Z545" s="492"/>
      <c r="AA545" s="492"/>
      <c r="AB545" s="492"/>
      <c r="AC545" s="1152"/>
      <c r="AD545" s="1180"/>
      <c r="AE545" s="2583"/>
      <c r="AF545" s="1288"/>
    </row>
    <row r="546" spans="1:32" s="2546" customFormat="1" ht="75" x14ac:dyDescent="0.25">
      <c r="A546" s="363"/>
      <c r="B546" s="363">
        <v>1</v>
      </c>
      <c r="C546" s="4" t="s">
        <v>561</v>
      </c>
      <c r="D546" s="4"/>
      <c r="E546" s="4"/>
      <c r="F546" s="2538">
        <v>19000</v>
      </c>
      <c r="G546" s="324">
        <f>(F546/12*$C$3)</f>
        <v>4750</v>
      </c>
      <c r="H546" s="324"/>
      <c r="I546" s="324">
        <f t="shared" si="270"/>
        <v>0</v>
      </c>
      <c r="J546" s="1771"/>
      <c r="K546" s="1771"/>
      <c r="L546" s="210"/>
      <c r="M546" s="210"/>
      <c r="N546" s="210"/>
      <c r="O546" s="210"/>
      <c r="P546" s="210"/>
      <c r="Q546" s="210"/>
      <c r="R546" s="492"/>
      <c r="S546" s="492"/>
      <c r="T546" s="492"/>
      <c r="U546" s="959">
        <f t="shared" si="272"/>
        <v>0</v>
      </c>
      <c r="V546" s="492"/>
      <c r="W546" s="995"/>
      <c r="X546" s="492"/>
      <c r="Y546" s="492"/>
      <c r="Z546" s="492"/>
      <c r="AA546" s="492"/>
      <c r="AB546" s="492"/>
      <c r="AC546" s="1152"/>
      <c r="AD546" s="1180"/>
      <c r="AE546" s="2583"/>
      <c r="AF546" s="1288"/>
    </row>
    <row r="547" spans="1:32" s="2546" customFormat="1" ht="60" x14ac:dyDescent="0.25">
      <c r="A547" s="363"/>
      <c r="B547" s="363">
        <v>1</v>
      </c>
      <c r="C547" s="4" t="s">
        <v>518</v>
      </c>
      <c r="D547" s="4"/>
      <c r="E547" s="4"/>
      <c r="F547" s="2538"/>
      <c r="G547" s="324"/>
      <c r="H547" s="324"/>
      <c r="I547" s="324"/>
      <c r="J547" s="1771"/>
      <c r="K547" s="1771"/>
      <c r="L547" s="210"/>
      <c r="M547" s="210"/>
      <c r="N547" s="210"/>
      <c r="O547" s="210"/>
      <c r="P547" s="210"/>
      <c r="Q547" s="210"/>
      <c r="R547" s="492"/>
      <c r="S547" s="492"/>
      <c r="T547" s="492"/>
      <c r="U547" s="959">
        <f t="shared" si="272"/>
        <v>0</v>
      </c>
      <c r="V547" s="492"/>
      <c r="W547" s="995"/>
      <c r="X547" s="492"/>
      <c r="Y547" s="492"/>
      <c r="Z547" s="492"/>
      <c r="AA547" s="492"/>
      <c r="AB547" s="492"/>
      <c r="AC547" s="1152"/>
      <c r="AD547" s="1180"/>
      <c r="AE547" s="2583"/>
      <c r="AF547" s="1288"/>
    </row>
    <row r="548" spans="1:32" s="2546" customFormat="1" ht="45" x14ac:dyDescent="0.25">
      <c r="A548" s="363"/>
      <c r="B548" s="363">
        <v>1</v>
      </c>
      <c r="C548" s="724" t="s">
        <v>519</v>
      </c>
      <c r="D548" s="4"/>
      <c r="E548" s="4"/>
      <c r="F548" s="2538">
        <v>10000</v>
      </c>
      <c r="G548" s="324">
        <f>(F548/12*$C$3)</f>
        <v>2500</v>
      </c>
      <c r="H548" s="324">
        <v>2059</v>
      </c>
      <c r="I548" s="324">
        <f>H548/G548*100</f>
        <v>82.36</v>
      </c>
      <c r="J548" s="1771"/>
      <c r="K548" s="1771"/>
      <c r="L548" s="210"/>
      <c r="M548" s="210"/>
      <c r="N548" s="210"/>
      <c r="O548" s="210"/>
      <c r="P548" s="210"/>
      <c r="Q548" s="210"/>
      <c r="R548" s="492"/>
      <c r="S548" s="492"/>
      <c r="T548" s="492"/>
      <c r="U548" s="959">
        <f t="shared" si="272"/>
        <v>0</v>
      </c>
      <c r="V548" s="492"/>
      <c r="W548" s="995"/>
      <c r="X548" s="492"/>
      <c r="Y548" s="492"/>
      <c r="Z548" s="492"/>
      <c r="AA548" s="492"/>
      <c r="AB548" s="492"/>
      <c r="AC548" s="1152"/>
      <c r="AD548" s="1180"/>
      <c r="AE548" s="2583"/>
      <c r="AF548" s="1288"/>
    </row>
    <row r="549" spans="1:32" s="2546" customFormat="1" ht="105" x14ac:dyDescent="0.25">
      <c r="A549" s="363"/>
      <c r="B549" s="363"/>
      <c r="C549" s="724" t="s">
        <v>520</v>
      </c>
      <c r="D549" s="4"/>
      <c r="E549" s="4"/>
      <c r="F549" s="2538"/>
      <c r="G549" s="324"/>
      <c r="H549" s="324"/>
      <c r="I549" s="324"/>
      <c r="J549" s="1771"/>
      <c r="K549" s="1771"/>
      <c r="L549" s="210"/>
      <c r="M549" s="210"/>
      <c r="N549" s="210"/>
      <c r="O549" s="210"/>
      <c r="P549" s="210"/>
      <c r="Q549" s="210"/>
      <c r="R549" s="492"/>
      <c r="S549" s="492"/>
      <c r="T549" s="492"/>
      <c r="U549" s="959"/>
      <c r="V549" s="492"/>
      <c r="W549" s="995"/>
      <c r="X549" s="492"/>
      <c r="Y549" s="492"/>
      <c r="Z549" s="492"/>
      <c r="AA549" s="492"/>
      <c r="AB549" s="492"/>
      <c r="AC549" s="1152"/>
      <c r="AD549" s="1180"/>
      <c r="AE549" s="2583"/>
      <c r="AF549" s="1288"/>
    </row>
    <row r="550" spans="1:32" s="2546" customFormat="1" ht="29.25" x14ac:dyDescent="0.25">
      <c r="A550" s="363"/>
      <c r="B550" s="363">
        <v>1</v>
      </c>
      <c r="C550" s="711" t="s">
        <v>330</v>
      </c>
      <c r="D550" s="4"/>
      <c r="E550" s="4"/>
      <c r="F550" s="471">
        <f>F551+F552</f>
        <v>13480</v>
      </c>
      <c r="G550" s="324">
        <f>(F550/12*$C$3)</f>
        <v>3370</v>
      </c>
      <c r="H550" s="324">
        <f>H551+H552</f>
        <v>4471.2510638297872</v>
      </c>
      <c r="I550" s="324">
        <f>H550/G550*100</f>
        <v>132.67807311067619</v>
      </c>
      <c r="J550" s="1771"/>
      <c r="K550" s="1771"/>
      <c r="L550" s="210"/>
      <c r="M550" s="210"/>
      <c r="N550" s="210"/>
      <c r="O550" s="210"/>
      <c r="P550" s="210"/>
      <c r="Q550" s="210"/>
      <c r="R550" s="492"/>
      <c r="S550" s="492"/>
      <c r="T550" s="492"/>
      <c r="U550" s="959">
        <f t="shared" ref="U550:U556" si="273">R550/12*$C$3</f>
        <v>0</v>
      </c>
      <c r="V550" s="492"/>
      <c r="W550" s="995"/>
      <c r="X550" s="492"/>
      <c r="Y550" s="492"/>
      <c r="Z550" s="492"/>
      <c r="AA550" s="492"/>
      <c r="AB550" s="492"/>
      <c r="AC550" s="1152">
        <f>AC551+AC552</f>
        <v>0</v>
      </c>
      <c r="AD550" s="1180"/>
      <c r="AE550" s="2583"/>
      <c r="AF550" s="1288"/>
    </row>
    <row r="551" spans="1:32" s="2546" customFormat="1" x14ac:dyDescent="0.25">
      <c r="A551" s="363"/>
      <c r="B551" s="363">
        <v>1</v>
      </c>
      <c r="C551" s="711" t="s">
        <v>345</v>
      </c>
      <c r="D551" s="4"/>
      <c r="E551" s="4"/>
      <c r="F551" s="2538">
        <v>12500</v>
      </c>
      <c r="G551" s="324">
        <f>(F551/12*$C$3)</f>
        <v>3125</v>
      </c>
      <c r="H551" s="324">
        <v>4241</v>
      </c>
      <c r="I551" s="324">
        <f>H551/G551*100</f>
        <v>135.71200000000002</v>
      </c>
      <c r="J551" s="1771"/>
      <c r="K551" s="1771"/>
      <c r="L551" s="210"/>
      <c r="M551" s="210"/>
      <c r="N551" s="210"/>
      <c r="O551" s="210"/>
      <c r="P551" s="210"/>
      <c r="Q551" s="210"/>
      <c r="R551" s="492"/>
      <c r="S551" s="492"/>
      <c r="T551" s="492"/>
      <c r="U551" s="959">
        <f t="shared" si="273"/>
        <v>0</v>
      </c>
      <c r="V551" s="492"/>
      <c r="W551" s="995"/>
      <c r="X551" s="492"/>
      <c r="Y551" s="492"/>
      <c r="Z551" s="492"/>
      <c r="AA551" s="492"/>
      <c r="AB551" s="492"/>
      <c r="AC551" s="1152"/>
      <c r="AD551" s="1180"/>
      <c r="AE551" s="2583"/>
      <c r="AF551" s="1288"/>
    </row>
    <row r="552" spans="1:32" s="2546" customFormat="1" x14ac:dyDescent="0.25">
      <c r="A552" s="363"/>
      <c r="B552" s="363">
        <v>1</v>
      </c>
      <c r="C552" s="4" t="s">
        <v>346</v>
      </c>
      <c r="D552" s="4"/>
      <c r="E552" s="4"/>
      <c r="F552" s="2538">
        <f>F553/9.4</f>
        <v>980</v>
      </c>
      <c r="G552" s="324">
        <f>(F552/12*$C$3)</f>
        <v>245</v>
      </c>
      <c r="H552" s="324">
        <f>H553/9.4</f>
        <v>230.25106382978723</v>
      </c>
      <c r="I552" s="324">
        <f>H552/G552*100</f>
        <v>93.980026052974381</v>
      </c>
      <c r="J552" s="1771"/>
      <c r="K552" s="1771"/>
      <c r="L552" s="210"/>
      <c r="M552" s="210"/>
      <c r="N552" s="210"/>
      <c r="O552" s="210"/>
      <c r="P552" s="210"/>
      <c r="Q552" s="210"/>
      <c r="R552" s="492"/>
      <c r="S552" s="492"/>
      <c r="T552" s="492"/>
      <c r="U552" s="959">
        <f t="shared" si="273"/>
        <v>0</v>
      </c>
      <c r="V552" s="492"/>
      <c r="W552" s="995"/>
      <c r="X552" s="492"/>
      <c r="Y552" s="492"/>
      <c r="Z552" s="492"/>
      <c r="AA552" s="492"/>
      <c r="AB552" s="492"/>
      <c r="AC552" s="1152">
        <f>AC553/9.4</f>
        <v>0</v>
      </c>
      <c r="AD552" s="1180"/>
      <c r="AE552" s="2583"/>
      <c r="AF552" s="1288"/>
    </row>
    <row r="553" spans="1:32" s="2546" customFormat="1" x14ac:dyDescent="0.25">
      <c r="A553" s="363"/>
      <c r="B553" s="363">
        <v>1</v>
      </c>
      <c r="C553" s="725" t="s">
        <v>347</v>
      </c>
      <c r="D553" s="4"/>
      <c r="E553" s="4"/>
      <c r="F553" s="2538">
        <v>9212</v>
      </c>
      <c r="G553" s="324">
        <f>(F553/12*$C$3)</f>
        <v>2303</v>
      </c>
      <c r="H553" s="324">
        <v>2164.36</v>
      </c>
      <c r="I553" s="324">
        <f>H553/G553*100</f>
        <v>93.980026052974381</v>
      </c>
      <c r="J553" s="1771"/>
      <c r="K553" s="1771"/>
      <c r="L553" s="210"/>
      <c r="M553" s="210"/>
      <c r="N553" s="210"/>
      <c r="O553" s="210"/>
      <c r="P553" s="210"/>
      <c r="Q553" s="210"/>
      <c r="R553" s="492"/>
      <c r="S553" s="492"/>
      <c r="T553" s="492"/>
      <c r="U553" s="959">
        <f t="shared" si="273"/>
        <v>0</v>
      </c>
      <c r="V553" s="492"/>
      <c r="W553" s="995"/>
      <c r="X553" s="492"/>
      <c r="Y553" s="492"/>
      <c r="Z553" s="492"/>
      <c r="AA553" s="492"/>
      <c r="AB553" s="492"/>
      <c r="AC553" s="1152"/>
      <c r="AD553" s="1180"/>
      <c r="AE553" s="2583"/>
      <c r="AF553" s="1288"/>
    </row>
    <row r="554" spans="1:32" s="2546" customFormat="1" ht="29.25" x14ac:dyDescent="0.25">
      <c r="A554" s="363"/>
      <c r="B554" s="363">
        <v>1</v>
      </c>
      <c r="C554" s="711" t="s">
        <v>323</v>
      </c>
      <c r="D554" s="4"/>
      <c r="E554" s="4"/>
      <c r="F554" s="367"/>
      <c r="G554" s="324"/>
      <c r="H554" s="324"/>
      <c r="I554" s="324"/>
      <c r="J554" s="1771"/>
      <c r="K554" s="1771"/>
      <c r="L554" s="210"/>
      <c r="M554" s="210"/>
      <c r="N554" s="210"/>
      <c r="O554" s="210"/>
      <c r="P554" s="210"/>
      <c r="Q554" s="210"/>
      <c r="R554" s="492"/>
      <c r="S554" s="492"/>
      <c r="T554" s="492"/>
      <c r="U554" s="959">
        <f t="shared" si="273"/>
        <v>0</v>
      </c>
      <c r="V554" s="492"/>
      <c r="W554" s="995"/>
      <c r="X554" s="492"/>
      <c r="Y554" s="492"/>
      <c r="Z554" s="492"/>
      <c r="AA554" s="492"/>
      <c r="AB554" s="492"/>
      <c r="AC554" s="1152"/>
      <c r="AD554" s="1180"/>
      <c r="AE554" s="2583"/>
      <c r="AF554" s="1288"/>
    </row>
    <row r="555" spans="1:32" s="2546" customFormat="1" ht="30" x14ac:dyDescent="0.25">
      <c r="A555" s="363"/>
      <c r="B555" s="363">
        <v>1</v>
      </c>
      <c r="C555" s="707" t="s">
        <v>197</v>
      </c>
      <c r="D555" s="4"/>
      <c r="E555" s="4"/>
      <c r="F555" s="367"/>
      <c r="G555" s="324"/>
      <c r="H555" s="324"/>
      <c r="I555" s="324"/>
      <c r="J555" s="1771"/>
      <c r="K555" s="1771"/>
      <c r="L555" s="210"/>
      <c r="M555" s="210"/>
      <c r="N555" s="210"/>
      <c r="O555" s="210"/>
      <c r="P555" s="210"/>
      <c r="Q555" s="210"/>
      <c r="R555" s="492"/>
      <c r="S555" s="492"/>
      <c r="T555" s="492"/>
      <c r="U555" s="959">
        <f t="shared" si="273"/>
        <v>0</v>
      </c>
      <c r="V555" s="492"/>
      <c r="W555" s="995"/>
      <c r="X555" s="492"/>
      <c r="Y555" s="492"/>
      <c r="Z555" s="492"/>
      <c r="AA555" s="492"/>
      <c r="AB555" s="492"/>
      <c r="AC555" s="1152"/>
      <c r="AD555" s="1180"/>
      <c r="AE555" s="2583"/>
      <c r="AF555" s="1288"/>
    </row>
    <row r="556" spans="1:32" s="2546" customFormat="1" ht="72" x14ac:dyDescent="0.25">
      <c r="A556" s="363"/>
      <c r="B556" s="363">
        <v>1</v>
      </c>
      <c r="C556" s="711" t="s">
        <v>324</v>
      </c>
      <c r="D556" s="4"/>
      <c r="E556" s="4"/>
      <c r="F556" s="367"/>
      <c r="G556" s="324"/>
      <c r="H556" s="324"/>
      <c r="I556" s="324"/>
      <c r="J556" s="1771"/>
      <c r="K556" s="1771"/>
      <c r="L556" s="210"/>
      <c r="M556" s="210"/>
      <c r="N556" s="210"/>
      <c r="O556" s="210"/>
      <c r="P556" s="210"/>
      <c r="Q556" s="210"/>
      <c r="R556" s="492"/>
      <c r="S556" s="492"/>
      <c r="T556" s="492"/>
      <c r="U556" s="959">
        <f t="shared" si="273"/>
        <v>0</v>
      </c>
      <c r="V556" s="492"/>
      <c r="W556" s="995"/>
      <c r="X556" s="492"/>
      <c r="Y556" s="492"/>
      <c r="Z556" s="492"/>
      <c r="AA556" s="492"/>
      <c r="AB556" s="492"/>
      <c r="AC556" s="1152"/>
      <c r="AD556" s="1180"/>
      <c r="AE556" s="2583"/>
      <c r="AF556" s="1288"/>
    </row>
    <row r="557" spans="1:32" s="2546" customFormat="1" x14ac:dyDescent="0.25">
      <c r="A557" s="363"/>
      <c r="B557" s="363">
        <v>1</v>
      </c>
      <c r="C557" s="699" t="s">
        <v>228</v>
      </c>
      <c r="D557" s="4"/>
      <c r="E557" s="4"/>
      <c r="F557" s="395">
        <f>SUM(F558:F596)</f>
        <v>445065</v>
      </c>
      <c r="G557" s="948">
        <f>SUM(G558:G596)</f>
        <v>111266.25</v>
      </c>
      <c r="H557" s="948">
        <f>SUM(H558:H596)</f>
        <v>111668</v>
      </c>
      <c r="I557" s="948">
        <f t="shared" ref="I557:I564" si="274">H557/G557*100</f>
        <v>100.36107085481896</v>
      </c>
      <c r="J557" s="1771"/>
      <c r="K557" s="1771"/>
      <c r="L557" s="210"/>
      <c r="M557" s="210"/>
      <c r="N557" s="210"/>
      <c r="O557" s="210"/>
      <c r="P557" s="210"/>
      <c r="Q557" s="210"/>
      <c r="R557" s="492">
        <v>151331.06587833297</v>
      </c>
      <c r="S557" s="492">
        <v>151331.06587833297</v>
      </c>
      <c r="T557" s="492">
        <v>151331.06587833297</v>
      </c>
      <c r="U557" s="2591">
        <f t="shared" ref="U557" si="275">R557/12*$C$3+(S557-R557)/11*2+(T557-S557)/10*1</f>
        <v>37832.766469583243</v>
      </c>
      <c r="V557" s="492">
        <f>AB557-AA557-X557-W557</f>
        <v>38856.933170000011</v>
      </c>
      <c r="W557" s="995"/>
      <c r="X557" s="492">
        <v>2.3326799999999999</v>
      </c>
      <c r="Y557" s="492">
        <f>V557-U557</f>
        <v>1024.1667004167684</v>
      </c>
      <c r="Z557" s="492"/>
      <c r="AA557" s="492">
        <v>-9.7960799999999999</v>
      </c>
      <c r="AB557" s="492">
        <v>38849.469770000011</v>
      </c>
      <c r="AC557" s="1152">
        <f>SUM(AC558:AC596)</f>
        <v>0</v>
      </c>
      <c r="AD557" s="1180"/>
      <c r="AE557" s="2583"/>
      <c r="AF557" s="1288"/>
    </row>
    <row r="558" spans="1:32" s="2546" customFormat="1" ht="45" x14ac:dyDescent="0.25">
      <c r="A558" s="363"/>
      <c r="B558" s="363">
        <v>1</v>
      </c>
      <c r="C558" s="9" t="s">
        <v>117</v>
      </c>
      <c r="D558" s="4"/>
      <c r="E558" s="4"/>
      <c r="F558" s="367">
        <v>190000</v>
      </c>
      <c r="G558" s="324">
        <f t="shared" ref="G558:G596" si="276">(F558/12*$C$3)</f>
        <v>47500</v>
      </c>
      <c r="H558" s="324">
        <v>47256</v>
      </c>
      <c r="I558" s="324">
        <f t="shared" si="274"/>
        <v>99.486315789473693</v>
      </c>
      <c r="J558" s="1771"/>
      <c r="K558" s="1771"/>
      <c r="L558" s="210"/>
      <c r="M558" s="210"/>
      <c r="N558" s="210"/>
      <c r="O558" s="210"/>
      <c r="P558" s="210"/>
      <c r="Q558" s="210"/>
      <c r="R558" s="492"/>
      <c r="S558" s="492"/>
      <c r="T558" s="492"/>
      <c r="U558" s="959">
        <f t="shared" ref="U558:U564" si="277">R558/12*$C$3</f>
        <v>0</v>
      </c>
      <c r="V558" s="492"/>
      <c r="W558" s="995"/>
      <c r="X558" s="492"/>
      <c r="Y558" s="492"/>
      <c r="Z558" s="492"/>
      <c r="AA558" s="492"/>
      <c r="AB558" s="492"/>
      <c r="AC558" s="1152"/>
      <c r="AD558" s="1180"/>
      <c r="AE558" s="2583"/>
      <c r="AF558" s="1288"/>
    </row>
    <row r="559" spans="1:32" s="2546" customFormat="1" ht="45" x14ac:dyDescent="0.25">
      <c r="A559" s="363"/>
      <c r="B559" s="363"/>
      <c r="C559" s="9" t="s">
        <v>356</v>
      </c>
      <c r="D559" s="4"/>
      <c r="E559" s="4"/>
      <c r="F559" s="367"/>
      <c r="G559" s="324"/>
      <c r="H559" s="324">
        <v>8</v>
      </c>
      <c r="I559" s="324"/>
      <c r="J559" s="1771"/>
      <c r="K559" s="1771"/>
      <c r="L559" s="210"/>
      <c r="M559" s="210"/>
      <c r="N559" s="210"/>
      <c r="O559" s="210"/>
      <c r="P559" s="210"/>
      <c r="Q559" s="210"/>
      <c r="R559" s="492"/>
      <c r="S559" s="492"/>
      <c r="T559" s="492"/>
      <c r="U559" s="959"/>
      <c r="V559" s="492"/>
      <c r="W559" s="995"/>
      <c r="X559" s="492"/>
      <c r="Y559" s="492"/>
      <c r="Z559" s="492"/>
      <c r="AA559" s="492"/>
      <c r="AB559" s="492"/>
      <c r="AC559" s="1152"/>
      <c r="AD559" s="1180"/>
      <c r="AE559" s="2583"/>
      <c r="AF559" s="1288"/>
    </row>
    <row r="560" spans="1:32" s="2546" customFormat="1" ht="30" x14ac:dyDescent="0.25">
      <c r="A560" s="363"/>
      <c r="B560" s="363"/>
      <c r="C560" s="9" t="s">
        <v>118</v>
      </c>
      <c r="D560" s="4"/>
      <c r="E560" s="4"/>
      <c r="F560" s="367">
        <v>20000</v>
      </c>
      <c r="G560" s="324">
        <f t="shared" si="276"/>
        <v>5000</v>
      </c>
      <c r="H560" s="324">
        <v>3699</v>
      </c>
      <c r="I560" s="324">
        <f t="shared" si="274"/>
        <v>73.98</v>
      </c>
      <c r="J560" s="1771"/>
      <c r="K560" s="1771"/>
      <c r="L560" s="210"/>
      <c r="M560" s="210"/>
      <c r="N560" s="210"/>
      <c r="O560" s="210"/>
      <c r="P560" s="210"/>
      <c r="Q560" s="210"/>
      <c r="R560" s="492"/>
      <c r="S560" s="492"/>
      <c r="T560" s="492"/>
      <c r="U560" s="959">
        <f t="shared" si="277"/>
        <v>0</v>
      </c>
      <c r="V560" s="492"/>
      <c r="W560" s="995"/>
      <c r="X560" s="492"/>
      <c r="Y560" s="492"/>
      <c r="Z560" s="492"/>
      <c r="AA560" s="492"/>
      <c r="AB560" s="492"/>
      <c r="AC560" s="1152"/>
      <c r="AD560" s="1180"/>
      <c r="AE560" s="2583"/>
      <c r="AF560" s="1288"/>
    </row>
    <row r="561" spans="1:32" s="2546" customFormat="1" ht="30" x14ac:dyDescent="0.25">
      <c r="A561" s="363"/>
      <c r="B561" s="363">
        <v>1</v>
      </c>
      <c r="C561" s="9" t="s">
        <v>463</v>
      </c>
      <c r="D561" s="4"/>
      <c r="E561" s="4"/>
      <c r="F561" s="367">
        <v>10</v>
      </c>
      <c r="G561" s="324">
        <f t="shared" si="276"/>
        <v>2.5</v>
      </c>
      <c r="H561" s="324"/>
      <c r="I561" s="324">
        <f t="shared" si="274"/>
        <v>0</v>
      </c>
      <c r="J561" s="1771"/>
      <c r="K561" s="1771"/>
      <c r="L561" s="210"/>
      <c r="M561" s="210"/>
      <c r="N561" s="210"/>
      <c r="O561" s="210"/>
      <c r="P561" s="210"/>
      <c r="Q561" s="210"/>
      <c r="R561" s="492"/>
      <c r="S561" s="492"/>
      <c r="T561" s="492"/>
      <c r="U561" s="959">
        <f t="shared" si="277"/>
        <v>0</v>
      </c>
      <c r="V561" s="492"/>
      <c r="W561" s="995"/>
      <c r="X561" s="492"/>
      <c r="Y561" s="492"/>
      <c r="Z561" s="492"/>
      <c r="AA561" s="492"/>
      <c r="AB561" s="492"/>
      <c r="AC561" s="1152"/>
      <c r="AD561" s="1180"/>
      <c r="AE561" s="2583"/>
      <c r="AF561" s="1288"/>
    </row>
    <row r="562" spans="1:32" s="2546" customFormat="1" x14ac:dyDescent="0.25">
      <c r="A562" s="363"/>
      <c r="B562" s="363"/>
      <c r="C562" s="9" t="s">
        <v>92</v>
      </c>
      <c r="D562" s="4"/>
      <c r="E562" s="4"/>
      <c r="F562" s="367">
        <v>800</v>
      </c>
      <c r="G562" s="324">
        <f t="shared" si="276"/>
        <v>200</v>
      </c>
      <c r="H562" s="324">
        <v>187</v>
      </c>
      <c r="I562" s="324">
        <f t="shared" si="274"/>
        <v>93.5</v>
      </c>
      <c r="J562" s="1771"/>
      <c r="K562" s="1771"/>
      <c r="L562" s="210"/>
      <c r="M562" s="210"/>
      <c r="N562" s="210"/>
      <c r="O562" s="210"/>
      <c r="P562" s="210"/>
      <c r="Q562" s="210"/>
      <c r="R562" s="492"/>
      <c r="S562" s="492"/>
      <c r="T562" s="492"/>
      <c r="U562" s="959">
        <f t="shared" si="277"/>
        <v>0</v>
      </c>
      <c r="V562" s="492"/>
      <c r="W562" s="995"/>
      <c r="X562" s="492"/>
      <c r="Y562" s="492"/>
      <c r="Z562" s="492"/>
      <c r="AA562" s="492"/>
      <c r="AB562" s="492"/>
      <c r="AC562" s="1152"/>
      <c r="AD562" s="1180"/>
      <c r="AE562" s="2583"/>
      <c r="AF562" s="1288"/>
    </row>
    <row r="563" spans="1:32" s="2546" customFormat="1" x14ac:dyDescent="0.25">
      <c r="A563" s="363"/>
      <c r="B563" s="363">
        <v>1</v>
      </c>
      <c r="C563" s="9" t="s">
        <v>296</v>
      </c>
      <c r="D563" s="4"/>
      <c r="E563" s="4"/>
      <c r="F563" s="367">
        <v>800</v>
      </c>
      <c r="G563" s="324">
        <f t="shared" si="276"/>
        <v>200</v>
      </c>
      <c r="H563" s="324">
        <v>215</v>
      </c>
      <c r="I563" s="324">
        <f t="shared" si="274"/>
        <v>107.5</v>
      </c>
      <c r="J563" s="1771"/>
      <c r="K563" s="1771"/>
      <c r="L563" s="210"/>
      <c r="M563" s="210"/>
      <c r="N563" s="210"/>
      <c r="O563" s="210"/>
      <c r="P563" s="210"/>
      <c r="Q563" s="210"/>
      <c r="R563" s="492"/>
      <c r="S563" s="492"/>
      <c r="T563" s="492"/>
      <c r="U563" s="959">
        <f t="shared" si="277"/>
        <v>0</v>
      </c>
      <c r="V563" s="492"/>
      <c r="W563" s="995"/>
      <c r="X563" s="492"/>
      <c r="Y563" s="492"/>
      <c r="Z563" s="492"/>
      <c r="AA563" s="492"/>
      <c r="AB563" s="492"/>
      <c r="AC563" s="1152"/>
      <c r="AD563" s="1180"/>
      <c r="AE563" s="2583"/>
      <c r="AF563" s="1288"/>
    </row>
    <row r="564" spans="1:32" s="2546" customFormat="1" ht="45" x14ac:dyDescent="0.25">
      <c r="A564" s="363"/>
      <c r="B564" s="363">
        <v>1</v>
      </c>
      <c r="C564" s="9" t="s">
        <v>199</v>
      </c>
      <c r="D564" s="4"/>
      <c r="E564" s="4"/>
      <c r="F564" s="367">
        <v>7000</v>
      </c>
      <c r="G564" s="324">
        <f t="shared" si="276"/>
        <v>1750</v>
      </c>
      <c r="H564" s="324">
        <v>2117</v>
      </c>
      <c r="I564" s="324">
        <f t="shared" si="274"/>
        <v>120.97142857142858</v>
      </c>
      <c r="J564" s="1771"/>
      <c r="K564" s="1771"/>
      <c r="L564" s="210"/>
      <c r="M564" s="210"/>
      <c r="N564" s="210"/>
      <c r="O564" s="210"/>
      <c r="P564" s="210"/>
      <c r="Q564" s="210"/>
      <c r="R564" s="492"/>
      <c r="S564" s="492"/>
      <c r="T564" s="492"/>
      <c r="U564" s="959">
        <f t="shared" si="277"/>
        <v>0</v>
      </c>
      <c r="V564" s="492"/>
      <c r="W564" s="995"/>
      <c r="X564" s="492"/>
      <c r="Y564" s="492"/>
      <c r="Z564" s="492"/>
      <c r="AA564" s="492"/>
      <c r="AB564" s="492"/>
      <c r="AC564" s="1152"/>
      <c r="AD564" s="1180"/>
      <c r="AE564" s="2583"/>
      <c r="AF564" s="1288"/>
    </row>
    <row r="565" spans="1:32" s="2546" customFormat="1" ht="45" x14ac:dyDescent="0.25">
      <c r="A565" s="363"/>
      <c r="B565" s="363"/>
      <c r="C565" s="9" t="s">
        <v>358</v>
      </c>
      <c r="D565" s="4"/>
      <c r="E565" s="4"/>
      <c r="F565" s="367"/>
      <c r="G565" s="324"/>
      <c r="H565" s="324">
        <v>1</v>
      </c>
      <c r="I565" s="324"/>
      <c r="J565" s="1771"/>
      <c r="K565" s="1771"/>
      <c r="L565" s="210"/>
      <c r="M565" s="210"/>
      <c r="N565" s="210"/>
      <c r="O565" s="210"/>
      <c r="P565" s="210"/>
      <c r="Q565" s="210"/>
      <c r="R565" s="492"/>
      <c r="S565" s="492"/>
      <c r="T565" s="492"/>
      <c r="U565" s="959"/>
      <c r="V565" s="492"/>
      <c r="W565" s="995"/>
      <c r="X565" s="492"/>
      <c r="Y565" s="492"/>
      <c r="Z565" s="492"/>
      <c r="AA565" s="492"/>
      <c r="AB565" s="492"/>
      <c r="AC565" s="1152"/>
      <c r="AD565" s="1180"/>
      <c r="AE565" s="2583"/>
      <c r="AF565" s="1288"/>
    </row>
    <row r="566" spans="1:32" s="2546" customFormat="1" x14ac:dyDescent="0.25">
      <c r="A566" s="363"/>
      <c r="B566" s="363"/>
      <c r="C566" s="9" t="s">
        <v>115</v>
      </c>
      <c r="D566" s="4"/>
      <c r="E566" s="4"/>
      <c r="F566" s="367">
        <v>45000</v>
      </c>
      <c r="G566" s="324">
        <f t="shared" si="276"/>
        <v>11250</v>
      </c>
      <c r="H566" s="324">
        <v>10587</v>
      </c>
      <c r="I566" s="324">
        <f>H566/G566*100</f>
        <v>94.106666666666669</v>
      </c>
      <c r="J566" s="1771"/>
      <c r="K566" s="1771"/>
      <c r="L566" s="210"/>
      <c r="M566" s="210"/>
      <c r="N566" s="210"/>
      <c r="O566" s="210"/>
      <c r="P566" s="210"/>
      <c r="Q566" s="210"/>
      <c r="R566" s="492"/>
      <c r="S566" s="492"/>
      <c r="T566" s="492"/>
      <c r="U566" s="959"/>
      <c r="V566" s="492"/>
      <c r="W566" s="995"/>
      <c r="X566" s="492"/>
      <c r="Y566" s="492"/>
      <c r="Z566" s="492"/>
      <c r="AA566" s="492"/>
      <c r="AB566" s="492"/>
      <c r="AC566" s="1152"/>
      <c r="AD566" s="1180"/>
      <c r="AE566" s="2583"/>
      <c r="AF566" s="1288"/>
    </row>
    <row r="567" spans="1:32" s="2546" customFormat="1" ht="75" x14ac:dyDescent="0.25">
      <c r="A567" s="363"/>
      <c r="B567" s="363">
        <v>1</v>
      </c>
      <c r="C567" s="9" t="s">
        <v>245</v>
      </c>
      <c r="D567" s="4"/>
      <c r="E567" s="4"/>
      <c r="F567" s="367">
        <v>170</v>
      </c>
      <c r="G567" s="324">
        <f t="shared" si="276"/>
        <v>42.5</v>
      </c>
      <c r="H567" s="324"/>
      <c r="I567" s="324">
        <f t="shared" ref="I567:I576" si="278">H567/G567*100</f>
        <v>0</v>
      </c>
      <c r="J567" s="1771"/>
      <c r="K567" s="1771"/>
      <c r="L567" s="210"/>
      <c r="M567" s="210"/>
      <c r="N567" s="210"/>
      <c r="O567" s="210"/>
      <c r="P567" s="210"/>
      <c r="Q567" s="210"/>
      <c r="R567" s="492"/>
      <c r="S567" s="492"/>
      <c r="T567" s="492"/>
      <c r="U567" s="959">
        <f>R567/12*$C$3</f>
        <v>0</v>
      </c>
      <c r="V567" s="492"/>
      <c r="W567" s="995"/>
      <c r="X567" s="492"/>
      <c r="Y567" s="492"/>
      <c r="Z567" s="492"/>
      <c r="AA567" s="492"/>
      <c r="AB567" s="492"/>
      <c r="AC567" s="1152"/>
      <c r="AD567" s="1180"/>
      <c r="AE567" s="2583"/>
      <c r="AF567" s="1288"/>
    </row>
    <row r="568" spans="1:32" s="2546" customFormat="1" ht="75" x14ac:dyDescent="0.25">
      <c r="A568" s="363"/>
      <c r="B568" s="363"/>
      <c r="C568" s="9" t="s">
        <v>246</v>
      </c>
      <c r="D568" s="4"/>
      <c r="E568" s="4"/>
      <c r="F568" s="367">
        <v>20</v>
      </c>
      <c r="G568" s="324">
        <f t="shared" si="276"/>
        <v>5</v>
      </c>
      <c r="H568" s="324">
        <v>9</v>
      </c>
      <c r="I568" s="324">
        <f t="shared" si="278"/>
        <v>180</v>
      </c>
      <c r="J568" s="1771"/>
      <c r="K568" s="1771"/>
      <c r="L568" s="210"/>
      <c r="M568" s="210"/>
      <c r="N568" s="210"/>
      <c r="O568" s="210"/>
      <c r="P568" s="210"/>
      <c r="Q568" s="210"/>
      <c r="R568" s="492"/>
      <c r="S568" s="492"/>
      <c r="T568" s="492"/>
      <c r="U568" s="959"/>
      <c r="V568" s="492"/>
      <c r="W568" s="995"/>
      <c r="X568" s="492"/>
      <c r="Y568" s="492"/>
      <c r="Z568" s="492"/>
      <c r="AA568" s="492"/>
      <c r="AB568" s="492"/>
      <c r="AC568" s="1152"/>
      <c r="AD568" s="1180"/>
      <c r="AE568" s="2583"/>
      <c r="AF568" s="1288"/>
    </row>
    <row r="569" spans="1:32" s="2546" customFormat="1" x14ac:dyDescent="0.25">
      <c r="A569" s="363"/>
      <c r="B569" s="363">
        <v>1</v>
      </c>
      <c r="C569" s="9" t="s">
        <v>121</v>
      </c>
      <c r="D569" s="4"/>
      <c r="E569" s="4"/>
      <c r="F569" s="367">
        <v>100</v>
      </c>
      <c r="G569" s="324">
        <f t="shared" si="276"/>
        <v>25</v>
      </c>
      <c r="H569" s="324">
        <v>40</v>
      </c>
      <c r="I569" s="324">
        <f t="shared" si="278"/>
        <v>160</v>
      </c>
      <c r="J569" s="1771"/>
      <c r="K569" s="1771"/>
      <c r="L569" s="210"/>
      <c r="M569" s="210"/>
      <c r="N569" s="210"/>
      <c r="O569" s="210"/>
      <c r="P569" s="210"/>
      <c r="Q569" s="210"/>
      <c r="R569" s="492"/>
      <c r="S569" s="492"/>
      <c r="T569" s="492"/>
      <c r="U569" s="959">
        <f t="shared" ref="U569:U575" si="279">R569/12*$C$3</f>
        <v>0</v>
      </c>
      <c r="V569" s="492"/>
      <c r="W569" s="995"/>
      <c r="X569" s="492"/>
      <c r="Y569" s="492"/>
      <c r="Z569" s="492"/>
      <c r="AA569" s="492"/>
      <c r="AB569" s="492"/>
      <c r="AC569" s="1152"/>
      <c r="AD569" s="1180"/>
      <c r="AE569" s="2583"/>
      <c r="AF569" s="1288"/>
    </row>
    <row r="570" spans="1:32" s="2546" customFormat="1" x14ac:dyDescent="0.25">
      <c r="A570" s="363"/>
      <c r="B570" s="363">
        <v>1</v>
      </c>
      <c r="C570" s="9" t="s">
        <v>66</v>
      </c>
      <c r="D570" s="4"/>
      <c r="E570" s="4"/>
      <c r="F570" s="367">
        <v>3200</v>
      </c>
      <c r="G570" s="324">
        <f t="shared" si="276"/>
        <v>800</v>
      </c>
      <c r="H570" s="324">
        <v>708</v>
      </c>
      <c r="I570" s="324">
        <f t="shared" si="278"/>
        <v>88.5</v>
      </c>
      <c r="J570" s="1771"/>
      <c r="K570" s="1771"/>
      <c r="L570" s="210"/>
      <c r="M570" s="210"/>
      <c r="N570" s="210"/>
      <c r="O570" s="210"/>
      <c r="P570" s="210"/>
      <c r="Q570" s="210"/>
      <c r="R570" s="492"/>
      <c r="S570" s="492"/>
      <c r="T570" s="492"/>
      <c r="U570" s="959">
        <f t="shared" si="279"/>
        <v>0</v>
      </c>
      <c r="V570" s="492"/>
      <c r="W570" s="995"/>
      <c r="X570" s="492"/>
      <c r="Y570" s="492"/>
      <c r="Z570" s="492"/>
      <c r="AA570" s="492"/>
      <c r="AB570" s="492"/>
      <c r="AC570" s="1152"/>
      <c r="AD570" s="1180"/>
      <c r="AE570" s="2583"/>
      <c r="AF570" s="1288"/>
    </row>
    <row r="571" spans="1:32" s="2546" customFormat="1" ht="30" x14ac:dyDescent="0.25">
      <c r="A571" s="363"/>
      <c r="B571" s="363">
        <v>1</v>
      </c>
      <c r="C571" s="9" t="s">
        <v>123</v>
      </c>
      <c r="D571" s="4"/>
      <c r="E571" s="4"/>
      <c r="F571" s="367">
        <v>1000</v>
      </c>
      <c r="G571" s="324">
        <f t="shared" si="276"/>
        <v>250</v>
      </c>
      <c r="H571" s="324">
        <v>289</v>
      </c>
      <c r="I571" s="324">
        <f t="shared" si="278"/>
        <v>115.6</v>
      </c>
      <c r="J571" s="1771"/>
      <c r="K571" s="1771"/>
      <c r="L571" s="210"/>
      <c r="M571" s="210"/>
      <c r="N571" s="210"/>
      <c r="O571" s="210"/>
      <c r="P571" s="210"/>
      <c r="Q571" s="210"/>
      <c r="R571" s="492"/>
      <c r="S571" s="492"/>
      <c r="T571" s="492"/>
      <c r="U571" s="959">
        <f t="shared" si="279"/>
        <v>0</v>
      </c>
      <c r="V571" s="492"/>
      <c r="W571" s="995"/>
      <c r="X571" s="492"/>
      <c r="Y571" s="492"/>
      <c r="Z571" s="492"/>
      <c r="AA571" s="492"/>
      <c r="AB571" s="492"/>
      <c r="AC571" s="1152"/>
      <c r="AD571" s="1180"/>
      <c r="AE571" s="2583"/>
      <c r="AF571" s="1288"/>
    </row>
    <row r="572" spans="1:32" s="2546" customFormat="1" x14ac:dyDescent="0.25">
      <c r="A572" s="363"/>
      <c r="B572" s="363">
        <v>1</v>
      </c>
      <c r="C572" s="9" t="s">
        <v>114</v>
      </c>
      <c r="D572" s="4"/>
      <c r="E572" s="4"/>
      <c r="F572" s="367">
        <v>60000</v>
      </c>
      <c r="G572" s="324">
        <f t="shared" si="276"/>
        <v>15000</v>
      </c>
      <c r="H572" s="324">
        <v>13879</v>
      </c>
      <c r="I572" s="324">
        <f t="shared" si="278"/>
        <v>92.526666666666671</v>
      </c>
      <c r="J572" s="1771"/>
      <c r="K572" s="1771"/>
      <c r="L572" s="210"/>
      <c r="M572" s="210"/>
      <c r="N572" s="210"/>
      <c r="O572" s="210"/>
      <c r="P572" s="210"/>
      <c r="Q572" s="210"/>
      <c r="R572" s="492"/>
      <c r="S572" s="492"/>
      <c r="T572" s="492"/>
      <c r="U572" s="959">
        <f t="shared" si="279"/>
        <v>0</v>
      </c>
      <c r="V572" s="492"/>
      <c r="W572" s="995"/>
      <c r="X572" s="492"/>
      <c r="Y572" s="492"/>
      <c r="Z572" s="492"/>
      <c r="AA572" s="492"/>
      <c r="AB572" s="492"/>
      <c r="AC572" s="1152"/>
      <c r="AD572" s="1180"/>
      <c r="AE572" s="2583"/>
      <c r="AF572" s="1288"/>
    </row>
    <row r="573" spans="1:32" s="2546" customFormat="1" x14ac:dyDescent="0.25">
      <c r="A573" s="363"/>
      <c r="B573" s="363">
        <v>1</v>
      </c>
      <c r="C573" s="9" t="s">
        <v>186</v>
      </c>
      <c r="D573" s="4"/>
      <c r="E573" s="4"/>
      <c r="F573" s="367">
        <v>200</v>
      </c>
      <c r="G573" s="324">
        <f t="shared" si="276"/>
        <v>50</v>
      </c>
      <c r="H573" s="324">
        <v>53</v>
      </c>
      <c r="I573" s="324">
        <f t="shared" si="278"/>
        <v>106</v>
      </c>
      <c r="J573" s="1771"/>
      <c r="K573" s="1771"/>
      <c r="L573" s="210"/>
      <c r="M573" s="210"/>
      <c r="N573" s="210"/>
      <c r="O573" s="210"/>
      <c r="P573" s="210"/>
      <c r="Q573" s="210"/>
      <c r="R573" s="492"/>
      <c r="S573" s="492"/>
      <c r="T573" s="492"/>
      <c r="U573" s="959">
        <f t="shared" si="279"/>
        <v>0</v>
      </c>
      <c r="V573" s="492"/>
      <c r="W573" s="995"/>
      <c r="X573" s="492"/>
      <c r="Y573" s="492"/>
      <c r="Z573" s="492"/>
      <c r="AA573" s="492"/>
      <c r="AB573" s="492"/>
      <c r="AC573" s="1152"/>
      <c r="AD573" s="1180"/>
      <c r="AE573" s="2583"/>
      <c r="AF573" s="1288"/>
    </row>
    <row r="574" spans="1:32" s="2546" customFormat="1" ht="90" x14ac:dyDescent="0.25">
      <c r="A574" s="363"/>
      <c r="B574" s="363"/>
      <c r="C574" s="9" t="s">
        <v>297</v>
      </c>
      <c r="D574" s="4"/>
      <c r="E574" s="4"/>
      <c r="F574" s="367">
        <v>50</v>
      </c>
      <c r="G574" s="324">
        <f t="shared" si="276"/>
        <v>12.5</v>
      </c>
      <c r="H574" s="324">
        <v>61</v>
      </c>
      <c r="I574" s="324">
        <f t="shared" si="278"/>
        <v>488</v>
      </c>
      <c r="J574" s="1771"/>
      <c r="K574" s="1771"/>
      <c r="L574" s="210"/>
      <c r="M574" s="210"/>
      <c r="N574" s="210"/>
      <c r="O574" s="210"/>
      <c r="P574" s="210"/>
      <c r="Q574" s="210"/>
      <c r="R574" s="492"/>
      <c r="S574" s="492"/>
      <c r="T574" s="492"/>
      <c r="U574" s="959">
        <f t="shared" si="279"/>
        <v>0</v>
      </c>
      <c r="V574" s="492"/>
      <c r="W574" s="995"/>
      <c r="X574" s="492"/>
      <c r="Y574" s="492"/>
      <c r="Z574" s="492"/>
      <c r="AA574" s="492"/>
      <c r="AB574" s="492"/>
      <c r="AC574" s="1152"/>
      <c r="AD574" s="1180"/>
      <c r="AE574" s="2583"/>
      <c r="AF574" s="1288"/>
    </row>
    <row r="575" spans="1:32" s="2546" customFormat="1" x14ac:dyDescent="0.25">
      <c r="A575" s="363"/>
      <c r="B575" s="363">
        <v>1</v>
      </c>
      <c r="C575" s="9" t="s">
        <v>579</v>
      </c>
      <c r="D575" s="4"/>
      <c r="E575" s="4"/>
      <c r="F575" s="367">
        <v>5600</v>
      </c>
      <c r="G575" s="324">
        <f t="shared" si="276"/>
        <v>1400</v>
      </c>
      <c r="H575" s="324">
        <v>1469</v>
      </c>
      <c r="I575" s="324">
        <f t="shared" si="278"/>
        <v>104.92857142857144</v>
      </c>
      <c r="J575" s="1771"/>
      <c r="K575" s="1771"/>
      <c r="L575" s="210"/>
      <c r="M575" s="210"/>
      <c r="N575" s="210"/>
      <c r="O575" s="210"/>
      <c r="P575" s="210"/>
      <c r="Q575" s="210"/>
      <c r="R575" s="492"/>
      <c r="S575" s="492"/>
      <c r="T575" s="492"/>
      <c r="U575" s="959">
        <f t="shared" si="279"/>
        <v>0</v>
      </c>
      <c r="V575" s="492"/>
      <c r="W575" s="995"/>
      <c r="X575" s="492"/>
      <c r="Y575" s="492"/>
      <c r="Z575" s="492"/>
      <c r="AA575" s="492"/>
      <c r="AB575" s="492"/>
      <c r="AC575" s="1152"/>
      <c r="AD575" s="1180"/>
      <c r="AE575" s="2583"/>
      <c r="AF575" s="1288"/>
    </row>
    <row r="576" spans="1:32" s="2546" customFormat="1" x14ac:dyDescent="0.25">
      <c r="A576" s="363"/>
      <c r="B576" s="363"/>
      <c r="C576" s="9" t="s">
        <v>126</v>
      </c>
      <c r="D576" s="4"/>
      <c r="E576" s="4"/>
      <c r="F576" s="367">
        <v>250</v>
      </c>
      <c r="G576" s="324">
        <f t="shared" si="276"/>
        <v>62.5</v>
      </c>
      <c r="H576" s="324">
        <v>76</v>
      </c>
      <c r="I576" s="324">
        <f t="shared" si="278"/>
        <v>121.6</v>
      </c>
      <c r="J576" s="1771"/>
      <c r="K576" s="1771"/>
      <c r="L576" s="210"/>
      <c r="M576" s="210"/>
      <c r="N576" s="210"/>
      <c r="O576" s="210"/>
      <c r="P576" s="210"/>
      <c r="Q576" s="210"/>
      <c r="R576" s="492"/>
      <c r="S576" s="492"/>
      <c r="T576" s="492"/>
      <c r="U576" s="959"/>
      <c r="V576" s="492"/>
      <c r="W576" s="995"/>
      <c r="X576" s="492"/>
      <c r="Y576" s="492"/>
      <c r="Z576" s="492"/>
      <c r="AA576" s="492"/>
      <c r="AB576" s="492"/>
      <c r="AC576" s="1152"/>
      <c r="AD576" s="1180"/>
      <c r="AE576" s="2583"/>
      <c r="AF576" s="1288"/>
    </row>
    <row r="577" spans="1:32" s="2546" customFormat="1" ht="30" x14ac:dyDescent="0.25">
      <c r="A577" s="363"/>
      <c r="B577" s="363">
        <v>1</v>
      </c>
      <c r="C577" s="9" t="s">
        <v>135</v>
      </c>
      <c r="D577" s="4"/>
      <c r="E577" s="4"/>
      <c r="F577" s="367">
        <v>300</v>
      </c>
      <c r="G577" s="324">
        <f t="shared" si="276"/>
        <v>75</v>
      </c>
      <c r="H577" s="324">
        <v>163</v>
      </c>
      <c r="I577" s="324">
        <f t="shared" ref="I577:I584" si="280">H577/G577*100</f>
        <v>217.33333333333334</v>
      </c>
      <c r="J577" s="1771"/>
      <c r="K577" s="1771"/>
      <c r="L577" s="210"/>
      <c r="M577" s="210"/>
      <c r="N577" s="210"/>
      <c r="O577" s="210"/>
      <c r="P577" s="210"/>
      <c r="Q577" s="210"/>
      <c r="R577" s="492"/>
      <c r="S577" s="492"/>
      <c r="T577" s="492"/>
      <c r="U577" s="959">
        <f t="shared" ref="U577:U582" si="281">R577/12*$C$3</f>
        <v>0</v>
      </c>
      <c r="V577" s="492"/>
      <c r="W577" s="995"/>
      <c r="X577" s="492"/>
      <c r="Y577" s="492"/>
      <c r="Z577" s="492"/>
      <c r="AA577" s="492"/>
      <c r="AB577" s="492"/>
      <c r="AC577" s="1152"/>
      <c r="AD577" s="1180"/>
      <c r="AE577" s="2583"/>
      <c r="AF577" s="1288"/>
    </row>
    <row r="578" spans="1:32" s="2546" customFormat="1" x14ac:dyDescent="0.25">
      <c r="A578" s="363"/>
      <c r="B578" s="363">
        <v>1</v>
      </c>
      <c r="C578" s="9" t="s">
        <v>187</v>
      </c>
      <c r="D578" s="4"/>
      <c r="E578" s="4"/>
      <c r="F578" s="367">
        <v>1000</v>
      </c>
      <c r="G578" s="324">
        <f t="shared" si="276"/>
        <v>250</v>
      </c>
      <c r="H578" s="324">
        <v>246</v>
      </c>
      <c r="I578" s="324">
        <f t="shared" si="280"/>
        <v>98.4</v>
      </c>
      <c r="J578" s="1771"/>
      <c r="K578" s="1771"/>
      <c r="L578" s="210"/>
      <c r="M578" s="210"/>
      <c r="N578" s="210"/>
      <c r="O578" s="210"/>
      <c r="P578" s="210"/>
      <c r="Q578" s="210"/>
      <c r="R578" s="492"/>
      <c r="S578" s="492"/>
      <c r="T578" s="492"/>
      <c r="U578" s="959">
        <f t="shared" si="281"/>
        <v>0</v>
      </c>
      <c r="V578" s="492"/>
      <c r="W578" s="995"/>
      <c r="X578" s="492"/>
      <c r="Y578" s="492"/>
      <c r="Z578" s="492"/>
      <c r="AA578" s="492"/>
      <c r="AB578" s="492"/>
      <c r="AC578" s="1152"/>
      <c r="AD578" s="1180"/>
      <c r="AE578" s="2583"/>
      <c r="AF578" s="1288"/>
    </row>
    <row r="579" spans="1:32" s="2546" customFormat="1" x14ac:dyDescent="0.25">
      <c r="A579" s="363"/>
      <c r="B579" s="363">
        <v>1</v>
      </c>
      <c r="C579" s="9" t="s">
        <v>88</v>
      </c>
      <c r="D579" s="4"/>
      <c r="E579" s="4"/>
      <c r="F579" s="367">
        <v>7000</v>
      </c>
      <c r="G579" s="324">
        <f t="shared" si="276"/>
        <v>1750</v>
      </c>
      <c r="H579" s="324">
        <v>2869</v>
      </c>
      <c r="I579" s="324">
        <f t="shared" si="280"/>
        <v>163.94285714285715</v>
      </c>
      <c r="J579" s="1771"/>
      <c r="K579" s="1771"/>
      <c r="L579" s="210"/>
      <c r="M579" s="210"/>
      <c r="N579" s="210"/>
      <c r="O579" s="210"/>
      <c r="P579" s="210"/>
      <c r="Q579" s="210"/>
      <c r="R579" s="492"/>
      <c r="S579" s="492"/>
      <c r="T579" s="492"/>
      <c r="U579" s="959">
        <f t="shared" si="281"/>
        <v>0</v>
      </c>
      <c r="V579" s="492"/>
      <c r="W579" s="995"/>
      <c r="X579" s="492"/>
      <c r="Y579" s="492"/>
      <c r="Z579" s="492"/>
      <c r="AA579" s="492"/>
      <c r="AB579" s="492"/>
      <c r="AC579" s="1152"/>
      <c r="AD579" s="1180"/>
      <c r="AE579" s="2583"/>
      <c r="AF579" s="1288"/>
    </row>
    <row r="580" spans="1:32" s="2546" customFormat="1" x14ac:dyDescent="0.25">
      <c r="A580" s="363"/>
      <c r="B580" s="363">
        <v>1</v>
      </c>
      <c r="C580" s="9" t="s">
        <v>52</v>
      </c>
      <c r="D580" s="4"/>
      <c r="E580" s="4"/>
      <c r="F580" s="367">
        <v>4500</v>
      </c>
      <c r="G580" s="324">
        <f t="shared" si="276"/>
        <v>1125</v>
      </c>
      <c r="H580" s="324">
        <v>1187</v>
      </c>
      <c r="I580" s="324">
        <f t="shared" si="280"/>
        <v>105.51111111111111</v>
      </c>
      <c r="J580" s="1771"/>
      <c r="K580" s="1771"/>
      <c r="L580" s="210"/>
      <c r="M580" s="210"/>
      <c r="N580" s="210"/>
      <c r="O580" s="210"/>
      <c r="P580" s="210"/>
      <c r="Q580" s="210"/>
      <c r="R580" s="492"/>
      <c r="S580" s="492"/>
      <c r="T580" s="492"/>
      <c r="U580" s="959">
        <f t="shared" si="281"/>
        <v>0</v>
      </c>
      <c r="V580" s="492"/>
      <c r="W580" s="995"/>
      <c r="X580" s="492"/>
      <c r="Y580" s="492"/>
      <c r="Z580" s="492"/>
      <c r="AA580" s="492"/>
      <c r="AB580" s="492"/>
      <c r="AC580" s="1152"/>
      <c r="AD580" s="1180"/>
      <c r="AE580" s="2583"/>
      <c r="AF580" s="1288"/>
    </row>
    <row r="581" spans="1:32" s="2546" customFormat="1" x14ac:dyDescent="0.25">
      <c r="A581" s="363"/>
      <c r="B581" s="363">
        <v>1</v>
      </c>
      <c r="C581" s="9" t="s">
        <v>112</v>
      </c>
      <c r="D581" s="4"/>
      <c r="E581" s="4"/>
      <c r="F581" s="367">
        <v>2500</v>
      </c>
      <c r="G581" s="212">
        <f t="shared" si="276"/>
        <v>625</v>
      </c>
      <c r="H581" s="324">
        <v>670</v>
      </c>
      <c r="I581" s="324">
        <f t="shared" si="280"/>
        <v>107.2</v>
      </c>
      <c r="J581" s="1771"/>
      <c r="K581" s="1771"/>
      <c r="L581" s="210"/>
      <c r="M581" s="210"/>
      <c r="N581" s="210"/>
      <c r="O581" s="210"/>
      <c r="P581" s="210"/>
      <c r="Q581" s="210"/>
      <c r="R581" s="492"/>
      <c r="S581" s="492"/>
      <c r="T581" s="492"/>
      <c r="U581" s="959">
        <f t="shared" si="281"/>
        <v>0</v>
      </c>
      <c r="V581" s="492"/>
      <c r="W581" s="995"/>
      <c r="X581" s="492"/>
      <c r="Y581" s="492"/>
      <c r="Z581" s="492"/>
      <c r="AA581" s="492"/>
      <c r="AB581" s="492"/>
      <c r="AC581" s="1152"/>
      <c r="AD581" s="1180"/>
      <c r="AE581" s="2583"/>
      <c r="AF581" s="1288"/>
    </row>
    <row r="582" spans="1:32" s="2546" customFormat="1" x14ac:dyDescent="0.25">
      <c r="A582" s="363">
        <v>1</v>
      </c>
      <c r="B582" s="363">
        <v>1</v>
      </c>
      <c r="C582" s="9" t="s">
        <v>113</v>
      </c>
      <c r="D582" s="4"/>
      <c r="E582" s="4"/>
      <c r="F582" s="367">
        <v>3050</v>
      </c>
      <c r="G582" s="212">
        <f t="shared" si="276"/>
        <v>762.5</v>
      </c>
      <c r="H582" s="324">
        <v>973</v>
      </c>
      <c r="I582" s="324">
        <f t="shared" si="280"/>
        <v>127.60655737704919</v>
      </c>
      <c r="J582" s="1771"/>
      <c r="K582" s="1771"/>
      <c r="L582" s="210"/>
      <c r="M582" s="210"/>
      <c r="N582" s="210"/>
      <c r="O582" s="210"/>
      <c r="P582" s="210"/>
      <c r="Q582" s="210"/>
      <c r="R582" s="492"/>
      <c r="S582" s="492"/>
      <c r="T582" s="492"/>
      <c r="U582" s="959">
        <f t="shared" si="281"/>
        <v>0</v>
      </c>
      <c r="V582" s="492"/>
      <c r="W582" s="995"/>
      <c r="X582" s="492"/>
      <c r="Y582" s="492"/>
      <c r="Z582" s="492"/>
      <c r="AA582" s="492"/>
      <c r="AB582" s="492"/>
      <c r="AC582" s="1152"/>
      <c r="AD582" s="1180"/>
      <c r="AE582" s="2583"/>
      <c r="AF582" s="1288"/>
    </row>
    <row r="583" spans="1:32" s="2546" customFormat="1" ht="30" x14ac:dyDescent="0.25">
      <c r="A583" s="363"/>
      <c r="B583" s="363"/>
      <c r="C583" s="9" t="s">
        <v>193</v>
      </c>
      <c r="D583" s="4"/>
      <c r="E583" s="4"/>
      <c r="F583" s="367">
        <v>1230</v>
      </c>
      <c r="G583" s="212">
        <f t="shared" si="276"/>
        <v>307.5</v>
      </c>
      <c r="H583" s="324">
        <v>330</v>
      </c>
      <c r="I583" s="324">
        <f t="shared" si="280"/>
        <v>107.31707317073172</v>
      </c>
      <c r="J583" s="1771"/>
      <c r="K583" s="1771"/>
      <c r="L583" s="210"/>
      <c r="M583" s="210"/>
      <c r="N583" s="210"/>
      <c r="O583" s="210"/>
      <c r="P583" s="210"/>
      <c r="Q583" s="210"/>
      <c r="R583" s="492"/>
      <c r="S583" s="492"/>
      <c r="T583" s="492"/>
      <c r="U583" s="959"/>
      <c r="V583" s="492"/>
      <c r="W583" s="995"/>
      <c r="X583" s="492"/>
      <c r="Y583" s="492"/>
      <c r="Z583" s="492"/>
      <c r="AA583" s="492"/>
      <c r="AB583" s="492"/>
      <c r="AC583" s="1152"/>
      <c r="AD583" s="1180"/>
      <c r="AE583" s="2583"/>
      <c r="AF583" s="1288"/>
    </row>
    <row r="584" spans="1:32" s="2546" customFormat="1" x14ac:dyDescent="0.25">
      <c r="A584" s="363"/>
      <c r="B584" s="363"/>
      <c r="C584" s="9" t="s">
        <v>271</v>
      </c>
      <c r="D584" s="4"/>
      <c r="E584" s="4"/>
      <c r="F584" s="367">
        <v>22000</v>
      </c>
      <c r="G584" s="212">
        <f t="shared" si="276"/>
        <v>5500</v>
      </c>
      <c r="H584" s="324">
        <v>5511</v>
      </c>
      <c r="I584" s="324">
        <f t="shared" si="280"/>
        <v>100.2</v>
      </c>
      <c r="J584" s="1771"/>
      <c r="K584" s="1771"/>
      <c r="L584" s="210"/>
      <c r="M584" s="210"/>
      <c r="N584" s="210"/>
      <c r="O584" s="210"/>
      <c r="P584" s="210"/>
      <c r="Q584" s="210"/>
      <c r="R584" s="492"/>
      <c r="S584" s="492"/>
      <c r="T584" s="492"/>
      <c r="U584" s="959"/>
      <c r="V584" s="492"/>
      <c r="W584" s="995"/>
      <c r="X584" s="492"/>
      <c r="Y584" s="492"/>
      <c r="Z584" s="492"/>
      <c r="AA584" s="492"/>
      <c r="AB584" s="492"/>
      <c r="AC584" s="1152"/>
      <c r="AD584" s="1180"/>
      <c r="AE584" s="2583"/>
      <c r="AF584" s="1288"/>
    </row>
    <row r="585" spans="1:32" s="2546" customFormat="1" ht="30" x14ac:dyDescent="0.25">
      <c r="A585" s="363"/>
      <c r="B585" s="363">
        <v>1</v>
      </c>
      <c r="C585" s="9" t="s">
        <v>272</v>
      </c>
      <c r="D585" s="4"/>
      <c r="E585" s="4"/>
      <c r="F585" s="367">
        <v>8000</v>
      </c>
      <c r="G585" s="212">
        <f t="shared" si="276"/>
        <v>2000</v>
      </c>
      <c r="H585" s="324">
        <v>2154</v>
      </c>
      <c r="I585" s="324">
        <f t="shared" ref="I585:I597" si="282">H585/G585*100</f>
        <v>107.69999999999999</v>
      </c>
      <c r="J585" s="1771"/>
      <c r="K585" s="1771"/>
      <c r="L585" s="210"/>
      <c r="M585" s="210"/>
      <c r="N585" s="210"/>
      <c r="O585" s="210"/>
      <c r="P585" s="210"/>
      <c r="Q585" s="210"/>
      <c r="R585" s="492"/>
      <c r="S585" s="492"/>
      <c r="T585" s="492"/>
      <c r="U585" s="959">
        <f t="shared" ref="U585:U600" si="283">R585/12*$C$3</f>
        <v>0</v>
      </c>
      <c r="V585" s="492"/>
      <c r="W585" s="995"/>
      <c r="X585" s="492"/>
      <c r="Y585" s="492"/>
      <c r="Z585" s="492"/>
      <c r="AA585" s="492"/>
      <c r="AB585" s="492"/>
      <c r="AC585" s="1152"/>
      <c r="AD585" s="1180"/>
      <c r="AE585" s="2583"/>
      <c r="AF585" s="1288"/>
    </row>
    <row r="586" spans="1:32" s="2546" customFormat="1" ht="30" x14ac:dyDescent="0.25">
      <c r="A586" s="363">
        <v>1</v>
      </c>
      <c r="B586" s="363">
        <v>1</v>
      </c>
      <c r="C586" s="9" t="s">
        <v>277</v>
      </c>
      <c r="D586" s="4"/>
      <c r="E586" s="4"/>
      <c r="F586" s="367">
        <v>1900</v>
      </c>
      <c r="G586" s="212">
        <f t="shared" si="276"/>
        <v>475</v>
      </c>
      <c r="H586" s="324">
        <v>487</v>
      </c>
      <c r="I586" s="324">
        <f t="shared" si="282"/>
        <v>102.52631578947368</v>
      </c>
      <c r="J586" s="1771"/>
      <c r="K586" s="1771"/>
      <c r="L586" s="210"/>
      <c r="M586" s="210"/>
      <c r="N586" s="210"/>
      <c r="O586" s="210"/>
      <c r="P586" s="210"/>
      <c r="Q586" s="210"/>
      <c r="R586" s="492"/>
      <c r="S586" s="492"/>
      <c r="T586" s="492"/>
      <c r="U586" s="959">
        <f t="shared" si="283"/>
        <v>0</v>
      </c>
      <c r="V586" s="492"/>
      <c r="W586" s="995"/>
      <c r="X586" s="492"/>
      <c r="Y586" s="492"/>
      <c r="Z586" s="492"/>
      <c r="AA586" s="492"/>
      <c r="AB586" s="492"/>
      <c r="AC586" s="1152"/>
      <c r="AD586" s="1180"/>
      <c r="AE586" s="2583"/>
      <c r="AF586" s="1288"/>
    </row>
    <row r="587" spans="1:32" s="2546" customFormat="1" x14ac:dyDescent="0.25">
      <c r="A587" s="363">
        <v>1</v>
      </c>
      <c r="B587" s="363">
        <v>1</v>
      </c>
      <c r="C587" s="9" t="s">
        <v>54</v>
      </c>
      <c r="D587" s="4"/>
      <c r="E587" s="4"/>
      <c r="F587" s="367">
        <v>55</v>
      </c>
      <c r="G587" s="212">
        <f t="shared" si="276"/>
        <v>13.75</v>
      </c>
      <c r="H587" s="324">
        <v>13</v>
      </c>
      <c r="I587" s="324">
        <f t="shared" si="282"/>
        <v>94.545454545454547</v>
      </c>
      <c r="J587" s="1771"/>
      <c r="K587" s="1771"/>
      <c r="L587" s="210"/>
      <c r="M587" s="210"/>
      <c r="N587" s="210"/>
      <c r="O587" s="210"/>
      <c r="P587" s="210"/>
      <c r="Q587" s="210"/>
      <c r="R587" s="492"/>
      <c r="S587" s="492"/>
      <c r="T587" s="492"/>
      <c r="U587" s="959">
        <f t="shared" si="283"/>
        <v>0</v>
      </c>
      <c r="V587" s="492"/>
      <c r="W587" s="995"/>
      <c r="X587" s="492"/>
      <c r="Y587" s="492"/>
      <c r="Z587" s="492"/>
      <c r="AA587" s="492"/>
      <c r="AB587" s="492"/>
      <c r="AC587" s="1152"/>
      <c r="AD587" s="1180"/>
      <c r="AE587" s="2583"/>
      <c r="AF587" s="1288"/>
    </row>
    <row r="588" spans="1:32" s="2546" customFormat="1" x14ac:dyDescent="0.25">
      <c r="A588" s="363">
        <v>1</v>
      </c>
      <c r="B588" s="363">
        <v>1</v>
      </c>
      <c r="C588" s="9" t="s">
        <v>35</v>
      </c>
      <c r="D588" s="4"/>
      <c r="E588" s="4"/>
      <c r="F588" s="367">
        <v>25000</v>
      </c>
      <c r="G588" s="212">
        <f t="shared" si="276"/>
        <v>6250</v>
      </c>
      <c r="H588" s="212">
        <v>6838</v>
      </c>
      <c r="I588" s="324">
        <f t="shared" si="282"/>
        <v>109.40799999999999</v>
      </c>
      <c r="J588" s="1771"/>
      <c r="K588" s="1771"/>
      <c r="L588" s="210"/>
      <c r="M588" s="210"/>
      <c r="N588" s="210"/>
      <c r="O588" s="210"/>
      <c r="P588" s="210"/>
      <c r="Q588" s="210"/>
      <c r="R588" s="492"/>
      <c r="S588" s="492"/>
      <c r="T588" s="492"/>
      <c r="U588" s="959">
        <f t="shared" si="283"/>
        <v>0</v>
      </c>
      <c r="V588" s="492"/>
      <c r="W588" s="995"/>
      <c r="X588" s="492"/>
      <c r="Y588" s="492"/>
      <c r="Z588" s="492"/>
      <c r="AA588" s="492"/>
      <c r="AB588" s="492"/>
      <c r="AC588" s="1168"/>
      <c r="AD588" s="1180"/>
      <c r="AE588" s="2583"/>
      <c r="AF588" s="1288"/>
    </row>
    <row r="589" spans="1:32" s="2546" customFormat="1" ht="18" customHeight="1" x14ac:dyDescent="0.25">
      <c r="A589" s="363">
        <v>1</v>
      </c>
      <c r="B589" s="363">
        <v>1</v>
      </c>
      <c r="C589" s="9" t="s">
        <v>30</v>
      </c>
      <c r="D589" s="707"/>
      <c r="E589" s="4"/>
      <c r="F589" s="388">
        <v>2730</v>
      </c>
      <c r="G589" s="212">
        <f t="shared" si="276"/>
        <v>682.5</v>
      </c>
      <c r="H589" s="212">
        <v>723</v>
      </c>
      <c r="I589" s="324">
        <f t="shared" si="282"/>
        <v>105.93406593406594</v>
      </c>
      <c r="J589" s="1771"/>
      <c r="K589" s="1771"/>
      <c r="L589" s="210"/>
      <c r="M589" s="210"/>
      <c r="N589" s="210"/>
      <c r="O589" s="210"/>
      <c r="P589" s="210"/>
      <c r="Q589" s="210"/>
      <c r="R589" s="492"/>
      <c r="S589" s="492"/>
      <c r="T589" s="492"/>
      <c r="U589" s="959">
        <f t="shared" si="283"/>
        <v>0</v>
      </c>
      <c r="V589" s="492"/>
      <c r="W589" s="995"/>
      <c r="X589" s="492"/>
      <c r="Y589" s="492"/>
      <c r="Z589" s="492"/>
      <c r="AA589" s="492"/>
      <c r="AB589" s="492"/>
      <c r="AC589" s="1168"/>
      <c r="AD589" s="1180"/>
      <c r="AE589" s="2583"/>
      <c r="AF589" s="1288"/>
    </row>
    <row r="590" spans="1:32" s="2546" customFormat="1" x14ac:dyDescent="0.25">
      <c r="A590" s="363"/>
      <c r="B590" s="363">
        <v>1</v>
      </c>
      <c r="C590" s="9" t="s">
        <v>31</v>
      </c>
      <c r="D590" s="707"/>
      <c r="E590" s="4"/>
      <c r="F590" s="388">
        <v>5000</v>
      </c>
      <c r="G590" s="212">
        <f t="shared" si="276"/>
        <v>1250</v>
      </c>
      <c r="H590" s="212">
        <v>1783</v>
      </c>
      <c r="I590" s="324">
        <f t="shared" si="282"/>
        <v>142.63999999999999</v>
      </c>
      <c r="J590" s="1771"/>
      <c r="K590" s="1771"/>
      <c r="L590" s="210"/>
      <c r="M590" s="210"/>
      <c r="N590" s="210"/>
      <c r="O590" s="210"/>
      <c r="P590" s="210"/>
      <c r="Q590" s="210"/>
      <c r="R590" s="492"/>
      <c r="S590" s="492"/>
      <c r="T590" s="492"/>
      <c r="U590" s="959">
        <f t="shared" si="283"/>
        <v>0</v>
      </c>
      <c r="V590" s="492"/>
      <c r="W590" s="995"/>
      <c r="X590" s="492"/>
      <c r="Y590" s="492"/>
      <c r="Z590" s="492"/>
      <c r="AA590" s="492"/>
      <c r="AB590" s="492"/>
      <c r="AC590" s="1168"/>
      <c r="AD590" s="1180"/>
      <c r="AE590" s="2583"/>
      <c r="AF590" s="1288"/>
    </row>
    <row r="591" spans="1:32" s="2546" customFormat="1" ht="30" x14ac:dyDescent="0.25">
      <c r="A591" s="363">
        <v>1</v>
      </c>
      <c r="B591" s="363">
        <v>1</v>
      </c>
      <c r="C591" s="9" t="s">
        <v>190</v>
      </c>
      <c r="D591" s="4"/>
      <c r="E591" s="4"/>
      <c r="F591" s="388">
        <v>50</v>
      </c>
      <c r="G591" s="212">
        <f t="shared" si="276"/>
        <v>12.5</v>
      </c>
      <c r="H591" s="212">
        <v>4</v>
      </c>
      <c r="I591" s="324">
        <f t="shared" si="282"/>
        <v>32</v>
      </c>
      <c r="J591" s="1771"/>
      <c r="K591" s="1771"/>
      <c r="L591" s="210"/>
      <c r="M591" s="210"/>
      <c r="N591" s="210"/>
      <c r="O591" s="210"/>
      <c r="P591" s="210"/>
      <c r="Q591" s="210"/>
      <c r="R591" s="492"/>
      <c r="S591" s="492"/>
      <c r="T591" s="492"/>
      <c r="U591" s="959">
        <f t="shared" si="283"/>
        <v>0</v>
      </c>
      <c r="V591" s="492"/>
      <c r="W591" s="995"/>
      <c r="X591" s="492"/>
      <c r="Y591" s="492"/>
      <c r="Z591" s="492"/>
      <c r="AA591" s="492"/>
      <c r="AB591" s="492"/>
      <c r="AC591" s="1168"/>
      <c r="AD591" s="1180"/>
      <c r="AE591" s="2583"/>
      <c r="AF591" s="1288"/>
    </row>
    <row r="592" spans="1:32" s="2546" customFormat="1" x14ac:dyDescent="0.25">
      <c r="A592" s="363">
        <v>1</v>
      </c>
      <c r="B592" s="363">
        <v>1</v>
      </c>
      <c r="C592" s="9" t="s">
        <v>89</v>
      </c>
      <c r="D592" s="707"/>
      <c r="E592" s="4"/>
      <c r="F592" s="367">
        <v>16500</v>
      </c>
      <c r="G592" s="212">
        <f t="shared" si="276"/>
        <v>4125</v>
      </c>
      <c r="H592" s="212">
        <v>4518</v>
      </c>
      <c r="I592" s="324">
        <f t="shared" si="282"/>
        <v>109.52727272727272</v>
      </c>
      <c r="J592" s="1771"/>
      <c r="K592" s="1771"/>
      <c r="L592" s="210"/>
      <c r="M592" s="210"/>
      <c r="N592" s="210"/>
      <c r="O592" s="210"/>
      <c r="P592" s="210"/>
      <c r="Q592" s="210"/>
      <c r="R592" s="492"/>
      <c r="S592" s="492"/>
      <c r="T592" s="492"/>
      <c r="U592" s="959">
        <f t="shared" si="283"/>
        <v>0</v>
      </c>
      <c r="V592" s="492"/>
      <c r="W592" s="995"/>
      <c r="X592" s="492"/>
      <c r="Y592" s="492"/>
      <c r="Z592" s="492"/>
      <c r="AA592" s="492"/>
      <c r="AB592" s="492"/>
      <c r="AC592" s="1168"/>
      <c r="AD592" s="1180"/>
      <c r="AE592" s="2583"/>
      <c r="AF592" s="1288"/>
    </row>
    <row r="593" spans="1:263" s="2546" customFormat="1" x14ac:dyDescent="0.25">
      <c r="A593" s="363">
        <v>1</v>
      </c>
      <c r="B593" s="363">
        <v>1</v>
      </c>
      <c r="C593" s="9" t="s">
        <v>33</v>
      </c>
      <c r="D593" s="2592"/>
      <c r="E593" s="4"/>
      <c r="F593" s="367">
        <v>700</v>
      </c>
      <c r="G593" s="212">
        <f t="shared" si="276"/>
        <v>175</v>
      </c>
      <c r="H593" s="212">
        <v>187</v>
      </c>
      <c r="I593" s="324">
        <f t="shared" si="282"/>
        <v>106.85714285714285</v>
      </c>
      <c r="J593" s="1771"/>
      <c r="K593" s="1771"/>
      <c r="L593" s="210"/>
      <c r="M593" s="210"/>
      <c r="N593" s="210"/>
      <c r="O593" s="210"/>
      <c r="P593" s="210"/>
      <c r="Q593" s="210"/>
      <c r="R593" s="492"/>
      <c r="S593" s="492"/>
      <c r="T593" s="492"/>
      <c r="U593" s="959">
        <f t="shared" si="283"/>
        <v>0</v>
      </c>
      <c r="V593" s="492"/>
      <c r="W593" s="995"/>
      <c r="X593" s="492"/>
      <c r="Y593" s="492"/>
      <c r="Z593" s="492"/>
      <c r="AA593" s="492"/>
      <c r="AB593" s="492"/>
      <c r="AC593" s="1168"/>
      <c r="AD593" s="1180"/>
      <c r="AE593" s="2583"/>
      <c r="AF593" s="1288"/>
    </row>
    <row r="594" spans="1:263" s="1072" customFormat="1" x14ac:dyDescent="0.25">
      <c r="A594" s="363">
        <v>1</v>
      </c>
      <c r="B594" s="363">
        <v>1</v>
      </c>
      <c r="C594" s="9" t="s">
        <v>91</v>
      </c>
      <c r="D594" s="1508"/>
      <c r="E594" s="711"/>
      <c r="F594" s="367">
        <v>350</v>
      </c>
      <c r="G594" s="324">
        <f t="shared" si="276"/>
        <v>87.5</v>
      </c>
      <c r="H594" s="324">
        <v>41</v>
      </c>
      <c r="I594" s="324">
        <f t="shared" si="282"/>
        <v>46.857142857142861</v>
      </c>
      <c r="J594" s="2702"/>
      <c r="K594" s="2702"/>
      <c r="L594" s="2680"/>
      <c r="M594" s="2680"/>
      <c r="N594" s="2680"/>
      <c r="O594" s="2680"/>
      <c r="P594" s="2680"/>
      <c r="Q594" s="2680"/>
      <c r="R594" s="510"/>
      <c r="S594" s="510"/>
      <c r="T594" s="510"/>
      <c r="U594" s="2693">
        <f t="shared" si="283"/>
        <v>0</v>
      </c>
      <c r="V594" s="544">
        <f>AB594-AA594</f>
        <v>0</v>
      </c>
      <c r="W594" s="1302"/>
      <c r="X594" s="544"/>
      <c r="Y594" s="544">
        <f>V594-U594</f>
        <v>0</v>
      </c>
      <c r="Z594" s="3450"/>
      <c r="AA594" s="3451"/>
      <c r="AB594" s="510"/>
      <c r="AC594" s="1152"/>
      <c r="AD594" s="1128"/>
      <c r="AE594" s="2583"/>
      <c r="AF594" s="3340"/>
      <c r="AG594" s="240"/>
      <c r="AH594" s="240"/>
      <c r="AI594" s="240"/>
      <c r="AJ594" s="240"/>
      <c r="AK594" s="240"/>
      <c r="AL594" s="240"/>
      <c r="AM594" s="240"/>
      <c r="AN594" s="240"/>
      <c r="AO594" s="240"/>
      <c r="AP594" s="240"/>
      <c r="AQ594" s="240"/>
      <c r="AR594" s="240"/>
      <c r="AS594" s="240"/>
      <c r="AT594" s="240"/>
      <c r="AU594" s="240"/>
      <c r="AV594" s="240"/>
      <c r="AW594" s="240"/>
      <c r="AX594" s="240"/>
      <c r="AY594" s="240"/>
      <c r="AZ594" s="240"/>
      <c r="BA594" s="240"/>
      <c r="BB594" s="240"/>
      <c r="BC594" s="240"/>
      <c r="BD594" s="240"/>
      <c r="BE594" s="240"/>
      <c r="BF594" s="240"/>
      <c r="BG594" s="240"/>
      <c r="BH594" s="240"/>
      <c r="BI594" s="240"/>
      <c r="BJ594" s="240"/>
      <c r="BK594" s="240"/>
      <c r="BL594" s="240"/>
      <c r="BM594" s="240"/>
      <c r="BN594" s="240"/>
      <c r="BO594" s="240"/>
      <c r="BP594" s="240"/>
      <c r="BQ594" s="240"/>
      <c r="BR594" s="240"/>
      <c r="BS594" s="240"/>
      <c r="BT594" s="240"/>
      <c r="BU594" s="240"/>
      <c r="BV594" s="240"/>
      <c r="BW594" s="240"/>
      <c r="BX594" s="240"/>
      <c r="BY594" s="240"/>
      <c r="BZ594" s="240"/>
      <c r="CA594" s="240"/>
      <c r="CB594" s="240"/>
      <c r="CC594" s="240"/>
      <c r="CD594" s="240"/>
      <c r="CE594" s="240"/>
      <c r="CF594" s="240"/>
      <c r="CG594" s="240"/>
      <c r="CH594" s="240"/>
      <c r="CI594" s="240"/>
      <c r="CJ594" s="240"/>
      <c r="CK594" s="240"/>
      <c r="CL594" s="240"/>
      <c r="CM594" s="240"/>
      <c r="CN594" s="240"/>
      <c r="CO594" s="240"/>
      <c r="CP594" s="240"/>
      <c r="CQ594" s="240"/>
      <c r="CR594" s="240"/>
      <c r="CS594" s="240"/>
      <c r="CT594" s="240"/>
      <c r="CU594" s="240"/>
      <c r="CV594" s="240"/>
      <c r="CW594" s="240"/>
      <c r="CX594" s="240"/>
      <c r="CY594" s="240"/>
      <c r="CZ594" s="240"/>
      <c r="DA594" s="240"/>
      <c r="DB594" s="240"/>
      <c r="DC594" s="240"/>
      <c r="DD594" s="240"/>
      <c r="DE594" s="240"/>
      <c r="DF594" s="240"/>
      <c r="DG594" s="240"/>
      <c r="DH594" s="240"/>
      <c r="DI594" s="240"/>
      <c r="DJ594" s="240"/>
      <c r="DK594" s="240"/>
      <c r="DL594" s="240"/>
      <c r="DM594" s="240"/>
      <c r="DN594" s="240"/>
      <c r="DO594" s="240"/>
      <c r="DP594" s="240"/>
      <c r="DQ594" s="240"/>
      <c r="DR594" s="240"/>
      <c r="DS594" s="240"/>
      <c r="DT594" s="240"/>
      <c r="DU594" s="240"/>
      <c r="DV594" s="240"/>
      <c r="DW594" s="240"/>
      <c r="DX594" s="240"/>
      <c r="DY594" s="240"/>
      <c r="DZ594" s="240"/>
      <c r="EA594" s="240"/>
      <c r="EB594" s="240"/>
      <c r="EC594" s="240"/>
      <c r="ED594" s="240"/>
      <c r="EE594" s="240"/>
      <c r="EF594" s="240"/>
      <c r="EG594" s="240"/>
      <c r="EH594" s="240"/>
      <c r="EI594" s="240"/>
      <c r="EJ594" s="240"/>
      <c r="EK594" s="240"/>
      <c r="EL594" s="240"/>
      <c r="EM594" s="240"/>
      <c r="EN594" s="240"/>
      <c r="EO594" s="240"/>
      <c r="EP594" s="240"/>
      <c r="EQ594" s="240"/>
      <c r="ER594" s="240"/>
      <c r="ES594" s="240"/>
      <c r="ET594" s="240"/>
      <c r="EU594" s="240"/>
      <c r="EV594" s="240"/>
      <c r="EW594" s="240"/>
      <c r="EX594" s="240"/>
      <c r="EY594" s="240"/>
      <c r="EZ594" s="240"/>
      <c r="FA594" s="240"/>
      <c r="FB594" s="240"/>
      <c r="FC594" s="240"/>
      <c r="FD594" s="240"/>
      <c r="FE594" s="240"/>
      <c r="FF594" s="240"/>
      <c r="FG594" s="240"/>
      <c r="FH594" s="240"/>
      <c r="FI594" s="240"/>
      <c r="FJ594" s="240"/>
      <c r="FK594" s="240"/>
      <c r="FL594" s="240"/>
      <c r="FM594" s="240"/>
      <c r="FN594" s="240"/>
      <c r="FO594" s="240"/>
      <c r="FP594" s="240"/>
      <c r="FQ594" s="240"/>
      <c r="FR594" s="240"/>
      <c r="FS594" s="240"/>
      <c r="FT594" s="240"/>
      <c r="FU594" s="240"/>
      <c r="FV594" s="240"/>
      <c r="FW594" s="240"/>
      <c r="FX594" s="240"/>
      <c r="FY594" s="240"/>
      <c r="FZ594" s="240"/>
      <c r="GA594" s="240"/>
      <c r="GB594" s="240"/>
      <c r="GC594" s="240"/>
      <c r="GD594" s="240"/>
      <c r="GE594" s="240"/>
      <c r="GF594" s="240"/>
      <c r="GG594" s="240"/>
      <c r="GH594" s="240"/>
      <c r="GI594" s="240"/>
      <c r="GJ594" s="240"/>
      <c r="GK594" s="240"/>
      <c r="GL594" s="240"/>
      <c r="GM594" s="240"/>
      <c r="GN594" s="240"/>
      <c r="GO594" s="240"/>
      <c r="GP594" s="240"/>
      <c r="GQ594" s="240"/>
      <c r="GR594" s="240"/>
      <c r="GS594" s="240"/>
      <c r="GT594" s="240"/>
      <c r="GU594" s="240"/>
      <c r="GV594" s="240"/>
      <c r="GW594" s="240"/>
      <c r="GX594" s="240"/>
      <c r="GY594" s="240"/>
      <c r="GZ594" s="240"/>
      <c r="HA594" s="240"/>
      <c r="HB594" s="240"/>
      <c r="HC594" s="240"/>
      <c r="HD594" s="240"/>
      <c r="HE594" s="240"/>
      <c r="HF594" s="240"/>
      <c r="HG594" s="240"/>
      <c r="HH594" s="240"/>
      <c r="HI594" s="240"/>
      <c r="HJ594" s="240"/>
      <c r="HK594" s="240"/>
      <c r="HL594" s="240"/>
      <c r="HM594" s="240"/>
      <c r="HN594" s="240"/>
      <c r="HO594" s="240"/>
      <c r="HP594" s="240"/>
      <c r="HQ594" s="240"/>
      <c r="HR594" s="240"/>
      <c r="HS594" s="240"/>
      <c r="HT594" s="240"/>
      <c r="HU594" s="240"/>
      <c r="HV594" s="240"/>
      <c r="HW594" s="240"/>
      <c r="HX594" s="240"/>
      <c r="HY594" s="240"/>
      <c r="HZ594" s="240"/>
      <c r="IA594" s="240"/>
      <c r="IB594" s="240"/>
      <c r="IC594" s="240"/>
      <c r="ID594" s="240"/>
      <c r="IE594" s="240"/>
      <c r="IF594" s="240"/>
      <c r="IG594" s="240"/>
      <c r="IH594" s="240"/>
      <c r="II594" s="240"/>
      <c r="IJ594" s="240"/>
      <c r="IK594" s="240"/>
      <c r="IL594" s="240"/>
      <c r="IM594" s="240"/>
      <c r="IN594" s="240"/>
      <c r="IO594" s="240"/>
      <c r="IP594" s="240"/>
      <c r="IQ594" s="240"/>
      <c r="IR594" s="240"/>
      <c r="IS594" s="240"/>
      <c r="IT594" s="240"/>
      <c r="IU594" s="240"/>
      <c r="IV594" s="240"/>
      <c r="IW594" s="240"/>
      <c r="IX594" s="240"/>
      <c r="IY594" s="240"/>
      <c r="IZ594" s="240"/>
      <c r="JA594" s="240"/>
      <c r="JB594" s="240"/>
      <c r="JC594" s="240"/>
    </row>
    <row r="595" spans="1:263" x14ac:dyDescent="0.25">
      <c r="A595" s="363">
        <v>1</v>
      </c>
      <c r="B595" s="363">
        <v>1</v>
      </c>
      <c r="C595" s="9" t="s">
        <v>191</v>
      </c>
      <c r="D595" s="2708"/>
      <c r="E595" s="2709"/>
      <c r="F595" s="2710">
        <v>3000</v>
      </c>
      <c r="G595" s="2657">
        <f t="shared" si="276"/>
        <v>750</v>
      </c>
      <c r="H595" s="2657">
        <v>721</v>
      </c>
      <c r="I595" s="2657">
        <f t="shared" si="282"/>
        <v>96.13333333333334</v>
      </c>
      <c r="J595" s="341"/>
      <c r="K595" s="341"/>
      <c r="L595" s="1379"/>
      <c r="M595" s="1379"/>
      <c r="N595" s="1379"/>
      <c r="O595" s="1379"/>
      <c r="P595" s="1379"/>
      <c r="Q595" s="1379"/>
      <c r="R595" s="510"/>
      <c r="S595" s="510"/>
      <c r="T595" s="510"/>
      <c r="U595" s="957">
        <f t="shared" si="283"/>
        <v>0</v>
      </c>
      <c r="V595" s="510">
        <f>AB595-AA595</f>
        <v>0</v>
      </c>
      <c r="W595" s="977"/>
      <c r="X595" s="510"/>
      <c r="Y595" s="510">
        <f>V595-U595</f>
        <v>0</v>
      </c>
      <c r="Z595" s="3451"/>
      <c r="AA595" s="3451"/>
      <c r="AB595" s="510"/>
      <c r="AC595" s="2711"/>
      <c r="AD595" s="1128"/>
      <c r="AE595" s="2583"/>
    </row>
    <row r="596" spans="1:263" ht="30" x14ac:dyDescent="0.25">
      <c r="B596" s="363">
        <v>1</v>
      </c>
      <c r="C596" s="9" t="s">
        <v>72</v>
      </c>
      <c r="D596" s="2712"/>
      <c r="E596" s="9"/>
      <c r="F596" s="388">
        <v>6000</v>
      </c>
      <c r="G596" s="212">
        <f t="shared" si="276"/>
        <v>1500</v>
      </c>
      <c r="H596" s="212">
        <v>1596</v>
      </c>
      <c r="I596" s="212">
        <f t="shared" si="282"/>
        <v>106.4</v>
      </c>
      <c r="J596" s="341"/>
      <c r="K596" s="341"/>
      <c r="L596" s="1379"/>
      <c r="M596" s="1379"/>
      <c r="N596" s="1379"/>
      <c r="O596" s="1379"/>
      <c r="P596" s="1379"/>
      <c r="Q596" s="1379"/>
      <c r="R596" s="510"/>
      <c r="S596" s="510"/>
      <c r="T596" s="510"/>
      <c r="U596" s="957">
        <f t="shared" si="283"/>
        <v>0</v>
      </c>
      <c r="V596" s="510"/>
      <c r="W596" s="977"/>
      <c r="X596" s="510"/>
      <c r="Y596" s="510"/>
      <c r="Z596" s="3451"/>
      <c r="AA596" s="3451"/>
      <c r="AB596" s="510"/>
      <c r="AC596" s="1168"/>
      <c r="AD596" s="1128"/>
      <c r="AE596" s="2583"/>
    </row>
    <row r="597" spans="1:263" ht="29.25" x14ac:dyDescent="0.25">
      <c r="B597" s="363">
        <v>1</v>
      </c>
      <c r="C597" s="659" t="s">
        <v>273</v>
      </c>
      <c r="D597" s="2712"/>
      <c r="E597" s="9"/>
      <c r="F597" s="668">
        <f>F540</f>
        <v>132075</v>
      </c>
      <c r="G597" s="714">
        <f>G540</f>
        <v>33018.75</v>
      </c>
      <c r="H597" s="714">
        <f>H540</f>
        <v>31746.134999999998</v>
      </c>
      <c r="I597" s="714">
        <f t="shared" si="282"/>
        <v>96.145780806360008</v>
      </c>
      <c r="J597" s="2702"/>
      <c r="K597" s="2702"/>
      <c r="L597" s="2701"/>
      <c r="M597" s="2701"/>
      <c r="N597" s="2701"/>
      <c r="O597" s="2701"/>
      <c r="P597" s="2701"/>
      <c r="Q597" s="2701"/>
      <c r="R597" s="550"/>
      <c r="S597" s="550"/>
      <c r="T597" s="550"/>
      <c r="U597" s="2557">
        <f t="shared" si="283"/>
        <v>0</v>
      </c>
      <c r="V597" s="550"/>
      <c r="W597" s="1388"/>
      <c r="X597" s="550"/>
      <c r="Y597" s="550"/>
      <c r="Z597" s="3436"/>
      <c r="AA597" s="3436"/>
      <c r="AB597" s="550"/>
      <c r="AC597" s="1139">
        <f>AC540</f>
        <v>0</v>
      </c>
      <c r="AD597" s="2558"/>
      <c r="AE597" s="2583"/>
    </row>
    <row r="598" spans="1:263" ht="43.5" x14ac:dyDescent="0.25">
      <c r="B598" s="363">
        <v>1</v>
      </c>
      <c r="C598" s="659" t="s">
        <v>288</v>
      </c>
      <c r="D598" s="2712"/>
      <c r="E598" s="9"/>
      <c r="F598" s="668"/>
      <c r="G598" s="714"/>
      <c r="H598" s="714"/>
      <c r="I598" s="714"/>
      <c r="J598" s="2702"/>
      <c r="K598" s="2702"/>
      <c r="L598" s="2701"/>
      <c r="M598" s="2701"/>
      <c r="N598" s="2701"/>
      <c r="O598" s="2701"/>
      <c r="P598" s="2701"/>
      <c r="Q598" s="2701"/>
      <c r="R598" s="550"/>
      <c r="S598" s="550"/>
      <c r="T598" s="550"/>
      <c r="U598" s="2557">
        <f t="shared" si="283"/>
        <v>0</v>
      </c>
      <c r="V598" s="550"/>
      <c r="W598" s="1388"/>
      <c r="X598" s="550"/>
      <c r="Y598" s="550"/>
      <c r="Z598" s="3436"/>
      <c r="AA598" s="3436"/>
      <c r="AB598" s="550"/>
      <c r="AC598" s="1139"/>
      <c r="AD598" s="2558"/>
      <c r="AE598" s="2583"/>
    </row>
    <row r="599" spans="1:263" ht="29.25" x14ac:dyDescent="0.25">
      <c r="B599" s="363">
        <v>1</v>
      </c>
      <c r="C599" s="659" t="s">
        <v>274</v>
      </c>
      <c r="D599" s="2712"/>
      <c r="E599" s="9"/>
      <c r="F599" s="668">
        <f>F550</f>
        <v>13480</v>
      </c>
      <c r="G599" s="714">
        <f>G550</f>
        <v>3370</v>
      </c>
      <c r="H599" s="714">
        <f>H550</f>
        <v>4471.2510638297872</v>
      </c>
      <c r="I599" s="714">
        <f>H599/G599*100</f>
        <v>132.67807311067619</v>
      </c>
      <c r="J599" s="2702"/>
      <c r="K599" s="2702"/>
      <c r="L599" s="2701"/>
      <c r="M599" s="2701"/>
      <c r="N599" s="2701"/>
      <c r="O599" s="2701"/>
      <c r="P599" s="2701"/>
      <c r="Q599" s="2701"/>
      <c r="R599" s="550"/>
      <c r="S599" s="550"/>
      <c r="T599" s="550"/>
      <c r="U599" s="2557">
        <f t="shared" si="283"/>
        <v>0</v>
      </c>
      <c r="V599" s="550"/>
      <c r="W599" s="1388"/>
      <c r="X599" s="550"/>
      <c r="Y599" s="550"/>
      <c r="Z599" s="3436"/>
      <c r="AA599" s="3436"/>
      <c r="AB599" s="550"/>
      <c r="AC599" s="1139">
        <f>AC550</f>
        <v>0</v>
      </c>
      <c r="AD599" s="2558"/>
      <c r="AE599" s="2583"/>
    </row>
    <row r="600" spans="1:263" ht="29.25" x14ac:dyDescent="0.25">
      <c r="A600" s="363">
        <v>1</v>
      </c>
      <c r="B600" s="363">
        <v>1</v>
      </c>
      <c r="C600" s="659" t="s">
        <v>275</v>
      </c>
      <c r="D600" s="2712"/>
      <c r="E600" s="1385"/>
      <c r="F600" s="668">
        <f>F554</f>
        <v>0</v>
      </c>
      <c r="G600" s="714"/>
      <c r="H600" s="714">
        <f>H554</f>
        <v>0</v>
      </c>
      <c r="I600" s="714"/>
      <c r="J600" s="2702"/>
      <c r="K600" s="2702"/>
      <c r="L600" s="2701"/>
      <c r="M600" s="2701"/>
      <c r="N600" s="2701"/>
      <c r="O600" s="2701"/>
      <c r="P600" s="2701"/>
      <c r="Q600" s="2701"/>
      <c r="R600" s="550"/>
      <c r="S600" s="550"/>
      <c r="T600" s="550"/>
      <c r="U600" s="2557">
        <f t="shared" si="283"/>
        <v>0</v>
      </c>
      <c r="V600" s="550"/>
      <c r="W600" s="1388"/>
      <c r="X600" s="550"/>
      <c r="Y600" s="550"/>
      <c r="Z600" s="3436"/>
      <c r="AA600" s="3436"/>
      <c r="AB600" s="550"/>
      <c r="AC600" s="1139">
        <f>AC554</f>
        <v>0</v>
      </c>
      <c r="AD600" s="2558"/>
      <c r="AE600" s="2583"/>
    </row>
    <row r="601" spans="1:263" ht="15.75" x14ac:dyDescent="0.25">
      <c r="A601" s="363">
        <v>1</v>
      </c>
      <c r="B601" s="363">
        <v>1</v>
      </c>
      <c r="C601" s="660" t="s">
        <v>136</v>
      </c>
      <c r="D601" s="2712"/>
      <c r="E601" s="1385"/>
      <c r="F601" s="668">
        <f>F597+F551*2.1+F553/4.2</f>
        <v>160518.33333333334</v>
      </c>
      <c r="G601" s="714">
        <f>G597+G551*2.1+G553/4.2</f>
        <v>40129.583333333336</v>
      </c>
      <c r="H601" s="714">
        <f>H597+H551*2.1+H553/4.2</f>
        <v>41167.558809523813</v>
      </c>
      <c r="I601" s="714">
        <f>H601/G601*100</f>
        <v>102.58655931602532</v>
      </c>
      <c r="J601" s="2702"/>
      <c r="K601" s="2702"/>
      <c r="L601" s="2701"/>
      <c r="M601" s="2701"/>
      <c r="N601" s="2701"/>
      <c r="O601" s="2701"/>
      <c r="P601" s="2701"/>
      <c r="Q601" s="2701"/>
      <c r="R601" s="492">
        <f>R557+R540</f>
        <v>300683.38935833296</v>
      </c>
      <c r="S601" s="492">
        <f>S557+S540</f>
        <v>300683.38935833296</v>
      </c>
      <c r="T601" s="492">
        <f>T557+T540</f>
        <v>300683.38935833296</v>
      </c>
      <c r="U601" s="2695">
        <f t="shared" ref="U601:AB601" si="284">U557+U540</f>
        <v>75170.847339583241</v>
      </c>
      <c r="V601" s="550">
        <f t="shared" si="284"/>
        <v>75192.813710000017</v>
      </c>
      <c r="W601" s="1388">
        <f t="shared" si="284"/>
        <v>0</v>
      </c>
      <c r="X601" s="550">
        <f t="shared" si="284"/>
        <v>2.3326799999999999</v>
      </c>
      <c r="Y601" s="492">
        <f t="shared" si="284"/>
        <v>21.966370416768768</v>
      </c>
      <c r="Z601" s="3436">
        <f t="shared" si="284"/>
        <v>0</v>
      </c>
      <c r="AA601" s="3436">
        <f t="shared" si="284"/>
        <v>-11.01108</v>
      </c>
      <c r="AB601" s="550">
        <f t="shared" si="284"/>
        <v>75184.135310000012</v>
      </c>
      <c r="AC601" s="1139">
        <f>AC597+AC551*2.1+AC553/4.2</f>
        <v>0</v>
      </c>
      <c r="AD601" s="2558"/>
      <c r="AE601" s="2583"/>
    </row>
    <row r="602" spans="1:263" x14ac:dyDescent="0.25">
      <c r="A602" s="363">
        <v>1</v>
      </c>
      <c r="B602" s="363">
        <v>1</v>
      </c>
      <c r="C602" s="2713" t="s">
        <v>292</v>
      </c>
      <c r="D602" s="2713"/>
      <c r="E602" s="2713"/>
      <c r="F602" s="2714"/>
      <c r="G602" s="2715"/>
      <c r="H602" s="2715"/>
      <c r="I602" s="2715"/>
      <c r="J602" s="2716"/>
      <c r="K602" s="2716"/>
      <c r="L602" s="2717"/>
      <c r="M602" s="2717"/>
      <c r="N602" s="2717"/>
      <c r="O602" s="2717"/>
      <c r="P602" s="2717"/>
      <c r="Q602" s="2717"/>
      <c r="R602" s="2718">
        <f t="shared" ref="R602:U602" si="285">R601</f>
        <v>300683.38935833296</v>
      </c>
      <c r="S602" s="2718">
        <f t="shared" ref="S602:T602" si="286">S601</f>
        <v>300683.38935833296</v>
      </c>
      <c r="T602" s="2718">
        <f t="shared" si="286"/>
        <v>300683.38935833296</v>
      </c>
      <c r="U602" s="2719">
        <f t="shared" si="285"/>
        <v>75170.847339583241</v>
      </c>
      <c r="V602" s="2718">
        <f t="shared" ref="V602:AB602" si="287">V601</f>
        <v>75192.813710000017</v>
      </c>
      <c r="W602" s="3452">
        <f t="shared" si="287"/>
        <v>0</v>
      </c>
      <c r="X602" s="2718">
        <f>X601</f>
        <v>2.3326799999999999</v>
      </c>
      <c r="Y602" s="2719">
        <f t="shared" si="287"/>
        <v>21.966370416768768</v>
      </c>
      <c r="Z602" s="2718">
        <f t="shared" si="287"/>
        <v>0</v>
      </c>
      <c r="AA602" s="2718">
        <f t="shared" si="287"/>
        <v>-11.01108</v>
      </c>
      <c r="AB602" s="2718">
        <f t="shared" si="287"/>
        <v>75184.135310000012</v>
      </c>
      <c r="AC602" s="2720"/>
      <c r="AD602" s="2721">
        <f>AD601</f>
        <v>0</v>
      </c>
      <c r="AE602" s="2583"/>
    </row>
    <row r="603" spans="1:263" x14ac:dyDescent="0.25">
      <c r="A603" s="363">
        <v>1</v>
      </c>
      <c r="B603" s="363">
        <v>1</v>
      </c>
      <c r="C603" s="836"/>
      <c r="D603" s="836"/>
      <c r="E603" s="836"/>
      <c r="F603" s="1356"/>
      <c r="G603" s="2722"/>
      <c r="H603" s="2722"/>
      <c r="I603" s="2722"/>
      <c r="J603" s="2722"/>
      <c r="K603" s="2722"/>
      <c r="L603" s="2722"/>
      <c r="M603" s="2722"/>
      <c r="N603" s="2722"/>
      <c r="O603" s="2722"/>
      <c r="P603" s="2722"/>
      <c r="Q603" s="2722"/>
      <c r="R603" s="509"/>
      <c r="S603" s="509"/>
      <c r="T603" s="509"/>
      <c r="U603" s="2605"/>
      <c r="V603" s="509"/>
      <c r="W603" s="980"/>
      <c r="X603" s="509"/>
      <c r="Y603" s="509"/>
      <c r="Z603" s="3439"/>
      <c r="AA603" s="3439"/>
      <c r="AB603" s="509"/>
      <c r="AC603" s="2723"/>
      <c r="AD603" s="2607"/>
      <c r="AE603" s="2583"/>
    </row>
    <row r="604" spans="1:263" ht="47.25" x14ac:dyDescent="0.25">
      <c r="A604" s="363">
        <v>1</v>
      </c>
      <c r="B604" s="363">
        <v>1</v>
      </c>
      <c r="C604" s="2144" t="s">
        <v>444</v>
      </c>
      <c r="D604" s="1340"/>
      <c r="E604" s="1450"/>
      <c r="F604" s="2679"/>
      <c r="G604" s="2680"/>
      <c r="H604" s="2680"/>
      <c r="I604" s="2680"/>
      <c r="J604" s="2681"/>
      <c r="K604" s="2681"/>
      <c r="L604" s="253"/>
      <c r="M604" s="253"/>
      <c r="N604" s="253"/>
      <c r="O604" s="253"/>
      <c r="P604" s="253"/>
      <c r="Q604" s="253"/>
      <c r="R604" s="2610"/>
      <c r="S604" s="2610"/>
      <c r="T604" s="2610"/>
      <c r="U604" s="2563"/>
      <c r="V604" s="2610"/>
      <c r="W604" s="3437"/>
      <c r="X604" s="2610"/>
      <c r="Y604" s="2610"/>
      <c r="Z604" s="3440"/>
      <c r="AA604" s="3440"/>
      <c r="AB604" s="2610"/>
      <c r="AC604" s="2683"/>
      <c r="AD604" s="2564"/>
      <c r="AE604" s="2583"/>
    </row>
    <row r="605" spans="1:263" s="2546" customFormat="1" x14ac:dyDescent="0.25">
      <c r="A605" s="363">
        <v>1</v>
      </c>
      <c r="B605" s="363">
        <v>1</v>
      </c>
      <c r="C605" s="2157" t="s">
        <v>14</v>
      </c>
      <c r="D605" s="2157"/>
      <c r="E605" s="722"/>
      <c r="F605" s="369"/>
      <c r="G605" s="712"/>
      <c r="H605" s="712"/>
      <c r="I605" s="712"/>
      <c r="J605" s="1771"/>
      <c r="K605" s="1771"/>
      <c r="L605" s="712"/>
      <c r="M605" s="712"/>
      <c r="N605" s="712"/>
      <c r="O605" s="712"/>
      <c r="P605" s="712"/>
      <c r="Q605" s="712"/>
      <c r="R605" s="550"/>
      <c r="S605" s="550"/>
      <c r="T605" s="550"/>
      <c r="U605" s="2590"/>
      <c r="V605" s="550"/>
      <c r="W605" s="1388"/>
      <c r="X605" s="550"/>
      <c r="Y605" s="550"/>
      <c r="Z605" s="550"/>
      <c r="AA605" s="550"/>
      <c r="AB605" s="550"/>
      <c r="AC605" s="1193"/>
      <c r="AD605" s="1152"/>
      <c r="AE605" s="2583"/>
      <c r="AF605" s="1288"/>
    </row>
    <row r="606" spans="1:263" s="2546" customFormat="1" x14ac:dyDescent="0.25">
      <c r="A606" s="363">
        <v>1</v>
      </c>
      <c r="B606" s="363">
        <v>1</v>
      </c>
      <c r="C606" s="655" t="s">
        <v>350</v>
      </c>
      <c r="D606" s="722"/>
      <c r="E606" s="1923"/>
      <c r="F606" s="409"/>
      <c r="G606" s="714"/>
      <c r="H606" s="714"/>
      <c r="I606" s="714"/>
      <c r="J606" s="1771"/>
      <c r="K606" s="1771"/>
      <c r="L606" s="712"/>
      <c r="M606" s="712"/>
      <c r="N606" s="712"/>
      <c r="O606" s="712"/>
      <c r="P606" s="712"/>
      <c r="Q606" s="712"/>
      <c r="R606" s="550">
        <v>44346.695460000003</v>
      </c>
      <c r="S606" s="550">
        <v>44346.695460000003</v>
      </c>
      <c r="T606" s="550">
        <v>44346.695460000003</v>
      </c>
      <c r="U606" s="2591">
        <f t="shared" ref="U606" si="288">R606/12*$C$3+(S606-R606)/11*2+(T606-S606)/10*1</f>
        <v>11086.673865000001</v>
      </c>
      <c r="V606" s="550">
        <f>AB606-AA606-X606-W606</f>
        <v>10958.633370000001</v>
      </c>
      <c r="W606" s="1388"/>
      <c r="X606" s="550"/>
      <c r="Y606" s="550">
        <f>V606-U606</f>
        <v>-128.04049499999928</v>
      </c>
      <c r="Z606" s="550"/>
      <c r="AA606" s="550">
        <v>-3.2872500000000002</v>
      </c>
      <c r="AB606" s="550">
        <v>10955.346120000002</v>
      </c>
      <c r="AC606" s="1139"/>
      <c r="AD606" s="1152"/>
      <c r="AE606" s="2583"/>
      <c r="AF606" s="1288"/>
    </row>
    <row r="607" spans="1:263" s="2546" customFormat="1" ht="29.25" x14ac:dyDescent="0.25">
      <c r="A607" s="363">
        <v>1</v>
      </c>
      <c r="B607" s="363">
        <v>1</v>
      </c>
      <c r="C607" s="2541" t="s">
        <v>285</v>
      </c>
      <c r="D607" s="4"/>
      <c r="E607" s="4"/>
      <c r="F607" s="753">
        <f>F609+F610+F611+F612</f>
        <v>7826</v>
      </c>
      <c r="G607" s="753">
        <f t="shared" ref="G607:H607" si="289">G609+G610+G611+G612</f>
        <v>1956.5</v>
      </c>
      <c r="H607" s="753">
        <f t="shared" si="289"/>
        <v>1672</v>
      </c>
      <c r="I607" s="712">
        <f>H607/G607*100</f>
        <v>85.458727319192434</v>
      </c>
      <c r="J607" s="1771"/>
      <c r="K607" s="1771"/>
      <c r="L607" s="210"/>
      <c r="M607" s="210"/>
      <c r="N607" s="210"/>
      <c r="O607" s="210"/>
      <c r="P607" s="210"/>
      <c r="Q607" s="210"/>
      <c r="R607" s="492"/>
      <c r="S607" s="492"/>
      <c r="T607" s="492"/>
      <c r="U607" s="959"/>
      <c r="V607" s="492"/>
      <c r="W607" s="995"/>
      <c r="X607" s="492"/>
      <c r="Y607" s="492"/>
      <c r="Z607" s="492"/>
      <c r="AA607" s="492"/>
      <c r="AB607" s="492"/>
      <c r="AC607" s="1156">
        <f>AC609+AC610+AC611+AC612+AC614</f>
        <v>0</v>
      </c>
      <c r="AD607" s="1180"/>
      <c r="AE607" s="2583"/>
      <c r="AF607" s="1288"/>
    </row>
    <row r="608" spans="1:263" s="2546" customFormat="1" ht="30" x14ac:dyDescent="0.25">
      <c r="A608" s="363"/>
      <c r="B608" s="363">
        <v>1</v>
      </c>
      <c r="C608" s="460" t="s">
        <v>200</v>
      </c>
      <c r="D608" s="4"/>
      <c r="E608" s="4"/>
      <c r="F608" s="753"/>
      <c r="G608" s="324"/>
      <c r="H608" s="324"/>
      <c r="I608" s="2342"/>
      <c r="J608" s="1771"/>
      <c r="K608" s="1771"/>
      <c r="L608" s="210"/>
      <c r="M608" s="210"/>
      <c r="N608" s="210"/>
      <c r="O608" s="210"/>
      <c r="P608" s="210"/>
      <c r="Q608" s="210"/>
      <c r="R608" s="492"/>
      <c r="S608" s="492"/>
      <c r="T608" s="492"/>
      <c r="U608" s="959"/>
      <c r="V608" s="492"/>
      <c r="W608" s="995"/>
      <c r="X608" s="492"/>
      <c r="Y608" s="492"/>
      <c r="Z608" s="492"/>
      <c r="AA608" s="492"/>
      <c r="AB608" s="492"/>
      <c r="AC608" s="1152"/>
      <c r="AD608" s="1180"/>
      <c r="AE608" s="2583"/>
      <c r="AF608" s="1288"/>
    </row>
    <row r="609" spans="1:32" s="2546" customFormat="1" ht="30" x14ac:dyDescent="0.25">
      <c r="A609" s="363"/>
      <c r="B609" s="363">
        <v>1</v>
      </c>
      <c r="C609" s="461" t="s">
        <v>527</v>
      </c>
      <c r="D609" s="4"/>
      <c r="E609" s="4"/>
      <c r="F609" s="754">
        <v>3500</v>
      </c>
      <c r="G609" s="212">
        <f t="shared" ref="G609:G612" si="290">(F609/12*$C$3)</f>
        <v>875</v>
      </c>
      <c r="H609" s="324">
        <v>1028</v>
      </c>
      <c r="I609" s="2342">
        <f t="shared" ref="I609:I614" si="291">H609/G609*100</f>
        <v>117.48571428571428</v>
      </c>
      <c r="J609" s="1771"/>
      <c r="K609" s="1771"/>
      <c r="L609" s="210"/>
      <c r="M609" s="210"/>
      <c r="N609" s="210"/>
      <c r="O609" s="210"/>
      <c r="P609" s="210"/>
      <c r="Q609" s="210"/>
      <c r="R609" s="492"/>
      <c r="S609" s="492"/>
      <c r="T609" s="492"/>
      <c r="U609" s="959"/>
      <c r="V609" s="492"/>
      <c r="W609" s="995"/>
      <c r="X609" s="492"/>
      <c r="Y609" s="492"/>
      <c r="Z609" s="492"/>
      <c r="AA609" s="492"/>
      <c r="AB609" s="492"/>
      <c r="AC609" s="1152"/>
      <c r="AD609" s="1180"/>
      <c r="AE609" s="2583"/>
      <c r="AF609" s="1288"/>
    </row>
    <row r="610" spans="1:32" s="2546" customFormat="1" ht="60" x14ac:dyDescent="0.25">
      <c r="A610" s="363"/>
      <c r="B610" s="363">
        <v>1</v>
      </c>
      <c r="C610" s="461" t="s">
        <v>528</v>
      </c>
      <c r="D610" s="4"/>
      <c r="E610" s="4"/>
      <c r="F610" s="754">
        <v>826</v>
      </c>
      <c r="G610" s="212">
        <f t="shared" si="290"/>
        <v>206.5</v>
      </c>
      <c r="H610" s="324">
        <v>361</v>
      </c>
      <c r="I610" s="2342">
        <f t="shared" si="291"/>
        <v>174.81840193704602</v>
      </c>
      <c r="J610" s="1771"/>
      <c r="K610" s="1771"/>
      <c r="L610" s="210"/>
      <c r="M610" s="210"/>
      <c r="N610" s="210"/>
      <c r="O610" s="210"/>
      <c r="P610" s="210"/>
      <c r="Q610" s="210"/>
      <c r="R610" s="492"/>
      <c r="S610" s="492"/>
      <c r="T610" s="492"/>
      <c r="U610" s="959"/>
      <c r="V610" s="492"/>
      <c r="W610" s="995"/>
      <c r="X610" s="492"/>
      <c r="Y610" s="492"/>
      <c r="Z610" s="492"/>
      <c r="AA610" s="492"/>
      <c r="AB610" s="492"/>
      <c r="AC610" s="1152"/>
      <c r="AD610" s="1180"/>
      <c r="AE610" s="2583"/>
      <c r="AF610" s="1288"/>
    </row>
    <row r="611" spans="1:32" s="2546" customFormat="1" ht="45" x14ac:dyDescent="0.25">
      <c r="A611" s="363"/>
      <c r="B611" s="363">
        <v>1</v>
      </c>
      <c r="C611" s="461" t="s">
        <v>529</v>
      </c>
      <c r="D611" s="4"/>
      <c r="E611" s="4"/>
      <c r="F611" s="754">
        <v>2000</v>
      </c>
      <c r="G611" s="212">
        <f t="shared" si="290"/>
        <v>500</v>
      </c>
      <c r="H611" s="324">
        <v>283</v>
      </c>
      <c r="I611" s="2342">
        <f t="shared" si="291"/>
        <v>56.599999999999994</v>
      </c>
      <c r="J611" s="1771"/>
      <c r="K611" s="1771"/>
      <c r="L611" s="210"/>
      <c r="M611" s="210"/>
      <c r="N611" s="210"/>
      <c r="O611" s="210"/>
      <c r="P611" s="210"/>
      <c r="Q611" s="210"/>
      <c r="R611" s="492"/>
      <c r="S611" s="492"/>
      <c r="T611" s="492"/>
      <c r="U611" s="959"/>
      <c r="V611" s="492"/>
      <c r="W611" s="995"/>
      <c r="X611" s="492"/>
      <c r="Y611" s="492"/>
      <c r="Z611" s="492"/>
      <c r="AA611" s="492"/>
      <c r="AB611" s="492"/>
      <c r="AC611" s="1152"/>
      <c r="AD611" s="1180"/>
      <c r="AE611" s="2583"/>
      <c r="AF611" s="1288"/>
    </row>
    <row r="612" spans="1:32" s="2546" customFormat="1" ht="105" x14ac:dyDescent="0.25">
      <c r="A612" s="363"/>
      <c r="B612" s="363">
        <v>1</v>
      </c>
      <c r="C612" s="461" t="s">
        <v>530</v>
      </c>
      <c r="D612" s="4"/>
      <c r="E612" s="4"/>
      <c r="F612" s="754">
        <v>1500</v>
      </c>
      <c r="G612" s="212">
        <f t="shared" si="290"/>
        <v>375</v>
      </c>
      <c r="H612" s="324">
        <v>0</v>
      </c>
      <c r="I612" s="2342">
        <f t="shared" si="291"/>
        <v>0</v>
      </c>
      <c r="J612" s="1771"/>
      <c r="K612" s="1771"/>
      <c r="L612" s="210"/>
      <c r="M612" s="210"/>
      <c r="N612" s="210"/>
      <c r="O612" s="210"/>
      <c r="P612" s="210"/>
      <c r="Q612" s="210"/>
      <c r="R612" s="492"/>
      <c r="S612" s="492"/>
      <c r="T612" s="492"/>
      <c r="U612" s="959"/>
      <c r="V612" s="492"/>
      <c r="W612" s="995"/>
      <c r="X612" s="492"/>
      <c r="Y612" s="492"/>
      <c r="Z612" s="492"/>
      <c r="AA612" s="492"/>
      <c r="AB612" s="492"/>
      <c r="AC612" s="1152"/>
      <c r="AD612" s="1180"/>
      <c r="AE612" s="2583"/>
      <c r="AF612" s="1288"/>
    </row>
    <row r="613" spans="1:32" s="2546" customFormat="1" ht="29.25" x14ac:dyDescent="0.25">
      <c r="A613" s="363"/>
      <c r="B613" s="363"/>
      <c r="C613" s="435" t="s">
        <v>133</v>
      </c>
      <c r="D613" s="4"/>
      <c r="E613" s="4"/>
      <c r="F613" s="754">
        <f>F614</f>
        <v>17500</v>
      </c>
      <c r="G613" s="754">
        <f t="shared" ref="G613:H613" si="292">G614</f>
        <v>4375</v>
      </c>
      <c r="H613" s="754">
        <f t="shared" si="292"/>
        <v>4089</v>
      </c>
      <c r="I613" s="2342">
        <f t="shared" si="291"/>
        <v>93.462857142857146</v>
      </c>
      <c r="J613" s="1771"/>
      <c r="K613" s="1771"/>
      <c r="L613" s="210"/>
      <c r="M613" s="210"/>
      <c r="N613" s="210"/>
      <c r="O613" s="210"/>
      <c r="P613" s="210"/>
      <c r="Q613" s="210"/>
      <c r="R613" s="492"/>
      <c r="S613" s="492"/>
      <c r="T613" s="492"/>
      <c r="U613" s="959"/>
      <c r="V613" s="492"/>
      <c r="W613" s="995"/>
      <c r="X613" s="492"/>
      <c r="Y613" s="492"/>
      <c r="Z613" s="492"/>
      <c r="AA613" s="492"/>
      <c r="AB613" s="492"/>
      <c r="AC613" s="1152"/>
      <c r="AD613" s="1180"/>
      <c r="AE613" s="2583"/>
      <c r="AF613" s="1288"/>
    </row>
    <row r="614" spans="1:32" s="2546" customFormat="1" x14ac:dyDescent="0.25">
      <c r="A614" s="363"/>
      <c r="B614" s="363">
        <v>1</v>
      </c>
      <c r="C614" s="275" t="s">
        <v>233</v>
      </c>
      <c r="D614" s="4"/>
      <c r="E614" s="4"/>
      <c r="F614" s="754">
        <v>17500</v>
      </c>
      <c r="G614" s="212">
        <f t="shared" ref="G614:G616" si="293">(F614/12*$C$3)</f>
        <v>4375</v>
      </c>
      <c r="H614" s="324">
        <v>4089</v>
      </c>
      <c r="I614" s="2342">
        <f t="shared" si="291"/>
        <v>93.462857142857146</v>
      </c>
      <c r="J614" s="1771"/>
      <c r="K614" s="1771"/>
      <c r="L614" s="210"/>
      <c r="M614" s="210"/>
      <c r="N614" s="210"/>
      <c r="O614" s="210"/>
      <c r="P614" s="210"/>
      <c r="Q614" s="210"/>
      <c r="R614" s="492"/>
      <c r="S614" s="492"/>
      <c r="T614" s="492"/>
      <c r="U614" s="959"/>
      <c r="V614" s="492"/>
      <c r="W614" s="995"/>
      <c r="X614" s="492"/>
      <c r="Y614" s="492"/>
      <c r="Z614" s="492"/>
      <c r="AA614" s="492"/>
      <c r="AB614" s="492"/>
      <c r="AC614" s="1152"/>
      <c r="AD614" s="1180"/>
      <c r="AE614" s="2583"/>
      <c r="AF614" s="1288"/>
    </row>
    <row r="615" spans="1:32" s="2546" customFormat="1" x14ac:dyDescent="0.25">
      <c r="A615" s="363"/>
      <c r="B615" s="363">
        <v>1</v>
      </c>
      <c r="C615" s="3376" t="s">
        <v>201</v>
      </c>
      <c r="D615" s="4"/>
      <c r="E615" s="4"/>
      <c r="F615" s="754"/>
      <c r="G615" s="948"/>
      <c r="H615" s="948"/>
      <c r="I615" s="712"/>
      <c r="J615" s="1771"/>
      <c r="K615" s="1771"/>
      <c r="L615" s="210"/>
      <c r="M615" s="210"/>
      <c r="N615" s="210"/>
      <c r="O615" s="210"/>
      <c r="P615" s="210"/>
      <c r="Q615" s="210"/>
      <c r="R615" s="492"/>
      <c r="S615" s="492"/>
      <c r="T615" s="492"/>
      <c r="U615" s="959"/>
      <c r="V615" s="492"/>
      <c r="W615" s="995"/>
      <c r="X615" s="492"/>
      <c r="Y615" s="492"/>
      <c r="Z615" s="492"/>
      <c r="AA615" s="492"/>
      <c r="AB615" s="492"/>
      <c r="AC615" s="1156">
        <f>AC616</f>
        <v>0</v>
      </c>
      <c r="AD615" s="1180"/>
      <c r="AE615" s="2583"/>
      <c r="AF615" s="1288"/>
    </row>
    <row r="616" spans="1:32" s="2546" customFormat="1" ht="60" x14ac:dyDescent="0.25">
      <c r="A616" s="363"/>
      <c r="B616" s="363">
        <v>1</v>
      </c>
      <c r="C616" s="461" t="s">
        <v>532</v>
      </c>
      <c r="D616" s="4"/>
      <c r="E616" s="4"/>
      <c r="F616" s="754">
        <v>8450</v>
      </c>
      <c r="G616" s="212">
        <f t="shared" si="293"/>
        <v>2112.5</v>
      </c>
      <c r="H616" s="324">
        <v>2665</v>
      </c>
      <c r="I616" s="2342">
        <f>H616/G616*100</f>
        <v>126.15384615384615</v>
      </c>
      <c r="J616" s="1771"/>
      <c r="K616" s="1771"/>
      <c r="L616" s="210"/>
      <c r="M616" s="210"/>
      <c r="N616" s="210"/>
      <c r="O616" s="210"/>
      <c r="P616" s="210"/>
      <c r="Q616" s="210"/>
      <c r="R616" s="492">
        <v>18009.0625</v>
      </c>
      <c r="S616" s="492">
        <v>18009.0625</v>
      </c>
      <c r="T616" s="492">
        <v>18009.0625</v>
      </c>
      <c r="U616" s="959">
        <f t="shared" ref="U616" si="294">R616/12*$C$3+(S616-R616)/11*2+(T616-S616)/10*1</f>
        <v>4502.265625</v>
      </c>
      <c r="V616" s="492">
        <f>AB616-AA616-X616-W616</f>
        <v>5679.78125</v>
      </c>
      <c r="W616" s="995"/>
      <c r="X616" s="492"/>
      <c r="Y616" s="492">
        <f>V616-U616</f>
        <v>1177.515625</v>
      </c>
      <c r="Z616" s="492"/>
      <c r="AA616" s="492">
        <v>0</v>
      </c>
      <c r="AB616" s="492">
        <v>5679.78125</v>
      </c>
      <c r="AC616" s="1152"/>
      <c r="AD616" s="1180"/>
      <c r="AE616" s="2583"/>
      <c r="AF616" s="1288"/>
    </row>
    <row r="617" spans="1:32" s="2546" customFormat="1" ht="63" x14ac:dyDescent="0.25">
      <c r="A617" s="363"/>
      <c r="B617" s="363">
        <v>1</v>
      </c>
      <c r="C617" s="679" t="s">
        <v>533</v>
      </c>
      <c r="D617" s="4"/>
      <c r="E617" s="4"/>
      <c r="F617" s="753">
        <f>F618+F625</f>
        <v>8546</v>
      </c>
      <c r="G617" s="753">
        <f t="shared" ref="G617:H617" si="295">G618+G625</f>
        <v>2136.5</v>
      </c>
      <c r="H617" s="753">
        <f t="shared" si="295"/>
        <v>2190</v>
      </c>
      <c r="I617" s="2342">
        <f>H617/G617*100</f>
        <v>102.50409548326702</v>
      </c>
      <c r="J617" s="1771"/>
      <c r="K617" s="1771"/>
      <c r="L617" s="210"/>
      <c r="M617" s="210"/>
      <c r="N617" s="210"/>
      <c r="O617" s="210"/>
      <c r="P617" s="210"/>
      <c r="Q617" s="210"/>
      <c r="R617" s="492">
        <f t="shared" ref="R617:AB617" si="296">R618+R625</f>
        <v>32392.306559520002</v>
      </c>
      <c r="S617" s="492">
        <f t="shared" ref="S617:T617" si="297">S618+S625</f>
        <v>32392.306559520002</v>
      </c>
      <c r="T617" s="492">
        <f t="shared" si="297"/>
        <v>32392.306559520002</v>
      </c>
      <c r="U617" s="2591">
        <f t="shared" si="296"/>
        <v>8098.0766398800006</v>
      </c>
      <c r="V617" s="492">
        <f t="shared" si="296"/>
        <v>6775.8455900000017</v>
      </c>
      <c r="W617" s="995">
        <f t="shared" si="296"/>
        <v>0</v>
      </c>
      <c r="X617" s="492">
        <f t="shared" si="296"/>
        <v>0</v>
      </c>
      <c r="Y617" s="492">
        <f t="shared" si="296"/>
        <v>-1322.2310498799998</v>
      </c>
      <c r="Z617" s="492">
        <f t="shared" si="296"/>
        <v>0</v>
      </c>
      <c r="AA617" s="492">
        <f t="shared" si="296"/>
        <v>-14.68122</v>
      </c>
      <c r="AB617" s="492">
        <f t="shared" si="296"/>
        <v>6761.1643700000013</v>
      </c>
      <c r="AC617" s="1152">
        <f>AC618+AC623</f>
        <v>0</v>
      </c>
      <c r="AD617" s="1180"/>
      <c r="AE617" s="2583"/>
      <c r="AF617" s="1288"/>
    </row>
    <row r="618" spans="1:32" s="2546" customFormat="1" ht="30" x14ac:dyDescent="0.25">
      <c r="A618" s="363"/>
      <c r="B618" s="363">
        <v>1</v>
      </c>
      <c r="C618" s="657" t="s">
        <v>286</v>
      </c>
      <c r="D618" s="4"/>
      <c r="E618" s="4"/>
      <c r="F618" s="754">
        <f>SUM(F619:F624)</f>
        <v>6921</v>
      </c>
      <c r="G618" s="754">
        <f t="shared" ref="G618:H618" si="298">SUM(G619:G624)</f>
        <v>1730.25</v>
      </c>
      <c r="H618" s="754">
        <f t="shared" si="298"/>
        <v>1768</v>
      </c>
      <c r="I618" s="2342">
        <f>H618/G618*100</f>
        <v>102.18176564080335</v>
      </c>
      <c r="J618" s="1771"/>
      <c r="K618" s="1771"/>
      <c r="L618" s="210"/>
      <c r="M618" s="210"/>
      <c r="N618" s="210"/>
      <c r="O618" s="210"/>
      <c r="P618" s="210"/>
      <c r="Q618" s="210"/>
      <c r="R618" s="492">
        <f t="shared" ref="R618:AB618" si="299">SUM(R619:R624)</f>
        <v>29646.397809520004</v>
      </c>
      <c r="S618" s="492">
        <f t="shared" ref="S618:T618" si="300">SUM(S619:S624)</f>
        <v>29646.397809520004</v>
      </c>
      <c r="T618" s="492">
        <f t="shared" si="300"/>
        <v>29646.397809520004</v>
      </c>
      <c r="U618" s="959">
        <f t="shared" si="299"/>
        <v>7411.5994523800009</v>
      </c>
      <c r="V618" s="492">
        <f t="shared" si="299"/>
        <v>6130.2858700000015</v>
      </c>
      <c r="W618" s="995">
        <f t="shared" si="299"/>
        <v>0</v>
      </c>
      <c r="X618" s="492">
        <f t="shared" si="299"/>
        <v>0</v>
      </c>
      <c r="Y618" s="492">
        <f t="shared" si="299"/>
        <v>-1281.3135823799996</v>
      </c>
      <c r="Z618" s="492">
        <f t="shared" si="299"/>
        <v>0</v>
      </c>
      <c r="AA618" s="492">
        <f t="shared" si="299"/>
        <v>-14.68122</v>
      </c>
      <c r="AB618" s="492">
        <f t="shared" si="299"/>
        <v>6115.6046500000011</v>
      </c>
      <c r="AC618" s="1152">
        <f>SUM(AC619:AC622)</f>
        <v>0</v>
      </c>
      <c r="AD618" s="1180"/>
      <c r="AE618" s="2583"/>
      <c r="AF618" s="1288"/>
    </row>
    <row r="619" spans="1:32" s="2546" customFormat="1" ht="30" x14ac:dyDescent="0.25">
      <c r="A619" s="363"/>
      <c r="B619" s="363">
        <v>1</v>
      </c>
      <c r="C619" s="461" t="s">
        <v>534</v>
      </c>
      <c r="D619" s="4"/>
      <c r="E619" s="4"/>
      <c r="F619" s="754">
        <v>6180</v>
      </c>
      <c r="G619" s="212">
        <f t="shared" ref="G619" si="301">(F619/12*$C$3)</f>
        <v>1545</v>
      </c>
      <c r="H619" s="324">
        <v>1604</v>
      </c>
      <c r="I619" s="2342">
        <f>H619/G619*100</f>
        <v>103.81877022653723</v>
      </c>
      <c r="J619" s="1771"/>
      <c r="K619" s="1771"/>
      <c r="L619" s="210"/>
      <c r="M619" s="210"/>
      <c r="N619" s="210"/>
      <c r="O619" s="210"/>
      <c r="P619" s="210"/>
      <c r="Q619" s="210"/>
      <c r="R619" s="492">
        <v>28298.960759520003</v>
      </c>
      <c r="S619" s="492">
        <v>28298.960759520003</v>
      </c>
      <c r="T619" s="492">
        <v>28298.960759520003</v>
      </c>
      <c r="U619" s="959">
        <f t="shared" ref="U619:U621" si="302">R619/12*$C$3+(S619-R619)/11*2+(T619-S619)/10*1</f>
        <v>7074.7401898800008</v>
      </c>
      <c r="V619" s="492">
        <f>AB619-AA619-X619-W619</f>
        <v>5897.0646100000013</v>
      </c>
      <c r="W619" s="995"/>
      <c r="X619" s="492"/>
      <c r="Y619" s="492">
        <f>V619-U619</f>
        <v>-1177.6755798799995</v>
      </c>
      <c r="Z619" s="492"/>
      <c r="AA619" s="492">
        <v>-14.68122</v>
      </c>
      <c r="AB619" s="492">
        <v>5882.3833900000009</v>
      </c>
      <c r="AC619" s="1152"/>
      <c r="AD619" s="1180"/>
      <c r="AE619" s="2583"/>
      <c r="AF619" s="1288"/>
    </row>
    <row r="620" spans="1:32" s="2546" customFormat="1" ht="60" x14ac:dyDescent="0.25">
      <c r="A620" s="363"/>
      <c r="B620" s="363">
        <v>1</v>
      </c>
      <c r="C620" s="461" t="s">
        <v>557</v>
      </c>
      <c r="D620" s="4"/>
      <c r="E620" s="4"/>
      <c r="F620" s="755"/>
      <c r="G620" s="324"/>
      <c r="H620" s="324"/>
      <c r="I620" s="2342"/>
      <c r="J620" s="1771"/>
      <c r="K620" s="1771"/>
      <c r="L620" s="210"/>
      <c r="M620" s="210"/>
      <c r="N620" s="210"/>
      <c r="O620" s="210"/>
      <c r="P620" s="210"/>
      <c r="Q620" s="210"/>
      <c r="R620" s="492"/>
      <c r="S620" s="492"/>
      <c r="T620" s="492"/>
      <c r="U620" s="959"/>
      <c r="V620" s="492"/>
      <c r="W620" s="995"/>
      <c r="X620" s="492"/>
      <c r="Y620" s="492"/>
      <c r="Z620" s="492"/>
      <c r="AA620" s="492"/>
      <c r="AB620" s="492"/>
      <c r="AC620" s="1152"/>
      <c r="AD620" s="1180"/>
      <c r="AE620" s="2583"/>
      <c r="AF620" s="1288"/>
    </row>
    <row r="621" spans="1:32" s="2546" customFormat="1" ht="30" x14ac:dyDescent="0.25">
      <c r="A621" s="363"/>
      <c r="B621" s="363">
        <v>1</v>
      </c>
      <c r="C621" s="461" t="s">
        <v>535</v>
      </c>
      <c r="D621" s="4"/>
      <c r="E621" s="4"/>
      <c r="F621" s="755">
        <v>741</v>
      </c>
      <c r="G621" s="212">
        <f t="shared" ref="G621" si="303">(F621/12*$C$3)</f>
        <v>185.25</v>
      </c>
      <c r="H621" s="324">
        <v>164</v>
      </c>
      <c r="I621" s="2342">
        <f>H621/G621*100</f>
        <v>88.529014844804323</v>
      </c>
      <c r="J621" s="1771"/>
      <c r="K621" s="1771"/>
      <c r="L621" s="210"/>
      <c r="M621" s="210"/>
      <c r="N621" s="210"/>
      <c r="O621" s="210"/>
      <c r="P621" s="210"/>
      <c r="Q621" s="210"/>
      <c r="R621" s="492">
        <v>1347.43705</v>
      </c>
      <c r="S621" s="492">
        <v>1347.43705</v>
      </c>
      <c r="T621" s="492">
        <v>1347.43705</v>
      </c>
      <c r="U621" s="959">
        <f t="shared" si="302"/>
        <v>336.8592625</v>
      </c>
      <c r="V621" s="492">
        <f>AB621-AA621-X621-W621</f>
        <v>233.22125999999997</v>
      </c>
      <c r="W621" s="995"/>
      <c r="X621" s="492"/>
      <c r="Y621" s="492">
        <f>V621-U621</f>
        <v>-103.63800250000003</v>
      </c>
      <c r="Z621" s="492"/>
      <c r="AA621" s="492">
        <v>0</v>
      </c>
      <c r="AB621" s="492">
        <v>233.22125999999997</v>
      </c>
      <c r="AC621" s="1152"/>
      <c r="AD621" s="1180"/>
      <c r="AE621" s="2583"/>
      <c r="AF621" s="1288"/>
    </row>
    <row r="622" spans="1:32" s="2546" customFormat="1" ht="30" x14ac:dyDescent="0.25">
      <c r="A622" s="363"/>
      <c r="B622" s="363">
        <v>1</v>
      </c>
      <c r="C622" s="461" t="s">
        <v>536</v>
      </c>
      <c r="D622" s="4"/>
      <c r="E622" s="4"/>
      <c r="F622" s="755"/>
      <c r="G622" s="324"/>
      <c r="H622" s="324"/>
      <c r="I622" s="2342"/>
      <c r="J622" s="1771"/>
      <c r="K622" s="1771"/>
      <c r="L622" s="210"/>
      <c r="M622" s="210"/>
      <c r="N622" s="210"/>
      <c r="O622" s="210"/>
      <c r="P622" s="210"/>
      <c r="Q622" s="210"/>
      <c r="R622" s="492"/>
      <c r="S622" s="492"/>
      <c r="T622" s="492"/>
      <c r="U622" s="959"/>
      <c r="V622" s="492">
        <f>AB622-AA622-X622</f>
        <v>0</v>
      </c>
      <c r="W622" s="995"/>
      <c r="X622" s="492"/>
      <c r="Y622" s="492">
        <f>V622-U622</f>
        <v>0</v>
      </c>
      <c r="Z622" s="492"/>
      <c r="AA622" s="492">
        <v>0</v>
      </c>
      <c r="AB622" s="492">
        <v>0</v>
      </c>
      <c r="AC622" s="1152"/>
      <c r="AD622" s="1180"/>
      <c r="AE622" s="2583"/>
      <c r="AF622" s="1288"/>
    </row>
    <row r="623" spans="1:32" s="2546" customFormat="1" ht="45" x14ac:dyDescent="0.25">
      <c r="A623" s="363"/>
      <c r="B623" s="363">
        <v>1</v>
      </c>
      <c r="C623" s="461" t="s">
        <v>537</v>
      </c>
      <c r="D623" s="4"/>
      <c r="E623" s="4"/>
      <c r="F623" s="755"/>
      <c r="G623" s="324"/>
      <c r="H623" s="324"/>
      <c r="I623" s="2342"/>
      <c r="J623" s="1771"/>
      <c r="K623" s="1771"/>
      <c r="L623" s="210"/>
      <c r="M623" s="210"/>
      <c r="N623" s="210"/>
      <c r="O623" s="210"/>
      <c r="P623" s="210"/>
      <c r="Q623" s="210"/>
      <c r="R623" s="492"/>
      <c r="S623" s="492"/>
      <c r="T623" s="492"/>
      <c r="U623" s="959"/>
      <c r="V623" s="492"/>
      <c r="W623" s="995"/>
      <c r="X623" s="492"/>
      <c r="Y623" s="492"/>
      <c r="Z623" s="492"/>
      <c r="AA623" s="492"/>
      <c r="AB623" s="492"/>
      <c r="AC623" s="1152">
        <f>AC624</f>
        <v>0</v>
      </c>
      <c r="AD623" s="1180"/>
      <c r="AE623" s="2583"/>
      <c r="AF623" s="1288"/>
    </row>
    <row r="624" spans="1:32" s="2546" customFormat="1" ht="30" x14ac:dyDescent="0.25">
      <c r="A624" s="363"/>
      <c r="B624" s="363">
        <v>1</v>
      </c>
      <c r="C624" s="461" t="s">
        <v>538</v>
      </c>
      <c r="D624" s="4"/>
      <c r="E624" s="4"/>
      <c r="F624" s="298"/>
      <c r="G624" s="324"/>
      <c r="H624" s="324"/>
      <c r="I624" s="2342"/>
      <c r="J624" s="1771"/>
      <c r="K624" s="1771"/>
      <c r="L624" s="210"/>
      <c r="M624" s="210"/>
      <c r="N624" s="210"/>
      <c r="O624" s="210"/>
      <c r="P624" s="210"/>
      <c r="Q624" s="210"/>
      <c r="R624" s="492"/>
      <c r="S624" s="492"/>
      <c r="T624" s="492"/>
      <c r="U624" s="959"/>
      <c r="V624" s="492"/>
      <c r="W624" s="995"/>
      <c r="X624" s="492"/>
      <c r="Y624" s="492"/>
      <c r="Z624" s="492"/>
      <c r="AA624" s="492"/>
      <c r="AB624" s="492"/>
      <c r="AC624" s="1152"/>
      <c r="AD624" s="1180"/>
      <c r="AE624" s="2583"/>
      <c r="AF624" s="1288"/>
    </row>
    <row r="625" spans="1:32" s="2546" customFormat="1" ht="45" x14ac:dyDescent="0.25">
      <c r="A625" s="363"/>
      <c r="B625" s="363">
        <v>1</v>
      </c>
      <c r="C625" s="657" t="s">
        <v>287</v>
      </c>
      <c r="D625" s="4"/>
      <c r="E625" s="4"/>
      <c r="F625" s="732">
        <f>SUM(F626:F628)</f>
        <v>1625</v>
      </c>
      <c r="G625" s="732">
        <f t="shared" ref="G625:H625" si="304">SUM(G626:G628)</f>
        <v>406.25</v>
      </c>
      <c r="H625" s="732">
        <f t="shared" si="304"/>
        <v>422</v>
      </c>
      <c r="I625" s="2342">
        <f>H625/G625*100</f>
        <v>103.87692307692306</v>
      </c>
      <c r="J625" s="1771"/>
      <c r="K625" s="1771"/>
      <c r="L625" s="210"/>
      <c r="M625" s="210"/>
      <c r="N625" s="210"/>
      <c r="O625" s="210"/>
      <c r="P625" s="210"/>
      <c r="Q625" s="210"/>
      <c r="R625" s="492">
        <f t="shared" ref="R625:AB625" si="305">SUM(R626:R628)</f>
        <v>2745.9087500000001</v>
      </c>
      <c r="S625" s="492">
        <f t="shared" ref="S625:T625" si="306">SUM(S626:S628)</f>
        <v>2745.9087500000001</v>
      </c>
      <c r="T625" s="492">
        <f t="shared" si="306"/>
        <v>2745.9087500000001</v>
      </c>
      <c r="U625" s="959">
        <f t="shared" si="305"/>
        <v>686.47718750000001</v>
      </c>
      <c r="V625" s="492">
        <f t="shared" si="305"/>
        <v>645.55971999999997</v>
      </c>
      <c r="W625" s="995">
        <f t="shared" si="305"/>
        <v>0</v>
      </c>
      <c r="X625" s="492">
        <f t="shared" si="305"/>
        <v>0</v>
      </c>
      <c r="Y625" s="492">
        <f t="shared" si="305"/>
        <v>-40.917467500000043</v>
      </c>
      <c r="Z625" s="492">
        <f t="shared" si="305"/>
        <v>0</v>
      </c>
      <c r="AA625" s="492">
        <f t="shared" si="305"/>
        <v>0</v>
      </c>
      <c r="AB625" s="492">
        <f t="shared" si="305"/>
        <v>645.55971999999997</v>
      </c>
      <c r="AC625" s="1152"/>
      <c r="AD625" s="1180"/>
      <c r="AE625" s="2583"/>
      <c r="AF625" s="1288"/>
    </row>
    <row r="626" spans="1:32" s="2546" customFormat="1" ht="45" x14ac:dyDescent="0.25">
      <c r="A626" s="363"/>
      <c r="B626" s="363">
        <v>1</v>
      </c>
      <c r="C626" s="461" t="s">
        <v>539</v>
      </c>
      <c r="D626" s="4"/>
      <c r="E626" s="4"/>
      <c r="F626" s="298">
        <v>1625</v>
      </c>
      <c r="G626" s="212">
        <f t="shared" ref="G626" si="307">(F626/12*$C$3)</f>
        <v>406.25</v>
      </c>
      <c r="H626" s="324">
        <v>422</v>
      </c>
      <c r="I626" s="2342">
        <f>H626/G626*100</f>
        <v>103.87692307692306</v>
      </c>
      <c r="J626" s="1771"/>
      <c r="K626" s="1771"/>
      <c r="L626" s="210"/>
      <c r="M626" s="210"/>
      <c r="N626" s="210"/>
      <c r="O626" s="210"/>
      <c r="P626" s="210"/>
      <c r="Q626" s="210"/>
      <c r="R626" s="492">
        <v>2745.9087500000001</v>
      </c>
      <c r="S626" s="492">
        <v>2745.9087500000001</v>
      </c>
      <c r="T626" s="492">
        <v>2745.9087500000001</v>
      </c>
      <c r="U626" s="959">
        <f t="shared" ref="U626" si="308">R626/12*$C$3+(S626-R626)/11*2+(T626-S626)/10*1</f>
        <v>686.47718750000001</v>
      </c>
      <c r="V626" s="492">
        <f>AB626-AA626-X626-W626</f>
        <v>645.55971999999997</v>
      </c>
      <c r="W626" s="995"/>
      <c r="X626" s="492"/>
      <c r="Y626" s="492">
        <f>V626-U626</f>
        <v>-40.917467500000043</v>
      </c>
      <c r="Z626" s="492"/>
      <c r="AA626" s="492">
        <v>0</v>
      </c>
      <c r="AB626" s="492">
        <v>645.55971999999997</v>
      </c>
      <c r="AC626" s="1152"/>
      <c r="AD626" s="1180"/>
      <c r="AE626" s="2583"/>
      <c r="AF626" s="1288"/>
    </row>
    <row r="627" spans="1:32" s="2546" customFormat="1" ht="75" x14ac:dyDescent="0.25">
      <c r="A627" s="363"/>
      <c r="B627" s="363">
        <v>1</v>
      </c>
      <c r="C627" s="461" t="s">
        <v>540</v>
      </c>
      <c r="D627" s="4"/>
      <c r="E627" s="4"/>
      <c r="F627" s="757"/>
      <c r="G627" s="324"/>
      <c r="H627" s="324"/>
      <c r="I627" s="2342"/>
      <c r="J627" s="1771"/>
      <c r="K627" s="1771"/>
      <c r="L627" s="210"/>
      <c r="M627" s="210"/>
      <c r="N627" s="210"/>
      <c r="O627" s="210"/>
      <c r="P627" s="210"/>
      <c r="Q627" s="210"/>
      <c r="R627" s="492"/>
      <c r="S627" s="492"/>
      <c r="T627" s="492"/>
      <c r="U627" s="959"/>
      <c r="V627" s="492"/>
      <c r="W627" s="995"/>
      <c r="X627" s="492"/>
      <c r="Y627" s="492"/>
      <c r="Z627" s="492"/>
      <c r="AA627" s="492"/>
      <c r="AB627" s="492"/>
      <c r="AC627" s="1152"/>
      <c r="AD627" s="1180"/>
      <c r="AE627" s="2583"/>
      <c r="AF627" s="1288"/>
    </row>
    <row r="628" spans="1:32" s="2546" customFormat="1" ht="60" x14ac:dyDescent="0.25">
      <c r="A628" s="363"/>
      <c r="B628" s="363">
        <v>1</v>
      </c>
      <c r="C628" s="461" t="s">
        <v>541</v>
      </c>
      <c r="D628" s="4"/>
      <c r="E628" s="4"/>
      <c r="F628" s="298"/>
      <c r="G628" s="324"/>
      <c r="H628" s="324"/>
      <c r="I628" s="2342"/>
      <c r="J628" s="1771"/>
      <c r="K628" s="1771"/>
      <c r="L628" s="210"/>
      <c r="M628" s="210"/>
      <c r="N628" s="210"/>
      <c r="O628" s="210"/>
      <c r="P628" s="210"/>
      <c r="Q628" s="210"/>
      <c r="R628" s="492"/>
      <c r="S628" s="492"/>
      <c r="T628" s="492"/>
      <c r="U628" s="959">
        <f t="shared" ref="U628" si="309">R628/12*$C$3</f>
        <v>0</v>
      </c>
      <c r="V628" s="492">
        <f t="shared" ref="V628:V629" si="310">AB628-AA628-X628-W628</f>
        <v>0</v>
      </c>
      <c r="W628" s="995"/>
      <c r="X628" s="492"/>
      <c r="Y628" s="492">
        <f t="shared" ref="Y628:Y629" si="311">V628-U628</f>
        <v>0</v>
      </c>
      <c r="Z628" s="492"/>
      <c r="AA628" s="492"/>
      <c r="AB628" s="492"/>
      <c r="AC628" s="1152"/>
      <c r="AD628" s="1180"/>
      <c r="AE628" s="2583"/>
      <c r="AF628" s="1288"/>
    </row>
    <row r="629" spans="1:32" s="2546" customFormat="1" ht="29.25" x14ac:dyDescent="0.25">
      <c r="A629" s="363"/>
      <c r="B629" s="363">
        <v>1</v>
      </c>
      <c r="C629" s="2541" t="s">
        <v>329</v>
      </c>
      <c r="D629" s="4"/>
      <c r="E629" s="4"/>
      <c r="F629" s="732">
        <f>SUM(F630,F631,F635,F636,F637,F638)</f>
        <v>2104</v>
      </c>
      <c r="G629" s="732">
        <f t="shared" ref="G629:H629" si="312">SUM(G630,G631,G635,G636,G637,G638)</f>
        <v>526</v>
      </c>
      <c r="H629" s="732">
        <f t="shared" si="312"/>
        <v>553</v>
      </c>
      <c r="I629" s="2342">
        <f>H629/G629*100</f>
        <v>105.13307984790873</v>
      </c>
      <c r="J629" s="1771"/>
      <c r="K629" s="1771"/>
      <c r="L629" s="210"/>
      <c r="M629" s="210"/>
      <c r="N629" s="210"/>
      <c r="O629" s="210"/>
      <c r="P629" s="210"/>
      <c r="Q629" s="210"/>
      <c r="R629" s="492">
        <v>114.08499999999999</v>
      </c>
      <c r="S629" s="492">
        <v>114.08499999999999</v>
      </c>
      <c r="T629" s="492">
        <v>114.08499999999999</v>
      </c>
      <c r="U629" s="959">
        <f t="shared" ref="U629" si="313">R629/12*$C$3+(S629-R629)/11*2+(T629-S629)/10*1</f>
        <v>28.521249999999995</v>
      </c>
      <c r="V629" s="492">
        <f t="shared" si="310"/>
        <v>10.49582</v>
      </c>
      <c r="W629" s="995"/>
      <c r="X629" s="492"/>
      <c r="Y629" s="492">
        <f t="shared" si="311"/>
        <v>-18.025429999999993</v>
      </c>
      <c r="Z629" s="492">
        <v>-38.362499999999997</v>
      </c>
      <c r="AA629" s="492">
        <v>0</v>
      </c>
      <c r="AB629" s="492">
        <v>10.49582</v>
      </c>
      <c r="AC629" s="1152" t="e">
        <f>SUM(AC630,AC631,AC635,AC636,AC637,AC638)</f>
        <v>#REF!</v>
      </c>
      <c r="AD629" s="1180"/>
      <c r="AE629" s="2583"/>
      <c r="AF629" s="1288"/>
    </row>
    <row r="630" spans="1:32" s="2546" customFormat="1" x14ac:dyDescent="0.25">
      <c r="A630" s="363"/>
      <c r="B630" s="363">
        <v>1</v>
      </c>
      <c r="C630" s="461" t="s">
        <v>320</v>
      </c>
      <c r="D630" s="4"/>
      <c r="E630" s="4"/>
      <c r="F630" s="1285"/>
      <c r="G630" s="324"/>
      <c r="H630" s="324"/>
      <c r="I630" s="2342"/>
      <c r="J630" s="1771"/>
      <c r="K630" s="1771"/>
      <c r="L630" s="210"/>
      <c r="M630" s="210"/>
      <c r="N630" s="210"/>
      <c r="O630" s="210"/>
      <c r="P630" s="210"/>
      <c r="Q630" s="210"/>
      <c r="R630" s="492"/>
      <c r="S630" s="492"/>
      <c r="T630" s="492"/>
      <c r="U630" s="959"/>
      <c r="V630" s="492"/>
      <c r="W630" s="995"/>
      <c r="X630" s="492"/>
      <c r="Y630" s="492"/>
      <c r="Z630" s="492"/>
      <c r="AA630" s="492"/>
      <c r="AB630" s="492"/>
      <c r="AC630" s="1152"/>
      <c r="AD630" s="1180"/>
      <c r="AE630" s="2583"/>
      <c r="AF630" s="1288"/>
    </row>
    <row r="631" spans="1:32" s="2546" customFormat="1" ht="30" x14ac:dyDescent="0.25">
      <c r="A631" s="363"/>
      <c r="B631" s="363">
        <v>1</v>
      </c>
      <c r="C631" s="657" t="s">
        <v>514</v>
      </c>
      <c r="D631" s="4"/>
      <c r="E631" s="4"/>
      <c r="F631" s="298"/>
      <c r="G631" s="324"/>
      <c r="H631" s="324"/>
      <c r="I631" s="2342"/>
      <c r="J631" s="1771"/>
      <c r="K631" s="1771"/>
      <c r="L631" s="210"/>
      <c r="M631" s="210"/>
      <c r="N631" s="210"/>
      <c r="O631" s="210"/>
      <c r="P631" s="210"/>
      <c r="Q631" s="210"/>
      <c r="R631" s="492"/>
      <c r="S631" s="492"/>
      <c r="T631" s="492"/>
      <c r="U631" s="959"/>
      <c r="V631" s="492"/>
      <c r="W631" s="995"/>
      <c r="X631" s="492"/>
      <c r="Y631" s="492"/>
      <c r="Z631" s="492"/>
      <c r="AA631" s="492"/>
      <c r="AB631" s="492"/>
      <c r="AC631" s="1152"/>
      <c r="AD631" s="1180"/>
      <c r="AE631" s="2583"/>
      <c r="AF631" s="1288"/>
    </row>
    <row r="632" spans="1:32" s="2546" customFormat="1" x14ac:dyDescent="0.25">
      <c r="A632" s="363">
        <v>1</v>
      </c>
      <c r="B632" s="363">
        <v>1</v>
      </c>
      <c r="C632" s="461" t="s">
        <v>515</v>
      </c>
      <c r="D632" s="4"/>
      <c r="E632" s="4"/>
      <c r="F632" s="716"/>
      <c r="G632" s="212"/>
      <c r="H632" s="324"/>
      <c r="I632" s="2342"/>
      <c r="J632" s="1771"/>
      <c r="K632" s="1771"/>
      <c r="L632" s="210"/>
      <c r="M632" s="210"/>
      <c r="N632" s="210"/>
      <c r="O632" s="210"/>
      <c r="P632" s="210"/>
      <c r="Q632" s="210"/>
      <c r="R632" s="492"/>
      <c r="S632" s="492"/>
      <c r="T632" s="492"/>
      <c r="U632" s="959"/>
      <c r="V632" s="492"/>
      <c r="W632" s="995"/>
      <c r="X632" s="492"/>
      <c r="Y632" s="492"/>
      <c r="Z632" s="492"/>
      <c r="AA632" s="492"/>
      <c r="AB632" s="492"/>
      <c r="AC632" s="1152"/>
      <c r="AD632" s="1180"/>
      <c r="AE632" s="2583"/>
      <c r="AF632" s="1288"/>
    </row>
    <row r="633" spans="1:32" s="2546" customFormat="1" ht="30" x14ac:dyDescent="0.25">
      <c r="A633" s="363">
        <v>1</v>
      </c>
      <c r="B633" s="363">
        <v>1</v>
      </c>
      <c r="C633" s="461" t="s">
        <v>516</v>
      </c>
      <c r="D633" s="4"/>
      <c r="E633" s="4"/>
      <c r="F633" s="298"/>
      <c r="G633" s="212"/>
      <c r="H633" s="324"/>
      <c r="I633" s="2342"/>
      <c r="J633" s="1771"/>
      <c r="K633" s="1771"/>
      <c r="L633" s="210"/>
      <c r="M633" s="210"/>
      <c r="N633" s="210"/>
      <c r="O633" s="210"/>
      <c r="P633" s="210"/>
      <c r="Q633" s="210"/>
      <c r="R633" s="492"/>
      <c r="S633" s="492"/>
      <c r="T633" s="492"/>
      <c r="U633" s="959"/>
      <c r="V633" s="492"/>
      <c r="W633" s="995"/>
      <c r="X633" s="492"/>
      <c r="Y633" s="492"/>
      <c r="Z633" s="492"/>
      <c r="AA633" s="492"/>
      <c r="AB633" s="492"/>
      <c r="AC633" s="1152"/>
      <c r="AD633" s="1180"/>
      <c r="AE633" s="2583"/>
      <c r="AF633" s="1288"/>
    </row>
    <row r="634" spans="1:32" s="2546" customFormat="1" ht="60" x14ac:dyDescent="0.25">
      <c r="A634" s="363">
        <v>1</v>
      </c>
      <c r="B634" s="363">
        <v>1</v>
      </c>
      <c r="C634" s="461" t="s">
        <v>517</v>
      </c>
      <c r="D634" s="4"/>
      <c r="E634" s="4"/>
      <c r="F634" s="298"/>
      <c r="G634" s="212"/>
      <c r="H634" s="324"/>
      <c r="I634" s="2342"/>
      <c r="J634" s="1771"/>
      <c r="K634" s="1771"/>
      <c r="L634" s="210"/>
      <c r="M634" s="210"/>
      <c r="N634" s="210"/>
      <c r="O634" s="210"/>
      <c r="P634" s="210"/>
      <c r="Q634" s="210"/>
      <c r="R634" s="492"/>
      <c r="S634" s="492"/>
      <c r="T634" s="492"/>
      <c r="U634" s="959"/>
      <c r="V634" s="492"/>
      <c r="W634" s="995"/>
      <c r="X634" s="492"/>
      <c r="Y634" s="492"/>
      <c r="Z634" s="492"/>
      <c r="AA634" s="492"/>
      <c r="AB634" s="492"/>
      <c r="AC634" s="1152"/>
      <c r="AD634" s="1180"/>
      <c r="AE634" s="2583"/>
      <c r="AF634" s="1288"/>
    </row>
    <row r="635" spans="1:32" s="2546" customFormat="1" ht="60" x14ac:dyDescent="0.25">
      <c r="A635" s="363"/>
      <c r="B635" s="363">
        <v>1</v>
      </c>
      <c r="C635" s="461" t="s">
        <v>518</v>
      </c>
      <c r="D635" s="4"/>
      <c r="E635" s="4"/>
      <c r="F635" s="755"/>
      <c r="G635" s="212"/>
      <c r="H635" s="324"/>
      <c r="I635" s="2342"/>
      <c r="J635" s="1771"/>
      <c r="K635" s="1771"/>
      <c r="L635" s="210"/>
      <c r="M635" s="210"/>
      <c r="N635" s="210"/>
      <c r="O635" s="210"/>
      <c r="P635" s="210"/>
      <c r="Q635" s="210"/>
      <c r="R635" s="492"/>
      <c r="S635" s="492"/>
      <c r="T635" s="492"/>
      <c r="U635" s="959"/>
      <c r="V635" s="492"/>
      <c r="W635" s="995"/>
      <c r="X635" s="492"/>
      <c r="Y635" s="492"/>
      <c r="Z635" s="492"/>
      <c r="AA635" s="492"/>
      <c r="AB635" s="492"/>
      <c r="AC635" s="1152"/>
      <c r="AD635" s="1180"/>
      <c r="AE635" s="2583"/>
      <c r="AF635" s="1288"/>
    </row>
    <row r="636" spans="1:32" s="2546" customFormat="1" ht="45" x14ac:dyDescent="0.25">
      <c r="A636" s="363">
        <v>1</v>
      </c>
      <c r="B636" s="363">
        <v>1</v>
      </c>
      <c r="C636" s="460" t="s">
        <v>519</v>
      </c>
      <c r="D636" s="707"/>
      <c r="E636" s="4"/>
      <c r="F636" s="755"/>
      <c r="G636" s="212"/>
      <c r="H636" s="324"/>
      <c r="I636" s="2342"/>
      <c r="J636" s="1771"/>
      <c r="K636" s="1771"/>
      <c r="L636" s="210"/>
      <c r="M636" s="210"/>
      <c r="N636" s="210"/>
      <c r="O636" s="210"/>
      <c r="P636" s="210"/>
      <c r="Q636" s="210"/>
      <c r="R636" s="492"/>
      <c r="S636" s="492"/>
      <c r="T636" s="492"/>
      <c r="U636" s="959"/>
      <c r="V636" s="492"/>
      <c r="W636" s="995"/>
      <c r="X636" s="492"/>
      <c r="Y636" s="492"/>
      <c r="Z636" s="492"/>
      <c r="AA636" s="492"/>
      <c r="AB636" s="492"/>
      <c r="AC636" s="1152"/>
      <c r="AD636" s="1180"/>
      <c r="AE636" s="2583"/>
      <c r="AF636" s="1288"/>
    </row>
    <row r="637" spans="1:32" s="2546" customFormat="1" ht="105" x14ac:dyDescent="0.25">
      <c r="A637" s="363"/>
      <c r="B637" s="363"/>
      <c r="C637" s="460" t="s">
        <v>520</v>
      </c>
      <c r="D637" s="707"/>
      <c r="E637" s="4"/>
      <c r="F637" s="684">
        <v>250</v>
      </c>
      <c r="G637" s="212">
        <f t="shared" ref="G637:G638" si="314">(F637/12*$C$3)</f>
        <v>62.5</v>
      </c>
      <c r="H637" s="324">
        <v>23</v>
      </c>
      <c r="I637" s="2342">
        <f>H637/G637*100</f>
        <v>36.799999999999997</v>
      </c>
      <c r="J637" s="1771"/>
      <c r="K637" s="1771"/>
      <c r="L637" s="210"/>
      <c r="M637" s="210"/>
      <c r="N637" s="210"/>
      <c r="O637" s="210"/>
      <c r="P637" s="210"/>
      <c r="Q637" s="210"/>
      <c r="R637" s="492"/>
      <c r="S637" s="492"/>
      <c r="T637" s="492"/>
      <c r="U637" s="959"/>
      <c r="V637" s="492"/>
      <c r="W637" s="995"/>
      <c r="X637" s="492"/>
      <c r="Y637" s="492"/>
      <c r="Z637" s="492"/>
      <c r="AA637" s="492"/>
      <c r="AB637" s="492"/>
      <c r="AC637" s="1152"/>
      <c r="AD637" s="1180"/>
      <c r="AE637" s="2583"/>
      <c r="AF637" s="1288"/>
    </row>
    <row r="638" spans="1:32" s="2546" customFormat="1" ht="30" x14ac:dyDescent="0.25">
      <c r="A638" s="363"/>
      <c r="B638" s="363"/>
      <c r="C638" s="460" t="s">
        <v>542</v>
      </c>
      <c r="D638" s="707"/>
      <c r="E638" s="4"/>
      <c r="F638" s="684">
        <v>1854</v>
      </c>
      <c r="G638" s="212">
        <f t="shared" si="314"/>
        <v>463.5</v>
      </c>
      <c r="H638" s="686">
        <v>530</v>
      </c>
      <c r="I638" s="2342">
        <f>H638/G638*100</f>
        <v>114.34735706580368</v>
      </c>
      <c r="J638" s="1771"/>
      <c r="K638" s="1771"/>
      <c r="L638" s="210"/>
      <c r="M638" s="210"/>
      <c r="N638" s="210"/>
      <c r="O638" s="210"/>
      <c r="P638" s="210"/>
      <c r="Q638" s="210"/>
      <c r="R638" s="492">
        <v>4242.3289997759994</v>
      </c>
      <c r="S638" s="492">
        <v>4242.3289997759994</v>
      </c>
      <c r="T638" s="492">
        <v>4242.3289997759994</v>
      </c>
      <c r="U638" s="959">
        <f t="shared" ref="U638" si="315">R638/12*$C$3+(S638-R638)/11*2+(T638-S638)/10*1</f>
        <v>1060.5822499439998</v>
      </c>
      <c r="V638" s="492">
        <f>AB638-AA638-X638-W638</f>
        <v>1294.23792</v>
      </c>
      <c r="W638" s="995"/>
      <c r="X638" s="492"/>
      <c r="Y638" s="492">
        <f>V638-U638</f>
        <v>233.65567005600019</v>
      </c>
      <c r="Z638" s="492"/>
      <c r="AA638" s="492">
        <v>0</v>
      </c>
      <c r="AB638" s="492">
        <v>1294.23792</v>
      </c>
      <c r="AC638" s="1152" t="e">
        <f>#REF!</f>
        <v>#REF!</v>
      </c>
      <c r="AD638" s="1180"/>
      <c r="AE638" s="2583"/>
      <c r="AF638" s="1288"/>
    </row>
    <row r="639" spans="1:32" s="2546" customFormat="1" ht="29.25" x14ac:dyDescent="0.25">
      <c r="A639" s="363">
        <v>1</v>
      </c>
      <c r="B639" s="363">
        <v>1</v>
      </c>
      <c r="C639" s="711" t="s">
        <v>330</v>
      </c>
      <c r="D639" s="725"/>
      <c r="E639" s="4"/>
      <c r="F639" s="367"/>
      <c r="G639" s="212"/>
      <c r="H639" s="324"/>
      <c r="I639" s="2342"/>
      <c r="J639" s="1771"/>
      <c r="K639" s="1771"/>
      <c r="L639" s="210"/>
      <c r="M639" s="210"/>
      <c r="N639" s="210"/>
      <c r="O639" s="210"/>
      <c r="P639" s="210"/>
      <c r="Q639" s="210"/>
      <c r="R639" s="492"/>
      <c r="S639" s="492"/>
      <c r="T639" s="492"/>
      <c r="U639" s="959"/>
      <c r="V639" s="492"/>
      <c r="W639" s="995"/>
      <c r="X639" s="492"/>
      <c r="Y639" s="492"/>
      <c r="Z639" s="492"/>
      <c r="AA639" s="492"/>
      <c r="AB639" s="492"/>
      <c r="AC639" s="1152"/>
      <c r="AD639" s="1180"/>
      <c r="AE639" s="2583"/>
      <c r="AF639" s="1288"/>
    </row>
    <row r="640" spans="1:32" s="2546" customFormat="1" x14ac:dyDescent="0.25">
      <c r="A640" s="363">
        <v>1</v>
      </c>
      <c r="B640" s="363">
        <v>1</v>
      </c>
      <c r="C640" s="711" t="s">
        <v>345</v>
      </c>
      <c r="D640" s="1508"/>
      <c r="E640" s="711"/>
      <c r="F640" s="367"/>
      <c r="G640" s="948"/>
      <c r="H640" s="948"/>
      <c r="I640" s="2342"/>
      <c r="J640" s="1771"/>
      <c r="K640" s="1771"/>
      <c r="L640" s="210"/>
      <c r="M640" s="210"/>
      <c r="N640" s="210"/>
      <c r="O640" s="210"/>
      <c r="P640" s="210"/>
      <c r="Q640" s="210"/>
      <c r="R640" s="510"/>
      <c r="S640" s="510"/>
      <c r="T640" s="510"/>
      <c r="U640" s="2670">
        <f>R640/12*$C$3</f>
        <v>0</v>
      </c>
      <c r="V640" s="510">
        <f>AB640-AA640</f>
        <v>0</v>
      </c>
      <c r="W640" s="977"/>
      <c r="X640" s="510"/>
      <c r="Y640" s="510">
        <f>V640-U640</f>
        <v>0</v>
      </c>
      <c r="Z640" s="510"/>
      <c r="AA640" s="510"/>
      <c r="AB640" s="510"/>
      <c r="AC640" s="1156"/>
      <c r="AD640" s="1076"/>
      <c r="AE640" s="2583"/>
      <c r="AF640" s="1288"/>
    </row>
    <row r="641" spans="1:32" s="2546" customFormat="1" x14ac:dyDescent="0.25">
      <c r="A641" s="363">
        <v>1</v>
      </c>
      <c r="B641" s="363">
        <v>1</v>
      </c>
      <c r="C641" s="4" t="s">
        <v>346</v>
      </c>
      <c r="D641" s="722"/>
      <c r="E641" s="4"/>
      <c r="F641" s="367"/>
      <c r="G641" s="212"/>
      <c r="H641" s="324"/>
      <c r="I641" s="2342"/>
      <c r="J641" s="1771"/>
      <c r="K641" s="1771"/>
      <c r="L641" s="210"/>
      <c r="M641" s="210"/>
      <c r="N641" s="210"/>
      <c r="O641" s="210"/>
      <c r="P641" s="210"/>
      <c r="Q641" s="210"/>
      <c r="R641" s="492"/>
      <c r="S641" s="492"/>
      <c r="T641" s="492"/>
      <c r="U641" s="2671"/>
      <c r="V641" s="492"/>
      <c r="W641" s="995"/>
      <c r="X641" s="492"/>
      <c r="Y641" s="492"/>
      <c r="Z641" s="492"/>
      <c r="AA641" s="492"/>
      <c r="AB641" s="492"/>
      <c r="AC641" s="1152"/>
      <c r="AD641" s="1180"/>
      <c r="AE641" s="2583"/>
      <c r="AF641" s="1288"/>
    </row>
    <row r="642" spans="1:32" s="2546" customFormat="1" x14ac:dyDescent="0.25">
      <c r="A642" s="363">
        <v>1</v>
      </c>
      <c r="B642" s="363">
        <v>1</v>
      </c>
      <c r="C642" s="725" t="s">
        <v>347</v>
      </c>
      <c r="D642" s="4"/>
      <c r="E642" s="4"/>
      <c r="F642" s="367"/>
      <c r="G642" s="324"/>
      <c r="H642" s="324"/>
      <c r="I642" s="2342"/>
      <c r="J642" s="1771"/>
      <c r="K642" s="1771"/>
      <c r="L642" s="210"/>
      <c r="M642" s="210"/>
      <c r="N642" s="210"/>
      <c r="O642" s="210"/>
      <c r="P642" s="210"/>
      <c r="Q642" s="210"/>
      <c r="R642" s="492"/>
      <c r="S642" s="492"/>
      <c r="T642" s="492"/>
      <c r="U642" s="2671"/>
      <c r="V642" s="492"/>
      <c r="W642" s="995"/>
      <c r="X642" s="492"/>
      <c r="Y642" s="492"/>
      <c r="Z642" s="492"/>
      <c r="AA642" s="492"/>
      <c r="AB642" s="492"/>
      <c r="AC642" s="1152"/>
      <c r="AD642" s="1180"/>
      <c r="AE642" s="2583"/>
      <c r="AF642" s="1288"/>
    </row>
    <row r="643" spans="1:32" s="2546" customFormat="1" ht="29.25" x14ac:dyDescent="0.25">
      <c r="A643" s="363">
        <v>1</v>
      </c>
      <c r="B643" s="363">
        <v>1</v>
      </c>
      <c r="C643" s="711" t="s">
        <v>323</v>
      </c>
      <c r="D643" s="4"/>
      <c r="E643" s="4"/>
      <c r="F643" s="367">
        <v>6500</v>
      </c>
      <c r="G643" s="212">
        <f>(F643/12*$C$3)</f>
        <v>1625</v>
      </c>
      <c r="H643" s="324">
        <v>1309</v>
      </c>
      <c r="I643" s="2342">
        <f>H643/G643*100</f>
        <v>80.553846153846152</v>
      </c>
      <c r="J643" s="1771"/>
      <c r="K643" s="1771"/>
      <c r="L643" s="210"/>
      <c r="M643" s="210"/>
      <c r="N643" s="210"/>
      <c r="O643" s="210"/>
      <c r="P643" s="210"/>
      <c r="Q643" s="210"/>
      <c r="R643" s="492"/>
      <c r="S643" s="492"/>
      <c r="T643" s="492"/>
      <c r="U643" s="2671"/>
      <c r="V643" s="492"/>
      <c r="W643" s="995"/>
      <c r="X643" s="492"/>
      <c r="Y643" s="492"/>
      <c r="Z643" s="492"/>
      <c r="AA643" s="492"/>
      <c r="AB643" s="492"/>
      <c r="AC643" s="1152"/>
      <c r="AD643" s="1180"/>
      <c r="AE643" s="2583"/>
      <c r="AF643" s="1288"/>
    </row>
    <row r="644" spans="1:32" s="2546" customFormat="1" ht="30" x14ac:dyDescent="0.25">
      <c r="A644" s="363">
        <v>1</v>
      </c>
      <c r="B644" s="363">
        <v>1</v>
      </c>
      <c r="C644" s="707" t="s">
        <v>197</v>
      </c>
      <c r="D644" s="4"/>
      <c r="E644" s="4"/>
      <c r="F644" s="367"/>
      <c r="G644" s="324"/>
      <c r="H644" s="324"/>
      <c r="I644" s="2342"/>
      <c r="J644" s="1771"/>
      <c r="K644" s="1771"/>
      <c r="L644" s="210"/>
      <c r="M644" s="210"/>
      <c r="N644" s="210"/>
      <c r="O644" s="210"/>
      <c r="P644" s="210"/>
      <c r="Q644" s="210"/>
      <c r="R644" s="492"/>
      <c r="S644" s="492"/>
      <c r="T644" s="492"/>
      <c r="U644" s="2671"/>
      <c r="V644" s="492"/>
      <c r="W644" s="995"/>
      <c r="X644" s="492"/>
      <c r="Y644" s="492"/>
      <c r="Z644" s="492"/>
      <c r="AA644" s="492"/>
      <c r="AB644" s="492"/>
      <c r="AC644" s="1152"/>
      <c r="AD644" s="1180"/>
      <c r="AE644" s="2583"/>
      <c r="AF644" s="1288"/>
    </row>
    <row r="645" spans="1:32" s="2546" customFormat="1" ht="72" x14ac:dyDescent="0.25">
      <c r="A645" s="363">
        <v>1</v>
      </c>
      <c r="B645" s="363">
        <v>1</v>
      </c>
      <c r="C645" s="711" t="s">
        <v>324</v>
      </c>
      <c r="D645" s="4"/>
      <c r="E645" s="4"/>
      <c r="F645" s="367"/>
      <c r="G645" s="212"/>
      <c r="H645" s="324"/>
      <c r="I645" s="2342"/>
      <c r="J645" s="1771"/>
      <c r="K645" s="1771"/>
      <c r="L645" s="210"/>
      <c r="M645" s="210"/>
      <c r="N645" s="210"/>
      <c r="O645" s="210"/>
      <c r="P645" s="210"/>
      <c r="Q645" s="210"/>
      <c r="R645" s="492"/>
      <c r="S645" s="492"/>
      <c r="T645" s="492"/>
      <c r="U645" s="2671"/>
      <c r="V645" s="492"/>
      <c r="W645" s="995"/>
      <c r="X645" s="492"/>
      <c r="Y645" s="492"/>
      <c r="Z645" s="492"/>
      <c r="AA645" s="492"/>
      <c r="AB645" s="492"/>
      <c r="AC645" s="1152"/>
      <c r="AD645" s="1180"/>
      <c r="AE645" s="2583"/>
      <c r="AF645" s="1288"/>
    </row>
    <row r="646" spans="1:32" s="2546" customFormat="1" x14ac:dyDescent="0.25">
      <c r="A646" s="363">
        <v>1</v>
      </c>
      <c r="B646" s="363">
        <v>1</v>
      </c>
      <c r="C646" s="699" t="s">
        <v>228</v>
      </c>
      <c r="D646" s="4"/>
      <c r="E646" s="4"/>
      <c r="F646" s="367">
        <f>F647+F648</f>
        <v>450</v>
      </c>
      <c r="G646" s="212">
        <f t="shared" ref="G646:H646" si="316">G647+G648</f>
        <v>112.5</v>
      </c>
      <c r="H646" s="324">
        <f t="shared" si="316"/>
        <v>116</v>
      </c>
      <c r="I646" s="2342">
        <f t="shared" ref="I646:I654" si="317">H646/G646*100</f>
        <v>103.11111111111111</v>
      </c>
      <c r="J646" s="1771"/>
      <c r="K646" s="1771"/>
      <c r="L646" s="210"/>
      <c r="M646" s="210"/>
      <c r="N646" s="210"/>
      <c r="O646" s="210"/>
      <c r="P646" s="210"/>
      <c r="Q646" s="210"/>
      <c r="R646" s="492">
        <v>418.988</v>
      </c>
      <c r="S646" s="492">
        <v>418.988</v>
      </c>
      <c r="T646" s="492">
        <v>418.988</v>
      </c>
      <c r="U646" s="2591">
        <f t="shared" ref="U646" si="318">R646/12*$C$3+(S646-R646)/11*2+(T646-S646)/10*1</f>
        <v>104.747</v>
      </c>
      <c r="V646" s="492">
        <f>AB646-AA646-X646-W646</f>
        <v>124.33344</v>
      </c>
      <c r="W646" s="995"/>
      <c r="X646" s="492"/>
      <c r="Y646" s="492">
        <f>V646-U646</f>
        <v>19.586439999999996</v>
      </c>
      <c r="Z646" s="492"/>
      <c r="AA646" s="492">
        <v>0</v>
      </c>
      <c r="AB646" s="492">
        <v>124.33344</v>
      </c>
      <c r="AC646" s="1152">
        <f>SUM(AC648:AC648)</f>
        <v>0</v>
      </c>
      <c r="AD646" s="1180"/>
      <c r="AE646" s="2583"/>
      <c r="AF646" s="1288"/>
    </row>
    <row r="647" spans="1:32" s="2546" customFormat="1" ht="30" x14ac:dyDescent="0.25">
      <c r="A647" s="363"/>
      <c r="B647" s="363"/>
      <c r="C647" s="278" t="s">
        <v>272</v>
      </c>
      <c r="D647" s="4"/>
      <c r="E647" s="4"/>
      <c r="F647" s="367">
        <v>200</v>
      </c>
      <c r="G647" s="324">
        <f>(F647/12*$C$3)</f>
        <v>50</v>
      </c>
      <c r="H647" s="324">
        <v>116</v>
      </c>
      <c r="I647" s="2342">
        <f>H647/G647*100</f>
        <v>231.99999999999997</v>
      </c>
      <c r="J647" s="1771"/>
      <c r="K647" s="1771"/>
      <c r="L647" s="210"/>
      <c r="M647" s="210"/>
      <c r="N647" s="210"/>
      <c r="O647" s="210"/>
      <c r="P647" s="210"/>
      <c r="Q647" s="210"/>
      <c r="R647" s="492"/>
      <c r="S647" s="492"/>
      <c r="T647" s="492"/>
      <c r="U647" s="1095"/>
      <c r="V647" s="492"/>
      <c r="W647" s="995"/>
      <c r="X647" s="492"/>
      <c r="Y647" s="492"/>
      <c r="Z647" s="492"/>
      <c r="AA647" s="492"/>
      <c r="AB647" s="492"/>
      <c r="AC647" s="1152"/>
      <c r="AD647" s="1180"/>
      <c r="AE647" s="2583"/>
      <c r="AF647" s="1288"/>
    </row>
    <row r="648" spans="1:32" s="2546" customFormat="1" ht="30" x14ac:dyDescent="0.25">
      <c r="A648" s="363"/>
      <c r="B648" s="363">
        <v>1</v>
      </c>
      <c r="C648" s="278" t="s">
        <v>277</v>
      </c>
      <c r="D648" s="4"/>
      <c r="E648" s="4"/>
      <c r="F648" s="367">
        <v>250</v>
      </c>
      <c r="G648" s="212">
        <f>(F648/12*$C$3)</f>
        <v>62.5</v>
      </c>
      <c r="H648" s="324"/>
      <c r="I648" s="2342">
        <f>H648/G648*100</f>
        <v>0</v>
      </c>
      <c r="J648" s="1771"/>
      <c r="K648" s="1771"/>
      <c r="L648" s="210"/>
      <c r="M648" s="210"/>
      <c r="N648" s="210"/>
      <c r="O648" s="210"/>
      <c r="P648" s="210"/>
      <c r="Q648" s="210"/>
      <c r="R648" s="492"/>
      <c r="S648" s="492"/>
      <c r="T648" s="492"/>
      <c r="U648" s="2671"/>
      <c r="V648" s="492"/>
      <c r="W648" s="995"/>
      <c r="X648" s="492"/>
      <c r="Y648" s="492"/>
      <c r="Z648" s="492"/>
      <c r="AA648" s="492"/>
      <c r="AB648" s="492"/>
      <c r="AC648" s="1152"/>
      <c r="AD648" s="1180"/>
      <c r="AE648" s="2583"/>
      <c r="AF648" s="1288"/>
    </row>
    <row r="649" spans="1:32" s="2546" customFormat="1" ht="57.75" x14ac:dyDescent="0.25">
      <c r="A649" s="363"/>
      <c r="B649" s="363"/>
      <c r="C649" s="659" t="s">
        <v>543</v>
      </c>
      <c r="D649" s="4"/>
      <c r="E649" s="4"/>
      <c r="F649" s="3556">
        <f>F616</f>
        <v>8450</v>
      </c>
      <c r="G649" s="3556">
        <f>G616</f>
        <v>2112.5</v>
      </c>
      <c r="H649" s="3556">
        <f>H616</f>
        <v>2665</v>
      </c>
      <c r="I649" s="2342">
        <f t="shared" si="317"/>
        <v>126.15384615384615</v>
      </c>
      <c r="J649" s="1771"/>
      <c r="K649" s="1771"/>
      <c r="L649" s="210"/>
      <c r="M649" s="210"/>
      <c r="N649" s="210"/>
      <c r="O649" s="210"/>
      <c r="P649" s="210"/>
      <c r="Q649" s="210"/>
      <c r="R649" s="492"/>
      <c r="S649" s="492"/>
      <c r="T649" s="492"/>
      <c r="U649" s="2671"/>
      <c r="V649" s="492"/>
      <c r="W649" s="995"/>
      <c r="X649" s="492"/>
      <c r="Y649" s="492"/>
      <c r="Z649" s="492"/>
      <c r="AA649" s="492"/>
      <c r="AB649" s="492"/>
      <c r="AC649" s="1152"/>
      <c r="AD649" s="1180"/>
      <c r="AE649" s="2583"/>
      <c r="AF649" s="1288"/>
    </row>
    <row r="650" spans="1:32" s="2546" customFormat="1" ht="29.25" x14ac:dyDescent="0.25">
      <c r="A650" s="363">
        <v>1</v>
      </c>
      <c r="B650" s="363">
        <v>1</v>
      </c>
      <c r="C650" s="659" t="s">
        <v>273</v>
      </c>
      <c r="D650" s="4"/>
      <c r="E650" s="4"/>
      <c r="F650" s="732">
        <f>F607+F629</f>
        <v>9930</v>
      </c>
      <c r="G650" s="732">
        <f>G607+G629</f>
        <v>2482.5</v>
      </c>
      <c r="H650" s="732">
        <f>H607+H629</f>
        <v>2225</v>
      </c>
      <c r="I650" s="2342">
        <f t="shared" si="317"/>
        <v>89.627391742195371</v>
      </c>
      <c r="J650" s="1771"/>
      <c r="K650" s="1771"/>
      <c r="L650" s="210"/>
      <c r="M650" s="210"/>
      <c r="N650" s="210"/>
      <c r="O650" s="210"/>
      <c r="P650" s="210"/>
      <c r="Q650" s="210"/>
      <c r="R650" s="492"/>
      <c r="S650" s="492"/>
      <c r="T650" s="492"/>
      <c r="U650" s="2671"/>
      <c r="V650" s="492"/>
      <c r="W650" s="995"/>
      <c r="X650" s="492"/>
      <c r="Y650" s="492"/>
      <c r="Z650" s="492"/>
      <c r="AA650" s="492"/>
      <c r="AB650" s="492"/>
      <c r="AC650" s="1156" t="e">
        <f>AC607+AC629</f>
        <v>#REF!</v>
      </c>
      <c r="AD650" s="1180"/>
      <c r="AE650" s="2583"/>
      <c r="AF650" s="1288"/>
    </row>
    <row r="651" spans="1:32" s="2546" customFormat="1" ht="43.5" x14ac:dyDescent="0.25">
      <c r="A651" s="363">
        <v>1</v>
      </c>
      <c r="B651" s="363">
        <v>1</v>
      </c>
      <c r="C651" s="659" t="s">
        <v>288</v>
      </c>
      <c r="D651" s="707"/>
      <c r="E651" s="4"/>
      <c r="F651" s="732">
        <f>F617</f>
        <v>8546</v>
      </c>
      <c r="G651" s="732">
        <f>G617</f>
        <v>2136.5</v>
      </c>
      <c r="H651" s="732">
        <f>H617</f>
        <v>2190</v>
      </c>
      <c r="I651" s="2342">
        <f t="shared" si="317"/>
        <v>102.50409548326702</v>
      </c>
      <c r="J651" s="1771"/>
      <c r="K651" s="1771"/>
      <c r="L651" s="210"/>
      <c r="M651" s="210"/>
      <c r="N651" s="210"/>
      <c r="O651" s="210"/>
      <c r="P651" s="210"/>
      <c r="Q651" s="210"/>
      <c r="R651" s="492"/>
      <c r="S651" s="492"/>
      <c r="T651" s="492"/>
      <c r="U651" s="2671"/>
      <c r="V651" s="492"/>
      <c r="W651" s="995"/>
      <c r="X651" s="492"/>
      <c r="Y651" s="492"/>
      <c r="Z651" s="492"/>
      <c r="AA651" s="492"/>
      <c r="AB651" s="492"/>
      <c r="AC651" s="1139">
        <f>AC617</f>
        <v>0</v>
      </c>
      <c r="AD651" s="1180"/>
      <c r="AE651" s="2583"/>
      <c r="AF651" s="1288"/>
    </row>
    <row r="652" spans="1:32" s="2546" customFormat="1" ht="29.25" x14ac:dyDescent="0.25">
      <c r="A652" s="363">
        <v>1</v>
      </c>
      <c r="B652" s="363">
        <v>1</v>
      </c>
      <c r="C652" s="659" t="s">
        <v>274</v>
      </c>
      <c r="D652" s="707"/>
      <c r="E652" s="4"/>
      <c r="F652" s="732">
        <f>F639+F613</f>
        <v>17500</v>
      </c>
      <c r="G652" s="732">
        <f>G639+G613</f>
        <v>4375</v>
      </c>
      <c r="H652" s="732">
        <f>H639+H613</f>
        <v>4089</v>
      </c>
      <c r="I652" s="2342">
        <f t="shared" si="317"/>
        <v>93.462857142857146</v>
      </c>
      <c r="J652" s="1771"/>
      <c r="K652" s="1771"/>
      <c r="L652" s="210"/>
      <c r="M652" s="210"/>
      <c r="N652" s="210"/>
      <c r="O652" s="210"/>
      <c r="P652" s="210"/>
      <c r="Q652" s="210"/>
      <c r="R652" s="492"/>
      <c r="S652" s="492"/>
      <c r="T652" s="492"/>
      <c r="U652" s="2671"/>
      <c r="V652" s="492"/>
      <c r="W652" s="995"/>
      <c r="X652" s="492"/>
      <c r="Y652" s="492"/>
      <c r="Z652" s="492"/>
      <c r="AA652" s="492"/>
      <c r="AB652" s="492"/>
      <c r="AC652" s="1156">
        <f>AC639+AC615</f>
        <v>0</v>
      </c>
      <c r="AD652" s="1180"/>
      <c r="AE652" s="2583"/>
      <c r="AF652" s="1288"/>
    </row>
    <row r="653" spans="1:32" s="2546" customFormat="1" ht="29.25" x14ac:dyDescent="0.25">
      <c r="A653" s="363">
        <v>1</v>
      </c>
      <c r="B653" s="363">
        <v>1</v>
      </c>
      <c r="C653" s="659" t="s">
        <v>275</v>
      </c>
      <c r="D653" s="1508"/>
      <c r="E653" s="711"/>
      <c r="F653" s="1285">
        <f>F643</f>
        <v>6500</v>
      </c>
      <c r="G653" s="1285">
        <f>G643</f>
        <v>1625</v>
      </c>
      <c r="H653" s="1285">
        <f>H643</f>
        <v>1309</v>
      </c>
      <c r="I653" s="712">
        <f t="shared" si="317"/>
        <v>80.553846153846152</v>
      </c>
      <c r="J653" s="1771"/>
      <c r="K653" s="1771"/>
      <c r="L653" s="210"/>
      <c r="M653" s="210"/>
      <c r="N653" s="210"/>
      <c r="O653" s="210"/>
      <c r="P653" s="210"/>
      <c r="Q653" s="210"/>
      <c r="R653" s="510">
        <v>8413.99</v>
      </c>
      <c r="S653" s="510">
        <v>8413.99</v>
      </c>
      <c r="T653" s="510">
        <v>8413.99</v>
      </c>
      <c r="U653" s="1095">
        <f t="shared" ref="U653" si="319">R653/12*$C$3+(S653-R653)/11*2+(T653-S653)/10*1</f>
        <v>2103.4974999999999</v>
      </c>
      <c r="V653" s="510">
        <f>AB653-AA653-X653-W653</f>
        <v>1694.3527000000001</v>
      </c>
      <c r="W653" s="977"/>
      <c r="X653" s="510"/>
      <c r="Y653" s="510">
        <f>V653-U653</f>
        <v>-409.1447999999998</v>
      </c>
      <c r="Z653" s="510"/>
      <c r="AA653" s="510">
        <v>0</v>
      </c>
      <c r="AB653" s="510">
        <v>1694.3527000000001</v>
      </c>
      <c r="AC653" s="1156">
        <f>AC643</f>
        <v>0</v>
      </c>
      <c r="AD653" s="1076"/>
      <c r="AE653" s="2583"/>
      <c r="AF653" s="1288"/>
    </row>
    <row r="654" spans="1:32" s="2546" customFormat="1" x14ac:dyDescent="0.25">
      <c r="A654" s="363">
        <v>1</v>
      </c>
      <c r="B654" s="363">
        <v>1</v>
      </c>
      <c r="C654" s="660" t="s">
        <v>136</v>
      </c>
      <c r="D654" s="2724"/>
      <c r="E654" s="1511"/>
      <c r="F654" s="3550">
        <f>F651+F650+F653+F652*2.6+F649*2.6</f>
        <v>92446</v>
      </c>
      <c r="G654" s="3550">
        <f>G651+G650+G653+G652*2.6+G649*2.6</f>
        <v>23111.5</v>
      </c>
      <c r="H654" s="3550">
        <f>H651+H650+H653+H652*2.6+H649*2.6</f>
        <v>23284.400000000001</v>
      </c>
      <c r="I654" s="2342">
        <f t="shared" si="317"/>
        <v>100.74811241157001</v>
      </c>
      <c r="J654" s="1771"/>
      <c r="K654" s="1771"/>
      <c r="L654" s="712"/>
      <c r="M654" s="712"/>
      <c r="N654" s="712"/>
      <c r="O654" s="712"/>
      <c r="P654" s="712"/>
      <c r="Q654" s="712"/>
      <c r="R654" s="510">
        <f>SUM(R653,R646,R638,R629,R617,R616,R606)</f>
        <v>107937.456519296</v>
      </c>
      <c r="S654" s="510">
        <f>SUM(S653,S646,S638,S629,S617,S616,S606)</f>
        <v>107937.456519296</v>
      </c>
      <c r="T654" s="510">
        <f>SUM(T653,T646,T638,T629,T617,T616,T606)</f>
        <v>107937.456519296</v>
      </c>
      <c r="U654" s="2675">
        <f t="shared" ref="U654:AB654" si="320">SUM(U653,U646,U638,U629,U617,U616,U606)</f>
        <v>26984.364129824</v>
      </c>
      <c r="V654" s="510">
        <f t="shared" si="320"/>
        <v>26537.680090000002</v>
      </c>
      <c r="W654" s="977">
        <f t="shared" si="320"/>
        <v>0</v>
      </c>
      <c r="X654" s="510">
        <f t="shared" si="320"/>
        <v>0</v>
      </c>
      <c r="Y654" s="510">
        <f t="shared" si="320"/>
        <v>-446.68403982399877</v>
      </c>
      <c r="Z654" s="510">
        <f t="shared" si="320"/>
        <v>-38.362499999999997</v>
      </c>
      <c r="AA654" s="510">
        <f t="shared" si="320"/>
        <v>-17.96847</v>
      </c>
      <c r="AB654" s="510">
        <f t="shared" si="320"/>
        <v>26519.711620000002</v>
      </c>
      <c r="AC654" s="2344" t="e">
        <f>AC651+AC650+AC653+AC652*2.9</f>
        <v>#REF!</v>
      </c>
      <c r="AD654" s="1076">
        <f>AD653+AD646+AD617+AD606</f>
        <v>0</v>
      </c>
      <c r="AE654" s="2583"/>
      <c r="AF654" s="1288"/>
    </row>
    <row r="655" spans="1:32" s="2546" customFormat="1" x14ac:dyDescent="0.25">
      <c r="A655" s="363">
        <v>1</v>
      </c>
      <c r="B655" s="363">
        <v>1</v>
      </c>
      <c r="C655" s="1611" t="s">
        <v>29</v>
      </c>
      <c r="D655" s="1611"/>
      <c r="E655" s="2"/>
      <c r="F655" s="371"/>
      <c r="G655" s="331"/>
      <c r="H655" s="331"/>
      <c r="I655" s="331"/>
      <c r="J655" s="1771"/>
      <c r="K655" s="1771"/>
      <c r="L655" s="712"/>
      <c r="M655" s="712"/>
      <c r="N655" s="712"/>
      <c r="O655" s="712"/>
      <c r="P655" s="712"/>
      <c r="Q655" s="712"/>
      <c r="R655" s="510"/>
      <c r="S655" s="510"/>
      <c r="T655" s="510"/>
      <c r="U655" s="2675"/>
      <c r="V655" s="510"/>
      <c r="W655" s="977"/>
      <c r="X655" s="510"/>
      <c r="Y655" s="510"/>
      <c r="Z655" s="510"/>
      <c r="AA655" s="510"/>
      <c r="AB655" s="510"/>
      <c r="AC655" s="1172"/>
      <c r="AD655" s="1156"/>
      <c r="AE655" s="2583"/>
      <c r="AF655" s="1288"/>
    </row>
    <row r="656" spans="1:32" s="2546" customFormat="1" ht="30" x14ac:dyDescent="0.25">
      <c r="A656" s="363">
        <v>1</v>
      </c>
      <c r="B656" s="363">
        <v>1</v>
      </c>
      <c r="C656" s="2" t="s">
        <v>125</v>
      </c>
      <c r="D656" s="2"/>
      <c r="E656" s="2"/>
      <c r="F656" s="371"/>
      <c r="G656" s="331"/>
      <c r="H656" s="331"/>
      <c r="I656" s="331"/>
      <c r="J656" s="1771"/>
      <c r="K656" s="1771"/>
      <c r="L656" s="712"/>
      <c r="M656" s="712"/>
      <c r="N656" s="712"/>
      <c r="O656" s="712"/>
      <c r="P656" s="712"/>
      <c r="Q656" s="712"/>
      <c r="R656" s="510"/>
      <c r="S656" s="510"/>
      <c r="T656" s="510"/>
      <c r="U656" s="2675"/>
      <c r="V656" s="510"/>
      <c r="W656" s="977"/>
      <c r="X656" s="510"/>
      <c r="Y656" s="510"/>
      <c r="Z656" s="510"/>
      <c r="AA656" s="510"/>
      <c r="AB656" s="510"/>
      <c r="AC656" s="1172"/>
      <c r="AD656" s="1156"/>
      <c r="AE656" s="2583"/>
      <c r="AF656" s="1288"/>
    </row>
    <row r="657" spans="1:32" s="2546" customFormat="1" x14ac:dyDescent="0.25">
      <c r="A657" s="363">
        <v>1</v>
      </c>
      <c r="B657" s="363">
        <v>1</v>
      </c>
      <c r="C657" s="2544" t="s">
        <v>10</v>
      </c>
      <c r="D657" s="2544"/>
      <c r="E657" s="3">
        <v>240</v>
      </c>
      <c r="F657" s="388">
        <v>1081</v>
      </c>
      <c r="G657" s="212">
        <f>(F657/12*$C$3)</f>
        <v>270.25</v>
      </c>
      <c r="H657" s="212">
        <v>276</v>
      </c>
      <c r="I657" s="212">
        <f>H657/G657*100</f>
        <v>102.12765957446808</v>
      </c>
      <c r="J657" s="1044">
        <v>7.25</v>
      </c>
      <c r="K657" s="252">
        <f>N657/H657</f>
        <v>6.8478260869565215</v>
      </c>
      <c r="L657" s="253">
        <f>ROUND(F657*J657,0)</f>
        <v>7837</v>
      </c>
      <c r="M657" s="253">
        <f>L657/12*$C$3</f>
        <v>1959.25</v>
      </c>
      <c r="N657" s="253">
        <v>1890</v>
      </c>
      <c r="O657" s="253">
        <f>N657/M657*100</f>
        <v>96.465484241418906</v>
      </c>
      <c r="P657" s="253">
        <f>L657/E657</f>
        <v>32.654166666666669</v>
      </c>
      <c r="Q657" s="253">
        <f>N657/$C$3*12/P657</f>
        <v>231.51716217940537</v>
      </c>
      <c r="R657" s="492"/>
      <c r="S657" s="492"/>
      <c r="T657" s="492"/>
      <c r="U657" s="2671"/>
      <c r="V657" s="492">
        <f>AB657-AA657</f>
        <v>0</v>
      </c>
      <c r="W657" s="995"/>
      <c r="X657" s="492"/>
      <c r="Y657" s="492">
        <f>V657-U657</f>
        <v>0</v>
      </c>
      <c r="Z657" s="492"/>
      <c r="AA657" s="492"/>
      <c r="AB657" s="492"/>
      <c r="AC657" s="1168"/>
      <c r="AD657" s="1180"/>
      <c r="AE657" s="2583"/>
      <c r="AF657" s="1288"/>
    </row>
    <row r="658" spans="1:32" s="2546" customFormat="1" x14ac:dyDescent="0.25">
      <c r="A658" s="363"/>
      <c r="B658" s="363"/>
      <c r="C658" s="3638" t="s">
        <v>152</v>
      </c>
      <c r="D658" s="2544"/>
      <c r="E658" s="1907"/>
      <c r="F658" s="394">
        <f t="shared" ref="F658:H658" si="321">F657</f>
        <v>1081</v>
      </c>
      <c r="G658" s="218">
        <f t="shared" si="321"/>
        <v>270.25</v>
      </c>
      <c r="H658" s="218">
        <f t="shared" si="321"/>
        <v>276</v>
      </c>
      <c r="I658" s="218">
        <f>I657</f>
        <v>102.12765957446808</v>
      </c>
      <c r="J658" s="1774">
        <f t="shared" ref="J658:Q658" si="322">J657</f>
        <v>7.25</v>
      </c>
      <c r="K658" s="252">
        <f t="shared" si="322"/>
        <v>6.8478260869565215</v>
      </c>
      <c r="L658" s="432">
        <f t="shared" si="322"/>
        <v>7837</v>
      </c>
      <c r="M658" s="432">
        <f t="shared" si="322"/>
        <v>1959.25</v>
      </c>
      <c r="N658" s="432">
        <f t="shared" si="322"/>
        <v>1890</v>
      </c>
      <c r="O658" s="253">
        <f t="shared" si="322"/>
        <v>96.465484241418906</v>
      </c>
      <c r="P658" s="432">
        <f t="shared" si="322"/>
        <v>32.654166666666669</v>
      </c>
      <c r="Q658" s="253">
        <f t="shared" si="322"/>
        <v>231.51716217940537</v>
      </c>
      <c r="R658" s="3293"/>
      <c r="S658" s="3293"/>
      <c r="T658" s="3293"/>
      <c r="U658" s="2671"/>
      <c r="V658" s="492"/>
      <c r="W658" s="995"/>
      <c r="X658" s="492"/>
      <c r="Y658" s="492"/>
      <c r="Z658" s="3293"/>
      <c r="AA658" s="3293"/>
      <c r="AB658" s="3293"/>
      <c r="AC658" s="1355"/>
      <c r="AD658" s="3637"/>
      <c r="AE658" s="2583"/>
      <c r="AF658" s="1288"/>
    </row>
    <row r="659" spans="1:32" s="2546" customFormat="1" ht="29.25" x14ac:dyDescent="0.25">
      <c r="A659" s="363">
        <v>1</v>
      </c>
      <c r="B659" s="363">
        <v>1</v>
      </c>
      <c r="C659" s="904" t="s">
        <v>137</v>
      </c>
      <c r="D659" s="904"/>
      <c r="E659" s="904"/>
      <c r="F659" s="2280">
        <f>SUM(F657:F657)</f>
        <v>1081</v>
      </c>
      <c r="G659" s="2040">
        <f>SUM(G657:G657)</f>
        <v>270.25</v>
      </c>
      <c r="H659" s="2040">
        <f>SUM(H657:H657)</f>
        <v>276</v>
      </c>
      <c r="I659" s="2040">
        <f>H659/G659*100</f>
        <v>102.12765957446808</v>
      </c>
      <c r="J659" s="1774">
        <f>SUM(J657)</f>
        <v>7.25</v>
      </c>
      <c r="K659" s="252">
        <f>N659/H659</f>
        <v>6.8478260869565215</v>
      </c>
      <c r="L659" s="459">
        <f>SUM(L657:L657)</f>
        <v>7837</v>
      </c>
      <c r="M659" s="459">
        <f>SUM(M657:M657)</f>
        <v>1959.25</v>
      </c>
      <c r="N659" s="459">
        <f>SUM(N657:N657)</f>
        <v>1890</v>
      </c>
      <c r="O659" s="253">
        <f>N659/M659*100</f>
        <v>96.465484241418906</v>
      </c>
      <c r="P659" s="1477">
        <f>SUM(P657:P657)</f>
        <v>32.654166666666669</v>
      </c>
      <c r="Q659" s="253">
        <f>N659/$C$3*12/P659</f>
        <v>231.51716217940537</v>
      </c>
      <c r="R659" s="2725">
        <v>23454.589685875202</v>
      </c>
      <c r="S659" s="2725">
        <v>23454.589685875202</v>
      </c>
      <c r="T659" s="2725">
        <v>23454.589685875202</v>
      </c>
      <c r="U659" s="1095">
        <f t="shared" ref="U659" si="323">R659/12*$C$3+(S659-R659)/11*2+(T659-S659)/10*1</f>
        <v>5863.6474214688005</v>
      </c>
      <c r="V659" s="510">
        <f>AB659-AA659-X659-W659</f>
        <v>5440.2070900000008</v>
      </c>
      <c r="W659" s="977"/>
      <c r="X659" s="510"/>
      <c r="Y659" s="510">
        <f>V659-U659</f>
        <v>-423.44033146879974</v>
      </c>
      <c r="Z659" s="511"/>
      <c r="AA659" s="2725">
        <v>-7.5747600000000004</v>
      </c>
      <c r="AB659" s="2725">
        <v>5432.6323300000004</v>
      </c>
      <c r="AC659" s="2041">
        <f>SUM(AC657:AC657)</f>
        <v>0</v>
      </c>
      <c r="AD659" s="2041"/>
      <c r="AE659" s="2583"/>
      <c r="AF659" s="1288"/>
    </row>
    <row r="660" spans="1:32" s="2546" customFormat="1" x14ac:dyDescent="0.25">
      <c r="A660" s="363">
        <v>1</v>
      </c>
      <c r="B660" s="363">
        <v>1</v>
      </c>
      <c r="C660" s="1399" t="s">
        <v>292</v>
      </c>
      <c r="D660" s="1399"/>
      <c r="E660" s="1399"/>
      <c r="F660" s="2726"/>
      <c r="G660" s="2023"/>
      <c r="H660" s="2023"/>
      <c r="I660" s="2023"/>
      <c r="J660" s="1920"/>
      <c r="K660" s="1920"/>
      <c r="L660" s="1775"/>
      <c r="M660" s="1775"/>
      <c r="N660" s="1775">
        <f>SUM(N654,N659)</f>
        <v>1890</v>
      </c>
      <c r="O660" s="1775"/>
      <c r="P660" s="1775"/>
      <c r="Q660" s="1775"/>
      <c r="R660" s="508">
        <f t="shared" ref="R660:AB660" si="324">SUM(R654,R659)</f>
        <v>131392.04620517121</v>
      </c>
      <c r="S660" s="508">
        <f t="shared" ref="S660:T660" si="325">SUM(S654,S659)</f>
        <v>131392.04620517121</v>
      </c>
      <c r="T660" s="508">
        <f t="shared" si="325"/>
        <v>131392.04620517121</v>
      </c>
      <c r="U660" s="2727">
        <f t="shared" si="324"/>
        <v>32848.011551292802</v>
      </c>
      <c r="V660" s="508">
        <f t="shared" si="324"/>
        <v>31977.887180000002</v>
      </c>
      <c r="W660" s="981">
        <f t="shared" si="324"/>
        <v>0</v>
      </c>
      <c r="X660" s="508">
        <f t="shared" si="324"/>
        <v>0</v>
      </c>
      <c r="Y660" s="508">
        <f t="shared" si="324"/>
        <v>-870.12437129279851</v>
      </c>
      <c r="Z660" s="508">
        <f t="shared" si="324"/>
        <v>-38.362499999999997</v>
      </c>
      <c r="AA660" s="508">
        <f t="shared" si="324"/>
        <v>-25.543230000000001</v>
      </c>
      <c r="AB660" s="508">
        <f t="shared" si="324"/>
        <v>31952.343950000002</v>
      </c>
      <c r="AC660" s="2728"/>
      <c r="AD660" s="2729">
        <f>SUM(AD654,AD659)</f>
        <v>0</v>
      </c>
      <c r="AE660" s="2583"/>
      <c r="AF660" s="1288"/>
    </row>
    <row r="661" spans="1:32" x14ac:dyDescent="0.25">
      <c r="A661" s="363">
        <v>1</v>
      </c>
      <c r="B661" s="363">
        <v>1</v>
      </c>
      <c r="C661" s="836"/>
      <c r="D661" s="836"/>
      <c r="E661" s="836"/>
      <c r="F661" s="2603"/>
      <c r="G661" s="2730"/>
      <c r="H661" s="2730"/>
      <c r="I661" s="2730"/>
      <c r="J661" s="2731"/>
      <c r="K661" s="2731"/>
      <c r="L661" s="2730"/>
      <c r="M661" s="2730"/>
      <c r="N661" s="2730"/>
      <c r="O661" s="2730"/>
      <c r="P661" s="2730"/>
      <c r="Q661" s="2730"/>
      <c r="R661" s="509"/>
      <c r="S661" s="509"/>
      <c r="T661" s="509"/>
      <c r="U661" s="2605"/>
      <c r="V661" s="509"/>
      <c r="W661" s="980"/>
      <c r="X661" s="509"/>
      <c r="Y661" s="509"/>
      <c r="Z661" s="3439"/>
      <c r="AA661" s="3439"/>
      <c r="AB661" s="509"/>
      <c r="AC661" s="2732"/>
      <c r="AD661" s="2607"/>
      <c r="AE661" s="2583"/>
    </row>
    <row r="662" spans="1:32" x14ac:dyDescent="0.25">
      <c r="A662" s="363">
        <v>1</v>
      </c>
      <c r="B662" s="363">
        <v>1</v>
      </c>
      <c r="C662" s="836"/>
      <c r="D662" s="836"/>
      <c r="E662" s="836"/>
      <c r="F662" s="2603"/>
      <c r="G662" s="2730"/>
      <c r="H662" s="2730"/>
      <c r="I662" s="2730"/>
      <c r="J662" s="2731"/>
      <c r="K662" s="2731"/>
      <c r="L662" s="2730"/>
      <c r="M662" s="2730"/>
      <c r="N662" s="2730"/>
      <c r="O662" s="2730"/>
      <c r="P662" s="2730"/>
      <c r="Q662" s="2730"/>
      <c r="R662" s="509"/>
      <c r="S662" s="509"/>
      <c r="T662" s="509"/>
      <c r="U662" s="2605"/>
      <c r="V662" s="509"/>
      <c r="W662" s="980"/>
      <c r="X662" s="509"/>
      <c r="Y662" s="509"/>
      <c r="Z662" s="3439"/>
      <c r="AA662" s="3439"/>
      <c r="AB662" s="509"/>
      <c r="AC662" s="2732"/>
      <c r="AD662" s="2607"/>
      <c r="AE662" s="2583"/>
    </row>
    <row r="663" spans="1:32" ht="47.25" x14ac:dyDescent="0.25">
      <c r="B663" s="363">
        <v>1</v>
      </c>
      <c r="C663" s="2144" t="s">
        <v>468</v>
      </c>
      <c r="D663" s="1690"/>
      <c r="E663" s="2733"/>
      <c r="F663" s="2679"/>
      <c r="G663" s="2680"/>
      <c r="H663" s="2680"/>
      <c r="I663" s="2680"/>
      <c r="J663" s="2681"/>
      <c r="K663" s="2681"/>
      <c r="L663" s="253"/>
      <c r="M663" s="253"/>
      <c r="N663" s="253"/>
      <c r="O663" s="253"/>
      <c r="P663" s="253"/>
      <c r="Q663" s="253"/>
      <c r="R663" s="2610"/>
      <c r="S663" s="2610"/>
      <c r="T663" s="2610"/>
      <c r="U663" s="2563"/>
      <c r="V663" s="2610"/>
      <c r="W663" s="3437"/>
      <c r="X663" s="2610"/>
      <c r="Y663" s="2610"/>
      <c r="Z663" s="3440"/>
      <c r="AA663" s="3440"/>
      <c r="AB663" s="2610"/>
      <c r="AC663" s="2683"/>
      <c r="AD663" s="2564"/>
      <c r="AE663" s="2583"/>
    </row>
    <row r="664" spans="1:32" x14ac:dyDescent="0.25">
      <c r="B664" s="363">
        <v>1</v>
      </c>
      <c r="C664" s="722" t="s">
        <v>201</v>
      </c>
      <c r="D664" s="722"/>
      <c r="E664" s="722"/>
      <c r="F664" s="371"/>
      <c r="G664" s="331"/>
      <c r="H664" s="331"/>
      <c r="I664" s="331"/>
      <c r="J664" s="2681"/>
      <c r="K664" s="2681"/>
      <c r="L664" s="253"/>
      <c r="M664" s="253"/>
      <c r="N664" s="253"/>
      <c r="O664" s="253"/>
      <c r="P664" s="253"/>
      <c r="Q664" s="253"/>
      <c r="R664" s="2610"/>
      <c r="S664" s="2610"/>
      <c r="T664" s="2610"/>
      <c r="U664" s="1095">
        <f t="shared" ref="U664" si="326">R664/12*$C$3</f>
        <v>0</v>
      </c>
      <c r="V664" s="2610">
        <f t="shared" ref="V664:V665" si="327">AB664-AA664-X664-W664</f>
        <v>0</v>
      </c>
      <c r="W664" s="3437"/>
      <c r="X664" s="2610"/>
      <c r="Y664" s="2610">
        <f t="shared" ref="Y664:Y665" si="328">V664-U664</f>
        <v>0</v>
      </c>
      <c r="Z664" s="3440"/>
      <c r="AA664" s="3440"/>
      <c r="AB664" s="2610"/>
      <c r="AC664" s="1172"/>
      <c r="AD664" s="2564"/>
      <c r="AE664" s="2583"/>
    </row>
    <row r="665" spans="1:32" ht="29.25" x14ac:dyDescent="0.25">
      <c r="B665" s="363">
        <v>1</v>
      </c>
      <c r="C665" s="711" t="s">
        <v>329</v>
      </c>
      <c r="D665" s="2734"/>
      <c r="E665" s="2734"/>
      <c r="F665" s="2538">
        <f>F666</f>
        <v>13750</v>
      </c>
      <c r="G665" s="732">
        <f>G666</f>
        <v>3437.5</v>
      </c>
      <c r="H665" s="732">
        <f>H666</f>
        <v>5045.1900000000005</v>
      </c>
      <c r="I665" s="714">
        <f t="shared" ref="I665:I674" si="329">H665/G665*100</f>
        <v>146.76916363636366</v>
      </c>
      <c r="J665" s="2681"/>
      <c r="K665" s="2681"/>
      <c r="L665" s="253"/>
      <c r="M665" s="253"/>
      <c r="N665" s="253"/>
      <c r="O665" s="253"/>
      <c r="P665" s="253"/>
      <c r="Q665" s="253"/>
      <c r="R665" s="2610">
        <v>221289.60000000001</v>
      </c>
      <c r="S665" s="2610">
        <v>221289.60000000001</v>
      </c>
      <c r="T665" s="2610">
        <v>221289.60000000001</v>
      </c>
      <c r="U665" s="2563">
        <f t="shared" ref="U665" si="330">R665/12*$C$3+(S665-R665)/11*2+(T665-S665)/10*1</f>
        <v>55322.399999999994</v>
      </c>
      <c r="V665" s="2610">
        <f t="shared" si="327"/>
        <v>55327.646460000011</v>
      </c>
      <c r="W665" s="3437"/>
      <c r="X665" s="2610"/>
      <c r="Y665" s="2610">
        <f t="shared" si="328"/>
        <v>5.2464600000166683</v>
      </c>
      <c r="Z665" s="3440"/>
      <c r="AA665" s="3440">
        <v>-132.38844</v>
      </c>
      <c r="AB665" s="2610">
        <v>55195.258020000008</v>
      </c>
      <c r="AC665" s="1134">
        <f>AC666</f>
        <v>0</v>
      </c>
      <c r="AD665" s="2564"/>
      <c r="AE665" s="2583"/>
    </row>
    <row r="666" spans="1:32" ht="30" x14ac:dyDescent="0.25">
      <c r="B666" s="363">
        <v>1</v>
      </c>
      <c r="C666" s="1036" t="s">
        <v>514</v>
      </c>
      <c r="D666" s="2734"/>
      <c r="E666" s="2734"/>
      <c r="F666" s="2538">
        <f>F667/4</f>
        <v>13750</v>
      </c>
      <c r="G666" s="298">
        <f>G667/4</f>
        <v>3437.5</v>
      </c>
      <c r="H666" s="298">
        <f>H667/4</f>
        <v>5045.1900000000005</v>
      </c>
      <c r="I666" s="212">
        <f t="shared" si="329"/>
        <v>146.76916363636366</v>
      </c>
      <c r="J666" s="2681"/>
      <c r="K666" s="2681"/>
      <c r="L666" s="253"/>
      <c r="M666" s="253"/>
      <c r="N666" s="253"/>
      <c r="O666" s="253"/>
      <c r="P666" s="253"/>
      <c r="Q666" s="253"/>
      <c r="R666" s="2610"/>
      <c r="S666" s="2610"/>
      <c r="T666" s="2610"/>
      <c r="U666" s="2563"/>
      <c r="V666" s="2610"/>
      <c r="W666" s="3437"/>
      <c r="X666" s="2610"/>
      <c r="Y666" s="2610"/>
      <c r="Z666" s="3440"/>
      <c r="AA666" s="3440"/>
      <c r="AB666" s="2610"/>
      <c r="AC666" s="1133">
        <f>AC667/4</f>
        <v>0</v>
      </c>
      <c r="AD666" s="2564"/>
      <c r="AE666" s="2583"/>
    </row>
    <row r="667" spans="1:32" ht="30" x14ac:dyDescent="0.25">
      <c r="B667" s="363">
        <v>1</v>
      </c>
      <c r="C667" s="4" t="s">
        <v>516</v>
      </c>
      <c r="D667" s="2734"/>
      <c r="E667" s="2734"/>
      <c r="F667" s="2538">
        <v>55000</v>
      </c>
      <c r="G667" s="298">
        <f>(F667/12*$C$3)</f>
        <v>13750</v>
      </c>
      <c r="H667" s="298">
        <v>20180.760000000002</v>
      </c>
      <c r="I667" s="212">
        <f t="shared" si="329"/>
        <v>146.76916363636366</v>
      </c>
      <c r="J667" s="2681"/>
      <c r="K667" s="2681"/>
      <c r="L667" s="253"/>
      <c r="M667" s="253"/>
      <c r="N667" s="253"/>
      <c r="O667" s="253"/>
      <c r="P667" s="253"/>
      <c r="Q667" s="253"/>
      <c r="R667" s="2610"/>
      <c r="S667" s="2610"/>
      <c r="T667" s="2610"/>
      <c r="U667" s="2563"/>
      <c r="V667" s="2610"/>
      <c r="W667" s="3437"/>
      <c r="X667" s="2610"/>
      <c r="Y667" s="2610"/>
      <c r="Z667" s="3440"/>
      <c r="AA667" s="3440"/>
      <c r="AB667" s="2610"/>
      <c r="AC667" s="1133"/>
      <c r="AD667" s="2564"/>
      <c r="AE667" s="2583"/>
    </row>
    <row r="668" spans="1:32" ht="29.25" x14ac:dyDescent="0.25">
      <c r="B668" s="363">
        <v>1</v>
      </c>
      <c r="C668" s="711" t="s">
        <v>330</v>
      </c>
      <c r="D668" s="2734"/>
      <c r="E668" s="2734"/>
      <c r="F668" s="2538">
        <f t="shared" ref="F668:G668" si="331">F669</f>
        <v>72872.340425531904</v>
      </c>
      <c r="G668" s="298">
        <f t="shared" si="331"/>
        <v>18218.085106382976</v>
      </c>
      <c r="H668" s="298">
        <f>H669</f>
        <v>17541.985106382977</v>
      </c>
      <c r="I668" s="212">
        <f t="shared" si="329"/>
        <v>96.288852554744537</v>
      </c>
      <c r="J668" s="2681"/>
      <c r="K668" s="2681"/>
      <c r="L668" s="253"/>
      <c r="M668" s="253"/>
      <c r="N668" s="253"/>
      <c r="O668" s="253"/>
      <c r="P668" s="253"/>
      <c r="Q668" s="253"/>
      <c r="R668" s="2610"/>
      <c r="S668" s="2610"/>
      <c r="T668" s="2610"/>
      <c r="U668" s="2563"/>
      <c r="V668" s="2610"/>
      <c r="W668" s="3437"/>
      <c r="X668" s="2610"/>
      <c r="Y668" s="2610"/>
      <c r="Z668" s="3440"/>
      <c r="AA668" s="3440"/>
      <c r="AB668" s="2610"/>
      <c r="AC668" s="1133">
        <f>AC670/9.4</f>
        <v>0</v>
      </c>
      <c r="AD668" s="2564"/>
      <c r="AE668" s="2583"/>
    </row>
    <row r="669" spans="1:32" x14ac:dyDescent="0.25">
      <c r="B669" s="363">
        <v>1</v>
      </c>
      <c r="C669" s="4" t="s">
        <v>346</v>
      </c>
      <c r="D669" s="2734"/>
      <c r="E669" s="2734"/>
      <c r="F669" s="2538">
        <f t="shared" ref="F669:G669" si="332">F670/9.4+F671/9.4</f>
        <v>72872.340425531904</v>
      </c>
      <c r="G669" s="298">
        <f t="shared" si="332"/>
        <v>18218.085106382976</v>
      </c>
      <c r="H669" s="298">
        <f>H670/9.4+H671/9.4</f>
        <v>17541.985106382977</v>
      </c>
      <c r="I669" s="212">
        <f t="shared" si="329"/>
        <v>96.288852554744537</v>
      </c>
      <c r="J669" s="2681"/>
      <c r="K669" s="2681"/>
      <c r="L669" s="253"/>
      <c r="M669" s="253"/>
      <c r="N669" s="253"/>
      <c r="O669" s="253"/>
      <c r="P669" s="253"/>
      <c r="Q669" s="253"/>
      <c r="R669" s="2610"/>
      <c r="S669" s="2610"/>
      <c r="T669" s="2610"/>
      <c r="U669" s="2563"/>
      <c r="V669" s="2610"/>
      <c r="W669" s="3437"/>
      <c r="X669" s="2610"/>
      <c r="Y669" s="2610"/>
      <c r="Z669" s="3440"/>
      <c r="AA669" s="3440"/>
      <c r="AB669" s="2610"/>
      <c r="AC669" s="1133">
        <f>AC670/9.4</f>
        <v>0</v>
      </c>
      <c r="AD669" s="2564"/>
      <c r="AE669" s="2583"/>
    </row>
    <row r="670" spans="1:32" x14ac:dyDescent="0.25">
      <c r="B670" s="363">
        <v>1</v>
      </c>
      <c r="C670" s="725" t="s">
        <v>347</v>
      </c>
      <c r="D670" s="2734"/>
      <c r="E670" s="2734"/>
      <c r="F670" s="2538">
        <v>680500</v>
      </c>
      <c r="G670" s="298">
        <f t="shared" ref="G670:G671" si="333">(F670/12*$C$3)</f>
        <v>170125</v>
      </c>
      <c r="H670" s="298">
        <v>163622.21</v>
      </c>
      <c r="I670" s="212">
        <f t="shared" si="329"/>
        <v>96.177639970609846</v>
      </c>
      <c r="J670" s="2681"/>
      <c r="K670" s="2681"/>
      <c r="L670" s="253"/>
      <c r="M670" s="253"/>
      <c r="N670" s="253"/>
      <c r="O670" s="253"/>
      <c r="P670" s="253"/>
      <c r="Q670" s="253"/>
      <c r="R670" s="2610"/>
      <c r="S670" s="2610"/>
      <c r="T670" s="2610"/>
      <c r="U670" s="2563"/>
      <c r="V670" s="2610"/>
      <c r="W670" s="3437"/>
      <c r="X670" s="2610"/>
      <c r="Y670" s="2610"/>
      <c r="Z670" s="3440"/>
      <c r="AA670" s="3440"/>
      <c r="AB670" s="2610"/>
      <c r="AC670" s="1133"/>
      <c r="AD670" s="2564"/>
      <c r="AE670" s="2583"/>
    </row>
    <row r="671" spans="1:32" x14ac:dyDescent="0.25">
      <c r="B671" s="363">
        <v>1</v>
      </c>
      <c r="C671" s="725" t="s">
        <v>351</v>
      </c>
      <c r="D671" s="2734"/>
      <c r="E671" s="2734"/>
      <c r="F671" s="2538">
        <v>4500</v>
      </c>
      <c r="G671" s="331">
        <f t="shared" si="333"/>
        <v>1125</v>
      </c>
      <c r="H671" s="331">
        <v>1272.45</v>
      </c>
      <c r="I671" s="212">
        <f t="shared" si="329"/>
        <v>113.10666666666667</v>
      </c>
      <c r="J671" s="2681"/>
      <c r="K671" s="2681"/>
      <c r="L671" s="253"/>
      <c r="M671" s="253"/>
      <c r="N671" s="253"/>
      <c r="O671" s="253"/>
      <c r="P671" s="253"/>
      <c r="Q671" s="253"/>
      <c r="R671" s="2610"/>
      <c r="S671" s="2610"/>
      <c r="T671" s="2610"/>
      <c r="U671" s="2563"/>
      <c r="V671" s="2610"/>
      <c r="W671" s="3437"/>
      <c r="X671" s="2610"/>
      <c r="Y671" s="2610"/>
      <c r="Z671" s="3440"/>
      <c r="AA671" s="3440"/>
      <c r="AB671" s="2610"/>
      <c r="AC671" s="1172"/>
      <c r="AD671" s="2564"/>
      <c r="AE671" s="2583"/>
    </row>
    <row r="672" spans="1:32" ht="29.25" x14ac:dyDescent="0.25">
      <c r="B672" s="363">
        <v>1</v>
      </c>
      <c r="C672" s="659" t="s">
        <v>273</v>
      </c>
      <c r="D672" s="2734"/>
      <c r="E672" s="2734"/>
      <c r="F672" s="369">
        <f>F665</f>
        <v>13750</v>
      </c>
      <c r="G672" s="712">
        <f>G665</f>
        <v>3437.5</v>
      </c>
      <c r="H672" s="712">
        <f>H665</f>
        <v>5045.1900000000005</v>
      </c>
      <c r="I672" s="714">
        <f t="shared" si="329"/>
        <v>146.76916363636366</v>
      </c>
      <c r="J672" s="2681"/>
      <c r="K672" s="2681"/>
      <c r="L672" s="253"/>
      <c r="M672" s="253"/>
      <c r="N672" s="253"/>
      <c r="O672" s="253"/>
      <c r="P672" s="253"/>
      <c r="Q672" s="253"/>
      <c r="R672" s="2610"/>
      <c r="S672" s="2610"/>
      <c r="T672" s="2610"/>
      <c r="U672" s="2563"/>
      <c r="V672" s="2610"/>
      <c r="W672" s="3437"/>
      <c r="X672" s="2610"/>
      <c r="Y672" s="2610"/>
      <c r="Z672" s="3440"/>
      <c r="AA672" s="3440"/>
      <c r="AB672" s="2610"/>
      <c r="AC672" s="1193">
        <f>AC665</f>
        <v>0</v>
      </c>
      <c r="AD672" s="2564"/>
      <c r="AE672" s="2583"/>
    </row>
    <row r="673" spans="1:32" ht="29.25" x14ac:dyDescent="0.25">
      <c r="B673" s="363">
        <v>1</v>
      </c>
      <c r="C673" s="659" t="s">
        <v>274</v>
      </c>
      <c r="D673" s="9"/>
      <c r="E673" s="9"/>
      <c r="F673" s="395">
        <f>F668</f>
        <v>72872.340425531904</v>
      </c>
      <c r="G673" s="714">
        <f>G668</f>
        <v>18218.085106382976</v>
      </c>
      <c r="H673" s="712">
        <f>H668</f>
        <v>17541.985106382977</v>
      </c>
      <c r="I673" s="714">
        <f t="shared" si="329"/>
        <v>96.288852554744537</v>
      </c>
      <c r="J673" s="2681"/>
      <c r="K673" s="2681"/>
      <c r="L673" s="253"/>
      <c r="M673" s="253"/>
      <c r="N673" s="253"/>
      <c r="O673" s="253"/>
      <c r="P673" s="253"/>
      <c r="Q673" s="253"/>
      <c r="R673" s="2610"/>
      <c r="S673" s="2610"/>
      <c r="T673" s="2610"/>
      <c r="U673" s="2563"/>
      <c r="V673" s="2610"/>
      <c r="W673" s="3437"/>
      <c r="X673" s="2610"/>
      <c r="Y673" s="2610"/>
      <c r="Z673" s="3440"/>
      <c r="AA673" s="3440"/>
      <c r="AB673" s="2610"/>
      <c r="AC673" s="1193">
        <f>AC668</f>
        <v>0</v>
      </c>
      <c r="AD673" s="2564"/>
      <c r="AE673" s="2583"/>
    </row>
    <row r="674" spans="1:32" x14ac:dyDescent="0.25">
      <c r="B674" s="363">
        <v>1</v>
      </c>
      <c r="C674" s="660" t="s">
        <v>136</v>
      </c>
      <c r="D674" s="4"/>
      <c r="E674" s="4"/>
      <c r="F674" s="395">
        <f>F672+F670/4.2+F671/4.2</f>
        <v>176845.23809523811</v>
      </c>
      <c r="G674" s="948">
        <f t="shared" ref="G674:H674" si="334">G672+G670/4.2+G671/4.2</f>
        <v>44211.309523809527</v>
      </c>
      <c r="H674" s="948">
        <f t="shared" si="334"/>
        <v>44305.823333333326</v>
      </c>
      <c r="I674" s="948">
        <f t="shared" si="329"/>
        <v>100.21377744867046</v>
      </c>
      <c r="J674" s="2702"/>
      <c r="K674" s="2702"/>
      <c r="L674" s="2680"/>
      <c r="M674" s="2680"/>
      <c r="N674" s="2680"/>
      <c r="O674" s="2680"/>
      <c r="P674" s="2680"/>
      <c r="Q674" s="2680"/>
      <c r="R674" s="550">
        <f>R665</f>
        <v>221289.60000000001</v>
      </c>
      <c r="S674" s="550">
        <f>S665</f>
        <v>221289.60000000001</v>
      </c>
      <c r="T674" s="550">
        <f>T665</f>
        <v>221289.60000000001</v>
      </c>
      <c r="U674" s="2557">
        <f t="shared" ref="U674:AB674" si="335">U665</f>
        <v>55322.399999999994</v>
      </c>
      <c r="V674" s="550">
        <f t="shared" si="335"/>
        <v>55327.646460000011</v>
      </c>
      <c r="W674" s="1388">
        <f t="shared" si="335"/>
        <v>0</v>
      </c>
      <c r="X674" s="550">
        <f t="shared" si="335"/>
        <v>0</v>
      </c>
      <c r="Y674" s="550">
        <f t="shared" si="335"/>
        <v>5.2464600000166683</v>
      </c>
      <c r="Z674" s="3436">
        <f t="shared" si="335"/>
        <v>0</v>
      </c>
      <c r="AA674" s="3436">
        <f t="shared" si="335"/>
        <v>-132.38844</v>
      </c>
      <c r="AB674" s="550">
        <f t="shared" si="335"/>
        <v>55195.258020000008</v>
      </c>
      <c r="AC674" s="1156">
        <f>AC672+AC670/4.2</f>
        <v>0</v>
      </c>
      <c r="AD674" s="2558"/>
      <c r="AE674" s="2583"/>
    </row>
    <row r="675" spans="1:32" x14ac:dyDescent="0.25">
      <c r="B675" s="363">
        <v>1</v>
      </c>
      <c r="C675" s="2713" t="s">
        <v>292</v>
      </c>
      <c r="D675" s="2713"/>
      <c r="E675" s="2713"/>
      <c r="F675" s="2735"/>
      <c r="G675" s="2717"/>
      <c r="H675" s="2717"/>
      <c r="I675" s="2717"/>
      <c r="J675" s="2716"/>
      <c r="K675" s="2716"/>
      <c r="L675" s="2717"/>
      <c r="M675" s="2717"/>
      <c r="N675" s="2717"/>
      <c r="O675" s="2717"/>
      <c r="P675" s="2717"/>
      <c r="Q675" s="2717"/>
      <c r="R675" s="2718">
        <f t="shared" ref="R675:Y675" si="336">R674</f>
        <v>221289.60000000001</v>
      </c>
      <c r="S675" s="2718">
        <f t="shared" ref="S675:T675" si="337">S674</f>
        <v>221289.60000000001</v>
      </c>
      <c r="T675" s="2718">
        <f t="shared" si="337"/>
        <v>221289.60000000001</v>
      </c>
      <c r="U675" s="1096">
        <f t="shared" si="336"/>
        <v>55322.399999999994</v>
      </c>
      <c r="V675" s="2718">
        <f t="shared" si="336"/>
        <v>55327.646460000011</v>
      </c>
      <c r="W675" s="3452">
        <f t="shared" si="336"/>
        <v>0</v>
      </c>
      <c r="X675" s="2718">
        <f t="shared" si="336"/>
        <v>0</v>
      </c>
      <c r="Y675" s="2718">
        <f t="shared" si="336"/>
        <v>5.2464600000166683</v>
      </c>
      <c r="Z675" s="3453"/>
      <c r="AA675" s="3453">
        <f>AA674</f>
        <v>-132.38844</v>
      </c>
      <c r="AB675" s="2718">
        <f>AB674</f>
        <v>55195.258020000008</v>
      </c>
      <c r="AC675" s="2736"/>
      <c r="AD675" s="2721">
        <f>AD674</f>
        <v>0</v>
      </c>
      <c r="AE675" s="2583"/>
    </row>
    <row r="676" spans="1:32" x14ac:dyDescent="0.25">
      <c r="A676" s="363">
        <v>1</v>
      </c>
      <c r="B676" s="363">
        <v>1</v>
      </c>
      <c r="C676" s="836"/>
      <c r="D676" s="836"/>
      <c r="E676" s="836"/>
      <c r="F676" s="2603"/>
      <c r="G676" s="2730"/>
      <c r="H676" s="2730"/>
      <c r="I676" s="2730"/>
      <c r="J676" s="2730"/>
      <c r="K676" s="2730"/>
      <c r="L676" s="2730"/>
      <c r="M676" s="2730"/>
      <c r="N676" s="2730"/>
      <c r="O676" s="2730"/>
      <c r="P676" s="2730"/>
      <c r="Q676" s="2730"/>
      <c r="R676" s="509"/>
      <c r="S676" s="509"/>
      <c r="T676" s="509"/>
      <c r="U676" s="2605"/>
      <c r="V676" s="509"/>
      <c r="W676" s="980"/>
      <c r="X676" s="509"/>
      <c r="Y676" s="509"/>
      <c r="Z676" s="3439"/>
      <c r="AA676" s="3439"/>
      <c r="AB676" s="509"/>
      <c r="AC676" s="2732"/>
      <c r="AD676" s="2607"/>
      <c r="AE676" s="2583"/>
    </row>
    <row r="677" spans="1:32" ht="63" x14ac:dyDescent="0.25">
      <c r="A677" s="363">
        <v>1</v>
      </c>
      <c r="B677" s="363">
        <v>1</v>
      </c>
      <c r="C677" s="2144" t="s">
        <v>445</v>
      </c>
      <c r="D677" s="1340"/>
      <c r="E677" s="1450"/>
      <c r="F677" s="2679"/>
      <c r="G677" s="2680"/>
      <c r="H677" s="2680"/>
      <c r="I677" s="2680"/>
      <c r="J677" s="2681"/>
      <c r="K677" s="2681"/>
      <c r="L677" s="253"/>
      <c r="M677" s="253"/>
      <c r="N677" s="253"/>
      <c r="O677" s="253"/>
      <c r="P677" s="253"/>
      <c r="Q677" s="253"/>
      <c r="R677" s="2610"/>
      <c r="S677" s="2610"/>
      <c r="T677" s="2610"/>
      <c r="U677" s="2563"/>
      <c r="V677" s="2610"/>
      <c r="W677" s="3437"/>
      <c r="X677" s="2610"/>
      <c r="Y677" s="2610"/>
      <c r="Z677" s="3440"/>
      <c r="AA677" s="3440"/>
      <c r="AB677" s="2610"/>
      <c r="AC677" s="2683"/>
      <c r="AD677" s="2564"/>
      <c r="AE677" s="2583"/>
    </row>
    <row r="678" spans="1:32" x14ac:dyDescent="0.25">
      <c r="A678" s="363">
        <v>1</v>
      </c>
      <c r="B678" s="363">
        <v>1</v>
      </c>
      <c r="C678" s="1646" t="s">
        <v>205</v>
      </c>
      <c r="D678" s="1646"/>
      <c r="E678" s="12"/>
      <c r="F678" s="409">
        <f>F681</f>
        <v>77397</v>
      </c>
      <c r="G678" s="714">
        <f>G681</f>
        <v>19349</v>
      </c>
      <c r="H678" s="714">
        <f>H681</f>
        <v>18435</v>
      </c>
      <c r="I678" s="212">
        <f>H678/G678*100</f>
        <v>95.27624166623599</v>
      </c>
      <c r="J678" s="2737"/>
      <c r="K678" s="2737"/>
      <c r="L678" s="432"/>
      <c r="M678" s="432"/>
      <c r="N678" s="432"/>
      <c r="O678" s="432"/>
      <c r="P678" s="432"/>
      <c r="Q678" s="432"/>
      <c r="R678" s="2738"/>
      <c r="S678" s="2738"/>
      <c r="T678" s="2738"/>
      <c r="U678" s="2563"/>
      <c r="V678" s="2738"/>
      <c r="W678" s="3454"/>
      <c r="X678" s="2738"/>
      <c r="Y678" s="2738"/>
      <c r="Z678" s="3455"/>
      <c r="AA678" s="3455"/>
      <c r="AB678" s="2738"/>
      <c r="AC678" s="1139">
        <f>AC681</f>
        <v>0</v>
      </c>
      <c r="AD678" s="2739"/>
      <c r="AE678" s="2583"/>
    </row>
    <row r="679" spans="1:32" x14ac:dyDescent="0.25">
      <c r="A679" s="363">
        <v>1</v>
      </c>
      <c r="B679" s="363">
        <v>1</v>
      </c>
      <c r="C679" s="2063" t="s">
        <v>206</v>
      </c>
      <c r="D679" s="2063"/>
      <c r="E679" s="12"/>
      <c r="F679" s="374">
        <f>F681-F680</f>
        <v>77387</v>
      </c>
      <c r="G679" s="213">
        <f>ROUND(F679/12*$C$3,0)</f>
        <v>19347</v>
      </c>
      <c r="H679" s="213">
        <f>H681-H680</f>
        <v>18434</v>
      </c>
      <c r="I679" s="212">
        <f>H679/G679*100</f>
        <v>95.280922106786576</v>
      </c>
      <c r="J679" s="2737"/>
      <c r="K679" s="2737"/>
      <c r="L679" s="432"/>
      <c r="M679" s="432"/>
      <c r="N679" s="432"/>
      <c r="O679" s="432"/>
      <c r="P679" s="432"/>
      <c r="Q679" s="432"/>
      <c r="R679" s="2738"/>
      <c r="S679" s="2738"/>
      <c r="T679" s="2738"/>
      <c r="U679" s="2563"/>
      <c r="V679" s="2738"/>
      <c r="W679" s="3454"/>
      <c r="X679" s="2738"/>
      <c r="Y679" s="2738"/>
      <c r="Z679" s="3455"/>
      <c r="AA679" s="3455"/>
      <c r="AB679" s="2738"/>
      <c r="AC679" s="1135">
        <f>AC681-AC680</f>
        <v>0</v>
      </c>
      <c r="AD679" s="2739"/>
      <c r="AE679" s="2583"/>
    </row>
    <row r="680" spans="1:32" ht="30" x14ac:dyDescent="0.25">
      <c r="A680" s="363">
        <v>1</v>
      </c>
      <c r="B680" s="363">
        <v>1</v>
      </c>
      <c r="C680" s="2063" t="s">
        <v>207</v>
      </c>
      <c r="D680" s="2063"/>
      <c r="E680" s="12"/>
      <c r="F680" s="374">
        <v>10</v>
      </c>
      <c r="G680" s="212">
        <f>ROUND(F680/12*$C$3,0)</f>
        <v>3</v>
      </c>
      <c r="H680" s="213">
        <v>1</v>
      </c>
      <c r="I680" s="212">
        <f>H680/G680*100</f>
        <v>33.333333333333329</v>
      </c>
      <c r="J680" s="2737"/>
      <c r="K680" s="2737"/>
      <c r="L680" s="432"/>
      <c r="M680" s="253"/>
      <c r="N680" s="432"/>
      <c r="O680" s="253"/>
      <c r="P680" s="253"/>
      <c r="Q680" s="432"/>
      <c r="R680" s="2738"/>
      <c r="S680" s="2738"/>
      <c r="T680" s="2738"/>
      <c r="U680" s="2563"/>
      <c r="V680" s="2738"/>
      <c r="W680" s="3454"/>
      <c r="X680" s="2738"/>
      <c r="Y680" s="2738"/>
      <c r="Z680" s="3455"/>
      <c r="AA680" s="3455"/>
      <c r="AB680" s="2738"/>
      <c r="AC680" s="1135"/>
      <c r="AD680" s="2739"/>
      <c r="AE680" s="2583"/>
    </row>
    <row r="681" spans="1:32" ht="29.25" x14ac:dyDescent="0.25">
      <c r="B681" s="363">
        <v>1</v>
      </c>
      <c r="C681" s="904" t="s">
        <v>212</v>
      </c>
      <c r="D681" s="904"/>
      <c r="E681" s="12"/>
      <c r="F681" s="409">
        <v>77397</v>
      </c>
      <c r="G681" s="714">
        <f>ROUND(F681/12*$C$3,0)</f>
        <v>19349</v>
      </c>
      <c r="H681" s="714">
        <v>18435</v>
      </c>
      <c r="I681" s="2040">
        <f>H681/G681*100</f>
        <v>95.27624166623599</v>
      </c>
      <c r="J681" s="2740"/>
      <c r="K681" s="2740"/>
      <c r="L681" s="1364"/>
      <c r="M681" s="1351"/>
      <c r="N681" s="1364"/>
      <c r="O681" s="1351"/>
      <c r="P681" s="1351"/>
      <c r="Q681" s="1364"/>
      <c r="R681" s="2741">
        <v>470193.04200000002</v>
      </c>
      <c r="S681" s="2741">
        <v>470193.04200000002</v>
      </c>
      <c r="T681" s="2741">
        <v>470193.04200000002</v>
      </c>
      <c r="U681" s="1095">
        <f t="shared" ref="U681" si="338">R681/12*$C$3+(S681-R681)/11*2+(T681-S681)/10*1</f>
        <v>117548.2605</v>
      </c>
      <c r="V681" s="2741">
        <f t="shared" ref="V681" si="339">AB681-AA681-X681-W681</f>
        <v>117480.8976</v>
      </c>
      <c r="W681" s="3456"/>
      <c r="X681" s="2741"/>
      <c r="Y681" s="2741">
        <f t="shared" ref="Y681" si="340">V681-U681</f>
        <v>-67.362900000007357</v>
      </c>
      <c r="Z681" s="2741"/>
      <c r="AA681" s="2741">
        <v>-82.68647</v>
      </c>
      <c r="AB681" s="2741">
        <v>117398.21113</v>
      </c>
      <c r="AC681" s="1139"/>
      <c r="AD681" s="2742"/>
      <c r="AE681" s="2583"/>
    </row>
    <row r="682" spans="1:32" x14ac:dyDescent="0.25">
      <c r="A682" s="363">
        <v>1</v>
      </c>
      <c r="B682" s="363">
        <v>1</v>
      </c>
      <c r="C682" s="2713" t="s">
        <v>292</v>
      </c>
      <c r="D682" s="2713"/>
      <c r="E682" s="2713"/>
      <c r="F682" s="2735"/>
      <c r="G682" s="2717"/>
      <c r="H682" s="2717"/>
      <c r="I682" s="2717"/>
      <c r="J682" s="2716"/>
      <c r="K682" s="2716"/>
      <c r="L682" s="2717"/>
      <c r="M682" s="2717"/>
      <c r="N682" s="2717"/>
      <c r="O682" s="2717"/>
      <c r="P682" s="2717"/>
      <c r="Q682" s="2717"/>
      <c r="R682" s="2718">
        <f t="shared" ref="R682:U682" si="341">R681</f>
        <v>470193.04200000002</v>
      </c>
      <c r="S682" s="2718">
        <f t="shared" ref="S682:T682" si="342">S681</f>
        <v>470193.04200000002</v>
      </c>
      <c r="T682" s="2718">
        <f t="shared" si="342"/>
        <v>470193.04200000002</v>
      </c>
      <c r="U682" s="2719">
        <f t="shared" si="341"/>
        <v>117548.2605</v>
      </c>
      <c r="V682" s="2718">
        <f t="shared" ref="V682:AB682" si="343">V681</f>
        <v>117480.8976</v>
      </c>
      <c r="W682" s="3452">
        <f t="shared" si="343"/>
        <v>0</v>
      </c>
      <c r="X682" s="2718">
        <f>X681</f>
        <v>0</v>
      </c>
      <c r="Y682" s="2718">
        <f t="shared" si="343"/>
        <v>-67.362900000007357</v>
      </c>
      <c r="Z682" s="2718"/>
      <c r="AA682" s="2718">
        <f t="shared" si="343"/>
        <v>-82.68647</v>
      </c>
      <c r="AB682" s="2718">
        <f t="shared" si="343"/>
        <v>117398.21113</v>
      </c>
      <c r="AC682" s="2736"/>
      <c r="AD682" s="2721">
        <f>AD681</f>
        <v>0</v>
      </c>
      <c r="AE682" s="2583"/>
    </row>
    <row r="683" spans="1:32" x14ac:dyDescent="0.25">
      <c r="A683" s="363">
        <v>1</v>
      </c>
      <c r="B683" s="363">
        <v>1</v>
      </c>
      <c r="C683" s="2722"/>
      <c r="D683" s="2722"/>
      <c r="E683" s="2722"/>
      <c r="F683" s="1356"/>
      <c r="G683" s="215"/>
      <c r="H683" s="215"/>
      <c r="I683" s="215"/>
      <c r="J683" s="2743"/>
      <c r="K683" s="2743"/>
      <c r="L683" s="1365"/>
      <c r="M683" s="1365"/>
      <c r="N683" s="1365"/>
      <c r="O683" s="1365"/>
      <c r="P683" s="1365"/>
      <c r="Q683" s="1365"/>
      <c r="R683" s="548"/>
      <c r="S683" s="548"/>
      <c r="T683" s="548"/>
      <c r="U683" s="2744"/>
      <c r="V683" s="548"/>
      <c r="W683" s="2139"/>
      <c r="X683" s="548"/>
      <c r="Y683" s="548"/>
      <c r="Z683" s="3457"/>
      <c r="AA683" s="3457"/>
      <c r="AB683" s="548"/>
      <c r="AC683" s="1405"/>
      <c r="AD683" s="2745"/>
      <c r="AE683" s="2583"/>
    </row>
    <row r="684" spans="1:32" ht="63" x14ac:dyDescent="0.25">
      <c r="A684" s="363">
        <v>1</v>
      </c>
      <c r="B684" s="363">
        <v>1</v>
      </c>
      <c r="C684" s="2144" t="s">
        <v>446</v>
      </c>
      <c r="D684" s="1340"/>
      <c r="E684" s="1340"/>
      <c r="F684" s="2679"/>
      <c r="G684" s="2680"/>
      <c r="H684" s="2680"/>
      <c r="I684" s="2680"/>
      <c r="J684" s="2681"/>
      <c r="K684" s="2681"/>
      <c r="L684" s="253"/>
      <c r="M684" s="253"/>
      <c r="N684" s="253"/>
      <c r="O684" s="253"/>
      <c r="P684" s="253"/>
      <c r="Q684" s="253"/>
      <c r="R684" s="2610"/>
      <c r="S684" s="2610"/>
      <c r="T684" s="2610"/>
      <c r="U684" s="2563"/>
      <c r="V684" s="2610"/>
      <c r="W684" s="3437"/>
      <c r="X684" s="2610"/>
      <c r="Y684" s="2610"/>
      <c r="Z684" s="3440"/>
      <c r="AA684" s="3440"/>
      <c r="AB684" s="2610"/>
      <c r="AC684" s="2683"/>
      <c r="AD684" s="2564"/>
      <c r="AE684" s="2583"/>
    </row>
    <row r="685" spans="1:32" s="2546" customFormat="1" x14ac:dyDescent="0.25">
      <c r="A685" s="363">
        <v>1</v>
      </c>
      <c r="B685" s="363">
        <v>1</v>
      </c>
      <c r="C685" s="1772" t="s">
        <v>5</v>
      </c>
      <c r="D685" s="1772"/>
      <c r="E685" s="1772"/>
      <c r="F685" s="371"/>
      <c r="G685" s="331"/>
      <c r="H685" s="331"/>
      <c r="I685" s="331"/>
      <c r="J685" s="2334"/>
      <c r="K685" s="2334"/>
      <c r="L685" s="2335"/>
      <c r="M685" s="2335"/>
      <c r="N685" s="2335"/>
      <c r="O685" s="2335"/>
      <c r="P685" s="2335"/>
      <c r="Q685" s="2335"/>
      <c r="R685" s="2613"/>
      <c r="S685" s="2613"/>
      <c r="T685" s="2613"/>
      <c r="U685" s="2569"/>
      <c r="V685" s="2613"/>
      <c r="W685" s="2684"/>
      <c r="X685" s="2613"/>
      <c r="Y685" s="2613"/>
      <c r="Z685" s="2613"/>
      <c r="AA685" s="2613"/>
      <c r="AB685" s="2613"/>
      <c r="AC685" s="1172"/>
      <c r="AD685" s="2392"/>
      <c r="AE685" s="2583"/>
      <c r="AF685" s="1288"/>
    </row>
    <row r="686" spans="1:32" s="2546" customFormat="1" x14ac:dyDescent="0.25">
      <c r="A686" s="363"/>
      <c r="B686" s="363">
        <v>1</v>
      </c>
      <c r="C686" s="230" t="s">
        <v>300</v>
      </c>
      <c r="D686" s="1347" t="s">
        <v>240</v>
      </c>
      <c r="E686" s="222">
        <v>340</v>
      </c>
      <c r="F686" s="388">
        <v>110</v>
      </c>
      <c r="G686" s="212">
        <f>F686/12*$C$3</f>
        <v>27.5</v>
      </c>
      <c r="H686" s="331">
        <v>19</v>
      </c>
      <c r="I686" s="212">
        <f t="shared" ref="I686:I692" si="344">H686/G686*100</f>
        <v>69.090909090909093</v>
      </c>
      <c r="J686" s="2614">
        <v>14</v>
      </c>
      <c r="K686" s="252">
        <f t="shared" ref="K686:K691" si="345">N686/H686</f>
        <v>12.210526315789474</v>
      </c>
      <c r="L686" s="253">
        <f>ROUND(F686*J686,0)</f>
        <v>1540</v>
      </c>
      <c r="M686" s="253">
        <f>L686/12*$C$3</f>
        <v>385</v>
      </c>
      <c r="N686" s="331">
        <v>232</v>
      </c>
      <c r="O686" s="253">
        <f t="shared" ref="O686:O691" si="346">N686/M686*100</f>
        <v>60.259740259740255</v>
      </c>
      <c r="P686" s="253">
        <f>ROUND(L686/E686,0)</f>
        <v>5</v>
      </c>
      <c r="Q686" s="253">
        <f t="shared" ref="Q686:Q691" si="347">N686/$C$3*12/P686</f>
        <v>185.6</v>
      </c>
      <c r="R686" s="2613"/>
      <c r="S686" s="2613"/>
      <c r="T686" s="2613"/>
      <c r="U686" s="2569"/>
      <c r="V686" s="2613"/>
      <c r="W686" s="2684"/>
      <c r="X686" s="2613"/>
      <c r="Y686" s="2613"/>
      <c r="Z686" s="2613"/>
      <c r="AA686" s="2613"/>
      <c r="AB686" s="2613"/>
      <c r="AC686" s="1172"/>
      <c r="AD686" s="2392"/>
      <c r="AE686" s="2583"/>
      <c r="AF686" s="1288"/>
    </row>
    <row r="687" spans="1:32" s="2546" customFormat="1" x14ac:dyDescent="0.25">
      <c r="A687" s="363">
        <v>1</v>
      </c>
      <c r="B687" s="363">
        <v>1</v>
      </c>
      <c r="C687" s="230" t="s">
        <v>51</v>
      </c>
      <c r="D687" s="1347" t="s">
        <v>240</v>
      </c>
      <c r="E687" s="222">
        <v>340</v>
      </c>
      <c r="F687" s="388">
        <v>147</v>
      </c>
      <c r="G687" s="212">
        <f>F687/12*$C$3</f>
        <v>36.75</v>
      </c>
      <c r="H687" s="331">
        <v>44</v>
      </c>
      <c r="I687" s="212">
        <f t="shared" si="344"/>
        <v>119.72789115646259</v>
      </c>
      <c r="J687" s="2614">
        <v>6</v>
      </c>
      <c r="K687" s="252">
        <f t="shared" si="345"/>
        <v>5.7272727272727275</v>
      </c>
      <c r="L687" s="253">
        <f>ROUND(F687*J687,0)</f>
        <v>882</v>
      </c>
      <c r="M687" s="253">
        <f>L687/12*$C$3</f>
        <v>220.5</v>
      </c>
      <c r="N687" s="331">
        <v>252</v>
      </c>
      <c r="O687" s="253">
        <f t="shared" si="346"/>
        <v>114.28571428571428</v>
      </c>
      <c r="P687" s="253">
        <f t="shared" ref="P687:P690" si="348">ROUND(L687/E687,0)</f>
        <v>3</v>
      </c>
      <c r="Q687" s="253">
        <f t="shared" si="347"/>
        <v>336</v>
      </c>
      <c r="R687" s="2613"/>
      <c r="S687" s="2613"/>
      <c r="T687" s="2613"/>
      <c r="U687" s="2569"/>
      <c r="V687" s="2613"/>
      <c r="W687" s="2684"/>
      <c r="X687" s="2613"/>
      <c r="Y687" s="2613"/>
      <c r="Z687" s="2613"/>
      <c r="AA687" s="2613"/>
      <c r="AB687" s="2613"/>
      <c r="AC687" s="1172"/>
      <c r="AD687" s="2392"/>
      <c r="AE687" s="2583"/>
      <c r="AF687" s="1288"/>
    </row>
    <row r="688" spans="1:32" s="2546" customFormat="1" x14ac:dyDescent="0.25">
      <c r="A688" s="363">
        <v>1</v>
      </c>
      <c r="B688" s="363">
        <v>1</v>
      </c>
      <c r="C688" s="230" t="s">
        <v>65</v>
      </c>
      <c r="D688" s="1347" t="s">
        <v>240</v>
      </c>
      <c r="E688" s="222">
        <v>320</v>
      </c>
      <c r="F688" s="388">
        <v>180</v>
      </c>
      <c r="G688" s="212">
        <f>F688/12*$C$3</f>
        <v>45</v>
      </c>
      <c r="H688" s="331">
        <v>50</v>
      </c>
      <c r="I688" s="212">
        <f t="shared" si="344"/>
        <v>111.11111111111111</v>
      </c>
      <c r="J688" s="2614">
        <v>9</v>
      </c>
      <c r="K688" s="252">
        <f t="shared" si="345"/>
        <v>7.4</v>
      </c>
      <c r="L688" s="253">
        <f>ROUND(F688*J688,0)</f>
        <v>1620</v>
      </c>
      <c r="M688" s="253">
        <f>L688/12*$C$3</f>
        <v>405</v>
      </c>
      <c r="N688" s="331">
        <v>370</v>
      </c>
      <c r="O688" s="253">
        <f t="shared" si="346"/>
        <v>91.358024691358025</v>
      </c>
      <c r="P688" s="253">
        <f t="shared" si="348"/>
        <v>5</v>
      </c>
      <c r="Q688" s="253">
        <f t="shared" si="347"/>
        <v>296</v>
      </c>
      <c r="R688" s="2613"/>
      <c r="S688" s="2613"/>
      <c r="T688" s="2613"/>
      <c r="U688" s="2569"/>
      <c r="V688" s="2613"/>
      <c r="W688" s="2684"/>
      <c r="X688" s="2613"/>
      <c r="Y688" s="2613"/>
      <c r="Z688" s="2613"/>
      <c r="AA688" s="2613"/>
      <c r="AB688" s="2613"/>
      <c r="AC688" s="1172"/>
      <c r="AD688" s="2392"/>
      <c r="AE688" s="2583"/>
      <c r="AF688" s="1288"/>
    </row>
    <row r="689" spans="1:32" s="2546" customFormat="1" x14ac:dyDescent="0.25">
      <c r="A689" s="363">
        <v>1</v>
      </c>
      <c r="B689" s="363">
        <v>1</v>
      </c>
      <c r="C689" s="230" t="s">
        <v>45</v>
      </c>
      <c r="D689" s="1347" t="s">
        <v>240</v>
      </c>
      <c r="E689" s="222">
        <v>340</v>
      </c>
      <c r="F689" s="388">
        <v>572</v>
      </c>
      <c r="G689" s="212">
        <f>F689/12*$C$3</f>
        <v>143</v>
      </c>
      <c r="H689" s="331">
        <v>224</v>
      </c>
      <c r="I689" s="212">
        <f t="shared" si="344"/>
        <v>156.64335664335664</v>
      </c>
      <c r="J689" s="2614">
        <v>10.5</v>
      </c>
      <c r="K689" s="252">
        <f t="shared" si="345"/>
        <v>10.339285714285714</v>
      </c>
      <c r="L689" s="253">
        <f>ROUND(F689*J689,0)</f>
        <v>6006</v>
      </c>
      <c r="M689" s="253">
        <f>L689/12*$C$3</f>
        <v>1501.5</v>
      </c>
      <c r="N689" s="331">
        <v>2316</v>
      </c>
      <c r="O689" s="253">
        <f t="shared" si="346"/>
        <v>154.24575424575423</v>
      </c>
      <c r="P689" s="253">
        <f t="shared" si="348"/>
        <v>18</v>
      </c>
      <c r="Q689" s="253">
        <f t="shared" si="347"/>
        <v>514.66666666666663</v>
      </c>
      <c r="R689" s="2613"/>
      <c r="S689" s="2613"/>
      <c r="T689" s="2613"/>
      <c r="U689" s="2569"/>
      <c r="V689" s="2613"/>
      <c r="W689" s="2684"/>
      <c r="X689" s="2613"/>
      <c r="Y689" s="2613"/>
      <c r="Z689" s="2613"/>
      <c r="AA689" s="2613"/>
      <c r="AB689" s="2613"/>
      <c r="AC689" s="1172"/>
      <c r="AD689" s="2392"/>
      <c r="AE689" s="2583"/>
      <c r="AF689" s="1288"/>
    </row>
    <row r="690" spans="1:32" s="2546" customFormat="1" x14ac:dyDescent="0.25">
      <c r="A690" s="363">
        <v>1</v>
      </c>
      <c r="B690" s="363">
        <v>1</v>
      </c>
      <c r="C690" s="230" t="s">
        <v>53</v>
      </c>
      <c r="D690" s="1347" t="s">
        <v>240</v>
      </c>
      <c r="E690" s="222">
        <v>340</v>
      </c>
      <c r="F690" s="388">
        <v>339</v>
      </c>
      <c r="G690" s="212">
        <f>F690/12*$C$3</f>
        <v>84.75</v>
      </c>
      <c r="H690" s="331">
        <v>97</v>
      </c>
      <c r="I690" s="212">
        <f t="shared" si="344"/>
        <v>114.45427728613569</v>
      </c>
      <c r="J690" s="2614">
        <v>8.9</v>
      </c>
      <c r="K690" s="252">
        <f t="shared" si="345"/>
        <v>8.1546391752577314</v>
      </c>
      <c r="L690" s="253">
        <f>ROUND(F690*J690,0)</f>
        <v>3017</v>
      </c>
      <c r="M690" s="253">
        <f>L690/12*$C$3</f>
        <v>754.25</v>
      </c>
      <c r="N690" s="331">
        <v>791</v>
      </c>
      <c r="O690" s="253">
        <f t="shared" si="346"/>
        <v>104.87238979118329</v>
      </c>
      <c r="P690" s="253">
        <f t="shared" si="348"/>
        <v>9</v>
      </c>
      <c r="Q690" s="253">
        <f t="shared" si="347"/>
        <v>351.55555555555554</v>
      </c>
      <c r="R690" s="2613"/>
      <c r="S690" s="2613"/>
      <c r="T690" s="2613"/>
      <c r="U690" s="2630"/>
      <c r="V690" s="2613"/>
      <c r="W690" s="2684"/>
      <c r="X690" s="2613"/>
      <c r="Y690" s="2613"/>
      <c r="Z690" s="2613"/>
      <c r="AA690" s="2613"/>
      <c r="AB690" s="2613"/>
      <c r="AC690" s="1172"/>
      <c r="AD690" s="2392"/>
      <c r="AE690" s="2583"/>
      <c r="AF690" s="1288"/>
    </row>
    <row r="691" spans="1:32" s="2546" customFormat="1" ht="29.25" x14ac:dyDescent="0.25">
      <c r="A691" s="363">
        <v>1</v>
      </c>
      <c r="B691" s="363">
        <v>1</v>
      </c>
      <c r="C691" s="903" t="s">
        <v>7</v>
      </c>
      <c r="D691" s="3351"/>
      <c r="E691" s="903"/>
      <c r="F691" s="2276">
        <f>SUM(F686:F690)</f>
        <v>1348</v>
      </c>
      <c r="G691" s="2342">
        <f>SUM(G686:G690)</f>
        <v>337</v>
      </c>
      <c r="H691" s="2342">
        <f>SUM(H686:H690)</f>
        <v>434</v>
      </c>
      <c r="I691" s="2342">
        <f t="shared" si="344"/>
        <v>128.7833827893175</v>
      </c>
      <c r="J691" s="2343">
        <f>SUM(L691/F691)</f>
        <v>9.6921364985163212</v>
      </c>
      <c r="K691" s="341">
        <f t="shared" si="345"/>
        <v>9.1267281105990783</v>
      </c>
      <c r="L691" s="2342">
        <f>SUM(L686:L690)</f>
        <v>13065</v>
      </c>
      <c r="M691" s="2342">
        <f>SUM(M686:M690)</f>
        <v>3266.25</v>
      </c>
      <c r="N691" s="2342">
        <f>SUM(N686:N690)</f>
        <v>3961</v>
      </c>
      <c r="O691" s="253">
        <f t="shared" si="346"/>
        <v>121.2705702257941</v>
      </c>
      <c r="P691" s="1521">
        <f>SUM(P686:P690)</f>
        <v>40</v>
      </c>
      <c r="Q691" s="253">
        <f t="shared" si="347"/>
        <v>396.1</v>
      </c>
      <c r="R691" s="544">
        <v>60034.282624139196</v>
      </c>
      <c r="S691" s="544">
        <v>60034.282624139196</v>
      </c>
      <c r="T691" s="544">
        <v>60034.282624139196</v>
      </c>
      <c r="U691" s="1095">
        <f t="shared" ref="U691:U694" si="349">R691/12*$C$3+(S691-R691)/11*2+(T691-S691)/10*1</f>
        <v>15008.570656034801</v>
      </c>
      <c r="V691" s="544">
        <f t="shared" ref="V691:V694" si="350">AB691-AA691-X691-W691</f>
        <v>18101.008730000001</v>
      </c>
      <c r="W691" s="1302"/>
      <c r="X691" s="544">
        <v>-36.763760000000005</v>
      </c>
      <c r="Y691" s="544">
        <f t="shared" ref="Y691:Y694" si="351">V691-U691</f>
        <v>3092.4380739652006</v>
      </c>
      <c r="Z691" s="544"/>
      <c r="AA691" s="544">
        <v>-190.82832999999999</v>
      </c>
      <c r="AB691" s="544">
        <v>17873.416639999999</v>
      </c>
      <c r="AC691" s="2344">
        <f>SUM(AC686:AC690)</f>
        <v>0</v>
      </c>
      <c r="AD691" s="1162"/>
      <c r="AE691" s="2583"/>
      <c r="AF691" s="1288"/>
    </row>
    <row r="692" spans="1:32" s="2546" customFormat="1" ht="43.5" x14ac:dyDescent="0.25">
      <c r="A692" s="363"/>
      <c r="B692" s="363">
        <v>1</v>
      </c>
      <c r="C692" s="255" t="s">
        <v>181</v>
      </c>
      <c r="D692" s="255"/>
      <c r="E692" s="903"/>
      <c r="F692" s="2276">
        <v>14</v>
      </c>
      <c r="G692" s="2342">
        <f>F692/12*$C$3</f>
        <v>3.5</v>
      </c>
      <c r="H692" s="2342">
        <v>1</v>
      </c>
      <c r="I692" s="2342">
        <f t="shared" si="344"/>
        <v>28.571428571428569</v>
      </c>
      <c r="J692" s="2343"/>
      <c r="K692" s="341"/>
      <c r="L692" s="2342"/>
      <c r="M692" s="2342"/>
      <c r="N692" s="2342"/>
      <c r="O692" s="253"/>
      <c r="P692" s="1521"/>
      <c r="Q692" s="253"/>
      <c r="R692" s="544">
        <v>2572.937136</v>
      </c>
      <c r="S692" s="544">
        <v>2572.937136</v>
      </c>
      <c r="T692" s="544">
        <v>2572.937136</v>
      </c>
      <c r="U692" s="1095">
        <f>S692/12*$C$3</f>
        <v>643.234284</v>
      </c>
      <c r="V692" s="544">
        <f t="shared" si="350"/>
        <v>183.78121999999999</v>
      </c>
      <c r="W692" s="1302"/>
      <c r="X692" s="544"/>
      <c r="Y692" s="544">
        <f t="shared" si="351"/>
        <v>-459.45306400000004</v>
      </c>
      <c r="Z692" s="544"/>
      <c r="AA692" s="544">
        <v>0</v>
      </c>
      <c r="AB692" s="544">
        <v>183.78121999999999</v>
      </c>
      <c r="AC692" s="2344"/>
      <c r="AD692" s="2585"/>
      <c r="AE692" s="2583"/>
      <c r="AF692" s="1288"/>
    </row>
    <row r="693" spans="1:32" s="2546" customFormat="1" x14ac:dyDescent="0.25">
      <c r="A693" s="363">
        <v>1</v>
      </c>
      <c r="B693" s="363">
        <v>1</v>
      </c>
      <c r="C693" s="2157" t="s">
        <v>14</v>
      </c>
      <c r="D693" s="2157"/>
      <c r="E693" s="722"/>
      <c r="F693" s="371"/>
      <c r="G693" s="331"/>
      <c r="H693" s="331"/>
      <c r="I693" s="331"/>
      <c r="J693" s="2343"/>
      <c r="K693" s="2343"/>
      <c r="L693" s="2615"/>
      <c r="M693" s="2615"/>
      <c r="N693" s="2615"/>
      <c r="O693" s="2615"/>
      <c r="P693" s="2615"/>
      <c r="Q693" s="2615"/>
      <c r="R693" s="544"/>
      <c r="S693" s="544"/>
      <c r="T693" s="544"/>
      <c r="U693" s="2746">
        <f t="shared" si="349"/>
        <v>0</v>
      </c>
      <c r="V693" s="544">
        <f t="shared" si="350"/>
        <v>0</v>
      </c>
      <c r="W693" s="1302"/>
      <c r="X693" s="544"/>
      <c r="Y693" s="544">
        <f t="shared" si="351"/>
        <v>0</v>
      </c>
      <c r="Z693" s="544"/>
      <c r="AA693" s="544"/>
      <c r="AB693" s="544"/>
      <c r="AC693" s="1172"/>
      <c r="AD693" s="2589"/>
      <c r="AE693" s="2583"/>
      <c r="AF693" s="1288"/>
    </row>
    <row r="694" spans="1:32" s="2546" customFormat="1" x14ac:dyDescent="0.25">
      <c r="A694" s="363">
        <v>1</v>
      </c>
      <c r="B694" s="363">
        <v>1</v>
      </c>
      <c r="C694" s="678" t="s">
        <v>350</v>
      </c>
      <c r="D694" s="722"/>
      <c r="E694" s="1923"/>
      <c r="F694" s="409"/>
      <c r="G694" s="714"/>
      <c r="H694" s="714"/>
      <c r="I694" s="714"/>
      <c r="J694" s="1044"/>
      <c r="K694" s="1044"/>
      <c r="L694" s="1732"/>
      <c r="M694" s="1732"/>
      <c r="N694" s="1732"/>
      <c r="O694" s="1732"/>
      <c r="P694" s="1732"/>
      <c r="Q694" s="1732"/>
      <c r="R694" s="550">
        <v>11760.44853</v>
      </c>
      <c r="S694" s="550">
        <v>11760.44853</v>
      </c>
      <c r="T694" s="550">
        <v>11760.44853</v>
      </c>
      <c r="U694" s="1095">
        <f t="shared" si="349"/>
        <v>2940.1121324999999</v>
      </c>
      <c r="V694" s="550">
        <f t="shared" si="350"/>
        <v>2916.96099</v>
      </c>
      <c r="W694" s="1388"/>
      <c r="X694" s="550"/>
      <c r="Y694" s="550">
        <f t="shared" si="351"/>
        <v>-23.151142499999878</v>
      </c>
      <c r="Z694" s="550"/>
      <c r="AA694" s="550">
        <v>-37.178719999999998</v>
      </c>
      <c r="AB694" s="550">
        <v>2879.7822700000002</v>
      </c>
      <c r="AC694" s="1139"/>
      <c r="AD694" s="1152"/>
      <c r="AE694" s="2583"/>
      <c r="AF694" s="1288"/>
    </row>
    <row r="695" spans="1:32" s="2546" customFormat="1" ht="29.25" x14ac:dyDescent="0.25">
      <c r="A695" s="363">
        <v>1</v>
      </c>
      <c r="B695" s="363">
        <v>1</v>
      </c>
      <c r="C695" s="2541" t="s">
        <v>285</v>
      </c>
      <c r="D695" s="4"/>
      <c r="E695" s="4"/>
      <c r="F695" s="753">
        <f>F697+F699+F700</f>
        <v>41014</v>
      </c>
      <c r="G695" s="753">
        <f t="shared" ref="G695:H695" si="352">G697+G699+G700</f>
        <v>10253.5</v>
      </c>
      <c r="H695" s="753">
        <f t="shared" si="352"/>
        <v>8606</v>
      </c>
      <c r="I695" s="331">
        <f>H695/G695*100</f>
        <v>83.932315794606723</v>
      </c>
      <c r="J695" s="1771"/>
      <c r="K695" s="1771"/>
      <c r="L695" s="210"/>
      <c r="M695" s="210"/>
      <c r="N695" s="210"/>
      <c r="O695" s="210"/>
      <c r="P695" s="210"/>
      <c r="Q695" s="210"/>
      <c r="R695" s="492"/>
      <c r="S695" s="492"/>
      <c r="T695" s="492"/>
      <c r="U695" s="2671"/>
      <c r="V695" s="492"/>
      <c r="W695" s="995"/>
      <c r="X695" s="492"/>
      <c r="Y695" s="492"/>
      <c r="Z695" s="492"/>
      <c r="AA695" s="492"/>
      <c r="AB695" s="492"/>
      <c r="AC695" s="1158">
        <f>AC697+AC698+AC700+AC702</f>
        <v>0</v>
      </c>
      <c r="AD695" s="1180"/>
      <c r="AE695" s="2583"/>
      <c r="AF695" s="1288"/>
    </row>
    <row r="696" spans="1:32" s="2546" customFormat="1" ht="30" x14ac:dyDescent="0.25">
      <c r="A696" s="363"/>
      <c r="B696" s="363">
        <v>1</v>
      </c>
      <c r="C696" s="460" t="s">
        <v>200</v>
      </c>
      <c r="D696" s="4"/>
      <c r="E696" s="4"/>
      <c r="F696" s="753"/>
      <c r="G696" s="324"/>
      <c r="H696" s="324"/>
      <c r="I696" s="331"/>
      <c r="J696" s="1771"/>
      <c r="K696" s="1771"/>
      <c r="L696" s="210"/>
      <c r="M696" s="210"/>
      <c r="N696" s="210"/>
      <c r="O696" s="210"/>
      <c r="P696" s="210"/>
      <c r="Q696" s="210"/>
      <c r="R696" s="492"/>
      <c r="S696" s="492"/>
      <c r="T696" s="492"/>
      <c r="U696" s="2671"/>
      <c r="V696" s="492"/>
      <c r="W696" s="995"/>
      <c r="X696" s="492"/>
      <c r="Y696" s="492"/>
      <c r="Z696" s="492"/>
      <c r="AA696" s="492"/>
      <c r="AB696" s="492"/>
      <c r="AC696" s="1152"/>
      <c r="AD696" s="1180"/>
      <c r="AE696" s="2583"/>
      <c r="AF696" s="1288"/>
    </row>
    <row r="697" spans="1:32" s="2546" customFormat="1" ht="30" x14ac:dyDescent="0.25">
      <c r="A697" s="363"/>
      <c r="B697" s="363">
        <v>1</v>
      </c>
      <c r="C697" s="461" t="s">
        <v>527</v>
      </c>
      <c r="D697" s="4"/>
      <c r="E697" s="4"/>
      <c r="F697" s="754">
        <v>22914</v>
      </c>
      <c r="G697" s="212">
        <f>F697/12*$C$3</f>
        <v>5728.5</v>
      </c>
      <c r="H697" s="324">
        <v>5303</v>
      </c>
      <c r="I697" s="331">
        <f>H697/G697*100</f>
        <v>92.572226586366412</v>
      </c>
      <c r="J697" s="1771"/>
      <c r="K697" s="1771"/>
      <c r="L697" s="210"/>
      <c r="M697" s="210"/>
      <c r="N697" s="210"/>
      <c r="O697" s="210"/>
      <c r="P697" s="210"/>
      <c r="Q697" s="210"/>
      <c r="R697" s="492"/>
      <c r="S697" s="492"/>
      <c r="T697" s="492"/>
      <c r="U697" s="2671"/>
      <c r="V697" s="492"/>
      <c r="W697" s="995"/>
      <c r="X697" s="492"/>
      <c r="Y697" s="492"/>
      <c r="Z697" s="492"/>
      <c r="AA697" s="492"/>
      <c r="AB697" s="492"/>
      <c r="AC697" s="1152"/>
      <c r="AD697" s="1180"/>
      <c r="AE697" s="2583"/>
      <c r="AF697" s="1288"/>
    </row>
    <row r="698" spans="1:32" s="2546" customFormat="1" ht="60" x14ac:dyDescent="0.25">
      <c r="A698" s="363"/>
      <c r="B698" s="363">
        <v>1</v>
      </c>
      <c r="C698" s="461" t="s">
        <v>528</v>
      </c>
      <c r="D698" s="4"/>
      <c r="E698" s="4"/>
      <c r="F698" s="754"/>
      <c r="G698" s="324"/>
      <c r="H698" s="324">
        <v>0</v>
      </c>
      <c r="I698" s="331"/>
      <c r="J698" s="1771"/>
      <c r="K698" s="1771"/>
      <c r="L698" s="210"/>
      <c r="M698" s="210"/>
      <c r="N698" s="210"/>
      <c r="O698" s="210"/>
      <c r="P698" s="210"/>
      <c r="Q698" s="210"/>
      <c r="R698" s="492"/>
      <c r="S698" s="492"/>
      <c r="T698" s="492"/>
      <c r="U698" s="2671"/>
      <c r="V698" s="492"/>
      <c r="W698" s="995"/>
      <c r="X698" s="492"/>
      <c r="Y698" s="492"/>
      <c r="Z698" s="492"/>
      <c r="AA698" s="492"/>
      <c r="AB698" s="492"/>
      <c r="AC698" s="1152"/>
      <c r="AD698" s="1180"/>
      <c r="AE698" s="2583"/>
      <c r="AF698" s="1288"/>
    </row>
    <row r="699" spans="1:32" s="2546" customFormat="1" ht="45" x14ac:dyDescent="0.25">
      <c r="A699" s="363"/>
      <c r="B699" s="363">
        <v>1</v>
      </c>
      <c r="C699" s="461" t="s">
        <v>529</v>
      </c>
      <c r="D699" s="4"/>
      <c r="E699" s="4"/>
      <c r="F699" s="754">
        <v>16000</v>
      </c>
      <c r="G699" s="212">
        <f>F699/12*$C$3</f>
        <v>4000</v>
      </c>
      <c r="H699" s="324">
        <v>3178</v>
      </c>
      <c r="I699" s="331">
        <f>H699/G699*100</f>
        <v>79.45</v>
      </c>
      <c r="J699" s="1771"/>
      <c r="K699" s="1771"/>
      <c r="L699" s="210"/>
      <c r="M699" s="210"/>
      <c r="N699" s="210"/>
      <c r="O699" s="210"/>
      <c r="P699" s="210"/>
      <c r="Q699" s="210"/>
      <c r="R699" s="492"/>
      <c r="S699" s="492"/>
      <c r="T699" s="492"/>
      <c r="U699" s="2671"/>
      <c r="V699" s="492"/>
      <c r="W699" s="995"/>
      <c r="X699" s="492"/>
      <c r="Y699" s="492"/>
      <c r="Z699" s="492"/>
      <c r="AA699" s="492"/>
      <c r="AB699" s="492"/>
      <c r="AC699" s="1152"/>
      <c r="AD699" s="1180"/>
      <c r="AE699" s="2583"/>
      <c r="AF699" s="1288"/>
    </row>
    <row r="700" spans="1:32" s="2546" customFormat="1" ht="105" x14ac:dyDescent="0.25">
      <c r="A700" s="363"/>
      <c r="B700" s="363">
        <v>1</v>
      </c>
      <c r="C700" s="461" t="s">
        <v>530</v>
      </c>
      <c r="D700" s="4"/>
      <c r="E700" s="4"/>
      <c r="F700" s="754">
        <v>2100</v>
      </c>
      <c r="G700" s="212">
        <f>F700/12*$C$3</f>
        <v>525</v>
      </c>
      <c r="H700" s="324">
        <v>125</v>
      </c>
      <c r="I700" s="331">
        <f>H700/G700*100</f>
        <v>23.809523809523807</v>
      </c>
      <c r="J700" s="1771"/>
      <c r="K700" s="1771"/>
      <c r="L700" s="210"/>
      <c r="M700" s="210"/>
      <c r="N700" s="210"/>
      <c r="O700" s="210"/>
      <c r="P700" s="210"/>
      <c r="Q700" s="210"/>
      <c r="R700" s="492"/>
      <c r="S700" s="492"/>
      <c r="T700" s="492"/>
      <c r="U700" s="2671"/>
      <c r="V700" s="492"/>
      <c r="W700" s="995"/>
      <c r="X700" s="492"/>
      <c r="Y700" s="492"/>
      <c r="Z700" s="492"/>
      <c r="AA700" s="492"/>
      <c r="AB700" s="492"/>
      <c r="AC700" s="1152"/>
      <c r="AD700" s="1180"/>
      <c r="AE700" s="2583"/>
      <c r="AF700" s="1288"/>
    </row>
    <row r="701" spans="1:32" s="2546" customFormat="1" ht="29.25" x14ac:dyDescent="0.25">
      <c r="A701" s="363"/>
      <c r="B701" s="363"/>
      <c r="C701" s="435" t="s">
        <v>133</v>
      </c>
      <c r="D701" s="4"/>
      <c r="E701" s="4"/>
      <c r="F701" s="753">
        <f>F702+F703</f>
        <v>13319</v>
      </c>
      <c r="G701" s="753">
        <f t="shared" ref="G701:H701" si="353">G702+G703</f>
        <v>3329.75</v>
      </c>
      <c r="H701" s="753">
        <f t="shared" si="353"/>
        <v>2888</v>
      </c>
      <c r="I701" s="331">
        <f>H701/G701*100</f>
        <v>86.733238231098426</v>
      </c>
      <c r="J701" s="1771"/>
      <c r="K701" s="1771"/>
      <c r="L701" s="210"/>
      <c r="M701" s="210"/>
      <c r="N701" s="210"/>
      <c r="O701" s="210"/>
      <c r="P701" s="210"/>
      <c r="Q701" s="210"/>
      <c r="R701" s="492"/>
      <c r="S701" s="492"/>
      <c r="T701" s="492"/>
      <c r="U701" s="2671"/>
      <c r="V701" s="492"/>
      <c r="W701" s="995"/>
      <c r="X701" s="492"/>
      <c r="Y701" s="492"/>
      <c r="Z701" s="492"/>
      <c r="AA701" s="492"/>
      <c r="AB701" s="492"/>
      <c r="AC701" s="1152"/>
      <c r="AD701" s="1180"/>
      <c r="AE701" s="2583"/>
      <c r="AF701" s="1288"/>
    </row>
    <row r="702" spans="1:32" s="2546" customFormat="1" x14ac:dyDescent="0.25">
      <c r="A702" s="363"/>
      <c r="B702" s="363">
        <v>1</v>
      </c>
      <c r="C702" s="275" t="s">
        <v>233</v>
      </c>
      <c r="D702" s="4"/>
      <c r="E702" s="4"/>
      <c r="F702" s="754">
        <v>12830</v>
      </c>
      <c r="G702" s="212">
        <f t="shared" ref="G702:G703" si="354">F702/12*$C$3</f>
        <v>3207.5</v>
      </c>
      <c r="H702" s="324">
        <v>2884</v>
      </c>
      <c r="I702" s="331">
        <f>H702/G702*100</f>
        <v>89.914263445050651</v>
      </c>
      <c r="J702" s="1771"/>
      <c r="K702" s="1771"/>
      <c r="L702" s="210"/>
      <c r="M702" s="210"/>
      <c r="N702" s="210"/>
      <c r="O702" s="210"/>
      <c r="P702" s="210"/>
      <c r="Q702" s="210"/>
      <c r="R702" s="492"/>
      <c r="S702" s="492"/>
      <c r="T702" s="492"/>
      <c r="U702" s="2671"/>
      <c r="V702" s="492"/>
      <c r="W702" s="995"/>
      <c r="X702" s="492"/>
      <c r="Y702" s="492"/>
      <c r="Z702" s="492"/>
      <c r="AA702" s="492"/>
      <c r="AB702" s="492"/>
      <c r="AC702" s="1152"/>
      <c r="AD702" s="1180"/>
      <c r="AE702" s="2583"/>
      <c r="AF702" s="1288"/>
    </row>
    <row r="703" spans="1:32" s="2546" customFormat="1" ht="45" x14ac:dyDescent="0.25">
      <c r="A703" s="363"/>
      <c r="B703" s="363">
        <v>1</v>
      </c>
      <c r="C703" s="275" t="s">
        <v>531</v>
      </c>
      <c r="D703" s="4"/>
      <c r="E703" s="4"/>
      <c r="F703" s="754">
        <v>489</v>
      </c>
      <c r="G703" s="212">
        <f t="shared" si="354"/>
        <v>122.25</v>
      </c>
      <c r="H703" s="324">
        <v>4</v>
      </c>
      <c r="I703" s="331">
        <f>H703/G703*100</f>
        <v>3.2719836400818001</v>
      </c>
      <c r="J703" s="1771"/>
      <c r="K703" s="1771"/>
      <c r="L703" s="210"/>
      <c r="M703" s="210"/>
      <c r="N703" s="210"/>
      <c r="O703" s="210"/>
      <c r="P703" s="210"/>
      <c r="Q703" s="210"/>
      <c r="R703" s="492"/>
      <c r="S703" s="492"/>
      <c r="T703" s="492"/>
      <c r="U703" s="2671"/>
      <c r="V703" s="492"/>
      <c r="W703" s="995"/>
      <c r="X703" s="492"/>
      <c r="Y703" s="492"/>
      <c r="Z703" s="492"/>
      <c r="AA703" s="492"/>
      <c r="AB703" s="492"/>
      <c r="AC703" s="1152">
        <f>AC704</f>
        <v>0</v>
      </c>
      <c r="AD703" s="1180"/>
      <c r="AE703" s="2583"/>
      <c r="AF703" s="1288"/>
    </row>
    <row r="704" spans="1:32" s="2546" customFormat="1" x14ac:dyDescent="0.25">
      <c r="A704" s="363"/>
      <c r="B704" s="363">
        <v>1</v>
      </c>
      <c r="C704" s="3376" t="s">
        <v>201</v>
      </c>
      <c r="D704" s="4"/>
      <c r="E704" s="4"/>
      <c r="F704" s="754"/>
      <c r="G704" s="324"/>
      <c r="H704" s="324"/>
      <c r="I704" s="331"/>
      <c r="J704" s="1771"/>
      <c r="K704" s="1771"/>
      <c r="L704" s="210"/>
      <c r="M704" s="210"/>
      <c r="N704" s="210"/>
      <c r="O704" s="210"/>
      <c r="P704" s="210"/>
      <c r="Q704" s="210"/>
      <c r="R704" s="492"/>
      <c r="S704" s="492"/>
      <c r="T704" s="492"/>
      <c r="U704" s="2671"/>
      <c r="V704" s="492"/>
      <c r="W704" s="995"/>
      <c r="X704" s="492"/>
      <c r="Y704" s="492"/>
      <c r="Z704" s="492"/>
      <c r="AA704" s="492"/>
      <c r="AB704" s="492"/>
      <c r="AC704" s="1152"/>
      <c r="AD704" s="1180"/>
      <c r="AE704" s="2583"/>
      <c r="AF704" s="1288"/>
    </row>
    <row r="705" spans="1:32" s="2546" customFormat="1" ht="60" x14ac:dyDescent="0.25">
      <c r="A705" s="363"/>
      <c r="B705" s="363">
        <v>1</v>
      </c>
      <c r="C705" s="461" t="s">
        <v>532</v>
      </c>
      <c r="D705" s="4"/>
      <c r="E705" s="4"/>
      <c r="F705" s="754">
        <v>8541</v>
      </c>
      <c r="G705" s="212">
        <f>F705/12*$C$3</f>
        <v>2135.25</v>
      </c>
      <c r="H705" s="324">
        <v>205</v>
      </c>
      <c r="I705" s="331">
        <f>H705/G705*100</f>
        <v>9.6007493267767234</v>
      </c>
      <c r="J705" s="1771"/>
      <c r="K705" s="1771"/>
      <c r="L705" s="210"/>
      <c r="M705" s="210"/>
      <c r="N705" s="210"/>
      <c r="O705" s="210"/>
      <c r="P705" s="210"/>
      <c r="Q705" s="210"/>
      <c r="R705" s="492">
        <v>18203.006249999999</v>
      </c>
      <c r="S705" s="492">
        <v>18203.006249999999</v>
      </c>
      <c r="T705" s="492">
        <v>18203.006249999999</v>
      </c>
      <c r="U705" s="2591">
        <f t="shared" ref="U705" si="355">R705/12*$C$3+(S705-R705)/11*2+(T705-S705)/10*1</f>
        <v>4550.7515624999996</v>
      </c>
      <c r="V705" s="492">
        <f t="shared" ref="V705" si="356">AB705-AA705-X705-W705</f>
        <v>436.90625</v>
      </c>
      <c r="W705" s="995"/>
      <c r="X705" s="492"/>
      <c r="Y705" s="492">
        <f t="shared" ref="Y705" si="357">V705-U705</f>
        <v>-4113.8453124999996</v>
      </c>
      <c r="Z705" s="492"/>
      <c r="AA705" s="492">
        <v>0</v>
      </c>
      <c r="AB705" s="492">
        <v>436.90625</v>
      </c>
      <c r="AC705" s="1152">
        <f>AC706+AC711</f>
        <v>0</v>
      </c>
      <c r="AD705" s="1180"/>
      <c r="AE705" s="2583"/>
      <c r="AF705" s="1288"/>
    </row>
    <row r="706" spans="1:32" s="2546" customFormat="1" ht="63" x14ac:dyDescent="0.25">
      <c r="A706" s="363"/>
      <c r="B706" s="363">
        <v>1</v>
      </c>
      <c r="C706" s="679" t="s">
        <v>533</v>
      </c>
      <c r="D706" s="4"/>
      <c r="E706" s="4"/>
      <c r="F706" s="753">
        <f>F707+F714</f>
        <v>12018</v>
      </c>
      <c r="G706" s="753">
        <f t="shared" ref="G706:H706" si="358">G707+G714</f>
        <v>3004.5</v>
      </c>
      <c r="H706" s="753">
        <f t="shared" si="358"/>
        <v>1769</v>
      </c>
      <c r="I706" s="331">
        <f>H706/G706*100</f>
        <v>58.878349142952239</v>
      </c>
      <c r="J706" s="1771"/>
      <c r="K706" s="1771"/>
      <c r="L706" s="210"/>
      <c r="M706" s="210"/>
      <c r="N706" s="210"/>
      <c r="O706" s="210"/>
      <c r="P706" s="210"/>
      <c r="Q706" s="210"/>
      <c r="R706" s="492">
        <f t="shared" ref="R706:AB706" si="359">R707+R714</f>
        <v>45726.149564927764</v>
      </c>
      <c r="S706" s="492">
        <f t="shared" ref="S706:T706" si="360">S707+S714</f>
        <v>45726.149564927764</v>
      </c>
      <c r="T706" s="492">
        <f t="shared" si="360"/>
        <v>45726.149564927764</v>
      </c>
      <c r="U706" s="2671">
        <f t="shared" si="359"/>
        <v>11431.537391231941</v>
      </c>
      <c r="V706" s="492">
        <f t="shared" si="359"/>
        <v>5252.2066599999998</v>
      </c>
      <c r="W706" s="995">
        <f t="shared" si="359"/>
        <v>0</v>
      </c>
      <c r="X706" s="492">
        <f t="shared" si="359"/>
        <v>0</v>
      </c>
      <c r="Y706" s="492">
        <f t="shared" si="359"/>
        <v>-6179.3307312319394</v>
      </c>
      <c r="Z706" s="492">
        <f t="shared" si="359"/>
        <v>0</v>
      </c>
      <c r="AA706" s="492">
        <f t="shared" si="359"/>
        <v>-25.209869999999999</v>
      </c>
      <c r="AB706" s="492">
        <f t="shared" si="359"/>
        <v>5226.9967900000001</v>
      </c>
      <c r="AC706" s="1152">
        <f>SUM(AC707:AC710)</f>
        <v>0</v>
      </c>
      <c r="AD706" s="1180"/>
      <c r="AE706" s="2583"/>
      <c r="AF706" s="1288"/>
    </row>
    <row r="707" spans="1:32" s="2546" customFormat="1" ht="30" x14ac:dyDescent="0.25">
      <c r="A707" s="363"/>
      <c r="B707" s="363">
        <v>1</v>
      </c>
      <c r="C707" s="657" t="s">
        <v>286</v>
      </c>
      <c r="D707" s="4"/>
      <c r="E707" s="4"/>
      <c r="F707" s="753">
        <f>SUM(F708:F713)</f>
        <v>8456</v>
      </c>
      <c r="G707" s="753">
        <f t="shared" ref="G707:H707" si="361">SUM(G708:G713)</f>
        <v>2114</v>
      </c>
      <c r="H707" s="753">
        <f t="shared" si="361"/>
        <v>1173</v>
      </c>
      <c r="I707" s="331">
        <f>H707/G707*100</f>
        <v>55.487228003784296</v>
      </c>
      <c r="J707" s="1771"/>
      <c r="K707" s="1771"/>
      <c r="L707" s="210"/>
      <c r="M707" s="210"/>
      <c r="N707" s="210"/>
      <c r="O707" s="210"/>
      <c r="P707" s="210"/>
      <c r="Q707" s="210"/>
      <c r="R707" s="492">
        <f t="shared" ref="R707:AB707" si="362">SUM(R708:R713)</f>
        <v>36894.164867840002</v>
      </c>
      <c r="S707" s="492">
        <f t="shared" ref="S707:T707" si="363">SUM(S708:S713)</f>
        <v>36894.164867840002</v>
      </c>
      <c r="T707" s="492">
        <f t="shared" si="363"/>
        <v>36894.164867840002</v>
      </c>
      <c r="U707" s="2671">
        <f t="shared" si="362"/>
        <v>9223.5412169600004</v>
      </c>
      <c r="V707" s="492">
        <f t="shared" si="362"/>
        <v>4068.2096300000003</v>
      </c>
      <c r="W707" s="995">
        <f t="shared" si="362"/>
        <v>0</v>
      </c>
      <c r="X707" s="492">
        <f t="shared" si="362"/>
        <v>0</v>
      </c>
      <c r="Y707" s="492">
        <f t="shared" si="362"/>
        <v>-5155.3315869600001</v>
      </c>
      <c r="Z707" s="492">
        <f t="shared" si="362"/>
        <v>0</v>
      </c>
      <c r="AA707" s="492">
        <f t="shared" si="362"/>
        <v>-25.209869999999999</v>
      </c>
      <c r="AB707" s="492">
        <f t="shared" si="362"/>
        <v>4042.9997600000002</v>
      </c>
      <c r="AC707" s="1152"/>
      <c r="AD707" s="1180"/>
      <c r="AE707" s="2583"/>
      <c r="AF707" s="1288"/>
    </row>
    <row r="708" spans="1:32" s="2546" customFormat="1" ht="30" x14ac:dyDescent="0.25">
      <c r="A708" s="363"/>
      <c r="B708" s="363">
        <v>1</v>
      </c>
      <c r="C708" s="461" t="s">
        <v>534</v>
      </c>
      <c r="D708" s="4"/>
      <c r="E708" s="4"/>
      <c r="F708" s="754">
        <v>7810</v>
      </c>
      <c r="G708" s="212">
        <f>F708/12*$C$3</f>
        <v>1952.5</v>
      </c>
      <c r="H708" s="324">
        <v>1043</v>
      </c>
      <c r="I708" s="331">
        <f>H708/G708*100</f>
        <v>53.418693982074259</v>
      </c>
      <c r="J708" s="1771"/>
      <c r="K708" s="1771"/>
      <c r="L708" s="210"/>
      <c r="M708" s="210"/>
      <c r="N708" s="210"/>
      <c r="O708" s="210"/>
      <c r="P708" s="210"/>
      <c r="Q708" s="210"/>
      <c r="R708" s="492">
        <v>35762.926137840004</v>
      </c>
      <c r="S708" s="492">
        <v>35762.926137840004</v>
      </c>
      <c r="T708" s="492">
        <v>35762.926137840004</v>
      </c>
      <c r="U708" s="2671">
        <f t="shared" ref="U708" si="364">R708/12*$C$3+(S708-R708)/11*2+(T708-S708)/10*1</f>
        <v>8940.7315344600011</v>
      </c>
      <c r="V708" s="492">
        <f t="shared" ref="V708" si="365">AB708-AA708-X708-W708</f>
        <v>3888.0378500000002</v>
      </c>
      <c r="W708" s="995"/>
      <c r="X708" s="492"/>
      <c r="Y708" s="492">
        <f t="shared" ref="Y708" si="366">V708-U708</f>
        <v>-5052.6936844600004</v>
      </c>
      <c r="Z708" s="492"/>
      <c r="AA708" s="492">
        <v>-25.209869999999999</v>
      </c>
      <c r="AB708" s="492">
        <v>3862.82798</v>
      </c>
      <c r="AC708" s="1152"/>
      <c r="AD708" s="1180"/>
      <c r="AE708" s="2583"/>
      <c r="AF708" s="1288"/>
    </row>
    <row r="709" spans="1:32" s="2546" customFormat="1" ht="60" x14ac:dyDescent="0.25">
      <c r="A709" s="363"/>
      <c r="B709" s="363">
        <v>1</v>
      </c>
      <c r="C709" s="461" t="s">
        <v>557</v>
      </c>
      <c r="D709" s="4"/>
      <c r="E709" s="4"/>
      <c r="F709" s="753"/>
      <c r="G709" s="324"/>
      <c r="H709" s="324"/>
      <c r="I709" s="331"/>
      <c r="J709" s="1771"/>
      <c r="K709" s="1771"/>
      <c r="L709" s="210"/>
      <c r="M709" s="210"/>
      <c r="N709" s="210"/>
      <c r="O709" s="210"/>
      <c r="P709" s="210"/>
      <c r="Q709" s="210"/>
      <c r="R709" s="492"/>
      <c r="S709" s="492"/>
      <c r="T709" s="492"/>
      <c r="U709" s="2671"/>
      <c r="V709" s="492"/>
      <c r="W709" s="995"/>
      <c r="X709" s="492"/>
      <c r="Y709" s="492"/>
      <c r="Z709" s="492"/>
      <c r="AA709" s="492"/>
      <c r="AB709" s="492"/>
      <c r="AC709" s="1152"/>
      <c r="AD709" s="1180"/>
      <c r="AE709" s="2583"/>
      <c r="AF709" s="1288"/>
    </row>
    <row r="710" spans="1:32" s="2546" customFormat="1" ht="30" x14ac:dyDescent="0.25">
      <c r="A710" s="363"/>
      <c r="B710" s="363">
        <v>1</v>
      </c>
      <c r="C710" s="461" t="s">
        <v>535</v>
      </c>
      <c r="D710" s="4"/>
      <c r="E710" s="4"/>
      <c r="F710" s="753">
        <v>646</v>
      </c>
      <c r="G710" s="212">
        <f>F710/12*$C$3</f>
        <v>161.5</v>
      </c>
      <c r="H710" s="324">
        <v>130</v>
      </c>
      <c r="I710" s="331">
        <f>H710/G710*100</f>
        <v>80.495356037151694</v>
      </c>
      <c r="J710" s="1771"/>
      <c r="K710" s="1771"/>
      <c r="L710" s="210"/>
      <c r="M710" s="210"/>
      <c r="N710" s="210"/>
      <c r="O710" s="210"/>
      <c r="P710" s="210"/>
      <c r="Q710" s="210"/>
      <c r="R710" s="492">
        <v>1131.23873</v>
      </c>
      <c r="S710" s="492">
        <v>1131.23873</v>
      </c>
      <c r="T710" s="492">
        <v>1131.23873</v>
      </c>
      <c r="U710" s="2671">
        <f t="shared" ref="U710" si="367">R710/12*$C$3+(S710-R710)/11*2+(T710-S710)/10*1</f>
        <v>282.80968250000001</v>
      </c>
      <c r="V710" s="492">
        <f t="shared" ref="V710" si="368">AB710-AA710-X710-W710</f>
        <v>180.17178000000001</v>
      </c>
      <c r="W710" s="995"/>
      <c r="X710" s="492"/>
      <c r="Y710" s="492">
        <f t="shared" ref="Y710" si="369">V710-U710</f>
        <v>-102.6379025</v>
      </c>
      <c r="Z710" s="492"/>
      <c r="AA710" s="492">
        <v>0</v>
      </c>
      <c r="AB710" s="492">
        <v>180.17178000000001</v>
      </c>
      <c r="AC710" s="1152"/>
      <c r="AD710" s="1180"/>
      <c r="AE710" s="2583"/>
      <c r="AF710" s="1288"/>
    </row>
    <row r="711" spans="1:32" s="2546" customFormat="1" ht="30" x14ac:dyDescent="0.25">
      <c r="A711" s="363"/>
      <c r="B711" s="363">
        <v>1</v>
      </c>
      <c r="C711" s="461" t="s">
        <v>536</v>
      </c>
      <c r="D711" s="4"/>
      <c r="E711" s="4"/>
      <c r="F711" s="753"/>
      <c r="G711" s="324"/>
      <c r="H711" s="324"/>
      <c r="I711" s="331"/>
      <c r="J711" s="1771"/>
      <c r="K711" s="1771"/>
      <c r="L711" s="210"/>
      <c r="M711" s="210"/>
      <c r="N711" s="210"/>
      <c r="O711" s="210"/>
      <c r="P711" s="210"/>
      <c r="Q711" s="210"/>
      <c r="R711" s="492"/>
      <c r="S711" s="492"/>
      <c r="T711" s="492"/>
      <c r="U711" s="2671"/>
      <c r="V711" s="492">
        <f>AB711-AA711-X711</f>
        <v>0</v>
      </c>
      <c r="W711" s="995"/>
      <c r="X711" s="492"/>
      <c r="Y711" s="492">
        <f>V711-U711</f>
        <v>0</v>
      </c>
      <c r="Z711" s="492"/>
      <c r="AA711" s="492">
        <v>0</v>
      </c>
      <c r="AB711" s="492">
        <v>0</v>
      </c>
      <c r="AC711" s="1152">
        <f>AC712+AC714+AC715</f>
        <v>0</v>
      </c>
      <c r="AD711" s="1180"/>
      <c r="AE711" s="2583"/>
      <c r="AF711" s="1288"/>
    </row>
    <row r="712" spans="1:32" s="2546" customFormat="1" ht="45" x14ac:dyDescent="0.25">
      <c r="A712" s="363"/>
      <c r="B712" s="363">
        <v>1</v>
      </c>
      <c r="C712" s="461" t="s">
        <v>537</v>
      </c>
      <c r="D712" s="4"/>
      <c r="E712" s="4"/>
      <c r="F712" s="753"/>
      <c r="G712" s="324"/>
      <c r="H712" s="324"/>
      <c r="I712" s="331"/>
      <c r="J712" s="1771"/>
      <c r="K712" s="1771"/>
      <c r="L712" s="210"/>
      <c r="M712" s="210"/>
      <c r="N712" s="210"/>
      <c r="O712" s="210"/>
      <c r="P712" s="210"/>
      <c r="Q712" s="210"/>
      <c r="R712" s="492"/>
      <c r="S712" s="492"/>
      <c r="T712" s="492"/>
      <c r="U712" s="2671"/>
      <c r="V712" s="492"/>
      <c r="W712" s="995"/>
      <c r="X712" s="492"/>
      <c r="Y712" s="492"/>
      <c r="Z712" s="492"/>
      <c r="AA712" s="492"/>
      <c r="AB712" s="492"/>
      <c r="AC712" s="1152"/>
      <c r="AD712" s="1180"/>
      <c r="AE712" s="2583"/>
      <c r="AF712" s="1288"/>
    </row>
    <row r="713" spans="1:32" s="2546" customFormat="1" ht="30" x14ac:dyDescent="0.25">
      <c r="A713" s="363"/>
      <c r="B713" s="363">
        <v>1</v>
      </c>
      <c r="C713" s="461" t="s">
        <v>538</v>
      </c>
      <c r="D713" s="4"/>
      <c r="E713" s="4"/>
      <c r="F713" s="755"/>
      <c r="G713" s="324"/>
      <c r="H713" s="324"/>
      <c r="I713" s="331"/>
      <c r="J713" s="1771"/>
      <c r="K713" s="1771"/>
      <c r="L713" s="210"/>
      <c r="M713" s="210"/>
      <c r="N713" s="210"/>
      <c r="O713" s="210"/>
      <c r="P713" s="210"/>
      <c r="Q713" s="210"/>
      <c r="R713" s="492"/>
      <c r="S713" s="492"/>
      <c r="T713" s="492"/>
      <c r="U713" s="2671"/>
      <c r="V713" s="492"/>
      <c r="W713" s="995"/>
      <c r="X713" s="492"/>
      <c r="Y713" s="492"/>
      <c r="Z713" s="492"/>
      <c r="AA713" s="492"/>
      <c r="AB713" s="492"/>
      <c r="AC713" s="1152"/>
      <c r="AD713" s="1180"/>
      <c r="AE713" s="2583"/>
      <c r="AF713" s="1288"/>
    </row>
    <row r="714" spans="1:32" s="2546" customFormat="1" ht="45" x14ac:dyDescent="0.25">
      <c r="A714" s="363"/>
      <c r="B714" s="363">
        <v>1</v>
      </c>
      <c r="C714" s="657" t="s">
        <v>287</v>
      </c>
      <c r="D714" s="4"/>
      <c r="E714" s="4"/>
      <c r="F714" s="732">
        <f>SUM(F715:F717)</f>
        <v>3562</v>
      </c>
      <c r="G714" s="732">
        <f t="shared" ref="G714:H714" si="370">SUM(G715:G717)</f>
        <v>890.5</v>
      </c>
      <c r="H714" s="732">
        <f t="shared" si="370"/>
        <v>596</v>
      </c>
      <c r="I714" s="331">
        <f>H714/G714*100</f>
        <v>66.928691746209992</v>
      </c>
      <c r="J714" s="1771"/>
      <c r="K714" s="1771"/>
      <c r="L714" s="210"/>
      <c r="M714" s="210"/>
      <c r="N714" s="210"/>
      <c r="O714" s="210"/>
      <c r="P714" s="210"/>
      <c r="Q714" s="210"/>
      <c r="R714" s="492">
        <f t="shared" ref="R714:AB714" si="371">SUM(R715:R717)</f>
        <v>8831.9846970877588</v>
      </c>
      <c r="S714" s="492">
        <f t="shared" ref="S714:T714" si="372">SUM(S715:S717)</f>
        <v>8831.9846970877588</v>
      </c>
      <c r="T714" s="492">
        <f t="shared" si="372"/>
        <v>8831.9846970877588</v>
      </c>
      <c r="U714" s="2671">
        <f t="shared" si="371"/>
        <v>2207.9961742719397</v>
      </c>
      <c r="V714" s="492">
        <f t="shared" si="371"/>
        <v>1183.99703</v>
      </c>
      <c r="W714" s="995">
        <f t="shared" si="371"/>
        <v>0</v>
      </c>
      <c r="X714" s="492">
        <f t="shared" si="371"/>
        <v>0</v>
      </c>
      <c r="Y714" s="492">
        <f t="shared" si="371"/>
        <v>-1023.9991442719396</v>
      </c>
      <c r="Z714" s="492">
        <f t="shared" si="371"/>
        <v>0</v>
      </c>
      <c r="AA714" s="492">
        <f t="shared" si="371"/>
        <v>0</v>
      </c>
      <c r="AB714" s="492">
        <f t="shared" si="371"/>
        <v>1183.99703</v>
      </c>
      <c r="AC714" s="1152"/>
      <c r="AD714" s="1180"/>
      <c r="AE714" s="2583"/>
      <c r="AF714" s="1288"/>
    </row>
    <row r="715" spans="1:32" s="2546" customFormat="1" ht="45" x14ac:dyDescent="0.25">
      <c r="A715" s="363"/>
      <c r="B715" s="363">
        <v>1</v>
      </c>
      <c r="C715" s="461" t="s">
        <v>539</v>
      </c>
      <c r="D715" s="4"/>
      <c r="E715" s="4"/>
      <c r="F715" s="755">
        <v>2054</v>
      </c>
      <c r="G715" s="212">
        <f t="shared" ref="G715:G717" si="373">F715/12*$C$3</f>
        <v>513.5</v>
      </c>
      <c r="H715" s="324">
        <v>420</v>
      </c>
      <c r="I715" s="331">
        <f>H715/G715*100</f>
        <v>81.791626095423567</v>
      </c>
      <c r="J715" s="1771"/>
      <c r="K715" s="1771"/>
      <c r="L715" s="210"/>
      <c r="M715" s="210"/>
      <c r="N715" s="210"/>
      <c r="O715" s="210"/>
      <c r="P715" s="210"/>
      <c r="Q715" s="210"/>
      <c r="R715" s="492">
        <v>3470.8286600000001</v>
      </c>
      <c r="S715" s="492">
        <v>3470.8286600000001</v>
      </c>
      <c r="T715" s="492">
        <v>3470.8286600000001</v>
      </c>
      <c r="U715" s="2671">
        <f t="shared" ref="U715:U718" si="374">R715/12*$C$3+(S715-R715)/11*2+(T715-S715)/10*1</f>
        <v>867.70716500000003</v>
      </c>
      <c r="V715" s="492">
        <f t="shared" ref="V715:V718" si="375">AB715-AA715-X715-W715</f>
        <v>630.94383000000005</v>
      </c>
      <c r="W715" s="995"/>
      <c r="X715" s="492"/>
      <c r="Y715" s="492">
        <f t="shared" ref="Y715:Y718" si="376">V715-U715</f>
        <v>-236.76333499999998</v>
      </c>
      <c r="Z715" s="492"/>
      <c r="AA715" s="492">
        <v>0</v>
      </c>
      <c r="AB715" s="492">
        <v>630.94383000000005</v>
      </c>
      <c r="AC715" s="1152"/>
      <c r="AD715" s="1180"/>
      <c r="AE715" s="2583"/>
      <c r="AF715" s="1288"/>
    </row>
    <row r="716" spans="1:32" s="2546" customFormat="1" ht="75" x14ac:dyDescent="0.25">
      <c r="A716" s="363"/>
      <c r="B716" s="363">
        <v>1</v>
      </c>
      <c r="C716" s="461" t="s">
        <v>540</v>
      </c>
      <c r="D716" s="4"/>
      <c r="E716" s="4"/>
      <c r="F716" s="298">
        <v>1300</v>
      </c>
      <c r="G716" s="212">
        <f t="shared" si="373"/>
        <v>325</v>
      </c>
      <c r="H716" s="324">
        <v>111</v>
      </c>
      <c r="I716" s="331">
        <f>H716/G716*100</f>
        <v>34.153846153846153</v>
      </c>
      <c r="J716" s="1771"/>
      <c r="K716" s="1771"/>
      <c r="L716" s="210"/>
      <c r="M716" s="210"/>
      <c r="N716" s="210"/>
      <c r="O716" s="210"/>
      <c r="P716" s="210"/>
      <c r="Q716" s="210"/>
      <c r="R716" s="492">
        <v>4993.2949310243985</v>
      </c>
      <c r="S716" s="492">
        <v>4993.2949310243985</v>
      </c>
      <c r="T716" s="492">
        <v>4993.2949310243985</v>
      </c>
      <c r="U716" s="2671">
        <f t="shared" si="374"/>
        <v>1248.3237327560996</v>
      </c>
      <c r="V716" s="492">
        <f t="shared" si="375"/>
        <v>439.62477000000001</v>
      </c>
      <c r="W716" s="995"/>
      <c r="X716" s="492"/>
      <c r="Y716" s="492">
        <f t="shared" si="376"/>
        <v>-808.6989627560996</v>
      </c>
      <c r="Z716" s="492"/>
      <c r="AA716" s="492">
        <v>0</v>
      </c>
      <c r="AB716" s="492">
        <v>439.62477000000001</v>
      </c>
      <c r="AC716" s="1152"/>
      <c r="AD716" s="1180"/>
      <c r="AE716" s="2583"/>
      <c r="AF716" s="1288"/>
    </row>
    <row r="717" spans="1:32" s="2546" customFormat="1" ht="60" x14ac:dyDescent="0.25">
      <c r="A717" s="363"/>
      <c r="B717" s="363">
        <v>1</v>
      </c>
      <c r="C717" s="461" t="s">
        <v>541</v>
      </c>
      <c r="D717" s="4"/>
      <c r="E717" s="4"/>
      <c r="F717" s="298">
        <v>208</v>
      </c>
      <c r="G717" s="212">
        <f t="shared" si="373"/>
        <v>52</v>
      </c>
      <c r="H717" s="324">
        <v>65</v>
      </c>
      <c r="I717" s="331">
        <f>H717/G717*100</f>
        <v>125</v>
      </c>
      <c r="J717" s="1771"/>
      <c r="K717" s="1771"/>
      <c r="L717" s="210"/>
      <c r="M717" s="210"/>
      <c r="N717" s="210"/>
      <c r="O717" s="210"/>
      <c r="P717" s="210"/>
      <c r="Q717" s="210"/>
      <c r="R717" s="492">
        <v>367.86110606336007</v>
      </c>
      <c r="S717" s="492">
        <v>367.86110606336007</v>
      </c>
      <c r="T717" s="492">
        <v>367.86110606336007</v>
      </c>
      <c r="U717" s="2671">
        <f t="shared" si="374"/>
        <v>91.965276515840017</v>
      </c>
      <c r="V717" s="492">
        <f t="shared" si="375"/>
        <v>113.42843000000001</v>
      </c>
      <c r="W717" s="995"/>
      <c r="X717" s="492"/>
      <c r="Y717" s="492">
        <f t="shared" si="376"/>
        <v>21.463153484159989</v>
      </c>
      <c r="Z717" s="492"/>
      <c r="AA717" s="492">
        <v>0</v>
      </c>
      <c r="AB717" s="492">
        <v>113.42843000000001</v>
      </c>
      <c r="AC717" s="1152">
        <f>SUM(AC718,AC719,AC723,AC724,AC725,AC726)</f>
        <v>0</v>
      </c>
      <c r="AD717" s="1180"/>
      <c r="AE717" s="2583"/>
      <c r="AF717" s="1288"/>
    </row>
    <row r="718" spans="1:32" s="2546" customFormat="1" ht="29.25" x14ac:dyDescent="0.25">
      <c r="A718" s="363"/>
      <c r="B718" s="363">
        <v>1</v>
      </c>
      <c r="C718" s="2541" t="s">
        <v>329</v>
      </c>
      <c r="D718" s="4"/>
      <c r="E718" s="4"/>
      <c r="F718" s="732">
        <f>F719+F720+F726+F727</f>
        <v>3110</v>
      </c>
      <c r="G718" s="732">
        <f t="shared" ref="G718:H718" si="377">G719+G720+G726+G727</f>
        <v>777.5</v>
      </c>
      <c r="H718" s="732">
        <f t="shared" si="377"/>
        <v>766.14250000000004</v>
      </c>
      <c r="I718" s="331">
        <f>H718/G718*100</f>
        <v>98.539228295819939</v>
      </c>
      <c r="J718" s="1771"/>
      <c r="K718" s="1771"/>
      <c r="L718" s="210"/>
      <c r="M718" s="210"/>
      <c r="N718" s="210"/>
      <c r="O718" s="210"/>
      <c r="P718" s="210"/>
      <c r="Q718" s="210"/>
      <c r="R718" s="492">
        <v>1863.7082800000012</v>
      </c>
      <c r="S718" s="492">
        <v>1863.7082800000012</v>
      </c>
      <c r="T718" s="492">
        <v>1863.7082800000012</v>
      </c>
      <c r="U718" s="2671">
        <f t="shared" si="374"/>
        <v>465.9270700000003</v>
      </c>
      <c r="V718" s="492">
        <f t="shared" si="375"/>
        <v>306.93581000000006</v>
      </c>
      <c r="W718" s="995"/>
      <c r="X718" s="492"/>
      <c r="Y718" s="492">
        <f t="shared" si="376"/>
        <v>-158.99126000000024</v>
      </c>
      <c r="Z718" s="492">
        <v>-1.2944599999999999</v>
      </c>
      <c r="AA718" s="492">
        <v>0</v>
      </c>
      <c r="AB718" s="492">
        <v>306.93581000000006</v>
      </c>
      <c r="AC718" s="1152"/>
      <c r="AD718" s="1180"/>
      <c r="AE718" s="2583"/>
      <c r="AF718" s="1288"/>
    </row>
    <row r="719" spans="1:32" s="2546" customFormat="1" x14ac:dyDescent="0.25">
      <c r="A719" s="363"/>
      <c r="B719" s="363">
        <v>1</v>
      </c>
      <c r="C719" s="461" t="s">
        <v>320</v>
      </c>
      <c r="D719" s="4"/>
      <c r="E719" s="4"/>
      <c r="F719" s="757"/>
      <c r="G719" s="324"/>
      <c r="H719" s="324"/>
      <c r="I719" s="331"/>
      <c r="J719" s="1771"/>
      <c r="K719" s="1771"/>
      <c r="L719" s="210"/>
      <c r="M719" s="210"/>
      <c r="N719" s="210"/>
      <c r="O719" s="210"/>
      <c r="P719" s="210"/>
      <c r="Q719" s="210"/>
      <c r="R719" s="492"/>
      <c r="S719" s="492"/>
      <c r="T719" s="492"/>
      <c r="U719" s="2671"/>
      <c r="V719" s="492"/>
      <c r="W719" s="995"/>
      <c r="X719" s="492"/>
      <c r="Y719" s="492"/>
      <c r="Z719" s="492"/>
      <c r="AA719" s="492"/>
      <c r="AB719" s="492"/>
      <c r="AC719" s="1152">
        <f>AC720+AC721/4+AC722</f>
        <v>0</v>
      </c>
      <c r="AD719" s="1180"/>
      <c r="AE719" s="2583"/>
      <c r="AF719" s="1288"/>
    </row>
    <row r="720" spans="1:32" s="2546" customFormat="1" ht="30" x14ac:dyDescent="0.25">
      <c r="A720" s="363"/>
      <c r="B720" s="363">
        <v>1</v>
      </c>
      <c r="C720" s="657" t="s">
        <v>514</v>
      </c>
      <c r="D720" s="4"/>
      <c r="E720" s="4"/>
      <c r="F720" s="298">
        <f>F721+F722/4+F723</f>
        <v>25</v>
      </c>
      <c r="G720" s="298">
        <f t="shared" ref="G720:H720" si="378">G721+G722/4+G723</f>
        <v>6.25</v>
      </c>
      <c r="H720" s="298">
        <f t="shared" si="378"/>
        <v>3.1425000000000001</v>
      </c>
      <c r="I720" s="331">
        <f>H720/G720*100</f>
        <v>50.28</v>
      </c>
      <c r="J720" s="1771"/>
      <c r="K720" s="1771"/>
      <c r="L720" s="210"/>
      <c r="M720" s="210"/>
      <c r="N720" s="210"/>
      <c r="O720" s="210"/>
      <c r="P720" s="210"/>
      <c r="Q720" s="210"/>
      <c r="R720" s="492"/>
      <c r="S720" s="492"/>
      <c r="T720" s="492"/>
      <c r="U720" s="2671"/>
      <c r="V720" s="492"/>
      <c r="W720" s="995"/>
      <c r="X720" s="492"/>
      <c r="Y720" s="492"/>
      <c r="Z720" s="492"/>
      <c r="AA720" s="492"/>
      <c r="AB720" s="492"/>
      <c r="AC720" s="1152"/>
      <c r="AD720" s="1180"/>
      <c r="AE720" s="2583"/>
      <c r="AF720" s="1288"/>
    </row>
    <row r="721" spans="1:32" s="2546" customFormat="1" x14ac:dyDescent="0.25">
      <c r="A721" s="363"/>
      <c r="B721" s="363">
        <v>1</v>
      </c>
      <c r="C721" s="461" t="s">
        <v>515</v>
      </c>
      <c r="D721" s="4"/>
      <c r="E721" s="4"/>
      <c r="F721" s="716"/>
      <c r="G721" s="324"/>
      <c r="H721" s="324"/>
      <c r="I721" s="331"/>
      <c r="J721" s="1771"/>
      <c r="K721" s="1771"/>
      <c r="L721" s="210"/>
      <c r="M721" s="210"/>
      <c r="N721" s="210"/>
      <c r="O721" s="210"/>
      <c r="P721" s="210"/>
      <c r="Q721" s="210"/>
      <c r="R721" s="492"/>
      <c r="S721" s="492"/>
      <c r="T721" s="492"/>
      <c r="U721" s="2671"/>
      <c r="V721" s="492"/>
      <c r="W721" s="995"/>
      <c r="X721" s="492"/>
      <c r="Y721" s="492"/>
      <c r="Z721" s="492"/>
      <c r="AA721" s="492"/>
      <c r="AB721" s="492"/>
      <c r="AC721" s="1152"/>
      <c r="AD721" s="1180"/>
      <c r="AE721" s="2583"/>
      <c r="AF721" s="1288"/>
    </row>
    <row r="722" spans="1:32" s="2546" customFormat="1" ht="30" x14ac:dyDescent="0.25">
      <c r="A722" s="363"/>
      <c r="B722" s="363">
        <v>1</v>
      </c>
      <c r="C722" s="461" t="s">
        <v>516</v>
      </c>
      <c r="D722" s="4"/>
      <c r="E722" s="4"/>
      <c r="F722" s="298">
        <v>100</v>
      </c>
      <c r="G722" s="212">
        <f>F722/12*$C$3</f>
        <v>25</v>
      </c>
      <c r="H722" s="324">
        <v>12.57</v>
      </c>
      <c r="I722" s="331">
        <f>H722/G722*100</f>
        <v>50.28</v>
      </c>
      <c r="J722" s="1771"/>
      <c r="K722" s="1771"/>
      <c r="L722" s="210"/>
      <c r="M722" s="210"/>
      <c r="N722" s="210"/>
      <c r="O722" s="210"/>
      <c r="P722" s="210"/>
      <c r="Q722" s="210"/>
      <c r="R722" s="492"/>
      <c r="S722" s="492"/>
      <c r="T722" s="492"/>
      <c r="U722" s="2671"/>
      <c r="V722" s="492"/>
      <c r="W722" s="995"/>
      <c r="X722" s="492"/>
      <c r="Y722" s="492"/>
      <c r="Z722" s="492"/>
      <c r="AA722" s="492"/>
      <c r="AB722" s="492"/>
      <c r="AC722" s="1152"/>
      <c r="AD722" s="1180"/>
      <c r="AE722" s="2583"/>
      <c r="AF722" s="1288"/>
    </row>
    <row r="723" spans="1:32" s="2546" customFormat="1" ht="60" x14ac:dyDescent="0.25">
      <c r="A723" s="363"/>
      <c r="B723" s="363">
        <v>1</v>
      </c>
      <c r="C723" s="461" t="s">
        <v>517</v>
      </c>
      <c r="D723" s="4"/>
      <c r="E723" s="4"/>
      <c r="F723" s="757"/>
      <c r="G723" s="324"/>
      <c r="H723" s="324"/>
      <c r="I723" s="331"/>
      <c r="J723" s="1771"/>
      <c r="K723" s="1771"/>
      <c r="L723" s="210"/>
      <c r="M723" s="210"/>
      <c r="N723" s="210"/>
      <c r="O723" s="210"/>
      <c r="P723" s="210"/>
      <c r="Q723" s="210"/>
      <c r="R723" s="492"/>
      <c r="S723" s="492"/>
      <c r="T723" s="492"/>
      <c r="U723" s="2671"/>
      <c r="V723" s="492"/>
      <c r="W723" s="995"/>
      <c r="X723" s="492"/>
      <c r="Y723" s="492"/>
      <c r="Z723" s="492"/>
      <c r="AA723" s="492"/>
      <c r="AB723" s="492"/>
      <c r="AC723" s="1152"/>
      <c r="AD723" s="1180"/>
      <c r="AE723" s="2583"/>
      <c r="AF723" s="1288"/>
    </row>
    <row r="724" spans="1:32" s="2546" customFormat="1" ht="60" x14ac:dyDescent="0.25">
      <c r="A724" s="363"/>
      <c r="B724" s="363">
        <v>1</v>
      </c>
      <c r="C724" s="461" t="s">
        <v>518</v>
      </c>
      <c r="D724" s="4"/>
      <c r="E724" s="4"/>
      <c r="F724" s="298"/>
      <c r="G724" s="324"/>
      <c r="H724" s="324"/>
      <c r="I724" s="331"/>
      <c r="J724" s="1771"/>
      <c r="K724" s="1771"/>
      <c r="L724" s="210"/>
      <c r="M724" s="210"/>
      <c r="N724" s="210"/>
      <c r="O724" s="210"/>
      <c r="P724" s="210"/>
      <c r="Q724" s="210"/>
      <c r="R724" s="492"/>
      <c r="S724" s="492"/>
      <c r="T724" s="492"/>
      <c r="U724" s="2671"/>
      <c r="V724" s="492"/>
      <c r="W724" s="995"/>
      <c r="X724" s="492"/>
      <c r="Y724" s="492"/>
      <c r="Z724" s="492"/>
      <c r="AA724" s="492"/>
      <c r="AB724" s="492"/>
      <c r="AC724" s="1152"/>
      <c r="AD724" s="1180"/>
      <c r="AE724" s="2583"/>
      <c r="AF724" s="1288"/>
    </row>
    <row r="725" spans="1:32" s="2546" customFormat="1" ht="45" x14ac:dyDescent="0.25">
      <c r="A725" s="363"/>
      <c r="B725" s="363"/>
      <c r="C725" s="460" t="s">
        <v>519</v>
      </c>
      <c r="D725" s="4"/>
      <c r="E725" s="4"/>
      <c r="F725" s="298"/>
      <c r="G725" s="212"/>
      <c r="H725" s="324"/>
      <c r="I725" s="331"/>
      <c r="J725" s="1771"/>
      <c r="K725" s="1771"/>
      <c r="L725" s="210"/>
      <c r="M725" s="210"/>
      <c r="N725" s="210"/>
      <c r="O725" s="210"/>
      <c r="P725" s="210"/>
      <c r="Q725" s="210"/>
      <c r="R725" s="492"/>
      <c r="S725" s="492"/>
      <c r="T725" s="492"/>
      <c r="U725" s="2671"/>
      <c r="V725" s="492"/>
      <c r="W725" s="995"/>
      <c r="X725" s="492"/>
      <c r="Y725" s="492"/>
      <c r="Z725" s="492"/>
      <c r="AA725" s="492"/>
      <c r="AB725" s="492"/>
      <c r="AC725" s="1152"/>
      <c r="AD725" s="1180"/>
      <c r="AE725" s="2583"/>
      <c r="AF725" s="1288"/>
    </row>
    <row r="726" spans="1:32" s="2546" customFormat="1" ht="105" x14ac:dyDescent="0.25">
      <c r="A726" s="363"/>
      <c r="B726" s="363"/>
      <c r="C726" s="460" t="s">
        <v>520</v>
      </c>
      <c r="D726" s="4"/>
      <c r="E726" s="4"/>
      <c r="F726" s="684">
        <v>742</v>
      </c>
      <c r="G726" s="212">
        <f t="shared" ref="G726:G727" si="379">F726/12*$C$3</f>
        <v>185.5</v>
      </c>
      <c r="H726" s="686">
        <v>34</v>
      </c>
      <c r="I726" s="331">
        <f>H726/G726*100</f>
        <v>18.328840970350406</v>
      </c>
      <c r="J726" s="1771"/>
      <c r="K726" s="1771"/>
      <c r="L726" s="210"/>
      <c r="M726" s="210"/>
      <c r="N726" s="210"/>
      <c r="O726" s="210"/>
      <c r="P726" s="210"/>
      <c r="Q726" s="210"/>
      <c r="R726" s="492"/>
      <c r="S726" s="492"/>
      <c r="T726" s="492"/>
      <c r="U726" s="2591">
        <f t="shared" ref="U726" si="380">R726/12*$C$3</f>
        <v>0</v>
      </c>
      <c r="V726" s="492">
        <f t="shared" ref="V726:V727" si="381">AB726-AA726-X726-W726</f>
        <v>0</v>
      </c>
      <c r="W726" s="995"/>
      <c r="X726" s="492"/>
      <c r="Y726" s="492">
        <f t="shared" ref="Y726:Y727" si="382">V726-U726</f>
        <v>0</v>
      </c>
      <c r="Z726" s="492"/>
      <c r="AA726" s="492"/>
      <c r="AB726" s="492"/>
      <c r="AC726" s="1152">
        <f>AC727</f>
        <v>0</v>
      </c>
      <c r="AD726" s="1180"/>
      <c r="AE726" s="2583"/>
      <c r="AF726" s="1288"/>
    </row>
    <row r="727" spans="1:32" s="2546" customFormat="1" ht="30" x14ac:dyDescent="0.25">
      <c r="A727" s="363"/>
      <c r="B727" s="363"/>
      <c r="C727" s="461" t="s">
        <v>542</v>
      </c>
      <c r="D727" s="4"/>
      <c r="E727" s="4"/>
      <c r="F727" s="684">
        <v>2343</v>
      </c>
      <c r="G727" s="212">
        <f t="shared" si="379"/>
        <v>585.75</v>
      </c>
      <c r="H727" s="324">
        <v>729</v>
      </c>
      <c r="I727" s="331">
        <f>H727/G727*100</f>
        <v>124.45582586427658</v>
      </c>
      <c r="J727" s="1771"/>
      <c r="K727" s="1771"/>
      <c r="L727" s="210"/>
      <c r="M727" s="210"/>
      <c r="N727" s="210"/>
      <c r="O727" s="210"/>
      <c r="P727" s="210"/>
      <c r="Q727" s="210"/>
      <c r="R727" s="492">
        <v>5361.2604349919984</v>
      </c>
      <c r="S727" s="492">
        <v>5361.2604349919984</v>
      </c>
      <c r="T727" s="492">
        <v>5361.2604349919984</v>
      </c>
      <c r="U727" s="2671">
        <f t="shared" ref="U727" si="383">R727/12*$C$3+(S727-R727)/11*2+(T727-S727)/10*1</f>
        <v>1340.3151087479996</v>
      </c>
      <c r="V727" s="492">
        <f t="shared" si="381"/>
        <v>1734.4290599999999</v>
      </c>
      <c r="W727" s="995"/>
      <c r="X727" s="492"/>
      <c r="Y727" s="492">
        <f t="shared" si="382"/>
        <v>394.11395125200033</v>
      </c>
      <c r="Z727" s="492"/>
      <c r="AA727" s="492">
        <v>0</v>
      </c>
      <c r="AB727" s="492">
        <v>1734.4290599999999</v>
      </c>
      <c r="AC727" s="1152"/>
      <c r="AD727" s="1180"/>
      <c r="AE727" s="2583"/>
      <c r="AF727" s="1288"/>
    </row>
    <row r="728" spans="1:32" s="2546" customFormat="1" ht="29.25" x14ac:dyDescent="0.25">
      <c r="A728" s="363"/>
      <c r="B728" s="363">
        <v>1</v>
      </c>
      <c r="C728" s="711" t="s">
        <v>330</v>
      </c>
      <c r="D728" s="4"/>
      <c r="E728" s="4"/>
      <c r="F728" s="367">
        <f>F729+F730</f>
        <v>531.91489361702122</v>
      </c>
      <c r="G728" s="324">
        <f>G729+G730</f>
        <v>132.97872340425531</v>
      </c>
      <c r="H728" s="324">
        <f>H729+H730</f>
        <v>102.34680851063828</v>
      </c>
      <c r="I728" s="331">
        <f>H728/G728*100</f>
        <v>76.964799999999997</v>
      </c>
      <c r="J728" s="1771"/>
      <c r="K728" s="1771"/>
      <c r="L728" s="210"/>
      <c r="M728" s="210"/>
      <c r="N728" s="210"/>
      <c r="O728" s="210"/>
      <c r="P728" s="210"/>
      <c r="Q728" s="210"/>
      <c r="R728" s="492"/>
      <c r="S728" s="492"/>
      <c r="T728" s="492"/>
      <c r="U728" s="2671"/>
      <c r="V728" s="492"/>
      <c r="W728" s="995"/>
      <c r="X728" s="492"/>
      <c r="Y728" s="492"/>
      <c r="Z728" s="492"/>
      <c r="AA728" s="492"/>
      <c r="AB728" s="492"/>
      <c r="AC728" s="1152">
        <f>AC729+AC730</f>
        <v>0</v>
      </c>
      <c r="AD728" s="1180"/>
      <c r="AE728" s="2583"/>
      <c r="AF728" s="1288"/>
    </row>
    <row r="729" spans="1:32" s="2546" customFormat="1" x14ac:dyDescent="0.25">
      <c r="A729" s="363"/>
      <c r="B729" s="363">
        <v>1</v>
      </c>
      <c r="C729" s="711" t="s">
        <v>345</v>
      </c>
      <c r="D729" s="4"/>
      <c r="E729" s="4"/>
      <c r="F729" s="367"/>
      <c r="G729" s="324"/>
      <c r="H729" s="324"/>
      <c r="I729" s="331"/>
      <c r="J729" s="1771"/>
      <c r="K729" s="1771"/>
      <c r="L729" s="210"/>
      <c r="M729" s="210"/>
      <c r="N729" s="210"/>
      <c r="O729" s="210"/>
      <c r="P729" s="210"/>
      <c r="Q729" s="210"/>
      <c r="R729" s="492"/>
      <c r="S729" s="492"/>
      <c r="T729" s="492"/>
      <c r="U729" s="2671"/>
      <c r="V729" s="492"/>
      <c r="W729" s="995"/>
      <c r="X729" s="492"/>
      <c r="Y729" s="492"/>
      <c r="Z729" s="492"/>
      <c r="AA729" s="492"/>
      <c r="AB729" s="492"/>
      <c r="AC729" s="1152"/>
      <c r="AD729" s="1180"/>
      <c r="AE729" s="2583"/>
      <c r="AF729" s="1288"/>
    </row>
    <row r="730" spans="1:32" s="2546" customFormat="1" x14ac:dyDescent="0.25">
      <c r="A730" s="363"/>
      <c r="B730" s="363">
        <v>1</v>
      </c>
      <c r="C730" s="4" t="s">
        <v>346</v>
      </c>
      <c r="D730" s="4"/>
      <c r="E730" s="4"/>
      <c r="F730" s="367">
        <f>F731/9.4</f>
        <v>531.91489361702122</v>
      </c>
      <c r="G730" s="324">
        <f>G731/9.4</f>
        <v>132.97872340425531</v>
      </c>
      <c r="H730" s="324">
        <f>H731/9.4</f>
        <v>102.34680851063828</v>
      </c>
      <c r="I730" s="331">
        <f t="shared" ref="I730:I731" si="384">H730/G730*100</f>
        <v>76.964799999999997</v>
      </c>
      <c r="J730" s="1771"/>
      <c r="K730" s="1771"/>
      <c r="L730" s="210"/>
      <c r="M730" s="210"/>
      <c r="N730" s="210"/>
      <c r="O730" s="210"/>
      <c r="P730" s="210"/>
      <c r="Q730" s="210"/>
      <c r="R730" s="492"/>
      <c r="S730" s="492"/>
      <c r="T730" s="492"/>
      <c r="U730" s="2671"/>
      <c r="V730" s="492"/>
      <c r="W730" s="995"/>
      <c r="X730" s="492"/>
      <c r="Y730" s="492"/>
      <c r="Z730" s="492"/>
      <c r="AA730" s="492"/>
      <c r="AB730" s="492"/>
      <c r="AC730" s="1152">
        <f>AC731/9.4</f>
        <v>0</v>
      </c>
      <c r="AD730" s="1180"/>
      <c r="AE730" s="2583"/>
      <c r="AF730" s="1288"/>
    </row>
    <row r="731" spans="1:32" s="2546" customFormat="1" x14ac:dyDescent="0.25">
      <c r="A731" s="363">
        <v>1</v>
      </c>
      <c r="B731" s="363">
        <v>1</v>
      </c>
      <c r="C731" s="725" t="s">
        <v>347</v>
      </c>
      <c r="D731" s="4"/>
      <c r="E731" s="4"/>
      <c r="F731" s="367">
        <v>5000</v>
      </c>
      <c r="G731" s="212">
        <f>(F731/12*$C$3)</f>
        <v>1250</v>
      </c>
      <c r="H731" s="324">
        <v>962.06</v>
      </c>
      <c r="I731" s="331">
        <f t="shared" si="384"/>
        <v>76.964799999999997</v>
      </c>
      <c r="J731" s="1771"/>
      <c r="K731" s="1771"/>
      <c r="L731" s="210"/>
      <c r="M731" s="210"/>
      <c r="N731" s="210"/>
      <c r="O731" s="210"/>
      <c r="P731" s="210"/>
      <c r="Q731" s="210"/>
      <c r="R731" s="492"/>
      <c r="S731" s="492"/>
      <c r="T731" s="492"/>
      <c r="U731" s="2671"/>
      <c r="V731" s="492"/>
      <c r="W731" s="995"/>
      <c r="X731" s="492"/>
      <c r="Y731" s="492"/>
      <c r="Z731" s="492"/>
      <c r="AA731" s="492"/>
      <c r="AB731" s="492"/>
      <c r="AC731" s="1152"/>
      <c r="AD731" s="1180"/>
      <c r="AE731" s="2583"/>
      <c r="AF731" s="1288"/>
    </row>
    <row r="732" spans="1:32" s="2546" customFormat="1" ht="29.25" x14ac:dyDescent="0.25">
      <c r="A732" s="363">
        <v>1</v>
      </c>
      <c r="B732" s="363">
        <v>1</v>
      </c>
      <c r="C732" s="711" t="s">
        <v>323</v>
      </c>
      <c r="D732" s="4"/>
      <c r="E732" s="4"/>
      <c r="F732" s="367">
        <v>1200</v>
      </c>
      <c r="G732" s="212">
        <f>F732/12*$C$3</f>
        <v>300</v>
      </c>
      <c r="H732" s="324">
        <v>148</v>
      </c>
      <c r="I732" s="331">
        <f>H732/G732*100</f>
        <v>49.333333333333336</v>
      </c>
      <c r="J732" s="1771"/>
      <c r="K732" s="1771"/>
      <c r="L732" s="210"/>
      <c r="M732" s="210"/>
      <c r="N732" s="210"/>
      <c r="O732" s="210"/>
      <c r="P732" s="210"/>
      <c r="Q732" s="210"/>
      <c r="R732" s="492"/>
      <c r="S732" s="492"/>
      <c r="T732" s="492"/>
      <c r="U732" s="2671"/>
      <c r="V732" s="492"/>
      <c r="W732" s="995"/>
      <c r="X732" s="492"/>
      <c r="Y732" s="492"/>
      <c r="Z732" s="492"/>
      <c r="AA732" s="492"/>
      <c r="AB732" s="492"/>
      <c r="AC732" s="1152"/>
      <c r="AD732" s="1180"/>
      <c r="AE732" s="2583"/>
      <c r="AF732" s="1288"/>
    </row>
    <row r="733" spans="1:32" s="2546" customFormat="1" ht="30" x14ac:dyDescent="0.25">
      <c r="A733" s="363">
        <v>1</v>
      </c>
      <c r="B733" s="363">
        <v>1</v>
      </c>
      <c r="C733" s="707" t="s">
        <v>197</v>
      </c>
      <c r="D733" s="4"/>
      <c r="E733" s="4"/>
      <c r="F733" s="367"/>
      <c r="G733" s="212"/>
      <c r="H733" s="324"/>
      <c r="I733" s="331"/>
      <c r="J733" s="1771"/>
      <c r="K733" s="1771"/>
      <c r="L733" s="210"/>
      <c r="M733" s="210"/>
      <c r="N733" s="210"/>
      <c r="O733" s="210"/>
      <c r="P733" s="210"/>
      <c r="Q733" s="210"/>
      <c r="R733" s="492"/>
      <c r="S733" s="492"/>
      <c r="T733" s="492"/>
      <c r="U733" s="2671"/>
      <c r="V733" s="492"/>
      <c r="W733" s="995"/>
      <c r="X733" s="492"/>
      <c r="Y733" s="492"/>
      <c r="Z733" s="492"/>
      <c r="AA733" s="492"/>
      <c r="AB733" s="492"/>
      <c r="AC733" s="1152"/>
      <c r="AD733" s="1180"/>
      <c r="AE733" s="2583"/>
      <c r="AF733" s="1288"/>
    </row>
    <row r="734" spans="1:32" s="2546" customFormat="1" ht="72" x14ac:dyDescent="0.25">
      <c r="A734" s="363">
        <v>1</v>
      </c>
      <c r="B734" s="363">
        <v>1</v>
      </c>
      <c r="C734" s="711" t="s">
        <v>324</v>
      </c>
      <c r="D734" s="4"/>
      <c r="E734" s="4"/>
      <c r="F734" s="367">
        <v>200</v>
      </c>
      <c r="G734" s="212">
        <f>F734/12*$C$3</f>
        <v>50</v>
      </c>
      <c r="H734" s="324">
        <v>113</v>
      </c>
      <c r="I734" s="331">
        <f t="shared" ref="I734:I744" si="385">H734/G734*100</f>
        <v>225.99999999999997</v>
      </c>
      <c r="J734" s="1771"/>
      <c r="K734" s="1771"/>
      <c r="L734" s="210"/>
      <c r="M734" s="210"/>
      <c r="N734" s="210"/>
      <c r="O734" s="210"/>
      <c r="P734" s="210"/>
      <c r="Q734" s="210"/>
      <c r="R734" s="492"/>
      <c r="S734" s="492"/>
      <c r="T734" s="492"/>
      <c r="U734" s="2671"/>
      <c r="V734" s="492"/>
      <c r="W734" s="995"/>
      <c r="X734" s="492"/>
      <c r="Y734" s="492"/>
      <c r="Z734" s="492"/>
      <c r="AA734" s="492"/>
      <c r="AB734" s="492"/>
      <c r="AC734" s="1152"/>
      <c r="AD734" s="1180"/>
      <c r="AE734" s="2583"/>
      <c r="AF734" s="1288"/>
    </row>
    <row r="735" spans="1:32" s="2546" customFormat="1" x14ac:dyDescent="0.25">
      <c r="A735" s="363"/>
      <c r="B735" s="363">
        <v>1</v>
      </c>
      <c r="C735" s="699" t="s">
        <v>228</v>
      </c>
      <c r="D735" s="4"/>
      <c r="E735" s="4"/>
      <c r="F735" s="367">
        <f>SUM(F736:F738)</f>
        <v>1853</v>
      </c>
      <c r="G735" s="212">
        <f>SUM(G736:G738)</f>
        <v>463.25</v>
      </c>
      <c r="H735" s="324">
        <f>SUM(H736:H738)</f>
        <v>263</v>
      </c>
      <c r="I735" s="331">
        <f t="shared" si="385"/>
        <v>56.772800863464653</v>
      </c>
      <c r="J735" s="1771"/>
      <c r="K735" s="1771"/>
      <c r="L735" s="210"/>
      <c r="M735" s="210"/>
      <c r="N735" s="210"/>
      <c r="O735" s="210"/>
      <c r="P735" s="210"/>
      <c r="Q735" s="210"/>
      <c r="R735" s="492">
        <v>1785.6907480000002</v>
      </c>
      <c r="S735" s="492">
        <v>1785.6907480000002</v>
      </c>
      <c r="T735" s="492">
        <v>1785.6907480000002</v>
      </c>
      <c r="U735" s="1095">
        <f t="shared" ref="U735" si="386">R735/12*$C$3+(S735-R735)/11*2+(T735-S735)/10*1</f>
        <v>446.42268700000005</v>
      </c>
      <c r="V735" s="492">
        <f t="shared" ref="V735" si="387">AB735-AA735-X735-W735</f>
        <v>317.36894000000001</v>
      </c>
      <c r="W735" s="995"/>
      <c r="X735" s="492"/>
      <c r="Y735" s="492">
        <f t="shared" ref="Y735" si="388">V735-U735</f>
        <v>-129.05374700000004</v>
      </c>
      <c r="Z735" s="492"/>
      <c r="AA735" s="492">
        <v>0</v>
      </c>
      <c r="AB735" s="492">
        <v>317.36894000000001</v>
      </c>
      <c r="AC735" s="1152">
        <f>SUM(AC736:AC738)</f>
        <v>0</v>
      </c>
      <c r="AD735" s="1180"/>
      <c r="AE735" s="2583"/>
      <c r="AF735" s="1288"/>
    </row>
    <row r="736" spans="1:32" s="2546" customFormat="1" ht="105" x14ac:dyDescent="0.25">
      <c r="A736" s="363">
        <v>1</v>
      </c>
      <c r="B736" s="363">
        <v>1</v>
      </c>
      <c r="C736" s="9" t="s">
        <v>325</v>
      </c>
      <c r="D736" s="707"/>
      <c r="E736" s="4"/>
      <c r="F736" s="367">
        <v>90</v>
      </c>
      <c r="G736" s="212">
        <f>F736/12*$C$3</f>
        <v>22.5</v>
      </c>
      <c r="H736" s="324">
        <v>38</v>
      </c>
      <c r="I736" s="331">
        <f t="shared" si="385"/>
        <v>168.88888888888889</v>
      </c>
      <c r="J736" s="1771"/>
      <c r="K736" s="1771"/>
      <c r="L736" s="210"/>
      <c r="M736" s="210"/>
      <c r="N736" s="210"/>
      <c r="O736" s="210"/>
      <c r="P736" s="210"/>
      <c r="Q736" s="210"/>
      <c r="R736" s="492"/>
      <c r="S736" s="492"/>
      <c r="T736" s="492"/>
      <c r="U736" s="2671"/>
      <c r="V736" s="492"/>
      <c r="W736" s="995"/>
      <c r="X736" s="492"/>
      <c r="Y736" s="492"/>
      <c r="Z736" s="492"/>
      <c r="AA736" s="492"/>
      <c r="AB736" s="492"/>
      <c r="AC736" s="1152"/>
      <c r="AD736" s="1180"/>
      <c r="AE736" s="2583"/>
      <c r="AF736" s="1288"/>
    </row>
    <row r="737" spans="1:32" s="2546" customFormat="1" ht="30" x14ac:dyDescent="0.25">
      <c r="A737" s="363"/>
      <c r="B737" s="363">
        <v>1</v>
      </c>
      <c r="C737" s="9" t="s">
        <v>272</v>
      </c>
      <c r="D737" s="707"/>
      <c r="E737" s="4"/>
      <c r="F737" s="367">
        <v>378</v>
      </c>
      <c r="G737" s="212">
        <f>F737/12*$C$3</f>
        <v>94.5</v>
      </c>
      <c r="H737" s="324">
        <v>79</v>
      </c>
      <c r="I737" s="331">
        <f t="shared" si="385"/>
        <v>83.597883597883595</v>
      </c>
      <c r="J737" s="1771"/>
      <c r="K737" s="1771"/>
      <c r="L737" s="210"/>
      <c r="M737" s="210"/>
      <c r="N737" s="210"/>
      <c r="O737" s="210"/>
      <c r="P737" s="210"/>
      <c r="Q737" s="210"/>
      <c r="R737" s="492"/>
      <c r="S737" s="492"/>
      <c r="T737" s="492"/>
      <c r="U737" s="2671"/>
      <c r="V737" s="492"/>
      <c r="W737" s="995"/>
      <c r="X737" s="492"/>
      <c r="Y737" s="492"/>
      <c r="Z737" s="492"/>
      <c r="AA737" s="492"/>
      <c r="AB737" s="492"/>
      <c r="AC737" s="1152"/>
      <c r="AD737" s="1180"/>
      <c r="AE737" s="2583"/>
      <c r="AF737" s="1288"/>
    </row>
    <row r="738" spans="1:32" s="2546" customFormat="1" ht="30" x14ac:dyDescent="0.25">
      <c r="A738" s="363"/>
      <c r="B738" s="363">
        <v>1</v>
      </c>
      <c r="C738" s="709" t="s">
        <v>277</v>
      </c>
      <c r="D738" s="707"/>
      <c r="E738" s="4"/>
      <c r="F738" s="367">
        <v>1385</v>
      </c>
      <c r="G738" s="212">
        <f>F738/12*$C$3</f>
        <v>346.25</v>
      </c>
      <c r="H738" s="324">
        <v>146</v>
      </c>
      <c r="I738" s="331">
        <f t="shared" si="385"/>
        <v>42.166064981949461</v>
      </c>
      <c r="J738" s="1771"/>
      <c r="K738" s="1771"/>
      <c r="L738" s="210"/>
      <c r="M738" s="210"/>
      <c r="N738" s="210"/>
      <c r="O738" s="210"/>
      <c r="P738" s="210"/>
      <c r="Q738" s="210"/>
      <c r="R738" s="492"/>
      <c r="S738" s="492"/>
      <c r="T738" s="492"/>
      <c r="U738" s="2671"/>
      <c r="V738" s="492"/>
      <c r="W738" s="995"/>
      <c r="X738" s="492"/>
      <c r="Y738" s="492"/>
      <c r="Z738" s="492"/>
      <c r="AA738" s="492"/>
      <c r="AB738" s="492"/>
      <c r="AC738" s="1152"/>
      <c r="AD738" s="1180"/>
      <c r="AE738" s="2583"/>
      <c r="AF738" s="1288"/>
    </row>
    <row r="739" spans="1:32" s="2546" customFormat="1" ht="57.75" x14ac:dyDescent="0.25">
      <c r="A739" s="363"/>
      <c r="B739" s="363"/>
      <c r="C739" s="659" t="s">
        <v>543</v>
      </c>
      <c r="D739" s="2631"/>
      <c r="E739" s="4"/>
      <c r="F739" s="3365">
        <f>F705</f>
        <v>8541</v>
      </c>
      <c r="G739" s="3365">
        <f>G705</f>
        <v>2135.25</v>
      </c>
      <c r="H739" s="3365">
        <f>H705</f>
        <v>205</v>
      </c>
      <c r="I739" s="331">
        <f t="shared" si="385"/>
        <v>9.6007493267767234</v>
      </c>
      <c r="J739" s="1771"/>
      <c r="K739" s="1771"/>
      <c r="L739" s="210"/>
      <c r="M739" s="210"/>
      <c r="N739" s="210"/>
      <c r="O739" s="210"/>
      <c r="P739" s="210"/>
      <c r="Q739" s="210"/>
      <c r="R739" s="492"/>
      <c r="S739" s="492"/>
      <c r="T739" s="492"/>
      <c r="U739" s="2671"/>
      <c r="V739" s="492"/>
      <c r="W739" s="995"/>
      <c r="X739" s="492"/>
      <c r="Y739" s="492"/>
      <c r="Z739" s="492"/>
      <c r="AA739" s="492"/>
      <c r="AB739" s="492"/>
      <c r="AC739" s="1152"/>
      <c r="AD739" s="1180"/>
      <c r="AE739" s="2583"/>
      <c r="AF739" s="1288"/>
    </row>
    <row r="740" spans="1:32" s="2546" customFormat="1" ht="29.25" x14ac:dyDescent="0.25">
      <c r="A740" s="363">
        <v>1</v>
      </c>
      <c r="B740" s="363">
        <v>1</v>
      </c>
      <c r="C740" s="659" t="s">
        <v>273</v>
      </c>
      <c r="D740" s="1508"/>
      <c r="E740" s="711"/>
      <c r="F740" s="760">
        <f>F718+F695</f>
        <v>44124</v>
      </c>
      <c r="G740" s="760">
        <f>G718+G695</f>
        <v>11031</v>
      </c>
      <c r="H740" s="760">
        <f>H718+H695</f>
        <v>9372.1424999999999</v>
      </c>
      <c r="I740" s="2342">
        <f t="shared" si="385"/>
        <v>84.961857492521077</v>
      </c>
      <c r="J740" s="1771"/>
      <c r="K740" s="1771"/>
      <c r="L740" s="210"/>
      <c r="M740" s="210"/>
      <c r="N740" s="210"/>
      <c r="O740" s="210"/>
      <c r="P740" s="210"/>
      <c r="Q740" s="210"/>
      <c r="R740" s="544"/>
      <c r="S740" s="544"/>
      <c r="T740" s="544"/>
      <c r="U740" s="2670">
        <f>R740/12*$C$3</f>
        <v>0</v>
      </c>
      <c r="V740" s="544">
        <f>AB740-AA740</f>
        <v>0</v>
      </c>
      <c r="W740" s="1302"/>
      <c r="X740" s="544"/>
      <c r="Y740" s="544">
        <f>V740-U740</f>
        <v>0</v>
      </c>
      <c r="Z740" s="544"/>
      <c r="AA740" s="544"/>
      <c r="AB740" s="544"/>
      <c r="AC740" s="1156">
        <f>AC717+AC695</f>
        <v>0</v>
      </c>
      <c r="AD740" s="2585"/>
      <c r="AE740" s="2583"/>
      <c r="AF740" s="1288"/>
    </row>
    <row r="741" spans="1:32" s="2546" customFormat="1" ht="43.5" x14ac:dyDescent="0.25">
      <c r="A741" s="363">
        <v>1</v>
      </c>
      <c r="B741" s="363">
        <v>1</v>
      </c>
      <c r="C741" s="659" t="s">
        <v>288</v>
      </c>
      <c r="D741" s="722"/>
      <c r="E741" s="4"/>
      <c r="F741" s="760">
        <f>F706</f>
        <v>12018</v>
      </c>
      <c r="G741" s="760">
        <f>G706</f>
        <v>3004.5</v>
      </c>
      <c r="H741" s="760">
        <f>H706</f>
        <v>1769</v>
      </c>
      <c r="I741" s="2342">
        <f t="shared" si="385"/>
        <v>58.878349142952239</v>
      </c>
      <c r="J741" s="1771"/>
      <c r="K741" s="1771"/>
      <c r="L741" s="210"/>
      <c r="M741" s="210"/>
      <c r="N741" s="210"/>
      <c r="O741" s="210"/>
      <c r="P741" s="210"/>
      <c r="Q741" s="210"/>
      <c r="R741" s="492"/>
      <c r="S741" s="492"/>
      <c r="T741" s="492"/>
      <c r="U741" s="2671"/>
      <c r="V741" s="492"/>
      <c r="W741" s="995"/>
      <c r="X741" s="492"/>
      <c r="Y741" s="492"/>
      <c r="Z741" s="492"/>
      <c r="AA741" s="492"/>
      <c r="AB741" s="492"/>
      <c r="AC741" s="1156">
        <f>AC705</f>
        <v>0</v>
      </c>
      <c r="AD741" s="1180"/>
      <c r="AE741" s="2583"/>
      <c r="AF741" s="1288"/>
    </row>
    <row r="742" spans="1:32" s="2546" customFormat="1" ht="29.25" x14ac:dyDescent="0.25">
      <c r="A742" s="363">
        <v>1</v>
      </c>
      <c r="B742" s="363">
        <v>1</v>
      </c>
      <c r="C742" s="659" t="s">
        <v>274</v>
      </c>
      <c r="D742" s="4"/>
      <c r="E742" s="4"/>
      <c r="F742" s="760">
        <f>F728+F701</f>
        <v>13850.91489361702</v>
      </c>
      <c r="G742" s="760">
        <f>G728+G701</f>
        <v>3462.7287234042551</v>
      </c>
      <c r="H742" s="760">
        <f>H728+H701</f>
        <v>2990.3468085106383</v>
      </c>
      <c r="I742" s="2342">
        <f t="shared" si="385"/>
        <v>86.358102160852738</v>
      </c>
      <c r="J742" s="1771"/>
      <c r="K742" s="1771"/>
      <c r="L742" s="210"/>
      <c r="M742" s="210"/>
      <c r="N742" s="210"/>
      <c r="O742" s="210"/>
      <c r="P742" s="210"/>
      <c r="Q742" s="210"/>
      <c r="R742" s="492"/>
      <c r="S742" s="492"/>
      <c r="T742" s="492"/>
      <c r="U742" s="2671"/>
      <c r="V742" s="492"/>
      <c r="W742" s="995"/>
      <c r="X742" s="492"/>
      <c r="Y742" s="492"/>
      <c r="Z742" s="492"/>
      <c r="AA742" s="492"/>
      <c r="AB742" s="492"/>
      <c r="AC742" s="1156">
        <f>AC728+AC703</f>
        <v>0</v>
      </c>
      <c r="AD742" s="1180"/>
      <c r="AE742" s="2583"/>
      <c r="AF742" s="1288"/>
    </row>
    <row r="743" spans="1:32" s="2546" customFormat="1" ht="29.25" x14ac:dyDescent="0.25">
      <c r="A743" s="363">
        <v>1</v>
      </c>
      <c r="B743" s="363">
        <v>1</v>
      </c>
      <c r="C743" s="659" t="s">
        <v>275</v>
      </c>
      <c r="D743" s="4"/>
      <c r="E743" s="4"/>
      <c r="F743" s="732">
        <f>F732+F734</f>
        <v>1400</v>
      </c>
      <c r="G743" s="732">
        <f>G732+G734</f>
        <v>350</v>
      </c>
      <c r="H743" s="732">
        <f>H732+H734</f>
        <v>261</v>
      </c>
      <c r="I743" s="2342">
        <f t="shared" si="385"/>
        <v>74.571428571428569</v>
      </c>
      <c r="J743" s="1771"/>
      <c r="K743" s="1771"/>
      <c r="L743" s="210"/>
      <c r="M743" s="210"/>
      <c r="N743" s="210"/>
      <c r="O743" s="210"/>
      <c r="P743" s="210"/>
      <c r="Q743" s="210"/>
      <c r="R743" s="492">
        <v>1812.2439999999999</v>
      </c>
      <c r="S743" s="492">
        <v>1812.2439999999999</v>
      </c>
      <c r="T743" s="492">
        <v>1812.2439999999999</v>
      </c>
      <c r="U743" s="1095">
        <f t="shared" ref="U743" si="389">R743/12*$C$3+(S743-R743)/11*2+(T743-S743)/10*1</f>
        <v>453.06099999999998</v>
      </c>
      <c r="V743" s="492">
        <f t="shared" ref="V743" si="390">AB743-AA743-X743-W743</f>
        <v>337.56774000000001</v>
      </c>
      <c r="W743" s="995"/>
      <c r="X743" s="492"/>
      <c r="Y743" s="492">
        <f t="shared" ref="Y743" si="391">V743-U743</f>
        <v>-115.49325999999996</v>
      </c>
      <c r="Z743" s="492"/>
      <c r="AA743" s="492">
        <v>0</v>
      </c>
      <c r="AB743" s="492">
        <v>337.56774000000001</v>
      </c>
      <c r="AC743" s="1156">
        <f>AC732+AC734</f>
        <v>0</v>
      </c>
      <c r="AD743" s="1180"/>
      <c r="AE743" s="2583"/>
      <c r="AF743" s="1288"/>
    </row>
    <row r="744" spans="1:32" s="2546" customFormat="1" x14ac:dyDescent="0.25">
      <c r="A744" s="363">
        <v>1</v>
      </c>
      <c r="B744" s="363">
        <v>1</v>
      </c>
      <c r="C744" s="660" t="s">
        <v>136</v>
      </c>
      <c r="D744" s="4"/>
      <c r="E744" s="4"/>
      <c r="F744" s="732">
        <f>F740+F741+F743+F701*2.6+F731/4.2+F739*2.6</f>
        <v>115568.47619047618</v>
      </c>
      <c r="G744" s="732">
        <f>G740+G741+G743+G701*2.6+G731/4.2+G739*2.6</f>
        <v>28892.119047619046</v>
      </c>
      <c r="H744" s="732">
        <f>H740+H741+H743+H701*2.6+H731/4.2+H739*2.6</f>
        <v>19673.004404761905</v>
      </c>
      <c r="I744" s="2342">
        <f t="shared" si="385"/>
        <v>68.091247901676937</v>
      </c>
      <c r="J744" s="1771"/>
      <c r="K744" s="1771"/>
      <c r="L744" s="210"/>
      <c r="M744" s="210"/>
      <c r="N744" s="210"/>
      <c r="O744" s="210"/>
      <c r="P744" s="210"/>
      <c r="Q744" s="210"/>
      <c r="R744" s="2597">
        <f>SUM(R743,R735,R727,R718,R706,R705,R694)</f>
        <v>86512.507807919756</v>
      </c>
      <c r="S744" s="2597">
        <f>SUM(S743,S735,S727,S718,S706,S705,S694)</f>
        <v>86512.507807919756</v>
      </c>
      <c r="T744" s="2597">
        <f>SUM(T743,T735,T727,T718,T706,T705,T694)</f>
        <v>86512.507807919756</v>
      </c>
      <c r="U744" s="2685">
        <f t="shared" ref="U744:AB744" si="392">SUM(U743,U735,U727,U718,U706,U705,U694)</f>
        <v>21628.126951979939</v>
      </c>
      <c r="V744" s="2597">
        <f t="shared" si="392"/>
        <v>11302.37545</v>
      </c>
      <c r="W744" s="2948">
        <f t="shared" si="392"/>
        <v>0</v>
      </c>
      <c r="X744" s="2597">
        <f t="shared" si="392"/>
        <v>0</v>
      </c>
      <c r="Y744" s="2597">
        <f t="shared" si="392"/>
        <v>-10325.751501979939</v>
      </c>
      <c r="Z744" s="2597">
        <f t="shared" si="392"/>
        <v>-1.2944599999999999</v>
      </c>
      <c r="AA744" s="2597">
        <f t="shared" si="392"/>
        <v>-62.388589999999994</v>
      </c>
      <c r="AB744" s="2597">
        <f t="shared" si="392"/>
        <v>11239.986860000001</v>
      </c>
      <c r="AC744" s="1156">
        <f>AC740+AC741+AC743+AC704*2.9+AC731/4.2</f>
        <v>0</v>
      </c>
      <c r="AD744" s="1189"/>
      <c r="AE744" s="2583"/>
      <c r="AF744" s="1288"/>
    </row>
    <row r="745" spans="1:32" s="2546" customFormat="1" x14ac:dyDescent="0.25">
      <c r="A745" s="363">
        <v>1</v>
      </c>
      <c r="B745" s="363">
        <v>1</v>
      </c>
      <c r="C745" s="2345"/>
      <c r="D745" s="2345"/>
      <c r="E745" s="2448"/>
      <c r="F745" s="388"/>
      <c r="G745" s="212"/>
      <c r="H745" s="2342"/>
      <c r="I745" s="2342"/>
      <c r="J745" s="2343"/>
      <c r="K745" s="2343"/>
      <c r="L745" s="2615"/>
      <c r="M745" s="2615"/>
      <c r="N745" s="2615"/>
      <c r="O745" s="2615"/>
      <c r="P745" s="2615"/>
      <c r="Q745" s="2615"/>
      <c r="R745" s="544"/>
      <c r="S745" s="544"/>
      <c r="T745" s="544"/>
      <c r="U745" s="2674"/>
      <c r="V745" s="544"/>
      <c r="W745" s="1302"/>
      <c r="X745" s="544"/>
      <c r="Y745" s="544"/>
      <c r="Z745" s="544"/>
      <c r="AA745" s="544"/>
      <c r="AB745" s="544"/>
      <c r="AC745" s="2344"/>
      <c r="AD745" s="2585"/>
      <c r="AE745" s="2583"/>
      <c r="AF745" s="1288"/>
    </row>
    <row r="746" spans="1:32" s="2546" customFormat="1" x14ac:dyDescent="0.25">
      <c r="A746" s="363">
        <v>1</v>
      </c>
      <c r="B746" s="363">
        <v>1</v>
      </c>
      <c r="C746" s="1611" t="s">
        <v>29</v>
      </c>
      <c r="D746" s="1611"/>
      <c r="E746" s="2"/>
      <c r="F746" s="371"/>
      <c r="G746" s="331"/>
      <c r="H746" s="331"/>
      <c r="I746" s="331"/>
      <c r="J746" s="1771"/>
      <c r="K746" s="1771"/>
      <c r="L746" s="948"/>
      <c r="M746" s="948"/>
      <c r="N746" s="948"/>
      <c r="O746" s="948"/>
      <c r="P746" s="948"/>
      <c r="Q746" s="948"/>
      <c r="R746" s="510"/>
      <c r="S746" s="510"/>
      <c r="T746" s="510"/>
      <c r="U746" s="2675"/>
      <c r="V746" s="510"/>
      <c r="W746" s="977"/>
      <c r="X746" s="510"/>
      <c r="Y746" s="510"/>
      <c r="Z746" s="510"/>
      <c r="AA746" s="510"/>
      <c r="AB746" s="510"/>
      <c r="AC746" s="1172"/>
      <c r="AD746" s="1128"/>
      <c r="AE746" s="2583"/>
      <c r="AF746" s="1288"/>
    </row>
    <row r="747" spans="1:32" s="2546" customFormat="1" x14ac:dyDescent="0.25">
      <c r="A747" s="363">
        <v>1</v>
      </c>
      <c r="B747" s="363">
        <v>1</v>
      </c>
      <c r="C747" s="1279" t="s">
        <v>24</v>
      </c>
      <c r="D747" s="1279"/>
      <c r="E747" s="2391">
        <v>300</v>
      </c>
      <c r="F747" s="371">
        <v>135</v>
      </c>
      <c r="G747" s="212">
        <f>ROUND(F747/12*$C$3,0)</f>
        <v>34</v>
      </c>
      <c r="H747" s="212">
        <v>36</v>
      </c>
      <c r="I747" s="212">
        <f>H747/G747*100</f>
        <v>105.88235294117648</v>
      </c>
      <c r="J747" s="1044">
        <v>6.1</v>
      </c>
      <c r="K747" s="252">
        <f>N747/H747</f>
        <v>7.0277777777777777</v>
      </c>
      <c r="L747" s="253">
        <f>ROUND(F747*J747,0)</f>
        <v>824</v>
      </c>
      <c r="M747" s="253">
        <f>L747/12*$C$3</f>
        <v>206</v>
      </c>
      <c r="N747" s="253">
        <v>253</v>
      </c>
      <c r="O747" s="253">
        <f>N747/M747*100</f>
        <v>122.81553398058252</v>
      </c>
      <c r="P747" s="253">
        <f>ROUND(L747/E747,0)</f>
        <v>3</v>
      </c>
      <c r="Q747" s="253">
        <f>N747/$C$3*12/P747</f>
        <v>337.33333333333331</v>
      </c>
      <c r="R747" s="2597"/>
      <c r="S747" s="2597"/>
      <c r="T747" s="2597"/>
      <c r="U747" s="2685"/>
      <c r="V747" s="2597"/>
      <c r="W747" s="2948"/>
      <c r="X747" s="2597"/>
      <c r="Y747" s="2597"/>
      <c r="Z747" s="2597"/>
      <c r="AA747" s="2597"/>
      <c r="AB747" s="2597"/>
      <c r="AC747" s="1168"/>
      <c r="AD747" s="1189"/>
      <c r="AE747" s="2583"/>
      <c r="AF747" s="1288"/>
    </row>
    <row r="748" spans="1:32" s="2546" customFormat="1" x14ac:dyDescent="0.25">
      <c r="A748" s="363">
        <v>1</v>
      </c>
      <c r="B748" s="363">
        <v>1</v>
      </c>
      <c r="C748" s="1279" t="s">
        <v>10</v>
      </c>
      <c r="D748" s="3"/>
      <c r="E748" s="2391">
        <v>300</v>
      </c>
      <c r="F748" s="371">
        <v>260</v>
      </c>
      <c r="G748" s="212">
        <f>ROUND(F748/12*$C$3,0)</f>
        <v>65</v>
      </c>
      <c r="H748" s="212">
        <v>94</v>
      </c>
      <c r="I748" s="212">
        <f>H748/G748*100</f>
        <v>144.61538461538461</v>
      </c>
      <c r="J748" s="1044">
        <v>10.5</v>
      </c>
      <c r="K748" s="252">
        <f>N748/H748</f>
        <v>10.340425531914894</v>
      </c>
      <c r="L748" s="253">
        <f>ROUND(F748*J748,0)</f>
        <v>2730</v>
      </c>
      <c r="M748" s="253">
        <f>L748/12*$C$3</f>
        <v>682.5</v>
      </c>
      <c r="N748" s="253">
        <v>972</v>
      </c>
      <c r="O748" s="253">
        <f>N748/M748*100</f>
        <v>142.41758241758242</v>
      </c>
      <c r="P748" s="253">
        <f>ROUND(L748/E748,0)</f>
        <v>9</v>
      </c>
      <c r="Q748" s="253">
        <f>N748/$C$3*12/P748</f>
        <v>432</v>
      </c>
      <c r="R748" s="2597"/>
      <c r="S748" s="2597"/>
      <c r="T748" s="2597"/>
      <c r="U748" s="2685"/>
      <c r="V748" s="2597"/>
      <c r="W748" s="2948"/>
      <c r="X748" s="2597"/>
      <c r="Y748" s="2597"/>
      <c r="Z748" s="2597"/>
      <c r="AA748" s="2597"/>
      <c r="AB748" s="2597"/>
      <c r="AC748" s="1168"/>
      <c r="AD748" s="1189"/>
      <c r="AE748" s="2583"/>
      <c r="AF748" s="1288"/>
    </row>
    <row r="749" spans="1:32" s="2546" customFormat="1" x14ac:dyDescent="0.25">
      <c r="A749" s="363">
        <v>1</v>
      </c>
      <c r="B749" s="363">
        <v>1</v>
      </c>
      <c r="C749" s="1279" t="s">
        <v>6</v>
      </c>
      <c r="D749" s="1279"/>
      <c r="E749" s="2391">
        <v>300</v>
      </c>
      <c r="F749" s="371">
        <v>316</v>
      </c>
      <c r="G749" s="212">
        <f>ROUND(F749/12*$C$3,0)</f>
        <v>79</v>
      </c>
      <c r="H749" s="212">
        <v>55</v>
      </c>
      <c r="I749" s="212">
        <f>H749/G749*100</f>
        <v>69.620253164556971</v>
      </c>
      <c r="J749" s="1044">
        <v>10</v>
      </c>
      <c r="K749" s="252">
        <f>N749/H749</f>
        <v>8.8909090909090907</v>
      </c>
      <c r="L749" s="253">
        <f>ROUND(F749*J749,0)</f>
        <v>3160</v>
      </c>
      <c r="M749" s="253">
        <f>L749/12*$C$3</f>
        <v>790</v>
      </c>
      <c r="N749" s="253">
        <v>489</v>
      </c>
      <c r="O749" s="253">
        <f>N749/M749*100</f>
        <v>61.898734177215189</v>
      </c>
      <c r="P749" s="253">
        <f>ROUND(L749/E749,0)</f>
        <v>11</v>
      </c>
      <c r="Q749" s="253">
        <f>N749/$C$3*12/P749</f>
        <v>177.81818181818181</v>
      </c>
      <c r="R749" s="2597"/>
      <c r="S749" s="2597"/>
      <c r="T749" s="2597"/>
      <c r="U749" s="2685"/>
      <c r="V749" s="2597"/>
      <c r="W749" s="2948"/>
      <c r="X749" s="2597"/>
      <c r="Y749" s="2597"/>
      <c r="Z749" s="2597"/>
      <c r="AA749" s="2597"/>
      <c r="AB749" s="2597"/>
      <c r="AC749" s="1168"/>
      <c r="AD749" s="1189"/>
      <c r="AE749" s="2583"/>
      <c r="AF749" s="1288"/>
    </row>
    <row r="750" spans="1:32" s="2546" customFormat="1" x14ac:dyDescent="0.25">
      <c r="A750" s="363">
        <v>1</v>
      </c>
      <c r="B750" s="363">
        <v>1</v>
      </c>
      <c r="C750" s="1611" t="s">
        <v>32</v>
      </c>
      <c r="D750" s="1611"/>
      <c r="E750" s="1611"/>
      <c r="F750" s="2276">
        <f>SUM(F747:F749)</f>
        <v>711</v>
      </c>
      <c r="G750" s="2342">
        <f>SUM(G747:G749)</f>
        <v>178</v>
      </c>
      <c r="H750" s="2342">
        <f>SUM(H747:H749)</f>
        <v>185</v>
      </c>
      <c r="I750" s="2342">
        <f>H750/G750*100</f>
        <v>103.93258426966293</v>
      </c>
      <c r="J750" s="2343">
        <f>SUM(L750/F750)</f>
        <v>9.4430379746835449</v>
      </c>
      <c r="K750" s="341">
        <f>N750/H750</f>
        <v>9.2648648648648653</v>
      </c>
      <c r="L750" s="897">
        <f>SUM(L747:L749)</f>
        <v>6714</v>
      </c>
      <c r="M750" s="897">
        <f>SUM(M747:M749)</f>
        <v>1678.5</v>
      </c>
      <c r="N750" s="897">
        <f>SUM(N747:N749)</f>
        <v>1714</v>
      </c>
      <c r="O750" s="253">
        <f>N750/M750*100</f>
        <v>102.1149836163241</v>
      </c>
      <c r="P750" s="1521">
        <f>SUM(P747:P749)</f>
        <v>23</v>
      </c>
      <c r="Q750" s="253">
        <f>N750/$C$3*12/P750</f>
        <v>298.08695652173913</v>
      </c>
      <c r="R750" s="510"/>
      <c r="S750" s="510"/>
      <c r="T750" s="510"/>
      <c r="U750" s="2674"/>
      <c r="V750" s="544"/>
      <c r="W750" s="1302"/>
      <c r="X750" s="544"/>
      <c r="Y750" s="544"/>
      <c r="Z750" s="544"/>
      <c r="AA750" s="510"/>
      <c r="AB750" s="510"/>
      <c r="AC750" s="2344">
        <f>SUM(AC747:AC749)</f>
        <v>0</v>
      </c>
      <c r="AD750" s="1128"/>
      <c r="AE750" s="2583"/>
      <c r="AF750" s="1288"/>
    </row>
    <row r="751" spans="1:32" s="2546" customFormat="1" ht="30" x14ac:dyDescent="0.25">
      <c r="A751" s="363">
        <v>1</v>
      </c>
      <c r="B751" s="363">
        <v>1</v>
      </c>
      <c r="C751" s="2" t="s">
        <v>125</v>
      </c>
      <c r="D751" s="2"/>
      <c r="E751" s="1611"/>
      <c r="F751" s="2276"/>
      <c r="G751" s="2342"/>
      <c r="H751" s="2342"/>
      <c r="I751" s="2342"/>
      <c r="J751" s="2343"/>
      <c r="K751" s="341"/>
      <c r="L751" s="897"/>
      <c r="M751" s="897"/>
      <c r="N751" s="897"/>
      <c r="O751" s="253"/>
      <c r="P751" s="1521"/>
      <c r="Q751" s="253"/>
      <c r="R751" s="510"/>
      <c r="S751" s="510"/>
      <c r="T751" s="510"/>
      <c r="U751" s="2675"/>
      <c r="V751" s="510"/>
      <c r="W751" s="977"/>
      <c r="X751" s="510"/>
      <c r="Y751" s="510"/>
      <c r="Z751" s="510"/>
      <c r="AA751" s="510"/>
      <c r="AB751" s="510"/>
      <c r="AC751" s="2344"/>
      <c r="AD751" s="1128"/>
      <c r="AE751" s="2583"/>
      <c r="AF751" s="1288"/>
    </row>
    <row r="752" spans="1:32" s="2546" customFormat="1" x14ac:dyDescent="0.25">
      <c r="A752" s="363">
        <v>1</v>
      </c>
      <c r="B752" s="363">
        <v>1</v>
      </c>
      <c r="C752" s="1467" t="s">
        <v>45</v>
      </c>
      <c r="D752" s="2544"/>
      <c r="E752" s="2345">
        <v>240</v>
      </c>
      <c r="F752" s="371">
        <v>760</v>
      </c>
      <c r="G752" s="212">
        <f>ROUND(F752/12*$C$3,0)</f>
        <v>190</v>
      </c>
      <c r="H752" s="212">
        <v>221</v>
      </c>
      <c r="I752" s="212">
        <f>H752/G752*100</f>
        <v>116.31578947368422</v>
      </c>
      <c r="J752" s="510">
        <v>8</v>
      </c>
      <c r="K752" s="252">
        <f>N752/H752</f>
        <v>7.4705882352941178</v>
      </c>
      <c r="L752" s="253">
        <f>ROUND(F752*J752,0)</f>
        <v>6080</v>
      </c>
      <c r="M752" s="253">
        <f>L752/12*$C$3</f>
        <v>1520</v>
      </c>
      <c r="N752" s="253">
        <v>1651</v>
      </c>
      <c r="O752" s="253">
        <f>N752/M752*100</f>
        <v>108.61842105263158</v>
      </c>
      <c r="P752" s="253">
        <f>ROUND(L752/E752,0)</f>
        <v>25</v>
      </c>
      <c r="Q752" s="253">
        <f>N752/$C$3*12/P752</f>
        <v>264.16000000000003</v>
      </c>
      <c r="R752" s="2597"/>
      <c r="S752" s="2597"/>
      <c r="T752" s="2597"/>
      <c r="U752" s="2685"/>
      <c r="V752" s="2597"/>
      <c r="W752" s="2948"/>
      <c r="X752" s="2597"/>
      <c r="Y752" s="2597"/>
      <c r="Z752" s="2597"/>
      <c r="AA752" s="2597"/>
      <c r="AB752" s="2597"/>
      <c r="AC752" s="1168"/>
      <c r="AD752" s="1189"/>
      <c r="AE752" s="2583"/>
      <c r="AF752" s="1288"/>
    </row>
    <row r="753" spans="1:32" s="236" customFormat="1" x14ac:dyDescent="0.25">
      <c r="A753" s="363">
        <v>1</v>
      </c>
      <c r="B753" s="363">
        <v>1</v>
      </c>
      <c r="C753" s="2747" t="s">
        <v>152</v>
      </c>
      <c r="D753" s="2747"/>
      <c r="E753" s="2279"/>
      <c r="F753" s="2276">
        <f>SUM(F752:F752)</f>
        <v>760</v>
      </c>
      <c r="G753" s="714">
        <f>SUM(G752:G752)</f>
        <v>190</v>
      </c>
      <c r="H753" s="714">
        <f>SUM(H752:H752)</f>
        <v>221</v>
      </c>
      <c r="I753" s="714">
        <f>H753/G753*100</f>
        <v>116.31578947368422</v>
      </c>
      <c r="J753" s="2694">
        <f>L753/F753</f>
        <v>8</v>
      </c>
      <c r="K753" s="252">
        <f>N753/H753</f>
        <v>7.4705882352941178</v>
      </c>
      <c r="L753" s="1379">
        <f>SUM(L752:L752)</f>
        <v>6080</v>
      </c>
      <c r="M753" s="1379">
        <f>SUM(M752:M752)</f>
        <v>1520</v>
      </c>
      <c r="N753" s="1379">
        <f>SUM(N752:N752)</f>
        <v>1651</v>
      </c>
      <c r="O753" s="1379">
        <f>N753/M753*100</f>
        <v>108.61842105263158</v>
      </c>
      <c r="P753" s="1379">
        <f>SUM(P752:P752)</f>
        <v>25</v>
      </c>
      <c r="Q753" s="253">
        <f>N753/$C$3*12/P753</f>
        <v>264.16000000000003</v>
      </c>
      <c r="R753" s="2597"/>
      <c r="S753" s="2597"/>
      <c r="T753" s="2597"/>
      <c r="U753" s="2748"/>
      <c r="V753" s="2839"/>
      <c r="W753" s="2950"/>
      <c r="X753" s="2839"/>
      <c r="Y753" s="2839"/>
      <c r="Z753" s="2839"/>
      <c r="AA753" s="2703"/>
      <c r="AB753" s="2703"/>
      <c r="AC753" s="1139">
        <f>SUM(AC752:AC752)</f>
        <v>0</v>
      </c>
      <c r="AD753" s="2706"/>
      <c r="AE753" s="2583"/>
      <c r="AF753" s="1349"/>
    </row>
    <row r="754" spans="1:32" s="2546" customFormat="1" ht="29.25" x14ac:dyDescent="0.25">
      <c r="A754" s="363">
        <v>1</v>
      </c>
      <c r="B754" s="363">
        <v>1</v>
      </c>
      <c r="C754" s="904" t="s">
        <v>137</v>
      </c>
      <c r="D754" s="904"/>
      <c r="E754" s="904"/>
      <c r="F754" s="2276">
        <f>SUM(F753,F750)</f>
        <v>1471</v>
      </c>
      <c r="G754" s="2342">
        <f>SUM(G753,G750)</f>
        <v>368</v>
      </c>
      <c r="H754" s="2342">
        <f>SUM(H753,H750)</f>
        <v>406</v>
      </c>
      <c r="I754" s="2342">
        <f>H754/G754*100</f>
        <v>110.32608695652173</v>
      </c>
      <c r="J754" s="2343">
        <f>SUM(L754/F754)</f>
        <v>8.6974847042828003</v>
      </c>
      <c r="K754" s="252">
        <f>N754/H754</f>
        <v>8.2881773399014786</v>
      </c>
      <c r="L754" s="2342">
        <f>SUM(L753,L750)</f>
        <v>12794</v>
      </c>
      <c r="M754" s="2342">
        <f>SUM(M753,M750)</f>
        <v>3198.5</v>
      </c>
      <c r="N754" s="2342">
        <f>SUM(N753,N750)</f>
        <v>3365</v>
      </c>
      <c r="O754" s="253">
        <f>N754/M754*100</f>
        <v>105.20556510864468</v>
      </c>
      <c r="P754" s="2342">
        <f>SUM(P753,P750)</f>
        <v>48</v>
      </c>
      <c r="Q754" s="253">
        <f>N754/$C$3*12/P754</f>
        <v>280.41666666666669</v>
      </c>
      <c r="R754" s="2598">
        <v>32098.755847348802</v>
      </c>
      <c r="S754" s="2598">
        <v>32098.755847348802</v>
      </c>
      <c r="T754" s="2598">
        <v>32098.755847348802</v>
      </c>
      <c r="U754" s="1095">
        <f t="shared" ref="U754" si="393">R754/12*$C$3+(S754-R754)/11*2+(T754-S754)/10*1</f>
        <v>8024.6889618372006</v>
      </c>
      <c r="V754" s="510">
        <f t="shared" ref="V754" si="394">AB754-AA754-X754-W754</f>
        <v>8555.6881399999984</v>
      </c>
      <c r="W754" s="977"/>
      <c r="X754" s="510"/>
      <c r="Y754" s="510">
        <f t="shared" ref="Y754" si="395">V754-U754</f>
        <v>530.99917816279776</v>
      </c>
      <c r="Z754" s="510"/>
      <c r="AA754" s="2598">
        <v>-65.086799999999997</v>
      </c>
      <c r="AB754" s="2598">
        <v>8490.6013399999993</v>
      </c>
      <c r="AC754" s="2344">
        <f>SUM(AC753,AC750)</f>
        <v>0</v>
      </c>
      <c r="AD754" s="2344"/>
      <c r="AE754" s="2583"/>
      <c r="AF754" s="1288"/>
    </row>
    <row r="755" spans="1:32" s="2546" customFormat="1" x14ac:dyDescent="0.25">
      <c r="A755" s="363">
        <v>1</v>
      </c>
      <c r="B755" s="363">
        <v>1</v>
      </c>
      <c r="C755" s="708"/>
      <c r="D755" s="708"/>
      <c r="E755" s="708"/>
      <c r="F755" s="369"/>
      <c r="G755" s="212"/>
      <c r="H755" s="212"/>
      <c r="I755" s="212"/>
      <c r="J755" s="1890"/>
      <c r="K755" s="1890"/>
      <c r="L755" s="1890"/>
      <c r="M755" s="1890"/>
      <c r="N755" s="1890"/>
      <c r="O755" s="1890"/>
      <c r="P755" s="1890"/>
      <c r="Q755" s="1890"/>
      <c r="R755" s="492"/>
      <c r="S755" s="492"/>
      <c r="T755" s="492"/>
      <c r="U755" s="2749"/>
      <c r="V755" s="492">
        <f>AB755-AA755</f>
        <v>0</v>
      </c>
      <c r="W755" s="995"/>
      <c r="X755" s="492"/>
      <c r="Y755" s="492">
        <f>V755-U755</f>
        <v>0</v>
      </c>
      <c r="Z755" s="492"/>
      <c r="AA755" s="492"/>
      <c r="AB755" s="492"/>
      <c r="AC755" s="1168"/>
      <c r="AD755" s="1180"/>
      <c r="AE755" s="2583"/>
      <c r="AF755" s="1288"/>
    </row>
    <row r="756" spans="1:32" s="2546" customFormat="1" x14ac:dyDescent="0.25">
      <c r="A756" s="363">
        <v>1</v>
      </c>
      <c r="B756" s="363">
        <v>1</v>
      </c>
      <c r="C756" s="1399" t="s">
        <v>292</v>
      </c>
      <c r="D756" s="2599"/>
      <c r="E756" s="2599"/>
      <c r="F756" s="2600"/>
      <c r="G756" s="2601"/>
      <c r="H756" s="2601"/>
      <c r="I756" s="2601"/>
      <c r="J756" s="1775"/>
      <c r="K756" s="1775"/>
      <c r="L756" s="1775"/>
      <c r="M756" s="1775"/>
      <c r="N756" s="1775">
        <f>N691+N754</f>
        <v>7326</v>
      </c>
      <c r="O756" s="1775"/>
      <c r="P756" s="1775"/>
      <c r="Q756" s="1775"/>
      <c r="R756" s="1955">
        <f t="shared" ref="R756:AB756" si="396">R754+R744+R691</f>
        <v>178645.54627940775</v>
      </c>
      <c r="S756" s="1955">
        <f t="shared" ref="S756:T756" si="397">S754+S744+S691</f>
        <v>178645.54627940775</v>
      </c>
      <c r="T756" s="1955">
        <f t="shared" si="397"/>
        <v>178645.54627940775</v>
      </c>
      <c r="U756" s="2624">
        <f t="shared" si="396"/>
        <v>44661.386569851937</v>
      </c>
      <c r="V756" s="1955">
        <f t="shared" si="396"/>
        <v>37959.072319999999</v>
      </c>
      <c r="W756" s="2751">
        <f t="shared" si="396"/>
        <v>0</v>
      </c>
      <c r="X756" s="1955">
        <f t="shared" si="396"/>
        <v>-36.763760000000005</v>
      </c>
      <c r="Y756" s="1955">
        <f t="shared" si="396"/>
        <v>-6702.314249851941</v>
      </c>
      <c r="Z756" s="1955">
        <f t="shared" si="396"/>
        <v>-1.2944599999999999</v>
      </c>
      <c r="AA756" s="1955">
        <f t="shared" si="396"/>
        <v>-318.30372</v>
      </c>
      <c r="AB756" s="1955">
        <f t="shared" si="396"/>
        <v>37604.004839999994</v>
      </c>
      <c r="AC756" s="2602"/>
      <c r="AD756" s="1201">
        <f>AD754+AD744+AD691</f>
        <v>0</v>
      </c>
      <c r="AE756" s="2583"/>
      <c r="AF756" s="1288"/>
    </row>
    <row r="757" spans="1:32" ht="47.25" x14ac:dyDescent="0.25">
      <c r="A757" s="363">
        <v>1</v>
      </c>
      <c r="B757" s="363">
        <v>1</v>
      </c>
      <c r="C757" s="2144" t="s">
        <v>505</v>
      </c>
      <c r="D757" s="1340"/>
      <c r="E757" s="1340"/>
      <c r="F757" s="2679"/>
      <c r="G757" s="2680"/>
      <c r="H757" s="2680"/>
      <c r="I757" s="2680"/>
      <c r="J757" s="2681"/>
      <c r="K757" s="2681"/>
      <c r="L757" s="253"/>
      <c r="M757" s="253"/>
      <c r="N757" s="253"/>
      <c r="O757" s="253"/>
      <c r="P757" s="253"/>
      <c r="Q757" s="253"/>
      <c r="R757" s="2703"/>
      <c r="S757" s="2703"/>
      <c r="T757" s="2703"/>
      <c r="U757" s="2704"/>
      <c r="V757" s="2703"/>
      <c r="W757" s="3149"/>
      <c r="X757" s="2703"/>
      <c r="Y757" s="2703"/>
      <c r="Z757" s="3449"/>
      <c r="AA757" s="3449"/>
      <c r="AB757" s="2703"/>
      <c r="AC757" s="2683"/>
      <c r="AD757" s="2706"/>
      <c r="AE757" s="2583"/>
    </row>
    <row r="758" spans="1:32" s="2546" customFormat="1" x14ac:dyDescent="0.25">
      <c r="A758" s="363">
        <v>1</v>
      </c>
      <c r="B758" s="363">
        <v>1</v>
      </c>
      <c r="C758" s="1772" t="s">
        <v>5</v>
      </c>
      <c r="D758" s="1772"/>
      <c r="E758" s="1772"/>
      <c r="F758" s="371"/>
      <c r="G758" s="331"/>
      <c r="H758" s="331"/>
      <c r="I758" s="331"/>
      <c r="J758" s="2334"/>
      <c r="K758" s="2334"/>
      <c r="L758" s="2335"/>
      <c r="M758" s="2335"/>
      <c r="N758" s="2335"/>
      <c r="O758" s="2335"/>
      <c r="P758" s="2335"/>
      <c r="Q758" s="2335"/>
      <c r="R758" s="2613"/>
      <c r="S758" s="2613"/>
      <c r="T758" s="2613"/>
      <c r="U758" s="2569"/>
      <c r="V758" s="2613"/>
      <c r="W758" s="2684"/>
      <c r="X758" s="2613"/>
      <c r="Y758" s="2613"/>
      <c r="Z758" s="2613"/>
      <c r="AA758" s="2613"/>
      <c r="AB758" s="2613"/>
      <c r="AC758" s="1172"/>
      <c r="AD758" s="2392"/>
      <c r="AE758" s="2583"/>
      <c r="AF758" s="1288"/>
    </row>
    <row r="759" spans="1:32" s="2546" customFormat="1" x14ac:dyDescent="0.25">
      <c r="A759" s="363">
        <v>1</v>
      </c>
      <c r="B759" s="363">
        <v>1</v>
      </c>
      <c r="C759" s="230" t="s">
        <v>45</v>
      </c>
      <c r="D759" s="1347" t="s">
        <v>240</v>
      </c>
      <c r="E759" s="222">
        <v>340</v>
      </c>
      <c r="F759" s="371"/>
      <c r="G759" s="212">
        <f>ROUND(F759/12*$C$3,0)</f>
        <v>0</v>
      </c>
      <c r="H759" s="331"/>
      <c r="I759" s="212" t="e">
        <f>H759/G759*100</f>
        <v>#DIV/0!</v>
      </c>
      <c r="J759" s="2614"/>
      <c r="K759" s="252" t="e">
        <f>N759/H759</f>
        <v>#DIV/0!</v>
      </c>
      <c r="L759" s="253">
        <f>ROUND(F759*J759,0)</f>
        <v>0</v>
      </c>
      <c r="M759" s="253">
        <f>ROUND(L759/12*$C$3,0)</f>
        <v>0</v>
      </c>
      <c r="N759" s="331"/>
      <c r="O759" s="253" t="e">
        <f>N759/M759*100</f>
        <v>#DIV/0!</v>
      </c>
      <c r="P759" s="253">
        <f>L759/E759</f>
        <v>0</v>
      </c>
      <c r="Q759" s="253" t="e">
        <f>N759/$C$3*12/P759</f>
        <v>#DIV/0!</v>
      </c>
      <c r="R759" s="2613"/>
      <c r="S759" s="2613"/>
      <c r="T759" s="2613"/>
      <c r="U759" s="2669"/>
      <c r="V759" s="2613"/>
      <c r="W759" s="2684"/>
      <c r="X759" s="2613"/>
      <c r="Y759" s="2613"/>
      <c r="Z759" s="2613"/>
      <c r="AA759" s="2613"/>
      <c r="AB759" s="2613"/>
      <c r="AC759" s="1172"/>
      <c r="AD759" s="2392"/>
      <c r="AE759" s="2583"/>
      <c r="AF759" s="1288"/>
    </row>
    <row r="760" spans="1:32" s="2546" customFormat="1" ht="29.25" x14ac:dyDescent="0.25">
      <c r="A760" s="363">
        <v>1</v>
      </c>
      <c r="B760" s="363">
        <v>1</v>
      </c>
      <c r="C760" s="903" t="s">
        <v>7</v>
      </c>
      <c r="D760" s="3351"/>
      <c r="E760" s="903"/>
      <c r="F760" s="2276">
        <f>SUM(F759:F759)</f>
        <v>0</v>
      </c>
      <c r="G760" s="2342">
        <f>SUM(G759:G759)</f>
        <v>0</v>
      </c>
      <c r="H760" s="2342">
        <f>SUM(H759:H759)</f>
        <v>0</v>
      </c>
      <c r="I760" s="2342" t="e">
        <f>H760/G760*100</f>
        <v>#DIV/0!</v>
      </c>
      <c r="J760" s="2343" t="e">
        <f>SUM(L760/F760)</f>
        <v>#DIV/0!</v>
      </c>
      <c r="K760" s="341" t="e">
        <f>N760/H760</f>
        <v>#DIV/0!</v>
      </c>
      <c r="L760" s="2342">
        <f>SUM(L759:L759)</f>
        <v>0</v>
      </c>
      <c r="M760" s="2342">
        <f>SUM(M759:M759)</f>
        <v>0</v>
      </c>
      <c r="N760" s="2342">
        <f>SUM(N759:N759)</f>
        <v>0</v>
      </c>
      <c r="O760" s="253" t="e">
        <f>N760/M760*100</f>
        <v>#DIV/0!</v>
      </c>
      <c r="P760" s="1521">
        <f>SUM(P759:P759)</f>
        <v>0</v>
      </c>
      <c r="Q760" s="253" t="e">
        <f>N760/$C$3*12/P760</f>
        <v>#DIV/0!</v>
      </c>
      <c r="R760" s="544"/>
      <c r="S760" s="544"/>
      <c r="T760" s="544"/>
      <c r="U760" s="1095">
        <f>R760/12*$C$3</f>
        <v>0</v>
      </c>
      <c r="V760" s="544"/>
      <c r="W760" s="1302"/>
      <c r="X760" s="544"/>
      <c r="Y760" s="544"/>
      <c r="Z760" s="544"/>
      <c r="AA760" s="544"/>
      <c r="AB760" s="544"/>
      <c r="AC760" s="2344">
        <f>SUM(AC759:AC759)</f>
        <v>0</v>
      </c>
      <c r="AD760" s="2585"/>
      <c r="AE760" s="2583"/>
      <c r="AF760" s="1288"/>
    </row>
    <row r="761" spans="1:32" s="2546" customFormat="1" x14ac:dyDescent="0.25">
      <c r="A761" s="363">
        <v>1</v>
      </c>
      <c r="B761" s="363">
        <v>1</v>
      </c>
      <c r="C761" s="2157" t="s">
        <v>14</v>
      </c>
      <c r="D761" s="2157"/>
      <c r="E761" s="722"/>
      <c r="F761" s="371"/>
      <c r="G761" s="331"/>
      <c r="H761" s="331"/>
      <c r="I761" s="331"/>
      <c r="J761" s="2343"/>
      <c r="K761" s="2343"/>
      <c r="L761" s="2615"/>
      <c r="M761" s="2615"/>
      <c r="N761" s="2615"/>
      <c r="O761" s="2615"/>
      <c r="P761" s="2615"/>
      <c r="Q761" s="2615"/>
      <c r="R761" s="544"/>
      <c r="S761" s="544"/>
      <c r="T761" s="544"/>
      <c r="U761" s="2674"/>
      <c r="V761" s="544"/>
      <c r="W761" s="1302"/>
      <c r="X761" s="544"/>
      <c r="Y761" s="544"/>
      <c r="Z761" s="544"/>
      <c r="AA761" s="544"/>
      <c r="AB761" s="544"/>
      <c r="AC761" s="1172"/>
      <c r="AD761" s="2589"/>
      <c r="AE761" s="2583"/>
      <c r="AF761" s="1288"/>
    </row>
    <row r="762" spans="1:32" s="2546" customFormat="1" x14ac:dyDescent="0.25">
      <c r="A762" s="363">
        <v>1</v>
      </c>
      <c r="B762" s="363">
        <v>1</v>
      </c>
      <c r="C762" s="678" t="s">
        <v>350</v>
      </c>
      <c r="D762" s="722"/>
      <c r="E762" s="1923"/>
      <c r="F762" s="409"/>
      <c r="G762" s="714"/>
      <c r="H762" s="714"/>
      <c r="I762" s="714"/>
      <c r="J762" s="1044"/>
      <c r="K762" s="1044"/>
      <c r="L762" s="1732"/>
      <c r="M762" s="1732"/>
      <c r="N762" s="1732"/>
      <c r="O762" s="1732"/>
      <c r="P762" s="1732"/>
      <c r="Q762" s="1732"/>
      <c r="R762" s="550">
        <v>3750.3882600000002</v>
      </c>
      <c r="S762" s="550">
        <v>3750.3882600000002</v>
      </c>
      <c r="T762" s="550">
        <v>3750.3882600000002</v>
      </c>
      <c r="U762" s="1095">
        <f t="shared" ref="U762" si="398">R762/12*$C$3+(S762-R762)/11*2+(T762-S762)/10*1</f>
        <v>937.59706499999993</v>
      </c>
      <c r="V762" s="550">
        <f t="shared" ref="V762" si="399">AB762-AA762-X762-W762</f>
        <v>930.16160000000002</v>
      </c>
      <c r="W762" s="1388"/>
      <c r="X762" s="550"/>
      <c r="Y762" s="550">
        <f t="shared" ref="Y762" si="400">V762-U762</f>
        <v>-7.4354649999999083</v>
      </c>
      <c r="Z762" s="550"/>
      <c r="AA762" s="550">
        <v>0</v>
      </c>
      <c r="AB762" s="550">
        <v>930.16160000000002</v>
      </c>
      <c r="AC762" s="1139"/>
      <c r="AD762" s="1152"/>
      <c r="AE762" s="2583"/>
      <c r="AF762" s="1288"/>
    </row>
    <row r="763" spans="1:32" s="2546" customFormat="1" ht="29.25" x14ac:dyDescent="0.25">
      <c r="A763" s="363">
        <v>1</v>
      </c>
      <c r="B763" s="363">
        <v>1</v>
      </c>
      <c r="C763" s="2541" t="s">
        <v>285</v>
      </c>
      <c r="D763" s="4"/>
      <c r="E763" s="4"/>
      <c r="F763" s="753">
        <f>F765+F767+F766+F768</f>
        <v>10349</v>
      </c>
      <c r="G763" s="753">
        <f t="shared" ref="G763:H763" si="401">G765+G767+G766+G768</f>
        <v>2587</v>
      </c>
      <c r="H763" s="753">
        <f t="shared" si="401"/>
        <v>2371</v>
      </c>
      <c r="I763" s="712">
        <f>H763/G763*100</f>
        <v>91.650560494781601</v>
      </c>
      <c r="J763" s="1771"/>
      <c r="K763" s="1771"/>
      <c r="L763" s="210"/>
      <c r="M763" s="210"/>
      <c r="N763" s="210"/>
      <c r="O763" s="210"/>
      <c r="P763" s="210"/>
      <c r="Q763" s="210"/>
      <c r="R763" s="492"/>
      <c r="S763" s="492"/>
      <c r="T763" s="492"/>
      <c r="U763" s="2671"/>
      <c r="V763" s="492"/>
      <c r="W763" s="995"/>
      <c r="X763" s="492"/>
      <c r="Y763" s="492"/>
      <c r="Z763" s="492"/>
      <c r="AA763" s="492"/>
      <c r="AB763" s="492"/>
      <c r="AC763" s="1156">
        <f>AC765+AC766+AC768+AC767+AC770</f>
        <v>0</v>
      </c>
      <c r="AD763" s="1180"/>
      <c r="AE763" s="2583"/>
      <c r="AF763" s="1288"/>
    </row>
    <row r="764" spans="1:32" s="2546" customFormat="1" ht="30" x14ac:dyDescent="0.25">
      <c r="A764" s="363"/>
      <c r="B764" s="363">
        <v>1</v>
      </c>
      <c r="C764" s="460" t="s">
        <v>200</v>
      </c>
      <c r="D764" s="4"/>
      <c r="E764" s="4"/>
      <c r="F764" s="753"/>
      <c r="G764" s="324"/>
      <c r="H764" s="324"/>
      <c r="I764" s="2342"/>
      <c r="J764" s="1771"/>
      <c r="K764" s="1771"/>
      <c r="L764" s="210"/>
      <c r="M764" s="210"/>
      <c r="N764" s="210"/>
      <c r="O764" s="210"/>
      <c r="P764" s="210"/>
      <c r="Q764" s="210"/>
      <c r="R764" s="492"/>
      <c r="S764" s="492"/>
      <c r="T764" s="492"/>
      <c r="U764" s="2671"/>
      <c r="V764" s="492"/>
      <c r="W764" s="995"/>
      <c r="X764" s="492"/>
      <c r="Y764" s="492"/>
      <c r="Z764" s="492"/>
      <c r="AA764" s="492"/>
      <c r="AB764" s="492"/>
      <c r="AC764" s="1152"/>
      <c r="AD764" s="1180"/>
      <c r="AE764" s="2583"/>
      <c r="AF764" s="1288"/>
    </row>
    <row r="765" spans="1:32" s="2546" customFormat="1" ht="30" x14ac:dyDescent="0.25">
      <c r="A765" s="363"/>
      <c r="B765" s="363">
        <v>1</v>
      </c>
      <c r="C765" s="461" t="s">
        <v>527</v>
      </c>
      <c r="D765" s="4"/>
      <c r="E765" s="4"/>
      <c r="F765" s="753">
        <v>4249</v>
      </c>
      <c r="G765" s="212">
        <f>ROUND(F765/12*$C$3,0)</f>
        <v>1062</v>
      </c>
      <c r="H765" s="324">
        <v>1468</v>
      </c>
      <c r="I765" s="331">
        <f t="shared" ref="I765:I771" si="402">H765/G765*100</f>
        <v>138.22975517890771</v>
      </c>
      <c r="J765" s="1771"/>
      <c r="K765" s="1771"/>
      <c r="L765" s="210"/>
      <c r="M765" s="210"/>
      <c r="N765" s="210"/>
      <c r="O765" s="210"/>
      <c r="P765" s="210"/>
      <c r="Q765" s="210"/>
      <c r="R765" s="492"/>
      <c r="S765" s="492"/>
      <c r="T765" s="492"/>
      <c r="U765" s="2671"/>
      <c r="V765" s="492"/>
      <c r="W765" s="995"/>
      <c r="X765" s="492"/>
      <c r="Y765" s="492"/>
      <c r="Z765" s="492"/>
      <c r="AA765" s="492"/>
      <c r="AB765" s="492"/>
      <c r="AC765" s="1152"/>
      <c r="AD765" s="1180"/>
      <c r="AE765" s="2583"/>
      <c r="AF765" s="1288"/>
    </row>
    <row r="766" spans="1:32" s="2546" customFormat="1" ht="60" x14ac:dyDescent="0.25">
      <c r="A766" s="363"/>
      <c r="B766" s="363">
        <v>1</v>
      </c>
      <c r="C766" s="461" t="s">
        <v>528</v>
      </c>
      <c r="D766" s="4"/>
      <c r="E766" s="4"/>
      <c r="F766" s="754">
        <v>2100</v>
      </c>
      <c r="G766" s="212">
        <f t="shared" ref="G766:G767" si="403">ROUND(F766/12*$C$3,0)</f>
        <v>525</v>
      </c>
      <c r="H766" s="324">
        <v>205</v>
      </c>
      <c r="I766" s="331">
        <f t="shared" si="402"/>
        <v>39.047619047619051</v>
      </c>
      <c r="J766" s="1771"/>
      <c r="K766" s="1771"/>
      <c r="L766" s="210"/>
      <c r="M766" s="210"/>
      <c r="N766" s="210"/>
      <c r="O766" s="210"/>
      <c r="P766" s="210"/>
      <c r="Q766" s="210"/>
      <c r="R766" s="492"/>
      <c r="S766" s="492"/>
      <c r="T766" s="492"/>
      <c r="U766" s="2671"/>
      <c r="V766" s="492"/>
      <c r="W766" s="995"/>
      <c r="X766" s="492"/>
      <c r="Y766" s="492"/>
      <c r="Z766" s="492"/>
      <c r="AA766" s="492"/>
      <c r="AB766" s="492"/>
      <c r="AC766" s="1152"/>
      <c r="AD766" s="1180"/>
      <c r="AE766" s="2583"/>
      <c r="AF766" s="1288"/>
    </row>
    <row r="767" spans="1:32" s="2546" customFormat="1" ht="45" x14ac:dyDescent="0.25">
      <c r="A767" s="363"/>
      <c r="B767" s="363">
        <v>1</v>
      </c>
      <c r="C767" s="461" t="s">
        <v>529</v>
      </c>
      <c r="D767" s="4"/>
      <c r="E767" s="4"/>
      <c r="F767" s="754">
        <v>3000</v>
      </c>
      <c r="G767" s="212">
        <f t="shared" si="403"/>
        <v>750</v>
      </c>
      <c r="H767" s="324">
        <v>637</v>
      </c>
      <c r="I767" s="331">
        <f t="shared" si="402"/>
        <v>84.933333333333337</v>
      </c>
      <c r="J767" s="1771"/>
      <c r="K767" s="1771"/>
      <c r="L767" s="210"/>
      <c r="M767" s="210"/>
      <c r="N767" s="210"/>
      <c r="O767" s="210"/>
      <c r="P767" s="210"/>
      <c r="Q767" s="210"/>
      <c r="R767" s="492"/>
      <c r="S767" s="492"/>
      <c r="T767" s="492"/>
      <c r="U767" s="2671"/>
      <c r="V767" s="492"/>
      <c r="W767" s="995"/>
      <c r="X767" s="492"/>
      <c r="Y767" s="492"/>
      <c r="Z767" s="492"/>
      <c r="AA767" s="492"/>
      <c r="AB767" s="492"/>
      <c r="AC767" s="1152"/>
      <c r="AD767" s="1180"/>
      <c r="AE767" s="2583"/>
      <c r="AF767" s="1288"/>
    </row>
    <row r="768" spans="1:32" s="2546" customFormat="1" ht="105" x14ac:dyDescent="0.25">
      <c r="A768" s="363"/>
      <c r="B768" s="363">
        <v>1</v>
      </c>
      <c r="C768" s="461" t="s">
        <v>530</v>
      </c>
      <c r="D768" s="4"/>
      <c r="E768" s="4"/>
      <c r="F768" s="754">
        <v>1000</v>
      </c>
      <c r="G768" s="212">
        <f>ROUND(F768/12*$C$3,0)</f>
        <v>250</v>
      </c>
      <c r="H768" s="324">
        <v>61</v>
      </c>
      <c r="I768" s="331">
        <f t="shared" si="402"/>
        <v>24.4</v>
      </c>
      <c r="J768" s="1771"/>
      <c r="K768" s="1771"/>
      <c r="L768" s="210"/>
      <c r="M768" s="210"/>
      <c r="N768" s="210"/>
      <c r="O768" s="210"/>
      <c r="P768" s="210"/>
      <c r="Q768" s="210"/>
      <c r="R768" s="492"/>
      <c r="S768" s="492"/>
      <c r="T768" s="492"/>
      <c r="U768" s="2671"/>
      <c r="V768" s="492"/>
      <c r="W768" s="995"/>
      <c r="X768" s="492"/>
      <c r="Y768" s="492"/>
      <c r="Z768" s="492"/>
      <c r="AA768" s="492"/>
      <c r="AB768" s="492"/>
      <c r="AC768" s="1152"/>
      <c r="AD768" s="1180"/>
      <c r="AE768" s="2583"/>
      <c r="AF768" s="1288"/>
    </row>
    <row r="769" spans="1:32" s="2546" customFormat="1" ht="29.25" x14ac:dyDescent="0.25">
      <c r="A769" s="363"/>
      <c r="B769" s="363"/>
      <c r="C769" s="435" t="s">
        <v>133</v>
      </c>
      <c r="D769" s="4"/>
      <c r="E769" s="4"/>
      <c r="F769" s="753">
        <f>F770+F771</f>
        <v>9543</v>
      </c>
      <c r="G769" s="753">
        <f t="shared" ref="G769:H769" si="404">G770+G771</f>
        <v>2386</v>
      </c>
      <c r="H769" s="753">
        <f t="shared" si="404"/>
        <v>1887</v>
      </c>
      <c r="I769" s="331">
        <f t="shared" si="402"/>
        <v>79.086336965632853</v>
      </c>
      <c r="J769" s="1771"/>
      <c r="K769" s="1771"/>
      <c r="L769" s="210"/>
      <c r="M769" s="210"/>
      <c r="N769" s="210"/>
      <c r="O769" s="210"/>
      <c r="P769" s="210"/>
      <c r="Q769" s="210"/>
      <c r="R769" s="492"/>
      <c r="S769" s="492"/>
      <c r="T769" s="492"/>
      <c r="U769" s="2671"/>
      <c r="V769" s="492"/>
      <c r="W769" s="995"/>
      <c r="X769" s="492"/>
      <c r="Y769" s="492"/>
      <c r="Z769" s="492"/>
      <c r="AA769" s="492"/>
      <c r="AB769" s="492"/>
      <c r="AC769" s="1152"/>
      <c r="AD769" s="1180"/>
      <c r="AE769" s="2583"/>
      <c r="AF769" s="1288"/>
    </row>
    <row r="770" spans="1:32" s="2546" customFormat="1" x14ac:dyDescent="0.25">
      <c r="A770" s="363"/>
      <c r="B770" s="363">
        <v>1</v>
      </c>
      <c r="C770" s="275" t="s">
        <v>233</v>
      </c>
      <c r="D770" s="4"/>
      <c r="E770" s="4"/>
      <c r="F770" s="754">
        <v>9432</v>
      </c>
      <c r="G770" s="212">
        <f t="shared" ref="G770:G771" si="405">ROUND(F770/12*$C$3,0)</f>
        <v>2358</v>
      </c>
      <c r="H770" s="324">
        <v>1881</v>
      </c>
      <c r="I770" s="331">
        <f t="shared" si="402"/>
        <v>79.770992366412216</v>
      </c>
      <c r="J770" s="1771"/>
      <c r="K770" s="1771"/>
      <c r="L770" s="210"/>
      <c r="M770" s="210"/>
      <c r="N770" s="210"/>
      <c r="O770" s="210"/>
      <c r="P770" s="210"/>
      <c r="Q770" s="210"/>
      <c r="R770" s="492"/>
      <c r="S770" s="492"/>
      <c r="T770" s="492"/>
      <c r="U770" s="2671"/>
      <c r="V770" s="492"/>
      <c r="W770" s="995"/>
      <c r="X770" s="492"/>
      <c r="Y770" s="492"/>
      <c r="Z770" s="492"/>
      <c r="AA770" s="492"/>
      <c r="AB770" s="492"/>
      <c r="AC770" s="1152"/>
      <c r="AD770" s="1180"/>
      <c r="AE770" s="2583"/>
      <c r="AF770" s="1288"/>
    </row>
    <row r="771" spans="1:32" s="2546" customFormat="1" ht="45" x14ac:dyDescent="0.25">
      <c r="A771" s="363"/>
      <c r="B771" s="363">
        <v>1</v>
      </c>
      <c r="C771" s="275" t="s">
        <v>531</v>
      </c>
      <c r="D771" s="4"/>
      <c r="E771" s="4"/>
      <c r="F771" s="754">
        <v>111</v>
      </c>
      <c r="G771" s="212">
        <f t="shared" si="405"/>
        <v>28</v>
      </c>
      <c r="H771" s="324">
        <v>6</v>
      </c>
      <c r="I771" s="331">
        <f t="shared" si="402"/>
        <v>21.428571428571427</v>
      </c>
      <c r="J771" s="1771"/>
      <c r="K771" s="1771"/>
      <c r="L771" s="210"/>
      <c r="M771" s="210"/>
      <c r="N771" s="210"/>
      <c r="O771" s="210"/>
      <c r="P771" s="210"/>
      <c r="Q771" s="210"/>
      <c r="R771" s="492"/>
      <c r="S771" s="492"/>
      <c r="T771" s="492"/>
      <c r="U771" s="2671"/>
      <c r="V771" s="492"/>
      <c r="W771" s="995"/>
      <c r="X771" s="492"/>
      <c r="Y771" s="492"/>
      <c r="Z771" s="492"/>
      <c r="AA771" s="492"/>
      <c r="AB771" s="492"/>
      <c r="AC771" s="1152">
        <f>AC772</f>
        <v>0</v>
      </c>
      <c r="AD771" s="1180"/>
      <c r="AE771" s="2583"/>
      <c r="AF771" s="1288"/>
    </row>
    <row r="772" spans="1:32" s="2546" customFormat="1" x14ac:dyDescent="0.25">
      <c r="A772" s="363"/>
      <c r="B772" s="363">
        <v>1</v>
      </c>
      <c r="C772" s="3376" t="s">
        <v>201</v>
      </c>
      <c r="D772" s="4"/>
      <c r="E772" s="4"/>
      <c r="F772" s="754"/>
      <c r="G772" s="324"/>
      <c r="H772" s="324"/>
      <c r="I772" s="331"/>
      <c r="J772" s="1771"/>
      <c r="K772" s="1771"/>
      <c r="L772" s="210"/>
      <c r="M772" s="210"/>
      <c r="N772" s="210"/>
      <c r="O772" s="210"/>
      <c r="P772" s="210"/>
      <c r="Q772" s="210"/>
      <c r="R772" s="492"/>
      <c r="S772" s="492"/>
      <c r="T772" s="492"/>
      <c r="U772" s="2671"/>
      <c r="V772" s="492"/>
      <c r="W772" s="995"/>
      <c r="X772" s="492"/>
      <c r="Y772" s="492"/>
      <c r="Z772" s="492"/>
      <c r="AA772" s="492"/>
      <c r="AB772" s="492"/>
      <c r="AC772" s="1152"/>
      <c r="AD772" s="1180"/>
      <c r="AE772" s="2583"/>
      <c r="AF772" s="1288"/>
    </row>
    <row r="773" spans="1:32" s="2546" customFormat="1" ht="60" x14ac:dyDescent="0.25">
      <c r="A773" s="363"/>
      <c r="B773" s="363">
        <v>1</v>
      </c>
      <c r="C773" s="461" t="s">
        <v>532</v>
      </c>
      <c r="D773" s="4"/>
      <c r="E773" s="4"/>
      <c r="F773" s="754">
        <v>2425</v>
      </c>
      <c r="G773" s="212">
        <f>ROUND(F773/12*$C$3,0)</f>
        <v>606</v>
      </c>
      <c r="H773" s="948">
        <v>221</v>
      </c>
      <c r="I773" s="712">
        <f>H773/G773*100</f>
        <v>36.468646864686463</v>
      </c>
      <c r="J773" s="1771"/>
      <c r="K773" s="1771"/>
      <c r="L773" s="210"/>
      <c r="M773" s="210"/>
      <c r="N773" s="210"/>
      <c r="O773" s="210"/>
      <c r="P773" s="210"/>
      <c r="Q773" s="210"/>
      <c r="R773" s="492">
        <v>5168.28125</v>
      </c>
      <c r="S773" s="492">
        <v>5168.28125</v>
      </c>
      <c r="T773" s="492">
        <v>5168.28125</v>
      </c>
      <c r="U773" s="1095">
        <f t="shared" ref="U773" si="406">R773/12*$C$3+(S773-R773)/11*2+(T773-S773)/10*1</f>
        <v>1292.0703125</v>
      </c>
      <c r="V773" s="492">
        <f t="shared" ref="V773" si="407">AB773-AA773-X773-W773</f>
        <v>471.00625000000002</v>
      </c>
      <c r="W773" s="995"/>
      <c r="X773" s="492"/>
      <c r="Y773" s="492">
        <f t="shared" ref="Y773" si="408">V773-U773</f>
        <v>-821.06406249999998</v>
      </c>
      <c r="Z773" s="492"/>
      <c r="AA773" s="492">
        <v>0</v>
      </c>
      <c r="AB773" s="492">
        <v>471.00625000000002</v>
      </c>
      <c r="AC773" s="1156">
        <f>AC774+AC779</f>
        <v>0</v>
      </c>
      <c r="AD773" s="1180"/>
      <c r="AE773" s="2583"/>
      <c r="AF773" s="1288"/>
    </row>
    <row r="774" spans="1:32" s="2546" customFormat="1" ht="63" x14ac:dyDescent="0.25">
      <c r="A774" s="363"/>
      <c r="B774" s="363">
        <v>1</v>
      </c>
      <c r="C774" s="679" t="s">
        <v>533</v>
      </c>
      <c r="D774" s="4"/>
      <c r="E774" s="4"/>
      <c r="F774" s="754">
        <f>F775+F782-F779</f>
        <v>4524</v>
      </c>
      <c r="G774" s="754">
        <f t="shared" ref="G774:H774" si="409">G775+G782-G779</f>
        <v>1131</v>
      </c>
      <c r="H774" s="754">
        <f t="shared" si="409"/>
        <v>1214</v>
      </c>
      <c r="I774" s="2342">
        <f>H774/G774*100</f>
        <v>107.33863837312114</v>
      </c>
      <c r="J774" s="1771"/>
      <c r="K774" s="1771"/>
      <c r="L774" s="210"/>
      <c r="M774" s="210"/>
      <c r="N774" s="210"/>
      <c r="O774" s="210"/>
      <c r="P774" s="210"/>
      <c r="Q774" s="210"/>
      <c r="R774" s="492">
        <f t="shared" ref="R774:AB774" si="410">R775+R782-R779</f>
        <v>15924.183780331203</v>
      </c>
      <c r="S774" s="492">
        <f t="shared" ref="S774:T774" si="411">S775+S782-S779</f>
        <v>15924.183780331203</v>
      </c>
      <c r="T774" s="492">
        <f t="shared" si="411"/>
        <v>15924.183780331203</v>
      </c>
      <c r="U774" s="2671">
        <f t="shared" si="410"/>
        <v>3981.0459450828007</v>
      </c>
      <c r="V774" s="492">
        <f t="shared" si="410"/>
        <v>3010.5945800000009</v>
      </c>
      <c r="W774" s="995">
        <f t="shared" si="410"/>
        <v>0</v>
      </c>
      <c r="X774" s="492">
        <f t="shared" si="410"/>
        <v>0</v>
      </c>
      <c r="Y774" s="492">
        <f t="shared" si="410"/>
        <v>-970.45136508279961</v>
      </c>
      <c r="Z774" s="492">
        <f t="shared" si="410"/>
        <v>0</v>
      </c>
      <c r="AA774" s="492">
        <f t="shared" si="410"/>
        <v>-8.8734699999999993</v>
      </c>
      <c r="AB774" s="492">
        <f t="shared" si="410"/>
        <v>3001.7211100000009</v>
      </c>
      <c r="AC774" s="1152">
        <f>SUM(AC775:AC778)</f>
        <v>0</v>
      </c>
      <c r="AD774" s="1180"/>
      <c r="AE774" s="2583"/>
      <c r="AF774" s="1288"/>
    </row>
    <row r="775" spans="1:32" s="2546" customFormat="1" ht="30" x14ac:dyDescent="0.25">
      <c r="A775" s="363"/>
      <c r="B775" s="363">
        <v>1</v>
      </c>
      <c r="C775" s="657" t="s">
        <v>286</v>
      </c>
      <c r="D775" s="4"/>
      <c r="E775" s="4"/>
      <c r="F775" s="753">
        <f>SUM(F776:F781)</f>
        <v>3243</v>
      </c>
      <c r="G775" s="753">
        <f t="shared" ref="G775:H775" si="412">SUM(G776:G781)</f>
        <v>811</v>
      </c>
      <c r="H775" s="753">
        <f t="shared" si="412"/>
        <v>921</v>
      </c>
      <c r="I775" s="2342">
        <f>H775/G775*100</f>
        <v>113.56350184956842</v>
      </c>
      <c r="J775" s="1771"/>
      <c r="K775" s="1771"/>
      <c r="L775" s="210"/>
      <c r="M775" s="210"/>
      <c r="N775" s="210"/>
      <c r="O775" s="210"/>
      <c r="P775" s="210"/>
      <c r="Q775" s="210"/>
      <c r="R775" s="492">
        <f t="shared" ref="R775:AB775" si="413">SUM(R776:R781)</f>
        <v>12883.325748032003</v>
      </c>
      <c r="S775" s="492">
        <f t="shared" ref="S775:T775" si="414">SUM(S776:S781)</f>
        <v>12883.325748032003</v>
      </c>
      <c r="T775" s="492">
        <f t="shared" si="414"/>
        <v>12883.325748032003</v>
      </c>
      <c r="U775" s="2671">
        <f t="shared" si="413"/>
        <v>3220.8314370080006</v>
      </c>
      <c r="V775" s="492">
        <f t="shared" si="413"/>
        <v>2540.0329800000009</v>
      </c>
      <c r="W775" s="995">
        <f t="shared" si="413"/>
        <v>0</v>
      </c>
      <c r="X775" s="492">
        <f t="shared" si="413"/>
        <v>0</v>
      </c>
      <c r="Y775" s="492">
        <f t="shared" si="413"/>
        <v>-680.79845700799956</v>
      </c>
      <c r="Z775" s="492">
        <f t="shared" si="413"/>
        <v>0</v>
      </c>
      <c r="AA775" s="492">
        <f t="shared" si="413"/>
        <v>-8.8734699999999993</v>
      </c>
      <c r="AB775" s="492">
        <f t="shared" si="413"/>
        <v>2531.1595100000009</v>
      </c>
      <c r="AC775" s="1152"/>
      <c r="AD775" s="1180"/>
      <c r="AE775" s="2583"/>
      <c r="AF775" s="1288"/>
    </row>
    <row r="776" spans="1:32" s="2546" customFormat="1" ht="30" x14ac:dyDescent="0.25">
      <c r="A776" s="363"/>
      <c r="B776" s="363">
        <v>1</v>
      </c>
      <c r="C776" s="461" t="s">
        <v>534</v>
      </c>
      <c r="D776" s="4"/>
      <c r="E776" s="4"/>
      <c r="F776" s="754">
        <v>2588</v>
      </c>
      <c r="G776" s="212">
        <f>ROUND(F776/12*$C$3,0)</f>
        <v>647</v>
      </c>
      <c r="H776" s="324">
        <v>692</v>
      </c>
      <c r="I776" s="331">
        <f>H776/G776*100</f>
        <v>106.95517774343122</v>
      </c>
      <c r="J776" s="1771"/>
      <c r="K776" s="1771"/>
      <c r="L776" s="210"/>
      <c r="M776" s="210"/>
      <c r="N776" s="210"/>
      <c r="O776" s="210"/>
      <c r="P776" s="210"/>
      <c r="Q776" s="210"/>
      <c r="R776" s="492">
        <v>11850.762208032002</v>
      </c>
      <c r="S776" s="492">
        <v>11850.762208032002</v>
      </c>
      <c r="T776" s="492">
        <v>11850.762208032002</v>
      </c>
      <c r="U776" s="2671">
        <f t="shared" ref="U776" si="415">R776/12*$C$3+(S776-R776)/11*2+(T776-S776)/10*1</f>
        <v>2962.6905520080004</v>
      </c>
      <c r="V776" s="492">
        <f t="shared" ref="V776" si="416">AB776-AA776-X776-W776</f>
        <v>2225.4465200000009</v>
      </c>
      <c r="W776" s="995"/>
      <c r="X776" s="492"/>
      <c r="Y776" s="492">
        <f t="shared" ref="Y776" si="417">V776-U776</f>
        <v>-737.24403200799952</v>
      </c>
      <c r="Z776" s="492"/>
      <c r="AA776" s="492">
        <v>-8.8734699999999993</v>
      </c>
      <c r="AB776" s="492">
        <v>2216.5730500000009</v>
      </c>
      <c r="AC776" s="1152"/>
      <c r="AD776" s="1180"/>
      <c r="AE776" s="2583"/>
      <c r="AF776" s="1288"/>
    </row>
    <row r="777" spans="1:32" s="2546" customFormat="1" ht="60" x14ac:dyDescent="0.25">
      <c r="A777" s="363"/>
      <c r="B777" s="363">
        <v>1</v>
      </c>
      <c r="C777" s="461" t="s">
        <v>557</v>
      </c>
      <c r="D777" s="4"/>
      <c r="E777" s="4"/>
      <c r="F777" s="754"/>
      <c r="G777" s="324"/>
      <c r="H777" s="324"/>
      <c r="I777" s="331"/>
      <c r="J777" s="1771"/>
      <c r="K777" s="1771"/>
      <c r="L777" s="210"/>
      <c r="M777" s="210"/>
      <c r="N777" s="210"/>
      <c r="O777" s="210"/>
      <c r="P777" s="210"/>
      <c r="Q777" s="210"/>
      <c r="R777" s="492"/>
      <c r="S777" s="492"/>
      <c r="T777" s="492"/>
      <c r="U777" s="2671"/>
      <c r="V777" s="492"/>
      <c r="W777" s="995"/>
      <c r="X777" s="492"/>
      <c r="Y777" s="492"/>
      <c r="Z777" s="492"/>
      <c r="AA777" s="492"/>
      <c r="AB777" s="492"/>
      <c r="AC777" s="1152"/>
      <c r="AD777" s="1180"/>
      <c r="AE777" s="2583"/>
      <c r="AF777" s="1288"/>
    </row>
    <row r="778" spans="1:32" s="2546" customFormat="1" ht="30" x14ac:dyDescent="0.25">
      <c r="A778" s="363"/>
      <c r="B778" s="363">
        <v>1</v>
      </c>
      <c r="C778" s="461" t="s">
        <v>535</v>
      </c>
      <c r="D778" s="4"/>
      <c r="E778" s="4"/>
      <c r="F778" s="754">
        <v>655</v>
      </c>
      <c r="G778" s="212">
        <f>ROUND(F778/12*$C$3,0)</f>
        <v>164</v>
      </c>
      <c r="H778" s="324">
        <v>229</v>
      </c>
      <c r="I778" s="331">
        <f>H778/G778*100</f>
        <v>139.63414634146341</v>
      </c>
      <c r="J778" s="1771"/>
      <c r="K778" s="1771"/>
      <c r="L778" s="210"/>
      <c r="M778" s="210"/>
      <c r="N778" s="210"/>
      <c r="O778" s="210"/>
      <c r="P778" s="210"/>
      <c r="Q778" s="210"/>
      <c r="R778" s="492">
        <v>1032.5635400000001</v>
      </c>
      <c r="S778" s="492">
        <v>1032.5635400000001</v>
      </c>
      <c r="T778" s="492">
        <v>1032.5635400000001</v>
      </c>
      <c r="U778" s="2671">
        <f t="shared" ref="U778" si="418">R778/12*$C$3+(S778-R778)/11*2+(T778-S778)/10*1</f>
        <v>258.14088500000003</v>
      </c>
      <c r="V778" s="492">
        <f t="shared" ref="V778" si="419">AB778-AA778-X778-W778</f>
        <v>314.58646000000005</v>
      </c>
      <c r="W778" s="995"/>
      <c r="X778" s="492"/>
      <c r="Y778" s="492">
        <f t="shared" ref="Y778" si="420">V778-U778</f>
        <v>56.445575000000019</v>
      </c>
      <c r="Z778" s="492"/>
      <c r="AA778" s="492">
        <v>0</v>
      </c>
      <c r="AB778" s="492">
        <v>314.58646000000005</v>
      </c>
      <c r="AC778" s="1152"/>
      <c r="AD778" s="1180"/>
      <c r="AE778" s="2583"/>
      <c r="AF778" s="1288"/>
    </row>
    <row r="779" spans="1:32" s="2546" customFormat="1" ht="30" x14ac:dyDescent="0.25">
      <c r="A779" s="363"/>
      <c r="B779" s="363">
        <v>1</v>
      </c>
      <c r="C779" s="461" t="s">
        <v>536</v>
      </c>
      <c r="D779" s="4"/>
      <c r="E779" s="4"/>
      <c r="F779" s="754"/>
      <c r="G779" s="324"/>
      <c r="H779" s="324"/>
      <c r="I779" s="331"/>
      <c r="J779" s="1771"/>
      <c r="K779" s="1771"/>
      <c r="L779" s="210"/>
      <c r="M779" s="210"/>
      <c r="N779" s="210"/>
      <c r="O779" s="210"/>
      <c r="P779" s="210"/>
      <c r="Q779" s="210"/>
      <c r="R779" s="492"/>
      <c r="S779" s="492"/>
      <c r="T779" s="492"/>
      <c r="U779" s="2671"/>
      <c r="V779" s="492">
        <f>AB779-AA779-X779</f>
        <v>0</v>
      </c>
      <c r="W779" s="995"/>
      <c r="X779" s="492"/>
      <c r="Y779" s="492">
        <f>V779-U779</f>
        <v>0</v>
      </c>
      <c r="Z779" s="492"/>
      <c r="AA779" s="492">
        <v>0</v>
      </c>
      <c r="AB779" s="492">
        <v>0</v>
      </c>
      <c r="AC779" s="1152">
        <f>AC780+AC782+AC783</f>
        <v>0</v>
      </c>
      <c r="AD779" s="1180"/>
      <c r="AE779" s="2583"/>
      <c r="AF779" s="1288"/>
    </row>
    <row r="780" spans="1:32" s="2546" customFormat="1" ht="45" x14ac:dyDescent="0.25">
      <c r="A780" s="363"/>
      <c r="B780" s="363">
        <v>1</v>
      </c>
      <c r="C780" s="461" t="s">
        <v>537</v>
      </c>
      <c r="D780" s="4"/>
      <c r="E780" s="4"/>
      <c r="F780" s="754"/>
      <c r="G780" s="324"/>
      <c r="H780" s="324"/>
      <c r="I780" s="2342"/>
      <c r="J780" s="1771"/>
      <c r="K780" s="1771"/>
      <c r="L780" s="210"/>
      <c r="M780" s="210"/>
      <c r="N780" s="210"/>
      <c r="O780" s="210"/>
      <c r="P780" s="210"/>
      <c r="Q780" s="210"/>
      <c r="R780" s="492"/>
      <c r="S780" s="492"/>
      <c r="T780" s="492"/>
      <c r="U780" s="2671"/>
      <c r="V780" s="492"/>
      <c r="W780" s="995"/>
      <c r="X780" s="492"/>
      <c r="Y780" s="492"/>
      <c r="Z780" s="492"/>
      <c r="AA780" s="492"/>
      <c r="AB780" s="492"/>
      <c r="AC780" s="1152"/>
      <c r="AD780" s="1180"/>
      <c r="AE780" s="2583"/>
      <c r="AF780" s="1288"/>
    </row>
    <row r="781" spans="1:32" s="2546" customFormat="1" ht="30" x14ac:dyDescent="0.25">
      <c r="A781" s="363"/>
      <c r="B781" s="363">
        <v>1</v>
      </c>
      <c r="C781" s="461" t="s">
        <v>538</v>
      </c>
      <c r="D781" s="4"/>
      <c r="E781" s="4"/>
      <c r="F781" s="754"/>
      <c r="G781" s="324"/>
      <c r="H781" s="324"/>
      <c r="I781" s="2342"/>
      <c r="J781" s="1771"/>
      <c r="K781" s="1771"/>
      <c r="L781" s="210"/>
      <c r="M781" s="210"/>
      <c r="N781" s="210"/>
      <c r="O781" s="210"/>
      <c r="P781" s="210"/>
      <c r="Q781" s="210"/>
      <c r="R781" s="492"/>
      <c r="S781" s="492"/>
      <c r="T781" s="492"/>
      <c r="U781" s="2671"/>
      <c r="V781" s="492"/>
      <c r="W781" s="995"/>
      <c r="X781" s="492"/>
      <c r="Y781" s="492"/>
      <c r="Z781" s="492"/>
      <c r="AA781" s="492"/>
      <c r="AB781" s="492"/>
      <c r="AC781" s="1152"/>
      <c r="AD781" s="1180"/>
      <c r="AE781" s="2583"/>
      <c r="AF781" s="1288"/>
    </row>
    <row r="782" spans="1:32" s="2546" customFormat="1" ht="45" x14ac:dyDescent="0.25">
      <c r="A782" s="363"/>
      <c r="B782" s="363">
        <v>1</v>
      </c>
      <c r="C782" s="657" t="s">
        <v>287</v>
      </c>
      <c r="D782" s="4"/>
      <c r="E782" s="4"/>
      <c r="F782" s="753">
        <f>SUM(F783:F785)</f>
        <v>1281</v>
      </c>
      <c r="G782" s="753">
        <f t="shared" ref="G782:H782" si="421">SUM(G783:G785)</f>
        <v>320</v>
      </c>
      <c r="H782" s="753">
        <f t="shared" si="421"/>
        <v>293</v>
      </c>
      <c r="I782" s="2342">
        <f>H782/G782*100</f>
        <v>91.5625</v>
      </c>
      <c r="J782" s="1771"/>
      <c r="K782" s="1771"/>
      <c r="L782" s="210"/>
      <c r="M782" s="210"/>
      <c r="N782" s="210"/>
      <c r="O782" s="210"/>
      <c r="P782" s="210"/>
      <c r="Q782" s="210"/>
      <c r="R782" s="492">
        <f t="shared" ref="R782:AB782" si="422">SUM(R783:R785)</f>
        <v>3040.8580322992002</v>
      </c>
      <c r="S782" s="492">
        <f t="shared" ref="S782:T782" si="423">SUM(S783:S785)</f>
        <v>3040.8580322992002</v>
      </c>
      <c r="T782" s="492">
        <f t="shared" si="423"/>
        <v>3040.8580322992002</v>
      </c>
      <c r="U782" s="2671">
        <f t="shared" si="422"/>
        <v>760.21450807480005</v>
      </c>
      <c r="V782" s="492">
        <f t="shared" si="422"/>
        <v>470.5616</v>
      </c>
      <c r="W782" s="995">
        <f t="shared" si="422"/>
        <v>0</v>
      </c>
      <c r="X782" s="492">
        <f t="shared" si="422"/>
        <v>0</v>
      </c>
      <c r="Y782" s="492">
        <f t="shared" si="422"/>
        <v>-289.6529080748</v>
      </c>
      <c r="Z782" s="492">
        <f t="shared" si="422"/>
        <v>0</v>
      </c>
      <c r="AA782" s="492">
        <f t="shared" si="422"/>
        <v>0</v>
      </c>
      <c r="AB782" s="492">
        <f t="shared" si="422"/>
        <v>470.5616</v>
      </c>
      <c r="AC782" s="1152"/>
      <c r="AD782" s="1180"/>
      <c r="AE782" s="2583"/>
      <c r="AF782" s="1288"/>
    </row>
    <row r="783" spans="1:32" s="2546" customFormat="1" ht="45" x14ac:dyDescent="0.25">
      <c r="A783" s="363"/>
      <c r="B783" s="363">
        <v>1</v>
      </c>
      <c r="C783" s="461" t="s">
        <v>539</v>
      </c>
      <c r="D783" s="4"/>
      <c r="E783" s="4"/>
      <c r="F783" s="755">
        <v>681</v>
      </c>
      <c r="G783" s="212">
        <f t="shared" ref="G783:G785" si="424">ROUND(F783/12*$C$3,0)</f>
        <v>170</v>
      </c>
      <c r="H783" s="324">
        <v>205</v>
      </c>
      <c r="I783" s="2342">
        <f>H783/G783*100</f>
        <v>120.58823529411764</v>
      </c>
      <c r="J783" s="1771"/>
      <c r="K783" s="1771"/>
      <c r="L783" s="210"/>
      <c r="M783" s="210"/>
      <c r="N783" s="210"/>
      <c r="O783" s="210"/>
      <c r="P783" s="210"/>
      <c r="Q783" s="210"/>
      <c r="R783" s="492">
        <v>1150.7469900000001</v>
      </c>
      <c r="S783" s="492">
        <v>1150.7469900000001</v>
      </c>
      <c r="T783" s="492">
        <v>1150.7469900000001</v>
      </c>
      <c r="U783" s="2671">
        <f t="shared" ref="U783:U786" si="425">R783/12*$C$3+(S783-R783)/11*2+(T783-S783)/10*1</f>
        <v>287.68674750000002</v>
      </c>
      <c r="V783" s="492">
        <f t="shared" ref="V783:V786" si="426">AB783-AA783-X783-W783</f>
        <v>254.83392999999998</v>
      </c>
      <c r="W783" s="995"/>
      <c r="X783" s="492"/>
      <c r="Y783" s="492">
        <f t="shared" ref="Y783:Y786" si="427">V783-U783</f>
        <v>-32.852817500000043</v>
      </c>
      <c r="Z783" s="492"/>
      <c r="AA783" s="492">
        <v>0</v>
      </c>
      <c r="AB783" s="492">
        <v>254.83392999999998</v>
      </c>
      <c r="AC783" s="1152"/>
      <c r="AD783" s="1180"/>
      <c r="AE783" s="2583"/>
      <c r="AF783" s="1288"/>
    </row>
    <row r="784" spans="1:32" s="2546" customFormat="1" ht="75" x14ac:dyDescent="0.25">
      <c r="A784" s="363"/>
      <c r="B784" s="363">
        <v>1</v>
      </c>
      <c r="C784" s="461" t="s">
        <v>540</v>
      </c>
      <c r="D784" s="4"/>
      <c r="E784" s="4"/>
      <c r="F784" s="298">
        <v>400</v>
      </c>
      <c r="G784" s="212">
        <f t="shared" si="424"/>
        <v>100</v>
      </c>
      <c r="H784" s="324">
        <v>26</v>
      </c>
      <c r="I784" s="331">
        <f>H784/G784*100</f>
        <v>26</v>
      </c>
      <c r="J784" s="1771"/>
      <c r="K784" s="1771"/>
      <c r="L784" s="210"/>
      <c r="M784" s="210"/>
      <c r="N784" s="210"/>
      <c r="O784" s="210"/>
      <c r="P784" s="210"/>
      <c r="Q784" s="210"/>
      <c r="R784" s="492">
        <v>1536.3984403151999</v>
      </c>
      <c r="S784" s="492">
        <v>1536.3984403151999</v>
      </c>
      <c r="T784" s="492">
        <v>1536.3984403151999</v>
      </c>
      <c r="U784" s="2671">
        <f t="shared" si="425"/>
        <v>384.09961007879997</v>
      </c>
      <c r="V784" s="492">
        <f t="shared" si="426"/>
        <v>111.32212999999999</v>
      </c>
      <c r="W784" s="995"/>
      <c r="X784" s="492"/>
      <c r="Y784" s="492">
        <f t="shared" si="427"/>
        <v>-272.77748007879995</v>
      </c>
      <c r="Z784" s="492"/>
      <c r="AA784" s="492">
        <v>0</v>
      </c>
      <c r="AB784" s="492">
        <v>111.32212999999999</v>
      </c>
      <c r="AC784" s="1152"/>
      <c r="AD784" s="1180"/>
      <c r="AE784" s="2583"/>
      <c r="AF784" s="1288"/>
    </row>
    <row r="785" spans="1:32" s="2546" customFormat="1" ht="60" x14ac:dyDescent="0.25">
      <c r="A785" s="363"/>
      <c r="B785" s="363">
        <v>1</v>
      </c>
      <c r="C785" s="461" t="s">
        <v>541</v>
      </c>
      <c r="D785" s="4"/>
      <c r="E785" s="4"/>
      <c r="F785" s="755">
        <v>200</v>
      </c>
      <c r="G785" s="212">
        <f t="shared" si="424"/>
        <v>50</v>
      </c>
      <c r="H785" s="324">
        <v>62</v>
      </c>
      <c r="I785" s="331">
        <f>H785/G785*100</f>
        <v>124</v>
      </c>
      <c r="J785" s="1771"/>
      <c r="K785" s="1771"/>
      <c r="L785" s="210"/>
      <c r="M785" s="210"/>
      <c r="N785" s="210"/>
      <c r="O785" s="210"/>
      <c r="P785" s="210"/>
      <c r="Q785" s="210"/>
      <c r="R785" s="492">
        <v>353.71260198400006</v>
      </c>
      <c r="S785" s="492">
        <v>353.71260198400006</v>
      </c>
      <c r="T785" s="492">
        <v>353.71260198400006</v>
      </c>
      <c r="U785" s="2671">
        <f t="shared" si="425"/>
        <v>88.428150496000015</v>
      </c>
      <c r="V785" s="492">
        <f t="shared" si="426"/>
        <v>104.40554</v>
      </c>
      <c r="W785" s="995"/>
      <c r="X785" s="492"/>
      <c r="Y785" s="492">
        <f t="shared" si="427"/>
        <v>15.977389503999987</v>
      </c>
      <c r="Z785" s="492"/>
      <c r="AA785" s="492">
        <v>0</v>
      </c>
      <c r="AB785" s="492">
        <v>104.40554</v>
      </c>
      <c r="AC785" s="1156">
        <f>SUM(AC786,AC787,AC791,AC792,AC793,AC794)</f>
        <v>0</v>
      </c>
      <c r="AD785" s="1180"/>
      <c r="AE785" s="2583"/>
      <c r="AF785" s="1288"/>
    </row>
    <row r="786" spans="1:32" s="2546" customFormat="1" ht="29.25" x14ac:dyDescent="0.25">
      <c r="A786" s="363"/>
      <c r="B786" s="363">
        <v>1</v>
      </c>
      <c r="C786" s="2541" t="s">
        <v>329</v>
      </c>
      <c r="D786" s="4"/>
      <c r="E786" s="4"/>
      <c r="F786" s="732">
        <f>SUM(F787,F788,F792,F793,F794,F795)</f>
        <v>1226</v>
      </c>
      <c r="G786" s="732">
        <f t="shared" ref="G786:H786" si="428">SUM(G787,G788,G792,G793,G794,G795)</f>
        <v>307</v>
      </c>
      <c r="H786" s="732">
        <f t="shared" si="428"/>
        <v>265.5</v>
      </c>
      <c r="I786" s="2342">
        <f>H786/G786*100</f>
        <v>86.482084690553748</v>
      </c>
      <c r="J786" s="1771"/>
      <c r="K786" s="1771"/>
      <c r="L786" s="210"/>
      <c r="M786" s="210"/>
      <c r="N786" s="210"/>
      <c r="O786" s="210"/>
      <c r="P786" s="210"/>
      <c r="Q786" s="210"/>
      <c r="R786" s="492">
        <v>5662.0550000000003</v>
      </c>
      <c r="S786" s="492">
        <v>5662.0550000000003</v>
      </c>
      <c r="T786" s="492">
        <v>5662.0550000000003</v>
      </c>
      <c r="U786" s="2671">
        <f t="shared" si="425"/>
        <v>1415.5137500000001</v>
      </c>
      <c r="V786" s="492">
        <f t="shared" si="426"/>
        <v>1291.9107900000001</v>
      </c>
      <c r="W786" s="995"/>
      <c r="X786" s="492"/>
      <c r="Y786" s="492">
        <f t="shared" si="427"/>
        <v>-123.60295999999994</v>
      </c>
      <c r="Z786" s="492"/>
      <c r="AA786" s="492">
        <v>0</v>
      </c>
      <c r="AB786" s="492">
        <v>1291.9107900000001</v>
      </c>
      <c r="AC786" s="1152"/>
      <c r="AD786" s="1180"/>
      <c r="AE786" s="2583"/>
      <c r="AF786" s="1288"/>
    </row>
    <row r="787" spans="1:32" s="2546" customFormat="1" x14ac:dyDescent="0.25">
      <c r="A787" s="363"/>
      <c r="B787" s="363">
        <v>1</v>
      </c>
      <c r="C787" s="461" t="s">
        <v>320</v>
      </c>
      <c r="D787" s="4"/>
      <c r="E787" s="4"/>
      <c r="F787" s="298"/>
      <c r="G787" s="298"/>
      <c r="H787" s="298"/>
      <c r="I787" s="331"/>
      <c r="J787" s="1771"/>
      <c r="K787" s="1771"/>
      <c r="L787" s="210"/>
      <c r="M787" s="210"/>
      <c r="N787" s="210"/>
      <c r="O787" s="210"/>
      <c r="P787" s="210"/>
      <c r="Q787" s="210"/>
      <c r="R787" s="492"/>
      <c r="S787" s="492"/>
      <c r="T787" s="492"/>
      <c r="U787" s="2671"/>
      <c r="V787" s="492"/>
      <c r="W787" s="995"/>
      <c r="X787" s="492"/>
      <c r="Y787" s="492"/>
      <c r="Z787" s="492"/>
      <c r="AA787" s="492"/>
      <c r="AB787" s="492"/>
      <c r="AC787" s="1152">
        <f>AC788+AC789/4+AC790</f>
        <v>0</v>
      </c>
      <c r="AD787" s="1180"/>
      <c r="AE787" s="2583"/>
      <c r="AF787" s="1288"/>
    </row>
    <row r="788" spans="1:32" s="2546" customFormat="1" ht="30" x14ac:dyDescent="0.25">
      <c r="A788" s="363"/>
      <c r="B788" s="363">
        <v>1</v>
      </c>
      <c r="C788" s="657" t="s">
        <v>514</v>
      </c>
      <c r="D788" s="4"/>
      <c r="E788" s="4"/>
      <c r="F788" s="298">
        <f>F789+F790/4+F791</f>
        <v>100</v>
      </c>
      <c r="G788" s="298">
        <f t="shared" ref="G788:H788" si="429">G789+G790/4+G791</f>
        <v>25</v>
      </c>
      <c r="H788" s="298">
        <f t="shared" si="429"/>
        <v>43.5</v>
      </c>
      <c r="I788" s="712">
        <f>H788/G788*100</f>
        <v>174</v>
      </c>
      <c r="J788" s="1771"/>
      <c r="K788" s="1771"/>
      <c r="L788" s="210"/>
      <c r="M788" s="210"/>
      <c r="N788" s="210"/>
      <c r="O788" s="210"/>
      <c r="P788" s="210"/>
      <c r="Q788" s="210"/>
      <c r="R788" s="492"/>
      <c r="S788" s="492"/>
      <c r="T788" s="492"/>
      <c r="U788" s="2671"/>
      <c r="V788" s="492"/>
      <c r="W788" s="995"/>
      <c r="X788" s="492"/>
      <c r="Y788" s="492"/>
      <c r="Z788" s="492"/>
      <c r="AA788" s="492"/>
      <c r="AB788" s="492"/>
      <c r="AC788" s="1152"/>
      <c r="AD788" s="1180"/>
      <c r="AE788" s="2583"/>
      <c r="AF788" s="1288"/>
    </row>
    <row r="789" spans="1:32" s="2546" customFormat="1" x14ac:dyDescent="0.25">
      <c r="A789" s="363"/>
      <c r="B789" s="363">
        <v>1</v>
      </c>
      <c r="C789" s="461" t="s">
        <v>515</v>
      </c>
      <c r="D789" s="4"/>
      <c r="E789" s="4"/>
      <c r="F789" s="3377"/>
      <c r="G789" s="324"/>
      <c r="H789" s="324"/>
      <c r="I789" s="331"/>
      <c r="J789" s="1771"/>
      <c r="K789" s="1771"/>
      <c r="L789" s="210"/>
      <c r="M789" s="210"/>
      <c r="N789" s="210"/>
      <c r="O789" s="210"/>
      <c r="P789" s="210"/>
      <c r="Q789" s="210"/>
      <c r="R789" s="492"/>
      <c r="S789" s="492"/>
      <c r="T789" s="492"/>
      <c r="U789" s="2671"/>
      <c r="V789" s="492"/>
      <c r="W789" s="995"/>
      <c r="X789" s="492"/>
      <c r="Y789" s="492"/>
      <c r="Z789" s="492"/>
      <c r="AA789" s="492"/>
      <c r="AB789" s="492"/>
      <c r="AC789" s="1152"/>
      <c r="AD789" s="1180"/>
      <c r="AE789" s="2583"/>
      <c r="AF789" s="1288"/>
    </row>
    <row r="790" spans="1:32" s="2546" customFormat="1" ht="30" x14ac:dyDescent="0.25">
      <c r="A790" s="363"/>
      <c r="B790" s="363">
        <v>1</v>
      </c>
      <c r="C790" s="461" t="s">
        <v>516</v>
      </c>
      <c r="D790" s="4"/>
      <c r="E790" s="4"/>
      <c r="F790" s="757">
        <v>400</v>
      </c>
      <c r="G790" s="212">
        <f>ROUND(F790/12*$C$3,0)</f>
        <v>100</v>
      </c>
      <c r="H790" s="324">
        <v>174</v>
      </c>
      <c r="I790" s="712">
        <f>H790/G790*100</f>
        <v>174</v>
      </c>
      <c r="J790" s="1771"/>
      <c r="K790" s="1771"/>
      <c r="L790" s="210"/>
      <c r="M790" s="210"/>
      <c r="N790" s="210"/>
      <c r="O790" s="210"/>
      <c r="P790" s="210"/>
      <c r="Q790" s="210"/>
      <c r="R790" s="492"/>
      <c r="S790" s="492"/>
      <c r="T790" s="492"/>
      <c r="U790" s="2671"/>
      <c r="V790" s="492"/>
      <c r="W790" s="995"/>
      <c r="X790" s="492"/>
      <c r="Y790" s="492"/>
      <c r="Z790" s="492"/>
      <c r="AA790" s="492"/>
      <c r="AB790" s="492"/>
      <c r="AC790" s="1152"/>
      <c r="AD790" s="1180"/>
      <c r="AE790" s="2583"/>
      <c r="AF790" s="1288"/>
    </row>
    <row r="791" spans="1:32" s="2546" customFormat="1" ht="60" x14ac:dyDescent="0.25">
      <c r="A791" s="363">
        <v>1</v>
      </c>
      <c r="B791" s="363">
        <v>1</v>
      </c>
      <c r="C791" s="461" t="s">
        <v>517</v>
      </c>
      <c r="D791" s="4"/>
      <c r="E791" s="4"/>
      <c r="F791" s="298"/>
      <c r="G791" s="212"/>
      <c r="H791" s="324"/>
      <c r="I791" s="2342"/>
      <c r="J791" s="1771"/>
      <c r="K791" s="1771"/>
      <c r="L791" s="210"/>
      <c r="M791" s="210"/>
      <c r="N791" s="210"/>
      <c r="O791" s="210"/>
      <c r="P791" s="210"/>
      <c r="Q791" s="210"/>
      <c r="R791" s="492"/>
      <c r="S791" s="492"/>
      <c r="T791" s="492"/>
      <c r="U791" s="2671"/>
      <c r="V791" s="492"/>
      <c r="W791" s="995"/>
      <c r="X791" s="492"/>
      <c r="Y791" s="492"/>
      <c r="Z791" s="492"/>
      <c r="AA791" s="492"/>
      <c r="AB791" s="492"/>
      <c r="AC791" s="1152"/>
      <c r="AD791" s="1180"/>
      <c r="AE791" s="2583"/>
      <c r="AF791" s="1288"/>
    </row>
    <row r="792" spans="1:32" s="2546" customFormat="1" ht="60" x14ac:dyDescent="0.25">
      <c r="A792" s="363">
        <v>1</v>
      </c>
      <c r="B792" s="363">
        <v>1</v>
      </c>
      <c r="C792" s="461" t="s">
        <v>518</v>
      </c>
      <c r="D792" s="4"/>
      <c r="E792" s="4"/>
      <c r="F792" s="298"/>
      <c r="G792" s="212"/>
      <c r="H792" s="324"/>
      <c r="I792" s="2342"/>
      <c r="J792" s="1771"/>
      <c r="K792" s="1771"/>
      <c r="L792" s="210"/>
      <c r="M792" s="210"/>
      <c r="N792" s="210"/>
      <c r="O792" s="210"/>
      <c r="P792" s="210"/>
      <c r="Q792" s="210"/>
      <c r="R792" s="492"/>
      <c r="S792" s="492"/>
      <c r="T792" s="492"/>
      <c r="U792" s="2671"/>
      <c r="V792" s="492"/>
      <c r="W792" s="995"/>
      <c r="X792" s="492"/>
      <c r="Y792" s="492"/>
      <c r="Z792" s="492"/>
      <c r="AA792" s="492"/>
      <c r="AB792" s="492"/>
      <c r="AC792" s="1152"/>
      <c r="AD792" s="1180"/>
      <c r="AE792" s="2583"/>
      <c r="AF792" s="1288"/>
    </row>
    <row r="793" spans="1:32" s="2546" customFormat="1" ht="45" x14ac:dyDescent="0.25">
      <c r="A793" s="363"/>
      <c r="B793" s="363"/>
      <c r="C793" s="460" t="s">
        <v>519</v>
      </c>
      <c r="D793" s="4"/>
      <c r="E793" s="4"/>
      <c r="F793" s="755"/>
      <c r="G793" s="212"/>
      <c r="H793" s="324"/>
      <c r="I793" s="2342"/>
      <c r="J793" s="1771"/>
      <c r="K793" s="1771"/>
      <c r="L793" s="210"/>
      <c r="M793" s="210"/>
      <c r="N793" s="210"/>
      <c r="O793" s="210"/>
      <c r="P793" s="210"/>
      <c r="Q793" s="210"/>
      <c r="R793" s="492"/>
      <c r="S793" s="492"/>
      <c r="T793" s="492"/>
      <c r="U793" s="2671"/>
      <c r="V793" s="492"/>
      <c r="W793" s="995"/>
      <c r="X793" s="492"/>
      <c r="Y793" s="492"/>
      <c r="Z793" s="492"/>
      <c r="AA793" s="492"/>
      <c r="AB793" s="492"/>
      <c r="AC793" s="1152"/>
      <c r="AD793" s="1180"/>
      <c r="AE793" s="2583"/>
      <c r="AF793" s="1288"/>
    </row>
    <row r="794" spans="1:32" s="2546" customFormat="1" ht="105" x14ac:dyDescent="0.25">
      <c r="A794" s="363"/>
      <c r="B794" s="363"/>
      <c r="C794" s="460" t="s">
        <v>520</v>
      </c>
      <c r="D794" s="4"/>
      <c r="E794" s="4"/>
      <c r="F794" s="684">
        <v>350</v>
      </c>
      <c r="G794" s="212">
        <f t="shared" ref="G794:G795" si="430">ROUND(F794/12*$C$3,0)</f>
        <v>88</v>
      </c>
      <c r="H794" s="686">
        <v>44</v>
      </c>
      <c r="I794" s="2342">
        <f>H794/G794*100</f>
        <v>50</v>
      </c>
      <c r="J794" s="1771"/>
      <c r="K794" s="1771"/>
      <c r="L794" s="210"/>
      <c r="M794" s="210"/>
      <c r="N794" s="210"/>
      <c r="O794" s="210"/>
      <c r="P794" s="210"/>
      <c r="Q794" s="210"/>
      <c r="R794" s="492"/>
      <c r="S794" s="492"/>
      <c r="T794" s="492"/>
      <c r="U794" s="2671">
        <f t="shared" ref="U794" si="431">R794/12*$C$3</f>
        <v>0</v>
      </c>
      <c r="V794" s="492">
        <f t="shared" ref="V794:V795" si="432">AB794-AA794-X794-W794</f>
        <v>0</v>
      </c>
      <c r="W794" s="995"/>
      <c r="X794" s="492"/>
      <c r="Y794" s="492">
        <f t="shared" ref="Y794:Y795" si="433">V794-U794</f>
        <v>0</v>
      </c>
      <c r="Z794" s="492"/>
      <c r="AA794" s="492"/>
      <c r="AB794" s="492"/>
      <c r="AC794" s="1152">
        <f>AC795</f>
        <v>0</v>
      </c>
      <c r="AD794" s="1180"/>
      <c r="AE794" s="2583"/>
      <c r="AF794" s="1288"/>
    </row>
    <row r="795" spans="1:32" s="2546" customFormat="1" ht="30" x14ac:dyDescent="0.25">
      <c r="A795" s="363"/>
      <c r="B795" s="363"/>
      <c r="C795" s="461" t="s">
        <v>542</v>
      </c>
      <c r="D795" s="4"/>
      <c r="E795" s="4"/>
      <c r="F795" s="684">
        <v>776</v>
      </c>
      <c r="G795" s="212">
        <f t="shared" si="430"/>
        <v>194</v>
      </c>
      <c r="H795" s="324">
        <v>178</v>
      </c>
      <c r="I795" s="2342">
        <f>H795/G795*100</f>
        <v>91.75257731958763</v>
      </c>
      <c r="J795" s="1771"/>
      <c r="K795" s="1771"/>
      <c r="L795" s="210"/>
      <c r="M795" s="210"/>
      <c r="N795" s="210"/>
      <c r="O795" s="210"/>
      <c r="P795" s="210"/>
      <c r="Q795" s="210"/>
      <c r="R795" s="492">
        <v>1775.6457949439998</v>
      </c>
      <c r="S795" s="492">
        <v>1775.6457949439998</v>
      </c>
      <c r="T795" s="492">
        <v>1775.6457949439998</v>
      </c>
      <c r="U795" s="2671">
        <f t="shared" ref="U795" si="434">R795/12*$C$3+(S795-R795)/11*2+(T795-S795)/10*1</f>
        <v>443.91144873600001</v>
      </c>
      <c r="V795" s="492">
        <f t="shared" si="432"/>
        <v>435.65309999999999</v>
      </c>
      <c r="W795" s="995"/>
      <c r="X795" s="492"/>
      <c r="Y795" s="492">
        <f t="shared" si="433"/>
        <v>-8.2583487360000163</v>
      </c>
      <c r="Z795" s="492"/>
      <c r="AA795" s="492">
        <v>0</v>
      </c>
      <c r="AB795" s="492">
        <v>435.65309999999999</v>
      </c>
      <c r="AC795" s="1152"/>
      <c r="AD795" s="1180"/>
      <c r="AE795" s="2583"/>
      <c r="AF795" s="1288"/>
    </row>
    <row r="796" spans="1:32" s="2546" customFormat="1" ht="29.25" x14ac:dyDescent="0.25">
      <c r="A796" s="363">
        <v>1</v>
      </c>
      <c r="B796" s="363">
        <v>1</v>
      </c>
      <c r="C796" s="711" t="s">
        <v>330</v>
      </c>
      <c r="D796" s="4"/>
      <c r="E796" s="4"/>
      <c r="F796" s="2538">
        <f>F797+F798</f>
        <v>1914.8936170212764</v>
      </c>
      <c r="G796" s="212">
        <f>G797+G798</f>
        <v>478.72340425531911</v>
      </c>
      <c r="H796" s="324">
        <f>H797+H798</f>
        <v>433.94148936170205</v>
      </c>
      <c r="I796" s="2342">
        <f>H796/G796*100</f>
        <v>90.645555555555546</v>
      </c>
      <c r="J796" s="1771"/>
      <c r="K796" s="1771"/>
      <c r="L796" s="210"/>
      <c r="M796" s="210"/>
      <c r="N796" s="210"/>
      <c r="O796" s="210"/>
      <c r="P796" s="210"/>
      <c r="Q796" s="210"/>
      <c r="R796" s="492"/>
      <c r="S796" s="492"/>
      <c r="T796" s="492"/>
      <c r="U796" s="2671"/>
      <c r="V796" s="492"/>
      <c r="W796" s="995"/>
      <c r="X796" s="492"/>
      <c r="Y796" s="492"/>
      <c r="Z796" s="492"/>
      <c r="AA796" s="492"/>
      <c r="AB796" s="492"/>
      <c r="AC796" s="1152">
        <f>AC797+AC798</f>
        <v>0</v>
      </c>
      <c r="AD796" s="1180"/>
      <c r="AE796" s="2583"/>
      <c r="AF796" s="1288"/>
    </row>
    <row r="797" spans="1:32" s="2546" customFormat="1" x14ac:dyDescent="0.25">
      <c r="A797" s="363">
        <v>1</v>
      </c>
      <c r="B797" s="363">
        <v>1</v>
      </c>
      <c r="C797" s="711" t="s">
        <v>345</v>
      </c>
      <c r="D797" s="4"/>
      <c r="E797" s="4"/>
      <c r="F797" s="2538"/>
      <c r="G797" s="212"/>
      <c r="H797" s="324"/>
      <c r="I797" s="2342"/>
      <c r="J797" s="1771"/>
      <c r="K797" s="1771"/>
      <c r="L797" s="210"/>
      <c r="M797" s="210"/>
      <c r="N797" s="210"/>
      <c r="O797" s="210"/>
      <c r="P797" s="210"/>
      <c r="Q797" s="210"/>
      <c r="R797" s="492"/>
      <c r="S797" s="492"/>
      <c r="T797" s="492"/>
      <c r="U797" s="2671"/>
      <c r="V797" s="492"/>
      <c r="W797" s="995"/>
      <c r="X797" s="492"/>
      <c r="Y797" s="492"/>
      <c r="Z797" s="492"/>
      <c r="AA797" s="492"/>
      <c r="AB797" s="492"/>
      <c r="AC797" s="1152"/>
      <c r="AD797" s="1180"/>
      <c r="AE797" s="2583"/>
      <c r="AF797" s="1288"/>
    </row>
    <row r="798" spans="1:32" s="2546" customFormat="1" x14ac:dyDescent="0.25">
      <c r="A798" s="363"/>
      <c r="B798" s="363">
        <v>1</v>
      </c>
      <c r="C798" s="4" t="s">
        <v>346</v>
      </c>
      <c r="D798" s="4"/>
      <c r="E798" s="4"/>
      <c r="F798" s="2538">
        <f>F799/9.4</f>
        <v>1914.8936170212764</v>
      </c>
      <c r="G798" s="212">
        <f>G799/9.4</f>
        <v>478.72340425531911</v>
      </c>
      <c r="H798" s="324">
        <f>H799/9.4</f>
        <v>433.94148936170205</v>
      </c>
      <c r="I798" s="2342">
        <f>H798/G798*100</f>
        <v>90.645555555555546</v>
      </c>
      <c r="J798" s="1771"/>
      <c r="K798" s="1771"/>
      <c r="L798" s="210"/>
      <c r="M798" s="210"/>
      <c r="N798" s="210"/>
      <c r="O798" s="210"/>
      <c r="P798" s="210"/>
      <c r="Q798" s="210"/>
      <c r="R798" s="492"/>
      <c r="S798" s="492"/>
      <c r="T798" s="492"/>
      <c r="U798" s="2671"/>
      <c r="V798" s="492"/>
      <c r="W798" s="995"/>
      <c r="X798" s="492"/>
      <c r="Y798" s="492"/>
      <c r="Z798" s="492"/>
      <c r="AA798" s="492"/>
      <c r="AB798" s="492"/>
      <c r="AC798" s="1152">
        <f>AC799/9.4</f>
        <v>0</v>
      </c>
      <c r="AD798" s="1180"/>
      <c r="AE798" s="2583"/>
      <c r="AF798" s="1288"/>
    </row>
    <row r="799" spans="1:32" s="2546" customFormat="1" x14ac:dyDescent="0.25">
      <c r="A799" s="363">
        <v>1</v>
      </c>
      <c r="B799" s="363">
        <v>1</v>
      </c>
      <c r="C799" s="725" t="s">
        <v>347</v>
      </c>
      <c r="D799" s="707"/>
      <c r="E799" s="4"/>
      <c r="F799" s="367">
        <v>18000</v>
      </c>
      <c r="G799" s="212">
        <f>(F799/12*$C$3)</f>
        <v>4500</v>
      </c>
      <c r="H799" s="324">
        <v>4079.0499999999997</v>
      </c>
      <c r="I799" s="2342">
        <f>H799/G799*100</f>
        <v>90.645555555555546</v>
      </c>
      <c r="J799" s="1771"/>
      <c r="K799" s="1771"/>
      <c r="L799" s="210"/>
      <c r="M799" s="210"/>
      <c r="N799" s="210"/>
      <c r="O799" s="210"/>
      <c r="P799" s="210"/>
      <c r="Q799" s="210"/>
      <c r="R799" s="492"/>
      <c r="S799" s="492"/>
      <c r="T799" s="492"/>
      <c r="U799" s="2671"/>
      <c r="V799" s="492"/>
      <c r="W799" s="995"/>
      <c r="X799" s="492"/>
      <c r="Y799" s="492"/>
      <c r="Z799" s="492"/>
      <c r="AA799" s="492"/>
      <c r="AB799" s="492"/>
      <c r="AC799" s="1152"/>
      <c r="AD799" s="1180"/>
      <c r="AE799" s="2583"/>
      <c r="AF799" s="1288"/>
    </row>
    <row r="800" spans="1:32" s="2546" customFormat="1" ht="29.25" x14ac:dyDescent="0.25">
      <c r="A800" s="363"/>
      <c r="B800" s="363">
        <v>1</v>
      </c>
      <c r="C800" s="711" t="s">
        <v>323</v>
      </c>
      <c r="D800" s="707"/>
      <c r="E800" s="4"/>
      <c r="F800" s="367">
        <v>100</v>
      </c>
      <c r="G800" s="212">
        <f>ROUND(F800/12*$C$3,0)</f>
        <v>25</v>
      </c>
      <c r="H800" s="324">
        <v>196</v>
      </c>
      <c r="I800" s="2342">
        <f>H800/G800*100</f>
        <v>784</v>
      </c>
      <c r="J800" s="1771"/>
      <c r="K800" s="1771"/>
      <c r="L800" s="210"/>
      <c r="M800" s="210"/>
      <c r="N800" s="210"/>
      <c r="O800" s="210"/>
      <c r="P800" s="210"/>
      <c r="Q800" s="210"/>
      <c r="R800" s="492"/>
      <c r="S800" s="492"/>
      <c r="T800" s="492"/>
      <c r="U800" s="2671"/>
      <c r="V800" s="492"/>
      <c r="W800" s="995"/>
      <c r="X800" s="492"/>
      <c r="Y800" s="492"/>
      <c r="Z800" s="492"/>
      <c r="AA800" s="492"/>
      <c r="AB800" s="492"/>
      <c r="AC800" s="1152"/>
      <c r="AD800" s="1180"/>
      <c r="AE800" s="2583"/>
      <c r="AF800" s="1288"/>
    </row>
    <row r="801" spans="1:32" s="2546" customFormat="1" ht="30" x14ac:dyDescent="0.25">
      <c r="A801" s="363">
        <v>1</v>
      </c>
      <c r="B801" s="363">
        <v>1</v>
      </c>
      <c r="C801" s="707" t="s">
        <v>197</v>
      </c>
      <c r="D801" s="725"/>
      <c r="E801" s="4"/>
      <c r="F801" s="367"/>
      <c r="G801" s="212"/>
      <c r="H801" s="324"/>
      <c r="I801" s="2342"/>
      <c r="J801" s="1771"/>
      <c r="K801" s="1771"/>
      <c r="L801" s="210"/>
      <c r="M801" s="210"/>
      <c r="N801" s="210"/>
      <c r="O801" s="210"/>
      <c r="P801" s="210"/>
      <c r="Q801" s="210"/>
      <c r="R801" s="492"/>
      <c r="S801" s="492"/>
      <c r="T801" s="492"/>
      <c r="U801" s="2671"/>
      <c r="V801" s="492"/>
      <c r="W801" s="995"/>
      <c r="X801" s="492"/>
      <c r="Y801" s="492"/>
      <c r="Z801" s="492"/>
      <c r="AA801" s="492"/>
      <c r="AB801" s="492"/>
      <c r="AC801" s="1152"/>
      <c r="AD801" s="1180"/>
      <c r="AE801" s="2583"/>
      <c r="AF801" s="1288"/>
    </row>
    <row r="802" spans="1:32" s="2546" customFormat="1" ht="72" x14ac:dyDescent="0.25">
      <c r="A802" s="363">
        <v>1</v>
      </c>
      <c r="B802" s="363">
        <v>1</v>
      </c>
      <c r="C802" s="711" t="s">
        <v>324</v>
      </c>
      <c r="D802" s="1508"/>
      <c r="E802" s="711"/>
      <c r="F802" s="395"/>
      <c r="G802" s="948"/>
      <c r="H802" s="948"/>
      <c r="I802" s="2342"/>
      <c r="J802" s="1771"/>
      <c r="K802" s="1771"/>
      <c r="L802" s="210"/>
      <c r="M802" s="210"/>
      <c r="N802" s="210"/>
      <c r="O802" s="210"/>
      <c r="P802" s="210"/>
      <c r="Q802" s="210"/>
      <c r="R802" s="544"/>
      <c r="S802" s="544"/>
      <c r="T802" s="544"/>
      <c r="U802" s="2670">
        <f>R802/12*$C$3</f>
        <v>0</v>
      </c>
      <c r="V802" s="544">
        <f>AB802-AA802</f>
        <v>0</v>
      </c>
      <c r="W802" s="1302"/>
      <c r="X802" s="544"/>
      <c r="Y802" s="544">
        <f>V802-U802</f>
        <v>0</v>
      </c>
      <c r="Z802" s="544"/>
      <c r="AA802" s="544"/>
      <c r="AB802" s="544"/>
      <c r="AC802" s="1156"/>
      <c r="AD802" s="2585"/>
      <c r="AE802" s="2583"/>
      <c r="AF802" s="1288"/>
    </row>
    <row r="803" spans="1:32" s="2546" customFormat="1" x14ac:dyDescent="0.25">
      <c r="A803" s="363">
        <v>1</v>
      </c>
      <c r="B803" s="363">
        <v>1</v>
      </c>
      <c r="C803" s="699" t="s">
        <v>228</v>
      </c>
      <c r="D803" s="722"/>
      <c r="E803" s="4"/>
      <c r="F803" s="367">
        <f>F804+F805</f>
        <v>500</v>
      </c>
      <c r="G803" s="212">
        <f>G804+G805</f>
        <v>125</v>
      </c>
      <c r="H803" s="324">
        <f>H804+H805</f>
        <v>182</v>
      </c>
      <c r="I803" s="2342">
        <f t="shared" ref="I803:I811" si="435">H803/G803*100</f>
        <v>145.6</v>
      </c>
      <c r="J803" s="1771"/>
      <c r="K803" s="1771"/>
      <c r="L803" s="210"/>
      <c r="M803" s="210"/>
      <c r="N803" s="210"/>
      <c r="O803" s="210"/>
      <c r="P803" s="210"/>
      <c r="Q803" s="210"/>
      <c r="R803" s="492">
        <v>629.10199999999998</v>
      </c>
      <c r="S803" s="492">
        <v>629.10199999999998</v>
      </c>
      <c r="T803" s="492">
        <v>629.10199999999998</v>
      </c>
      <c r="U803" s="2591">
        <f t="shared" ref="U803" si="436">R803/12*$C$3+(S803-R803)/11*2+(T803-S803)/10*1</f>
        <v>157.27549999999999</v>
      </c>
      <c r="V803" s="492">
        <f t="shared" ref="V803" si="437">AB803-AA803-X803-W803</f>
        <v>234.67722999999998</v>
      </c>
      <c r="W803" s="995"/>
      <c r="X803" s="492"/>
      <c r="Y803" s="492">
        <f t="shared" ref="Y803" si="438">V803-U803</f>
        <v>77.401729999999986</v>
      </c>
      <c r="Z803" s="492"/>
      <c r="AA803" s="492">
        <v>0</v>
      </c>
      <c r="AB803" s="492">
        <v>234.67722999999998</v>
      </c>
      <c r="AC803" s="1152">
        <f>AC804+AC805</f>
        <v>0</v>
      </c>
      <c r="AD803" s="1180"/>
      <c r="AE803" s="2583"/>
      <c r="AF803" s="1288"/>
    </row>
    <row r="804" spans="1:32" s="2546" customFormat="1" ht="30" x14ac:dyDescent="0.25">
      <c r="A804" s="363">
        <v>1</v>
      </c>
      <c r="B804" s="363">
        <v>1</v>
      </c>
      <c r="C804" s="663" t="s">
        <v>272</v>
      </c>
      <c r="D804" s="4"/>
      <c r="E804" s="4"/>
      <c r="F804" s="367">
        <v>300</v>
      </c>
      <c r="G804" s="324">
        <f>ROUND(F804/12*$C$3,0)</f>
        <v>75</v>
      </c>
      <c r="H804" s="324">
        <v>97</v>
      </c>
      <c r="I804" s="2342">
        <f t="shared" si="435"/>
        <v>129.33333333333331</v>
      </c>
      <c r="J804" s="1771"/>
      <c r="K804" s="1771"/>
      <c r="L804" s="210"/>
      <c r="M804" s="210"/>
      <c r="N804" s="210"/>
      <c r="O804" s="210"/>
      <c r="P804" s="210"/>
      <c r="Q804" s="210"/>
      <c r="R804" s="492"/>
      <c r="S804" s="492"/>
      <c r="T804" s="492"/>
      <c r="U804" s="2671"/>
      <c r="V804" s="492"/>
      <c r="W804" s="995"/>
      <c r="X804" s="492"/>
      <c r="Y804" s="492"/>
      <c r="Z804" s="492"/>
      <c r="AA804" s="492"/>
      <c r="AB804" s="492"/>
      <c r="AC804" s="1152"/>
      <c r="AD804" s="1180"/>
      <c r="AE804" s="2583"/>
      <c r="AF804" s="1288"/>
    </row>
    <row r="805" spans="1:32" s="2546" customFormat="1" ht="30" x14ac:dyDescent="0.25">
      <c r="A805" s="363">
        <v>1</v>
      </c>
      <c r="B805" s="363">
        <v>1</v>
      </c>
      <c r="C805" s="663" t="s">
        <v>72</v>
      </c>
      <c r="D805" s="4"/>
      <c r="E805" s="4"/>
      <c r="F805" s="367">
        <v>200</v>
      </c>
      <c r="G805" s="212">
        <f>ROUND(F805/12*$C$3,0)</f>
        <v>50</v>
      </c>
      <c r="H805" s="324">
        <v>85</v>
      </c>
      <c r="I805" s="2342">
        <f t="shared" si="435"/>
        <v>170</v>
      </c>
      <c r="J805" s="1771"/>
      <c r="K805" s="1771"/>
      <c r="L805" s="210"/>
      <c r="M805" s="210"/>
      <c r="N805" s="210"/>
      <c r="O805" s="210"/>
      <c r="P805" s="210"/>
      <c r="Q805" s="210"/>
      <c r="R805" s="492"/>
      <c r="S805" s="492"/>
      <c r="T805" s="492"/>
      <c r="U805" s="2671"/>
      <c r="V805" s="492"/>
      <c r="W805" s="995"/>
      <c r="X805" s="492"/>
      <c r="Y805" s="492"/>
      <c r="Z805" s="492"/>
      <c r="AA805" s="492"/>
      <c r="AB805" s="492"/>
      <c r="AC805" s="1152"/>
      <c r="AD805" s="1180"/>
      <c r="AE805" s="2583"/>
      <c r="AF805" s="1288"/>
    </row>
    <row r="806" spans="1:32" s="2546" customFormat="1" ht="57.75" x14ac:dyDescent="0.25">
      <c r="A806" s="363"/>
      <c r="B806" s="363"/>
      <c r="C806" s="659" t="s">
        <v>543</v>
      </c>
      <c r="D806" s="4"/>
      <c r="E806" s="4"/>
      <c r="F806" s="3550">
        <f>F773</f>
        <v>2425</v>
      </c>
      <c r="G806" s="3550">
        <f>G773</f>
        <v>606</v>
      </c>
      <c r="H806" s="3550">
        <f>H773</f>
        <v>221</v>
      </c>
      <c r="I806" s="2342">
        <f t="shared" si="435"/>
        <v>36.468646864686463</v>
      </c>
      <c r="J806" s="1771"/>
      <c r="K806" s="1771"/>
      <c r="L806" s="210"/>
      <c r="M806" s="210"/>
      <c r="N806" s="210"/>
      <c r="O806" s="210"/>
      <c r="P806" s="210"/>
      <c r="Q806" s="210"/>
      <c r="R806" s="492"/>
      <c r="S806" s="492"/>
      <c r="T806" s="492"/>
      <c r="U806" s="2671"/>
      <c r="V806" s="492"/>
      <c r="W806" s="995"/>
      <c r="X806" s="492"/>
      <c r="Y806" s="492"/>
      <c r="Z806" s="492"/>
      <c r="AA806" s="492"/>
      <c r="AB806" s="492"/>
      <c r="AC806" s="1152"/>
      <c r="AD806" s="1180"/>
      <c r="AE806" s="2583"/>
      <c r="AF806" s="1288"/>
    </row>
    <row r="807" spans="1:32" s="2546" customFormat="1" ht="29.25" x14ac:dyDescent="0.25">
      <c r="A807" s="363">
        <v>1</v>
      </c>
      <c r="B807" s="363">
        <v>1</v>
      </c>
      <c r="C807" s="659" t="s">
        <v>273</v>
      </c>
      <c r="D807" s="4"/>
      <c r="E807" s="4"/>
      <c r="F807" s="732">
        <f>F786+F763</f>
        <v>11575</v>
      </c>
      <c r="G807" s="732">
        <f>G786+G763</f>
        <v>2894</v>
      </c>
      <c r="H807" s="732">
        <f>H786+H763</f>
        <v>2636.5</v>
      </c>
      <c r="I807" s="2342">
        <f t="shared" si="435"/>
        <v>91.102280580511405</v>
      </c>
      <c r="J807" s="1771"/>
      <c r="K807" s="1771"/>
      <c r="L807" s="210"/>
      <c r="M807" s="210"/>
      <c r="N807" s="210"/>
      <c r="O807" s="210"/>
      <c r="P807" s="210"/>
      <c r="Q807" s="210"/>
      <c r="R807" s="492"/>
      <c r="S807" s="492"/>
      <c r="T807" s="492"/>
      <c r="U807" s="2671"/>
      <c r="V807" s="492"/>
      <c r="W807" s="995"/>
      <c r="X807" s="492"/>
      <c r="Y807" s="492"/>
      <c r="Z807" s="492"/>
      <c r="AA807" s="492"/>
      <c r="AB807" s="492"/>
      <c r="AC807" s="1156">
        <f>AC785+AC763</f>
        <v>0</v>
      </c>
      <c r="AD807" s="1180"/>
      <c r="AE807" s="2583"/>
      <c r="AF807" s="1288"/>
    </row>
    <row r="808" spans="1:32" s="2546" customFormat="1" ht="43.5" x14ac:dyDescent="0.25">
      <c r="A808" s="363">
        <v>1</v>
      </c>
      <c r="B808" s="363">
        <v>1</v>
      </c>
      <c r="C808" s="659" t="s">
        <v>288</v>
      </c>
      <c r="D808" s="4"/>
      <c r="E808" s="4"/>
      <c r="F808" s="732">
        <f>F774</f>
        <v>4524</v>
      </c>
      <c r="G808" s="732">
        <f>G774</f>
        <v>1131</v>
      </c>
      <c r="H808" s="732">
        <f>H774</f>
        <v>1214</v>
      </c>
      <c r="I808" s="2342">
        <f t="shared" si="435"/>
        <v>107.33863837312114</v>
      </c>
      <c r="J808" s="1771"/>
      <c r="K808" s="1771"/>
      <c r="L808" s="210"/>
      <c r="M808" s="210"/>
      <c r="N808" s="210"/>
      <c r="O808" s="210"/>
      <c r="P808" s="210"/>
      <c r="Q808" s="210"/>
      <c r="R808" s="492"/>
      <c r="S808" s="492"/>
      <c r="T808" s="492"/>
      <c r="U808" s="2671"/>
      <c r="V808" s="492"/>
      <c r="W808" s="995"/>
      <c r="X808" s="492"/>
      <c r="Y808" s="492"/>
      <c r="Z808" s="492"/>
      <c r="AA808" s="492"/>
      <c r="AB808" s="492"/>
      <c r="AC808" s="1156">
        <f>AC773</f>
        <v>0</v>
      </c>
      <c r="AD808" s="1180"/>
      <c r="AE808" s="2583"/>
      <c r="AF808" s="1288"/>
    </row>
    <row r="809" spans="1:32" s="2546" customFormat="1" ht="29.25" x14ac:dyDescent="0.25">
      <c r="A809" s="363">
        <v>1</v>
      </c>
      <c r="B809" s="363">
        <v>1</v>
      </c>
      <c r="C809" s="659" t="s">
        <v>274</v>
      </c>
      <c r="D809" s="4"/>
      <c r="E809" s="4"/>
      <c r="F809" s="760">
        <f>F796+F769</f>
        <v>11457.893617021276</v>
      </c>
      <c r="G809" s="760">
        <f>G796+G769</f>
        <v>2864.7234042553191</v>
      </c>
      <c r="H809" s="760">
        <f>H796+H769</f>
        <v>2320.9414893617022</v>
      </c>
      <c r="I809" s="2342">
        <f t="shared" si="435"/>
        <v>81.01799587053074</v>
      </c>
      <c r="J809" s="1771"/>
      <c r="K809" s="1771"/>
      <c r="L809" s="210"/>
      <c r="M809" s="210"/>
      <c r="N809" s="210"/>
      <c r="O809" s="210"/>
      <c r="P809" s="210"/>
      <c r="Q809" s="210"/>
      <c r="R809" s="492"/>
      <c r="S809" s="492"/>
      <c r="T809" s="492"/>
      <c r="U809" s="2671"/>
      <c r="V809" s="492"/>
      <c r="W809" s="995"/>
      <c r="X809" s="492"/>
      <c r="Y809" s="492"/>
      <c r="Z809" s="492"/>
      <c r="AA809" s="492"/>
      <c r="AB809" s="492"/>
      <c r="AC809" s="1156">
        <f>AC796+AC771</f>
        <v>0</v>
      </c>
      <c r="AD809" s="1180"/>
      <c r="AE809" s="2583"/>
      <c r="AF809" s="1288"/>
    </row>
    <row r="810" spans="1:32" s="2546" customFormat="1" ht="29.25" x14ac:dyDescent="0.25">
      <c r="A810" s="363">
        <v>1</v>
      </c>
      <c r="B810" s="363">
        <v>1</v>
      </c>
      <c r="C810" s="659" t="s">
        <v>275</v>
      </c>
      <c r="D810" s="4"/>
      <c r="E810" s="4"/>
      <c r="F810" s="760">
        <f>F800</f>
        <v>100</v>
      </c>
      <c r="G810" s="760">
        <f>G800</f>
        <v>25</v>
      </c>
      <c r="H810" s="760">
        <f>H800</f>
        <v>196</v>
      </c>
      <c r="I810" s="2342">
        <f t="shared" si="435"/>
        <v>784</v>
      </c>
      <c r="J810" s="1771"/>
      <c r="K810" s="1771"/>
      <c r="L810" s="210"/>
      <c r="M810" s="210"/>
      <c r="N810" s="210"/>
      <c r="O810" s="210"/>
      <c r="P810" s="210"/>
      <c r="Q810" s="210"/>
      <c r="R810" s="492">
        <v>129.446</v>
      </c>
      <c r="S810" s="492">
        <v>129.446</v>
      </c>
      <c r="T810" s="492">
        <v>129.446</v>
      </c>
      <c r="U810" s="2591">
        <f t="shared" ref="U810" si="439">R810/12*$C$3+(S810-R810)/11*2+(T810-S810)/10*1</f>
        <v>32.361499999999999</v>
      </c>
      <c r="V810" s="492">
        <f t="shared" ref="V810" si="440">AB810-AA810-X810-W810</f>
        <v>253.71415999999999</v>
      </c>
      <c r="W810" s="995"/>
      <c r="X810" s="492"/>
      <c r="Y810" s="492">
        <f t="shared" ref="Y810" si="441">V810-U810</f>
        <v>221.35265999999999</v>
      </c>
      <c r="Z810" s="492"/>
      <c r="AA810" s="492">
        <v>0</v>
      </c>
      <c r="AB810" s="492">
        <v>253.71415999999999</v>
      </c>
      <c r="AC810" s="1156">
        <f>AC800</f>
        <v>0</v>
      </c>
      <c r="AD810" s="1180"/>
      <c r="AE810" s="2583"/>
      <c r="AF810" s="1288"/>
    </row>
    <row r="811" spans="1:32" s="2546" customFormat="1" x14ac:dyDescent="0.25">
      <c r="A811" s="363">
        <v>1</v>
      </c>
      <c r="B811" s="363">
        <v>1</v>
      </c>
      <c r="C811" s="660" t="s">
        <v>136</v>
      </c>
      <c r="D811" s="4"/>
      <c r="E811" s="4"/>
      <c r="F811" s="760">
        <f>F807+F808+F810+F769*2.6+F799/4.2+F806*2.6</f>
        <v>51601.514285714286</v>
      </c>
      <c r="G811" s="760">
        <f>G807+G808+G810+G769*2.6+G799/4.2+G806*2.6</f>
        <v>12900.628571428571</v>
      </c>
      <c r="H811" s="760">
        <f>H807+H808+H810+H769*2.6+H799/4.2+H806*2.6</f>
        <v>10498.502380952383</v>
      </c>
      <c r="I811" s="2342">
        <f t="shared" si="435"/>
        <v>81.379774038326673</v>
      </c>
      <c r="J811" s="1771"/>
      <c r="K811" s="1771"/>
      <c r="L811" s="210"/>
      <c r="M811" s="210"/>
      <c r="N811" s="210"/>
      <c r="O811" s="210"/>
      <c r="P811" s="210"/>
      <c r="Q811" s="210"/>
      <c r="R811" s="2685">
        <f>SUM(R810,R803,R795,R786,R774,R773,R762)</f>
        <v>33039.102085275204</v>
      </c>
      <c r="S811" s="2685">
        <f>SUM(S810,S803,S795,S786,S774,S773,S762)</f>
        <v>33039.102085275204</v>
      </c>
      <c r="T811" s="2685">
        <f>SUM(T810,T803,T795,T786,T774,T773,T762)</f>
        <v>33039.102085275204</v>
      </c>
      <c r="U811" s="2685">
        <f t="shared" ref="U811:AB811" si="442">SUM(U810,U803,U795,U786,U774,U773,U762)</f>
        <v>8259.7755213188011</v>
      </c>
      <c r="V811" s="2597">
        <f t="shared" si="442"/>
        <v>6627.7177100000017</v>
      </c>
      <c r="W811" s="2948">
        <f t="shared" si="442"/>
        <v>0</v>
      </c>
      <c r="X811" s="2597">
        <f t="shared" si="442"/>
        <v>0</v>
      </c>
      <c r="Y811" s="2597">
        <f t="shared" si="442"/>
        <v>-1632.0578113187994</v>
      </c>
      <c r="Z811" s="2597">
        <f t="shared" si="442"/>
        <v>0</v>
      </c>
      <c r="AA811" s="2597">
        <f t="shared" si="442"/>
        <v>-8.8734699999999993</v>
      </c>
      <c r="AB811" s="2597">
        <f t="shared" si="442"/>
        <v>6618.8442400000013</v>
      </c>
      <c r="AC811" s="1156">
        <f>AC807+AC808+AC810+AC772*2.9+AC799/4.2</f>
        <v>0</v>
      </c>
      <c r="AD811" s="1189">
        <f>AD810+AD803+AD773+AD762</f>
        <v>0</v>
      </c>
      <c r="AE811" s="2583"/>
      <c r="AF811" s="1288"/>
    </row>
    <row r="812" spans="1:32" s="2546" customFormat="1" x14ac:dyDescent="0.25">
      <c r="A812" s="363">
        <v>1</v>
      </c>
      <c r="B812" s="363">
        <v>1</v>
      </c>
      <c r="C812" s="2345"/>
      <c r="D812" s="2345"/>
      <c r="E812" s="2448"/>
      <c r="F812" s="388"/>
      <c r="G812" s="212"/>
      <c r="H812" s="2342"/>
      <c r="I812" s="2342"/>
      <c r="J812" s="2343"/>
      <c r="K812" s="2343"/>
      <c r="L812" s="2615"/>
      <c r="M812" s="2615"/>
      <c r="N812" s="2615"/>
      <c r="O812" s="2615"/>
      <c r="P812" s="2615"/>
      <c r="Q812" s="2615"/>
      <c r="R812" s="544"/>
      <c r="S812" s="544"/>
      <c r="T812" s="544"/>
      <c r="U812" s="2674"/>
      <c r="V812" s="544"/>
      <c r="W812" s="1302"/>
      <c r="X812" s="544"/>
      <c r="Y812" s="544"/>
      <c r="Z812" s="544"/>
      <c r="AA812" s="544"/>
      <c r="AB812" s="544"/>
      <c r="AC812" s="2344"/>
      <c r="AD812" s="2585"/>
      <c r="AE812" s="2583"/>
      <c r="AF812" s="1288"/>
    </row>
    <row r="813" spans="1:32" s="2546" customFormat="1" x14ac:dyDescent="0.25">
      <c r="A813" s="363">
        <v>1</v>
      </c>
      <c r="B813" s="363">
        <v>1</v>
      </c>
      <c r="C813" s="1611" t="s">
        <v>29</v>
      </c>
      <c r="D813" s="1611"/>
      <c r="E813" s="2"/>
      <c r="F813" s="371"/>
      <c r="G813" s="331"/>
      <c r="H813" s="331"/>
      <c r="I813" s="331"/>
      <c r="J813" s="1771"/>
      <c r="K813" s="1771"/>
      <c r="L813" s="948"/>
      <c r="M813" s="948"/>
      <c r="N813" s="948"/>
      <c r="O813" s="948"/>
      <c r="P813" s="948"/>
      <c r="Q813" s="948"/>
      <c r="R813" s="510"/>
      <c r="S813" s="510"/>
      <c r="T813" s="510"/>
      <c r="U813" s="2675"/>
      <c r="V813" s="510"/>
      <c r="W813" s="977"/>
      <c r="X813" s="510"/>
      <c r="Y813" s="510"/>
      <c r="Z813" s="510"/>
      <c r="AA813" s="510"/>
      <c r="AB813" s="510"/>
      <c r="AC813" s="1172"/>
      <c r="AD813" s="1128"/>
      <c r="AE813" s="2583"/>
      <c r="AF813" s="1288"/>
    </row>
    <row r="814" spans="1:32" s="2546" customFormat="1" ht="30" x14ac:dyDescent="0.25">
      <c r="A814" s="363">
        <v>1</v>
      </c>
      <c r="B814" s="363">
        <v>1</v>
      </c>
      <c r="C814" s="2" t="s">
        <v>125</v>
      </c>
      <c r="D814" s="2"/>
      <c r="E814" s="1611"/>
      <c r="F814" s="2276"/>
      <c r="G814" s="2342"/>
      <c r="H814" s="2342"/>
      <c r="I814" s="2342"/>
      <c r="J814" s="2343"/>
      <c r="K814" s="341"/>
      <c r="L814" s="897"/>
      <c r="M814" s="897"/>
      <c r="N814" s="897"/>
      <c r="O814" s="253"/>
      <c r="P814" s="1521"/>
      <c r="Q814" s="253"/>
      <c r="R814" s="510"/>
      <c r="S814" s="510"/>
      <c r="T814" s="510"/>
      <c r="U814" s="2675"/>
      <c r="V814" s="510"/>
      <c r="W814" s="977"/>
      <c r="X814" s="510"/>
      <c r="Y814" s="510"/>
      <c r="Z814" s="510"/>
      <c r="AA814" s="510"/>
      <c r="AB814" s="510"/>
      <c r="AC814" s="2344"/>
      <c r="AD814" s="1128"/>
      <c r="AE814" s="2583"/>
      <c r="AF814" s="1288"/>
    </row>
    <row r="815" spans="1:32" s="2546" customFormat="1" x14ac:dyDescent="0.25">
      <c r="A815" s="363">
        <v>1</v>
      </c>
      <c r="B815" s="363">
        <v>1</v>
      </c>
      <c r="C815" s="2544" t="s">
        <v>45</v>
      </c>
      <c r="D815" s="2544"/>
      <c r="E815" s="2345">
        <v>240</v>
      </c>
      <c r="F815" s="371">
        <v>328</v>
      </c>
      <c r="G815" s="212">
        <f>ROUND(F815/12*$C$3,0)</f>
        <v>82</v>
      </c>
      <c r="H815" s="212">
        <v>81</v>
      </c>
      <c r="I815" s="212">
        <f>H815/G815*100</f>
        <v>98.780487804878049</v>
      </c>
      <c r="J815" s="510">
        <v>8</v>
      </c>
      <c r="K815" s="252">
        <f>N815/H815</f>
        <v>8.0123456790123448</v>
      </c>
      <c r="L815" s="253">
        <f>ROUND(F815*J815,0)</f>
        <v>2624</v>
      </c>
      <c r="M815" s="253">
        <f>ROUND(L815/12*$C$3,0)</f>
        <v>656</v>
      </c>
      <c r="N815" s="253">
        <v>649</v>
      </c>
      <c r="O815" s="253">
        <f>N815/M815*100</f>
        <v>98.932926829268297</v>
      </c>
      <c r="P815" s="253">
        <f>L815/E815</f>
        <v>10.933333333333334</v>
      </c>
      <c r="Q815" s="253">
        <f>N815/$C$3*12/P815</f>
        <v>237.4390243902439</v>
      </c>
      <c r="R815" s="2597"/>
      <c r="S815" s="2597"/>
      <c r="T815" s="2597"/>
      <c r="U815" s="2685"/>
      <c r="V815" s="2597">
        <f>AB815-AA815</f>
        <v>0</v>
      </c>
      <c r="W815" s="2948"/>
      <c r="X815" s="2597"/>
      <c r="Y815" s="2597">
        <f>V815-U815</f>
        <v>0</v>
      </c>
      <c r="Z815" s="2597"/>
      <c r="AA815" s="2597"/>
      <c r="AB815" s="2597"/>
      <c r="AC815" s="1168"/>
      <c r="AD815" s="1189"/>
      <c r="AE815" s="2583"/>
      <c r="AF815" s="1288"/>
    </row>
    <row r="816" spans="1:32" s="236" customFormat="1" x14ac:dyDescent="0.25">
      <c r="A816" s="363">
        <v>1</v>
      </c>
      <c r="B816" s="363">
        <v>1</v>
      </c>
      <c r="C816" s="2747" t="s">
        <v>152</v>
      </c>
      <c r="D816" s="2747"/>
      <c r="E816" s="2279"/>
      <c r="F816" s="2276">
        <f t="shared" ref="F816:H817" si="443">SUM(F815)</f>
        <v>328</v>
      </c>
      <c r="G816" s="714">
        <f t="shared" si="443"/>
        <v>82</v>
      </c>
      <c r="H816" s="714">
        <f t="shared" si="443"/>
        <v>81</v>
      </c>
      <c r="I816" s="714">
        <f>H816/G816*100</f>
        <v>98.780487804878049</v>
      </c>
      <c r="J816" s="2694">
        <f>L816/F816</f>
        <v>8</v>
      </c>
      <c r="K816" s="252">
        <f>N816/H816</f>
        <v>8.0123456790123448</v>
      </c>
      <c r="L816" s="1379">
        <f t="shared" ref="L816:N817" si="444">SUM(L815)</f>
        <v>2624</v>
      </c>
      <c r="M816" s="1379">
        <f t="shared" si="444"/>
        <v>656</v>
      </c>
      <c r="N816" s="1379">
        <f t="shared" si="444"/>
        <v>649</v>
      </c>
      <c r="O816" s="1379">
        <f>N816/M816*100</f>
        <v>98.932926829268297</v>
      </c>
      <c r="P816" s="1379">
        <f>SUM(P815)</f>
        <v>10.933333333333334</v>
      </c>
      <c r="Q816" s="253">
        <f>N816/$C$3*12/P816</f>
        <v>237.4390243902439</v>
      </c>
      <c r="R816" s="2597"/>
      <c r="S816" s="2597"/>
      <c r="T816" s="2597"/>
      <c r="U816" s="2750"/>
      <c r="V816" s="2839"/>
      <c r="W816" s="2950"/>
      <c r="X816" s="2839"/>
      <c r="Y816" s="2839"/>
      <c r="Z816" s="2839"/>
      <c r="AA816" s="2703"/>
      <c r="AB816" s="2703"/>
      <c r="AC816" s="1139">
        <f t="shared" ref="AC816" si="445">SUM(AC815)</f>
        <v>0</v>
      </c>
      <c r="AD816" s="2706"/>
      <c r="AE816" s="2583"/>
      <c r="AF816" s="1349"/>
    </row>
    <row r="817" spans="1:32" s="2546" customFormat="1" ht="29.25" x14ac:dyDescent="0.25">
      <c r="A817" s="363">
        <v>1</v>
      </c>
      <c r="B817" s="363">
        <v>1</v>
      </c>
      <c r="C817" s="904" t="s">
        <v>137</v>
      </c>
      <c r="D817" s="904"/>
      <c r="E817" s="904"/>
      <c r="F817" s="2276">
        <f t="shared" si="443"/>
        <v>328</v>
      </c>
      <c r="G817" s="2342">
        <f t="shared" si="443"/>
        <v>82</v>
      </c>
      <c r="H817" s="2342">
        <f t="shared" si="443"/>
        <v>81</v>
      </c>
      <c r="I817" s="2342">
        <f>H817/G817*100</f>
        <v>98.780487804878049</v>
      </c>
      <c r="J817" s="2343">
        <f>SUM(L817/F817)</f>
        <v>8</v>
      </c>
      <c r="K817" s="252">
        <f>N817/H817</f>
        <v>8.0123456790123448</v>
      </c>
      <c r="L817" s="2342">
        <f t="shared" si="444"/>
        <v>2624</v>
      </c>
      <c r="M817" s="2342">
        <f t="shared" si="444"/>
        <v>656</v>
      </c>
      <c r="N817" s="2342">
        <f t="shared" si="444"/>
        <v>649</v>
      </c>
      <c r="O817" s="253">
        <f>N817/M817*100</f>
        <v>98.932926829268297</v>
      </c>
      <c r="P817" s="2342">
        <f>SUM(P816)</f>
        <v>10.933333333333334</v>
      </c>
      <c r="Q817" s="253">
        <f>N817/$C$3*12/P817</f>
        <v>237.4390243902439</v>
      </c>
      <c r="R817" s="2598">
        <v>7395.3371520000001</v>
      </c>
      <c r="S817" s="2598">
        <v>7395.3371520000001</v>
      </c>
      <c r="T817" s="2598">
        <v>7395.3371520000001</v>
      </c>
      <c r="U817" s="1095">
        <f t="shared" ref="U817" si="446">R817/12*$C$3+(S817-R817)/11*2+(T817-S817)/10*1</f>
        <v>1848.834288</v>
      </c>
      <c r="V817" s="510">
        <f t="shared" ref="V817" si="447">AB817-AA817-X817-W817</f>
        <v>1835.9566500000001</v>
      </c>
      <c r="W817" s="977"/>
      <c r="X817" s="510"/>
      <c r="Y817" s="510">
        <f t="shared" ref="Y817" si="448">V817-U817</f>
        <v>-12.877637999999934</v>
      </c>
      <c r="Z817" s="510"/>
      <c r="AA817" s="2598">
        <v>0</v>
      </c>
      <c r="AB817" s="2598">
        <v>1835.9566500000001</v>
      </c>
      <c r="AC817" s="2344">
        <f t="shared" ref="AC817" si="449">SUM(AC816)</f>
        <v>0</v>
      </c>
      <c r="AD817" s="2344"/>
      <c r="AE817" s="2583"/>
      <c r="AF817" s="1288"/>
    </row>
    <row r="818" spans="1:32" s="2546" customFormat="1" x14ac:dyDescent="0.25">
      <c r="A818" s="363">
        <v>1</v>
      </c>
      <c r="B818" s="363">
        <v>1</v>
      </c>
      <c r="C818" s="708"/>
      <c r="D818" s="708"/>
      <c r="E818" s="708"/>
      <c r="F818" s="369"/>
      <c r="G818" s="212"/>
      <c r="H818" s="212"/>
      <c r="I818" s="212"/>
      <c r="J818" s="1890"/>
      <c r="K818" s="1890"/>
      <c r="L818" s="1890"/>
      <c r="M818" s="1890"/>
      <c r="N818" s="1890"/>
      <c r="O818" s="1890"/>
      <c r="P818" s="1890"/>
      <c r="Q818" s="253"/>
      <c r="R818" s="492"/>
      <c r="S818" s="492"/>
      <c r="T818" s="492"/>
      <c r="U818" s="2671"/>
      <c r="V818" s="492">
        <f>AB818-AA818</f>
        <v>0</v>
      </c>
      <c r="W818" s="995"/>
      <c r="X818" s="492"/>
      <c r="Y818" s="492">
        <f>V818-U818</f>
        <v>0</v>
      </c>
      <c r="Z818" s="492"/>
      <c r="AA818" s="492"/>
      <c r="AB818" s="492"/>
      <c r="AC818" s="1168"/>
      <c r="AD818" s="1180"/>
      <c r="AE818" s="2583"/>
      <c r="AF818" s="1288"/>
    </row>
    <row r="819" spans="1:32" s="2546" customFormat="1" x14ac:dyDescent="0.25">
      <c r="A819" s="363">
        <v>1</v>
      </c>
      <c r="B819" s="363">
        <v>1</v>
      </c>
      <c r="C819" s="1399" t="s">
        <v>292</v>
      </c>
      <c r="D819" s="2599"/>
      <c r="E819" s="2599"/>
      <c r="F819" s="2600"/>
      <c r="G819" s="2601"/>
      <c r="H819" s="2601"/>
      <c r="I819" s="2601"/>
      <c r="J819" s="1775"/>
      <c r="K819" s="1775"/>
      <c r="L819" s="1775"/>
      <c r="M819" s="1775"/>
      <c r="N819" s="1775">
        <f>N760+N817</f>
        <v>649</v>
      </c>
      <c r="O819" s="1775"/>
      <c r="P819" s="1775"/>
      <c r="Q819" s="1775"/>
      <c r="R819" s="1955">
        <f t="shared" ref="R819:Y819" si="450">R817+R811+R760</f>
        <v>40434.439237275205</v>
      </c>
      <c r="S819" s="1955">
        <f t="shared" ref="S819:T819" si="451">S817+S811+S760</f>
        <v>40434.439237275205</v>
      </c>
      <c r="T819" s="1955">
        <f t="shared" si="451"/>
        <v>40434.439237275205</v>
      </c>
      <c r="U819" s="2698">
        <f t="shared" si="450"/>
        <v>10108.609809318801</v>
      </c>
      <c r="V819" s="1955">
        <f t="shared" si="450"/>
        <v>8463.6743600000009</v>
      </c>
      <c r="W819" s="2751">
        <f t="shared" si="450"/>
        <v>0</v>
      </c>
      <c r="X819" s="1955">
        <f t="shared" si="450"/>
        <v>0</v>
      </c>
      <c r="Y819" s="1955">
        <f t="shared" si="450"/>
        <v>-1644.9354493187993</v>
      </c>
      <c r="Z819" s="1955"/>
      <c r="AA819" s="1955">
        <f>AA817+AA811+AA760</f>
        <v>-8.8734699999999993</v>
      </c>
      <c r="AB819" s="1955">
        <f>AB817+AB811+AB760</f>
        <v>8454.8008900000023</v>
      </c>
      <c r="AC819" s="2602"/>
      <c r="AD819" s="2752">
        <f>AD817+AD811+AD760</f>
        <v>0</v>
      </c>
      <c r="AE819" s="2583"/>
      <c r="AF819" s="1288"/>
    </row>
    <row r="820" spans="1:32" s="2546" customFormat="1" ht="31.5" x14ac:dyDescent="0.25">
      <c r="A820" s="363">
        <v>1</v>
      </c>
      <c r="B820" s="363">
        <v>1</v>
      </c>
      <c r="C820" s="2144" t="s">
        <v>447</v>
      </c>
      <c r="D820" s="2753"/>
      <c r="E820" s="2676"/>
      <c r="F820" s="424"/>
      <c r="G820" s="1780"/>
      <c r="H820" s="2622"/>
      <c r="I820" s="2622"/>
      <c r="J820" s="1535"/>
      <c r="K820" s="1535"/>
      <c r="L820" s="1535"/>
      <c r="M820" s="1780"/>
      <c r="N820" s="1535"/>
      <c r="O820" s="1535"/>
      <c r="P820" s="1535"/>
      <c r="Q820" s="1780"/>
      <c r="R820" s="1287"/>
      <c r="S820" s="1287"/>
      <c r="T820" s="1287"/>
      <c r="U820" s="2677"/>
      <c r="V820" s="3458"/>
      <c r="W820" s="3459"/>
      <c r="X820" s="3458"/>
      <c r="Y820" s="1287"/>
      <c r="Z820" s="1287"/>
      <c r="AA820" s="3458"/>
      <c r="AB820" s="3458"/>
      <c r="AC820" s="2623"/>
      <c r="AD820" s="1781"/>
      <c r="AE820" s="2583"/>
      <c r="AF820" s="1288"/>
    </row>
    <row r="821" spans="1:32" s="2546" customFormat="1" x14ac:dyDescent="0.25">
      <c r="A821" s="363"/>
      <c r="B821" s="363">
        <v>1</v>
      </c>
      <c r="C821" s="2492" t="s">
        <v>29</v>
      </c>
      <c r="D821" s="904"/>
      <c r="E821" s="1793"/>
      <c r="F821" s="2621"/>
      <c r="G821" s="2622"/>
      <c r="H821" s="712"/>
      <c r="I821" s="712"/>
      <c r="J821" s="712"/>
      <c r="K821" s="712"/>
      <c r="L821" s="712"/>
      <c r="M821" s="946"/>
      <c r="N821" s="712"/>
      <c r="O821" s="712"/>
      <c r="P821" s="712"/>
      <c r="Q821" s="712"/>
      <c r="R821" s="547"/>
      <c r="S821" s="547"/>
      <c r="T821" s="547"/>
      <c r="U821" s="2754"/>
      <c r="V821" s="1287"/>
      <c r="W821" s="1300"/>
      <c r="X821" s="1299"/>
      <c r="Y821" s="544"/>
      <c r="Z821" s="544"/>
      <c r="AA821" s="1287"/>
      <c r="AB821" s="1287"/>
      <c r="AC821" s="1193"/>
      <c r="AD821" s="1536"/>
      <c r="AE821" s="2583"/>
      <c r="AF821" s="1288"/>
    </row>
    <row r="822" spans="1:32" s="2546" customFormat="1" x14ac:dyDescent="0.25">
      <c r="A822" s="363"/>
      <c r="B822" s="363">
        <v>1</v>
      </c>
      <c r="C822" s="464" t="s">
        <v>6</v>
      </c>
      <c r="D822" s="904"/>
      <c r="E822" s="2345">
        <v>300</v>
      </c>
      <c r="F822" s="371">
        <v>150</v>
      </c>
      <c r="G822" s="212">
        <f>ROUND(F822/12*$C$3,0)</f>
        <v>38</v>
      </c>
      <c r="H822" s="212">
        <v>54</v>
      </c>
      <c r="I822" s="212">
        <f>H822/G822*100</f>
        <v>142.10526315789474</v>
      </c>
      <c r="J822" s="510">
        <v>5</v>
      </c>
      <c r="K822" s="252">
        <f>N822/H822</f>
        <v>4</v>
      </c>
      <c r="L822" s="253">
        <f>ROUND(F822*J822,0)</f>
        <v>750</v>
      </c>
      <c r="M822" s="253">
        <f>ROUND(L822/12*$C$3,0)</f>
        <v>188</v>
      </c>
      <c r="N822" s="253">
        <v>216</v>
      </c>
      <c r="O822" s="253">
        <f>N822/M822*100</f>
        <v>114.89361702127661</v>
      </c>
      <c r="P822" s="253">
        <f>L822/E822</f>
        <v>2.5</v>
      </c>
      <c r="Q822" s="253">
        <f>N822/$C$3*12/P822</f>
        <v>345.6</v>
      </c>
      <c r="R822" s="544"/>
      <c r="S822" s="544"/>
      <c r="T822" s="544"/>
      <c r="U822" s="2755"/>
      <c r="V822" s="544"/>
      <c r="W822" s="1293"/>
      <c r="X822" s="1287"/>
      <c r="Y822" s="544"/>
      <c r="Z822" s="544"/>
      <c r="AA822" s="544"/>
      <c r="AB822" s="544"/>
      <c r="AC822" s="1168"/>
      <c r="AD822" s="1193"/>
      <c r="AE822" s="2583"/>
      <c r="AF822" s="1288"/>
    </row>
    <row r="823" spans="1:32" s="2546" customFormat="1" x14ac:dyDescent="0.25">
      <c r="A823" s="363"/>
      <c r="B823" s="363">
        <v>1</v>
      </c>
      <c r="C823" s="312" t="s">
        <v>13</v>
      </c>
      <c r="D823" s="904"/>
      <c r="E823" s="1793"/>
      <c r="F823" s="2276">
        <f>SUM(F822)</f>
        <v>150</v>
      </c>
      <c r="G823" s="714">
        <f>SUM(G822)</f>
        <v>38</v>
      </c>
      <c r="H823" s="714">
        <f>SUM(H822)</f>
        <v>54</v>
      </c>
      <c r="I823" s="714">
        <f>H823/G823*100</f>
        <v>142.10526315789474</v>
      </c>
      <c r="J823" s="2694">
        <f>L823/F823</f>
        <v>5</v>
      </c>
      <c r="K823" s="252">
        <f>N823/H823</f>
        <v>4</v>
      </c>
      <c r="L823" s="1379">
        <f>SUM(L822)</f>
        <v>750</v>
      </c>
      <c r="M823" s="1379">
        <f>SUM(M822)</f>
        <v>188</v>
      </c>
      <c r="N823" s="1379">
        <f>SUM(N822)</f>
        <v>216</v>
      </c>
      <c r="O823" s="1379">
        <f>N823/M823*100</f>
        <v>114.89361702127661</v>
      </c>
      <c r="P823" s="1379">
        <f>SUM(P822)</f>
        <v>2.5</v>
      </c>
      <c r="Q823" s="253">
        <f>N823/$C$3*12/P823</f>
        <v>345.6</v>
      </c>
      <c r="R823" s="544"/>
      <c r="S823" s="544"/>
      <c r="T823" s="544"/>
      <c r="U823" s="2754"/>
      <c r="V823" s="1287"/>
      <c r="W823" s="1296"/>
      <c r="X823" s="547"/>
      <c r="Y823" s="1299"/>
      <c r="Z823" s="1299"/>
      <c r="AA823" s="1299"/>
      <c r="AB823" s="1299"/>
      <c r="AC823" s="1139">
        <f>SUM(AC822)</f>
        <v>0</v>
      </c>
      <c r="AD823" s="1163"/>
      <c r="AE823" s="2583"/>
      <c r="AF823" s="1288"/>
    </row>
    <row r="824" spans="1:32" s="2546" customFormat="1" ht="30" x14ac:dyDescent="0.25">
      <c r="A824" s="363"/>
      <c r="B824" s="363">
        <v>1</v>
      </c>
      <c r="C824" s="283" t="s">
        <v>16</v>
      </c>
      <c r="D824" s="904"/>
      <c r="E824" s="2676"/>
      <c r="F824" s="2621"/>
      <c r="G824" s="2622"/>
      <c r="H824" s="2622"/>
      <c r="I824" s="2622"/>
      <c r="J824" s="1535"/>
      <c r="K824" s="1535"/>
      <c r="L824" s="1535"/>
      <c r="M824" s="1535"/>
      <c r="N824" s="1535"/>
      <c r="O824" s="1535"/>
      <c r="P824" s="1535"/>
      <c r="Q824" s="1535"/>
      <c r="R824" s="1287"/>
      <c r="S824" s="1287"/>
      <c r="T824" s="1287"/>
      <c r="U824" s="2756"/>
      <c r="V824" s="544"/>
      <c r="W824" s="1302"/>
      <c r="X824" s="544"/>
      <c r="Y824" s="1287"/>
      <c r="Z824" s="1287"/>
      <c r="AA824" s="1287"/>
      <c r="AB824" s="544"/>
      <c r="AC824" s="2623"/>
      <c r="AD824" s="1193"/>
      <c r="AE824" s="2583"/>
      <c r="AF824" s="1288"/>
    </row>
    <row r="825" spans="1:32" s="2546" customFormat="1" x14ac:dyDescent="0.25">
      <c r="A825" s="363"/>
      <c r="B825" s="363">
        <v>1</v>
      </c>
      <c r="C825" s="345" t="s">
        <v>127</v>
      </c>
      <c r="D825" s="904"/>
      <c r="E825" s="2345">
        <v>240</v>
      </c>
      <c r="F825" s="371">
        <v>306</v>
      </c>
      <c r="G825" s="212">
        <f>ROUND(F825/12*$C$3,0)</f>
        <v>77</v>
      </c>
      <c r="H825" s="212">
        <v>75</v>
      </c>
      <c r="I825" s="212">
        <f t="shared" ref="I825:I830" si="452">H825/G825*100</f>
        <v>97.402597402597408</v>
      </c>
      <c r="J825" s="510">
        <v>6</v>
      </c>
      <c r="K825" s="252">
        <f>N825/H825</f>
        <v>2.2266666666666666</v>
      </c>
      <c r="L825" s="253">
        <f>ROUND(F825*J825,0)</f>
        <v>1836</v>
      </c>
      <c r="M825" s="253">
        <f>ROUND(L825/12*$C$3,0)</f>
        <v>459</v>
      </c>
      <c r="N825" s="253">
        <v>167</v>
      </c>
      <c r="O825" s="253">
        <f>N825/M825*100</f>
        <v>36.38344226579521</v>
      </c>
      <c r="P825" s="253">
        <f>L825/E825</f>
        <v>7.65</v>
      </c>
      <c r="Q825" s="253">
        <f>N825/$C$3*12/P825</f>
        <v>87.320261437908499</v>
      </c>
      <c r="R825" s="547"/>
      <c r="S825" s="547"/>
      <c r="T825" s="547"/>
      <c r="U825" s="2677"/>
      <c r="V825" s="544"/>
      <c r="W825" s="1296"/>
      <c r="X825" s="547"/>
      <c r="Y825" s="544"/>
      <c r="Z825" s="544"/>
      <c r="AA825" s="544"/>
      <c r="AB825" s="1287"/>
      <c r="AC825" s="1168"/>
      <c r="AD825" s="1536"/>
      <c r="AE825" s="2583"/>
      <c r="AF825" s="1288"/>
    </row>
    <row r="826" spans="1:32" s="2546" customFormat="1" x14ac:dyDescent="0.25">
      <c r="A826" s="363"/>
      <c r="B826" s="363">
        <v>1</v>
      </c>
      <c r="C826" s="346" t="s">
        <v>152</v>
      </c>
      <c r="D826" s="904"/>
      <c r="E826" s="1916"/>
      <c r="F826" s="2276">
        <f>SUM(F825)</f>
        <v>306</v>
      </c>
      <c r="G826" s="714">
        <f>SUM(G825)</f>
        <v>77</v>
      </c>
      <c r="H826" s="714">
        <f>SUM(H825)</f>
        <v>75</v>
      </c>
      <c r="I826" s="714">
        <f t="shared" si="452"/>
        <v>97.402597402597408</v>
      </c>
      <c r="J826" s="2694">
        <f>L826/F826</f>
        <v>6</v>
      </c>
      <c r="K826" s="252">
        <f>N826/H826</f>
        <v>2.2266666666666666</v>
      </c>
      <c r="L826" s="1379">
        <f>SUM(L825)</f>
        <v>1836</v>
      </c>
      <c r="M826" s="1379">
        <f>SUM(M825)</f>
        <v>459</v>
      </c>
      <c r="N826" s="1379">
        <f>SUM(N825)</f>
        <v>167</v>
      </c>
      <c r="O826" s="1379">
        <f>N826/M826*100</f>
        <v>36.38344226579521</v>
      </c>
      <c r="P826" s="1379">
        <f>SUM(P825)</f>
        <v>7.65</v>
      </c>
      <c r="Q826" s="253">
        <f>N826/$C$3*12/P826</f>
        <v>87.320261437908499</v>
      </c>
      <c r="R826" s="544"/>
      <c r="S826" s="544"/>
      <c r="T826" s="544"/>
      <c r="U826" s="2674"/>
      <c r="V826" s="1287"/>
      <c r="W826" s="1302"/>
      <c r="X826" s="544"/>
      <c r="Y826" s="544"/>
      <c r="Z826" s="544"/>
      <c r="AA826" s="544"/>
      <c r="AB826" s="547"/>
      <c r="AC826" s="1139">
        <f>SUM(AC825)</f>
        <v>0</v>
      </c>
      <c r="AD826" s="1195"/>
      <c r="AE826" s="2583"/>
      <c r="AF826" s="1288"/>
    </row>
    <row r="827" spans="1:32" s="2546" customFormat="1" ht="29.25" x14ac:dyDescent="0.25">
      <c r="A827" s="363"/>
      <c r="B827" s="363">
        <v>1</v>
      </c>
      <c r="C827" s="347" t="s">
        <v>138</v>
      </c>
      <c r="D827" s="904"/>
      <c r="E827" s="1793"/>
      <c r="F827" s="2276">
        <f>SUM(F826,F823)</f>
        <v>456</v>
      </c>
      <c r="G827" s="2342">
        <f>SUM(G826,G823)</f>
        <v>115</v>
      </c>
      <c r="H827" s="2342">
        <f>SUM(H826,H823)</f>
        <v>129</v>
      </c>
      <c r="I827" s="2342">
        <f t="shared" si="452"/>
        <v>112.17391304347825</v>
      </c>
      <c r="J827" s="2343">
        <f>SUM(L827/F827)</f>
        <v>5.6710526315789478</v>
      </c>
      <c r="K827" s="252">
        <f>N827/H827</f>
        <v>2.9689922480620154</v>
      </c>
      <c r="L827" s="2342">
        <f>SUM(L826,L823)</f>
        <v>2586</v>
      </c>
      <c r="M827" s="2342">
        <f>SUM(M826,M823)</f>
        <v>647</v>
      </c>
      <c r="N827" s="2342">
        <f>SUM(N826,N823)</f>
        <v>383</v>
      </c>
      <c r="O827" s="253">
        <f>N827/M827*100</f>
        <v>59.196290571870172</v>
      </c>
      <c r="P827" s="2342">
        <f>SUM(P826,P823)</f>
        <v>10.15</v>
      </c>
      <c r="Q827" s="253">
        <f>N827/$C$3*12/P827</f>
        <v>150.93596059113301</v>
      </c>
      <c r="R827" s="544">
        <v>38939.9736386808</v>
      </c>
      <c r="S827" s="544">
        <v>38939.9736386808</v>
      </c>
      <c r="T827" s="544">
        <v>38939.9736386808</v>
      </c>
      <c r="U827" s="1095">
        <f t="shared" ref="U827:U828" si="453">R827/12*$C$3+(S827-R827)/11*2+(T827-S827)/10*1</f>
        <v>9734.9934096702</v>
      </c>
      <c r="V827" s="544">
        <f t="shared" ref="V827:V828" si="454">AB827-AA827-X827-W827</f>
        <v>11527.99308</v>
      </c>
      <c r="W827" s="1300"/>
      <c r="X827" s="1299"/>
      <c r="Y827" s="544">
        <f t="shared" ref="Y827:Y828" si="455">V827-U827</f>
        <v>1792.9996703298002</v>
      </c>
      <c r="Z827" s="1287"/>
      <c r="AA827" s="1287">
        <v>-159.3699</v>
      </c>
      <c r="AB827" s="547">
        <v>11368.623180000001</v>
      </c>
      <c r="AC827" s="2344">
        <f>SUM(AC826,AC823)</f>
        <v>0</v>
      </c>
      <c r="AD827" s="1195"/>
      <c r="AE827" s="2583"/>
      <c r="AF827" s="1288"/>
    </row>
    <row r="828" spans="1:32" s="2546" customFormat="1" x14ac:dyDescent="0.25">
      <c r="A828" s="363"/>
      <c r="B828" s="363">
        <v>1</v>
      </c>
      <c r="C828" s="279" t="s">
        <v>134</v>
      </c>
      <c r="D828" s="904"/>
      <c r="E828" s="2676"/>
      <c r="F828" s="2758">
        <f>SUM(F829:F830)</f>
        <v>200</v>
      </c>
      <c r="G828" s="2759">
        <f>SUM(G829:G830)</f>
        <v>50</v>
      </c>
      <c r="H828" s="331">
        <f>SUM(H829:H830)</f>
        <v>116</v>
      </c>
      <c r="I828" s="712">
        <f t="shared" si="452"/>
        <v>231.99999999999997</v>
      </c>
      <c r="J828" s="1535"/>
      <c r="K828" s="1535"/>
      <c r="L828" s="1535"/>
      <c r="M828" s="1535"/>
      <c r="N828" s="1535"/>
      <c r="O828" s="1535"/>
      <c r="P828" s="1535"/>
      <c r="Q828" s="1535"/>
      <c r="R828" s="544">
        <v>1119.6108805385293</v>
      </c>
      <c r="S828" s="544">
        <v>1119.6108805385293</v>
      </c>
      <c r="T828" s="544">
        <v>1119.6108805385293</v>
      </c>
      <c r="U828" s="1095">
        <f t="shared" si="453"/>
        <v>279.90272013463232</v>
      </c>
      <c r="V828" s="1287">
        <f t="shared" si="454"/>
        <v>716.73</v>
      </c>
      <c r="W828" s="1293"/>
      <c r="X828" s="1287"/>
      <c r="Y828" s="1287">
        <f t="shared" si="455"/>
        <v>436.8272798653677</v>
      </c>
      <c r="Z828" s="544"/>
      <c r="AA828" s="544">
        <v>-7.7951999999999995</v>
      </c>
      <c r="AB828" s="544">
        <v>708.9348</v>
      </c>
      <c r="AC828" s="1172">
        <f>SUM(AC829:AC830)</f>
        <v>0</v>
      </c>
      <c r="AD828" s="1193"/>
      <c r="AE828" s="2583"/>
      <c r="AF828" s="1288"/>
    </row>
    <row r="829" spans="1:32" s="2546" customFormat="1" x14ac:dyDescent="0.25">
      <c r="A829" s="363">
        <v>1</v>
      </c>
      <c r="B829" s="363">
        <v>1</v>
      </c>
      <c r="C829" s="465" t="s">
        <v>66</v>
      </c>
      <c r="D829" s="2760"/>
      <c r="E829" s="1793"/>
      <c r="F829" s="371">
        <v>100</v>
      </c>
      <c r="G829" s="271">
        <f>ROUND(F829/12*$C$3,0)</f>
        <v>25</v>
      </c>
      <c r="H829" s="2759">
        <v>53</v>
      </c>
      <c r="I829" s="1051">
        <f t="shared" si="452"/>
        <v>212</v>
      </c>
      <c r="J829" s="2734"/>
      <c r="K829" s="2734"/>
      <c r="L829" s="2734"/>
      <c r="M829" s="2734"/>
      <c r="N829" s="2734"/>
      <c r="O829" s="2734"/>
      <c r="P829" s="2734"/>
      <c r="Q829" s="2734"/>
      <c r="R829" s="2761"/>
      <c r="S829" s="2761"/>
      <c r="T829" s="2761"/>
      <c r="U829" s="2762"/>
      <c r="V829" s="2761"/>
      <c r="W829" s="3460"/>
      <c r="X829" s="2761"/>
      <c r="Y829" s="2761"/>
      <c r="Z829" s="2761"/>
      <c r="AA829" s="2761"/>
      <c r="AB829" s="2761"/>
      <c r="AC829" s="2763"/>
      <c r="AD829" s="2764"/>
      <c r="AE829" s="2583"/>
      <c r="AF829" s="1288"/>
    </row>
    <row r="830" spans="1:32" s="2546" customFormat="1" ht="30" x14ac:dyDescent="0.25">
      <c r="A830" s="363">
        <v>1</v>
      </c>
      <c r="B830" s="363">
        <v>1</v>
      </c>
      <c r="C830" s="466" t="s">
        <v>123</v>
      </c>
      <c r="D830" s="2734"/>
      <c r="E830" s="2734"/>
      <c r="F830" s="2765">
        <v>100</v>
      </c>
      <c r="G830" s="271">
        <f>ROUND(F830/12*$C$3,0)</f>
        <v>25</v>
      </c>
      <c r="H830" s="331">
        <v>63</v>
      </c>
      <c r="I830" s="1051">
        <f t="shared" si="452"/>
        <v>252</v>
      </c>
      <c r="J830" s="2734"/>
      <c r="K830" s="2734"/>
      <c r="L830" s="2734"/>
      <c r="M830" s="2734"/>
      <c r="N830" s="2734"/>
      <c r="O830" s="2734"/>
      <c r="P830" s="2734"/>
      <c r="Q830" s="2734"/>
      <c r="R830" s="2761"/>
      <c r="S830" s="2761"/>
      <c r="T830" s="2761"/>
      <c r="U830" s="2762"/>
      <c r="V830" s="2761"/>
      <c r="W830" s="3460"/>
      <c r="X830" s="2761"/>
      <c r="Y830" s="2761"/>
      <c r="Z830" s="2761"/>
      <c r="AA830" s="2761"/>
      <c r="AB830" s="2761"/>
      <c r="AC830" s="1172"/>
      <c r="AD830" s="2764"/>
      <c r="AE830" s="2583"/>
      <c r="AF830" s="1288"/>
    </row>
    <row r="831" spans="1:32" s="2546" customFormat="1" ht="30" thickBot="1" x14ac:dyDescent="0.3">
      <c r="A831" s="363"/>
      <c r="B831" s="363">
        <v>1</v>
      </c>
      <c r="C831" s="869" t="s">
        <v>136</v>
      </c>
      <c r="D831" s="2766"/>
      <c r="E831" s="2766"/>
      <c r="F831" s="2767"/>
      <c r="G831" s="868"/>
      <c r="H831" s="2768"/>
      <c r="I831" s="2769"/>
      <c r="J831" s="2770"/>
      <c r="K831" s="2770"/>
      <c r="L831" s="2770"/>
      <c r="M831" s="2770"/>
      <c r="N831" s="2770"/>
      <c r="O831" s="2770"/>
      <c r="P831" s="2770"/>
      <c r="Q831" s="2770"/>
      <c r="R831" s="544">
        <f t="shared" ref="R831:AB831" si="456">R828</f>
        <v>1119.6108805385293</v>
      </c>
      <c r="S831" s="544">
        <f t="shared" ref="S831:T831" si="457">S828</f>
        <v>1119.6108805385293</v>
      </c>
      <c r="T831" s="544">
        <f t="shared" si="457"/>
        <v>1119.6108805385293</v>
      </c>
      <c r="U831" s="2674">
        <f t="shared" si="456"/>
        <v>279.90272013463232</v>
      </c>
      <c r="V831" s="1287">
        <f t="shared" si="456"/>
        <v>716.73</v>
      </c>
      <c r="W831" s="1293">
        <f t="shared" si="456"/>
        <v>0</v>
      </c>
      <c r="X831" s="1287">
        <f t="shared" si="456"/>
        <v>0</v>
      </c>
      <c r="Y831" s="1287">
        <f t="shared" si="456"/>
        <v>436.8272798653677</v>
      </c>
      <c r="Z831" s="1287">
        <f t="shared" si="456"/>
        <v>0</v>
      </c>
      <c r="AA831" s="544">
        <f t="shared" si="456"/>
        <v>-7.7951999999999995</v>
      </c>
      <c r="AB831" s="544">
        <f t="shared" si="456"/>
        <v>708.9348</v>
      </c>
      <c r="AC831" s="2771"/>
      <c r="AD831" s="1193"/>
      <c r="AE831" s="2583"/>
      <c r="AF831" s="1288"/>
    </row>
    <row r="832" spans="1:32" s="2546" customFormat="1" ht="15.75" thickBot="1" x14ac:dyDescent="0.3">
      <c r="A832" s="363">
        <v>1</v>
      </c>
      <c r="B832" s="363">
        <v>1</v>
      </c>
      <c r="C832" s="257" t="s">
        <v>292</v>
      </c>
      <c r="D832" s="1547"/>
      <c r="E832" s="2360"/>
      <c r="F832" s="1064"/>
      <c r="G832" s="1065"/>
      <c r="H832" s="1065"/>
      <c r="I832" s="1065"/>
      <c r="J832" s="906"/>
      <c r="K832" s="906"/>
      <c r="L832" s="906"/>
      <c r="M832" s="906"/>
      <c r="N832" s="906">
        <f>N827</f>
        <v>383</v>
      </c>
      <c r="O832" s="906"/>
      <c r="P832" s="906"/>
      <c r="Q832" s="906"/>
      <c r="R832" s="865">
        <f t="shared" ref="R832:Z832" si="458">SUM(R828,R827)</f>
        <v>40059.58451921933</v>
      </c>
      <c r="S832" s="865">
        <f t="shared" ref="S832:T832" si="459">SUM(S828,S827)</f>
        <v>40059.58451921933</v>
      </c>
      <c r="T832" s="865">
        <f t="shared" si="459"/>
        <v>40059.58451921933</v>
      </c>
      <c r="U832" s="954">
        <f t="shared" si="458"/>
        <v>10014.896129804833</v>
      </c>
      <c r="V832" s="865">
        <f t="shared" si="458"/>
        <v>12244.72308</v>
      </c>
      <c r="W832" s="985">
        <f t="shared" si="458"/>
        <v>0</v>
      </c>
      <c r="X832" s="865">
        <f t="shared" si="458"/>
        <v>0</v>
      </c>
      <c r="Y832" s="865">
        <f t="shared" si="458"/>
        <v>2229.8269501951681</v>
      </c>
      <c r="Z832" s="865">
        <f t="shared" si="458"/>
        <v>0</v>
      </c>
      <c r="AA832" s="865">
        <f>SUM(AA828,AA827)</f>
        <v>-167.1651</v>
      </c>
      <c r="AB832" s="865">
        <f>SUM(AB828,AB827)</f>
        <v>12077.557980000001</v>
      </c>
      <c r="AC832" s="1202"/>
      <c r="AD832" s="1964">
        <f>AD831</f>
        <v>0</v>
      </c>
      <c r="AE832" s="2583"/>
      <c r="AF832" s="1288"/>
    </row>
    <row r="833" spans="1:32" s="2546" customFormat="1" ht="15.75" x14ac:dyDescent="0.25">
      <c r="A833" s="363"/>
      <c r="B833" s="363"/>
      <c r="C833" s="2144" t="s">
        <v>597</v>
      </c>
      <c r="D833" s="1340"/>
      <c r="E833" s="1340"/>
      <c r="F833" s="2679"/>
      <c r="G833" s="2701"/>
      <c r="H833" s="2701"/>
      <c r="I833" s="2701"/>
      <c r="J833" s="2702"/>
      <c r="K833" s="2702"/>
      <c r="L833" s="2701"/>
      <c r="M833" s="2701"/>
      <c r="N833" s="2701"/>
      <c r="O833" s="2701"/>
      <c r="P833" s="2701"/>
      <c r="Q833" s="2701"/>
      <c r="R833" s="2703"/>
      <c r="S833" s="2703"/>
      <c r="T833" s="2703"/>
      <c r="U833" s="2704">
        <f>R833/12*$C$3</f>
        <v>0</v>
      </c>
      <c r="V833" s="2703"/>
      <c r="W833" s="3149"/>
      <c r="X833" s="2703"/>
      <c r="Y833" s="2703"/>
      <c r="Z833" s="3449"/>
      <c r="AA833" s="3449"/>
      <c r="AB833" s="2703"/>
      <c r="AC833" s="2623"/>
      <c r="AD833" s="1536"/>
      <c r="AE833" s="2583"/>
      <c r="AF833" s="1288"/>
    </row>
    <row r="834" spans="1:32" s="2546" customFormat="1" x14ac:dyDescent="0.25">
      <c r="A834" s="363"/>
      <c r="B834" s="363"/>
      <c r="C834" s="2707" t="s">
        <v>14</v>
      </c>
      <c r="D834" s="2707"/>
      <c r="E834" s="1378"/>
      <c r="F834" s="2679"/>
      <c r="G834" s="2701"/>
      <c r="H834" s="2701"/>
      <c r="I834" s="2701"/>
      <c r="J834" s="2702"/>
      <c r="K834" s="2702"/>
      <c r="L834" s="2701"/>
      <c r="M834" s="2701"/>
      <c r="N834" s="2701"/>
      <c r="O834" s="2701"/>
      <c r="P834" s="2701"/>
      <c r="Q834" s="2701"/>
      <c r="R834" s="2703"/>
      <c r="S834" s="2703"/>
      <c r="T834" s="2703"/>
      <c r="U834" s="2704">
        <f>R834/12*$C$3</f>
        <v>0</v>
      </c>
      <c r="V834" s="2703"/>
      <c r="W834" s="3149"/>
      <c r="X834" s="2703"/>
      <c r="Y834" s="2703"/>
      <c r="Z834" s="3449"/>
      <c r="AA834" s="3449"/>
      <c r="AB834" s="2703"/>
      <c r="AC834" s="2623"/>
      <c r="AD834" s="1536"/>
      <c r="AE834" s="2583"/>
      <c r="AF834" s="1288"/>
    </row>
    <row r="835" spans="1:32" s="2546" customFormat="1" x14ac:dyDescent="0.25">
      <c r="A835" s="363"/>
      <c r="B835" s="363"/>
      <c r="C835" s="722" t="s">
        <v>201</v>
      </c>
      <c r="D835" s="722"/>
      <c r="E835" s="4"/>
      <c r="F835" s="367"/>
      <c r="G835" s="324"/>
      <c r="H835" s="324"/>
      <c r="I835" s="324"/>
      <c r="J835" s="1771"/>
      <c r="K835" s="1771"/>
      <c r="L835" s="210"/>
      <c r="M835" s="210"/>
      <c r="N835" s="210"/>
      <c r="O835" s="210"/>
      <c r="P835" s="210"/>
      <c r="Q835" s="210"/>
      <c r="R835" s="492"/>
      <c r="S835" s="492"/>
      <c r="T835" s="492"/>
      <c r="U835" s="1095">
        <f t="shared" ref="U835" si="460">R835/12*$C$3</f>
        <v>0</v>
      </c>
      <c r="V835" s="492">
        <f t="shared" ref="V835" si="461">AB835-AA835-X835-W835</f>
        <v>0</v>
      </c>
      <c r="W835" s="995"/>
      <c r="X835" s="492"/>
      <c r="Y835" s="492">
        <f t="shared" ref="Y835" si="462">V835-U835</f>
        <v>0</v>
      </c>
      <c r="Z835" s="492"/>
      <c r="AA835" s="492"/>
      <c r="AB835" s="492"/>
      <c r="AC835" s="2623"/>
      <c r="AD835" s="1536"/>
      <c r="AE835" s="2583"/>
      <c r="AF835" s="1288"/>
    </row>
    <row r="836" spans="1:32" s="2546" customFormat="1" ht="29.25" x14ac:dyDescent="0.25">
      <c r="A836" s="363"/>
      <c r="B836" s="363"/>
      <c r="C836" s="711" t="s">
        <v>329</v>
      </c>
      <c r="D836" s="4"/>
      <c r="E836" s="4"/>
      <c r="F836" s="726">
        <f>F837+F839+F840</f>
        <v>120</v>
      </c>
      <c r="G836" s="948">
        <f t="shared" ref="G836:H836" si="463">G837+G839+G840</f>
        <v>30</v>
      </c>
      <c r="H836" s="948">
        <f t="shared" si="463"/>
        <v>0</v>
      </c>
      <c r="I836" s="948">
        <f>H836/G836*100</f>
        <v>0</v>
      </c>
      <c r="J836" s="1771"/>
      <c r="K836" s="1771"/>
      <c r="L836" s="210"/>
      <c r="M836" s="210"/>
      <c r="N836" s="210"/>
      <c r="O836" s="210"/>
      <c r="P836" s="210"/>
      <c r="Q836" s="210"/>
      <c r="R836" s="492">
        <v>215.67079999999999</v>
      </c>
      <c r="S836" s="492">
        <v>215.67079999999999</v>
      </c>
      <c r="T836" s="492">
        <v>215.67079999999999</v>
      </c>
      <c r="U836" s="959">
        <f t="shared" ref="U836" si="464">R836/12*$C$3+(S836-R836)/11*2+(T836-S836)/10*1</f>
        <v>53.917699999999996</v>
      </c>
      <c r="V836" s="492">
        <f t="shared" ref="V836" si="465">AB836-AA836-X836-W836</f>
        <v>0</v>
      </c>
      <c r="W836" s="995"/>
      <c r="X836" s="492"/>
      <c r="Y836" s="492">
        <f t="shared" ref="Y836" si="466">V836-U836</f>
        <v>-53.917699999999996</v>
      </c>
      <c r="Z836" s="492"/>
      <c r="AA836" s="492"/>
      <c r="AB836" s="492"/>
      <c r="AC836" s="2623"/>
      <c r="AD836" s="1536"/>
      <c r="AE836" s="2583"/>
      <c r="AF836" s="1288"/>
    </row>
    <row r="837" spans="1:32" s="2546" customFormat="1" ht="30" x14ac:dyDescent="0.25">
      <c r="A837" s="363"/>
      <c r="B837" s="363"/>
      <c r="C837" s="723" t="s">
        <v>514</v>
      </c>
      <c r="D837" s="4"/>
      <c r="E837" s="4"/>
      <c r="F837" s="726">
        <f>F838</f>
        <v>80</v>
      </c>
      <c r="G837" s="948">
        <f>G838</f>
        <v>20</v>
      </c>
      <c r="H837" s="948">
        <f>H838</f>
        <v>0</v>
      </c>
      <c r="I837" s="948">
        <f>H837/G837*100</f>
        <v>0</v>
      </c>
      <c r="J837" s="1771"/>
      <c r="K837" s="1771"/>
      <c r="L837" s="210"/>
      <c r="M837" s="210"/>
      <c r="N837" s="210"/>
      <c r="O837" s="210"/>
      <c r="P837" s="210"/>
      <c r="Q837" s="210"/>
      <c r="R837" s="492"/>
      <c r="S837" s="492"/>
      <c r="T837" s="492"/>
      <c r="U837" s="959">
        <f t="shared" ref="U837:U840" si="467">R837/12*$C$3</f>
        <v>0</v>
      </c>
      <c r="V837" s="492"/>
      <c r="W837" s="995"/>
      <c r="X837" s="492"/>
      <c r="Y837" s="492"/>
      <c r="Z837" s="492"/>
      <c r="AA837" s="492"/>
      <c r="AB837" s="492"/>
      <c r="AC837" s="2623"/>
      <c r="AD837" s="1536"/>
      <c r="AE837" s="2583"/>
      <c r="AF837" s="1288"/>
    </row>
    <row r="838" spans="1:32" s="2546" customFormat="1" x14ac:dyDescent="0.25">
      <c r="A838" s="363"/>
      <c r="B838" s="363"/>
      <c r="C838" s="4" t="s">
        <v>515</v>
      </c>
      <c r="D838" s="4"/>
      <c r="E838" s="4"/>
      <c r="F838" s="727">
        <v>80</v>
      </c>
      <c r="G838" s="324">
        <f>(F838/12*$C$3)</f>
        <v>20</v>
      </c>
      <c r="H838" s="324"/>
      <c r="I838" s="324">
        <f>H838/G838*100</f>
        <v>0</v>
      </c>
      <c r="J838" s="1771"/>
      <c r="K838" s="1771"/>
      <c r="L838" s="210"/>
      <c r="M838" s="210"/>
      <c r="N838" s="210"/>
      <c r="O838" s="210"/>
      <c r="P838" s="210"/>
      <c r="Q838" s="210"/>
      <c r="R838" s="492"/>
      <c r="S838" s="492"/>
      <c r="T838" s="492"/>
      <c r="U838" s="959">
        <f t="shared" si="467"/>
        <v>0</v>
      </c>
      <c r="V838" s="492"/>
      <c r="W838" s="995"/>
      <c r="X838" s="492"/>
      <c r="Y838" s="492"/>
      <c r="Z838" s="492"/>
      <c r="AA838" s="492"/>
      <c r="AB838" s="492"/>
      <c r="AC838" s="2623"/>
      <c r="AD838" s="1536"/>
      <c r="AE838" s="2583"/>
      <c r="AF838" s="1288"/>
    </row>
    <row r="839" spans="1:32" s="2546" customFormat="1" ht="60" x14ac:dyDescent="0.25">
      <c r="A839" s="363"/>
      <c r="B839" s="363"/>
      <c r="C839" s="4" t="s">
        <v>518</v>
      </c>
      <c r="D839" s="4"/>
      <c r="E839" s="4"/>
      <c r="F839" s="2538">
        <v>40</v>
      </c>
      <c r="G839" s="324">
        <f>(F839/12*$C$3)</f>
        <v>10</v>
      </c>
      <c r="H839" s="324"/>
      <c r="I839" s="324">
        <f>H839/G839*100</f>
        <v>0</v>
      </c>
      <c r="J839" s="1771"/>
      <c r="K839" s="1771"/>
      <c r="L839" s="210"/>
      <c r="M839" s="210"/>
      <c r="N839" s="210"/>
      <c r="O839" s="210"/>
      <c r="P839" s="210"/>
      <c r="Q839" s="210"/>
      <c r="R839" s="492"/>
      <c r="S839" s="492"/>
      <c r="T839" s="492"/>
      <c r="U839" s="959">
        <f t="shared" si="467"/>
        <v>0</v>
      </c>
      <c r="V839" s="492"/>
      <c r="W839" s="995"/>
      <c r="X839" s="492"/>
      <c r="Y839" s="492"/>
      <c r="Z839" s="492"/>
      <c r="AA839" s="492"/>
      <c r="AB839" s="492"/>
      <c r="AC839" s="2623"/>
      <c r="AD839" s="1536"/>
      <c r="AE839" s="2583"/>
      <c r="AF839" s="1288"/>
    </row>
    <row r="840" spans="1:32" s="2546" customFormat="1" ht="45" x14ac:dyDescent="0.25">
      <c r="A840" s="363"/>
      <c r="B840" s="363"/>
      <c r="C840" s="724" t="s">
        <v>519</v>
      </c>
      <c r="D840" s="4"/>
      <c r="E840" s="4"/>
      <c r="F840" s="2538"/>
      <c r="G840" s="324"/>
      <c r="H840" s="324"/>
      <c r="I840" s="324"/>
      <c r="J840" s="1771"/>
      <c r="K840" s="1771"/>
      <c r="L840" s="210"/>
      <c r="M840" s="210"/>
      <c r="N840" s="210"/>
      <c r="O840" s="210"/>
      <c r="P840" s="210"/>
      <c r="Q840" s="210"/>
      <c r="R840" s="492"/>
      <c r="S840" s="492"/>
      <c r="T840" s="492"/>
      <c r="U840" s="959">
        <f t="shared" si="467"/>
        <v>0</v>
      </c>
      <c r="V840" s="492"/>
      <c r="W840" s="995"/>
      <c r="X840" s="492"/>
      <c r="Y840" s="492"/>
      <c r="Z840" s="492"/>
      <c r="AA840" s="492"/>
      <c r="AB840" s="492"/>
      <c r="AC840" s="2623"/>
      <c r="AD840" s="1536"/>
      <c r="AE840" s="2583"/>
      <c r="AF840" s="1288"/>
    </row>
    <row r="841" spans="1:32" s="2546" customFormat="1" ht="29.25" x14ac:dyDescent="0.25">
      <c r="A841" s="363"/>
      <c r="B841" s="363"/>
      <c r="C841" s="711" t="s">
        <v>330</v>
      </c>
      <c r="D841" s="4"/>
      <c r="E841" s="4"/>
      <c r="F841" s="471">
        <f>F842</f>
        <v>50</v>
      </c>
      <c r="G841" s="948">
        <f t="shared" ref="G841:H841" si="468">G842</f>
        <v>12.5</v>
      </c>
      <c r="H841" s="948">
        <f t="shared" si="468"/>
        <v>0</v>
      </c>
      <c r="I841" s="948">
        <f>H841/G841*100</f>
        <v>0</v>
      </c>
      <c r="J841" s="1771"/>
      <c r="K841" s="1771"/>
      <c r="L841" s="210"/>
      <c r="M841" s="210"/>
      <c r="N841" s="210"/>
      <c r="O841" s="210"/>
      <c r="P841" s="210"/>
      <c r="Q841" s="210"/>
      <c r="R841" s="492"/>
      <c r="S841" s="492"/>
      <c r="T841" s="492"/>
      <c r="U841" s="959">
        <f t="shared" ref="U841:U843" si="469">R841/12*$C$3</f>
        <v>0</v>
      </c>
      <c r="V841" s="492"/>
      <c r="W841" s="995"/>
      <c r="X841" s="492"/>
      <c r="Y841" s="492"/>
      <c r="Z841" s="492"/>
      <c r="AA841" s="492"/>
      <c r="AB841" s="492"/>
      <c r="AC841" s="2623"/>
      <c r="AD841" s="1536"/>
      <c r="AE841" s="2583"/>
      <c r="AF841" s="1288"/>
    </row>
    <row r="842" spans="1:32" s="2546" customFormat="1" x14ac:dyDescent="0.25">
      <c r="A842" s="363"/>
      <c r="B842" s="363"/>
      <c r="C842" s="711" t="s">
        <v>345</v>
      </c>
      <c r="D842" s="4"/>
      <c r="E842" s="4"/>
      <c r="F842" s="2538">
        <v>50</v>
      </c>
      <c r="G842" s="324">
        <f>(F842/12*$C$3)</f>
        <v>12.5</v>
      </c>
      <c r="H842" s="324"/>
      <c r="I842" s="324">
        <f>H842/G842*100</f>
        <v>0</v>
      </c>
      <c r="J842" s="1771"/>
      <c r="K842" s="1771"/>
      <c r="L842" s="210"/>
      <c r="M842" s="210"/>
      <c r="N842" s="210"/>
      <c r="O842" s="210"/>
      <c r="P842" s="210"/>
      <c r="Q842" s="210"/>
      <c r="R842" s="492"/>
      <c r="S842" s="492"/>
      <c r="T842" s="492"/>
      <c r="U842" s="959">
        <f t="shared" si="469"/>
        <v>0</v>
      </c>
      <c r="V842" s="492"/>
      <c r="W842" s="995"/>
      <c r="X842" s="492"/>
      <c r="Y842" s="492"/>
      <c r="Z842" s="492"/>
      <c r="AA842" s="492"/>
      <c r="AB842" s="492"/>
      <c r="AC842" s="2623"/>
      <c r="AD842" s="1536"/>
      <c r="AE842" s="2583"/>
      <c r="AF842" s="1288"/>
    </row>
    <row r="843" spans="1:32" s="2546" customFormat="1" ht="29.25" x14ac:dyDescent="0.25">
      <c r="A843" s="363"/>
      <c r="B843" s="363"/>
      <c r="C843" s="659" t="s">
        <v>273</v>
      </c>
      <c r="D843" s="4"/>
      <c r="E843" s="4"/>
      <c r="F843" s="395">
        <f>F836</f>
        <v>120</v>
      </c>
      <c r="G843" s="948">
        <f t="shared" ref="G843:H843" si="470">G836</f>
        <v>30</v>
      </c>
      <c r="H843" s="948">
        <f t="shared" si="470"/>
        <v>0</v>
      </c>
      <c r="I843" s="948">
        <f>H843/G843*100</f>
        <v>0</v>
      </c>
      <c r="J843" s="1771"/>
      <c r="K843" s="1771"/>
      <c r="L843" s="210"/>
      <c r="M843" s="210"/>
      <c r="N843" s="210"/>
      <c r="O843" s="210"/>
      <c r="P843" s="210"/>
      <c r="Q843" s="210"/>
      <c r="R843" s="492"/>
      <c r="S843" s="492"/>
      <c r="T843" s="492"/>
      <c r="U843" s="1095">
        <f t="shared" si="469"/>
        <v>0</v>
      </c>
      <c r="V843" s="492">
        <f t="shared" ref="V843" si="471">AB843-AA843-X843-W843</f>
        <v>0</v>
      </c>
      <c r="W843" s="995"/>
      <c r="X843" s="492"/>
      <c r="Y843" s="492">
        <f t="shared" ref="Y843" si="472">V843-U843</f>
        <v>0</v>
      </c>
      <c r="Z843" s="492"/>
      <c r="AA843" s="492"/>
      <c r="AB843" s="492"/>
      <c r="AC843" s="2623"/>
      <c r="AD843" s="1536"/>
      <c r="AE843" s="2583"/>
      <c r="AF843" s="1288"/>
    </row>
    <row r="844" spans="1:32" s="2546" customFormat="1" ht="30" thickBot="1" x14ac:dyDescent="0.3">
      <c r="A844" s="363"/>
      <c r="B844" s="363"/>
      <c r="C844" s="676" t="s">
        <v>274</v>
      </c>
      <c r="D844" s="1917"/>
      <c r="E844" s="1917"/>
      <c r="F844" s="370">
        <f>F841</f>
        <v>50</v>
      </c>
      <c r="G844" s="1918">
        <f t="shared" ref="G844:H844" si="473">G841</f>
        <v>12.5</v>
      </c>
      <c r="H844" s="1918">
        <f t="shared" si="473"/>
        <v>0</v>
      </c>
      <c r="I844" s="1918">
        <f>H844/G844*100</f>
        <v>0</v>
      </c>
      <c r="J844" s="1794"/>
      <c r="K844" s="1794"/>
      <c r="L844" s="1795"/>
      <c r="M844" s="1795"/>
      <c r="N844" s="1795"/>
      <c r="O844" s="1795"/>
      <c r="P844" s="1795"/>
      <c r="Q844" s="1795"/>
      <c r="R844" s="3293"/>
      <c r="S844" s="3293"/>
      <c r="T844" s="3293"/>
      <c r="U844" s="2577">
        <f t="shared" ref="U844" si="474">R844/12*$C$3</f>
        <v>0</v>
      </c>
      <c r="V844" s="3293"/>
      <c r="W844" s="3572"/>
      <c r="X844" s="3293"/>
      <c r="Y844" s="3293"/>
      <c r="Z844" s="3293"/>
      <c r="AA844" s="3293"/>
      <c r="AB844" s="3293"/>
      <c r="AC844" s="2623"/>
      <c r="AD844" s="1536"/>
      <c r="AE844" s="2583"/>
      <c r="AF844" s="1288"/>
    </row>
    <row r="845" spans="1:32" s="2546" customFormat="1" ht="15.75" thickBot="1" x14ac:dyDescent="0.3">
      <c r="A845" s="363"/>
      <c r="B845" s="363"/>
      <c r="C845" s="3573" t="s">
        <v>136</v>
      </c>
      <c r="D845" s="1547"/>
      <c r="E845" s="3574"/>
      <c r="F845" s="3576">
        <f>F843+F844*2.6</f>
        <v>250</v>
      </c>
      <c r="G845" s="3577">
        <f t="shared" ref="G845:H845" si="475">G843+G844*2.6</f>
        <v>62.5</v>
      </c>
      <c r="H845" s="3578">
        <f t="shared" si="475"/>
        <v>0</v>
      </c>
      <c r="I845" s="3579">
        <f>H845/G845*100</f>
        <v>0</v>
      </c>
      <c r="J845" s="3575"/>
      <c r="K845" s="3575"/>
      <c r="L845" s="3575"/>
      <c r="M845" s="3575"/>
      <c r="N845" s="3575"/>
      <c r="O845" s="3575"/>
      <c r="P845" s="3575"/>
      <c r="Q845" s="3575"/>
      <c r="R845" s="865">
        <f>R836</f>
        <v>215.67079999999999</v>
      </c>
      <c r="S845" s="865">
        <f>S836</f>
        <v>215.67079999999999</v>
      </c>
      <c r="T845" s="865">
        <f>T836</f>
        <v>215.67079999999999</v>
      </c>
      <c r="U845" s="954">
        <f t="shared" ref="U845:AB845" si="476">U836</f>
        <v>53.917699999999996</v>
      </c>
      <c r="V845" s="865">
        <f t="shared" si="476"/>
        <v>0</v>
      </c>
      <c r="W845" s="985">
        <f t="shared" si="476"/>
        <v>0</v>
      </c>
      <c r="X845" s="865">
        <f t="shared" si="476"/>
        <v>0</v>
      </c>
      <c r="Y845" s="865">
        <f t="shared" si="476"/>
        <v>-53.917699999999996</v>
      </c>
      <c r="Z845" s="865">
        <f t="shared" si="476"/>
        <v>0</v>
      </c>
      <c r="AA845" s="865">
        <f t="shared" si="476"/>
        <v>0</v>
      </c>
      <c r="AB845" s="865">
        <f t="shared" si="476"/>
        <v>0</v>
      </c>
      <c r="AC845" s="2623"/>
      <c r="AD845" s="1536"/>
      <c r="AE845" s="2583"/>
      <c r="AF845" s="1288"/>
    </row>
    <row r="846" spans="1:32" s="2546" customFormat="1" ht="15.75" thickBot="1" x14ac:dyDescent="0.3">
      <c r="A846" s="363"/>
      <c r="B846" s="363"/>
      <c r="C846" s="257" t="s">
        <v>292</v>
      </c>
      <c r="D846" s="1547"/>
      <c r="E846" s="2360"/>
      <c r="F846" s="1064"/>
      <c r="G846" s="1065"/>
      <c r="H846" s="1065"/>
      <c r="I846" s="1065"/>
      <c r="J846" s="906"/>
      <c r="K846" s="906"/>
      <c r="L846" s="906"/>
      <c r="M846" s="906"/>
      <c r="N846" s="906">
        <f>N841</f>
        <v>0</v>
      </c>
      <c r="O846" s="906"/>
      <c r="P846" s="906"/>
      <c r="Q846" s="906"/>
      <c r="R846" s="865">
        <f>R845</f>
        <v>215.67079999999999</v>
      </c>
      <c r="S846" s="865">
        <f>S845</f>
        <v>215.67079999999999</v>
      </c>
      <c r="T846" s="865">
        <f>T845</f>
        <v>215.67079999999999</v>
      </c>
      <c r="U846" s="954">
        <f t="shared" ref="U846:AB846" si="477">U845</f>
        <v>53.917699999999996</v>
      </c>
      <c r="V846" s="865">
        <f t="shared" si="477"/>
        <v>0</v>
      </c>
      <c r="W846" s="985">
        <f t="shared" si="477"/>
        <v>0</v>
      </c>
      <c r="X846" s="865">
        <f t="shared" si="477"/>
        <v>0</v>
      </c>
      <c r="Y846" s="865">
        <f t="shared" si="477"/>
        <v>-53.917699999999996</v>
      </c>
      <c r="Z846" s="865">
        <f t="shared" si="477"/>
        <v>0</v>
      </c>
      <c r="AA846" s="865">
        <f t="shared" si="477"/>
        <v>0</v>
      </c>
      <c r="AB846" s="865">
        <f t="shared" si="477"/>
        <v>0</v>
      </c>
      <c r="AC846" s="2623"/>
      <c r="AD846" s="1536"/>
      <c r="AE846" s="2583"/>
      <c r="AF846" s="1288"/>
    </row>
    <row r="847" spans="1:32" s="2546" customFormat="1" ht="47.25" x14ac:dyDescent="0.25">
      <c r="A847" s="363">
        <v>1</v>
      </c>
      <c r="B847" s="363">
        <v>1</v>
      </c>
      <c r="C847" s="2144" t="s">
        <v>493</v>
      </c>
      <c r="D847" s="2753"/>
      <c r="E847" s="2676"/>
      <c r="F847" s="2621"/>
      <c r="G847" s="2622"/>
      <c r="H847" s="2622"/>
      <c r="I847" s="2622"/>
      <c r="J847" s="1535"/>
      <c r="K847" s="1535"/>
      <c r="L847" s="1535"/>
      <c r="M847" s="1535"/>
      <c r="N847" s="1535"/>
      <c r="O847" s="1535"/>
      <c r="P847" s="1535"/>
      <c r="Q847" s="1535"/>
      <c r="R847" s="1287"/>
      <c r="S847" s="1287"/>
      <c r="T847" s="1287"/>
      <c r="U847" s="2772"/>
      <c r="V847" s="1287"/>
      <c r="W847" s="1293"/>
      <c r="X847" s="1287"/>
      <c r="Y847" s="1287"/>
      <c r="Z847" s="1287"/>
      <c r="AA847" s="1287"/>
      <c r="AB847" s="1287"/>
      <c r="AC847" s="2623"/>
      <c r="AD847" s="1536"/>
      <c r="AE847" s="2583"/>
      <c r="AF847" s="1288"/>
    </row>
    <row r="848" spans="1:32" s="2546" customFormat="1" ht="30.75" customHeight="1" x14ac:dyDescent="0.25">
      <c r="A848" s="363">
        <v>1</v>
      </c>
      <c r="B848" s="363">
        <v>1</v>
      </c>
      <c r="C848" s="462" t="s">
        <v>195</v>
      </c>
      <c r="D848" s="2734"/>
      <c r="E848" s="2345"/>
      <c r="F848" s="371">
        <v>6458</v>
      </c>
      <c r="G848" s="212">
        <f>ROUND(F848/12*$C$3,0)</f>
        <v>1615</v>
      </c>
      <c r="H848" s="212">
        <v>1651</v>
      </c>
      <c r="I848" s="212">
        <f>H848/G848*100</f>
        <v>102.22910216718266</v>
      </c>
      <c r="J848" s="510"/>
      <c r="K848" s="252"/>
      <c r="L848" s="253"/>
      <c r="M848" s="253"/>
      <c r="N848" s="253"/>
      <c r="O848" s="253"/>
      <c r="P848" s="253"/>
      <c r="Q848" s="253"/>
      <c r="R848" s="2613"/>
      <c r="S848" s="2613"/>
      <c r="T848" s="2613"/>
      <c r="U848" s="2773"/>
      <c r="V848" s="526"/>
      <c r="W848" s="3461"/>
      <c r="X848" s="526"/>
      <c r="Y848" s="526"/>
      <c r="Z848" s="526"/>
      <c r="AA848" s="510">
        <v>0</v>
      </c>
      <c r="AB848" s="526">
        <v>12140.067160000001</v>
      </c>
      <c r="AC848" s="1168"/>
      <c r="AD848" s="2774"/>
      <c r="AE848" s="2583"/>
      <c r="AF848" s="1288"/>
    </row>
    <row r="849" spans="1:32" s="2546" customFormat="1" ht="31.5" x14ac:dyDescent="0.25">
      <c r="A849" s="363"/>
      <c r="B849" s="363">
        <v>1</v>
      </c>
      <c r="C849" s="462" t="s">
        <v>194</v>
      </c>
      <c r="D849" s="2760"/>
      <c r="E849" s="2345"/>
      <c r="F849" s="371">
        <v>1685</v>
      </c>
      <c r="G849" s="212">
        <f>ROUND(F849/12*$C$3,0)</f>
        <v>421</v>
      </c>
      <c r="H849" s="212">
        <v>392</v>
      </c>
      <c r="I849" s="212">
        <f>H849/G849*100</f>
        <v>93.111638954869363</v>
      </c>
      <c r="J849" s="510"/>
      <c r="K849" s="252"/>
      <c r="L849" s="253"/>
      <c r="M849" s="253"/>
      <c r="N849" s="253"/>
      <c r="O849" s="253"/>
      <c r="P849" s="253"/>
      <c r="Q849" s="253"/>
      <c r="R849" s="2613"/>
      <c r="S849" s="2613"/>
      <c r="T849" s="2613"/>
      <c r="U849" s="2773"/>
      <c r="V849" s="526"/>
      <c r="W849" s="3461"/>
      <c r="X849" s="526"/>
      <c r="Y849" s="526"/>
      <c r="Z849" s="526"/>
      <c r="AA849" s="510">
        <v>0</v>
      </c>
      <c r="AB849" s="526">
        <v>2745.1799200000005</v>
      </c>
      <c r="AC849" s="1168"/>
      <c r="AD849" s="2774"/>
      <c r="AE849" s="2583"/>
      <c r="AF849" s="1288"/>
    </row>
    <row r="850" spans="1:32" s="2546" customFormat="1" ht="15.75" x14ac:dyDescent="0.25">
      <c r="A850" s="363"/>
      <c r="B850" s="363">
        <v>1</v>
      </c>
      <c r="C850" s="887" t="s">
        <v>220</v>
      </c>
      <c r="D850" s="2766"/>
      <c r="E850" s="2775"/>
      <c r="F850" s="371">
        <v>1217</v>
      </c>
      <c r="G850" s="212">
        <f>ROUND(F850/12*$C$3,0)</f>
        <v>304</v>
      </c>
      <c r="H850" s="2776">
        <v>188</v>
      </c>
      <c r="I850" s="2776">
        <f>H850/G850*100</f>
        <v>61.842105263157897</v>
      </c>
      <c r="J850" s="512"/>
      <c r="K850" s="476"/>
      <c r="L850" s="1351"/>
      <c r="M850" s="253"/>
      <c r="N850" s="253"/>
      <c r="O850" s="1351"/>
      <c r="P850" s="253"/>
      <c r="Q850" s="1351"/>
      <c r="R850" s="2777"/>
      <c r="S850" s="2777"/>
      <c r="T850" s="2777"/>
      <c r="U850" s="2778"/>
      <c r="V850" s="3462"/>
      <c r="W850" s="3463"/>
      <c r="X850" s="3462"/>
      <c r="Y850" s="3462"/>
      <c r="Z850" s="3462"/>
      <c r="AA850" s="510">
        <v>0</v>
      </c>
      <c r="AB850" s="3462">
        <v>1421.8910000000001</v>
      </c>
      <c r="AC850" s="2779"/>
      <c r="AD850" s="2780"/>
      <c r="AE850" s="2583"/>
      <c r="AF850" s="1288"/>
    </row>
    <row r="851" spans="1:32" s="2546" customFormat="1" ht="15.75" thickBot="1" x14ac:dyDescent="0.3">
      <c r="A851" s="363"/>
      <c r="B851" s="363">
        <v>1</v>
      </c>
      <c r="C851" s="1413" t="s">
        <v>218</v>
      </c>
      <c r="D851" s="2768"/>
      <c r="E851" s="2781"/>
      <c r="F851" s="2758">
        <f>SUM(F848:F850)</f>
        <v>9360</v>
      </c>
      <c r="G851" s="2776">
        <f>SUM(G848:G850)</f>
        <v>2340</v>
      </c>
      <c r="H851" s="2782">
        <f>SUM(H848:H850)</f>
        <v>2231</v>
      </c>
      <c r="I851" s="2782">
        <f>H851/G851*100</f>
        <v>95.341880341880341</v>
      </c>
      <c r="J851" s="595"/>
      <c r="K851" s="2097"/>
      <c r="L851" s="2098"/>
      <c r="M851" s="1351"/>
      <c r="N851" s="1351"/>
      <c r="O851" s="2098"/>
      <c r="P851" s="1351"/>
      <c r="Q851" s="2098"/>
      <c r="R851" s="2783">
        <v>68491.254379999998</v>
      </c>
      <c r="S851" s="2783">
        <v>68491.254379999998</v>
      </c>
      <c r="T851" s="2783">
        <v>68491.254379999998</v>
      </c>
      <c r="U851" s="1095">
        <f t="shared" ref="U851" si="478">R851/12*$C$3+(S851-R851)/11*2+(T851-S851)/10*1</f>
        <v>17122.813595</v>
      </c>
      <c r="V851" s="3464">
        <f t="shared" ref="V851" si="479">AB851-AA851-X851-W851</f>
        <v>16307.138080000001</v>
      </c>
      <c r="W851" s="3465"/>
      <c r="X851" s="3464"/>
      <c r="Y851" s="3464">
        <f t="shared" ref="Y851" si="480">V851-U851</f>
        <v>-815.675514999999</v>
      </c>
      <c r="Z851" s="3464"/>
      <c r="AA851" s="512">
        <f>SUM(AA848:AA850)</f>
        <v>0</v>
      </c>
      <c r="AB851" s="3464">
        <f>SUM(AB848:AB850)</f>
        <v>16307.138080000001</v>
      </c>
      <c r="AC851" s="2784">
        <f>SUM(AC848:AC850)</f>
        <v>0</v>
      </c>
      <c r="AD851" s="2785">
        <f>SUM(AD848:AD850)</f>
        <v>0</v>
      </c>
      <c r="AE851" s="2583"/>
      <c r="AF851" s="1288"/>
    </row>
    <row r="852" spans="1:32" s="2546" customFormat="1" ht="15.75" thickBot="1" x14ac:dyDescent="0.3">
      <c r="A852" s="363">
        <v>1</v>
      </c>
      <c r="B852" s="363">
        <v>1</v>
      </c>
      <c r="C852" s="257" t="s">
        <v>292</v>
      </c>
      <c r="D852" s="1547"/>
      <c r="E852" s="2360"/>
      <c r="F852" s="1064"/>
      <c r="G852" s="1065"/>
      <c r="H852" s="1065"/>
      <c r="I852" s="1065"/>
      <c r="J852" s="906"/>
      <c r="K852" s="906"/>
      <c r="L852" s="906"/>
      <c r="M852" s="906"/>
      <c r="N852" s="906"/>
      <c r="O852" s="906"/>
      <c r="P852" s="906"/>
      <c r="Q852" s="906"/>
      <c r="R852" s="865">
        <f t="shared" ref="R852:U852" si="481">R851</f>
        <v>68491.254379999998</v>
      </c>
      <c r="S852" s="865">
        <f t="shared" ref="S852:T852" si="482">S851</f>
        <v>68491.254379999998</v>
      </c>
      <c r="T852" s="865">
        <f t="shared" si="482"/>
        <v>68491.254379999998</v>
      </c>
      <c r="U852" s="954">
        <f t="shared" si="481"/>
        <v>17122.813595</v>
      </c>
      <c r="V852" s="865">
        <f t="shared" ref="V852:AB852" si="483">V851</f>
        <v>16307.138080000001</v>
      </c>
      <c r="W852" s="985">
        <f t="shared" si="483"/>
        <v>0</v>
      </c>
      <c r="X852" s="865">
        <f>X851</f>
        <v>0</v>
      </c>
      <c r="Y852" s="865">
        <f t="shared" si="483"/>
        <v>-815.675514999999</v>
      </c>
      <c r="Z852" s="865">
        <f t="shared" si="483"/>
        <v>0</v>
      </c>
      <c r="AA852" s="865">
        <f t="shared" si="483"/>
        <v>0</v>
      </c>
      <c r="AB852" s="865">
        <f t="shared" si="483"/>
        <v>16307.138080000001</v>
      </c>
      <c r="AC852" s="1202"/>
      <c r="AD852" s="1203">
        <f>AD851</f>
        <v>0</v>
      </c>
      <c r="AE852" s="2583"/>
      <c r="AF852" s="1288"/>
    </row>
    <row r="853" spans="1:32" s="2546" customFormat="1" ht="15.75" thickBot="1" x14ac:dyDescent="0.3">
      <c r="A853" s="363"/>
      <c r="B853" s="363">
        <v>1</v>
      </c>
      <c r="C853" s="827"/>
      <c r="D853" s="2786"/>
      <c r="E853" s="2787"/>
      <c r="F853" s="2788"/>
      <c r="G853" s="2789"/>
      <c r="H853" s="2789"/>
      <c r="I853" s="2789"/>
      <c r="J853" s="2790"/>
      <c r="K853" s="2790"/>
      <c r="L853" s="2790"/>
      <c r="M853" s="2790"/>
      <c r="N853" s="2790"/>
      <c r="O853" s="2790"/>
      <c r="P853" s="2790"/>
      <c r="Q853" s="2790"/>
      <c r="R853" s="2791">
        <f t="shared" ref="R853:Y853" si="484">R854-R855-R908-R912-R913-R917</f>
        <v>0</v>
      </c>
      <c r="S853" s="2791">
        <f t="shared" ref="S853:T853" si="485">S854-S855-S908-S912-S913-S917</f>
        <v>0</v>
      </c>
      <c r="T853" s="2791">
        <f t="shared" si="485"/>
        <v>0</v>
      </c>
      <c r="U853" s="954">
        <f t="shared" si="484"/>
        <v>0</v>
      </c>
      <c r="V853" s="2791">
        <f t="shared" si="484"/>
        <v>1.8917489796876907E-10</v>
      </c>
      <c r="W853" s="3466">
        <f t="shared" si="484"/>
        <v>0</v>
      </c>
      <c r="X853" s="2791">
        <f t="shared" si="484"/>
        <v>-1.8189894035458565E-12</v>
      </c>
      <c r="Y853" s="2791">
        <f t="shared" si="484"/>
        <v>2.4101609596982598E-11</v>
      </c>
      <c r="Z853" s="2791"/>
      <c r="AA853" s="2791">
        <f>AA854-AA855-AA908-AA912-AA913-AA917</f>
        <v>1.6058265828178264E-12</v>
      </c>
      <c r="AB853" s="2791">
        <f>AB854-AB855-AB908-AB912-AB913-AB917</f>
        <v>0</v>
      </c>
      <c r="AC853" s="2792"/>
      <c r="AD853" s="2793" t="e">
        <f>AD854-AD855-AD908-AD912-AD913-AD917</f>
        <v>#REF!</v>
      </c>
      <c r="AE853" s="2583"/>
      <c r="AF853" s="1288"/>
    </row>
    <row r="854" spans="1:32" x14ac:dyDescent="0.25">
      <c r="A854" s="363">
        <v>1</v>
      </c>
      <c r="B854" s="363">
        <v>1</v>
      </c>
      <c r="C854" s="2794" t="s">
        <v>213</v>
      </c>
      <c r="D854" s="2794"/>
      <c r="E854" s="2794"/>
      <c r="F854" s="2795"/>
      <c r="G854" s="2796"/>
      <c r="H854" s="2796"/>
      <c r="I854" s="2796"/>
      <c r="J854" s="2797"/>
      <c r="K854" s="2797"/>
      <c r="L854" s="2798"/>
      <c r="M854" s="2798"/>
      <c r="N854" s="2798"/>
      <c r="O854" s="2798"/>
      <c r="P854" s="2798"/>
      <c r="Q854" s="2798"/>
      <c r="R854" s="2799">
        <f t="shared" ref="R854:AB854" si="486">R852+R846+R832+R819+R756+R682+R675+R660+R602+R535+R456+R407+R365+R257+R179+R104</f>
        <v>6441201.5524446918</v>
      </c>
      <c r="S854" s="2799">
        <f t="shared" ref="S854:T854" si="487">S852+S846+S832+S819+S756+S682+S675+S660+S602+S535+S456+S407+S365+S257+S179+S104</f>
        <v>6441201.5524446918</v>
      </c>
      <c r="T854" s="2799">
        <f t="shared" si="487"/>
        <v>6442798.8686446911</v>
      </c>
      <c r="U854" s="2800">
        <f t="shared" si="486"/>
        <v>1610460.1197311729</v>
      </c>
      <c r="V854" s="2799">
        <f t="shared" si="486"/>
        <v>1522759.1831900002</v>
      </c>
      <c r="W854" s="3467">
        <f t="shared" si="486"/>
        <v>0</v>
      </c>
      <c r="X854" s="2799">
        <f t="shared" si="486"/>
        <v>-28.961140000000341</v>
      </c>
      <c r="Y854" s="2799">
        <f t="shared" si="486"/>
        <v>-87700.936541172778</v>
      </c>
      <c r="Z854" s="2799">
        <f t="shared" si="486"/>
        <v>-4066.4526800000003</v>
      </c>
      <c r="AA854" s="2799">
        <f t="shared" si="486"/>
        <v>-16143.919749999999</v>
      </c>
      <c r="AB854" s="2799">
        <f t="shared" si="486"/>
        <v>1506586.3023000001</v>
      </c>
      <c r="AC854" s="1682"/>
      <c r="AD854" s="2801" t="e">
        <f>SUM(AD852,AD832,AD819,AD756,AD682,#REF!,#REF!,#REF!,AD660,AD602,AD535,AD456,AD407,AD365,AD257,AD179,AD104,AD675)</f>
        <v>#REF!</v>
      </c>
      <c r="AE854" s="2583"/>
    </row>
    <row r="855" spans="1:32" x14ac:dyDescent="0.25">
      <c r="A855" s="363">
        <v>1</v>
      </c>
      <c r="B855" s="363">
        <v>1</v>
      </c>
      <c r="C855" s="911" t="s">
        <v>7</v>
      </c>
      <c r="D855" s="911"/>
      <c r="E855" s="911"/>
      <c r="F855" s="2802">
        <f>SUM(F24,F111,F188,F277,F372,F413,F466,F691,F760)</f>
        <v>49934</v>
      </c>
      <c r="G855" s="2803">
        <f>SUM(G24,G111,G188,G277,G372,G413,G466,G691,G760)</f>
        <v>12483.5</v>
      </c>
      <c r="H855" s="2803">
        <f>SUM(H24,H111,H188,H277,H372,H413,H466,H691,H760)</f>
        <v>11867</v>
      </c>
      <c r="I855" s="2803">
        <f>H855/G855*100</f>
        <v>95.061481155124767</v>
      </c>
      <c r="J855" s="2803">
        <f>SUM(L855/F855)</f>
        <v>8.8765770817479073</v>
      </c>
      <c r="K855" s="2803">
        <f>N855/H855</f>
        <v>8.3142327462711716</v>
      </c>
      <c r="L855" s="2803">
        <f>SUM(L24,L111,L188,L277,L372,L413,L466,L691,L760)</f>
        <v>443243</v>
      </c>
      <c r="M855" s="2803">
        <f>SUM(M24,M111,M188,M277,M372,M413,M466,M691,M760)</f>
        <v>110810.75</v>
      </c>
      <c r="N855" s="2803">
        <f>SUM(N24,N111,N188,N277,N372,N413,N466,N691,N760)</f>
        <v>98665</v>
      </c>
      <c r="O855" s="2803">
        <f>N855/M855*100</f>
        <v>89.039195204436396</v>
      </c>
      <c r="P855" s="2803">
        <f>SUM(P24,P111,P188,P277,P372,P413,P466,P691,P760)</f>
        <v>1327.7272426470588</v>
      </c>
      <c r="Q855" s="2804">
        <f>N855/$C$3*12/P855</f>
        <v>297.24478591941488</v>
      </c>
      <c r="R855" s="2805">
        <f t="shared" ref="R855:AD855" si="488">SUM(R24,R111,R188,R277,R372,R413,R466,R691,R760)</f>
        <v>3067155.2596546193</v>
      </c>
      <c r="S855" s="2805">
        <f t="shared" ref="S855:T855" si="489">SUM(S24,S111,S188,S277,S372,S413,S466,S691,S760)</f>
        <v>3067155.2596546193</v>
      </c>
      <c r="T855" s="2805">
        <f t="shared" si="489"/>
        <v>3067155.2596546193</v>
      </c>
      <c r="U855" s="2805">
        <f t="shared" si="488"/>
        <v>766788.81491365482</v>
      </c>
      <c r="V855" s="2805">
        <f t="shared" si="488"/>
        <v>735860.82773000002</v>
      </c>
      <c r="W855" s="3468">
        <f t="shared" si="488"/>
        <v>0</v>
      </c>
      <c r="X855" s="2805">
        <f t="shared" si="488"/>
        <v>-7319.0962300000001</v>
      </c>
      <c r="Y855" s="2805">
        <f t="shared" si="488"/>
        <v>-30927.98718365475</v>
      </c>
      <c r="Z855" s="2805">
        <f t="shared" si="488"/>
        <v>-3300.62041</v>
      </c>
      <c r="AA855" s="2805">
        <f t="shared" si="488"/>
        <v>-14981.527690000001</v>
      </c>
      <c r="AB855" s="2805">
        <f t="shared" si="488"/>
        <v>713560.20381000009</v>
      </c>
      <c r="AC855" s="2705">
        <f t="shared" si="488"/>
        <v>0</v>
      </c>
      <c r="AD855" s="2705">
        <f t="shared" si="488"/>
        <v>0</v>
      </c>
      <c r="AE855" s="2583"/>
    </row>
    <row r="856" spans="1:32" ht="43.5" x14ac:dyDescent="0.25">
      <c r="B856" s="363">
        <v>1</v>
      </c>
      <c r="C856" s="2806" t="s">
        <v>181</v>
      </c>
      <c r="D856" s="2806"/>
      <c r="E856" s="911"/>
      <c r="F856" s="2802">
        <f>SUM(F692,F414,F278,F25)</f>
        <v>676</v>
      </c>
      <c r="G856" s="2803">
        <f>SUM(G692,G414,G278,G25)</f>
        <v>169.5</v>
      </c>
      <c r="H856" s="2803">
        <f>SUM(H692,H414,H278,H25)</f>
        <v>164</v>
      </c>
      <c r="I856" s="2803">
        <f>I414</f>
        <v>63.636363636363633</v>
      </c>
      <c r="J856" s="2803"/>
      <c r="K856" s="2803"/>
      <c r="L856" s="2803"/>
      <c r="M856" s="2803"/>
      <c r="N856" s="2803"/>
      <c r="O856" s="2803"/>
      <c r="P856" s="2803"/>
      <c r="Q856" s="2804"/>
      <c r="R856" s="2805">
        <f t="shared" ref="R856:AB856" si="490">R414+R692+R278+R25</f>
        <v>178364.94990199996</v>
      </c>
      <c r="S856" s="2805">
        <f t="shared" ref="S856:T856" si="491">S414+S692+S278+S25</f>
        <v>178364.94990199996</v>
      </c>
      <c r="T856" s="2805">
        <f t="shared" si="491"/>
        <v>178364.94990199996</v>
      </c>
      <c r="U856" s="2805">
        <f t="shared" si="490"/>
        <v>44591.237475499991</v>
      </c>
      <c r="V856" s="2805">
        <f t="shared" si="490"/>
        <v>41922.156860000003</v>
      </c>
      <c r="W856" s="3468">
        <f t="shared" si="490"/>
        <v>0</v>
      </c>
      <c r="X856" s="2805">
        <f t="shared" si="490"/>
        <v>0</v>
      </c>
      <c r="Y856" s="2805">
        <f t="shared" si="490"/>
        <v>-2669.0806154999918</v>
      </c>
      <c r="Z856" s="2805">
        <f t="shared" si="490"/>
        <v>0</v>
      </c>
      <c r="AA856" s="2805">
        <f t="shared" si="490"/>
        <v>0</v>
      </c>
      <c r="AB856" s="2805">
        <f t="shared" si="490"/>
        <v>41922.156860000003</v>
      </c>
      <c r="AC856" s="2705">
        <f>SUM(AC692,AC414,AC278,AC25)</f>
        <v>0</v>
      </c>
      <c r="AD856" s="2705">
        <f>AD414+AD692+AD278+AD25</f>
        <v>0</v>
      </c>
      <c r="AE856" s="2583"/>
    </row>
    <row r="857" spans="1:32" x14ac:dyDescent="0.25">
      <c r="A857" s="363">
        <v>1</v>
      </c>
      <c r="B857" s="363">
        <v>1</v>
      </c>
      <c r="C857" s="763" t="s">
        <v>350</v>
      </c>
      <c r="D857" s="301"/>
      <c r="E857" s="440"/>
      <c r="F857" s="2802"/>
      <c r="G857" s="2803"/>
      <c r="H857" s="2803"/>
      <c r="I857" s="2803"/>
      <c r="J857" s="2807"/>
      <c r="K857" s="2807"/>
      <c r="L857" s="2803"/>
      <c r="M857" s="2803"/>
      <c r="N857" s="2803"/>
      <c r="O857" s="2803"/>
      <c r="P857" s="2803"/>
      <c r="Q857" s="2197"/>
      <c r="R857" s="2805">
        <f t="shared" ref="R857:AB857" si="492">SUM(R762,R694,R606,R468,R280,R190,R113,R27)</f>
        <v>529423.14971000003</v>
      </c>
      <c r="S857" s="2805">
        <f t="shared" ref="S857:T857" si="493">SUM(S762,S694,S606,S468,S280,S190,S113,S27)</f>
        <v>529423.14971000003</v>
      </c>
      <c r="T857" s="2805">
        <f t="shared" si="493"/>
        <v>529423.14971000003</v>
      </c>
      <c r="U857" s="2805">
        <f t="shared" si="492"/>
        <v>132355.78742750001</v>
      </c>
      <c r="V857" s="2805">
        <f t="shared" si="492"/>
        <v>130942.42146</v>
      </c>
      <c r="W857" s="3468">
        <f t="shared" si="492"/>
        <v>0</v>
      </c>
      <c r="X857" s="2805">
        <f t="shared" si="492"/>
        <v>0</v>
      </c>
      <c r="Y857" s="2805">
        <f t="shared" si="492"/>
        <v>-1413.3659674999976</v>
      </c>
      <c r="Z857" s="3469">
        <f t="shared" si="492"/>
        <v>0</v>
      </c>
      <c r="AA857" s="3469">
        <f t="shared" si="492"/>
        <v>-128.95353</v>
      </c>
      <c r="AB857" s="2805">
        <f t="shared" si="492"/>
        <v>130813.46792999998</v>
      </c>
      <c r="AC857" s="2705"/>
      <c r="AD857" s="2705">
        <f>SUM(AD762,AD694,AD606,AD468,AD280,AD190,AD113,AD27)</f>
        <v>0</v>
      </c>
      <c r="AE857" s="2583"/>
    </row>
    <row r="858" spans="1:32" x14ac:dyDescent="0.25">
      <c r="B858" s="363">
        <v>1</v>
      </c>
      <c r="C858" s="870" t="s">
        <v>304</v>
      </c>
      <c r="D858" s="301"/>
      <c r="E858" s="440"/>
      <c r="F858" s="2802"/>
      <c r="G858" s="2803"/>
      <c r="H858" s="2803"/>
      <c r="I858" s="2803"/>
      <c r="J858" s="2807"/>
      <c r="K858" s="2807"/>
      <c r="L858" s="2803"/>
      <c r="M858" s="2803"/>
      <c r="N858" s="2803"/>
      <c r="O858" s="2803"/>
      <c r="P858" s="2803"/>
      <c r="Q858" s="2197"/>
      <c r="R858" s="2805">
        <f t="shared" ref="R858:AB858" si="494">SUM(R191,R114)</f>
        <v>5030.2728000000006</v>
      </c>
      <c r="S858" s="2805">
        <f t="shared" ref="S858:T858" si="495">SUM(S191,S114)</f>
        <v>5030.2728000000006</v>
      </c>
      <c r="T858" s="2805">
        <f t="shared" si="495"/>
        <v>5030.2728000000006</v>
      </c>
      <c r="U858" s="2805">
        <f t="shared" si="494"/>
        <v>1257.5682000000002</v>
      </c>
      <c r="V858" s="2805">
        <f t="shared" si="494"/>
        <v>1257.5682000000002</v>
      </c>
      <c r="W858" s="3468">
        <f t="shared" si="494"/>
        <v>0</v>
      </c>
      <c r="X858" s="2805">
        <f t="shared" si="494"/>
        <v>0</v>
      </c>
      <c r="Y858" s="2805">
        <f t="shared" si="494"/>
        <v>0</v>
      </c>
      <c r="Z858" s="3469">
        <f t="shared" si="494"/>
        <v>0</v>
      </c>
      <c r="AA858" s="3469">
        <f t="shared" si="494"/>
        <v>0</v>
      </c>
      <c r="AB858" s="2805">
        <f t="shared" si="494"/>
        <v>1257.5682000000002</v>
      </c>
      <c r="AC858" s="2705"/>
      <c r="AD858" s="2705">
        <f>SUM(AD191,AD114)</f>
        <v>0</v>
      </c>
      <c r="AE858" s="2583"/>
    </row>
    <row r="859" spans="1:32" ht="29.25" x14ac:dyDescent="0.25">
      <c r="B859" s="363">
        <v>1</v>
      </c>
      <c r="C859" s="764" t="s">
        <v>285</v>
      </c>
      <c r="D859" s="301"/>
      <c r="E859" s="440"/>
      <c r="F859" s="2802">
        <f>SUM(F763,F695,F607,F469,F281,F192,F115,F28)</f>
        <v>234223</v>
      </c>
      <c r="G859" s="2803">
        <f>SUM(G763,G695,G607,G469,G281,G192,G115,G28)</f>
        <v>58555.5</v>
      </c>
      <c r="H859" s="2803">
        <f>SUM(H763,H695,H607,H469,H281,H192,H115,H28)</f>
        <v>52294</v>
      </c>
      <c r="I859" s="2803">
        <f t="shared" ref="I859:I867" si="496">H859/G859*100</f>
        <v>89.306726097463098</v>
      </c>
      <c r="J859" s="2807"/>
      <c r="K859" s="2807"/>
      <c r="L859" s="2803"/>
      <c r="M859" s="2803"/>
      <c r="N859" s="2803"/>
      <c r="O859" s="2803"/>
      <c r="P859" s="2803"/>
      <c r="Q859" s="2197"/>
      <c r="R859" s="2805">
        <f t="shared" ref="R859:AC859" si="497">SUM(R763,R695,R607,R469,R281,R192,R115,R28)</f>
        <v>0</v>
      </c>
      <c r="S859" s="2805">
        <f t="shared" ref="S859:T859" si="498">SUM(S763,S695,S607,S469,S281,S192,S115,S28)</f>
        <v>0</v>
      </c>
      <c r="T859" s="2805">
        <f t="shared" si="498"/>
        <v>0</v>
      </c>
      <c r="U859" s="2805">
        <f t="shared" si="497"/>
        <v>0</v>
      </c>
      <c r="V859" s="2805">
        <f t="shared" si="497"/>
        <v>0</v>
      </c>
      <c r="W859" s="3468">
        <f t="shared" si="497"/>
        <v>0</v>
      </c>
      <c r="X859" s="2805">
        <f t="shared" si="497"/>
        <v>0</v>
      </c>
      <c r="Y859" s="2805">
        <f t="shared" si="497"/>
        <v>0</v>
      </c>
      <c r="Z859" s="3469">
        <f t="shared" si="497"/>
        <v>0</v>
      </c>
      <c r="AA859" s="3469">
        <f t="shared" si="497"/>
        <v>0</v>
      </c>
      <c r="AB859" s="2805">
        <f t="shared" si="497"/>
        <v>0</v>
      </c>
      <c r="AC859" s="2705">
        <f t="shared" si="497"/>
        <v>0</v>
      </c>
      <c r="AD859" s="2705"/>
      <c r="AE859" s="2583"/>
    </row>
    <row r="860" spans="1:32" ht="30" x14ac:dyDescent="0.25">
      <c r="B860" s="363">
        <v>1</v>
      </c>
      <c r="C860" s="765" t="s">
        <v>200</v>
      </c>
      <c r="D860" s="301"/>
      <c r="E860" s="440"/>
      <c r="F860" s="2802">
        <f>SUM(F470,F29)</f>
        <v>17800</v>
      </c>
      <c r="G860" s="2803">
        <f>SUM(G470,G29)</f>
        <v>4450</v>
      </c>
      <c r="H860" s="2803">
        <f>SUM(H470,H29)</f>
        <v>4684</v>
      </c>
      <c r="I860" s="2803">
        <f t="shared" si="496"/>
        <v>105.25842696629213</v>
      </c>
      <c r="J860" s="2807"/>
      <c r="K860" s="2807"/>
      <c r="L860" s="2803"/>
      <c r="M860" s="2803"/>
      <c r="N860" s="2803"/>
      <c r="O860" s="2803"/>
      <c r="P860" s="2803"/>
      <c r="Q860" s="2197"/>
      <c r="R860" s="2805">
        <f t="shared" ref="R860:AC860" si="499">SUM(R470,R29)</f>
        <v>0</v>
      </c>
      <c r="S860" s="2805">
        <f t="shared" ref="S860:T860" si="500">SUM(S470,S29)</f>
        <v>0</v>
      </c>
      <c r="T860" s="2805">
        <f t="shared" si="500"/>
        <v>0</v>
      </c>
      <c r="U860" s="2805">
        <f t="shared" si="499"/>
        <v>0</v>
      </c>
      <c r="V860" s="2805">
        <f t="shared" si="499"/>
        <v>0</v>
      </c>
      <c r="W860" s="3468">
        <f t="shared" si="499"/>
        <v>0</v>
      </c>
      <c r="X860" s="2805">
        <f t="shared" si="499"/>
        <v>0</v>
      </c>
      <c r="Y860" s="2805">
        <f t="shared" si="499"/>
        <v>0</v>
      </c>
      <c r="Z860" s="3469">
        <f t="shared" si="499"/>
        <v>0</v>
      </c>
      <c r="AA860" s="3469">
        <f t="shared" si="499"/>
        <v>0</v>
      </c>
      <c r="AB860" s="2805">
        <f t="shared" si="499"/>
        <v>0</v>
      </c>
      <c r="AC860" s="2705">
        <f t="shared" si="499"/>
        <v>0</v>
      </c>
      <c r="AD860" s="2705"/>
      <c r="AE860" s="2583"/>
    </row>
    <row r="861" spans="1:32" ht="30" x14ac:dyDescent="0.25">
      <c r="B861" s="363">
        <v>1</v>
      </c>
      <c r="C861" s="765" t="s">
        <v>527</v>
      </c>
      <c r="D861" s="301"/>
      <c r="E861" s="440"/>
      <c r="F861" s="2802">
        <f>SUM(F765,F609,F697,F471,F283,F194,F117,F30)</f>
        <v>80157</v>
      </c>
      <c r="G861" s="2803">
        <f>SUM(G765,G609,G697,G471,G283,G194,G117,G30)</f>
        <v>20039</v>
      </c>
      <c r="H861" s="2803">
        <f>SUM(H765,H609,H697,H471,H283,H194,H117,H30)</f>
        <v>21985</v>
      </c>
      <c r="I861" s="2803">
        <f t="shared" si="496"/>
        <v>109.71106342631869</v>
      </c>
      <c r="J861" s="2807"/>
      <c r="K861" s="2807"/>
      <c r="L861" s="2803"/>
      <c r="M861" s="2803"/>
      <c r="N861" s="2803"/>
      <c r="O861" s="2803"/>
      <c r="P861" s="2803"/>
      <c r="Q861" s="2197"/>
      <c r="R861" s="2805">
        <f t="shared" ref="R861:AC861" si="501">SUM(R765,R609,R697,R471,R283,R194,R117,R30)</f>
        <v>0</v>
      </c>
      <c r="S861" s="2805">
        <f t="shared" ref="S861:T861" si="502">SUM(S765,S609,S697,S471,S283,S194,S117,S30)</f>
        <v>0</v>
      </c>
      <c r="T861" s="2805">
        <f t="shared" si="502"/>
        <v>0</v>
      </c>
      <c r="U861" s="2805">
        <f t="shared" si="501"/>
        <v>0</v>
      </c>
      <c r="V861" s="2805">
        <f t="shared" si="501"/>
        <v>0</v>
      </c>
      <c r="W861" s="3468">
        <f t="shared" si="501"/>
        <v>0</v>
      </c>
      <c r="X861" s="2805">
        <f t="shared" si="501"/>
        <v>0</v>
      </c>
      <c r="Y861" s="2805">
        <f t="shared" si="501"/>
        <v>0</v>
      </c>
      <c r="Z861" s="3469">
        <f t="shared" si="501"/>
        <v>0</v>
      </c>
      <c r="AA861" s="3469">
        <f t="shared" si="501"/>
        <v>0</v>
      </c>
      <c r="AB861" s="2805">
        <f t="shared" si="501"/>
        <v>0</v>
      </c>
      <c r="AC861" s="2705">
        <f t="shared" si="501"/>
        <v>0</v>
      </c>
      <c r="AD861" s="2705"/>
      <c r="AE861" s="2583"/>
    </row>
    <row r="862" spans="1:32" ht="75" x14ac:dyDescent="0.25">
      <c r="B862" s="363">
        <v>1</v>
      </c>
      <c r="C862" s="766" t="s">
        <v>528</v>
      </c>
      <c r="D862" s="301"/>
      <c r="E862" s="440"/>
      <c r="F862" s="2802">
        <f t="shared" ref="F862:H866" si="503">SUM(F766,F698,F610,F472,F284,F195,F118,F31)</f>
        <v>38266</v>
      </c>
      <c r="G862" s="2803">
        <f t="shared" si="503"/>
        <v>9566.5</v>
      </c>
      <c r="H862" s="2803">
        <f t="shared" si="503"/>
        <v>9689</v>
      </c>
      <c r="I862" s="2803">
        <f t="shared" si="496"/>
        <v>101.28051011341661</v>
      </c>
      <c r="J862" s="2807"/>
      <c r="K862" s="2807"/>
      <c r="L862" s="2803"/>
      <c r="M862" s="2803"/>
      <c r="N862" s="2803"/>
      <c r="O862" s="2803"/>
      <c r="P862" s="2803"/>
      <c r="Q862" s="2197"/>
      <c r="R862" s="2805">
        <f t="shared" ref="R862:AC862" si="504">SUM(R766,R698,R610,R472,R284,R195,R118,R31)</f>
        <v>0</v>
      </c>
      <c r="S862" s="2805">
        <f t="shared" ref="S862:T862" si="505">SUM(S766,S698,S610,S472,S284,S195,S118,S31)</f>
        <v>0</v>
      </c>
      <c r="T862" s="2805">
        <f t="shared" si="505"/>
        <v>0</v>
      </c>
      <c r="U862" s="2805">
        <f t="shared" si="504"/>
        <v>0</v>
      </c>
      <c r="V862" s="2805">
        <f t="shared" si="504"/>
        <v>0</v>
      </c>
      <c r="W862" s="3468">
        <f t="shared" si="504"/>
        <v>0</v>
      </c>
      <c r="X862" s="2805">
        <f t="shared" si="504"/>
        <v>0</v>
      </c>
      <c r="Y862" s="2805">
        <f t="shared" si="504"/>
        <v>0</v>
      </c>
      <c r="Z862" s="3469">
        <f t="shared" si="504"/>
        <v>0</v>
      </c>
      <c r="AA862" s="3469">
        <f t="shared" si="504"/>
        <v>0</v>
      </c>
      <c r="AB862" s="2805">
        <f t="shared" si="504"/>
        <v>0</v>
      </c>
      <c r="AC862" s="2705">
        <f t="shared" si="504"/>
        <v>0</v>
      </c>
      <c r="AD862" s="2705"/>
      <c r="AE862" s="2583"/>
    </row>
    <row r="863" spans="1:32" ht="45" x14ac:dyDescent="0.25">
      <c r="B863" s="363">
        <v>1</v>
      </c>
      <c r="C863" s="767" t="s">
        <v>529</v>
      </c>
      <c r="D863" s="301"/>
      <c r="E863" s="440"/>
      <c r="F863" s="2802">
        <f t="shared" si="503"/>
        <v>76100</v>
      </c>
      <c r="G863" s="2803">
        <f t="shared" si="503"/>
        <v>19025</v>
      </c>
      <c r="H863" s="2803">
        <f t="shared" si="503"/>
        <v>15065</v>
      </c>
      <c r="I863" s="2803">
        <f t="shared" si="496"/>
        <v>79.185282522996062</v>
      </c>
      <c r="J863" s="2807"/>
      <c r="K863" s="2807"/>
      <c r="L863" s="2803"/>
      <c r="M863" s="2803"/>
      <c r="N863" s="2803"/>
      <c r="O863" s="2803"/>
      <c r="P863" s="2803"/>
      <c r="Q863" s="2197"/>
      <c r="R863" s="2805">
        <f t="shared" ref="R863:AC863" si="506">SUM(R767,R699,R611,R473,R285,R196,R119,R32)</f>
        <v>0</v>
      </c>
      <c r="S863" s="2805">
        <f t="shared" ref="S863:T863" si="507">SUM(S767,S699,S611,S473,S285,S196,S119,S32)</f>
        <v>0</v>
      </c>
      <c r="T863" s="2805">
        <f t="shared" si="507"/>
        <v>0</v>
      </c>
      <c r="U863" s="2805">
        <f t="shared" si="506"/>
        <v>0</v>
      </c>
      <c r="V863" s="2805">
        <f t="shared" si="506"/>
        <v>0</v>
      </c>
      <c r="W863" s="3468">
        <f t="shared" si="506"/>
        <v>0</v>
      </c>
      <c r="X863" s="2805">
        <f t="shared" si="506"/>
        <v>0</v>
      </c>
      <c r="Y863" s="2805">
        <f t="shared" si="506"/>
        <v>0</v>
      </c>
      <c r="Z863" s="3469">
        <f t="shared" si="506"/>
        <v>0</v>
      </c>
      <c r="AA863" s="3469">
        <f t="shared" si="506"/>
        <v>0</v>
      </c>
      <c r="AB863" s="2805">
        <f t="shared" si="506"/>
        <v>0</v>
      </c>
      <c r="AC863" s="2705">
        <f t="shared" si="506"/>
        <v>0</v>
      </c>
      <c r="AD863" s="2705"/>
      <c r="AE863" s="2583"/>
    </row>
    <row r="864" spans="1:32" ht="105" x14ac:dyDescent="0.25">
      <c r="B864" s="363">
        <v>1</v>
      </c>
      <c r="C864" s="767" t="s">
        <v>530</v>
      </c>
      <c r="D864" s="301"/>
      <c r="E864" s="440"/>
      <c r="F864" s="2802">
        <f t="shared" si="503"/>
        <v>21900</v>
      </c>
      <c r="G864" s="2803">
        <f t="shared" si="503"/>
        <v>5475</v>
      </c>
      <c r="H864" s="2803">
        <f t="shared" si="503"/>
        <v>871</v>
      </c>
      <c r="I864" s="2803">
        <f t="shared" si="496"/>
        <v>15.908675799086758</v>
      </c>
      <c r="J864" s="2807"/>
      <c r="K864" s="2807"/>
      <c r="L864" s="2803"/>
      <c r="M864" s="2803"/>
      <c r="N864" s="2803"/>
      <c r="O864" s="2803"/>
      <c r="P864" s="2803"/>
      <c r="Q864" s="2197"/>
      <c r="R864" s="2805">
        <f t="shared" ref="R864:AC864" si="508">SUM(R768,R700,R612,R474,R286,R197,R120,R33)</f>
        <v>0</v>
      </c>
      <c r="S864" s="2805">
        <f t="shared" ref="S864:T864" si="509">SUM(S768,S700,S612,S474,S286,S197,S120,S33)</f>
        <v>0</v>
      </c>
      <c r="T864" s="2805">
        <f t="shared" si="509"/>
        <v>0</v>
      </c>
      <c r="U864" s="2805">
        <f t="shared" si="508"/>
        <v>0</v>
      </c>
      <c r="V864" s="2805">
        <f t="shared" si="508"/>
        <v>0</v>
      </c>
      <c r="W864" s="3468">
        <f t="shared" si="508"/>
        <v>0</v>
      </c>
      <c r="X864" s="2805">
        <f t="shared" si="508"/>
        <v>0</v>
      </c>
      <c r="Y864" s="2805">
        <f t="shared" si="508"/>
        <v>0</v>
      </c>
      <c r="Z864" s="3469">
        <f t="shared" si="508"/>
        <v>0</v>
      </c>
      <c r="AA864" s="3469">
        <f t="shared" si="508"/>
        <v>0</v>
      </c>
      <c r="AB864" s="2805">
        <f t="shared" si="508"/>
        <v>0</v>
      </c>
      <c r="AC864" s="2705">
        <f t="shared" si="508"/>
        <v>0</v>
      </c>
      <c r="AD864" s="2705"/>
      <c r="AE864" s="2583"/>
    </row>
    <row r="865" spans="2:31" ht="30" x14ac:dyDescent="0.25">
      <c r="C865" s="767" t="s">
        <v>133</v>
      </c>
      <c r="D865" s="301"/>
      <c r="E865" s="440"/>
      <c r="F865" s="2802">
        <f t="shared" si="503"/>
        <v>291662</v>
      </c>
      <c r="G865" s="2803">
        <f t="shared" si="503"/>
        <v>72915.75</v>
      </c>
      <c r="H865" s="2803">
        <f t="shared" si="503"/>
        <v>64608</v>
      </c>
      <c r="I865" s="2803">
        <f t="shared" si="496"/>
        <v>88.606371051521791</v>
      </c>
      <c r="J865" s="2807"/>
      <c r="K865" s="2807"/>
      <c r="L865" s="2803"/>
      <c r="M865" s="2803"/>
      <c r="N865" s="2803"/>
      <c r="O865" s="2803"/>
      <c r="P865" s="2803"/>
      <c r="Q865" s="2197"/>
      <c r="R865" s="2805">
        <f t="shared" ref="R865:AC865" si="510">SUM(R769,R701,R613,R475,R287,R198,R121,R34)</f>
        <v>0</v>
      </c>
      <c r="S865" s="2805">
        <f t="shared" ref="S865:T865" si="511">SUM(S769,S701,S613,S475,S287,S198,S121,S34)</f>
        <v>0</v>
      </c>
      <c r="T865" s="2805">
        <f t="shared" si="511"/>
        <v>0</v>
      </c>
      <c r="U865" s="2805">
        <f t="shared" si="510"/>
        <v>0</v>
      </c>
      <c r="V865" s="2805">
        <f t="shared" si="510"/>
        <v>0</v>
      </c>
      <c r="W865" s="3468">
        <f t="shared" si="510"/>
        <v>0</v>
      </c>
      <c r="X865" s="2805">
        <f t="shared" si="510"/>
        <v>0</v>
      </c>
      <c r="Y865" s="2805">
        <f t="shared" si="510"/>
        <v>0</v>
      </c>
      <c r="Z865" s="3469">
        <f t="shared" si="510"/>
        <v>0</v>
      </c>
      <c r="AA865" s="3469">
        <f t="shared" si="510"/>
        <v>0</v>
      </c>
      <c r="AB865" s="2805">
        <f t="shared" si="510"/>
        <v>0</v>
      </c>
      <c r="AC865" s="2705">
        <f t="shared" si="510"/>
        <v>0</v>
      </c>
      <c r="AD865" s="2705"/>
      <c r="AE865" s="2583"/>
    </row>
    <row r="866" spans="2:31" x14ac:dyDescent="0.25">
      <c r="B866" s="363">
        <v>1</v>
      </c>
      <c r="C866" s="767" t="s">
        <v>233</v>
      </c>
      <c r="D866" s="301"/>
      <c r="E866" s="440"/>
      <c r="F866" s="2802">
        <f t="shared" si="503"/>
        <v>278199</v>
      </c>
      <c r="G866" s="2803">
        <f t="shared" si="503"/>
        <v>69549.75</v>
      </c>
      <c r="H866" s="2803">
        <f t="shared" si="503"/>
        <v>62354</v>
      </c>
      <c r="I866" s="2803">
        <f t="shared" si="496"/>
        <v>89.653808964086863</v>
      </c>
      <c r="J866" s="2807"/>
      <c r="K866" s="2807"/>
      <c r="L866" s="2803"/>
      <c r="M866" s="2803"/>
      <c r="N866" s="2803"/>
      <c r="O866" s="2803"/>
      <c r="P866" s="2803"/>
      <c r="Q866" s="2197"/>
      <c r="R866" s="2805">
        <f t="shared" ref="R866:AB866" si="512">SUM(R770,R702,R614,R476,R288,R199,R122,R35)</f>
        <v>0</v>
      </c>
      <c r="S866" s="2805">
        <f t="shared" ref="S866:T866" si="513">SUM(S770,S702,S614,S476,S288,S199,S122,S35)</f>
        <v>0</v>
      </c>
      <c r="T866" s="2805">
        <f t="shared" si="513"/>
        <v>0</v>
      </c>
      <c r="U866" s="2805">
        <f t="shared" si="512"/>
        <v>0</v>
      </c>
      <c r="V866" s="2805">
        <f t="shared" si="512"/>
        <v>0</v>
      </c>
      <c r="W866" s="3468">
        <f t="shared" si="512"/>
        <v>0</v>
      </c>
      <c r="X866" s="2805">
        <f t="shared" si="512"/>
        <v>0</v>
      </c>
      <c r="Y866" s="2805">
        <f t="shared" si="512"/>
        <v>0</v>
      </c>
      <c r="Z866" s="3469">
        <f t="shared" si="512"/>
        <v>0</v>
      </c>
      <c r="AA866" s="3469">
        <f t="shared" si="512"/>
        <v>0</v>
      </c>
      <c r="AB866" s="2805">
        <f t="shared" si="512"/>
        <v>0</v>
      </c>
      <c r="AC866" s="2705">
        <f>SUM(AC770,AC702,AC614,AC288,AC199,AC122,AC35)</f>
        <v>0</v>
      </c>
      <c r="AD866" s="2705"/>
      <c r="AE866" s="2583"/>
    </row>
    <row r="867" spans="2:31" ht="45" x14ac:dyDescent="0.25">
      <c r="B867" s="363">
        <v>1</v>
      </c>
      <c r="C867" s="767" t="s">
        <v>531</v>
      </c>
      <c r="D867" s="301"/>
      <c r="E867" s="440"/>
      <c r="F867" s="2802">
        <f>SUM(F771,F703,F477,F289,F200,F123,F36)</f>
        <v>13463</v>
      </c>
      <c r="G867" s="2803">
        <f>SUM(G771,G703,G477,G289,G200,G123,G36)</f>
        <v>3366</v>
      </c>
      <c r="H867" s="2803">
        <f>SUM(H771,H703,H477,H289,H200,H123,H36)</f>
        <v>2254</v>
      </c>
      <c r="I867" s="2803">
        <f t="shared" si="496"/>
        <v>66.963755199049317</v>
      </c>
      <c r="J867" s="2807"/>
      <c r="K867" s="2807"/>
      <c r="L867" s="2803"/>
      <c r="M867" s="2803"/>
      <c r="N867" s="2803"/>
      <c r="O867" s="2803"/>
      <c r="P867" s="2803"/>
      <c r="Q867" s="2197"/>
      <c r="R867" s="2805">
        <f t="shared" ref="R867:AB867" si="514">SUM(R771,R703,R477,R289,R200,R123,R36)</f>
        <v>0</v>
      </c>
      <c r="S867" s="2805">
        <f t="shared" ref="S867:T867" si="515">SUM(S771,S703,S477,S289,S200,S123,S36)</f>
        <v>0</v>
      </c>
      <c r="T867" s="2805">
        <f t="shared" si="515"/>
        <v>0</v>
      </c>
      <c r="U867" s="2805">
        <f t="shared" si="514"/>
        <v>0</v>
      </c>
      <c r="V867" s="2805">
        <f t="shared" si="514"/>
        <v>0</v>
      </c>
      <c r="W867" s="3468">
        <f t="shared" si="514"/>
        <v>0</v>
      </c>
      <c r="X867" s="2805">
        <f t="shared" si="514"/>
        <v>0</v>
      </c>
      <c r="Y867" s="2805">
        <f t="shared" si="514"/>
        <v>0</v>
      </c>
      <c r="Z867" s="3469">
        <f t="shared" si="514"/>
        <v>0</v>
      </c>
      <c r="AA867" s="3469">
        <f t="shared" si="514"/>
        <v>0</v>
      </c>
      <c r="AB867" s="2805">
        <f t="shared" si="514"/>
        <v>0</v>
      </c>
      <c r="AC867" s="2705">
        <f>SUM(AC771,AC703,AC615,AC476,AC289,AC200,AC123,AC36)</f>
        <v>0</v>
      </c>
      <c r="AD867" s="2705"/>
      <c r="AE867" s="2583"/>
    </row>
    <row r="868" spans="2:31" ht="29.25" x14ac:dyDescent="0.25">
      <c r="B868" s="363">
        <v>1</v>
      </c>
      <c r="C868" s="768" t="s">
        <v>201</v>
      </c>
      <c r="D868" s="3569"/>
      <c r="E868" s="440"/>
      <c r="F868" s="2802"/>
      <c r="G868" s="2803"/>
      <c r="H868" s="2803"/>
      <c r="I868" s="2803"/>
      <c r="J868" s="2807"/>
      <c r="K868" s="2807"/>
      <c r="L868" s="2803"/>
      <c r="M868" s="2803"/>
      <c r="N868" s="2803"/>
      <c r="O868" s="2803"/>
      <c r="P868" s="2803"/>
      <c r="Q868" s="2197"/>
      <c r="R868" s="2805"/>
      <c r="S868" s="2805"/>
      <c r="T868" s="2805"/>
      <c r="U868" s="2805"/>
      <c r="V868" s="2805"/>
      <c r="W868" s="3468"/>
      <c r="X868" s="2805"/>
      <c r="Y868" s="2805"/>
      <c r="Z868" s="3469"/>
      <c r="AA868" s="3469"/>
      <c r="AB868" s="2805"/>
      <c r="AC868" s="2705">
        <f>SUM(AC772,AC704,AC616,AC477,AC290,AC201,AC124,AC37)</f>
        <v>0</v>
      </c>
      <c r="AD868" s="2705"/>
      <c r="AE868" s="2583"/>
    </row>
    <row r="869" spans="2:31" ht="60" x14ac:dyDescent="0.25">
      <c r="B869" s="363">
        <v>1</v>
      </c>
      <c r="C869" s="767" t="s">
        <v>532</v>
      </c>
      <c r="D869" s="301"/>
      <c r="E869" s="440"/>
      <c r="F869" s="2802">
        <f t="shared" ref="F869:H873" si="516">SUM(F773,F705,F616,F479,F291,F202,F125,F38)</f>
        <v>67094</v>
      </c>
      <c r="G869" s="2803">
        <f t="shared" si="516"/>
        <v>16773.25</v>
      </c>
      <c r="H869" s="2803">
        <f t="shared" si="516"/>
        <v>15135</v>
      </c>
      <c r="I869" s="2803">
        <f>H869/G869*100</f>
        <v>90.232960219396958</v>
      </c>
      <c r="J869" s="2807"/>
      <c r="K869" s="2807"/>
      <c r="L869" s="2803"/>
      <c r="M869" s="2803"/>
      <c r="N869" s="2803"/>
      <c r="O869" s="2803"/>
      <c r="P869" s="2803"/>
      <c r="Q869" s="2197"/>
      <c r="R869" s="2805">
        <f t="shared" ref="R869:AB869" si="517">SUM(R773,R705,R616,R479,R291,R202,R125,R38)</f>
        <v>142994.08749999999</v>
      </c>
      <c r="S869" s="2805">
        <f t="shared" ref="S869:T869" si="518">SUM(S773,S705,S616,S479,S291,S202,S125,S38)</f>
        <v>142994.08749999999</v>
      </c>
      <c r="T869" s="2805">
        <f t="shared" si="518"/>
        <v>142994.08749999999</v>
      </c>
      <c r="U869" s="2805">
        <f t="shared" si="517"/>
        <v>35748.521874999999</v>
      </c>
      <c r="V869" s="2805">
        <f t="shared" si="517"/>
        <v>32256.46875</v>
      </c>
      <c r="W869" s="3468">
        <f t="shared" si="517"/>
        <v>0</v>
      </c>
      <c r="X869" s="2805">
        <f t="shared" si="517"/>
        <v>0</v>
      </c>
      <c r="Y869" s="2805">
        <f t="shared" si="517"/>
        <v>-3492.0531249999995</v>
      </c>
      <c r="Z869" s="3469">
        <f t="shared" si="517"/>
        <v>0</v>
      </c>
      <c r="AA869" s="3469">
        <f t="shared" si="517"/>
        <v>-8.8156200000000009</v>
      </c>
      <c r="AB869" s="2805">
        <f t="shared" si="517"/>
        <v>32247.653129999999</v>
      </c>
      <c r="AC869" s="2705"/>
      <c r="AD869" s="2705" t="e">
        <f>SUM(AD784,AD716,#REF!,AD664,#REF!,#REF!,AD628,AD539,AD416,AD488,AD374,AD302,AD50,AD214,AD137)</f>
        <v>#REF!</v>
      </c>
      <c r="AE869" s="2583"/>
    </row>
    <row r="870" spans="2:31" ht="57.75" x14ac:dyDescent="0.25">
      <c r="B870" s="363">
        <v>1</v>
      </c>
      <c r="C870" s="764" t="s">
        <v>533</v>
      </c>
      <c r="D870" s="3569"/>
      <c r="E870" s="440"/>
      <c r="F870" s="2802">
        <f t="shared" si="516"/>
        <v>171983</v>
      </c>
      <c r="G870" s="2803">
        <f t="shared" si="516"/>
        <v>42995.75</v>
      </c>
      <c r="H870" s="2803">
        <f t="shared" si="516"/>
        <v>36352</v>
      </c>
      <c r="I870" s="2803">
        <f>H870/G870*100</f>
        <v>84.547891361355482</v>
      </c>
      <c r="J870" s="2807"/>
      <c r="K870" s="2807"/>
      <c r="L870" s="2803"/>
      <c r="M870" s="2803"/>
      <c r="N870" s="2803"/>
      <c r="O870" s="2803"/>
      <c r="P870" s="2803"/>
      <c r="Q870" s="2197"/>
      <c r="R870" s="2805">
        <f t="shared" ref="R870:AB870" si="519">SUM(R774,R706,R617,R480,R292,R203,R126,R39)</f>
        <v>606222.28316115984</v>
      </c>
      <c r="S870" s="2805">
        <f t="shared" ref="S870:T870" si="520">SUM(S774,S706,S617,S480,S292,S203,S126,S39)</f>
        <v>606222.28316115984</v>
      </c>
      <c r="T870" s="2805">
        <f t="shared" si="520"/>
        <v>606222.28316115984</v>
      </c>
      <c r="U870" s="2805">
        <f t="shared" si="519"/>
        <v>151555.57079028996</v>
      </c>
      <c r="V870" s="2805">
        <f t="shared" si="519"/>
        <v>109324.98151999999</v>
      </c>
      <c r="W870" s="3468">
        <f t="shared" si="519"/>
        <v>0</v>
      </c>
      <c r="X870" s="2805">
        <f t="shared" si="519"/>
        <v>0</v>
      </c>
      <c r="Y870" s="2805">
        <f t="shared" si="519"/>
        <v>-42230.589270289965</v>
      </c>
      <c r="Z870" s="3469">
        <f t="shared" si="519"/>
        <v>0</v>
      </c>
      <c r="AA870" s="3469">
        <f t="shared" si="519"/>
        <v>-81.021720000000002</v>
      </c>
      <c r="AB870" s="2805">
        <f t="shared" si="519"/>
        <v>109243.9598</v>
      </c>
      <c r="AC870" s="2705"/>
      <c r="AD870" s="2705"/>
      <c r="AE870" s="2583"/>
    </row>
    <row r="871" spans="2:31" ht="31.5" x14ac:dyDescent="0.25">
      <c r="B871" s="363">
        <v>1</v>
      </c>
      <c r="C871" s="772" t="s">
        <v>286</v>
      </c>
      <c r="D871" s="301"/>
      <c r="E871" s="440"/>
      <c r="F871" s="2802">
        <f t="shared" si="516"/>
        <v>82433</v>
      </c>
      <c r="G871" s="2803">
        <f t="shared" si="516"/>
        <v>20608.5</v>
      </c>
      <c r="H871" s="2803">
        <f t="shared" si="516"/>
        <v>15792</v>
      </c>
      <c r="I871" s="2803">
        <f>H871/G871*100</f>
        <v>76.628575587742915</v>
      </c>
      <c r="J871" s="2807"/>
      <c r="K871" s="2807"/>
      <c r="L871" s="2803"/>
      <c r="M871" s="2803"/>
      <c r="N871" s="2803"/>
      <c r="O871" s="2803"/>
      <c r="P871" s="2803"/>
      <c r="Q871" s="2197"/>
      <c r="R871" s="2805">
        <f t="shared" ref="R871:AB871" si="521">SUM(R775,R707,R618,R481,R293,R204,R127,R40)</f>
        <v>353317.53580903041</v>
      </c>
      <c r="S871" s="2805">
        <f t="shared" ref="S871:T871" si="522">SUM(S775,S707,S618,S481,S293,S204,S127,S40)</f>
        <v>353317.53580903041</v>
      </c>
      <c r="T871" s="2805">
        <f t="shared" si="522"/>
        <v>353317.53580903041</v>
      </c>
      <c r="U871" s="2805">
        <f t="shared" si="521"/>
        <v>88329.383952257602</v>
      </c>
      <c r="V871" s="2805">
        <f t="shared" si="521"/>
        <v>59729.704150000005</v>
      </c>
      <c r="W871" s="3468">
        <f t="shared" si="521"/>
        <v>0</v>
      </c>
      <c r="X871" s="2805">
        <f t="shared" si="521"/>
        <v>0</v>
      </c>
      <c r="Y871" s="2805">
        <f t="shared" si="521"/>
        <v>-28599.679802257604</v>
      </c>
      <c r="Z871" s="3469">
        <f t="shared" si="521"/>
        <v>0</v>
      </c>
      <c r="AA871" s="3469">
        <f t="shared" si="521"/>
        <v>-81.021720000000002</v>
      </c>
      <c r="AB871" s="2805">
        <f t="shared" si="521"/>
        <v>59648.682430000001</v>
      </c>
      <c r="AC871" s="2705">
        <f>SUM(AC773,AC705,AC617,AC478,AC291,AC202,AC125,AC38)</f>
        <v>0</v>
      </c>
      <c r="AD871" s="2705">
        <f>SUM(AD773,AD705,AD617,AD478,AD291,AD202,AD125,AD38)</f>
        <v>0</v>
      </c>
      <c r="AE871" s="2583"/>
    </row>
    <row r="872" spans="2:31" ht="30" x14ac:dyDescent="0.25">
      <c r="B872" s="363">
        <v>1</v>
      </c>
      <c r="C872" s="766" t="s">
        <v>534</v>
      </c>
      <c r="D872" s="301"/>
      <c r="E872" s="440"/>
      <c r="F872" s="3570">
        <f t="shared" si="516"/>
        <v>71732</v>
      </c>
      <c r="G872" s="3571">
        <f t="shared" si="516"/>
        <v>17933</v>
      </c>
      <c r="H872" s="3571">
        <f t="shared" si="516"/>
        <v>12995</v>
      </c>
      <c r="I872" s="2803">
        <f>H872/G872*100</f>
        <v>72.464172196509224</v>
      </c>
      <c r="J872" s="2807"/>
      <c r="K872" s="2807"/>
      <c r="L872" s="2803"/>
      <c r="M872" s="2803"/>
      <c r="N872" s="2803"/>
      <c r="O872" s="2803"/>
      <c r="P872" s="2803"/>
      <c r="Q872" s="2197"/>
      <c r="R872" s="2805">
        <f t="shared" ref="R872:AB872" si="523">SUM(R776,R708,R619,R482,R294,R205,R128,R41)</f>
        <v>328469.426084448</v>
      </c>
      <c r="S872" s="2805">
        <f t="shared" ref="S872:T872" si="524">SUM(S776,S708,S619,S482,S294,S205,S128,S41)</f>
        <v>328469.426084448</v>
      </c>
      <c r="T872" s="2805">
        <f t="shared" si="524"/>
        <v>328469.426084448</v>
      </c>
      <c r="U872" s="2805">
        <f t="shared" si="523"/>
        <v>82117.356521112</v>
      </c>
      <c r="V872" s="2805">
        <f t="shared" si="523"/>
        <v>50278.005350000007</v>
      </c>
      <c r="W872" s="3468">
        <f t="shared" si="523"/>
        <v>0</v>
      </c>
      <c r="X872" s="2805">
        <f t="shared" si="523"/>
        <v>0</v>
      </c>
      <c r="Y872" s="2805">
        <f t="shared" si="523"/>
        <v>-31839.351171112005</v>
      </c>
      <c r="Z872" s="3469">
        <f t="shared" si="523"/>
        <v>0</v>
      </c>
      <c r="AA872" s="3469">
        <f t="shared" si="523"/>
        <v>-81.021720000000002</v>
      </c>
      <c r="AB872" s="2805">
        <f t="shared" si="523"/>
        <v>50196.983630000002</v>
      </c>
      <c r="AC872" s="2705">
        <f>SUM(AC774,AC706,AC618,AC479,AC292,AC203,AC126,AC39)</f>
        <v>0</v>
      </c>
      <c r="AD872" s="2705"/>
      <c r="AE872" s="2583"/>
    </row>
    <row r="873" spans="2:31" ht="60" x14ac:dyDescent="0.25">
      <c r="B873" s="363">
        <v>1</v>
      </c>
      <c r="C873" s="767" t="s">
        <v>557</v>
      </c>
      <c r="D873" s="301"/>
      <c r="E873" s="440"/>
      <c r="F873" s="3570">
        <f t="shared" si="516"/>
        <v>0</v>
      </c>
      <c r="G873" s="3571">
        <f t="shared" si="516"/>
        <v>0</v>
      </c>
      <c r="H873" s="3571">
        <f t="shared" si="516"/>
        <v>0</v>
      </c>
      <c r="I873" s="2803"/>
      <c r="J873" s="2807"/>
      <c r="K873" s="2807"/>
      <c r="L873" s="2803"/>
      <c r="M873" s="2803"/>
      <c r="N873" s="2803"/>
      <c r="O873" s="2803"/>
      <c r="P873" s="2803"/>
      <c r="Q873" s="2197"/>
      <c r="R873" s="2805">
        <f t="shared" ref="R873:AB873" si="525">SUM(R777,R709,R620,R483,R295,R206,R129,R42)</f>
        <v>0</v>
      </c>
      <c r="S873" s="2805">
        <f t="shared" ref="S873:T873" si="526">SUM(S777,S709,S620,S483,S295,S206,S129,S42)</f>
        <v>0</v>
      </c>
      <c r="T873" s="2805">
        <f t="shared" si="526"/>
        <v>0</v>
      </c>
      <c r="U873" s="2805">
        <f t="shared" si="525"/>
        <v>0</v>
      </c>
      <c r="V873" s="2805">
        <f t="shared" si="525"/>
        <v>0</v>
      </c>
      <c r="W873" s="3468">
        <f t="shared" si="525"/>
        <v>0</v>
      </c>
      <c r="X873" s="2805">
        <f t="shared" si="525"/>
        <v>0</v>
      </c>
      <c r="Y873" s="2805">
        <f t="shared" si="525"/>
        <v>0</v>
      </c>
      <c r="Z873" s="3469">
        <f t="shared" si="525"/>
        <v>0</v>
      </c>
      <c r="AA873" s="3469">
        <f t="shared" si="525"/>
        <v>0</v>
      </c>
      <c r="AB873" s="2805">
        <f t="shared" si="525"/>
        <v>0</v>
      </c>
      <c r="AC873" s="2705">
        <f>SUM(AC775,AC707,AC619,AC480,AC293,AC204,AC127,AC40)</f>
        <v>0</v>
      </c>
      <c r="AD873" s="2705"/>
      <c r="AE873" s="2583"/>
    </row>
    <row r="874" spans="2:31" ht="30" x14ac:dyDescent="0.25">
      <c r="B874" s="363">
        <v>1</v>
      </c>
      <c r="C874" s="767" t="s">
        <v>535</v>
      </c>
      <c r="D874" s="301"/>
      <c r="E874" s="440"/>
      <c r="F874" s="3570">
        <f t="shared" ref="F874:H875" si="527">SUM(F778,F710,F621,F296,F207,F130,F43)</f>
        <v>9843</v>
      </c>
      <c r="G874" s="3571">
        <f t="shared" si="527"/>
        <v>2461</v>
      </c>
      <c r="H874" s="3571">
        <f t="shared" si="527"/>
        <v>2142</v>
      </c>
      <c r="I874" s="2803">
        <f>H874/G874*100</f>
        <v>87.037789516456726</v>
      </c>
      <c r="J874" s="2807"/>
      <c r="K874" s="2807"/>
      <c r="L874" s="2803"/>
      <c r="M874" s="2803"/>
      <c r="N874" s="2803"/>
      <c r="O874" s="2803"/>
      <c r="P874" s="2803"/>
      <c r="Q874" s="2197"/>
      <c r="R874" s="2805">
        <f t="shared" ref="R874:AB874" si="528">SUM(R778,R710,R621,R296,R207,R130,R43)</f>
        <v>17387.564449999998</v>
      </c>
      <c r="S874" s="2805">
        <f t="shared" ref="S874:T874" si="529">SUM(S778,S710,S621,S296,S207,S130,S43)</f>
        <v>17387.564449999998</v>
      </c>
      <c r="T874" s="2805">
        <f t="shared" si="529"/>
        <v>17387.564449999998</v>
      </c>
      <c r="U874" s="2805">
        <f t="shared" si="528"/>
        <v>4346.8911124999995</v>
      </c>
      <c r="V874" s="2805">
        <f t="shared" si="528"/>
        <v>3774.8100599999998</v>
      </c>
      <c r="W874" s="3468">
        <f t="shared" si="528"/>
        <v>0</v>
      </c>
      <c r="X874" s="2805">
        <f t="shared" si="528"/>
        <v>0</v>
      </c>
      <c r="Y874" s="2805">
        <f t="shared" si="528"/>
        <v>-572.08105250000017</v>
      </c>
      <c r="Z874" s="3469">
        <f t="shared" si="528"/>
        <v>0</v>
      </c>
      <c r="AA874" s="3469">
        <f t="shared" si="528"/>
        <v>0</v>
      </c>
      <c r="AB874" s="2805">
        <f t="shared" si="528"/>
        <v>3774.8100599999998</v>
      </c>
      <c r="AC874" s="2705"/>
      <c r="AD874" s="2705"/>
      <c r="AE874" s="2583"/>
    </row>
    <row r="875" spans="2:31" ht="30" x14ac:dyDescent="0.25">
      <c r="B875" s="363">
        <v>1</v>
      </c>
      <c r="C875" s="767" t="s">
        <v>536</v>
      </c>
      <c r="D875" s="301"/>
      <c r="E875" s="440"/>
      <c r="F875" s="3570">
        <f t="shared" si="527"/>
        <v>0</v>
      </c>
      <c r="G875" s="3571">
        <f t="shared" si="527"/>
        <v>0</v>
      </c>
      <c r="H875" s="3571">
        <f t="shared" si="527"/>
        <v>0</v>
      </c>
      <c r="I875" s="2803"/>
      <c r="J875" s="2807"/>
      <c r="K875" s="2807"/>
      <c r="L875" s="2803"/>
      <c r="M875" s="2803"/>
      <c r="N875" s="2803"/>
      <c r="O875" s="2803"/>
      <c r="P875" s="2803"/>
      <c r="Q875" s="2197"/>
      <c r="R875" s="2805">
        <f t="shared" ref="R875:AB875" si="530">SUM(R779,R711,R622,R297,R208,R131,R44)</f>
        <v>0</v>
      </c>
      <c r="S875" s="2805">
        <f t="shared" ref="S875:T875" si="531">SUM(S779,S711,S622,S297,S208,S131,S44)</f>
        <v>0</v>
      </c>
      <c r="T875" s="2805">
        <f t="shared" si="531"/>
        <v>0</v>
      </c>
      <c r="U875" s="2805">
        <f t="shared" si="530"/>
        <v>0</v>
      </c>
      <c r="V875" s="2805">
        <f t="shared" si="530"/>
        <v>1.0718399999999999</v>
      </c>
      <c r="W875" s="3468">
        <f t="shared" si="530"/>
        <v>0</v>
      </c>
      <c r="X875" s="2805">
        <f t="shared" si="530"/>
        <v>0</v>
      </c>
      <c r="Y875" s="2805">
        <f t="shared" si="530"/>
        <v>1.0718399999999999</v>
      </c>
      <c r="Z875" s="3469">
        <f t="shared" si="530"/>
        <v>0</v>
      </c>
      <c r="AA875" s="3469">
        <f t="shared" si="530"/>
        <v>0</v>
      </c>
      <c r="AB875" s="2805">
        <f t="shared" si="530"/>
        <v>1.0718399999999999</v>
      </c>
      <c r="AC875" s="2705">
        <f>SUM(AC777,AC709,AC621,AC482,AC295,AC206,AC129,AC42)</f>
        <v>0</v>
      </c>
      <c r="AD875" s="2705"/>
      <c r="AE875" s="2583"/>
    </row>
    <row r="876" spans="2:31" ht="45" x14ac:dyDescent="0.25">
      <c r="B876" s="363">
        <v>1</v>
      </c>
      <c r="C876" s="767" t="s">
        <v>537</v>
      </c>
      <c r="D876" s="301"/>
      <c r="E876" s="440"/>
      <c r="F876" s="3570">
        <f t="shared" ref="F876:H879" si="532">SUM(F780,F712,F623,F484,F298,F209,F132,F45)</f>
        <v>140</v>
      </c>
      <c r="G876" s="3571">
        <f t="shared" si="532"/>
        <v>35</v>
      </c>
      <c r="H876" s="3571">
        <f t="shared" si="532"/>
        <v>143</v>
      </c>
      <c r="I876" s="2803">
        <f t="shared" ref="I876:I901" si="533">H876/G876*100</f>
        <v>408.57142857142856</v>
      </c>
      <c r="J876" s="2807"/>
      <c r="K876" s="2807"/>
      <c r="L876" s="2803"/>
      <c r="M876" s="2803"/>
      <c r="N876" s="2803"/>
      <c r="O876" s="2803"/>
      <c r="P876" s="2803"/>
      <c r="Q876" s="2197"/>
      <c r="R876" s="2805">
        <f t="shared" ref="R876:AB876" si="534">SUM(R780,R712,R623,R484,R298,R209,R132,R45)</f>
        <v>1217.338389792</v>
      </c>
      <c r="S876" s="2805">
        <f t="shared" ref="S876:T876" si="535">SUM(S780,S712,S623,S484,S298,S209,S132,S45)</f>
        <v>1217.338389792</v>
      </c>
      <c r="T876" s="2805">
        <f t="shared" si="535"/>
        <v>1217.338389792</v>
      </c>
      <c r="U876" s="2805">
        <f t="shared" si="534"/>
        <v>304.33459744800001</v>
      </c>
      <c r="V876" s="2805">
        <f t="shared" si="534"/>
        <v>1236.9941000000001</v>
      </c>
      <c r="W876" s="3468">
        <f t="shared" si="534"/>
        <v>0</v>
      </c>
      <c r="X876" s="2805">
        <f t="shared" si="534"/>
        <v>0</v>
      </c>
      <c r="Y876" s="2805">
        <f t="shared" si="534"/>
        <v>932.65950255200016</v>
      </c>
      <c r="Z876" s="3469">
        <f t="shared" si="534"/>
        <v>0</v>
      </c>
      <c r="AA876" s="3469">
        <f t="shared" si="534"/>
        <v>0</v>
      </c>
      <c r="AB876" s="2805">
        <f t="shared" si="534"/>
        <v>1236.9941000000001</v>
      </c>
      <c r="AC876" s="2705">
        <f>SUM(AC778,AC710,AC622,AC483,AC296,AC207,AC130,AC43)</f>
        <v>0</v>
      </c>
      <c r="AD876" s="2705"/>
      <c r="AE876" s="2583"/>
    </row>
    <row r="877" spans="2:31" ht="30" x14ac:dyDescent="0.25">
      <c r="B877" s="363">
        <v>1</v>
      </c>
      <c r="C877" s="766" t="s">
        <v>538</v>
      </c>
      <c r="D877" s="301"/>
      <c r="E877" s="440"/>
      <c r="F877" s="3570">
        <f t="shared" si="532"/>
        <v>718</v>
      </c>
      <c r="G877" s="3571">
        <f t="shared" si="532"/>
        <v>179.5</v>
      </c>
      <c r="H877" s="3571">
        <f t="shared" si="532"/>
        <v>512</v>
      </c>
      <c r="I877" s="2803">
        <f t="shared" si="533"/>
        <v>285.23676880222843</v>
      </c>
      <c r="J877" s="2807"/>
      <c r="K877" s="2807"/>
      <c r="L877" s="2803"/>
      <c r="M877" s="2803"/>
      <c r="N877" s="2803"/>
      <c r="O877" s="2803"/>
      <c r="P877" s="2803"/>
      <c r="Q877" s="2197"/>
      <c r="R877" s="2805">
        <f t="shared" ref="R877:AB877" si="536">SUM(R781,R713,R624,R485,R299,R210,R133,R46)</f>
        <v>6243.2068847904011</v>
      </c>
      <c r="S877" s="2805">
        <f t="shared" ref="S877:T877" si="537">SUM(S781,S713,S624,S485,S299,S210,S133,S46)</f>
        <v>6243.2068847904011</v>
      </c>
      <c r="T877" s="2805">
        <f t="shared" si="537"/>
        <v>6243.2068847904011</v>
      </c>
      <c r="U877" s="2805">
        <f t="shared" si="536"/>
        <v>1560.8017211976003</v>
      </c>
      <c r="V877" s="2805">
        <f t="shared" si="536"/>
        <v>4438.8227999999999</v>
      </c>
      <c r="W877" s="3468">
        <f t="shared" si="536"/>
        <v>0</v>
      </c>
      <c r="X877" s="2805">
        <f t="shared" si="536"/>
        <v>0</v>
      </c>
      <c r="Y877" s="2805">
        <f t="shared" si="536"/>
        <v>2878.0210788024001</v>
      </c>
      <c r="Z877" s="3469">
        <f t="shared" si="536"/>
        <v>0</v>
      </c>
      <c r="AA877" s="3469">
        <f t="shared" si="536"/>
        <v>0</v>
      </c>
      <c r="AB877" s="2805">
        <f t="shared" si="536"/>
        <v>4438.8227999999999</v>
      </c>
      <c r="AC877" s="2705">
        <f>SUM(AC779,AC711,AC623,AC484,AC297,AC208,AC131,AC44)</f>
        <v>0</v>
      </c>
      <c r="AD877" s="2705"/>
      <c r="AE877" s="2583"/>
    </row>
    <row r="878" spans="2:31" ht="57.75" x14ac:dyDescent="0.25">
      <c r="B878" s="363">
        <v>1</v>
      </c>
      <c r="C878" s="764" t="s">
        <v>287</v>
      </c>
      <c r="D878" s="3569"/>
      <c r="E878" s="440"/>
      <c r="F878" s="2802">
        <f t="shared" si="532"/>
        <v>89550</v>
      </c>
      <c r="G878" s="2803">
        <f t="shared" si="532"/>
        <v>22387.25</v>
      </c>
      <c r="H878" s="2803">
        <f t="shared" si="532"/>
        <v>20560</v>
      </c>
      <c r="I878" s="2803">
        <f t="shared" si="533"/>
        <v>91.837988140571085</v>
      </c>
      <c r="J878" s="2807"/>
      <c r="K878" s="2807"/>
      <c r="L878" s="2803"/>
      <c r="M878" s="2803"/>
      <c r="N878" s="2803"/>
      <c r="O878" s="2803"/>
      <c r="P878" s="2803"/>
      <c r="Q878" s="2197"/>
      <c r="R878" s="2805">
        <f t="shared" ref="R878:AB878" si="538">SUM(R782,R714,R625,R486,R300,R211,R134,R47)</f>
        <v>252904.74735212946</v>
      </c>
      <c r="S878" s="2805">
        <f t="shared" ref="S878:T878" si="539">SUM(S782,S714,S625,S486,S300,S211,S134,S47)</f>
        <v>252904.74735212946</v>
      </c>
      <c r="T878" s="2805">
        <f t="shared" si="539"/>
        <v>252904.74735212946</v>
      </c>
      <c r="U878" s="2805">
        <f t="shared" si="538"/>
        <v>63226.186838032358</v>
      </c>
      <c r="V878" s="2805">
        <f t="shared" si="538"/>
        <v>49595.277369999996</v>
      </c>
      <c r="W878" s="3468">
        <f t="shared" si="538"/>
        <v>0</v>
      </c>
      <c r="X878" s="2805">
        <f t="shared" si="538"/>
        <v>0</v>
      </c>
      <c r="Y878" s="2805">
        <f t="shared" si="538"/>
        <v>-13630.909468032365</v>
      </c>
      <c r="Z878" s="3469">
        <f t="shared" si="538"/>
        <v>0</v>
      </c>
      <c r="AA878" s="3469">
        <f t="shared" si="538"/>
        <v>0</v>
      </c>
      <c r="AB878" s="2805">
        <f t="shared" si="538"/>
        <v>49595.277369999996</v>
      </c>
      <c r="AC878" s="2705">
        <f>SUM(AC780,AC712,AC624,AC485,AC298,AC209,AC132,AC45)</f>
        <v>0</v>
      </c>
      <c r="AD878" s="2705"/>
      <c r="AE878" s="2583"/>
    </row>
    <row r="879" spans="2:31" ht="45" x14ac:dyDescent="0.25">
      <c r="B879" s="363">
        <v>1</v>
      </c>
      <c r="C879" s="767" t="s">
        <v>539</v>
      </c>
      <c r="D879" s="301"/>
      <c r="E879" s="440"/>
      <c r="F879" s="3570">
        <f t="shared" si="532"/>
        <v>18863</v>
      </c>
      <c r="G879" s="3571">
        <f t="shared" si="532"/>
        <v>4715.5</v>
      </c>
      <c r="H879" s="3571">
        <f t="shared" si="532"/>
        <v>4082</v>
      </c>
      <c r="I879" s="2803">
        <f t="shared" si="533"/>
        <v>86.565581592620077</v>
      </c>
      <c r="J879" s="2807"/>
      <c r="K879" s="2807"/>
      <c r="L879" s="2803"/>
      <c r="M879" s="2803"/>
      <c r="N879" s="2803"/>
      <c r="O879" s="2803"/>
      <c r="P879" s="2803"/>
      <c r="Q879" s="2197"/>
      <c r="R879" s="2805">
        <f t="shared" ref="R879:AB879" si="540">SUM(R783,R715,R626,R487,R301,R212,R135,R48)</f>
        <v>31874.50877</v>
      </c>
      <c r="S879" s="2805">
        <f t="shared" ref="S879:T879" si="541">SUM(S783,S715,S626,S487,S301,S212,S135,S48)</f>
        <v>31874.50877</v>
      </c>
      <c r="T879" s="2805">
        <f t="shared" si="541"/>
        <v>31874.50877</v>
      </c>
      <c r="U879" s="2805">
        <f t="shared" si="540"/>
        <v>7968.6271925000001</v>
      </c>
      <c r="V879" s="2805">
        <f t="shared" si="540"/>
        <v>6660.2250800000002</v>
      </c>
      <c r="W879" s="3468">
        <f t="shared" si="540"/>
        <v>0</v>
      </c>
      <c r="X879" s="2805">
        <f t="shared" si="540"/>
        <v>0</v>
      </c>
      <c r="Y879" s="2805">
        <f t="shared" si="540"/>
        <v>-1308.4021124999999</v>
      </c>
      <c r="Z879" s="3469">
        <f t="shared" si="540"/>
        <v>0</v>
      </c>
      <c r="AA879" s="3469">
        <f t="shared" si="540"/>
        <v>0</v>
      </c>
      <c r="AB879" s="2805">
        <f t="shared" si="540"/>
        <v>6660.2250800000002</v>
      </c>
      <c r="AC879" s="2705">
        <f>SUM(AC781,AC713,AC625,AC299,AC210,AC133,AC46)</f>
        <v>0</v>
      </c>
      <c r="AD879" s="2705"/>
      <c r="AE879" s="2583"/>
    </row>
    <row r="880" spans="2:31" ht="75" x14ac:dyDescent="0.25">
      <c r="B880" s="363">
        <v>1</v>
      </c>
      <c r="C880" s="767" t="s">
        <v>540</v>
      </c>
      <c r="D880" s="301"/>
      <c r="E880" s="440"/>
      <c r="F880" s="3570">
        <f t="shared" ref="F880:H881" si="542">SUM(F784,F716,F627,F488,F302,F213,F136,F50)</f>
        <v>46330</v>
      </c>
      <c r="G880" s="3571">
        <f t="shared" si="542"/>
        <v>11582.5</v>
      </c>
      <c r="H880" s="3571">
        <f t="shared" si="542"/>
        <v>12305</v>
      </c>
      <c r="I880" s="2803">
        <f t="shared" si="533"/>
        <v>106.23785883876538</v>
      </c>
      <c r="J880" s="2807"/>
      <c r="K880" s="2807"/>
      <c r="L880" s="2803"/>
      <c r="M880" s="2803"/>
      <c r="N880" s="2803"/>
      <c r="O880" s="2803"/>
      <c r="P880" s="2803"/>
      <c r="Q880" s="2197"/>
      <c r="R880" s="2805">
        <f t="shared" ref="R880:AB880" si="543">SUM(R784,R716,R627,R488,R302,R213,R136,R50)</f>
        <v>177953.349349508</v>
      </c>
      <c r="S880" s="2805">
        <f t="shared" ref="S880:T880" si="544">SUM(S784,S716,S627,S488,S302,S213,S136,S50)</f>
        <v>177953.349349508</v>
      </c>
      <c r="T880" s="2805">
        <f t="shared" si="544"/>
        <v>177953.349349508</v>
      </c>
      <c r="U880" s="2805">
        <f t="shared" si="543"/>
        <v>44488.337337377001</v>
      </c>
      <c r="V880" s="2805">
        <f t="shared" si="543"/>
        <v>35815.757729999998</v>
      </c>
      <c r="W880" s="3468">
        <f t="shared" si="543"/>
        <v>0</v>
      </c>
      <c r="X880" s="2805">
        <f t="shared" si="543"/>
        <v>0</v>
      </c>
      <c r="Y880" s="2805">
        <f t="shared" si="543"/>
        <v>-8672.5796073770016</v>
      </c>
      <c r="Z880" s="3469">
        <f t="shared" si="543"/>
        <v>0</v>
      </c>
      <c r="AA880" s="3469">
        <f t="shared" si="543"/>
        <v>0</v>
      </c>
      <c r="AB880" s="2805">
        <f t="shared" si="543"/>
        <v>35815.757729999998</v>
      </c>
      <c r="AC880" s="2705">
        <f>SUM(AC782,AC714,AC626,AC486,AC300,AC211,AC134,AC47)</f>
        <v>0</v>
      </c>
      <c r="AD880" s="2705"/>
      <c r="AE880" s="2583"/>
    </row>
    <row r="881" spans="2:31" ht="60" x14ac:dyDescent="0.25">
      <c r="B881" s="363">
        <v>1</v>
      </c>
      <c r="C881" s="767" t="s">
        <v>541</v>
      </c>
      <c r="D881" s="301"/>
      <c r="E881" s="440"/>
      <c r="F881" s="3570">
        <f t="shared" si="542"/>
        <v>24357</v>
      </c>
      <c r="G881" s="3571">
        <f t="shared" si="542"/>
        <v>6089.25</v>
      </c>
      <c r="H881" s="3571">
        <f t="shared" si="542"/>
        <v>4173</v>
      </c>
      <c r="I881" s="2803">
        <f t="shared" si="533"/>
        <v>68.530607217637638</v>
      </c>
      <c r="J881" s="2807"/>
      <c r="K881" s="2807"/>
      <c r="L881" s="2803"/>
      <c r="M881" s="2803"/>
      <c r="N881" s="2803"/>
      <c r="O881" s="2803"/>
      <c r="P881" s="2803"/>
      <c r="Q881" s="2197"/>
      <c r="R881" s="2805">
        <f t="shared" ref="R881:AB881" si="545">SUM(R785,R717,R628,R489,R303,R214,R137,R51)</f>
        <v>43076.889232621441</v>
      </c>
      <c r="S881" s="2805">
        <f t="shared" ref="S881:T881" si="546">SUM(S785,S717,S628,S489,S303,S214,S137,S51)</f>
        <v>43076.889232621441</v>
      </c>
      <c r="T881" s="2805">
        <f t="shared" si="546"/>
        <v>43076.889232621441</v>
      </c>
      <c r="U881" s="2805">
        <f t="shared" si="545"/>
        <v>10769.22230815536</v>
      </c>
      <c r="V881" s="2805">
        <f t="shared" si="545"/>
        <v>7119.2945599999994</v>
      </c>
      <c r="W881" s="3468">
        <f t="shared" si="545"/>
        <v>0</v>
      </c>
      <c r="X881" s="2805">
        <f t="shared" si="545"/>
        <v>0</v>
      </c>
      <c r="Y881" s="2805">
        <f t="shared" si="545"/>
        <v>-3649.9277481553618</v>
      </c>
      <c r="Z881" s="3469">
        <f t="shared" si="545"/>
        <v>0</v>
      </c>
      <c r="AA881" s="3469">
        <f t="shared" si="545"/>
        <v>0</v>
      </c>
      <c r="AB881" s="2805">
        <f t="shared" si="545"/>
        <v>7119.2945599999994</v>
      </c>
      <c r="AC881" s="2705">
        <f>SUM(AC783,AC715,AC627,AC487,AC301,AC212,AC135,AC48)</f>
        <v>0</v>
      </c>
      <c r="AD881" s="2705"/>
      <c r="AE881" s="2583"/>
    </row>
    <row r="882" spans="2:31" ht="29.25" x14ac:dyDescent="0.25">
      <c r="B882" s="363">
        <v>1</v>
      </c>
      <c r="C882" s="764" t="s">
        <v>329</v>
      </c>
      <c r="D882" s="301"/>
      <c r="E882" s="440"/>
      <c r="F882" s="2802">
        <f>SUM(F786,F718,F665,F629,F540,F490,F417,F375,F304,F215,F138,F52,F836)</f>
        <v>283614.5</v>
      </c>
      <c r="G882" s="2803">
        <f>SUM(G786,G718,G665,G629,G540,G490,G417,G375,G304,G215,G138,G52,G836)</f>
        <v>70904.125</v>
      </c>
      <c r="H882" s="2803">
        <f>SUM(H786,H718,H665,H629,H540,H490,H417,H375,H304,H215,H138,H52,H836)</f>
        <v>70003.865000000005</v>
      </c>
      <c r="I882" s="2803">
        <f t="shared" si="533"/>
        <v>98.730313645362671</v>
      </c>
      <c r="J882" s="2807"/>
      <c r="K882" s="2807"/>
      <c r="L882" s="2803"/>
      <c r="M882" s="2803"/>
      <c r="N882" s="2803"/>
      <c r="O882" s="2803"/>
      <c r="P882" s="2803"/>
      <c r="Q882" s="2197"/>
      <c r="R882" s="2805">
        <f t="shared" ref="R882:AB882" si="547">SUM(R786,R718,R665,R629,R540,R490,R417,R375,R304,R215,R138,R52,R836)</f>
        <v>545492.65596</v>
      </c>
      <c r="S882" s="2805">
        <f t="shared" ref="S882:T882" si="548">SUM(S786,S718,S665,S629,S540,S490,S417,S375,S304,S215,S138,S52,S836)</f>
        <v>545492.65596</v>
      </c>
      <c r="T882" s="2805">
        <f t="shared" si="548"/>
        <v>545492.65596</v>
      </c>
      <c r="U882" s="2805">
        <f t="shared" si="547"/>
        <v>136373.16399</v>
      </c>
      <c r="V882" s="2805">
        <f t="shared" si="547"/>
        <v>134555.95352000001</v>
      </c>
      <c r="W882" s="3468">
        <f t="shared" si="547"/>
        <v>0</v>
      </c>
      <c r="X882" s="2805">
        <f t="shared" si="547"/>
        <v>0</v>
      </c>
      <c r="Y882" s="2805">
        <f t="shared" si="547"/>
        <v>-1817.2104699999836</v>
      </c>
      <c r="Z882" s="3469">
        <f t="shared" si="547"/>
        <v>-106.42114999999998</v>
      </c>
      <c r="AA882" s="3469">
        <f t="shared" si="547"/>
        <v>-141.61625000000001</v>
      </c>
      <c r="AB882" s="2805">
        <f t="shared" si="547"/>
        <v>134414.33727000002</v>
      </c>
      <c r="AC882" s="2705">
        <f>AC213+AC136</f>
        <v>0</v>
      </c>
      <c r="AD882" s="2705"/>
      <c r="AE882" s="2583"/>
    </row>
    <row r="883" spans="2:31" x14ac:dyDescent="0.25">
      <c r="B883" s="363">
        <v>1</v>
      </c>
      <c r="C883" s="767" t="s">
        <v>320</v>
      </c>
      <c r="D883" s="301"/>
      <c r="E883" s="440"/>
      <c r="F883" s="2802">
        <f>F541</f>
        <v>11000</v>
      </c>
      <c r="G883" s="2803">
        <f>G541</f>
        <v>2750</v>
      </c>
      <c r="H883" s="2803">
        <f>H541</f>
        <v>2616</v>
      </c>
      <c r="I883" s="2803">
        <f t="shared" si="533"/>
        <v>95.127272727272725</v>
      </c>
      <c r="J883" s="2807"/>
      <c r="K883" s="2807"/>
      <c r="L883" s="2803"/>
      <c r="M883" s="2803"/>
      <c r="N883" s="2803"/>
      <c r="O883" s="2803"/>
      <c r="P883" s="2803"/>
      <c r="Q883" s="2197"/>
      <c r="R883" s="2805">
        <f t="shared" ref="R883:AB883" si="549">R541</f>
        <v>0</v>
      </c>
      <c r="S883" s="2805">
        <f t="shared" ref="S883:T883" si="550">S541</f>
        <v>0</v>
      </c>
      <c r="T883" s="2805">
        <f t="shared" si="550"/>
        <v>0</v>
      </c>
      <c r="U883" s="2805">
        <f t="shared" si="549"/>
        <v>0</v>
      </c>
      <c r="V883" s="2805">
        <f t="shared" si="549"/>
        <v>0</v>
      </c>
      <c r="W883" s="3468">
        <f t="shared" si="549"/>
        <v>0</v>
      </c>
      <c r="X883" s="2805">
        <f t="shared" si="549"/>
        <v>0</v>
      </c>
      <c r="Y883" s="2805">
        <f t="shared" si="549"/>
        <v>0</v>
      </c>
      <c r="Z883" s="3469">
        <f t="shared" si="549"/>
        <v>0</v>
      </c>
      <c r="AA883" s="3469">
        <f t="shared" si="549"/>
        <v>0</v>
      </c>
      <c r="AB883" s="2805">
        <f t="shared" si="549"/>
        <v>0</v>
      </c>
      <c r="AC883" s="2705"/>
      <c r="AD883" s="2705"/>
      <c r="AE883" s="2583"/>
    </row>
    <row r="884" spans="2:31" ht="30" x14ac:dyDescent="0.25">
      <c r="B884" s="363">
        <v>1</v>
      </c>
      <c r="C884" s="767" t="s">
        <v>514</v>
      </c>
      <c r="D884" s="301"/>
      <c r="E884" s="440"/>
      <c r="F884" s="2802">
        <f>SUM(F837,F788,F720,F666,F631,F542,F492,F419,F377,F306,F217,F140,F54)</f>
        <v>217712.5</v>
      </c>
      <c r="G884" s="2802">
        <f>SUM(G837,G788,G720,G666,G631,G542,G492,G419,G377,G306,G217,G140,G54)</f>
        <v>54428.125</v>
      </c>
      <c r="H884" s="2802">
        <f>SUM(H837,H788,H720,H666,H631,H542,H492,H419,H377,H306,H217,H140,H54)</f>
        <v>55910.864999999998</v>
      </c>
      <c r="I884" s="2803">
        <f t="shared" si="533"/>
        <v>102.7242165700178</v>
      </c>
      <c r="J884" s="2807"/>
      <c r="K884" s="2807"/>
      <c r="L884" s="2803"/>
      <c r="M884" s="2803"/>
      <c r="N884" s="2803"/>
      <c r="O884" s="2803"/>
      <c r="P884" s="2803"/>
      <c r="Q884" s="2197"/>
      <c r="R884" s="2805">
        <f t="shared" ref="R884:AB884" si="551">SUM(R837,R788,R720,R666,R631,R542,R492,R419,R377,R306,R217,R140,R54)</f>
        <v>0</v>
      </c>
      <c r="S884" s="2805">
        <f t="shared" ref="S884:T884" si="552">SUM(S837,S788,S720,S666,S631,S542,S492,S419,S377,S306,S217,S140,S54)</f>
        <v>0</v>
      </c>
      <c r="T884" s="2805">
        <f t="shared" si="552"/>
        <v>0</v>
      </c>
      <c r="U884" s="2805">
        <f t="shared" si="551"/>
        <v>0</v>
      </c>
      <c r="V884" s="2805">
        <f t="shared" si="551"/>
        <v>0</v>
      </c>
      <c r="W884" s="3468">
        <f t="shared" si="551"/>
        <v>0</v>
      </c>
      <c r="X884" s="2805">
        <f t="shared" si="551"/>
        <v>0</v>
      </c>
      <c r="Y884" s="2805">
        <f t="shared" si="551"/>
        <v>0</v>
      </c>
      <c r="Z884" s="3469">
        <f t="shared" si="551"/>
        <v>0</v>
      </c>
      <c r="AA884" s="3469">
        <f t="shared" si="551"/>
        <v>0</v>
      </c>
      <c r="AB884" s="2805">
        <f t="shared" si="551"/>
        <v>0</v>
      </c>
      <c r="AC884" s="1186" t="e">
        <f>SUM(AC785,AC717,#REF!,#REF!,#REF!,AC629,AC540,AC489,AC417,AC375,AC303,AC215,AC138,AC51,AC665)</f>
        <v>#REF!</v>
      </c>
      <c r="AD884" s="2705"/>
      <c r="AE884" s="2583"/>
    </row>
    <row r="885" spans="2:31" x14ac:dyDescent="0.25">
      <c r="B885" s="363">
        <v>1</v>
      </c>
      <c r="C885" s="767" t="s">
        <v>515</v>
      </c>
      <c r="D885" s="301"/>
      <c r="E885" s="440"/>
      <c r="F885" s="2802">
        <f>SUM(F838,F789,F721,F632,F543,F420,F493,F378,F307,F218,F141,F55)</f>
        <v>141550</v>
      </c>
      <c r="G885" s="2803">
        <f>SUM(G838,G789,G721,G632,G543,G420,G493,G378,G307,G218,G141,G55)</f>
        <v>35387.5</v>
      </c>
      <c r="H885" s="2803">
        <f>SUM(H838,H789,H721,H632,H543,H420,H493,H378,H307,H218,H141,H55)</f>
        <v>35547</v>
      </c>
      <c r="I885" s="2803">
        <f t="shared" si="533"/>
        <v>100.45072412575063</v>
      </c>
      <c r="J885" s="2807"/>
      <c r="K885" s="2807"/>
      <c r="L885" s="2803"/>
      <c r="M885" s="2803"/>
      <c r="N885" s="2803"/>
      <c r="O885" s="2803"/>
      <c r="P885" s="2803"/>
      <c r="Q885" s="2197"/>
      <c r="R885" s="2805">
        <f t="shared" ref="R885:AB885" si="553">SUM(R838,R789,R721,R632,R543,R420,R493,R378,R307,R218,R141,R55)</f>
        <v>0</v>
      </c>
      <c r="S885" s="2805">
        <f t="shared" ref="S885:T885" si="554">SUM(S838,S789,S721,S632,S543,S420,S493,S378,S307,S218,S141,S55)</f>
        <v>0</v>
      </c>
      <c r="T885" s="2805">
        <f t="shared" si="554"/>
        <v>0</v>
      </c>
      <c r="U885" s="2805">
        <f t="shared" si="553"/>
        <v>0</v>
      </c>
      <c r="V885" s="2805">
        <f t="shared" si="553"/>
        <v>0</v>
      </c>
      <c r="W885" s="3468">
        <f t="shared" si="553"/>
        <v>0</v>
      </c>
      <c r="X885" s="2805">
        <f t="shared" si="553"/>
        <v>0</v>
      </c>
      <c r="Y885" s="2805">
        <f t="shared" si="553"/>
        <v>0</v>
      </c>
      <c r="Z885" s="3469">
        <f t="shared" si="553"/>
        <v>0</v>
      </c>
      <c r="AA885" s="3469">
        <f t="shared" si="553"/>
        <v>0</v>
      </c>
      <c r="AB885" s="2805">
        <f t="shared" si="553"/>
        <v>0</v>
      </c>
      <c r="AC885" s="2705">
        <f>SUM(AC786,AC718,AC630,AC541,AC490,AC418,AC376,AC304,AC216,AC139,AC52)</f>
        <v>0</v>
      </c>
      <c r="AD885" s="2705"/>
      <c r="AE885" s="2583"/>
    </row>
    <row r="886" spans="2:31" ht="30" x14ac:dyDescent="0.25">
      <c r="B886" s="363">
        <v>1</v>
      </c>
      <c r="C886" s="766" t="s">
        <v>516</v>
      </c>
      <c r="D886" s="301"/>
      <c r="E886" s="440"/>
      <c r="F886" s="2802">
        <f>SUM(F790,F722,F667,F633,F544,F142)</f>
        <v>56650</v>
      </c>
      <c r="G886" s="2803">
        <f>SUM(G790,G722,G667,G633,G544,G142)</f>
        <v>14162.5</v>
      </c>
      <c r="H886" s="2803">
        <f>SUM(H790,H722,H667,H633,H544,H142)</f>
        <v>20627.460000000003</v>
      </c>
      <c r="I886" s="2803">
        <f t="shared" si="533"/>
        <v>145.64843777581643</v>
      </c>
      <c r="J886" s="2807"/>
      <c r="K886" s="2807"/>
      <c r="L886" s="2803"/>
      <c r="M886" s="2803"/>
      <c r="N886" s="2803"/>
      <c r="O886" s="2803"/>
      <c r="P886" s="2803"/>
      <c r="Q886" s="2197"/>
      <c r="R886" s="2805">
        <f t="shared" ref="R886:AB886" si="555">SUM(R790,R722,R667,R633,R544,R142)</f>
        <v>0</v>
      </c>
      <c r="S886" s="2805">
        <f t="shared" ref="S886:T886" si="556">SUM(S790,S722,S667,S633,S544,S142)</f>
        <v>0</v>
      </c>
      <c r="T886" s="2805">
        <f t="shared" si="556"/>
        <v>0</v>
      </c>
      <c r="U886" s="2805">
        <f t="shared" si="555"/>
        <v>0</v>
      </c>
      <c r="V886" s="2805">
        <f t="shared" si="555"/>
        <v>0</v>
      </c>
      <c r="W886" s="3468">
        <f t="shared" si="555"/>
        <v>0</v>
      </c>
      <c r="X886" s="2805">
        <f t="shared" si="555"/>
        <v>0</v>
      </c>
      <c r="Y886" s="2805">
        <f t="shared" si="555"/>
        <v>0</v>
      </c>
      <c r="Z886" s="3469">
        <f t="shared" si="555"/>
        <v>0</v>
      </c>
      <c r="AA886" s="3469">
        <f t="shared" si="555"/>
        <v>0</v>
      </c>
      <c r="AB886" s="2805">
        <f t="shared" si="555"/>
        <v>0</v>
      </c>
      <c r="AC886" s="2705" t="e">
        <f>SUM(AC787,AC719,#REF!,#REF!,#REF!,AC631,AC542,AC491,AC419,AC377,AC305,AC217,AC140,AC53,AC666)</f>
        <v>#REF!</v>
      </c>
      <c r="AD886" s="2705"/>
      <c r="AE886" s="2583"/>
    </row>
    <row r="887" spans="2:31" ht="60" x14ac:dyDescent="0.25">
      <c r="B887" s="363">
        <v>1</v>
      </c>
      <c r="C887" s="302" t="s">
        <v>517</v>
      </c>
      <c r="D887" s="301"/>
      <c r="E887" s="440"/>
      <c r="F887" s="2802">
        <f t="shared" ref="F887:H888" si="557">F545</f>
        <v>43000</v>
      </c>
      <c r="G887" s="2803">
        <f t="shared" si="557"/>
        <v>10750</v>
      </c>
      <c r="H887" s="2803">
        <f t="shared" si="557"/>
        <v>15207</v>
      </c>
      <c r="I887" s="2803">
        <f t="shared" si="533"/>
        <v>141.46046511627907</v>
      </c>
      <c r="J887" s="2807"/>
      <c r="K887" s="2807"/>
      <c r="L887" s="2803"/>
      <c r="M887" s="2803"/>
      <c r="N887" s="2803"/>
      <c r="O887" s="2803"/>
      <c r="P887" s="2803"/>
      <c r="Q887" s="2197"/>
      <c r="R887" s="2805">
        <f t="shared" ref="R887:AB887" si="558">R545</f>
        <v>0</v>
      </c>
      <c r="S887" s="2805">
        <f t="shared" ref="S887:T887" si="559">S545</f>
        <v>0</v>
      </c>
      <c r="T887" s="2805">
        <f t="shared" si="559"/>
        <v>0</v>
      </c>
      <c r="U887" s="2805">
        <f t="shared" si="558"/>
        <v>0</v>
      </c>
      <c r="V887" s="2805">
        <f t="shared" si="558"/>
        <v>0</v>
      </c>
      <c r="W887" s="3468">
        <f t="shared" si="558"/>
        <v>0</v>
      </c>
      <c r="X887" s="2805">
        <f t="shared" si="558"/>
        <v>0</v>
      </c>
      <c r="Y887" s="2805">
        <f t="shared" si="558"/>
        <v>0</v>
      </c>
      <c r="Z887" s="3469">
        <f t="shared" si="558"/>
        <v>0</v>
      </c>
      <c r="AA887" s="3469">
        <f t="shared" si="558"/>
        <v>0</v>
      </c>
      <c r="AB887" s="2805">
        <f t="shared" si="558"/>
        <v>0</v>
      </c>
      <c r="AC887" s="2705">
        <f>SUM(AC788,AC720,AC632,AC543,AC492,AC420,AC378,AC306,AC218,AC141,AC54)</f>
        <v>0</v>
      </c>
      <c r="AD887" s="2705"/>
      <c r="AE887" s="2583"/>
    </row>
    <row r="888" spans="2:31" ht="75" x14ac:dyDescent="0.25">
      <c r="B888" s="363">
        <v>1</v>
      </c>
      <c r="C888" s="767" t="s">
        <v>561</v>
      </c>
      <c r="D888" s="301"/>
      <c r="E888" s="440"/>
      <c r="F888" s="2802">
        <f t="shared" si="557"/>
        <v>19000</v>
      </c>
      <c r="G888" s="2803">
        <f t="shared" si="557"/>
        <v>4750</v>
      </c>
      <c r="H888" s="2803">
        <f t="shared" si="557"/>
        <v>0</v>
      </c>
      <c r="I888" s="2803">
        <f t="shared" si="533"/>
        <v>0</v>
      </c>
      <c r="J888" s="2807"/>
      <c r="K888" s="2807"/>
      <c r="L888" s="2803"/>
      <c r="M888" s="2803"/>
      <c r="N888" s="2803"/>
      <c r="O888" s="2803"/>
      <c r="P888" s="2803"/>
      <c r="Q888" s="2197"/>
      <c r="R888" s="2805">
        <f t="shared" ref="R888:AB888" si="560">R546</f>
        <v>0</v>
      </c>
      <c r="S888" s="2805">
        <f t="shared" ref="S888:T888" si="561">S546</f>
        <v>0</v>
      </c>
      <c r="T888" s="2805">
        <f t="shared" si="561"/>
        <v>0</v>
      </c>
      <c r="U888" s="2805">
        <f t="shared" si="560"/>
        <v>0</v>
      </c>
      <c r="V888" s="2805">
        <f t="shared" si="560"/>
        <v>0</v>
      </c>
      <c r="W888" s="3468">
        <f t="shared" si="560"/>
        <v>0</v>
      </c>
      <c r="X888" s="2805">
        <f t="shared" si="560"/>
        <v>0</v>
      </c>
      <c r="Y888" s="2805">
        <f t="shared" si="560"/>
        <v>0</v>
      </c>
      <c r="Z888" s="3469">
        <f t="shared" si="560"/>
        <v>0</v>
      </c>
      <c r="AA888" s="3469">
        <f t="shared" si="560"/>
        <v>0</v>
      </c>
      <c r="AB888" s="2805">
        <f t="shared" si="560"/>
        <v>0</v>
      </c>
      <c r="AC888" s="2705" t="e">
        <f>SUM(AC789,AC721,#REF!,#REF!,#REF!,AC633,AC544,AC493,AC379,AC307,AC219,AC142,AC55,AC667)</f>
        <v>#REF!</v>
      </c>
      <c r="AD888" s="2705"/>
      <c r="AE888" s="2583"/>
    </row>
    <row r="889" spans="2:31" ht="60" x14ac:dyDescent="0.25">
      <c r="B889" s="363">
        <v>1</v>
      </c>
      <c r="C889" s="767" t="s">
        <v>518</v>
      </c>
      <c r="D889" s="301"/>
      <c r="E889" s="440"/>
      <c r="F889" s="2802">
        <f t="shared" ref="F889:H890" si="562">SUM(F839,F792,F724,F635,F547,F496,F422,F381,F310,F221,F144,F58)</f>
        <v>40</v>
      </c>
      <c r="G889" s="2803">
        <f t="shared" si="562"/>
        <v>10</v>
      </c>
      <c r="H889" s="2803">
        <f t="shared" si="562"/>
        <v>0</v>
      </c>
      <c r="I889" s="2803">
        <f t="shared" si="533"/>
        <v>0</v>
      </c>
      <c r="J889" s="2807"/>
      <c r="K889" s="2807"/>
      <c r="L889" s="2803"/>
      <c r="M889" s="2803"/>
      <c r="N889" s="2803"/>
      <c r="O889" s="2803"/>
      <c r="P889" s="2803"/>
      <c r="Q889" s="2197"/>
      <c r="R889" s="2805">
        <f t="shared" ref="R889:AB889" si="563">SUM(R839,R792,R724,R635,R547,R496,R422,R381,R310,R221,R144,R58)</f>
        <v>0</v>
      </c>
      <c r="S889" s="2805">
        <f t="shared" ref="S889:T889" si="564">SUM(S839,S792,S724,S635,S547,S496,S422,S381,S310,S221,S144,S58)</f>
        <v>0</v>
      </c>
      <c r="T889" s="2805">
        <f t="shared" si="564"/>
        <v>0</v>
      </c>
      <c r="U889" s="2805">
        <f t="shared" si="563"/>
        <v>0</v>
      </c>
      <c r="V889" s="2805">
        <f t="shared" si="563"/>
        <v>0</v>
      </c>
      <c r="W889" s="3468">
        <f t="shared" si="563"/>
        <v>0</v>
      </c>
      <c r="X889" s="2805">
        <f t="shared" si="563"/>
        <v>0</v>
      </c>
      <c r="Y889" s="2805">
        <f t="shared" si="563"/>
        <v>0</v>
      </c>
      <c r="Z889" s="3469">
        <f t="shared" si="563"/>
        <v>0</v>
      </c>
      <c r="AA889" s="3469">
        <f t="shared" si="563"/>
        <v>0</v>
      </c>
      <c r="AB889" s="2805">
        <f t="shared" si="563"/>
        <v>0</v>
      </c>
      <c r="AC889" s="2705">
        <f>SUM(AC790,AC722,AC634,AC545,AC494,AC421,AC380,AC308,AC220,AC143,AC56)</f>
        <v>0</v>
      </c>
      <c r="AD889" s="2705"/>
      <c r="AE889" s="2583"/>
    </row>
    <row r="890" spans="2:31" ht="45" x14ac:dyDescent="0.25">
      <c r="B890" s="363">
        <v>1</v>
      </c>
      <c r="C890" s="302" t="s">
        <v>519</v>
      </c>
      <c r="D890" s="301"/>
      <c r="E890" s="440"/>
      <c r="F890" s="2802">
        <f t="shared" si="562"/>
        <v>25650</v>
      </c>
      <c r="G890" s="2802">
        <f t="shared" si="562"/>
        <v>6412.5</v>
      </c>
      <c r="H890" s="2802">
        <f t="shared" si="562"/>
        <v>5452</v>
      </c>
      <c r="I890" s="2803">
        <f t="shared" si="533"/>
        <v>85.021442495126706</v>
      </c>
      <c r="J890" s="2807"/>
      <c r="K890" s="2807"/>
      <c r="L890" s="2803"/>
      <c r="M890" s="2803"/>
      <c r="N890" s="2803"/>
      <c r="O890" s="2803"/>
      <c r="P890" s="2803"/>
      <c r="Q890" s="2197"/>
      <c r="R890" s="2805">
        <f t="shared" ref="R890:AB890" si="565">SUM(R840,R793,R725,R636,R548,R497,R423,R382,R311,R222,R145,R59)</f>
        <v>0</v>
      </c>
      <c r="S890" s="2805">
        <f t="shared" ref="S890:T890" si="566">SUM(S840,S793,S725,S636,S548,S497,S423,S382,S311,S222,S145,S59)</f>
        <v>0</v>
      </c>
      <c r="T890" s="2805">
        <f t="shared" si="566"/>
        <v>0</v>
      </c>
      <c r="U890" s="2805">
        <f t="shared" si="565"/>
        <v>0</v>
      </c>
      <c r="V890" s="2805">
        <f t="shared" si="565"/>
        <v>0</v>
      </c>
      <c r="W890" s="3468">
        <f t="shared" si="565"/>
        <v>0</v>
      </c>
      <c r="X890" s="2805">
        <f t="shared" si="565"/>
        <v>0</v>
      </c>
      <c r="Y890" s="2805">
        <f t="shared" si="565"/>
        <v>0</v>
      </c>
      <c r="Z890" s="3469">
        <f t="shared" si="565"/>
        <v>0</v>
      </c>
      <c r="AA890" s="3469">
        <f t="shared" si="565"/>
        <v>0</v>
      </c>
      <c r="AB890" s="2805">
        <f t="shared" si="565"/>
        <v>0</v>
      </c>
      <c r="AC890" s="1186">
        <f>AC546</f>
        <v>0</v>
      </c>
      <c r="AD890" s="2705"/>
      <c r="AE890" s="2583"/>
    </row>
    <row r="891" spans="2:31" ht="105" x14ac:dyDescent="0.25">
      <c r="B891" s="363">
        <v>1</v>
      </c>
      <c r="C891" s="767" t="s">
        <v>520</v>
      </c>
      <c r="D891" s="301"/>
      <c r="E891" s="440"/>
      <c r="F891" s="2802">
        <f>SUM(F794,F726,F637,F549,F498,F312,F223,F146,F60)</f>
        <v>7692</v>
      </c>
      <c r="G891" s="2803">
        <f>SUM(G794,G726,G637,G549,G498,G312,G223,G146,G60)</f>
        <v>1923.5</v>
      </c>
      <c r="H891" s="2803">
        <f>SUM(H794,H726,H637,H549,H498,H312,H223,H146,H60)</f>
        <v>576</v>
      </c>
      <c r="I891" s="2803">
        <f t="shared" si="533"/>
        <v>29.945412009357941</v>
      </c>
      <c r="J891" s="2807"/>
      <c r="K891" s="2807"/>
      <c r="L891" s="2803"/>
      <c r="M891" s="2803"/>
      <c r="N891" s="2803"/>
      <c r="O891" s="2803"/>
      <c r="P891" s="2803"/>
      <c r="Q891" s="2197"/>
      <c r="R891" s="2805">
        <f t="shared" ref="R891:AB891" si="567">SUM(R794,R726,R637,R549,R498,R312,R223,R146,R60)</f>
        <v>0</v>
      </c>
      <c r="S891" s="2805">
        <f t="shared" ref="S891:T891" si="568">SUM(S794,S726,S637,S549,S498,S312,S223,S146,S60)</f>
        <v>0</v>
      </c>
      <c r="T891" s="2805">
        <f t="shared" si="568"/>
        <v>0</v>
      </c>
      <c r="U891" s="2805">
        <f t="shared" si="567"/>
        <v>0</v>
      </c>
      <c r="V891" s="2805">
        <f t="shared" si="567"/>
        <v>0</v>
      </c>
      <c r="W891" s="3468">
        <f t="shared" si="567"/>
        <v>0</v>
      </c>
      <c r="X891" s="2805">
        <f t="shared" si="567"/>
        <v>0</v>
      </c>
      <c r="Y891" s="2805">
        <f t="shared" si="567"/>
        <v>0</v>
      </c>
      <c r="Z891" s="3469">
        <f t="shared" si="567"/>
        <v>0</v>
      </c>
      <c r="AA891" s="3469">
        <f t="shared" si="567"/>
        <v>0</v>
      </c>
      <c r="AB891" s="2805">
        <f t="shared" si="567"/>
        <v>0</v>
      </c>
      <c r="AC891" s="2705"/>
      <c r="AD891" s="2705"/>
      <c r="AE891" s="2583"/>
    </row>
    <row r="892" spans="2:31" ht="30" x14ac:dyDescent="0.25">
      <c r="B892" s="363">
        <v>1</v>
      </c>
      <c r="C892" s="765" t="s">
        <v>542</v>
      </c>
      <c r="D892" s="301"/>
      <c r="E892" s="440"/>
      <c r="F892" s="2802">
        <f>SUM(F795,F727,F638,F313,F224,F147,F61)</f>
        <v>21520</v>
      </c>
      <c r="G892" s="2803">
        <f>SUM(G795,G727,G638,G313,G224,G147,G61)</f>
        <v>5380</v>
      </c>
      <c r="H892" s="2803">
        <f>SUM(H795,H727,H638,H313,H224,H147,H61)</f>
        <v>5449</v>
      </c>
      <c r="I892" s="2803">
        <f t="shared" si="533"/>
        <v>101.28252788104089</v>
      </c>
      <c r="J892" s="2807"/>
      <c r="K892" s="2807"/>
      <c r="L892" s="2803"/>
      <c r="M892" s="2803"/>
      <c r="N892" s="2803"/>
      <c r="O892" s="2803"/>
      <c r="P892" s="2803"/>
      <c r="Q892" s="2197"/>
      <c r="R892" s="2805">
        <f t="shared" ref="R892:AB892" si="569">SUM(R795,R727,R638,R313,R224,R147,R61)</f>
        <v>49242.135962879991</v>
      </c>
      <c r="S892" s="2805">
        <f t="shared" ref="S892:T892" si="570">SUM(S795,S727,S638,S313,S224,S147,S61)</f>
        <v>49242.135962879991</v>
      </c>
      <c r="T892" s="2805">
        <f t="shared" si="570"/>
        <v>49242.135962879991</v>
      </c>
      <c r="U892" s="2805">
        <f t="shared" si="569"/>
        <v>12310.533990719998</v>
      </c>
      <c r="V892" s="2805">
        <f t="shared" si="569"/>
        <v>12915.064109999999</v>
      </c>
      <c r="W892" s="3468">
        <f t="shared" si="569"/>
        <v>0</v>
      </c>
      <c r="X892" s="2805">
        <f t="shared" si="569"/>
        <v>0</v>
      </c>
      <c r="Y892" s="2805">
        <f t="shared" si="569"/>
        <v>604.53011928000251</v>
      </c>
      <c r="Z892" s="3469">
        <f t="shared" si="569"/>
        <v>0</v>
      </c>
      <c r="AA892" s="3469">
        <f t="shared" si="569"/>
        <v>0</v>
      </c>
      <c r="AB892" s="2805">
        <f t="shared" si="569"/>
        <v>12915.064109999999</v>
      </c>
      <c r="AC892" s="2705">
        <f>SUBTOTAL(9,AC792,AC724,AC636,AC548,AC496,AC423,AC382,AC310,AC222,AC145,AC57)</f>
        <v>0</v>
      </c>
      <c r="AD892" s="2705"/>
      <c r="AE892" s="2583"/>
    </row>
    <row r="893" spans="2:31" ht="29.25" x14ac:dyDescent="0.25">
      <c r="B893" s="363">
        <v>1</v>
      </c>
      <c r="C893" s="764" t="s">
        <v>330</v>
      </c>
      <c r="D893" s="301"/>
      <c r="E893" s="440"/>
      <c r="F893" s="2802">
        <f>SUM(F841,F796,F728,F668,F639,F550,F499,F424,F383,F314,F225,F148,F62)</f>
        <v>119240.63829787233</v>
      </c>
      <c r="G893" s="2803">
        <f>SUM(G841,G796,G728,G668,G639,G550,G499,G424,G383,G314,G225,G148,G62)</f>
        <v>29809.989361702123</v>
      </c>
      <c r="H893" s="2803">
        <f>SUM(H841,H796,H728,H668,H639,H550,H499,H424,H383,H314,H225,H148,H62)</f>
        <v>30033.411702127658</v>
      </c>
      <c r="I893" s="2803">
        <f t="shared" si="533"/>
        <v>100.74948815886722</v>
      </c>
      <c r="J893" s="2807"/>
      <c r="K893" s="2807"/>
      <c r="L893" s="2803"/>
      <c r="M893" s="2803"/>
      <c r="N893" s="2803"/>
      <c r="O893" s="2803"/>
      <c r="P893" s="2803"/>
      <c r="Q893" s="2197"/>
      <c r="R893" s="2805">
        <f t="shared" ref="R893:AB893" si="571">SUM(R841,R796,R728,R668,R639,R550,R499,R424,R383,R314,R225,R148,R62)</f>
        <v>0</v>
      </c>
      <c r="S893" s="2805">
        <f t="shared" ref="S893:T893" si="572">SUM(S841,S796,S728,S668,S639,S550,S499,S424,S383,S314,S225,S148,S62)</f>
        <v>0</v>
      </c>
      <c r="T893" s="2805">
        <f t="shared" si="572"/>
        <v>0</v>
      </c>
      <c r="U893" s="2805">
        <f t="shared" si="571"/>
        <v>0</v>
      </c>
      <c r="V893" s="2805">
        <f t="shared" si="571"/>
        <v>0</v>
      </c>
      <c r="W893" s="3468">
        <f t="shared" si="571"/>
        <v>0</v>
      </c>
      <c r="X893" s="2805">
        <f t="shared" si="571"/>
        <v>0</v>
      </c>
      <c r="Y893" s="2805">
        <f t="shared" si="571"/>
        <v>0</v>
      </c>
      <c r="Z893" s="3469">
        <f t="shared" si="571"/>
        <v>0</v>
      </c>
      <c r="AA893" s="3469">
        <f t="shared" si="571"/>
        <v>0</v>
      </c>
      <c r="AB893" s="2805">
        <f t="shared" si="571"/>
        <v>0</v>
      </c>
      <c r="AC893" s="2705" t="e">
        <f>SUM(AC796,AC728,#REF!,#REF!,#REF!,AC639,AC550,AC499,AC424,AC383,AC314,AC225,AC148,AC62,AC668)</f>
        <v>#REF!</v>
      </c>
      <c r="AD893" s="2705"/>
      <c r="AE893" s="2583"/>
    </row>
    <row r="894" spans="2:31" x14ac:dyDescent="0.25">
      <c r="B894" s="363">
        <v>1</v>
      </c>
      <c r="C894" s="764" t="s">
        <v>345</v>
      </c>
      <c r="D894" s="301"/>
      <c r="E894" s="440"/>
      <c r="F894" s="2802">
        <f>SUM(F842,F797,F729,F640,F551,F500,F384,F315,F226,F149,F63)</f>
        <v>34750</v>
      </c>
      <c r="G894" s="2803">
        <f>SUM(G842,G797,G729,G640,G551,G500,G384,G315,G226,G149,G63)</f>
        <v>8687.5</v>
      </c>
      <c r="H894" s="2803">
        <f>SUM(H842,H797,H729,H640,H551,H500,H384,H315,H226,H149,H63)</f>
        <v>9544</v>
      </c>
      <c r="I894" s="2803">
        <f t="shared" si="533"/>
        <v>109.85899280575539</v>
      </c>
      <c r="J894" s="2807"/>
      <c r="K894" s="2807"/>
      <c r="L894" s="2803"/>
      <c r="M894" s="2803"/>
      <c r="N894" s="2803"/>
      <c r="O894" s="2803"/>
      <c r="P894" s="2803"/>
      <c r="Q894" s="2197"/>
      <c r="R894" s="2805">
        <f t="shared" ref="R894:AB894" si="573">SUM(R842,R797,R729,R640,R551,R500,R384,R315,R226,R149,R63)</f>
        <v>0</v>
      </c>
      <c r="S894" s="2805">
        <f t="shared" ref="S894:T894" si="574">SUM(S842,S797,S729,S640,S551,S500,S384,S315,S226,S149,S63)</f>
        <v>0</v>
      </c>
      <c r="T894" s="2805">
        <f t="shared" si="574"/>
        <v>0</v>
      </c>
      <c r="U894" s="2805">
        <f t="shared" si="573"/>
        <v>0</v>
      </c>
      <c r="V894" s="2805">
        <f t="shared" si="573"/>
        <v>0</v>
      </c>
      <c r="W894" s="3468">
        <f t="shared" si="573"/>
        <v>0</v>
      </c>
      <c r="X894" s="2805">
        <f t="shared" si="573"/>
        <v>0</v>
      </c>
      <c r="Y894" s="2805">
        <f t="shared" si="573"/>
        <v>0</v>
      </c>
      <c r="Z894" s="3469">
        <f t="shared" si="573"/>
        <v>0</v>
      </c>
      <c r="AA894" s="3469">
        <f t="shared" si="573"/>
        <v>0</v>
      </c>
      <c r="AB894" s="2805">
        <f t="shared" si="573"/>
        <v>0</v>
      </c>
      <c r="AC894" s="2705">
        <f>SUM(AC797,AC729,AC640,AC551,AC500,AC384,AC315,AC226,AC149,AC63)</f>
        <v>0</v>
      </c>
      <c r="AD894" s="2705"/>
      <c r="AE894" s="2583"/>
    </row>
    <row r="895" spans="2:31" x14ac:dyDescent="0.25">
      <c r="B895" s="363">
        <v>1</v>
      </c>
      <c r="C895" s="767" t="s">
        <v>346</v>
      </c>
      <c r="D895" s="301"/>
      <c r="E895" s="440"/>
      <c r="F895" s="2802">
        <f>SUM(F798,F730,F669,F641,F552,F501,F385,F316,F227,F150,F64)</f>
        <v>84490.638297872327</v>
      </c>
      <c r="G895" s="2803">
        <f>SUM(G798,G730,G669,G641,G552,G501,G385,G316,G227,G150,G64)</f>
        <v>21122.489361702123</v>
      </c>
      <c r="H895" s="2803">
        <f>SUM(H798,H730,H669,H641,H552,H501,H385,H316,H227,H150,H64)</f>
        <v>20489.411702127658</v>
      </c>
      <c r="I895" s="2803">
        <f t="shared" si="533"/>
        <v>97.002826472137698</v>
      </c>
      <c r="J895" s="2807"/>
      <c r="K895" s="2807"/>
      <c r="L895" s="2803"/>
      <c r="M895" s="2803"/>
      <c r="N895" s="2803"/>
      <c r="O895" s="2803"/>
      <c r="P895" s="2803"/>
      <c r="Q895" s="2197"/>
      <c r="R895" s="2805">
        <f t="shared" ref="R895:AB895" si="575">SUM(R798,R730,R669,R641,R552,R501,R385,R316,R227,R150,R64)</f>
        <v>0</v>
      </c>
      <c r="S895" s="2805">
        <f t="shared" ref="S895:T895" si="576">SUM(S798,S730,S669,S641,S552,S501,S385,S316,S227,S150,S64)</f>
        <v>0</v>
      </c>
      <c r="T895" s="2805">
        <f t="shared" si="576"/>
        <v>0</v>
      </c>
      <c r="U895" s="2805">
        <f t="shared" si="575"/>
        <v>0</v>
      </c>
      <c r="V895" s="2805">
        <f t="shared" si="575"/>
        <v>0</v>
      </c>
      <c r="W895" s="3468">
        <f t="shared" si="575"/>
        <v>0</v>
      </c>
      <c r="X895" s="2805">
        <f t="shared" si="575"/>
        <v>0</v>
      </c>
      <c r="Y895" s="2805">
        <f t="shared" si="575"/>
        <v>0</v>
      </c>
      <c r="Z895" s="3469">
        <f t="shared" si="575"/>
        <v>0</v>
      </c>
      <c r="AA895" s="3469">
        <f t="shared" si="575"/>
        <v>0</v>
      </c>
      <c r="AB895" s="2805">
        <f t="shared" si="575"/>
        <v>0</v>
      </c>
      <c r="AC895" s="2705" t="e">
        <f>SUM(AC798,AC730,#REF!,#REF!,#REF!,AC641,AC552,AC501,AC385,AC316,AC227,AC150,AC64,AC669)</f>
        <v>#REF!</v>
      </c>
      <c r="AD895" s="2705"/>
      <c r="AE895" s="2583"/>
    </row>
    <row r="896" spans="2:31" x14ac:dyDescent="0.25">
      <c r="B896" s="363">
        <v>1</v>
      </c>
      <c r="C896" s="770" t="s">
        <v>347</v>
      </c>
      <c r="D896" s="301"/>
      <c r="E896" s="440"/>
      <c r="F896" s="2802">
        <f>SUM(F799,F731,F670,F642,F502,F553,F317,F228,F151,F65)</f>
        <v>789712</v>
      </c>
      <c r="G896" s="2803">
        <f>SUM(G799,G731,G670,G642,G502,G553,G317,G228,G151,G65)</f>
        <v>197428</v>
      </c>
      <c r="H896" s="2803">
        <f>SUM(H799,H731,H670,H642,H502,H553,H317,H228,H151,H65)</f>
        <v>191328.01999999996</v>
      </c>
      <c r="I896" s="2803">
        <f t="shared" si="533"/>
        <v>96.91027615130578</v>
      </c>
      <c r="J896" s="2807"/>
      <c r="K896" s="2807"/>
      <c r="L896" s="2803"/>
      <c r="M896" s="2803"/>
      <c r="N896" s="2803"/>
      <c r="O896" s="2803"/>
      <c r="P896" s="2803"/>
      <c r="Q896" s="2197"/>
      <c r="R896" s="2805">
        <f t="shared" ref="R896:AB896" si="577">SUM(R799,R731,R670,R642,R502,R553,R317,R228,R151,R65)</f>
        <v>0</v>
      </c>
      <c r="S896" s="2805">
        <f t="shared" ref="S896:T896" si="578">SUM(S799,S731,S670,S642,S502,S553,S317,S228,S151,S65)</f>
        <v>0</v>
      </c>
      <c r="T896" s="2805">
        <f t="shared" si="578"/>
        <v>0</v>
      </c>
      <c r="U896" s="2805">
        <f t="shared" si="577"/>
        <v>0</v>
      </c>
      <c r="V896" s="2805">
        <f t="shared" si="577"/>
        <v>0</v>
      </c>
      <c r="W896" s="3468">
        <f t="shared" si="577"/>
        <v>0</v>
      </c>
      <c r="X896" s="2805">
        <f t="shared" si="577"/>
        <v>0</v>
      </c>
      <c r="Y896" s="2805">
        <f t="shared" si="577"/>
        <v>0</v>
      </c>
      <c r="Z896" s="3469">
        <f t="shared" si="577"/>
        <v>0</v>
      </c>
      <c r="AA896" s="3469">
        <f t="shared" si="577"/>
        <v>0</v>
      </c>
      <c r="AB896" s="2805">
        <f t="shared" si="577"/>
        <v>0</v>
      </c>
      <c r="AC896" s="2705" t="e">
        <f>SUM(AC799,AC731,#REF!,#REF!,#REF!,AC642,AC553,AC670,AC502,AC317,AC228,AC151,AC65)</f>
        <v>#REF!</v>
      </c>
      <c r="AD896" s="2705"/>
      <c r="AE896" s="2583"/>
    </row>
    <row r="897" spans="1:31" x14ac:dyDescent="0.25">
      <c r="B897" s="363">
        <v>1</v>
      </c>
      <c r="C897" s="770" t="s">
        <v>348</v>
      </c>
      <c r="D897" s="301"/>
      <c r="E897" s="440"/>
      <c r="F897" s="2802">
        <f>F671</f>
        <v>4500</v>
      </c>
      <c r="G897" s="2803">
        <f t="shared" ref="G897:H897" si="579">G671</f>
        <v>1125</v>
      </c>
      <c r="H897" s="2803">
        <f t="shared" si="579"/>
        <v>1272.45</v>
      </c>
      <c r="I897" s="2803">
        <f t="shared" si="533"/>
        <v>113.10666666666667</v>
      </c>
      <c r="J897" s="2807"/>
      <c r="K897" s="2807"/>
      <c r="L897" s="2803"/>
      <c r="M897" s="2803"/>
      <c r="N897" s="2803"/>
      <c r="O897" s="2803"/>
      <c r="P897" s="2803"/>
      <c r="Q897" s="2197"/>
      <c r="R897" s="2805">
        <f>R671</f>
        <v>0</v>
      </c>
      <c r="S897" s="2805">
        <f>S671</f>
        <v>0</v>
      </c>
      <c r="T897" s="2805">
        <f>T671</f>
        <v>0</v>
      </c>
      <c r="U897" s="2805">
        <f t="shared" ref="U897:AB897" si="580">U671</f>
        <v>0</v>
      </c>
      <c r="V897" s="2805">
        <f t="shared" si="580"/>
        <v>0</v>
      </c>
      <c r="W897" s="3468">
        <f t="shared" si="580"/>
        <v>0</v>
      </c>
      <c r="X897" s="2805">
        <f t="shared" si="580"/>
        <v>0</v>
      </c>
      <c r="Y897" s="2805">
        <f t="shared" si="580"/>
        <v>0</v>
      </c>
      <c r="Z897" s="3469">
        <f t="shared" si="580"/>
        <v>0</v>
      </c>
      <c r="AA897" s="3469">
        <f t="shared" si="580"/>
        <v>0</v>
      </c>
      <c r="AB897" s="2805">
        <f t="shared" si="580"/>
        <v>0</v>
      </c>
      <c r="AC897" s="2705" t="e">
        <f>#REF!+#REF!</f>
        <v>#REF!</v>
      </c>
      <c r="AD897" s="2705"/>
      <c r="AE897" s="2583"/>
    </row>
    <row r="898" spans="1:31" ht="29.25" x14ac:dyDescent="0.25">
      <c r="B898" s="363">
        <v>1</v>
      </c>
      <c r="C898" s="764" t="s">
        <v>323</v>
      </c>
      <c r="D898" s="301"/>
      <c r="E898" s="440"/>
      <c r="F898" s="2802">
        <f t="shared" ref="F898:H900" si="581">SUM(F800,F732,F643,F554,F503,F425,F386,F318,F229,F152,F66)</f>
        <v>84936</v>
      </c>
      <c r="G898" s="2803">
        <f t="shared" si="581"/>
        <v>21234.5</v>
      </c>
      <c r="H898" s="2803">
        <f t="shared" si="581"/>
        <v>19834</v>
      </c>
      <c r="I898" s="2803">
        <f t="shared" si="533"/>
        <v>93.404601003084593</v>
      </c>
      <c r="J898" s="2807"/>
      <c r="K898" s="2807"/>
      <c r="L898" s="2803"/>
      <c r="M898" s="2803"/>
      <c r="N898" s="2803"/>
      <c r="O898" s="2803"/>
      <c r="P898" s="2803"/>
      <c r="Q898" s="2197"/>
      <c r="R898" s="2805">
        <f t="shared" ref="R898:AC898" si="582">SUM(R800,R732,R643,R554,R503,R425,R386,R318,R229,R152,R66)</f>
        <v>0</v>
      </c>
      <c r="S898" s="2805">
        <f t="shared" ref="S898:T898" si="583">SUM(S800,S732,S643,S554,S503,S425,S386,S318,S229,S152,S66)</f>
        <v>0</v>
      </c>
      <c r="T898" s="2805">
        <f t="shared" si="583"/>
        <v>0</v>
      </c>
      <c r="U898" s="2805">
        <f t="shared" si="582"/>
        <v>0</v>
      </c>
      <c r="V898" s="2805">
        <f t="shared" si="582"/>
        <v>0</v>
      </c>
      <c r="W898" s="3468">
        <f t="shared" si="582"/>
        <v>0</v>
      </c>
      <c r="X898" s="2805">
        <f t="shared" si="582"/>
        <v>0</v>
      </c>
      <c r="Y898" s="2805">
        <f t="shared" si="582"/>
        <v>0</v>
      </c>
      <c r="Z898" s="3469">
        <f t="shared" si="582"/>
        <v>0</v>
      </c>
      <c r="AA898" s="3469">
        <f t="shared" si="582"/>
        <v>0</v>
      </c>
      <c r="AB898" s="2805">
        <f t="shared" si="582"/>
        <v>0</v>
      </c>
      <c r="AC898" s="2705">
        <f t="shared" si="582"/>
        <v>0</v>
      </c>
      <c r="AD898" s="2705"/>
      <c r="AE898" s="2583"/>
    </row>
    <row r="899" spans="1:31" ht="30" x14ac:dyDescent="0.25">
      <c r="B899" s="363">
        <v>1</v>
      </c>
      <c r="C899" s="769" t="s">
        <v>197</v>
      </c>
      <c r="D899" s="301"/>
      <c r="E899" s="440"/>
      <c r="F899" s="2802">
        <f t="shared" si="581"/>
        <v>15800</v>
      </c>
      <c r="G899" s="2803">
        <f t="shared" si="581"/>
        <v>3950</v>
      </c>
      <c r="H899" s="2803">
        <f t="shared" si="581"/>
        <v>3060</v>
      </c>
      <c r="I899" s="2803">
        <f t="shared" si="533"/>
        <v>77.468354430379748</v>
      </c>
      <c r="J899" s="2807"/>
      <c r="K899" s="2807"/>
      <c r="L899" s="2803"/>
      <c r="M899" s="2803"/>
      <c r="N899" s="2803"/>
      <c r="O899" s="2803"/>
      <c r="P899" s="2803"/>
      <c r="Q899" s="2197"/>
      <c r="R899" s="2805">
        <f t="shared" ref="R899:AC899" si="584">SUM(R801,R733,R644,R555,R504,R426,R387,R319,R230,R153,R67)</f>
        <v>0</v>
      </c>
      <c r="S899" s="2805">
        <f t="shared" ref="S899:T899" si="585">SUM(S801,S733,S644,S555,S504,S426,S387,S319,S230,S153,S67)</f>
        <v>0</v>
      </c>
      <c r="T899" s="2805">
        <f t="shared" si="585"/>
        <v>0</v>
      </c>
      <c r="U899" s="2805">
        <f t="shared" si="584"/>
        <v>0</v>
      </c>
      <c r="V899" s="2805">
        <f t="shared" si="584"/>
        <v>0</v>
      </c>
      <c r="W899" s="3468">
        <f t="shared" si="584"/>
        <v>0</v>
      </c>
      <c r="X899" s="2805">
        <f t="shared" si="584"/>
        <v>0</v>
      </c>
      <c r="Y899" s="2805">
        <f t="shared" si="584"/>
        <v>0</v>
      </c>
      <c r="Z899" s="3469">
        <f t="shared" si="584"/>
        <v>0</v>
      </c>
      <c r="AA899" s="3469">
        <f t="shared" si="584"/>
        <v>0</v>
      </c>
      <c r="AB899" s="2805">
        <f t="shared" si="584"/>
        <v>0</v>
      </c>
      <c r="AC899" s="2705">
        <f t="shared" si="584"/>
        <v>0</v>
      </c>
      <c r="AD899" s="2705"/>
      <c r="AE899" s="2583"/>
    </row>
    <row r="900" spans="1:31" ht="72" x14ac:dyDescent="0.25">
      <c r="B900" s="363">
        <v>1</v>
      </c>
      <c r="C900" s="764" t="s">
        <v>324</v>
      </c>
      <c r="D900" s="301"/>
      <c r="E900" s="440"/>
      <c r="F900" s="2802">
        <f t="shared" si="581"/>
        <v>25853</v>
      </c>
      <c r="G900" s="2803">
        <f t="shared" si="581"/>
        <v>6463.25</v>
      </c>
      <c r="H900" s="2803">
        <f t="shared" si="581"/>
        <v>8339</v>
      </c>
      <c r="I900" s="2803">
        <f t="shared" si="533"/>
        <v>129.02177696979072</v>
      </c>
      <c r="J900" s="2807"/>
      <c r="K900" s="2807"/>
      <c r="L900" s="2803"/>
      <c r="M900" s="2803"/>
      <c r="N900" s="2803"/>
      <c r="O900" s="2803"/>
      <c r="P900" s="2803"/>
      <c r="Q900" s="2197"/>
      <c r="R900" s="2805">
        <f t="shared" ref="R900:AC900" si="586">SUM(R802,R734,R645,R556,R505,R427,R388,R320,R231,R154,R68)</f>
        <v>0</v>
      </c>
      <c r="S900" s="2805">
        <f t="shared" ref="S900:T900" si="587">SUM(S802,S734,S645,S556,S505,S427,S388,S320,S231,S154,S68)</f>
        <v>0</v>
      </c>
      <c r="T900" s="2805">
        <f t="shared" si="587"/>
        <v>0</v>
      </c>
      <c r="U900" s="2805">
        <f t="shared" si="586"/>
        <v>0</v>
      </c>
      <c r="V900" s="2805">
        <f t="shared" si="586"/>
        <v>0</v>
      </c>
      <c r="W900" s="3468">
        <f t="shared" si="586"/>
        <v>0</v>
      </c>
      <c r="X900" s="2805">
        <f t="shared" si="586"/>
        <v>0</v>
      </c>
      <c r="Y900" s="2805">
        <f t="shared" si="586"/>
        <v>0</v>
      </c>
      <c r="Z900" s="3469">
        <f t="shared" si="586"/>
        <v>0</v>
      </c>
      <c r="AA900" s="3469">
        <f t="shared" si="586"/>
        <v>0</v>
      </c>
      <c r="AB900" s="2805">
        <f t="shared" si="586"/>
        <v>0</v>
      </c>
      <c r="AC900" s="2705">
        <f t="shared" si="586"/>
        <v>0</v>
      </c>
      <c r="AD900" s="2705"/>
      <c r="AE900" s="2583"/>
    </row>
    <row r="901" spans="1:31" x14ac:dyDescent="0.25">
      <c r="B901" s="363">
        <v>1</v>
      </c>
      <c r="C901" s="773" t="s">
        <v>228</v>
      </c>
      <c r="D901" s="301"/>
      <c r="E901" s="440"/>
      <c r="F901" s="2802">
        <f>SUM(F828,F803,F735,F646,F557,F506,F428,F389,F321,F232,F155,F69)</f>
        <v>615569</v>
      </c>
      <c r="G901" s="2803">
        <f>SUM(G828,G803,G735,G646,G557,G506,G428,G389,G321,G232,G155,G69)</f>
        <v>153892.75</v>
      </c>
      <c r="H901" s="2803">
        <f>SUM(H828,H803,H735,H646,H557,H506,H428,H389,H321,H232,H155,H69)</f>
        <v>174606</v>
      </c>
      <c r="I901" s="2803">
        <f t="shared" si="533"/>
        <v>113.45953594305125</v>
      </c>
      <c r="J901" s="2807"/>
      <c r="K901" s="2807"/>
      <c r="L901" s="2803"/>
      <c r="M901" s="2803"/>
      <c r="N901" s="2803"/>
      <c r="O901" s="2803"/>
      <c r="P901" s="2803"/>
      <c r="Q901" s="2197"/>
      <c r="R901" s="2805">
        <f t="shared" ref="R901:AD901" si="588">SUM(R828,R803,R735,R646,R557,R506,R428,R389,R321,R232,R155,R69)</f>
        <v>303497.02559615002</v>
      </c>
      <c r="S901" s="2805">
        <f t="shared" ref="S901:T901" si="589">SUM(S828,S803,S735,S646,S557,S506,S428,S389,S321,S232,S155,S69)</f>
        <v>303497.02559615002</v>
      </c>
      <c r="T901" s="2805">
        <f t="shared" si="589"/>
        <v>304579.62059615005</v>
      </c>
      <c r="U901" s="2805">
        <f t="shared" si="588"/>
        <v>75982.515899037506</v>
      </c>
      <c r="V901" s="2805">
        <f t="shared" si="588"/>
        <v>76480.763650000008</v>
      </c>
      <c r="W901" s="3468">
        <f t="shared" si="588"/>
        <v>0</v>
      </c>
      <c r="X901" s="2805">
        <f t="shared" si="588"/>
        <v>7290.1350900000016</v>
      </c>
      <c r="Y901" s="2805">
        <f t="shared" si="588"/>
        <v>498.24775096252188</v>
      </c>
      <c r="Z901" s="3469">
        <f t="shared" si="588"/>
        <v>-7.7951999999999995</v>
      </c>
      <c r="AA901" s="3469">
        <f t="shared" si="588"/>
        <v>-20.166029999999999</v>
      </c>
      <c r="AB901" s="2805">
        <f t="shared" si="588"/>
        <v>83750.732710000011</v>
      </c>
      <c r="AC901" s="2705">
        <f t="shared" si="588"/>
        <v>0</v>
      </c>
      <c r="AD901" s="2705">
        <f t="shared" si="588"/>
        <v>0</v>
      </c>
      <c r="AE901" s="2583"/>
    </row>
    <row r="902" spans="1:31" ht="29.25" x14ac:dyDescent="0.25">
      <c r="B902" s="363">
        <v>1</v>
      </c>
      <c r="C902" s="774" t="s">
        <v>310</v>
      </c>
      <c r="D902" s="301"/>
      <c r="E902" s="440"/>
      <c r="F902" s="2802">
        <f>SUBTOTAL(9,F442,F340,F82)</f>
        <v>0</v>
      </c>
      <c r="G902" s="2803">
        <f>SUBTOTAL(9,G442,G340,G82)</f>
        <v>0</v>
      </c>
      <c r="H902" s="2803">
        <f>SUBTOTAL(9,H442,H340,H82)</f>
        <v>0</v>
      </c>
      <c r="I902" s="2803"/>
      <c r="J902" s="2807"/>
      <c r="K902" s="2807"/>
      <c r="L902" s="2803"/>
      <c r="M902" s="2803"/>
      <c r="N902" s="2803"/>
      <c r="O902" s="2803"/>
      <c r="P902" s="2803"/>
      <c r="Q902" s="2197"/>
      <c r="R902" s="2805">
        <f t="shared" ref="R902:AD902" si="590">SUBTOTAL(9,R442,R340,R82)</f>
        <v>0</v>
      </c>
      <c r="S902" s="2805">
        <f t="shared" ref="S902:T902" si="591">SUBTOTAL(9,S442,S340,S82)</f>
        <v>0</v>
      </c>
      <c r="T902" s="2805">
        <f t="shared" si="591"/>
        <v>0</v>
      </c>
      <c r="U902" s="2805">
        <f t="shared" si="590"/>
        <v>0</v>
      </c>
      <c r="V902" s="2805">
        <f t="shared" si="590"/>
        <v>0</v>
      </c>
      <c r="W902" s="3468">
        <f t="shared" si="590"/>
        <v>0</v>
      </c>
      <c r="X902" s="2805">
        <f t="shared" si="590"/>
        <v>0</v>
      </c>
      <c r="Y902" s="2805">
        <f t="shared" si="590"/>
        <v>0</v>
      </c>
      <c r="Z902" s="3469">
        <f t="shared" si="590"/>
        <v>0</v>
      </c>
      <c r="AA902" s="3469">
        <f t="shared" si="590"/>
        <v>0</v>
      </c>
      <c r="AB902" s="2805">
        <f t="shared" si="590"/>
        <v>0</v>
      </c>
      <c r="AC902" s="2705">
        <f t="shared" si="590"/>
        <v>0</v>
      </c>
      <c r="AD902" s="2705">
        <f t="shared" si="590"/>
        <v>0</v>
      </c>
      <c r="AE902" s="2583"/>
    </row>
    <row r="903" spans="1:31" ht="57.75" x14ac:dyDescent="0.25">
      <c r="C903" s="774" t="s">
        <v>543</v>
      </c>
      <c r="D903" s="301"/>
      <c r="E903" s="440"/>
      <c r="F903" s="2802">
        <f>SUM(F806,F739,F649,F341,F238,F159,F83)</f>
        <v>67094</v>
      </c>
      <c r="G903" s="2803">
        <f>SUM(G806,G739,G649,G341,G238,G159,G83)</f>
        <v>16773.25</v>
      </c>
      <c r="H903" s="2803">
        <f>SUM(H806,H739,H649,H341,H238,H159,H83)</f>
        <v>15135</v>
      </c>
      <c r="I903" s="2803">
        <f t="shared" ref="I903:I908" si="592">H903/G903*100</f>
        <v>90.232960219396958</v>
      </c>
      <c r="J903" s="2807"/>
      <c r="K903" s="2807"/>
      <c r="L903" s="2803"/>
      <c r="M903" s="2803"/>
      <c r="N903" s="2803"/>
      <c r="O903" s="2803"/>
      <c r="P903" s="2803"/>
      <c r="Q903" s="2197"/>
      <c r="R903" s="2805">
        <f t="shared" ref="R903:AB903" si="593">SUM(R806,R739,R649,R341,R238,R159,R83)</f>
        <v>0</v>
      </c>
      <c r="S903" s="2805">
        <f t="shared" ref="S903:T903" si="594">SUM(S806,S739,S649,S341,S238,S159,S83)</f>
        <v>0</v>
      </c>
      <c r="T903" s="2805">
        <f t="shared" si="594"/>
        <v>0</v>
      </c>
      <c r="U903" s="2805">
        <f t="shared" si="593"/>
        <v>0</v>
      </c>
      <c r="V903" s="2805">
        <f t="shared" si="593"/>
        <v>0</v>
      </c>
      <c r="W903" s="3468">
        <f t="shared" si="593"/>
        <v>0</v>
      </c>
      <c r="X903" s="2805">
        <f t="shared" si="593"/>
        <v>0</v>
      </c>
      <c r="Y903" s="2805">
        <f t="shared" si="593"/>
        <v>0</v>
      </c>
      <c r="Z903" s="3469">
        <f t="shared" si="593"/>
        <v>0</v>
      </c>
      <c r="AA903" s="3469">
        <f t="shared" si="593"/>
        <v>0</v>
      </c>
      <c r="AB903" s="2805">
        <f t="shared" si="593"/>
        <v>0</v>
      </c>
      <c r="AC903" s="2705"/>
      <c r="AD903" s="2705"/>
      <c r="AE903" s="2583"/>
    </row>
    <row r="904" spans="1:31" ht="29.25" x14ac:dyDescent="0.25">
      <c r="A904" s="363">
        <v>1</v>
      </c>
      <c r="B904" s="363">
        <v>1</v>
      </c>
      <c r="C904" s="774" t="s">
        <v>273</v>
      </c>
      <c r="D904" s="302"/>
      <c r="E904" s="302"/>
      <c r="F904" s="2802">
        <f>SUM(F843,F807,F740,F672,F650,F597,F520,F443,F396,F342,F239,F160,F84)</f>
        <v>517837.5</v>
      </c>
      <c r="G904" s="2803">
        <f>SUM(G843,G807,G740,G672,G650,G597,G520,G443,G396,G342,G239,G160,G84)</f>
        <v>129459.625</v>
      </c>
      <c r="H904" s="2803">
        <f>SUM(H843,H807,H740,H672,H650,H597,H520,H443,H396,H342,H239,H160,H84)</f>
        <v>122297.86500000001</v>
      </c>
      <c r="I904" s="2803">
        <f t="shared" si="592"/>
        <v>94.46795863961448</v>
      </c>
      <c r="J904" s="2807"/>
      <c r="K904" s="2807"/>
      <c r="L904" s="2803"/>
      <c r="M904" s="2803"/>
      <c r="N904" s="2803"/>
      <c r="O904" s="2803"/>
      <c r="P904" s="2803"/>
      <c r="Q904" s="2197"/>
      <c r="R904" s="2805">
        <f t="shared" ref="R904:AB904" si="595">SUM(R843,R807,R740,R672,R650,R597,R520,R443,R396,R342,R239,R160,R84)</f>
        <v>0</v>
      </c>
      <c r="S904" s="2805">
        <f t="shared" ref="S904:T904" si="596">SUM(S843,S807,S740,S672,S650,S597,S520,S443,S396,S342,S239,S160,S84)</f>
        <v>0</v>
      </c>
      <c r="T904" s="2805">
        <f t="shared" si="596"/>
        <v>0</v>
      </c>
      <c r="U904" s="2805">
        <f t="shared" si="595"/>
        <v>0</v>
      </c>
      <c r="V904" s="2805">
        <f t="shared" si="595"/>
        <v>0</v>
      </c>
      <c r="W904" s="3468">
        <f t="shared" si="595"/>
        <v>0</v>
      </c>
      <c r="X904" s="2805">
        <f t="shared" si="595"/>
        <v>0</v>
      </c>
      <c r="Y904" s="2805">
        <f t="shared" si="595"/>
        <v>0</v>
      </c>
      <c r="Z904" s="3469">
        <f t="shared" si="595"/>
        <v>0</v>
      </c>
      <c r="AA904" s="3469">
        <f t="shared" si="595"/>
        <v>0</v>
      </c>
      <c r="AB904" s="2805">
        <f t="shared" si="595"/>
        <v>0</v>
      </c>
      <c r="AC904" s="2705" t="e">
        <f>SUM(AC807,AC740,#REF!,#REF!,#REF!,AC650,AC597,AC520,AC443,AC396,AC342,AC239,AC160,AC84,AC672)</f>
        <v>#REF!</v>
      </c>
      <c r="AD904" s="2705"/>
      <c r="AE904" s="2583"/>
    </row>
    <row r="905" spans="1:31" ht="43.5" x14ac:dyDescent="0.25">
      <c r="B905" s="363">
        <v>1</v>
      </c>
      <c r="C905" s="774" t="s">
        <v>288</v>
      </c>
      <c r="D905" s="302"/>
      <c r="E905" s="302"/>
      <c r="F905" s="2802">
        <f>SUM(F808,F741,F651,F598,F521,F444,F397,F343,F240,F161,F85)</f>
        <v>171983</v>
      </c>
      <c r="G905" s="2803">
        <f>SUM(G808,G741,G651,G598,G521,G444,G397,G343,G240,G161,G85)</f>
        <v>42995.75</v>
      </c>
      <c r="H905" s="2803">
        <f>SUM(H808,H741,H651,H598,H521,H444,H397,H343,H240,H161,H85)</f>
        <v>36352</v>
      </c>
      <c r="I905" s="2803">
        <f t="shared" si="592"/>
        <v>84.547891361355482</v>
      </c>
      <c r="J905" s="2807"/>
      <c r="K905" s="2807"/>
      <c r="L905" s="2803"/>
      <c r="M905" s="2803"/>
      <c r="N905" s="2803"/>
      <c r="O905" s="2803"/>
      <c r="P905" s="2803"/>
      <c r="Q905" s="2197"/>
      <c r="R905" s="2805">
        <f t="shared" ref="R905:AC905" si="597">SUM(R808,R741,R651,R598,R521,R444,R397,R343,R240,R161,R85)</f>
        <v>0</v>
      </c>
      <c r="S905" s="2805">
        <f t="shared" ref="S905:T905" si="598">SUM(S808,S741,S651,S598,S521,S444,S397,S343,S240,S161,S85)</f>
        <v>0</v>
      </c>
      <c r="T905" s="2805">
        <f t="shared" si="598"/>
        <v>0</v>
      </c>
      <c r="U905" s="2805">
        <f t="shared" si="597"/>
        <v>0</v>
      </c>
      <c r="V905" s="2805">
        <f t="shared" si="597"/>
        <v>0</v>
      </c>
      <c r="W905" s="3468">
        <f t="shared" si="597"/>
        <v>0</v>
      </c>
      <c r="X905" s="2805">
        <f t="shared" si="597"/>
        <v>0</v>
      </c>
      <c r="Y905" s="2805">
        <f t="shared" si="597"/>
        <v>0</v>
      </c>
      <c r="Z905" s="3469">
        <f t="shared" si="597"/>
        <v>0</v>
      </c>
      <c r="AA905" s="3469">
        <f t="shared" si="597"/>
        <v>0</v>
      </c>
      <c r="AB905" s="2805">
        <f t="shared" si="597"/>
        <v>0</v>
      </c>
      <c r="AC905" s="2705">
        <f t="shared" si="597"/>
        <v>0</v>
      </c>
      <c r="AD905" s="2705"/>
      <c r="AE905" s="2583"/>
    </row>
    <row r="906" spans="1:31" ht="29.25" x14ac:dyDescent="0.25">
      <c r="A906" s="363">
        <v>1</v>
      </c>
      <c r="B906" s="363">
        <v>1</v>
      </c>
      <c r="C906" s="774" t="s">
        <v>274</v>
      </c>
      <c r="D906" s="302"/>
      <c r="E906" s="302"/>
      <c r="F906" s="2802">
        <f>SUM(F844,F809,F742,F673,F652,F599,F522,F445,F398,F344,F241,F162,F86)</f>
        <v>410902.63829787233</v>
      </c>
      <c r="G906" s="2803">
        <f>SUM(G844,G809,G742,G673,G652,G599,G522,G445,G398,G344,G241,G162,G86)</f>
        <v>102725.73936170213</v>
      </c>
      <c r="H906" s="2803">
        <f>SUM(H844,H809,H742,H673,H652,H599,H522,H445,H398,H344,H241,H162,H86)</f>
        <v>94641.411702127662</v>
      </c>
      <c r="I906" s="2803">
        <f t="shared" si="592"/>
        <v>92.130183039024743</v>
      </c>
      <c r="J906" s="2807"/>
      <c r="K906" s="2807"/>
      <c r="L906" s="2803"/>
      <c r="M906" s="2803"/>
      <c r="N906" s="2803"/>
      <c r="O906" s="2803"/>
      <c r="P906" s="2803"/>
      <c r="Q906" s="2197"/>
      <c r="R906" s="2805">
        <f t="shared" ref="R906:AB906" si="599">SUM(R844,R809,R742,R673,R652,R599,R522,R445,R398,R344,R241,R162,R86)</f>
        <v>0</v>
      </c>
      <c r="S906" s="2805">
        <f t="shared" ref="S906:T906" si="600">SUM(S844,S809,S742,S673,S652,S599,S522,S445,S398,S344,S241,S162,S86)</f>
        <v>0</v>
      </c>
      <c r="T906" s="2805">
        <f t="shared" si="600"/>
        <v>0</v>
      </c>
      <c r="U906" s="2805">
        <f t="shared" si="599"/>
        <v>0</v>
      </c>
      <c r="V906" s="2805">
        <f t="shared" si="599"/>
        <v>0</v>
      </c>
      <c r="W906" s="3468">
        <f t="shared" si="599"/>
        <v>0</v>
      </c>
      <c r="X906" s="2805">
        <f t="shared" si="599"/>
        <v>0</v>
      </c>
      <c r="Y906" s="2805">
        <f t="shared" si="599"/>
        <v>0</v>
      </c>
      <c r="Z906" s="3469">
        <f t="shared" si="599"/>
        <v>0</v>
      </c>
      <c r="AA906" s="3469">
        <f t="shared" si="599"/>
        <v>0</v>
      </c>
      <c r="AB906" s="2805">
        <f t="shared" si="599"/>
        <v>0</v>
      </c>
      <c r="AC906" s="2705" t="e">
        <f>SUM(AC809,AC742,#REF!,#REF!,#REF!,AC652,AC599,AC522,AC445,AC398,AC344,AC241,AC162,AC86,AC673)</f>
        <v>#REF!</v>
      </c>
      <c r="AD906" s="2705"/>
      <c r="AE906" s="2583"/>
    </row>
    <row r="907" spans="1:31" ht="29.25" x14ac:dyDescent="0.25">
      <c r="A907" s="363">
        <v>1</v>
      </c>
      <c r="B907" s="363">
        <v>1</v>
      </c>
      <c r="C907" s="774" t="s">
        <v>275</v>
      </c>
      <c r="D907" s="302"/>
      <c r="E907" s="302"/>
      <c r="F907" s="2802">
        <f>SUM(F810,F743,F653,F600,F523,F446,F399,F345,F242,F163,F87)</f>
        <v>110789</v>
      </c>
      <c r="G907" s="2803">
        <f>SUM(G810,G743,G653,G600,G523,G446,G399,G345,G242,G163,G87)</f>
        <v>27697.75</v>
      </c>
      <c r="H907" s="2803">
        <f>SUM(H810,H743,H653,H600,H523,H446,H399,H345,H242,H163,H87)</f>
        <v>28173</v>
      </c>
      <c r="I907" s="2803">
        <f t="shared" si="592"/>
        <v>101.715843344676</v>
      </c>
      <c r="J907" s="2807"/>
      <c r="K907" s="2807"/>
      <c r="L907" s="2803"/>
      <c r="M907" s="2803"/>
      <c r="N907" s="2803"/>
      <c r="O907" s="2803"/>
      <c r="P907" s="2803"/>
      <c r="Q907" s="2197"/>
      <c r="R907" s="2805">
        <f t="shared" ref="R907:AD907" si="601">SUM(R810,R743,R653,R600,R523,R446,R399,R345,R242,R163,R87)</f>
        <v>143411.92894000001</v>
      </c>
      <c r="S907" s="2805">
        <f t="shared" ref="S907:T907" si="602">SUM(S810,S743,S653,S600,S523,S446,S399,S345,S242,S163,S87)</f>
        <v>143411.92894000001</v>
      </c>
      <c r="T907" s="2805">
        <f t="shared" si="602"/>
        <v>143411.92894000001</v>
      </c>
      <c r="U907" s="2805">
        <f t="shared" si="601"/>
        <v>35852.982235000003</v>
      </c>
      <c r="V907" s="2805">
        <f t="shared" si="601"/>
        <v>36176.900280000002</v>
      </c>
      <c r="W907" s="3468">
        <f t="shared" si="601"/>
        <v>0</v>
      </c>
      <c r="X907" s="2805">
        <f t="shared" si="601"/>
        <v>0</v>
      </c>
      <c r="Y907" s="2805">
        <f t="shared" si="601"/>
        <v>323.91804499999807</v>
      </c>
      <c r="Z907" s="3469">
        <f t="shared" si="601"/>
        <v>0</v>
      </c>
      <c r="AA907" s="3469">
        <f t="shared" si="601"/>
        <v>-20.083839999999999</v>
      </c>
      <c r="AB907" s="2805">
        <f t="shared" si="601"/>
        <v>36156.816440000002</v>
      </c>
      <c r="AC907" s="2705">
        <f t="shared" si="601"/>
        <v>0</v>
      </c>
      <c r="AD907" s="2705">
        <f t="shared" si="601"/>
        <v>0</v>
      </c>
      <c r="AE907" s="2583"/>
    </row>
    <row r="908" spans="1:31" x14ac:dyDescent="0.25">
      <c r="A908" s="363">
        <v>1</v>
      </c>
      <c r="B908" s="363">
        <v>1</v>
      </c>
      <c r="C908" s="775" t="s">
        <v>136</v>
      </c>
      <c r="D908" s="302"/>
      <c r="E908" s="302"/>
      <c r="F908" s="2802">
        <f>SUM(F845,F831,F811,F744,F674,F654,F601,F524,F447,F400,F346,F243,F164,F88)</f>
        <v>2006573.1952380952</v>
      </c>
      <c r="G908" s="2803">
        <f>SUM(G845,G831,G811,G744,G674,G654,G601,G524,G447,G400,G346,G243,G164,G88)</f>
        <v>501644.04880952381</v>
      </c>
      <c r="H908" s="2803">
        <f>SUM(H845,H831,H811,H744,H674,H654,H601,H524,H447,H400,H346,H243,H164,H88)</f>
        <v>462705.81976190477</v>
      </c>
      <c r="I908" s="2803">
        <f t="shared" si="592"/>
        <v>92.237876809258424</v>
      </c>
      <c r="J908" s="2807"/>
      <c r="K908" s="2807"/>
      <c r="L908" s="2803"/>
      <c r="M908" s="2803"/>
      <c r="N908" s="2803"/>
      <c r="O908" s="2803"/>
      <c r="P908" s="2803"/>
      <c r="Q908" s="2197"/>
      <c r="R908" s="2805">
        <f t="shared" ref="R908:AB908" si="603">SUM(R845,R831,R811,R744,R674,R654,R601,R524,R447,R400,R346,R243,R164,R88)</f>
        <v>2325313.53963019</v>
      </c>
      <c r="S908" s="2805">
        <f t="shared" ref="S908:T908" si="604">SUM(S845,S831,S811,S744,S674,S654,S601,S524,S447,S400,S346,S243,S164,S88)</f>
        <v>2325313.53963019</v>
      </c>
      <c r="T908" s="2805">
        <f t="shared" si="604"/>
        <v>2326396.1346301897</v>
      </c>
      <c r="U908" s="2805">
        <f t="shared" si="603"/>
        <v>581436.64440754743</v>
      </c>
      <c r="V908" s="2805">
        <f t="shared" si="603"/>
        <v>533910.12149000005</v>
      </c>
      <c r="W908" s="3468">
        <f t="shared" si="603"/>
        <v>0</v>
      </c>
      <c r="X908" s="2805">
        <f t="shared" si="603"/>
        <v>7290.1350900000016</v>
      </c>
      <c r="Y908" s="2805">
        <f t="shared" si="603"/>
        <v>-47526.522917547438</v>
      </c>
      <c r="Z908" s="3469">
        <f t="shared" si="603"/>
        <v>-114.21634999999999</v>
      </c>
      <c r="AA908" s="3469">
        <f t="shared" si="603"/>
        <v>-400.65699000000001</v>
      </c>
      <c r="AB908" s="2805">
        <f t="shared" si="603"/>
        <v>540799.59959000011</v>
      </c>
      <c r="AC908" s="2705" t="e">
        <f>SUM(AC811,AC744,#REF!,#REF!,#REF!,AC654,AC601,AC524,AC447,AC400,AC346,AC243,AC164,AC88,AC674)</f>
        <v>#REF!</v>
      </c>
      <c r="AD908" s="2705" t="e">
        <f>SUM(AD831,AD811,AD744,#REF!,#REF!,#REF!,AD654,AD601,AD524,AD447,AD400,AD346,AD243,AD164,AD88,AD674)</f>
        <v>#REF!</v>
      </c>
      <c r="AE908" s="2583"/>
    </row>
    <row r="909" spans="1:31" ht="15.75" x14ac:dyDescent="0.25">
      <c r="A909" s="363">
        <v>1</v>
      </c>
      <c r="B909" s="363">
        <v>1</v>
      </c>
      <c r="C909" s="2209" t="s">
        <v>29</v>
      </c>
      <c r="D909" s="2209"/>
      <c r="E909" s="444"/>
      <c r="F909" s="2802"/>
      <c r="G909" s="2803"/>
      <c r="H909" s="2803"/>
      <c r="I909" s="2803"/>
      <c r="J909" s="2807"/>
      <c r="K909" s="2807"/>
      <c r="L909" s="2803"/>
      <c r="M909" s="2803"/>
      <c r="N909" s="2803"/>
      <c r="O909" s="2803"/>
      <c r="P909" s="2803"/>
      <c r="Q909" s="2197"/>
      <c r="R909" s="2805"/>
      <c r="S909" s="2805"/>
      <c r="T909" s="2805"/>
      <c r="U909" s="2805"/>
      <c r="V909" s="2805"/>
      <c r="W909" s="3468"/>
      <c r="X909" s="2805"/>
      <c r="Y909" s="2805"/>
      <c r="Z909" s="3469"/>
      <c r="AA909" s="3469"/>
      <c r="AB909" s="2805"/>
      <c r="AC909" s="2705"/>
      <c r="AD909" s="2705"/>
      <c r="AE909" s="2583"/>
    </row>
    <row r="910" spans="1:31" ht="29.25" x14ac:dyDescent="0.25">
      <c r="A910" s="363">
        <v>1</v>
      </c>
      <c r="B910" s="363">
        <v>1</v>
      </c>
      <c r="C910" s="442" t="s">
        <v>298</v>
      </c>
      <c r="D910" s="916"/>
      <c r="E910" s="2808"/>
      <c r="F910" s="2802">
        <f>SUM(F750,F528,F450,F353,F248,F167,F94,F823)</f>
        <v>3392</v>
      </c>
      <c r="G910" s="2803">
        <f>SUM(G750,G528,G450,G353,G248,G167,G94,G823)</f>
        <v>850.25</v>
      </c>
      <c r="H910" s="2803">
        <f>SUM(H750,H528,H450,H353,H248,H167,H94,H823)</f>
        <v>843</v>
      </c>
      <c r="I910" s="2803">
        <f t="shared" ref="I910:I917" si="605">H910/G910*100</f>
        <v>99.147309614819164</v>
      </c>
      <c r="J910" s="2803">
        <f>SUM(L910/F910)</f>
        <v>8.1789504716981138</v>
      </c>
      <c r="K910" s="2803">
        <f>N910/H910</f>
        <v>9.0830367734282333</v>
      </c>
      <c r="L910" s="2803">
        <f>SUM(L750,L528,L450,L353,L248,L167,L94,L823)</f>
        <v>27743</v>
      </c>
      <c r="M910" s="2803">
        <f>SUM(M750,M528,M450,M353,M248,M167,M94,M823)</f>
        <v>6936.25</v>
      </c>
      <c r="N910" s="2803">
        <f>SUM(N750,N528,N450,N353,N248,N167,N94,N823)</f>
        <v>7657</v>
      </c>
      <c r="O910" s="2803">
        <f>N910/M910*100</f>
        <v>110.39106145251397</v>
      </c>
      <c r="P910" s="2803">
        <f>SUM(P750,P528,P450,P353,P248,P167,P94,P823)</f>
        <v>91.989393939393949</v>
      </c>
      <c r="Q910" s="2197">
        <f>N910/$C$3*12/P910</f>
        <v>332.95142720669378</v>
      </c>
      <c r="R910" s="2805">
        <f t="shared" ref="R910:AC910" si="606">SUM(R750,R528,R450,R353,R248,R167,R94,R823)</f>
        <v>0</v>
      </c>
      <c r="S910" s="2805">
        <f t="shared" ref="S910:T910" si="607">SUM(S750,S528,S450,S353,S248,S167,S94,S823)</f>
        <v>0</v>
      </c>
      <c r="T910" s="2805">
        <f t="shared" si="607"/>
        <v>0</v>
      </c>
      <c r="U910" s="2805">
        <f t="shared" si="606"/>
        <v>0</v>
      </c>
      <c r="V910" s="2805">
        <f t="shared" si="606"/>
        <v>0</v>
      </c>
      <c r="W910" s="3468">
        <f t="shared" si="606"/>
        <v>0</v>
      </c>
      <c r="X910" s="2805">
        <f t="shared" si="606"/>
        <v>0</v>
      </c>
      <c r="Y910" s="2805">
        <f t="shared" si="606"/>
        <v>0</v>
      </c>
      <c r="Z910" s="3469">
        <f t="shared" si="606"/>
        <v>0</v>
      </c>
      <c r="AA910" s="3469">
        <f t="shared" si="606"/>
        <v>0</v>
      </c>
      <c r="AB910" s="2805">
        <f t="shared" si="606"/>
        <v>0</v>
      </c>
      <c r="AC910" s="2705">
        <f t="shared" si="606"/>
        <v>0</v>
      </c>
      <c r="AD910" s="2705"/>
      <c r="AE910" s="2583"/>
    </row>
    <row r="911" spans="1:31" ht="29.25" x14ac:dyDescent="0.25">
      <c r="A911" s="363">
        <v>1</v>
      </c>
      <c r="B911" s="363">
        <v>1</v>
      </c>
      <c r="C911" s="442" t="s">
        <v>299</v>
      </c>
      <c r="D911" s="913"/>
      <c r="E911" s="2509"/>
      <c r="F911" s="2802">
        <f>SUM(F816,F753,F532,F453,F404,F362,F254,F174,F101,F659,F826)</f>
        <v>11079</v>
      </c>
      <c r="G911" s="2803">
        <f>SUM(G816,G753,G532,G453,G404,G362,G254,G174,G101,G659,G826)</f>
        <v>2771.5</v>
      </c>
      <c r="H911" s="2803">
        <f>SUM(H816,H753,H532,H453,H404,H362,H254,H174,H101,H659,H826)</f>
        <v>2705</v>
      </c>
      <c r="I911" s="2803">
        <f t="shared" si="605"/>
        <v>97.600577304708651</v>
      </c>
      <c r="J911" s="2803">
        <f>SUM(L911/F911)</f>
        <v>7.6858019676866141</v>
      </c>
      <c r="K911" s="2803">
        <f>N911/H911</f>
        <v>6.7611829944547139</v>
      </c>
      <c r="L911" s="2803">
        <f>SUM(L816,L753,L532,L453,L404,L362,L254,L174,L101,L659,L826)</f>
        <v>85151</v>
      </c>
      <c r="M911" s="2803">
        <f>SUM(M816,M753,M532,M453,M404,M362,M254,M174,M101,M659,M826)</f>
        <v>21287.75</v>
      </c>
      <c r="N911" s="2803">
        <f>SUM(N816,N753,N532,N453,N404,N362,N254,N174,N101,N659,N826)</f>
        <v>18289</v>
      </c>
      <c r="O911" s="2803">
        <f>N911/M911*100</f>
        <v>85.913259973458906</v>
      </c>
      <c r="P911" s="2803">
        <f>SUM(P816,P753,P532,P453,P404,P362,P254,P174,P101,P659,P826)</f>
        <v>353.87916666666672</v>
      </c>
      <c r="Q911" s="2197">
        <f>N911/$C$3*12/P911</f>
        <v>206.72593046119789</v>
      </c>
      <c r="R911" s="2805">
        <f t="shared" ref="R911:AC911" si="608">SUM(R816,R753,R532,R453,R404,R362,R254,R174,R101,R659,R826)</f>
        <v>23454.589685875202</v>
      </c>
      <c r="S911" s="2805">
        <f t="shared" ref="S911:T911" si="609">SUM(S816,S753,S532,S453,S404,S362,S254,S174,S101,S659,S826)</f>
        <v>23454.589685875202</v>
      </c>
      <c r="T911" s="2805">
        <f t="shared" si="609"/>
        <v>23454.589685875202</v>
      </c>
      <c r="U911" s="2805">
        <f t="shared" si="608"/>
        <v>5863.6474214688005</v>
      </c>
      <c r="V911" s="2805">
        <f t="shared" si="608"/>
        <v>5440.2070900000008</v>
      </c>
      <c r="W911" s="3468">
        <f t="shared" si="608"/>
        <v>0</v>
      </c>
      <c r="X911" s="2805">
        <f t="shared" si="608"/>
        <v>0</v>
      </c>
      <c r="Y911" s="2805">
        <f t="shared" si="608"/>
        <v>-423.44033146879974</v>
      </c>
      <c r="Z911" s="3469">
        <f t="shared" si="608"/>
        <v>0</v>
      </c>
      <c r="AA911" s="3469">
        <f t="shared" si="608"/>
        <v>-7.5747600000000004</v>
      </c>
      <c r="AB911" s="2805">
        <f t="shared" si="608"/>
        <v>5432.6323300000004</v>
      </c>
      <c r="AC911" s="2705">
        <f t="shared" si="608"/>
        <v>0</v>
      </c>
      <c r="AD911" s="2705"/>
      <c r="AE911" s="2583"/>
    </row>
    <row r="912" spans="1:31" ht="29.25" x14ac:dyDescent="0.25">
      <c r="A912" s="363">
        <v>1</v>
      </c>
      <c r="B912" s="363">
        <v>1</v>
      </c>
      <c r="C912" s="912" t="s">
        <v>137</v>
      </c>
      <c r="D912" s="912"/>
      <c r="E912" s="912"/>
      <c r="F912" s="2802">
        <f>SUM(F817,F754,F659,F533,F454,F405,F363,F255,F175,F102,F827)</f>
        <v>14471</v>
      </c>
      <c r="G912" s="2803">
        <f>SUM(G817,G754,G659,G533,G454,G405,G363,G255,G175,G102,G827)</f>
        <v>3621.75</v>
      </c>
      <c r="H912" s="2803">
        <f>SUM(H817,H754,H659,H533,H454,H405,H363,H255,H175,H102,H827)</f>
        <v>3548</v>
      </c>
      <c r="I912" s="2803">
        <f t="shared" si="605"/>
        <v>97.963691585559459</v>
      </c>
      <c r="J912" s="2803">
        <f>SUM(L912/F912)</f>
        <v>7.8013958952387537</v>
      </c>
      <c r="K912" s="2803">
        <f>N912/H912</f>
        <v>7.3128523111612171</v>
      </c>
      <c r="L912" s="2803">
        <f>SUM(L817,L754,L659,L533,L454,L405,L363,L255,L175,L102,L827)</f>
        <v>112894</v>
      </c>
      <c r="M912" s="2803">
        <f>SUM(M817,M754,M659,M533,M454,M405,M363,M255,M175,M102,M827)</f>
        <v>28224</v>
      </c>
      <c r="N912" s="2803">
        <f>SUM(N817,N754,N659,N533,N454,N405,N363,N255,N175,N102,N827)</f>
        <v>25946</v>
      </c>
      <c r="O912" s="2803">
        <f>N912/M912*100</f>
        <v>91.928854875283449</v>
      </c>
      <c r="P912" s="2803">
        <f>SUM(P817,P754,P659,P533,P454,P405,P363,P255,P175,P102,P827)</f>
        <v>445.86856060606067</v>
      </c>
      <c r="Q912" s="2197">
        <f>N912/$C$3*12/P912</f>
        <v>232.76815001023706</v>
      </c>
      <c r="R912" s="2805">
        <f t="shared" ref="R912:AD912" si="610">SUM(R817,R754,R659,R533,R454,R405,R363,R255,R175,R102,R827)</f>
        <v>472267.21847988246</v>
      </c>
      <c r="S912" s="2805">
        <f t="shared" ref="S912:T912" si="611">SUM(S817,S754,S659,S533,S454,S405,S363,S255,S175,S102,S827)</f>
        <v>472267.21847988246</v>
      </c>
      <c r="T912" s="2805">
        <f t="shared" si="611"/>
        <v>472267.21847988246</v>
      </c>
      <c r="U912" s="2805">
        <f t="shared" si="610"/>
        <v>118066.80461997062</v>
      </c>
      <c r="V912" s="2805">
        <f t="shared" si="610"/>
        <v>111586.87604999999</v>
      </c>
      <c r="W912" s="3468">
        <f t="shared" si="610"/>
        <v>0</v>
      </c>
      <c r="X912" s="2805">
        <f t="shared" si="610"/>
        <v>0</v>
      </c>
      <c r="Y912" s="2805">
        <f t="shared" si="610"/>
        <v>-6479.9285699706052</v>
      </c>
      <c r="Z912" s="2805">
        <f t="shared" si="610"/>
        <v>-651.61591999999996</v>
      </c>
      <c r="AA912" s="2805">
        <f t="shared" si="610"/>
        <v>-679.04859999999996</v>
      </c>
      <c r="AB912" s="2805">
        <f t="shared" si="610"/>
        <v>110907.82745</v>
      </c>
      <c r="AC912" s="2705">
        <f t="shared" si="610"/>
        <v>0</v>
      </c>
      <c r="AD912" s="2705">
        <f t="shared" si="610"/>
        <v>0</v>
      </c>
      <c r="AE912" s="2583"/>
    </row>
    <row r="913" spans="1:32" x14ac:dyDescent="0.25">
      <c r="B913" s="363">
        <v>1</v>
      </c>
      <c r="C913" s="2222" t="s">
        <v>218</v>
      </c>
      <c r="D913" s="2222"/>
      <c r="E913" s="912"/>
      <c r="F913" s="2802">
        <f>SUM(F851,F178,F90)</f>
        <v>14760</v>
      </c>
      <c r="G913" s="2803">
        <f t="shared" ref="G913:H913" si="612">SUM(G851,G178,G90)</f>
        <v>3691</v>
      </c>
      <c r="H913" s="2803">
        <f t="shared" si="612"/>
        <v>3310</v>
      </c>
      <c r="I913" s="2803">
        <f t="shared" si="605"/>
        <v>89.67759414792738</v>
      </c>
      <c r="J913" s="2807"/>
      <c r="K913" s="2809"/>
      <c r="L913" s="2810"/>
      <c r="M913" s="2810"/>
      <c r="N913" s="2803"/>
      <c r="O913" s="2810"/>
      <c r="P913" s="2810"/>
      <c r="Q913" s="2197"/>
      <c r="R913" s="2811">
        <f t="shared" ref="R913:AB913" si="613">SUM(R851,R178,R90)</f>
        <v>106272.49268</v>
      </c>
      <c r="S913" s="2811">
        <f t="shared" si="613"/>
        <v>106272.49268</v>
      </c>
      <c r="T913" s="2811">
        <f t="shared" si="613"/>
        <v>106787.21388</v>
      </c>
      <c r="U913" s="2805">
        <f t="shared" si="613"/>
        <v>26619.595289999997</v>
      </c>
      <c r="V913" s="2811">
        <f t="shared" si="613"/>
        <v>23920.460320000002</v>
      </c>
      <c r="W913" s="3468">
        <f t="shared" si="613"/>
        <v>0</v>
      </c>
      <c r="X913" s="2805">
        <f t="shared" si="613"/>
        <v>0</v>
      </c>
      <c r="Y913" s="2805">
        <f t="shared" si="613"/>
        <v>-2699.1349699999978</v>
      </c>
      <c r="Z913" s="2811">
        <f t="shared" si="613"/>
        <v>0</v>
      </c>
      <c r="AA913" s="2811">
        <f t="shared" si="613"/>
        <v>0</v>
      </c>
      <c r="AB913" s="2811">
        <f t="shared" si="613"/>
        <v>23920.460320000002</v>
      </c>
      <c r="AC913" s="2705">
        <f>SUM(AC851,AC178)</f>
        <v>0</v>
      </c>
      <c r="AD913" s="2812">
        <f>SUM(AD851,AD178)</f>
        <v>0</v>
      </c>
      <c r="AE913" s="2583"/>
    </row>
    <row r="914" spans="1:32" x14ac:dyDescent="0.25">
      <c r="A914" s="363">
        <v>1</v>
      </c>
      <c r="B914" s="363">
        <v>1</v>
      </c>
      <c r="C914" s="913" t="s">
        <v>205</v>
      </c>
      <c r="D914" s="913"/>
      <c r="E914" s="920"/>
      <c r="F914" s="2813">
        <f t="shared" ref="F914:H917" si="614">F678</f>
        <v>77397</v>
      </c>
      <c r="G914" s="2814">
        <f t="shared" si="614"/>
        <v>19349</v>
      </c>
      <c r="H914" s="2814">
        <f t="shared" si="614"/>
        <v>18435</v>
      </c>
      <c r="I914" s="2814">
        <f t="shared" si="605"/>
        <v>95.27624166623599</v>
      </c>
      <c r="J914" s="2815"/>
      <c r="K914" s="2807"/>
      <c r="L914" s="2803"/>
      <c r="M914" s="2803"/>
      <c r="N914" s="2814"/>
      <c r="O914" s="2803"/>
      <c r="P914" s="2803"/>
      <c r="Q914" s="2506"/>
      <c r="R914" s="2805">
        <f t="shared" ref="R914:AB914" si="615">R678</f>
        <v>0</v>
      </c>
      <c r="S914" s="2805">
        <f t="shared" ref="S914:T914" si="616">S678</f>
        <v>0</v>
      </c>
      <c r="T914" s="2805">
        <f t="shared" si="616"/>
        <v>0</v>
      </c>
      <c r="U914" s="2805">
        <f t="shared" si="615"/>
        <v>0</v>
      </c>
      <c r="V914" s="2805">
        <f t="shared" si="615"/>
        <v>0</v>
      </c>
      <c r="W914" s="3471">
        <f t="shared" si="615"/>
        <v>0</v>
      </c>
      <c r="X914" s="2800">
        <f t="shared" si="615"/>
        <v>0</v>
      </c>
      <c r="Y914" s="2800">
        <f t="shared" si="615"/>
        <v>0</v>
      </c>
      <c r="Z914" s="2800">
        <f t="shared" si="615"/>
        <v>0</v>
      </c>
      <c r="AA914" s="2805">
        <f t="shared" si="615"/>
        <v>0</v>
      </c>
      <c r="AB914" s="2805">
        <f t="shared" si="615"/>
        <v>0</v>
      </c>
      <c r="AC914" s="2732">
        <f>AC678</f>
        <v>0</v>
      </c>
      <c r="AD914" s="2705"/>
      <c r="AE914" s="2583"/>
    </row>
    <row r="915" spans="1:32" x14ac:dyDescent="0.25">
      <c r="A915" s="363">
        <v>1</v>
      </c>
      <c r="B915" s="363">
        <v>1</v>
      </c>
      <c r="C915" s="914" t="s">
        <v>206</v>
      </c>
      <c r="D915" s="2816"/>
      <c r="E915" s="912"/>
      <c r="F915" s="2802">
        <f t="shared" si="614"/>
        <v>77387</v>
      </c>
      <c r="G915" s="2803">
        <f t="shared" si="614"/>
        <v>19347</v>
      </c>
      <c r="H915" s="2803">
        <f t="shared" si="614"/>
        <v>18434</v>
      </c>
      <c r="I915" s="2803">
        <f t="shared" si="605"/>
        <v>95.280922106786576</v>
      </c>
      <c r="J915" s="2807"/>
      <c r="K915" s="2807"/>
      <c r="L915" s="2803"/>
      <c r="M915" s="2803"/>
      <c r="N915" s="2803"/>
      <c r="O915" s="2803"/>
      <c r="P915" s="2803"/>
      <c r="Q915" s="2197"/>
      <c r="R915" s="2805">
        <f t="shared" ref="R915:AB915" si="617">R679</f>
        <v>0</v>
      </c>
      <c r="S915" s="2805">
        <f t="shared" ref="S915:T915" si="618">S679</f>
        <v>0</v>
      </c>
      <c r="T915" s="2805">
        <f t="shared" si="618"/>
        <v>0</v>
      </c>
      <c r="U915" s="2805">
        <f t="shared" si="617"/>
        <v>0</v>
      </c>
      <c r="V915" s="2805">
        <f t="shared" si="617"/>
        <v>0</v>
      </c>
      <c r="W915" s="3468">
        <f t="shared" si="617"/>
        <v>0</v>
      </c>
      <c r="X915" s="2805">
        <f t="shared" si="617"/>
        <v>0</v>
      </c>
      <c r="Y915" s="2805">
        <f t="shared" si="617"/>
        <v>0</v>
      </c>
      <c r="Z915" s="3469">
        <f t="shared" si="617"/>
        <v>0</v>
      </c>
      <c r="AA915" s="3469">
        <f t="shared" si="617"/>
        <v>0</v>
      </c>
      <c r="AB915" s="2805">
        <f t="shared" si="617"/>
        <v>0</v>
      </c>
      <c r="AC915" s="2705">
        <f>AC679</f>
        <v>0</v>
      </c>
      <c r="AD915" s="2705"/>
      <c r="AE915" s="2583"/>
    </row>
    <row r="916" spans="1:32" ht="30" x14ac:dyDescent="0.25">
      <c r="A916" s="363">
        <v>1</v>
      </c>
      <c r="B916" s="363">
        <v>1</v>
      </c>
      <c r="C916" s="915" t="s">
        <v>207</v>
      </c>
      <c r="D916" s="915"/>
      <c r="E916" s="920"/>
      <c r="F916" s="2802">
        <f t="shared" si="614"/>
        <v>10</v>
      </c>
      <c r="G916" s="2803">
        <f t="shared" si="614"/>
        <v>3</v>
      </c>
      <c r="H916" s="2810">
        <f t="shared" si="614"/>
        <v>1</v>
      </c>
      <c r="I916" s="2803">
        <f t="shared" si="605"/>
        <v>33.333333333333329</v>
      </c>
      <c r="J916" s="2809"/>
      <c r="K916" s="2809"/>
      <c r="L916" s="2803"/>
      <c r="M916" s="2803"/>
      <c r="N916" s="2810"/>
      <c r="O916" s="2803"/>
      <c r="P916" s="2810"/>
      <c r="Q916" s="2226"/>
      <c r="R916" s="2811">
        <f t="shared" ref="R916:AB916" si="619">R680</f>
        <v>0</v>
      </c>
      <c r="S916" s="2811">
        <f t="shared" ref="S916:T916" si="620">S680</f>
        <v>0</v>
      </c>
      <c r="T916" s="2811">
        <f t="shared" si="620"/>
        <v>0</v>
      </c>
      <c r="U916" s="2805">
        <f t="shared" si="619"/>
        <v>0</v>
      </c>
      <c r="V916" s="2811">
        <f t="shared" si="619"/>
        <v>0</v>
      </c>
      <c r="W916" s="3470">
        <f t="shared" si="619"/>
        <v>0</v>
      </c>
      <c r="X916" s="2811">
        <f t="shared" si="619"/>
        <v>0</v>
      </c>
      <c r="Y916" s="2811">
        <f t="shared" si="619"/>
        <v>0</v>
      </c>
      <c r="Z916" s="3472">
        <f t="shared" si="619"/>
        <v>0</v>
      </c>
      <c r="AA916" s="3472">
        <f t="shared" si="619"/>
        <v>0</v>
      </c>
      <c r="AB916" s="2811">
        <f t="shared" si="619"/>
        <v>0</v>
      </c>
      <c r="AC916" s="2812">
        <f>AC680</f>
        <v>0</v>
      </c>
      <c r="AD916" s="2812"/>
      <c r="AE916" s="2583"/>
    </row>
    <row r="917" spans="1:32" ht="29.25" thickBot="1" x14ac:dyDescent="0.3">
      <c r="B917" s="363">
        <v>1</v>
      </c>
      <c r="C917" s="2434" t="s">
        <v>212</v>
      </c>
      <c r="D917" s="2434"/>
      <c r="E917" s="919"/>
      <c r="F917" s="2817">
        <f t="shared" si="614"/>
        <v>77397</v>
      </c>
      <c r="G917" s="2818">
        <f t="shared" si="614"/>
        <v>19349</v>
      </c>
      <c r="H917" s="2818">
        <f t="shared" si="614"/>
        <v>18435</v>
      </c>
      <c r="I917" s="2818">
        <f t="shared" si="605"/>
        <v>95.27624166623599</v>
      </c>
      <c r="J917" s="2819"/>
      <c r="K917" s="2819"/>
      <c r="L917" s="2818"/>
      <c r="M917" s="2818"/>
      <c r="N917" s="2818"/>
      <c r="O917" s="2818"/>
      <c r="P917" s="2818"/>
      <c r="Q917" s="2242"/>
      <c r="R917" s="2820">
        <f t="shared" ref="R917:AB917" si="621">R681</f>
        <v>470193.04200000002</v>
      </c>
      <c r="S917" s="2820">
        <f t="shared" ref="S917:T917" si="622">S681</f>
        <v>470193.04200000002</v>
      </c>
      <c r="T917" s="2820">
        <f t="shared" si="622"/>
        <v>470193.04200000002</v>
      </c>
      <c r="U917" s="2820">
        <f t="shared" si="621"/>
        <v>117548.2605</v>
      </c>
      <c r="V917" s="2820">
        <f t="shared" si="621"/>
        <v>117480.8976</v>
      </c>
      <c r="W917" s="3473">
        <f t="shared" si="621"/>
        <v>0</v>
      </c>
      <c r="X917" s="2820">
        <f t="shared" si="621"/>
        <v>0</v>
      </c>
      <c r="Y917" s="2820">
        <f t="shared" si="621"/>
        <v>-67.362900000007357</v>
      </c>
      <c r="Z917" s="2820">
        <f t="shared" si="621"/>
        <v>0</v>
      </c>
      <c r="AA917" s="2820">
        <f t="shared" si="621"/>
        <v>-82.68647</v>
      </c>
      <c r="AB917" s="2820">
        <f t="shared" si="621"/>
        <v>117398.21113</v>
      </c>
      <c r="AC917" s="2821">
        <f>AC681</f>
        <v>0</v>
      </c>
      <c r="AD917" s="2821">
        <f>AD681</f>
        <v>0</v>
      </c>
      <c r="AE917" s="2583"/>
    </row>
    <row r="918" spans="1:32" x14ac:dyDescent="0.25">
      <c r="A918" s="363">
        <v>1</v>
      </c>
      <c r="B918" s="363">
        <v>1</v>
      </c>
      <c r="C918" s="1934"/>
      <c r="D918" s="1934"/>
      <c r="E918" s="1934"/>
      <c r="F918" s="1710"/>
      <c r="G918" s="1497"/>
      <c r="H918" s="1497"/>
      <c r="I918" s="1497"/>
      <c r="J918" s="1447"/>
      <c r="K918" s="1447"/>
      <c r="L918" s="1497"/>
      <c r="M918" s="1497"/>
      <c r="N918" s="1497"/>
      <c r="O918" s="1497"/>
      <c r="P918" s="1497"/>
      <c r="Q918" s="1497"/>
      <c r="R918" s="2822"/>
      <c r="S918" s="2822"/>
      <c r="T918" s="2822"/>
      <c r="U918" s="2823"/>
      <c r="V918" s="2822"/>
      <c r="W918" s="3474"/>
      <c r="X918" s="2822"/>
      <c r="Y918" s="2822"/>
      <c r="Z918" s="3475"/>
      <c r="AA918" s="3475"/>
      <c r="AB918" s="2822"/>
      <c r="AC918" s="1620"/>
      <c r="AD918" s="1620"/>
      <c r="AE918" s="2583"/>
    </row>
    <row r="919" spans="1:32" x14ac:dyDescent="0.25">
      <c r="A919" s="363">
        <v>1</v>
      </c>
      <c r="B919" s="363">
        <v>1</v>
      </c>
      <c r="C919" s="2824" t="s">
        <v>82</v>
      </c>
      <c r="D919" s="2824"/>
      <c r="E919" s="2824"/>
      <c r="F919" s="371"/>
      <c r="G919" s="2335"/>
      <c r="H919" s="2335"/>
      <c r="I919" s="2335"/>
      <c r="J919" s="2335"/>
      <c r="K919" s="2335"/>
      <c r="L919" s="2335"/>
      <c r="M919" s="2335"/>
      <c r="N919" s="2335"/>
      <c r="O919" s="2335"/>
      <c r="P919" s="2335"/>
      <c r="Q919" s="2335"/>
      <c r="R919" s="550"/>
      <c r="S919" s="550"/>
      <c r="T919" s="550"/>
      <c r="U919" s="2557"/>
      <c r="V919" s="550"/>
      <c r="W919" s="1388"/>
      <c r="X919" s="550"/>
      <c r="Y919" s="550"/>
      <c r="Z919" s="3436"/>
      <c r="AA919" s="3436"/>
      <c r="AB919" s="550"/>
      <c r="AC919" s="2392"/>
      <c r="AD919" s="2558"/>
      <c r="AE919" s="2583"/>
    </row>
    <row r="920" spans="1:32" ht="47.25" x14ac:dyDescent="0.25">
      <c r="A920" s="363">
        <v>1</v>
      </c>
      <c r="B920" s="363">
        <v>1</v>
      </c>
      <c r="C920" s="2144" t="s">
        <v>448</v>
      </c>
      <c r="D920" s="1965"/>
      <c r="E920" s="903"/>
      <c r="F920" s="369"/>
      <c r="G920" s="2825"/>
      <c r="H920" s="2825"/>
      <c r="I920" s="2825"/>
      <c r="J920" s="2334"/>
      <c r="K920" s="2334"/>
      <c r="L920" s="2334"/>
      <c r="M920" s="2334"/>
      <c r="N920" s="2334"/>
      <c r="O920" s="2334"/>
      <c r="P920" s="2334"/>
      <c r="Q920" s="2334"/>
      <c r="R920" s="550"/>
      <c r="S920" s="550"/>
      <c r="T920" s="550"/>
      <c r="U920" s="2557"/>
      <c r="V920" s="550"/>
      <c r="W920" s="1388"/>
      <c r="X920" s="550"/>
      <c r="Y920" s="550"/>
      <c r="Z920" s="3436"/>
      <c r="AA920" s="3436"/>
      <c r="AB920" s="550"/>
      <c r="AC920" s="2826"/>
      <c r="AD920" s="2558"/>
      <c r="AE920" s="2583"/>
    </row>
    <row r="921" spans="1:32" s="2546" customFormat="1" x14ac:dyDescent="0.25">
      <c r="A921" s="363">
        <v>1</v>
      </c>
      <c r="B921" s="363">
        <v>1</v>
      </c>
      <c r="C921" s="2252" t="s">
        <v>5</v>
      </c>
      <c r="D921" s="2252"/>
      <c r="E921" s="2252"/>
      <c r="F921" s="405"/>
      <c r="G921" s="1525"/>
      <c r="H921" s="1525"/>
      <c r="I921" s="1525"/>
      <c r="J921" s="1525"/>
      <c r="K921" s="1525"/>
      <c r="L921" s="2254"/>
      <c r="M921" s="2254"/>
      <c r="N921" s="2254"/>
      <c r="O921" s="2254"/>
      <c r="P921" s="2254"/>
      <c r="Q921" s="2254"/>
      <c r="R921" s="2697"/>
      <c r="S921" s="2697"/>
      <c r="T921" s="2697"/>
      <c r="U921" s="2827"/>
      <c r="V921" s="2697"/>
      <c r="W921" s="3046"/>
      <c r="X921" s="2697"/>
      <c r="Y921" s="2697"/>
      <c r="Z921" s="2697"/>
      <c r="AA921" s="2697"/>
      <c r="AB921" s="2697"/>
      <c r="AC921" s="1527"/>
      <c r="AD921" s="1527"/>
      <c r="AE921" s="2583"/>
      <c r="AF921" s="1288"/>
    </row>
    <row r="922" spans="1:32" s="2546" customFormat="1" x14ac:dyDescent="0.25">
      <c r="A922" s="363"/>
      <c r="B922" s="363">
        <v>1</v>
      </c>
      <c r="C922" s="3" t="s">
        <v>352</v>
      </c>
      <c r="D922" s="1347" t="s">
        <v>240</v>
      </c>
      <c r="E922" s="2257">
        <v>340</v>
      </c>
      <c r="F922" s="114">
        <v>243</v>
      </c>
      <c r="G922" s="212">
        <f t="shared" ref="G922:G933" si="623">F922/12*$C$3</f>
        <v>60.75</v>
      </c>
      <c r="H922" s="212">
        <v>54</v>
      </c>
      <c r="I922" s="467">
        <f t="shared" ref="I922:I934" si="624">H922/G922*100</f>
        <v>88.888888888888886</v>
      </c>
      <c r="J922" s="2258">
        <v>10</v>
      </c>
      <c r="K922" s="252">
        <f t="shared" ref="K922:K934" si="625">N922/H922</f>
        <v>9.1666666666666661</v>
      </c>
      <c r="L922" s="253">
        <f t="shared" ref="L922:L933" si="626">ROUND(F922*J922,0)</f>
        <v>2430</v>
      </c>
      <c r="M922" s="253">
        <f t="shared" ref="M922:M933" si="627">ROUND(L922/12*$C$3,0)</f>
        <v>608</v>
      </c>
      <c r="N922" s="253">
        <v>495</v>
      </c>
      <c r="O922" s="253">
        <f t="shared" ref="O922:O934" si="628">N922/M922*100</f>
        <v>81.414473684210535</v>
      </c>
      <c r="P922" s="253">
        <f t="shared" ref="P922:P933" si="629">ROUND(L922/E922,0)</f>
        <v>7</v>
      </c>
      <c r="Q922" s="253">
        <f>N922/$C$3*12/P922</f>
        <v>282.85714285714283</v>
      </c>
      <c r="R922" s="492"/>
      <c r="S922" s="492"/>
      <c r="T922" s="492"/>
      <c r="U922" s="959"/>
      <c r="V922" s="492"/>
      <c r="W922" s="995"/>
      <c r="X922" s="492"/>
      <c r="Y922" s="492"/>
      <c r="Z922" s="492"/>
      <c r="AA922" s="492"/>
      <c r="AB922" s="492"/>
      <c r="AC922" s="1168"/>
      <c r="AD922" s="1180"/>
      <c r="AE922" s="2583"/>
      <c r="AF922" s="1288"/>
    </row>
    <row r="923" spans="1:32" s="2546" customFormat="1" x14ac:dyDescent="0.25">
      <c r="A923" s="363">
        <v>1</v>
      </c>
      <c r="B923" s="363">
        <v>1</v>
      </c>
      <c r="C923" s="3" t="s">
        <v>24</v>
      </c>
      <c r="D923" s="1347" t="s">
        <v>240</v>
      </c>
      <c r="E923" s="2257">
        <v>340</v>
      </c>
      <c r="F923" s="114">
        <v>744</v>
      </c>
      <c r="G923" s="212">
        <f t="shared" si="623"/>
        <v>186</v>
      </c>
      <c r="H923" s="212">
        <v>129</v>
      </c>
      <c r="I923" s="467">
        <f t="shared" si="624"/>
        <v>69.354838709677423</v>
      </c>
      <c r="J923" s="2258">
        <v>6.1</v>
      </c>
      <c r="K923" s="252">
        <f t="shared" si="625"/>
        <v>4.6899224806201554</v>
      </c>
      <c r="L923" s="253">
        <f t="shared" si="626"/>
        <v>4538</v>
      </c>
      <c r="M923" s="253">
        <f t="shared" si="627"/>
        <v>1135</v>
      </c>
      <c r="N923" s="253">
        <v>605</v>
      </c>
      <c r="O923" s="253">
        <f t="shared" si="628"/>
        <v>53.303964757709252</v>
      </c>
      <c r="P923" s="253">
        <f t="shared" si="629"/>
        <v>13</v>
      </c>
      <c r="Q923" s="253">
        <f t="shared" ref="Q923:Q934" si="630">N923/$C$3*12/P923</f>
        <v>186.15384615384616</v>
      </c>
      <c r="R923" s="492"/>
      <c r="S923" s="492"/>
      <c r="T923" s="492"/>
      <c r="U923" s="959"/>
      <c r="V923" s="492"/>
      <c r="W923" s="995"/>
      <c r="X923" s="492"/>
      <c r="Y923" s="492"/>
      <c r="Z923" s="492"/>
      <c r="AA923" s="492"/>
      <c r="AB923" s="492"/>
      <c r="AC923" s="1168"/>
      <c r="AD923" s="1180"/>
      <c r="AE923" s="2583"/>
      <c r="AF923" s="1288"/>
    </row>
    <row r="924" spans="1:32" s="2546" customFormat="1" x14ac:dyDescent="0.25">
      <c r="A924" s="363"/>
      <c r="B924" s="363">
        <v>1</v>
      </c>
      <c r="C924" s="3" t="s">
        <v>25</v>
      </c>
      <c r="D924" s="1347" t="s">
        <v>240</v>
      </c>
      <c r="E924" s="2256">
        <v>300</v>
      </c>
      <c r="F924" s="114">
        <v>324</v>
      </c>
      <c r="G924" s="212">
        <f t="shared" si="623"/>
        <v>81</v>
      </c>
      <c r="H924" s="212">
        <v>67</v>
      </c>
      <c r="I924" s="467">
        <f t="shared" si="624"/>
        <v>82.716049382716051</v>
      </c>
      <c r="J924" s="2258">
        <v>6</v>
      </c>
      <c r="K924" s="252">
        <f t="shared" si="625"/>
        <v>5.4179104477611943</v>
      </c>
      <c r="L924" s="253">
        <f t="shared" si="626"/>
        <v>1944</v>
      </c>
      <c r="M924" s="253">
        <f t="shared" si="627"/>
        <v>486</v>
      </c>
      <c r="N924" s="253">
        <v>363</v>
      </c>
      <c r="O924" s="253">
        <f t="shared" si="628"/>
        <v>74.691358024691354</v>
      </c>
      <c r="P924" s="253">
        <f t="shared" si="629"/>
        <v>6</v>
      </c>
      <c r="Q924" s="253">
        <f t="shared" si="630"/>
        <v>242</v>
      </c>
      <c r="R924" s="492"/>
      <c r="S924" s="492"/>
      <c r="T924" s="492"/>
      <c r="U924" s="2829"/>
      <c r="V924" s="492"/>
      <c r="W924" s="995"/>
      <c r="X924" s="492"/>
      <c r="Y924" s="492"/>
      <c r="Z924" s="492"/>
      <c r="AA924" s="492"/>
      <c r="AB924" s="492"/>
      <c r="AC924" s="1168"/>
      <c r="AD924" s="1180"/>
      <c r="AE924" s="2583"/>
      <c r="AF924" s="1288"/>
    </row>
    <row r="925" spans="1:32" s="2546" customFormat="1" x14ac:dyDescent="0.25">
      <c r="A925" s="363">
        <v>1</v>
      </c>
      <c r="B925" s="363">
        <v>1</v>
      </c>
      <c r="C925" s="3" t="s">
        <v>23</v>
      </c>
      <c r="D925" s="1347" t="s">
        <v>240</v>
      </c>
      <c r="E925" s="2257">
        <v>270</v>
      </c>
      <c r="F925" s="114">
        <v>710</v>
      </c>
      <c r="G925" s="212">
        <f t="shared" si="623"/>
        <v>177.5</v>
      </c>
      <c r="H925" s="212">
        <v>181</v>
      </c>
      <c r="I925" s="467">
        <f t="shared" si="624"/>
        <v>101.97183098591549</v>
      </c>
      <c r="J925" s="2258">
        <v>7.3</v>
      </c>
      <c r="K925" s="252">
        <f t="shared" si="625"/>
        <v>6.4917127071823204</v>
      </c>
      <c r="L925" s="253">
        <f t="shared" si="626"/>
        <v>5183</v>
      </c>
      <c r="M925" s="253">
        <f t="shared" si="627"/>
        <v>1296</v>
      </c>
      <c r="N925" s="253">
        <v>1175</v>
      </c>
      <c r="O925" s="253">
        <f t="shared" si="628"/>
        <v>90.663580246913583</v>
      </c>
      <c r="P925" s="253">
        <f t="shared" si="629"/>
        <v>19</v>
      </c>
      <c r="Q925" s="253">
        <f t="shared" si="630"/>
        <v>247.36842105263159</v>
      </c>
      <c r="R925" s="492"/>
      <c r="S925" s="492"/>
      <c r="T925" s="492"/>
      <c r="U925" s="2692"/>
      <c r="V925" s="492"/>
      <c r="W925" s="995"/>
      <c r="X925" s="492"/>
      <c r="Y925" s="492"/>
      <c r="Z925" s="492"/>
      <c r="AA925" s="492"/>
      <c r="AB925" s="492"/>
      <c r="AC925" s="1168"/>
      <c r="AD925" s="1180"/>
      <c r="AE925" s="2583"/>
      <c r="AF925" s="1288"/>
    </row>
    <row r="926" spans="1:32" s="2546" customFormat="1" x14ac:dyDescent="0.25">
      <c r="A926" s="363"/>
      <c r="B926" s="363"/>
      <c r="C926" s="3" t="s">
        <v>8</v>
      </c>
      <c r="D926" s="1347" t="s">
        <v>240</v>
      </c>
      <c r="E926" s="2257">
        <v>340</v>
      </c>
      <c r="F926" s="114">
        <v>554</v>
      </c>
      <c r="G926" s="212">
        <f t="shared" si="623"/>
        <v>138.5</v>
      </c>
      <c r="H926" s="212">
        <v>92</v>
      </c>
      <c r="I926" s="467">
        <f t="shared" si="624"/>
        <v>66.4259927797834</v>
      </c>
      <c r="J926" s="2258">
        <v>10.5</v>
      </c>
      <c r="K926" s="252">
        <f t="shared" si="625"/>
        <v>8.5652173913043477</v>
      </c>
      <c r="L926" s="253">
        <f t="shared" si="626"/>
        <v>5817</v>
      </c>
      <c r="M926" s="253">
        <f t="shared" ref="M926" si="631">ROUND(L926/12*$C$3,0)</f>
        <v>1454</v>
      </c>
      <c r="N926" s="253">
        <v>788</v>
      </c>
      <c r="O926" s="253">
        <f t="shared" si="628"/>
        <v>54.195323246217328</v>
      </c>
      <c r="P926" s="253">
        <f t="shared" si="629"/>
        <v>17</v>
      </c>
      <c r="Q926" s="253">
        <f t="shared" ref="Q926" si="632">N926/$C$3*12/P926</f>
        <v>185.41176470588235</v>
      </c>
      <c r="R926" s="492"/>
      <c r="S926" s="492"/>
      <c r="T926" s="492"/>
      <c r="U926" s="2692"/>
      <c r="V926" s="492"/>
      <c r="W926" s="995"/>
      <c r="X926" s="492"/>
      <c r="Y926" s="492"/>
      <c r="Z926" s="492"/>
      <c r="AA926" s="492"/>
      <c r="AB926" s="492"/>
      <c r="AC926" s="1168"/>
      <c r="AD926" s="1180"/>
      <c r="AE926" s="2583"/>
      <c r="AF926" s="1288"/>
    </row>
    <row r="927" spans="1:32" s="2546" customFormat="1" x14ac:dyDescent="0.25">
      <c r="A927" s="363">
        <v>1</v>
      </c>
      <c r="B927" s="363">
        <v>1</v>
      </c>
      <c r="C927" s="3" t="s">
        <v>221</v>
      </c>
      <c r="D927" s="1347" t="s">
        <v>240</v>
      </c>
      <c r="E927" s="2257">
        <v>330</v>
      </c>
      <c r="F927" s="114">
        <v>60</v>
      </c>
      <c r="G927" s="212">
        <f t="shared" si="623"/>
        <v>15</v>
      </c>
      <c r="H927" s="212">
        <v>7</v>
      </c>
      <c r="I927" s="467">
        <f t="shared" si="624"/>
        <v>46.666666666666664</v>
      </c>
      <c r="J927" s="2258">
        <v>8</v>
      </c>
      <c r="K927" s="252">
        <f t="shared" si="625"/>
        <v>6.4285714285714288</v>
      </c>
      <c r="L927" s="253">
        <f t="shared" si="626"/>
        <v>480</v>
      </c>
      <c r="M927" s="253">
        <f t="shared" si="627"/>
        <v>120</v>
      </c>
      <c r="N927" s="253">
        <v>45</v>
      </c>
      <c r="O927" s="253">
        <f t="shared" si="628"/>
        <v>37.5</v>
      </c>
      <c r="P927" s="253">
        <f t="shared" si="629"/>
        <v>1</v>
      </c>
      <c r="Q927" s="253">
        <f t="shared" si="630"/>
        <v>180</v>
      </c>
      <c r="R927" s="492"/>
      <c r="S927" s="492"/>
      <c r="T927" s="492"/>
      <c r="U927" s="2692"/>
      <c r="V927" s="492"/>
      <c r="W927" s="995"/>
      <c r="X927" s="492"/>
      <c r="Y927" s="492"/>
      <c r="Z927" s="492"/>
      <c r="AA927" s="492"/>
      <c r="AB927" s="492"/>
      <c r="AC927" s="1168"/>
      <c r="AD927" s="1180"/>
      <c r="AE927" s="2583"/>
      <c r="AF927" s="1288"/>
    </row>
    <row r="928" spans="1:32" s="2546" customFormat="1" x14ac:dyDescent="0.25">
      <c r="A928" s="363">
        <v>1</v>
      </c>
      <c r="B928" s="363">
        <v>1</v>
      </c>
      <c r="C928" s="3" t="s">
        <v>9</v>
      </c>
      <c r="D928" s="1347" t="s">
        <v>240</v>
      </c>
      <c r="E928" s="2257">
        <v>340</v>
      </c>
      <c r="F928" s="114">
        <v>537</v>
      </c>
      <c r="G928" s="212">
        <f t="shared" si="623"/>
        <v>134.25</v>
      </c>
      <c r="H928" s="212">
        <v>134</v>
      </c>
      <c r="I928" s="467">
        <f t="shared" si="624"/>
        <v>99.813780260707631</v>
      </c>
      <c r="J928" s="2258">
        <v>14</v>
      </c>
      <c r="K928" s="252">
        <f t="shared" si="625"/>
        <v>11.014925373134329</v>
      </c>
      <c r="L928" s="253">
        <f t="shared" si="626"/>
        <v>7518</v>
      </c>
      <c r="M928" s="253">
        <f t="shared" si="627"/>
        <v>1880</v>
      </c>
      <c r="N928" s="253">
        <v>1476</v>
      </c>
      <c r="O928" s="253">
        <f t="shared" si="628"/>
        <v>78.510638297872333</v>
      </c>
      <c r="P928" s="253">
        <f t="shared" si="629"/>
        <v>22</v>
      </c>
      <c r="Q928" s="253">
        <f t="shared" si="630"/>
        <v>268.36363636363637</v>
      </c>
      <c r="R928" s="492"/>
      <c r="S928" s="492"/>
      <c r="T928" s="492"/>
      <c r="U928" s="2692"/>
      <c r="V928" s="492"/>
      <c r="W928" s="995"/>
      <c r="X928" s="492"/>
      <c r="Y928" s="492"/>
      <c r="Z928" s="492"/>
      <c r="AA928" s="492"/>
      <c r="AB928" s="492"/>
      <c r="AC928" s="1168"/>
      <c r="AD928" s="1180"/>
      <c r="AE928" s="2583"/>
      <c r="AF928" s="1288"/>
    </row>
    <row r="929" spans="1:32" s="2546" customFormat="1" x14ac:dyDescent="0.25">
      <c r="A929" s="363">
        <v>1</v>
      </c>
      <c r="B929" s="363">
        <v>1</v>
      </c>
      <c r="C929" s="3" t="s">
        <v>26</v>
      </c>
      <c r="D929" s="1347" t="s">
        <v>240</v>
      </c>
      <c r="E929" s="2257">
        <v>340</v>
      </c>
      <c r="F929" s="371">
        <v>236</v>
      </c>
      <c r="G929" s="212">
        <f t="shared" si="623"/>
        <v>59</v>
      </c>
      <c r="H929" s="212">
        <v>38</v>
      </c>
      <c r="I929" s="467">
        <f t="shared" si="624"/>
        <v>64.406779661016941</v>
      </c>
      <c r="J929" s="550">
        <v>7.5</v>
      </c>
      <c r="K929" s="252">
        <f t="shared" si="625"/>
        <v>5.9473684210526319</v>
      </c>
      <c r="L929" s="253">
        <f t="shared" si="626"/>
        <v>1770</v>
      </c>
      <c r="M929" s="253">
        <f t="shared" si="627"/>
        <v>443</v>
      </c>
      <c r="N929" s="253">
        <v>226</v>
      </c>
      <c r="O929" s="253">
        <f t="shared" si="628"/>
        <v>51.015801354401802</v>
      </c>
      <c r="P929" s="253">
        <f t="shared" si="629"/>
        <v>5</v>
      </c>
      <c r="Q929" s="253">
        <f t="shared" si="630"/>
        <v>180.8</v>
      </c>
      <c r="R929" s="492"/>
      <c r="S929" s="492"/>
      <c r="T929" s="492"/>
      <c r="U929" s="2692"/>
      <c r="V929" s="492"/>
      <c r="W929" s="995"/>
      <c r="X929" s="492"/>
      <c r="Y929" s="492"/>
      <c r="Z929" s="492"/>
      <c r="AA929" s="492"/>
      <c r="AB929" s="492"/>
      <c r="AC929" s="1168"/>
      <c r="AD929" s="1180"/>
      <c r="AE929" s="2583"/>
      <c r="AF929" s="1288"/>
    </row>
    <row r="930" spans="1:32" s="2546" customFormat="1" x14ac:dyDescent="0.25">
      <c r="A930" s="363">
        <v>1</v>
      </c>
      <c r="B930" s="363">
        <v>1</v>
      </c>
      <c r="C930" s="3" t="s">
        <v>65</v>
      </c>
      <c r="D930" s="1347" t="s">
        <v>240</v>
      </c>
      <c r="E930" s="2256">
        <v>320</v>
      </c>
      <c r="F930" s="114">
        <v>649</v>
      </c>
      <c r="G930" s="212">
        <f t="shared" si="623"/>
        <v>162.25</v>
      </c>
      <c r="H930" s="212">
        <v>189</v>
      </c>
      <c r="I930" s="467">
        <f t="shared" si="624"/>
        <v>116.4869029275809</v>
      </c>
      <c r="J930" s="2258">
        <v>9</v>
      </c>
      <c r="K930" s="252">
        <f t="shared" si="625"/>
        <v>8.9153439153439145</v>
      </c>
      <c r="L930" s="253">
        <f t="shared" si="626"/>
        <v>5841</v>
      </c>
      <c r="M930" s="253">
        <f t="shared" si="627"/>
        <v>1460</v>
      </c>
      <c r="N930" s="253">
        <v>1685</v>
      </c>
      <c r="O930" s="253">
        <f t="shared" si="628"/>
        <v>115.41095890410959</v>
      </c>
      <c r="P930" s="253">
        <f t="shared" si="629"/>
        <v>18</v>
      </c>
      <c r="Q930" s="253">
        <f t="shared" si="630"/>
        <v>374.44444444444446</v>
      </c>
      <c r="R930" s="492"/>
      <c r="S930" s="492"/>
      <c r="T930" s="492"/>
      <c r="U930" s="2692"/>
      <c r="V930" s="492"/>
      <c r="W930" s="995"/>
      <c r="X930" s="492"/>
      <c r="Y930" s="492"/>
      <c r="Z930" s="492"/>
      <c r="AA930" s="492"/>
      <c r="AB930" s="492"/>
      <c r="AC930" s="1168"/>
      <c r="AD930" s="1180"/>
      <c r="AE930" s="2583"/>
      <c r="AF930" s="1288"/>
    </row>
    <row r="931" spans="1:32" s="2546" customFormat="1" x14ac:dyDescent="0.25">
      <c r="A931" s="363">
        <v>1</v>
      </c>
      <c r="B931" s="363">
        <v>1</v>
      </c>
      <c r="C931" s="3" t="s">
        <v>10</v>
      </c>
      <c r="D931" s="1347" t="s">
        <v>240</v>
      </c>
      <c r="E931" s="2256">
        <v>340</v>
      </c>
      <c r="F931" s="114">
        <v>2177</v>
      </c>
      <c r="G931" s="212">
        <f t="shared" si="623"/>
        <v>544.25</v>
      </c>
      <c r="H931" s="212">
        <v>557</v>
      </c>
      <c r="I931" s="467">
        <f t="shared" si="624"/>
        <v>102.34267340376665</v>
      </c>
      <c r="J931" s="2258">
        <v>10.5</v>
      </c>
      <c r="K931" s="252">
        <f t="shared" si="625"/>
        <v>9.9407540394973068</v>
      </c>
      <c r="L931" s="253">
        <f t="shared" si="626"/>
        <v>22859</v>
      </c>
      <c r="M931" s="253">
        <f t="shared" si="627"/>
        <v>5715</v>
      </c>
      <c r="N931" s="253">
        <v>5537</v>
      </c>
      <c r="O931" s="253">
        <f t="shared" si="628"/>
        <v>96.885389326334206</v>
      </c>
      <c r="P931" s="253">
        <f t="shared" si="629"/>
        <v>67</v>
      </c>
      <c r="Q931" s="253">
        <f t="shared" si="630"/>
        <v>330.56716417910445</v>
      </c>
      <c r="R931" s="492"/>
      <c r="S931" s="492"/>
      <c r="T931" s="492"/>
      <c r="U931" s="2692"/>
      <c r="V931" s="492"/>
      <c r="W931" s="995"/>
      <c r="X931" s="492"/>
      <c r="Y931" s="492"/>
      <c r="Z931" s="492"/>
      <c r="AA931" s="492"/>
      <c r="AB931" s="492"/>
      <c r="AC931" s="1168"/>
      <c r="AD931" s="1180"/>
      <c r="AE931" s="2583"/>
      <c r="AF931" s="1288"/>
    </row>
    <row r="932" spans="1:32" s="2546" customFormat="1" x14ac:dyDescent="0.25">
      <c r="A932" s="363">
        <v>1</v>
      </c>
      <c r="B932" s="363">
        <v>1</v>
      </c>
      <c r="C932" s="3" t="s">
        <v>64</v>
      </c>
      <c r="D932" s="1347" t="s">
        <v>240</v>
      </c>
      <c r="E932" s="2256">
        <v>340</v>
      </c>
      <c r="F932" s="405">
        <v>765</v>
      </c>
      <c r="G932" s="212">
        <f t="shared" si="623"/>
        <v>191.25</v>
      </c>
      <c r="H932" s="212">
        <v>141</v>
      </c>
      <c r="I932" s="467">
        <f t="shared" si="624"/>
        <v>73.725490196078439</v>
      </c>
      <c r="J932" s="1897">
        <v>11</v>
      </c>
      <c r="K932" s="252">
        <f t="shared" si="625"/>
        <v>11.028368794326241</v>
      </c>
      <c r="L932" s="253">
        <f t="shared" si="626"/>
        <v>8415</v>
      </c>
      <c r="M932" s="253">
        <f t="shared" si="627"/>
        <v>2104</v>
      </c>
      <c r="N932" s="253">
        <v>1555</v>
      </c>
      <c r="O932" s="253">
        <f t="shared" si="628"/>
        <v>73.906844106463879</v>
      </c>
      <c r="P932" s="253">
        <f t="shared" si="629"/>
        <v>25</v>
      </c>
      <c r="Q932" s="253">
        <f t="shared" si="630"/>
        <v>248.8</v>
      </c>
      <c r="R932" s="492"/>
      <c r="S932" s="492"/>
      <c r="T932" s="492"/>
      <c r="U932" s="2692"/>
      <c r="V932" s="492"/>
      <c r="W932" s="995"/>
      <c r="X932" s="492"/>
      <c r="Y932" s="492"/>
      <c r="Z932" s="492"/>
      <c r="AA932" s="492"/>
      <c r="AB932" s="492"/>
      <c r="AC932" s="1168"/>
      <c r="AD932" s="1180"/>
      <c r="AE932" s="2583"/>
      <c r="AF932" s="1288"/>
    </row>
    <row r="933" spans="1:32" s="2546" customFormat="1" x14ac:dyDescent="0.25">
      <c r="A933" s="363">
        <v>1</v>
      </c>
      <c r="B933" s="363">
        <v>1</v>
      </c>
      <c r="C933" s="3" t="s">
        <v>6</v>
      </c>
      <c r="D933" s="1347" t="s">
        <v>240</v>
      </c>
      <c r="E933" s="2256">
        <v>340</v>
      </c>
      <c r="F933" s="114">
        <v>1813</v>
      </c>
      <c r="G933" s="212">
        <f t="shared" si="623"/>
        <v>453.25</v>
      </c>
      <c r="H933" s="212">
        <v>521</v>
      </c>
      <c r="I933" s="467">
        <f t="shared" si="624"/>
        <v>114.94760066188638</v>
      </c>
      <c r="J933" s="2258">
        <v>10</v>
      </c>
      <c r="K933" s="252">
        <f t="shared" si="625"/>
        <v>9.2898272552783112</v>
      </c>
      <c r="L933" s="253">
        <f t="shared" si="626"/>
        <v>18130</v>
      </c>
      <c r="M933" s="253">
        <f t="shared" si="627"/>
        <v>4533</v>
      </c>
      <c r="N933" s="253">
        <v>4840</v>
      </c>
      <c r="O933" s="253">
        <f t="shared" si="628"/>
        <v>106.77255680564748</v>
      </c>
      <c r="P933" s="253">
        <f t="shared" si="629"/>
        <v>53</v>
      </c>
      <c r="Q933" s="253">
        <f t="shared" si="630"/>
        <v>365.28301886792451</v>
      </c>
      <c r="R933" s="492"/>
      <c r="S933" s="492"/>
      <c r="T933" s="492"/>
      <c r="U933" s="2692"/>
      <c r="V933" s="492"/>
      <c r="W933" s="995"/>
      <c r="X933" s="492"/>
      <c r="Y933" s="492"/>
      <c r="Z933" s="492"/>
      <c r="AA933" s="492"/>
      <c r="AB933" s="492"/>
      <c r="AC933" s="1168"/>
      <c r="AD933" s="1180"/>
      <c r="AE933" s="2583"/>
      <c r="AF933" s="1288"/>
    </row>
    <row r="934" spans="1:32" s="2546" customFormat="1" ht="29.25" x14ac:dyDescent="0.25">
      <c r="A934" s="363">
        <v>1</v>
      </c>
      <c r="B934" s="363">
        <v>1</v>
      </c>
      <c r="C934" s="1610" t="s">
        <v>7</v>
      </c>
      <c r="D934" s="3352"/>
      <c r="E934" s="1610"/>
      <c r="F934" s="162">
        <f>SUM(F922:F933)</f>
        <v>8812</v>
      </c>
      <c r="G934" s="2830">
        <f>SUM(G922:G933)</f>
        <v>2203</v>
      </c>
      <c r="H934" s="2830">
        <f>SUM(H922:H933)</f>
        <v>2110</v>
      </c>
      <c r="I934" s="2830">
        <f t="shared" si="624"/>
        <v>95.778483885610527</v>
      </c>
      <c r="J934" s="2277">
        <f>IF(F934=0,0,L934/F934)</f>
        <v>9.6374262369496133</v>
      </c>
      <c r="K934" s="341">
        <f t="shared" si="625"/>
        <v>8.9052132701421804</v>
      </c>
      <c r="L934" s="2830">
        <f>SUM(L922:L933)</f>
        <v>84925</v>
      </c>
      <c r="M934" s="2830">
        <f>SUM(M922:M933)</f>
        <v>21234</v>
      </c>
      <c r="N934" s="2830">
        <f>SUM(N922:N933)</f>
        <v>18790</v>
      </c>
      <c r="O934" s="253">
        <f t="shared" si="628"/>
        <v>88.490157294904407</v>
      </c>
      <c r="P934" s="2830">
        <f>SUM(P922:P933)</f>
        <v>253</v>
      </c>
      <c r="Q934" s="253">
        <f t="shared" si="630"/>
        <v>297.07509881422925</v>
      </c>
      <c r="R934" s="2831">
        <v>364797.47860822553</v>
      </c>
      <c r="S934" s="2831">
        <v>364797.47860822553</v>
      </c>
      <c r="T934" s="2831">
        <v>364797.47860822553</v>
      </c>
      <c r="U934" s="1095">
        <f t="shared" ref="U934:U937" si="633">R934/12*$C$3+(S934-R934)/11*2+(T934-S934)/10*1</f>
        <v>91199.369652056383</v>
      </c>
      <c r="V934" s="2831">
        <f t="shared" ref="V934:V937" si="634">AB934-AA934-X934-W934</f>
        <v>86654.984660000002</v>
      </c>
      <c r="W934" s="3071"/>
      <c r="X934" s="2831">
        <v>-373.81605999999999</v>
      </c>
      <c r="Y934" s="2831">
        <f t="shared" ref="Y934:Y937" si="635">V934-U934</f>
        <v>-4544.3849920563807</v>
      </c>
      <c r="Z934" s="2831"/>
      <c r="AA934" s="2831">
        <v>-1027.4875500000001</v>
      </c>
      <c r="AB934" s="2831">
        <v>85253.681049999999</v>
      </c>
      <c r="AC934" s="2832">
        <f>SUM(AC922:AC933)</f>
        <v>0</v>
      </c>
      <c r="AD934" s="2832"/>
      <c r="AE934" s="2583"/>
      <c r="AF934" s="1288"/>
    </row>
    <row r="935" spans="1:32" s="2546" customFormat="1" x14ac:dyDescent="0.25">
      <c r="A935" s="363">
        <v>1</v>
      </c>
      <c r="B935" s="363">
        <v>1</v>
      </c>
      <c r="C935" s="2157" t="s">
        <v>14</v>
      </c>
      <c r="D935" s="2157"/>
      <c r="E935" s="2833"/>
      <c r="F935" s="162"/>
      <c r="G935" s="2830"/>
      <c r="H935" s="2830"/>
      <c r="I935" s="2830"/>
      <c r="J935" s="2834"/>
      <c r="K935" s="2834"/>
      <c r="L935" s="2830"/>
      <c r="M935" s="2830"/>
      <c r="N935" s="2830"/>
      <c r="O935" s="2830"/>
      <c r="P935" s="2830"/>
      <c r="Q935" s="2830"/>
      <c r="R935" s="2697"/>
      <c r="S935" s="2697"/>
      <c r="T935" s="2697"/>
      <c r="U935" s="2691">
        <f t="shared" si="633"/>
        <v>0</v>
      </c>
      <c r="V935" s="2697">
        <f t="shared" si="634"/>
        <v>0</v>
      </c>
      <c r="W935" s="3046"/>
      <c r="X935" s="2697"/>
      <c r="Y935" s="2697">
        <f t="shared" si="635"/>
        <v>0</v>
      </c>
      <c r="Z935" s="2697"/>
      <c r="AA935" s="2697"/>
      <c r="AB935" s="2697"/>
      <c r="AC935" s="2832"/>
      <c r="AD935" s="1527"/>
      <c r="AE935" s="2583"/>
      <c r="AF935" s="1288"/>
    </row>
    <row r="936" spans="1:32" s="2546" customFormat="1" x14ac:dyDescent="0.25">
      <c r="A936" s="363">
        <v>1</v>
      </c>
      <c r="B936" s="363">
        <v>1</v>
      </c>
      <c r="C936" s="722" t="s">
        <v>350</v>
      </c>
      <c r="D936" s="722"/>
      <c r="E936" s="1923"/>
      <c r="F936" s="409"/>
      <c r="G936" s="714"/>
      <c r="H936" s="714"/>
      <c r="I936" s="714"/>
      <c r="J936" s="1044"/>
      <c r="K936" s="1044"/>
      <c r="L936" s="1732"/>
      <c r="M936" s="1732"/>
      <c r="N936" s="1732"/>
      <c r="O936" s="1732"/>
      <c r="P936" s="1732"/>
      <c r="Q936" s="1732"/>
      <c r="R936" s="550">
        <v>229607.48759</v>
      </c>
      <c r="S936" s="550">
        <v>229607.48759</v>
      </c>
      <c r="T936" s="550">
        <v>229607.48759</v>
      </c>
      <c r="U936" s="2591">
        <f t="shared" si="633"/>
        <v>57401.871897500008</v>
      </c>
      <c r="V936" s="550">
        <f t="shared" si="634"/>
        <v>56714.993849999992</v>
      </c>
      <c r="W936" s="1388"/>
      <c r="X936" s="550"/>
      <c r="Y936" s="550">
        <f t="shared" si="635"/>
        <v>-686.87804750001669</v>
      </c>
      <c r="Z936" s="550"/>
      <c r="AA936" s="550">
        <v>-26.373339999999999</v>
      </c>
      <c r="AB936" s="550">
        <v>56688.620509999993</v>
      </c>
      <c r="AC936" s="1139"/>
      <c r="AD936" s="1152"/>
      <c r="AE936" s="2583"/>
      <c r="AF936" s="1288"/>
    </row>
    <row r="937" spans="1:32" s="2546" customFormat="1" x14ac:dyDescent="0.25">
      <c r="A937" s="363"/>
      <c r="B937" s="363">
        <v>1</v>
      </c>
      <c r="C937" s="722" t="s">
        <v>304</v>
      </c>
      <c r="D937" s="722"/>
      <c r="E937" s="1923"/>
      <c r="F937" s="409"/>
      <c r="G937" s="714"/>
      <c r="H937" s="714"/>
      <c r="I937" s="714"/>
      <c r="J937" s="1044"/>
      <c r="K937" s="1044"/>
      <c r="L937" s="1732"/>
      <c r="M937" s="1732"/>
      <c r="N937" s="1732"/>
      <c r="O937" s="1732"/>
      <c r="P937" s="1732"/>
      <c r="Q937" s="1732"/>
      <c r="R937" s="550">
        <v>14005.857600000001</v>
      </c>
      <c r="S937" s="550">
        <v>14005.857600000001</v>
      </c>
      <c r="T937" s="550">
        <v>14005.857600000001</v>
      </c>
      <c r="U937" s="2591">
        <f t="shared" si="633"/>
        <v>3501.4643999999998</v>
      </c>
      <c r="V937" s="550">
        <f t="shared" si="634"/>
        <v>3501.4644000000003</v>
      </c>
      <c r="W937" s="1388"/>
      <c r="X937" s="550"/>
      <c r="Y937" s="550">
        <f t="shared" si="635"/>
        <v>0</v>
      </c>
      <c r="Z937" s="550"/>
      <c r="AA937" s="550">
        <v>0</v>
      </c>
      <c r="AB937" s="550">
        <v>3501.4644000000003</v>
      </c>
      <c r="AC937" s="1139"/>
      <c r="AD937" s="1152"/>
      <c r="AE937" s="2583"/>
      <c r="AF937" s="1288"/>
    </row>
    <row r="938" spans="1:32" s="2546" customFormat="1" ht="29.25" x14ac:dyDescent="0.25">
      <c r="A938" s="363">
        <v>1</v>
      </c>
      <c r="B938" s="363">
        <v>1</v>
      </c>
      <c r="C938" s="711" t="s">
        <v>285</v>
      </c>
      <c r="D938" s="4"/>
      <c r="E938" s="4"/>
      <c r="F938" s="1056">
        <f>F940+F941+F942+F943</f>
        <v>41150</v>
      </c>
      <c r="G938" s="1056">
        <f t="shared" ref="G938:H938" si="636">G940+G941+G942+G943</f>
        <v>10287.5</v>
      </c>
      <c r="H938" s="1056">
        <f t="shared" si="636"/>
        <v>17422</v>
      </c>
      <c r="I938" s="948">
        <f>H938/G938*100</f>
        <v>169.35115431348723</v>
      </c>
      <c r="J938" s="1771"/>
      <c r="K938" s="1771"/>
      <c r="L938" s="210"/>
      <c r="M938" s="210"/>
      <c r="N938" s="210"/>
      <c r="O938" s="210"/>
      <c r="P938" s="210"/>
      <c r="Q938" s="210"/>
      <c r="R938" s="492"/>
      <c r="S938" s="492"/>
      <c r="T938" s="492"/>
      <c r="U938" s="2692"/>
      <c r="V938" s="492"/>
      <c r="W938" s="995"/>
      <c r="X938" s="492"/>
      <c r="Y938" s="492"/>
      <c r="Z938" s="492"/>
      <c r="AA938" s="492"/>
      <c r="AB938" s="492"/>
      <c r="AC938" s="1156">
        <f>AC940+AC941+AC942+AC943+AC945</f>
        <v>0</v>
      </c>
      <c r="AD938" s="1180"/>
      <c r="AE938" s="2583"/>
      <c r="AF938" s="1288"/>
    </row>
    <row r="939" spans="1:32" s="2546" customFormat="1" ht="30" x14ac:dyDescent="0.25">
      <c r="A939" s="363"/>
      <c r="B939" s="363">
        <v>1</v>
      </c>
      <c r="C939" s="724" t="s">
        <v>200</v>
      </c>
      <c r="D939" s="4"/>
      <c r="E939" s="4"/>
      <c r="F939" s="1052"/>
      <c r="G939" s="324"/>
      <c r="H939" s="324"/>
      <c r="I939" s="324"/>
      <c r="J939" s="1771"/>
      <c r="K939" s="1771"/>
      <c r="L939" s="210"/>
      <c r="M939" s="210"/>
      <c r="N939" s="210"/>
      <c r="O939" s="210"/>
      <c r="P939" s="210"/>
      <c r="Q939" s="210"/>
      <c r="R939" s="492"/>
      <c r="S939" s="492"/>
      <c r="T939" s="492"/>
      <c r="U939" s="2692"/>
      <c r="V939" s="492"/>
      <c r="W939" s="995"/>
      <c r="X939" s="492"/>
      <c r="Y939" s="492"/>
      <c r="Z939" s="492"/>
      <c r="AA939" s="492"/>
      <c r="AB939" s="492"/>
      <c r="AC939" s="1152"/>
      <c r="AD939" s="1180"/>
      <c r="AE939" s="2583"/>
      <c r="AF939" s="1288"/>
    </row>
    <row r="940" spans="1:32" s="2546" customFormat="1" ht="30" x14ac:dyDescent="0.25">
      <c r="A940" s="363"/>
      <c r="B940" s="363">
        <v>1</v>
      </c>
      <c r="C940" s="724" t="s">
        <v>527</v>
      </c>
      <c r="D940" s="4"/>
      <c r="E940" s="4"/>
      <c r="F940" s="1052">
        <v>10000</v>
      </c>
      <c r="G940" s="212">
        <f t="shared" ref="G940:G943" si="637">F940/12*$C$3</f>
        <v>2500</v>
      </c>
      <c r="H940" s="324">
        <v>5642</v>
      </c>
      <c r="I940" s="324">
        <f t="shared" ref="I940:I946" si="638">H940/G940*100</f>
        <v>225.68</v>
      </c>
      <c r="J940" s="1771"/>
      <c r="K940" s="1771"/>
      <c r="L940" s="210"/>
      <c r="M940" s="210"/>
      <c r="N940" s="210"/>
      <c r="O940" s="210"/>
      <c r="P940" s="210"/>
      <c r="Q940" s="210"/>
      <c r="R940" s="492"/>
      <c r="S940" s="492"/>
      <c r="T940" s="492"/>
      <c r="U940" s="2692"/>
      <c r="V940" s="492"/>
      <c r="W940" s="995"/>
      <c r="X940" s="492"/>
      <c r="Y940" s="492"/>
      <c r="Z940" s="492"/>
      <c r="AA940" s="492"/>
      <c r="AB940" s="492"/>
      <c r="AC940" s="1152"/>
      <c r="AD940" s="1180"/>
      <c r="AE940" s="2583"/>
      <c r="AF940" s="1288"/>
    </row>
    <row r="941" spans="1:32" s="2546" customFormat="1" ht="75" x14ac:dyDescent="0.25">
      <c r="A941" s="363"/>
      <c r="B941" s="363">
        <v>1</v>
      </c>
      <c r="C941" s="723" t="s">
        <v>528</v>
      </c>
      <c r="D941" s="4"/>
      <c r="E941" s="4"/>
      <c r="F941" s="1052">
        <v>6000</v>
      </c>
      <c r="G941" s="212">
        <f t="shared" si="637"/>
        <v>1500</v>
      </c>
      <c r="H941" s="324">
        <v>4500</v>
      </c>
      <c r="I941" s="324">
        <f t="shared" si="638"/>
        <v>300</v>
      </c>
      <c r="J941" s="1771"/>
      <c r="K941" s="1771"/>
      <c r="L941" s="210"/>
      <c r="M941" s="210"/>
      <c r="N941" s="210"/>
      <c r="O941" s="210"/>
      <c r="P941" s="210"/>
      <c r="Q941" s="210"/>
      <c r="R941" s="492"/>
      <c r="S941" s="492"/>
      <c r="T941" s="492"/>
      <c r="U941" s="2692"/>
      <c r="V941" s="492"/>
      <c r="W941" s="995"/>
      <c r="X941" s="492"/>
      <c r="Y941" s="492"/>
      <c r="Z941" s="492"/>
      <c r="AA941" s="492"/>
      <c r="AB941" s="492"/>
      <c r="AC941" s="1152"/>
      <c r="AD941" s="1180"/>
      <c r="AE941" s="2583"/>
      <c r="AF941" s="1288"/>
    </row>
    <row r="942" spans="1:32" s="2546" customFormat="1" ht="45" x14ac:dyDescent="0.25">
      <c r="A942" s="363"/>
      <c r="B942" s="363">
        <v>1</v>
      </c>
      <c r="C942" s="4" t="s">
        <v>529</v>
      </c>
      <c r="D942" s="4"/>
      <c r="E942" s="4"/>
      <c r="F942" s="1052">
        <v>10150</v>
      </c>
      <c r="G942" s="212">
        <f t="shared" si="637"/>
        <v>2537.5</v>
      </c>
      <c r="H942" s="324">
        <v>7169</v>
      </c>
      <c r="I942" s="324">
        <f t="shared" si="638"/>
        <v>282.52216748768473</v>
      </c>
      <c r="J942" s="1771"/>
      <c r="K942" s="1771"/>
      <c r="L942" s="210"/>
      <c r="M942" s="210"/>
      <c r="N942" s="210"/>
      <c r="O942" s="210"/>
      <c r="P942" s="210"/>
      <c r="Q942" s="210"/>
      <c r="R942" s="492"/>
      <c r="S942" s="492"/>
      <c r="T942" s="492"/>
      <c r="U942" s="2692"/>
      <c r="V942" s="492"/>
      <c r="W942" s="995"/>
      <c r="X942" s="492"/>
      <c r="Y942" s="492"/>
      <c r="Z942" s="492"/>
      <c r="AA942" s="492"/>
      <c r="AB942" s="492"/>
      <c r="AC942" s="1152"/>
      <c r="AD942" s="1180"/>
      <c r="AE942" s="2583"/>
      <c r="AF942" s="1288"/>
    </row>
    <row r="943" spans="1:32" s="2546" customFormat="1" ht="105" x14ac:dyDescent="0.25">
      <c r="A943" s="363"/>
      <c r="B943" s="363">
        <v>1</v>
      </c>
      <c r="C943" s="4" t="s">
        <v>530</v>
      </c>
      <c r="D943" s="4"/>
      <c r="E943" s="4"/>
      <c r="F943" s="1052">
        <v>15000</v>
      </c>
      <c r="G943" s="212">
        <f t="shared" si="637"/>
        <v>3750</v>
      </c>
      <c r="H943" s="324">
        <v>111</v>
      </c>
      <c r="I943" s="324">
        <f t="shared" si="638"/>
        <v>2.96</v>
      </c>
      <c r="J943" s="1771"/>
      <c r="K943" s="1771"/>
      <c r="L943" s="210"/>
      <c r="M943" s="210"/>
      <c r="N943" s="210"/>
      <c r="O943" s="210"/>
      <c r="P943" s="210"/>
      <c r="Q943" s="210"/>
      <c r="R943" s="492"/>
      <c r="S943" s="492"/>
      <c r="T943" s="492"/>
      <c r="U943" s="2692"/>
      <c r="V943" s="492"/>
      <c r="W943" s="995"/>
      <c r="X943" s="492"/>
      <c r="Y943" s="492"/>
      <c r="Z943" s="492"/>
      <c r="AA943" s="492"/>
      <c r="AB943" s="492"/>
      <c r="AC943" s="1152"/>
      <c r="AD943" s="1180"/>
      <c r="AE943" s="2583"/>
      <c r="AF943" s="1288"/>
    </row>
    <row r="944" spans="1:32" s="2546" customFormat="1" ht="30" x14ac:dyDescent="0.25">
      <c r="A944" s="363"/>
      <c r="B944" s="363"/>
      <c r="C944" s="4" t="s">
        <v>133</v>
      </c>
      <c r="D944" s="4"/>
      <c r="E944" s="4"/>
      <c r="F944" s="1058">
        <f>F945+F946</f>
        <v>69798</v>
      </c>
      <c r="G944" s="1058">
        <f t="shared" ref="G944:H944" si="639">G945+G946</f>
        <v>17449.5</v>
      </c>
      <c r="H944" s="1058">
        <f t="shared" si="639"/>
        <v>12626</v>
      </c>
      <c r="I944" s="324">
        <f t="shared" si="638"/>
        <v>72.357374136794746</v>
      </c>
      <c r="J944" s="1771"/>
      <c r="K944" s="1771"/>
      <c r="L944" s="210"/>
      <c r="M944" s="210"/>
      <c r="N944" s="210"/>
      <c r="O944" s="210"/>
      <c r="P944" s="210"/>
      <c r="Q944" s="210"/>
      <c r="R944" s="492"/>
      <c r="S944" s="492"/>
      <c r="T944" s="492"/>
      <c r="U944" s="2692"/>
      <c r="V944" s="492"/>
      <c r="W944" s="995"/>
      <c r="X944" s="492"/>
      <c r="Y944" s="492"/>
      <c r="Z944" s="492"/>
      <c r="AA944" s="492"/>
      <c r="AB944" s="492"/>
      <c r="AC944" s="1152"/>
      <c r="AD944" s="1180"/>
      <c r="AE944" s="2583"/>
      <c r="AF944" s="1288"/>
    </row>
    <row r="945" spans="1:32" s="2546" customFormat="1" x14ac:dyDescent="0.25">
      <c r="A945" s="363"/>
      <c r="B945" s="363">
        <v>1</v>
      </c>
      <c r="C945" s="4" t="s">
        <v>233</v>
      </c>
      <c r="D945" s="4"/>
      <c r="E945" s="4"/>
      <c r="F945" s="1052">
        <v>66606</v>
      </c>
      <c r="G945" s="212">
        <f t="shared" ref="G945:G946" si="640">F945/12*$C$3</f>
        <v>16651.5</v>
      </c>
      <c r="H945" s="324">
        <v>12513</v>
      </c>
      <c r="I945" s="324">
        <f t="shared" si="638"/>
        <v>75.146383208719939</v>
      </c>
      <c r="J945" s="1771"/>
      <c r="K945" s="1771"/>
      <c r="L945" s="210"/>
      <c r="M945" s="210"/>
      <c r="N945" s="210"/>
      <c r="O945" s="210"/>
      <c r="P945" s="210"/>
      <c r="Q945" s="210"/>
      <c r="R945" s="492"/>
      <c r="S945" s="492"/>
      <c r="T945" s="492"/>
      <c r="U945" s="2692"/>
      <c r="V945" s="492"/>
      <c r="W945" s="995"/>
      <c r="X945" s="492"/>
      <c r="Y945" s="492"/>
      <c r="Z945" s="492"/>
      <c r="AA945" s="492"/>
      <c r="AB945" s="492"/>
      <c r="AC945" s="1152"/>
      <c r="AD945" s="1180"/>
      <c r="AE945" s="2583"/>
      <c r="AF945" s="1288"/>
    </row>
    <row r="946" spans="1:32" s="2546" customFormat="1" ht="45" x14ac:dyDescent="0.25">
      <c r="A946" s="363"/>
      <c r="B946" s="363">
        <v>1</v>
      </c>
      <c r="C946" s="4" t="s">
        <v>531</v>
      </c>
      <c r="D946" s="4"/>
      <c r="E946" s="4"/>
      <c r="F946" s="1052">
        <v>3192</v>
      </c>
      <c r="G946" s="212">
        <f t="shared" si="640"/>
        <v>798</v>
      </c>
      <c r="H946" s="324">
        <v>113</v>
      </c>
      <c r="I946" s="324">
        <f t="shared" si="638"/>
        <v>14.160401002506266</v>
      </c>
      <c r="J946" s="1771"/>
      <c r="K946" s="1771"/>
      <c r="L946" s="210"/>
      <c r="M946" s="210"/>
      <c r="N946" s="210"/>
      <c r="O946" s="210"/>
      <c r="P946" s="210"/>
      <c r="Q946" s="210"/>
      <c r="R946" s="492"/>
      <c r="S946" s="492"/>
      <c r="T946" s="492"/>
      <c r="U946" s="2692"/>
      <c r="V946" s="492"/>
      <c r="W946" s="995"/>
      <c r="X946" s="492"/>
      <c r="Y946" s="492"/>
      <c r="Z946" s="492"/>
      <c r="AA946" s="492"/>
      <c r="AB946" s="492"/>
      <c r="AC946" s="1152">
        <f>AC947</f>
        <v>0</v>
      </c>
      <c r="AD946" s="1180"/>
      <c r="AE946" s="2583"/>
      <c r="AF946" s="1288"/>
    </row>
    <row r="947" spans="1:32" s="2546" customFormat="1" ht="30" x14ac:dyDescent="0.25">
      <c r="A947" s="363"/>
      <c r="B947" s="363">
        <v>1</v>
      </c>
      <c r="C947" s="707" t="s">
        <v>201</v>
      </c>
      <c r="D947" s="4"/>
      <c r="E947" s="4"/>
      <c r="F947" s="1052"/>
      <c r="G947" s="324"/>
      <c r="H947" s="324"/>
      <c r="I947" s="324"/>
      <c r="J947" s="1771"/>
      <c r="K947" s="1771"/>
      <c r="L947" s="210"/>
      <c r="M947" s="210"/>
      <c r="N947" s="210"/>
      <c r="O947" s="210"/>
      <c r="P947" s="210"/>
      <c r="Q947" s="210"/>
      <c r="R947" s="492"/>
      <c r="S947" s="492"/>
      <c r="T947" s="492"/>
      <c r="U947" s="2692"/>
      <c r="V947" s="492"/>
      <c r="W947" s="995"/>
      <c r="X947" s="492"/>
      <c r="Y947" s="492"/>
      <c r="Z947" s="492"/>
      <c r="AA947" s="492"/>
      <c r="AB947" s="492"/>
      <c r="AC947" s="1152"/>
      <c r="AD947" s="1180"/>
      <c r="AE947" s="2583"/>
      <c r="AF947" s="1288"/>
    </row>
    <row r="948" spans="1:32" s="2546" customFormat="1" ht="63" x14ac:dyDescent="0.25">
      <c r="A948" s="363"/>
      <c r="B948" s="363">
        <v>1</v>
      </c>
      <c r="C948" s="778" t="s">
        <v>532</v>
      </c>
      <c r="D948" s="4"/>
      <c r="E948" s="4"/>
      <c r="F948" s="1052">
        <v>20322</v>
      </c>
      <c r="G948" s="212">
        <f t="shared" ref="G948" si="641">F948/12*$C$3</f>
        <v>5080.5</v>
      </c>
      <c r="H948" s="948">
        <v>1317</v>
      </c>
      <c r="I948" s="948">
        <f>H948/G948*100</f>
        <v>25.922645408916445</v>
      </c>
      <c r="J948" s="1771"/>
      <c r="K948" s="1771"/>
      <c r="L948" s="210"/>
      <c r="M948" s="210"/>
      <c r="N948" s="210"/>
      <c r="O948" s="210"/>
      <c r="P948" s="210"/>
      <c r="Q948" s="210"/>
      <c r="R948" s="492">
        <v>43311.262499999997</v>
      </c>
      <c r="S948" s="492">
        <v>43311.262499999997</v>
      </c>
      <c r="T948" s="492">
        <v>43311.262499999997</v>
      </c>
      <c r="U948" s="2591">
        <f t="shared" ref="U948" si="642">R948/12*$C$3+(S948-R948)/11*2+(T948-S948)/10*1</f>
        <v>10827.815624999999</v>
      </c>
      <c r="V948" s="492">
        <f t="shared" ref="V948" si="643">AB948-AA948-X948-W948</f>
        <v>2806.8562499999998</v>
      </c>
      <c r="W948" s="995"/>
      <c r="X948" s="492"/>
      <c r="Y948" s="492">
        <f t="shared" ref="Y948" si="644">V948-U948</f>
        <v>-8020.9593749999995</v>
      </c>
      <c r="Z948" s="492"/>
      <c r="AA948" s="492">
        <v>0</v>
      </c>
      <c r="AB948" s="492">
        <v>2806.8562499999998</v>
      </c>
      <c r="AC948" s="1156">
        <f>AC949+AC954</f>
        <v>0</v>
      </c>
      <c r="AD948" s="1180"/>
      <c r="AE948" s="2583"/>
      <c r="AF948" s="1288"/>
    </row>
    <row r="949" spans="1:32" s="2546" customFormat="1" ht="45" x14ac:dyDescent="0.25">
      <c r="A949" s="363"/>
      <c r="B949" s="363">
        <v>1</v>
      </c>
      <c r="C949" s="723" t="s">
        <v>533</v>
      </c>
      <c r="D949" s="4"/>
      <c r="E949" s="4"/>
      <c r="F949" s="1058">
        <f>F950+F957</f>
        <v>35176</v>
      </c>
      <c r="G949" s="1058">
        <f t="shared" ref="G949:H949" si="645">G950+G957</f>
        <v>8794</v>
      </c>
      <c r="H949" s="1058">
        <f t="shared" si="645"/>
        <v>2231</v>
      </c>
      <c r="I949" s="324">
        <f>H949/G949*100</f>
        <v>25.369570161473732</v>
      </c>
      <c r="J949" s="1771"/>
      <c r="K949" s="1771"/>
      <c r="L949" s="210"/>
      <c r="M949" s="210"/>
      <c r="N949" s="210"/>
      <c r="O949" s="210"/>
      <c r="P949" s="210"/>
      <c r="Q949" s="210"/>
      <c r="R949" s="492">
        <f t="shared" ref="R949:AB949" si="646">R950+R957</f>
        <v>130906.51291715843</v>
      </c>
      <c r="S949" s="492">
        <f t="shared" ref="S949:T949" si="647">S950+S957</f>
        <v>130906.51291715843</v>
      </c>
      <c r="T949" s="492">
        <f t="shared" si="647"/>
        <v>130906.51291715843</v>
      </c>
      <c r="U949" s="2692">
        <f t="shared" si="646"/>
        <v>32726.628229289607</v>
      </c>
      <c r="V949" s="492">
        <f t="shared" si="646"/>
        <v>5897.2116000000005</v>
      </c>
      <c r="W949" s="995">
        <f t="shared" si="646"/>
        <v>0</v>
      </c>
      <c r="X949" s="492">
        <f t="shared" si="646"/>
        <v>0</v>
      </c>
      <c r="Y949" s="492">
        <f t="shared" si="646"/>
        <v>-26829.416629289612</v>
      </c>
      <c r="Z949" s="492">
        <f t="shared" si="646"/>
        <v>0</v>
      </c>
      <c r="AA949" s="492">
        <f t="shared" si="646"/>
        <v>-5.1881400000000006</v>
      </c>
      <c r="AB949" s="492">
        <f t="shared" si="646"/>
        <v>5892.0234600000003</v>
      </c>
      <c r="AC949" s="1152">
        <f>SUM(AC950:AC953)</f>
        <v>0</v>
      </c>
      <c r="AD949" s="1180"/>
      <c r="AE949" s="2583"/>
      <c r="AF949" s="1288"/>
    </row>
    <row r="950" spans="1:32" s="2546" customFormat="1" ht="30" x14ac:dyDescent="0.25">
      <c r="A950" s="363"/>
      <c r="B950" s="363">
        <v>1</v>
      </c>
      <c r="C950" s="4" t="s">
        <v>286</v>
      </c>
      <c r="D950" s="4"/>
      <c r="E950" s="4"/>
      <c r="F950" s="1058">
        <f>SUM(F951:F956)</f>
        <v>17066</v>
      </c>
      <c r="G950" s="1058">
        <f t="shared" ref="G950:H950" si="648">SUM(G951:G956)</f>
        <v>4266.5</v>
      </c>
      <c r="H950" s="1058">
        <f t="shared" si="648"/>
        <v>696</v>
      </c>
      <c r="I950" s="324">
        <f>H950/G950*100</f>
        <v>16.313137231923122</v>
      </c>
      <c r="J950" s="1771"/>
      <c r="K950" s="1771"/>
      <c r="L950" s="210"/>
      <c r="M950" s="210"/>
      <c r="N950" s="210"/>
      <c r="O950" s="210"/>
      <c r="P950" s="210"/>
      <c r="Q950" s="210"/>
      <c r="R950" s="492">
        <f t="shared" ref="R950:AB950" si="649">SUM(R951:R956)</f>
        <v>78856.146897960352</v>
      </c>
      <c r="S950" s="492">
        <f t="shared" ref="S950:T950" si="650">SUM(S951:S956)</f>
        <v>78856.146897960352</v>
      </c>
      <c r="T950" s="492">
        <f t="shared" si="650"/>
        <v>78856.146897960352</v>
      </c>
      <c r="U950" s="2692">
        <f t="shared" si="649"/>
        <v>19714.036724490088</v>
      </c>
      <c r="V950" s="492">
        <f t="shared" si="649"/>
        <v>2715.6472799999997</v>
      </c>
      <c r="W950" s="995">
        <f t="shared" si="649"/>
        <v>0</v>
      </c>
      <c r="X950" s="492">
        <f t="shared" si="649"/>
        <v>0</v>
      </c>
      <c r="Y950" s="492">
        <f t="shared" si="649"/>
        <v>-16998.389444490091</v>
      </c>
      <c r="Z950" s="492">
        <f t="shared" si="649"/>
        <v>0</v>
      </c>
      <c r="AA950" s="492">
        <f t="shared" si="649"/>
        <v>-5.1881400000000006</v>
      </c>
      <c r="AB950" s="492">
        <f t="shared" si="649"/>
        <v>2710.4591399999995</v>
      </c>
      <c r="AC950" s="1152"/>
      <c r="AD950" s="1180"/>
      <c r="AE950" s="2583"/>
      <c r="AF950" s="1288"/>
    </row>
    <row r="951" spans="1:32" s="2546" customFormat="1" ht="30" x14ac:dyDescent="0.25">
      <c r="A951" s="363"/>
      <c r="B951" s="363">
        <v>1</v>
      </c>
      <c r="C951" s="4" t="s">
        <v>534</v>
      </c>
      <c r="D951" s="4"/>
      <c r="E951" s="4"/>
      <c r="F951" s="1052">
        <v>15092</v>
      </c>
      <c r="G951" s="212">
        <f t="shared" ref="G951" si="651">F951/12*$C$3</f>
        <v>3773</v>
      </c>
      <c r="H951" s="324">
        <v>670</v>
      </c>
      <c r="I951" s="324">
        <f>H951/G951*100</f>
        <v>17.757752451630001</v>
      </c>
      <c r="J951" s="1771"/>
      <c r="K951" s="1771"/>
      <c r="L951" s="210"/>
      <c r="M951" s="210"/>
      <c r="N951" s="210"/>
      <c r="O951" s="210"/>
      <c r="P951" s="210"/>
      <c r="Q951" s="210"/>
      <c r="R951" s="492">
        <v>71714.332259899558</v>
      </c>
      <c r="S951" s="492">
        <v>71714.332259899558</v>
      </c>
      <c r="T951" s="492">
        <v>71714.332259899558</v>
      </c>
      <c r="U951" s="2692">
        <f t="shared" ref="U951:U961" si="652">R951/12*$C$3+(S951-R951)/11*2+(T951-S951)/10*1</f>
        <v>17928.58306497489</v>
      </c>
      <c r="V951" s="492">
        <f t="shared" ref="V951" si="653">AB951-AA951-X951-W951</f>
        <v>2661.6958699999996</v>
      </c>
      <c r="W951" s="995"/>
      <c r="X951" s="492"/>
      <c r="Y951" s="492">
        <f t="shared" ref="Y951" si="654">V951-U951</f>
        <v>-15266.88719497489</v>
      </c>
      <c r="Z951" s="492"/>
      <c r="AA951" s="492">
        <v>0</v>
      </c>
      <c r="AB951" s="492">
        <v>2661.6958699999996</v>
      </c>
      <c r="AC951" s="1152"/>
      <c r="AD951" s="1180"/>
      <c r="AE951" s="2583"/>
      <c r="AF951" s="1288"/>
    </row>
    <row r="952" spans="1:32" s="2546" customFormat="1" ht="60" x14ac:dyDescent="0.25">
      <c r="A952" s="363"/>
      <c r="B952" s="363">
        <v>1</v>
      </c>
      <c r="C952" s="4" t="s">
        <v>557</v>
      </c>
      <c r="D952" s="4"/>
      <c r="E952" s="4"/>
      <c r="F952" s="1052"/>
      <c r="G952" s="324"/>
      <c r="H952" s="324"/>
      <c r="I952" s="324"/>
      <c r="J952" s="1771"/>
      <c r="K952" s="1771"/>
      <c r="L952" s="210"/>
      <c r="M952" s="210"/>
      <c r="N952" s="210"/>
      <c r="O952" s="210"/>
      <c r="P952" s="210"/>
      <c r="Q952" s="210"/>
      <c r="R952" s="492"/>
      <c r="S952" s="492"/>
      <c r="T952" s="492"/>
      <c r="U952" s="2692"/>
      <c r="V952" s="492"/>
      <c r="W952" s="995"/>
      <c r="X952" s="492"/>
      <c r="Y952" s="492"/>
      <c r="Z952" s="492"/>
      <c r="AA952" s="492"/>
      <c r="AB952" s="492"/>
      <c r="AC952" s="1152"/>
      <c r="AD952" s="1180"/>
      <c r="AE952" s="2583"/>
      <c r="AF952" s="1288"/>
    </row>
    <row r="953" spans="1:32" s="2546" customFormat="1" ht="30" x14ac:dyDescent="0.25">
      <c r="A953" s="363"/>
      <c r="B953" s="363">
        <v>1</v>
      </c>
      <c r="C953" s="4" t="s">
        <v>535</v>
      </c>
      <c r="D953" s="4"/>
      <c r="E953" s="4"/>
      <c r="F953" s="1052">
        <v>1438</v>
      </c>
      <c r="G953" s="212">
        <f t="shared" ref="G953" si="655">F953/12*$C$3</f>
        <v>359.5</v>
      </c>
      <c r="H953" s="324">
        <v>26</v>
      </c>
      <c r="I953" s="324">
        <f>H953/G953*100</f>
        <v>7.2322670375521563</v>
      </c>
      <c r="J953" s="1771"/>
      <c r="K953" s="1771"/>
      <c r="L953" s="210"/>
      <c r="M953" s="210"/>
      <c r="N953" s="210"/>
      <c r="O953" s="210"/>
      <c r="P953" s="210"/>
      <c r="Q953" s="210"/>
      <c r="R953" s="492">
        <v>2481.1476600000001</v>
      </c>
      <c r="S953" s="492">
        <v>2481.1476600000001</v>
      </c>
      <c r="T953" s="492">
        <v>2481.1476600000001</v>
      </c>
      <c r="U953" s="2692">
        <f t="shared" si="652"/>
        <v>620.28691500000002</v>
      </c>
      <c r="V953" s="492">
        <f t="shared" ref="V953" si="656">AB953-AA953-X953-W953</f>
        <v>53.951410000000003</v>
      </c>
      <c r="W953" s="995"/>
      <c r="X953" s="492"/>
      <c r="Y953" s="492">
        <f t="shared" ref="Y953" si="657">V953-U953</f>
        <v>-566.33550500000001</v>
      </c>
      <c r="Z953" s="492"/>
      <c r="AA953" s="492">
        <v>0</v>
      </c>
      <c r="AB953" s="492">
        <v>53.951410000000003</v>
      </c>
      <c r="AC953" s="1152"/>
      <c r="AD953" s="1180"/>
      <c r="AE953" s="2583"/>
      <c r="AF953" s="1288"/>
    </row>
    <row r="954" spans="1:32" s="2546" customFormat="1" ht="45" x14ac:dyDescent="0.25">
      <c r="A954" s="363"/>
      <c r="B954" s="363">
        <v>1</v>
      </c>
      <c r="C954" s="723" t="s">
        <v>536</v>
      </c>
      <c r="D954" s="4"/>
      <c r="E954" s="4"/>
      <c r="F954" s="1052"/>
      <c r="G954" s="324"/>
      <c r="H954" s="324"/>
      <c r="I954" s="324"/>
      <c r="J954" s="1771"/>
      <c r="K954" s="1771"/>
      <c r="L954" s="210"/>
      <c r="M954" s="210"/>
      <c r="N954" s="210"/>
      <c r="O954" s="210"/>
      <c r="P954" s="210"/>
      <c r="Q954" s="210"/>
      <c r="R954" s="492"/>
      <c r="S954" s="492"/>
      <c r="T954" s="492"/>
      <c r="U954" s="2692"/>
      <c r="V954" s="492">
        <f>AB954-AA954-X954</f>
        <v>0</v>
      </c>
      <c r="W954" s="995"/>
      <c r="X954" s="492"/>
      <c r="Y954" s="492">
        <f>V954-U954</f>
        <v>0</v>
      </c>
      <c r="Z954" s="492"/>
      <c r="AA954" s="492">
        <v>0</v>
      </c>
      <c r="AB954" s="492">
        <v>0</v>
      </c>
      <c r="AC954" s="1152">
        <f>AC955+AC957+AC958</f>
        <v>0</v>
      </c>
      <c r="AD954" s="1180"/>
      <c r="AE954" s="2583"/>
      <c r="AF954" s="1288"/>
    </row>
    <row r="955" spans="1:32" s="2546" customFormat="1" ht="45" x14ac:dyDescent="0.25">
      <c r="A955" s="363"/>
      <c r="B955" s="363">
        <v>1</v>
      </c>
      <c r="C955" s="4" t="s">
        <v>537</v>
      </c>
      <c r="D955" s="4"/>
      <c r="E955" s="4"/>
      <c r="F955" s="1052">
        <v>42</v>
      </c>
      <c r="G955" s="212">
        <f t="shared" ref="G955:G956" si="658">F955/12*$C$3</f>
        <v>10.5</v>
      </c>
      <c r="H955" s="324"/>
      <c r="I955" s="324">
        <f t="shared" ref="I955:I961" si="659">H955/G955*100</f>
        <v>0</v>
      </c>
      <c r="J955" s="1771"/>
      <c r="K955" s="1771"/>
      <c r="L955" s="210"/>
      <c r="M955" s="210"/>
      <c r="N955" s="210"/>
      <c r="O955" s="210"/>
      <c r="P955" s="210"/>
      <c r="Q955" s="210"/>
      <c r="R955" s="492">
        <v>365.20151693760005</v>
      </c>
      <c r="S955" s="492">
        <v>365.20151693760005</v>
      </c>
      <c r="T955" s="492">
        <v>365.20151693760005</v>
      </c>
      <c r="U955" s="2692">
        <f t="shared" si="652"/>
        <v>91.300379234400012</v>
      </c>
      <c r="V955" s="492">
        <f t="shared" ref="V955:V956" si="660">AB955-AA955-X955-W955</f>
        <v>0</v>
      </c>
      <c r="W955" s="995"/>
      <c r="X955" s="492"/>
      <c r="Y955" s="492">
        <f t="shared" ref="Y955:Y956" si="661">V955-U955</f>
        <v>-91.300379234400012</v>
      </c>
      <c r="Z955" s="492"/>
      <c r="AA955" s="492">
        <v>-5.1881400000000006</v>
      </c>
      <c r="AB955" s="492">
        <v>-5.1881400000000006</v>
      </c>
      <c r="AC955" s="1152"/>
      <c r="AD955" s="1180"/>
      <c r="AE955" s="2583"/>
      <c r="AF955" s="1288"/>
    </row>
    <row r="956" spans="1:32" s="2546" customFormat="1" ht="30" x14ac:dyDescent="0.25">
      <c r="A956" s="363"/>
      <c r="B956" s="363">
        <v>1</v>
      </c>
      <c r="C956" s="4" t="s">
        <v>538</v>
      </c>
      <c r="D956" s="4"/>
      <c r="E956" s="4"/>
      <c r="F956" s="1052">
        <v>494</v>
      </c>
      <c r="G956" s="212">
        <f t="shared" si="658"/>
        <v>123.5</v>
      </c>
      <c r="H956" s="324"/>
      <c r="I956" s="324">
        <f t="shared" si="659"/>
        <v>0</v>
      </c>
      <c r="J956" s="1771"/>
      <c r="K956" s="1771"/>
      <c r="L956" s="210"/>
      <c r="M956" s="210"/>
      <c r="N956" s="210"/>
      <c r="O956" s="210"/>
      <c r="P956" s="210"/>
      <c r="Q956" s="210"/>
      <c r="R956" s="492">
        <v>4295.4654611231999</v>
      </c>
      <c r="S956" s="492">
        <v>4295.4654611231999</v>
      </c>
      <c r="T956" s="492">
        <v>4295.4654611231999</v>
      </c>
      <c r="U956" s="2692">
        <f t="shared" si="652"/>
        <v>1073.8663652808</v>
      </c>
      <c r="V956" s="492">
        <f t="shared" si="660"/>
        <v>0</v>
      </c>
      <c r="W956" s="995"/>
      <c r="X956" s="492"/>
      <c r="Y956" s="492">
        <f t="shared" si="661"/>
        <v>-1073.8663652808</v>
      </c>
      <c r="Z956" s="492"/>
      <c r="AA956" s="492"/>
      <c r="AB956" s="492"/>
      <c r="AC956" s="1152"/>
      <c r="AD956" s="1180"/>
      <c r="AE956" s="2583"/>
      <c r="AF956" s="1288"/>
    </row>
    <row r="957" spans="1:32" s="2546" customFormat="1" ht="45" x14ac:dyDescent="0.25">
      <c r="A957" s="363"/>
      <c r="B957" s="363">
        <v>1</v>
      </c>
      <c r="C957" s="4" t="s">
        <v>287</v>
      </c>
      <c r="D957" s="4"/>
      <c r="E957" s="4"/>
      <c r="F957" s="1058">
        <f>SUM(F958:F960)</f>
        <v>18110</v>
      </c>
      <c r="G957" s="1058">
        <f t="shared" ref="G957:H957" si="662">SUM(G958:G960)</f>
        <v>4527.5</v>
      </c>
      <c r="H957" s="1058">
        <f t="shared" si="662"/>
        <v>1535</v>
      </c>
      <c r="I957" s="324">
        <f t="shared" si="659"/>
        <v>33.903920485919379</v>
      </c>
      <c r="J957" s="1771"/>
      <c r="K957" s="1771"/>
      <c r="L957" s="210"/>
      <c r="M957" s="210"/>
      <c r="N957" s="210"/>
      <c r="O957" s="210"/>
      <c r="P957" s="210"/>
      <c r="Q957" s="210"/>
      <c r="R957" s="492">
        <f t="shared" ref="R957:AB957" si="663">SUM(R958:R960)</f>
        <v>52050.366019198082</v>
      </c>
      <c r="S957" s="492">
        <f t="shared" ref="S957:T957" si="664">SUM(S958:S960)</f>
        <v>52050.366019198082</v>
      </c>
      <c r="T957" s="492">
        <f t="shared" si="664"/>
        <v>52050.366019198082</v>
      </c>
      <c r="U957" s="2692">
        <f t="shared" si="663"/>
        <v>13012.59150479952</v>
      </c>
      <c r="V957" s="492">
        <f t="shared" si="663"/>
        <v>3181.5643200000004</v>
      </c>
      <c r="W957" s="995">
        <f t="shared" si="663"/>
        <v>0</v>
      </c>
      <c r="X957" s="492">
        <f t="shared" si="663"/>
        <v>0</v>
      </c>
      <c r="Y957" s="492">
        <f t="shared" si="663"/>
        <v>-9831.0271847995209</v>
      </c>
      <c r="Z957" s="492">
        <f t="shared" si="663"/>
        <v>0</v>
      </c>
      <c r="AA957" s="492">
        <f t="shared" si="663"/>
        <v>0</v>
      </c>
      <c r="AB957" s="492">
        <f t="shared" si="663"/>
        <v>3181.5643200000004</v>
      </c>
      <c r="AC957" s="1152"/>
      <c r="AD957" s="1180"/>
      <c r="AE957" s="2583"/>
      <c r="AF957" s="1288"/>
    </row>
    <row r="958" spans="1:32" s="2546" customFormat="1" ht="45" x14ac:dyDescent="0.25">
      <c r="A958" s="363"/>
      <c r="B958" s="363">
        <v>1</v>
      </c>
      <c r="C958" s="4" t="s">
        <v>539</v>
      </c>
      <c r="D958" s="4"/>
      <c r="E958" s="4"/>
      <c r="F958" s="1052">
        <v>3984</v>
      </c>
      <c r="G958" s="212">
        <f t="shared" ref="G958:G960" si="665">F958/12*$C$3</f>
        <v>996</v>
      </c>
      <c r="H958" s="324">
        <v>104</v>
      </c>
      <c r="I958" s="324">
        <f t="shared" si="659"/>
        <v>10.441767068273093</v>
      </c>
      <c r="J958" s="1771"/>
      <c r="K958" s="1771"/>
      <c r="L958" s="210"/>
      <c r="M958" s="210"/>
      <c r="N958" s="210"/>
      <c r="O958" s="210"/>
      <c r="P958" s="210"/>
      <c r="Q958" s="210"/>
      <c r="R958" s="492">
        <v>6732.1233599999996</v>
      </c>
      <c r="S958" s="492">
        <v>6732.1233599999996</v>
      </c>
      <c r="T958" s="492">
        <v>6732.1233599999996</v>
      </c>
      <c r="U958" s="2692">
        <f t="shared" si="652"/>
        <v>1683.0308399999999</v>
      </c>
      <c r="V958" s="492">
        <f t="shared" ref="V958:V961" si="666">AB958-AA958-X958-W958</f>
        <v>159.60225</v>
      </c>
      <c r="W958" s="995"/>
      <c r="X958" s="492"/>
      <c r="Y958" s="492">
        <f t="shared" ref="Y958:Y961" si="667">V958-U958</f>
        <v>-1523.42859</v>
      </c>
      <c r="Z958" s="492"/>
      <c r="AA958" s="492">
        <v>0</v>
      </c>
      <c r="AB958" s="492">
        <v>159.60225</v>
      </c>
      <c r="AC958" s="1152"/>
      <c r="AD958" s="1180"/>
      <c r="AE958" s="2583"/>
      <c r="AF958" s="1288"/>
    </row>
    <row r="959" spans="1:32" s="2546" customFormat="1" ht="75" x14ac:dyDescent="0.25">
      <c r="A959" s="363"/>
      <c r="B959" s="363">
        <v>1</v>
      </c>
      <c r="C959" s="4" t="s">
        <v>540</v>
      </c>
      <c r="D959" s="4"/>
      <c r="E959" s="4"/>
      <c r="F959" s="2538">
        <v>10000</v>
      </c>
      <c r="G959" s="212">
        <f t="shared" si="665"/>
        <v>2500</v>
      </c>
      <c r="H959" s="324">
        <v>881</v>
      </c>
      <c r="I959" s="324">
        <f t="shared" si="659"/>
        <v>35.24</v>
      </c>
      <c r="J959" s="1771"/>
      <c r="K959" s="1771"/>
      <c r="L959" s="210"/>
      <c r="M959" s="210"/>
      <c r="N959" s="210"/>
      <c r="O959" s="210"/>
      <c r="P959" s="210"/>
      <c r="Q959" s="210"/>
      <c r="R959" s="492">
        <v>38034.715046400001</v>
      </c>
      <c r="S959" s="492">
        <v>38034.715046400001</v>
      </c>
      <c r="T959" s="492">
        <v>38034.715046400001</v>
      </c>
      <c r="U959" s="2692">
        <f t="shared" si="652"/>
        <v>9508.6787616000001</v>
      </c>
      <c r="V959" s="492">
        <f t="shared" si="666"/>
        <v>2177.4434100000003</v>
      </c>
      <c r="W959" s="995"/>
      <c r="X959" s="492"/>
      <c r="Y959" s="492">
        <f t="shared" si="667"/>
        <v>-7331.2353516000003</v>
      </c>
      <c r="Z959" s="492"/>
      <c r="AA959" s="492">
        <v>0</v>
      </c>
      <c r="AB959" s="492">
        <v>2177.4434100000003</v>
      </c>
      <c r="AC959" s="1152"/>
      <c r="AD959" s="1180"/>
      <c r="AE959" s="2583"/>
      <c r="AF959" s="1288"/>
    </row>
    <row r="960" spans="1:32" s="2546" customFormat="1" ht="60" x14ac:dyDescent="0.25">
      <c r="A960" s="363"/>
      <c r="B960" s="363">
        <v>1</v>
      </c>
      <c r="C960" s="4" t="s">
        <v>541</v>
      </c>
      <c r="D960" s="4"/>
      <c r="E960" s="4"/>
      <c r="F960" s="1056">
        <v>4126</v>
      </c>
      <c r="G960" s="212">
        <f t="shared" si="665"/>
        <v>1031.5</v>
      </c>
      <c r="H960" s="324">
        <v>550</v>
      </c>
      <c r="I960" s="324">
        <f t="shared" si="659"/>
        <v>53.320407174018428</v>
      </c>
      <c r="J960" s="1771"/>
      <c r="K960" s="1771"/>
      <c r="L960" s="210"/>
      <c r="M960" s="210"/>
      <c r="N960" s="210"/>
      <c r="O960" s="210"/>
      <c r="P960" s="210"/>
      <c r="Q960" s="210"/>
      <c r="R960" s="492">
        <v>7283.5276127980815</v>
      </c>
      <c r="S960" s="492">
        <v>7283.5276127980815</v>
      </c>
      <c r="T960" s="492">
        <v>7283.5276127980815</v>
      </c>
      <c r="U960" s="2692">
        <f t="shared" si="652"/>
        <v>1820.8819031995204</v>
      </c>
      <c r="V960" s="492">
        <f t="shared" si="666"/>
        <v>844.51866000000007</v>
      </c>
      <c r="W960" s="995"/>
      <c r="X960" s="492"/>
      <c r="Y960" s="492">
        <f t="shared" si="667"/>
        <v>-976.3632431995203</v>
      </c>
      <c r="Z960" s="492"/>
      <c r="AA960" s="492">
        <v>0</v>
      </c>
      <c r="AB960" s="492">
        <v>844.51866000000007</v>
      </c>
      <c r="AC960" s="1152"/>
      <c r="AD960" s="1180"/>
      <c r="AE960" s="2583"/>
      <c r="AF960" s="1288"/>
    </row>
    <row r="961" spans="1:32" s="2546" customFormat="1" ht="29.25" x14ac:dyDescent="0.25">
      <c r="A961" s="363"/>
      <c r="B961" s="363">
        <v>1</v>
      </c>
      <c r="C961" s="711" t="s">
        <v>329</v>
      </c>
      <c r="D961" s="4"/>
      <c r="E961" s="4"/>
      <c r="F961" s="471">
        <f>SUM(F962,F963,F968,F969)</f>
        <v>4778</v>
      </c>
      <c r="G961" s="471">
        <f t="shared" ref="G961:H961" si="668">SUM(G962,G963,G968,G969)</f>
        <v>1194.5</v>
      </c>
      <c r="H961" s="471">
        <f t="shared" si="668"/>
        <v>58.864999999999995</v>
      </c>
      <c r="I961" s="324">
        <f t="shared" si="659"/>
        <v>4.9280033486814565</v>
      </c>
      <c r="J961" s="1771"/>
      <c r="K961" s="1771"/>
      <c r="L961" s="210"/>
      <c r="M961" s="210"/>
      <c r="N961" s="210"/>
      <c r="O961" s="210"/>
      <c r="P961" s="210"/>
      <c r="Q961" s="210"/>
      <c r="R961" s="492">
        <v>4747.6490000000076</v>
      </c>
      <c r="S961" s="492">
        <v>4747.6490000000076</v>
      </c>
      <c r="T961" s="492">
        <v>4747.6490000000076</v>
      </c>
      <c r="U961" s="2692">
        <f t="shared" si="652"/>
        <v>1186.9122500000019</v>
      </c>
      <c r="V961" s="492">
        <f t="shared" si="666"/>
        <v>1499.6406099999997</v>
      </c>
      <c r="W961" s="995"/>
      <c r="X961" s="492"/>
      <c r="Y961" s="492">
        <f t="shared" si="667"/>
        <v>312.72835999999779</v>
      </c>
      <c r="Z961" s="492">
        <v>-12.7875</v>
      </c>
      <c r="AA961" s="492">
        <v>0</v>
      </c>
      <c r="AB961" s="492">
        <v>1499.6406099999997</v>
      </c>
      <c r="AC961" s="1152" t="e">
        <f>AC962+AC963+AC966+AC967+AC968+AC969</f>
        <v>#REF!</v>
      </c>
      <c r="AD961" s="1180"/>
      <c r="AE961" s="2583"/>
      <c r="AF961" s="1288"/>
    </row>
    <row r="962" spans="1:32" s="2546" customFormat="1" x14ac:dyDescent="0.25">
      <c r="A962" s="363"/>
      <c r="B962" s="363">
        <v>1</v>
      </c>
      <c r="C962" s="4" t="s">
        <v>320</v>
      </c>
      <c r="D962" s="4"/>
      <c r="E962" s="4"/>
      <c r="F962" s="2538"/>
      <c r="G962" s="324"/>
      <c r="H962" s="324"/>
      <c r="I962" s="324"/>
      <c r="J962" s="1771"/>
      <c r="K962" s="1771"/>
      <c r="L962" s="210"/>
      <c r="M962" s="210"/>
      <c r="N962" s="210"/>
      <c r="O962" s="210"/>
      <c r="P962" s="210"/>
      <c r="Q962" s="210"/>
      <c r="R962" s="492"/>
      <c r="S962" s="492"/>
      <c r="T962" s="492"/>
      <c r="U962" s="2692"/>
      <c r="V962" s="492"/>
      <c r="W962" s="995"/>
      <c r="X962" s="492"/>
      <c r="Y962" s="492"/>
      <c r="Z962" s="492"/>
      <c r="AA962" s="492"/>
      <c r="AB962" s="492"/>
      <c r="AC962" s="1152"/>
      <c r="AD962" s="1180"/>
      <c r="AE962" s="2583"/>
      <c r="AF962" s="1288"/>
    </row>
    <row r="963" spans="1:32" s="2546" customFormat="1" ht="30" x14ac:dyDescent="0.25">
      <c r="A963" s="363"/>
      <c r="B963" s="363">
        <v>1</v>
      </c>
      <c r="C963" s="723" t="s">
        <v>514</v>
      </c>
      <c r="D963" s="4"/>
      <c r="E963" s="4"/>
      <c r="F963" s="2538">
        <f>F964+F965/4</f>
        <v>200</v>
      </c>
      <c r="G963" s="212">
        <f t="shared" ref="G963" si="669">F963/12*$C$3</f>
        <v>50</v>
      </c>
      <c r="H963" s="324">
        <f>H964+H965/4</f>
        <v>12.864999999999998</v>
      </c>
      <c r="I963" s="324">
        <f>H963/G963*100</f>
        <v>25.729999999999997</v>
      </c>
      <c r="J963" s="1771"/>
      <c r="K963" s="1771"/>
      <c r="L963" s="210"/>
      <c r="M963" s="210"/>
      <c r="N963" s="210"/>
      <c r="O963" s="210"/>
      <c r="P963" s="210"/>
      <c r="Q963" s="210"/>
      <c r="R963" s="492"/>
      <c r="S963" s="492"/>
      <c r="T963" s="492"/>
      <c r="U963" s="2692"/>
      <c r="V963" s="492"/>
      <c r="W963" s="995"/>
      <c r="X963" s="492"/>
      <c r="Y963" s="492"/>
      <c r="Z963" s="492"/>
      <c r="AA963" s="492"/>
      <c r="AB963" s="492"/>
      <c r="AC963" s="1152">
        <f>AC964+AC965/4</f>
        <v>0</v>
      </c>
      <c r="AD963" s="1180"/>
      <c r="AE963" s="2583"/>
      <c r="AF963" s="1288"/>
    </row>
    <row r="964" spans="1:32" s="2546" customFormat="1" x14ac:dyDescent="0.25">
      <c r="A964" s="363"/>
      <c r="B964" s="363">
        <v>1</v>
      </c>
      <c r="C964" s="4" t="s">
        <v>515</v>
      </c>
      <c r="D964" s="4"/>
      <c r="E964" s="4"/>
      <c r="F964" s="1052"/>
      <c r="G964" s="324"/>
      <c r="H964" s="324"/>
      <c r="I964" s="324"/>
      <c r="J964" s="1771"/>
      <c r="K964" s="1771"/>
      <c r="L964" s="210"/>
      <c r="M964" s="210"/>
      <c r="N964" s="210"/>
      <c r="O964" s="210"/>
      <c r="P964" s="210"/>
      <c r="Q964" s="210"/>
      <c r="R964" s="492"/>
      <c r="S964" s="492"/>
      <c r="T964" s="492"/>
      <c r="U964" s="2692"/>
      <c r="V964" s="492"/>
      <c r="W964" s="995"/>
      <c r="X964" s="492"/>
      <c r="Y964" s="492"/>
      <c r="Z964" s="492"/>
      <c r="AA964" s="492"/>
      <c r="AB964" s="492"/>
      <c r="AC964" s="1152"/>
      <c r="AD964" s="1180"/>
      <c r="AE964" s="2583"/>
      <c r="AF964" s="1288"/>
    </row>
    <row r="965" spans="1:32" s="2546" customFormat="1" ht="30" x14ac:dyDescent="0.25">
      <c r="A965" s="363"/>
      <c r="B965" s="363">
        <v>1</v>
      </c>
      <c r="C965" s="4" t="s">
        <v>516</v>
      </c>
      <c r="D965" s="4"/>
      <c r="E965" s="4"/>
      <c r="F965" s="1062">
        <v>800</v>
      </c>
      <c r="G965" s="212">
        <f t="shared" ref="G965" si="670">F965/12*$C$3</f>
        <v>200</v>
      </c>
      <c r="H965" s="324">
        <v>51.459999999999994</v>
      </c>
      <c r="I965" s="324">
        <f>H965/G965*100</f>
        <v>25.729999999999997</v>
      </c>
      <c r="J965" s="1771"/>
      <c r="K965" s="1771"/>
      <c r="L965" s="210"/>
      <c r="M965" s="210"/>
      <c r="N965" s="210"/>
      <c r="O965" s="210"/>
      <c r="P965" s="210"/>
      <c r="Q965" s="210"/>
      <c r="R965" s="492"/>
      <c r="S965" s="492"/>
      <c r="T965" s="492"/>
      <c r="U965" s="2692"/>
      <c r="V965" s="492"/>
      <c r="W965" s="995"/>
      <c r="X965" s="492"/>
      <c r="Y965" s="492"/>
      <c r="Z965" s="492"/>
      <c r="AA965" s="492"/>
      <c r="AB965" s="492"/>
      <c r="AC965" s="1152"/>
      <c r="AD965" s="1180"/>
      <c r="AE965" s="2583"/>
      <c r="AF965" s="1288"/>
    </row>
    <row r="966" spans="1:32" s="2546" customFormat="1" ht="60" x14ac:dyDescent="0.25">
      <c r="A966" s="363"/>
      <c r="B966" s="363">
        <v>1</v>
      </c>
      <c r="C966" s="4" t="s">
        <v>518</v>
      </c>
      <c r="D966" s="4"/>
      <c r="E966" s="4"/>
      <c r="F966" s="2538"/>
      <c r="G966" s="324"/>
      <c r="H966" s="324"/>
      <c r="I966" s="324"/>
      <c r="J966" s="1771"/>
      <c r="K966" s="1771"/>
      <c r="L966" s="210"/>
      <c r="M966" s="210"/>
      <c r="N966" s="210"/>
      <c r="O966" s="210"/>
      <c r="P966" s="210"/>
      <c r="Q966" s="210"/>
      <c r="R966" s="492"/>
      <c r="S966" s="492"/>
      <c r="T966" s="492"/>
      <c r="U966" s="2692"/>
      <c r="V966" s="492"/>
      <c r="W966" s="995"/>
      <c r="X966" s="492"/>
      <c r="Y966" s="492"/>
      <c r="Z966" s="492"/>
      <c r="AA966" s="492"/>
      <c r="AB966" s="492"/>
      <c r="AC966" s="1152"/>
      <c r="AD966" s="1180"/>
      <c r="AE966" s="2583"/>
      <c r="AF966" s="1288"/>
    </row>
    <row r="967" spans="1:32" s="2546" customFormat="1" ht="45" x14ac:dyDescent="0.25">
      <c r="A967" s="363"/>
      <c r="B967" s="363">
        <v>1</v>
      </c>
      <c r="C967" s="724" t="s">
        <v>519</v>
      </c>
      <c r="D967" s="4"/>
      <c r="E967" s="4"/>
      <c r="F967" s="1057"/>
      <c r="G967" s="324"/>
      <c r="H967" s="324"/>
      <c r="I967" s="324"/>
      <c r="J967" s="1771"/>
      <c r="K967" s="1771"/>
      <c r="L967" s="210"/>
      <c r="M967" s="210"/>
      <c r="N967" s="210"/>
      <c r="O967" s="210"/>
      <c r="P967" s="210"/>
      <c r="Q967" s="210"/>
      <c r="R967" s="492"/>
      <c r="S967" s="492"/>
      <c r="T967" s="492"/>
      <c r="U967" s="2692"/>
      <c r="V967" s="492"/>
      <c r="W967" s="995"/>
      <c r="X967" s="492"/>
      <c r="Y967" s="492"/>
      <c r="Z967" s="492"/>
      <c r="AA967" s="492"/>
      <c r="AB967" s="492"/>
      <c r="AC967" s="1152"/>
      <c r="AD967" s="1180"/>
      <c r="AE967" s="2583"/>
      <c r="AF967" s="1288"/>
    </row>
    <row r="968" spans="1:32" s="2546" customFormat="1" ht="105" x14ac:dyDescent="0.25">
      <c r="A968" s="363"/>
      <c r="B968" s="363"/>
      <c r="C968" s="724" t="s">
        <v>520</v>
      </c>
      <c r="D968" s="4"/>
      <c r="E968" s="4"/>
      <c r="F968" s="1052">
        <v>50</v>
      </c>
      <c r="G968" s="212">
        <f t="shared" ref="G968:G969" si="671">F968/12*$C$3</f>
        <v>12.5</v>
      </c>
      <c r="H968" s="324">
        <v>46</v>
      </c>
      <c r="I968" s="324">
        <f>H968/G968*100</f>
        <v>368</v>
      </c>
      <c r="J968" s="1771"/>
      <c r="K968" s="1771"/>
      <c r="L968" s="210"/>
      <c r="M968" s="210"/>
      <c r="N968" s="210"/>
      <c r="O968" s="210"/>
      <c r="P968" s="210"/>
      <c r="Q968" s="210"/>
      <c r="R968" s="492"/>
      <c r="S968" s="492"/>
      <c r="T968" s="492"/>
      <c r="U968" s="2692"/>
      <c r="V968" s="492"/>
      <c r="W968" s="995"/>
      <c r="X968" s="492"/>
      <c r="Y968" s="492"/>
      <c r="Z968" s="492"/>
      <c r="AA968" s="492"/>
      <c r="AB968" s="492"/>
      <c r="AC968" s="1152"/>
      <c r="AD968" s="1180"/>
      <c r="AE968" s="2583"/>
      <c r="AF968" s="1288"/>
    </row>
    <row r="969" spans="1:32" s="2546" customFormat="1" ht="28.5" x14ac:dyDescent="0.25">
      <c r="A969" s="363"/>
      <c r="B969" s="363"/>
      <c r="C969" s="1289" t="s">
        <v>542</v>
      </c>
      <c r="D969" s="4"/>
      <c r="E969" s="4"/>
      <c r="F969" s="1052">
        <v>4528</v>
      </c>
      <c r="G969" s="212">
        <f t="shared" si="671"/>
        <v>1132</v>
      </c>
      <c r="H969" s="686"/>
      <c r="I969" s="324">
        <f>H969/G969*100</f>
        <v>0</v>
      </c>
      <c r="J969" s="1771"/>
      <c r="K969" s="1771"/>
      <c r="L969" s="210"/>
      <c r="M969" s="210"/>
      <c r="N969" s="210"/>
      <c r="O969" s="210"/>
      <c r="P969" s="210"/>
      <c r="Q969" s="210"/>
      <c r="R969" s="492">
        <v>10360.984741631997</v>
      </c>
      <c r="S969" s="492">
        <v>10360.984741631997</v>
      </c>
      <c r="T969" s="492">
        <v>10360.984741631997</v>
      </c>
      <c r="U969" s="1095">
        <f t="shared" ref="U969" si="672">R969/12*$C$3</f>
        <v>2590.2461854079993</v>
      </c>
      <c r="V969" s="492">
        <f t="shared" ref="V969" si="673">AB969-AA969-X969-W969</f>
        <v>0</v>
      </c>
      <c r="W969" s="995"/>
      <c r="X969" s="492"/>
      <c r="Y969" s="492">
        <f t="shared" ref="Y969" si="674">V969-U969</f>
        <v>-2590.2461854079993</v>
      </c>
      <c r="Z969" s="492"/>
      <c r="AA969" s="492"/>
      <c r="AB969" s="492"/>
      <c r="AC969" s="1152" t="e">
        <f>#REF!</f>
        <v>#REF!</v>
      </c>
      <c r="AD969" s="1180"/>
      <c r="AE969" s="2583"/>
      <c r="AF969" s="1288"/>
    </row>
    <row r="970" spans="1:32" s="2546" customFormat="1" ht="29.25" x14ac:dyDescent="0.25">
      <c r="A970" s="363"/>
      <c r="B970" s="363">
        <v>1</v>
      </c>
      <c r="C970" s="711" t="s">
        <v>330</v>
      </c>
      <c r="D970" s="4"/>
      <c r="E970" s="4"/>
      <c r="F970" s="367">
        <f>F971+F972</f>
        <v>1595.7446808510638</v>
      </c>
      <c r="G970" s="324">
        <f>G971+G972</f>
        <v>398.93617021276594</v>
      </c>
      <c r="H970" s="324">
        <f>H971+H972</f>
        <v>520.83723404255318</v>
      </c>
      <c r="I970" s="324">
        <f>H970/G970*100</f>
        <v>130.55653333333333</v>
      </c>
      <c r="J970" s="1771"/>
      <c r="K970" s="1771"/>
      <c r="L970" s="210"/>
      <c r="M970" s="210"/>
      <c r="N970" s="210"/>
      <c r="O970" s="210"/>
      <c r="P970" s="210"/>
      <c r="Q970" s="210"/>
      <c r="R970" s="492"/>
      <c r="S970" s="492"/>
      <c r="T970" s="492"/>
      <c r="U970" s="2692"/>
      <c r="V970" s="492"/>
      <c r="W970" s="995"/>
      <c r="X970" s="492"/>
      <c r="Y970" s="492"/>
      <c r="Z970" s="492"/>
      <c r="AA970" s="492"/>
      <c r="AB970" s="492"/>
      <c r="AC970" s="1152">
        <f>AC971+AC972</f>
        <v>0</v>
      </c>
      <c r="AD970" s="1180"/>
      <c r="AE970" s="2583"/>
      <c r="AF970" s="1288"/>
    </row>
    <row r="971" spans="1:32" s="2546" customFormat="1" x14ac:dyDescent="0.25">
      <c r="A971" s="363"/>
      <c r="B971" s="363">
        <v>1</v>
      </c>
      <c r="C971" s="711" t="s">
        <v>345</v>
      </c>
      <c r="D971" s="4"/>
      <c r="E971" s="4"/>
      <c r="F971" s="367"/>
      <c r="G971" s="324"/>
      <c r="H971" s="324"/>
      <c r="I971" s="324"/>
      <c r="J971" s="1771"/>
      <c r="K971" s="1771"/>
      <c r="L971" s="210"/>
      <c r="M971" s="210"/>
      <c r="N971" s="210"/>
      <c r="O971" s="210"/>
      <c r="P971" s="210"/>
      <c r="Q971" s="210"/>
      <c r="R971" s="492"/>
      <c r="S971" s="492"/>
      <c r="T971" s="492"/>
      <c r="U971" s="2692"/>
      <c r="V971" s="492"/>
      <c r="W971" s="995"/>
      <c r="X971" s="492"/>
      <c r="Y971" s="492"/>
      <c r="Z971" s="492"/>
      <c r="AA971" s="492"/>
      <c r="AB971" s="492"/>
      <c r="AC971" s="1152"/>
      <c r="AD971" s="1180"/>
      <c r="AE971" s="2583"/>
      <c r="AF971" s="1288"/>
    </row>
    <row r="972" spans="1:32" s="2546" customFormat="1" x14ac:dyDescent="0.25">
      <c r="A972" s="363"/>
      <c r="B972" s="363">
        <v>1</v>
      </c>
      <c r="C972" s="4" t="s">
        <v>346</v>
      </c>
      <c r="D972" s="4"/>
      <c r="E972" s="4"/>
      <c r="F972" s="367">
        <f>F973/9.4</f>
        <v>1595.7446808510638</v>
      </c>
      <c r="G972" s="324">
        <f>G973/9.4</f>
        <v>398.93617021276594</v>
      </c>
      <c r="H972" s="324">
        <f>H973/9.4</f>
        <v>520.83723404255318</v>
      </c>
      <c r="I972" s="324">
        <f t="shared" ref="I972:I988" si="675">H972/G972*100</f>
        <v>130.55653333333333</v>
      </c>
      <c r="J972" s="1771"/>
      <c r="K972" s="1771"/>
      <c r="L972" s="210"/>
      <c r="M972" s="210"/>
      <c r="N972" s="210"/>
      <c r="O972" s="210"/>
      <c r="P972" s="210"/>
      <c r="Q972" s="210"/>
      <c r="R972" s="492"/>
      <c r="S972" s="492"/>
      <c r="T972" s="492"/>
      <c r="U972" s="2692"/>
      <c r="V972" s="492"/>
      <c r="W972" s="995"/>
      <c r="X972" s="492"/>
      <c r="Y972" s="492"/>
      <c r="Z972" s="492"/>
      <c r="AA972" s="492"/>
      <c r="AB972" s="492"/>
      <c r="AC972" s="1152">
        <f>AC973/9.4</f>
        <v>0</v>
      </c>
      <c r="AD972" s="1180"/>
      <c r="AE972" s="2583"/>
      <c r="AF972" s="1288"/>
    </row>
    <row r="973" spans="1:32" s="2546" customFormat="1" x14ac:dyDescent="0.25">
      <c r="A973" s="363"/>
      <c r="B973" s="363">
        <v>1</v>
      </c>
      <c r="C973" s="725" t="s">
        <v>347</v>
      </c>
      <c r="D973" s="4"/>
      <c r="E973" s="4"/>
      <c r="F973" s="367">
        <v>15000</v>
      </c>
      <c r="G973" s="324">
        <f>(F973/12*$C$3)</f>
        <v>3750</v>
      </c>
      <c r="H973" s="324">
        <v>4895.87</v>
      </c>
      <c r="I973" s="324">
        <f t="shared" si="675"/>
        <v>130.55653333333333</v>
      </c>
      <c r="J973" s="1771"/>
      <c r="K973" s="1771"/>
      <c r="L973" s="210"/>
      <c r="M973" s="210"/>
      <c r="N973" s="210"/>
      <c r="O973" s="210"/>
      <c r="P973" s="210"/>
      <c r="Q973" s="210"/>
      <c r="R973" s="492"/>
      <c r="S973" s="492"/>
      <c r="T973" s="492"/>
      <c r="U973" s="2692"/>
      <c r="V973" s="492"/>
      <c r="W973" s="995"/>
      <c r="X973" s="492"/>
      <c r="Y973" s="492"/>
      <c r="Z973" s="492"/>
      <c r="AA973" s="492"/>
      <c r="AB973" s="492"/>
      <c r="AC973" s="1152"/>
      <c r="AD973" s="1180"/>
      <c r="AE973" s="2583"/>
      <c r="AF973" s="1288"/>
    </row>
    <row r="974" spans="1:32" s="2546" customFormat="1" ht="29.25" x14ac:dyDescent="0.25">
      <c r="A974" s="363"/>
      <c r="B974" s="363">
        <v>1</v>
      </c>
      <c r="C974" s="711" t="s">
        <v>323</v>
      </c>
      <c r="D974" s="4"/>
      <c r="E974" s="4"/>
      <c r="F974" s="367">
        <v>21708</v>
      </c>
      <c r="G974" s="324">
        <f>F974/12*$C$3</f>
        <v>5427</v>
      </c>
      <c r="H974" s="324">
        <v>4002</v>
      </c>
      <c r="I974" s="324">
        <f t="shared" si="675"/>
        <v>73.742399115533445</v>
      </c>
      <c r="J974" s="1771"/>
      <c r="K974" s="1771"/>
      <c r="L974" s="210"/>
      <c r="M974" s="210"/>
      <c r="N974" s="210"/>
      <c r="O974" s="210"/>
      <c r="P974" s="210"/>
      <c r="Q974" s="210"/>
      <c r="R974" s="492"/>
      <c r="S974" s="492"/>
      <c r="T974" s="492"/>
      <c r="U974" s="2692"/>
      <c r="V974" s="492"/>
      <c r="W974" s="995"/>
      <c r="X974" s="492"/>
      <c r="Y974" s="492"/>
      <c r="Z974" s="492"/>
      <c r="AA974" s="492"/>
      <c r="AB974" s="492"/>
      <c r="AC974" s="1152"/>
      <c r="AD974" s="1180"/>
      <c r="AE974" s="2583"/>
      <c r="AF974" s="1288"/>
    </row>
    <row r="975" spans="1:32" s="2546" customFormat="1" ht="30" x14ac:dyDescent="0.25">
      <c r="A975" s="363"/>
      <c r="B975" s="363">
        <v>1</v>
      </c>
      <c r="C975" s="707" t="s">
        <v>197</v>
      </c>
      <c r="D975" s="4"/>
      <c r="E975" s="4"/>
      <c r="F975" s="367">
        <v>2600</v>
      </c>
      <c r="G975" s="324">
        <f>F975/12*$C$3</f>
        <v>650</v>
      </c>
      <c r="H975" s="324">
        <v>668</v>
      </c>
      <c r="I975" s="324">
        <f t="shared" si="675"/>
        <v>102.76923076923077</v>
      </c>
      <c r="J975" s="1771"/>
      <c r="K975" s="1771"/>
      <c r="L975" s="210"/>
      <c r="M975" s="210"/>
      <c r="N975" s="210"/>
      <c r="O975" s="210"/>
      <c r="P975" s="210"/>
      <c r="Q975" s="210"/>
      <c r="R975" s="492"/>
      <c r="S975" s="492"/>
      <c r="T975" s="492"/>
      <c r="U975" s="2692"/>
      <c r="V975" s="492"/>
      <c r="W975" s="995"/>
      <c r="X975" s="492"/>
      <c r="Y975" s="492"/>
      <c r="Z975" s="492"/>
      <c r="AA975" s="492"/>
      <c r="AB975" s="492"/>
      <c r="AC975" s="1152"/>
      <c r="AD975" s="1180"/>
      <c r="AE975" s="2583"/>
      <c r="AF975" s="1288"/>
    </row>
    <row r="976" spans="1:32" s="2546" customFormat="1" ht="72" x14ac:dyDescent="0.25">
      <c r="A976" s="363"/>
      <c r="B976" s="363">
        <v>1</v>
      </c>
      <c r="C976" s="711" t="s">
        <v>331</v>
      </c>
      <c r="D976" s="4"/>
      <c r="E976" s="4"/>
      <c r="F976" s="367">
        <v>1700</v>
      </c>
      <c r="G976" s="324">
        <f>F976/12*$C$3</f>
        <v>425</v>
      </c>
      <c r="H976" s="324">
        <v>328</v>
      </c>
      <c r="I976" s="324">
        <f t="shared" si="675"/>
        <v>77.17647058823529</v>
      </c>
      <c r="J976" s="1771"/>
      <c r="K976" s="1771"/>
      <c r="L976" s="210"/>
      <c r="M976" s="210"/>
      <c r="N976" s="210"/>
      <c r="O976" s="210"/>
      <c r="P976" s="210"/>
      <c r="Q976" s="210"/>
      <c r="R976" s="492"/>
      <c r="S976" s="492"/>
      <c r="T976" s="492"/>
      <c r="U976" s="2692"/>
      <c r="V976" s="492"/>
      <c r="W976" s="995"/>
      <c r="X976" s="492"/>
      <c r="Y976" s="492"/>
      <c r="Z976" s="492"/>
      <c r="AA976" s="492"/>
      <c r="AB976" s="492"/>
      <c r="AC976" s="1152"/>
      <c r="AD976" s="1180"/>
      <c r="AE976" s="2583"/>
      <c r="AF976" s="1288"/>
    </row>
    <row r="977" spans="1:32" s="2546" customFormat="1" x14ac:dyDescent="0.25">
      <c r="A977" s="363"/>
      <c r="B977" s="363">
        <v>1</v>
      </c>
      <c r="C977" s="696" t="s">
        <v>228</v>
      </c>
      <c r="D977" s="4"/>
      <c r="E977" s="4"/>
      <c r="F977" s="395">
        <f>SUM(F978:F982)</f>
        <v>4090</v>
      </c>
      <c r="G977" s="948">
        <f>SUM(G978:G982)</f>
        <v>1022.5</v>
      </c>
      <c r="H977" s="948">
        <f>SUM(H978:H982)</f>
        <v>910</v>
      </c>
      <c r="I977" s="948">
        <f t="shared" si="675"/>
        <v>88.997555012224936</v>
      </c>
      <c r="J977" s="1771"/>
      <c r="K977" s="1771"/>
      <c r="L977" s="210"/>
      <c r="M977" s="210"/>
      <c r="N977" s="210"/>
      <c r="O977" s="210"/>
      <c r="P977" s="210"/>
      <c r="Q977" s="210"/>
      <c r="R977" s="492">
        <v>7756.5608657450966</v>
      </c>
      <c r="S977" s="492">
        <v>7756.5608657450966</v>
      </c>
      <c r="T977" s="492">
        <v>7756.5608657450966</v>
      </c>
      <c r="U977" s="2591">
        <f t="shared" ref="U977" si="676">R977/12*$C$3+(S977-R977)/11*2+(T977-S977)/10*1</f>
        <v>1939.1402164362742</v>
      </c>
      <c r="V977" s="492">
        <f t="shared" ref="V977" si="677">AB977-AA977-X977-W977</f>
        <v>1486.8161299999999</v>
      </c>
      <c r="W977" s="995"/>
      <c r="X977" s="492"/>
      <c r="Y977" s="492">
        <f t="shared" ref="Y977" si="678">V977-U977</f>
        <v>-452.32408643627423</v>
      </c>
      <c r="Z977" s="492"/>
      <c r="AA977" s="492">
        <v>0</v>
      </c>
      <c r="AB977" s="492">
        <v>1486.8161299999999</v>
      </c>
      <c r="AC977" s="1156">
        <f>SUM(AC978:AC982)</f>
        <v>0</v>
      </c>
      <c r="AD977" s="1180"/>
      <c r="AE977" s="2583"/>
      <c r="AF977" s="1288"/>
    </row>
    <row r="978" spans="1:32" s="2546" customFormat="1" ht="15.75" x14ac:dyDescent="0.25">
      <c r="A978" s="363"/>
      <c r="B978" s="363">
        <v>1</v>
      </c>
      <c r="C978" s="779" t="s">
        <v>66</v>
      </c>
      <c r="D978" s="4"/>
      <c r="E978" s="4"/>
      <c r="F978" s="367">
        <v>1580</v>
      </c>
      <c r="G978" s="324">
        <f>F978/12*$C$3</f>
        <v>395</v>
      </c>
      <c r="H978" s="324">
        <v>385</v>
      </c>
      <c r="I978" s="324">
        <f t="shared" si="675"/>
        <v>97.468354430379748</v>
      </c>
      <c r="J978" s="1771"/>
      <c r="K978" s="1771"/>
      <c r="L978" s="210"/>
      <c r="M978" s="210"/>
      <c r="N978" s="210"/>
      <c r="O978" s="210"/>
      <c r="P978" s="210"/>
      <c r="Q978" s="210"/>
      <c r="R978" s="492"/>
      <c r="S978" s="492"/>
      <c r="T978" s="492"/>
      <c r="U978" s="2692"/>
      <c r="V978" s="492"/>
      <c r="W978" s="995"/>
      <c r="X978" s="492"/>
      <c r="Y978" s="492"/>
      <c r="Z978" s="492"/>
      <c r="AA978" s="492"/>
      <c r="AB978" s="492"/>
      <c r="AC978" s="1152"/>
      <c r="AD978" s="1180"/>
      <c r="AE978" s="2583"/>
      <c r="AF978" s="1288"/>
    </row>
    <row r="979" spans="1:32" s="2546" customFormat="1" ht="47.25" x14ac:dyDescent="0.25">
      <c r="A979" s="363"/>
      <c r="B979" s="363">
        <v>1</v>
      </c>
      <c r="C979" s="779" t="s">
        <v>123</v>
      </c>
      <c r="D979" s="4"/>
      <c r="E979" s="4"/>
      <c r="F979" s="367">
        <v>150</v>
      </c>
      <c r="G979" s="324">
        <f>F979/12*$C$3</f>
        <v>37.5</v>
      </c>
      <c r="H979" s="324"/>
      <c r="I979" s="324">
        <f t="shared" si="675"/>
        <v>0</v>
      </c>
      <c r="J979" s="1771"/>
      <c r="K979" s="1771"/>
      <c r="L979" s="210"/>
      <c r="M979" s="210"/>
      <c r="N979" s="210"/>
      <c r="O979" s="210"/>
      <c r="P979" s="210"/>
      <c r="Q979" s="210"/>
      <c r="R979" s="492"/>
      <c r="S979" s="492"/>
      <c r="T979" s="492"/>
      <c r="U979" s="2692"/>
      <c r="V979" s="492"/>
      <c r="W979" s="995"/>
      <c r="X979" s="492"/>
      <c r="Y979" s="492"/>
      <c r="Z979" s="492"/>
      <c r="AA979" s="492"/>
      <c r="AB979" s="492"/>
      <c r="AC979" s="1152"/>
      <c r="AD979" s="1180"/>
      <c r="AE979" s="2583"/>
      <c r="AF979" s="1288"/>
    </row>
    <row r="980" spans="1:32" s="2546" customFormat="1" ht="63" x14ac:dyDescent="0.25">
      <c r="A980" s="363"/>
      <c r="B980" s="363"/>
      <c r="C980" s="779" t="s">
        <v>371</v>
      </c>
      <c r="D980" s="4"/>
      <c r="E980" s="4"/>
      <c r="F980" s="367">
        <v>400</v>
      </c>
      <c r="G980" s="324">
        <f>F980/12*$C$3</f>
        <v>100</v>
      </c>
      <c r="H980" s="324">
        <v>19</v>
      </c>
      <c r="I980" s="324">
        <f t="shared" si="675"/>
        <v>19</v>
      </c>
      <c r="J980" s="1771"/>
      <c r="K980" s="1771"/>
      <c r="L980" s="210"/>
      <c r="M980" s="210"/>
      <c r="N980" s="210"/>
      <c r="O980" s="210"/>
      <c r="P980" s="210"/>
      <c r="Q980" s="210"/>
      <c r="R980" s="492"/>
      <c r="S980" s="492"/>
      <c r="T980" s="492"/>
      <c r="U980" s="2692"/>
      <c r="V980" s="492"/>
      <c r="W980" s="995"/>
      <c r="X980" s="492"/>
      <c r="Y980" s="492"/>
      <c r="Z980" s="492"/>
      <c r="AA980" s="492"/>
      <c r="AB980" s="492"/>
      <c r="AC980" s="1152"/>
      <c r="AD980" s="1180"/>
      <c r="AE980" s="2583"/>
      <c r="AF980" s="1288"/>
    </row>
    <row r="981" spans="1:32" s="2546" customFormat="1" ht="31.5" x14ac:dyDescent="0.25">
      <c r="A981" s="363"/>
      <c r="B981" s="363">
        <v>1</v>
      </c>
      <c r="C981" s="779" t="s">
        <v>277</v>
      </c>
      <c r="D981" s="4"/>
      <c r="E981" s="4"/>
      <c r="F981" s="367">
        <v>460</v>
      </c>
      <c r="G981" s="324">
        <f>F981/12*$C$3</f>
        <v>115</v>
      </c>
      <c r="H981" s="324">
        <v>106</v>
      </c>
      <c r="I981" s="324">
        <f t="shared" si="675"/>
        <v>92.173913043478265</v>
      </c>
      <c r="J981" s="1771"/>
      <c r="K981" s="1771"/>
      <c r="L981" s="210"/>
      <c r="M981" s="210"/>
      <c r="N981" s="210"/>
      <c r="O981" s="210"/>
      <c r="P981" s="210"/>
      <c r="Q981" s="210"/>
      <c r="R981" s="492"/>
      <c r="S981" s="492"/>
      <c r="T981" s="492"/>
      <c r="U981" s="2692"/>
      <c r="V981" s="492"/>
      <c r="W981" s="995"/>
      <c r="X981" s="492"/>
      <c r="Y981" s="492"/>
      <c r="Z981" s="492"/>
      <c r="AA981" s="492"/>
      <c r="AB981" s="492"/>
      <c r="AC981" s="1152"/>
      <c r="AD981" s="1180"/>
      <c r="AE981" s="2583"/>
      <c r="AF981" s="1288"/>
    </row>
    <row r="982" spans="1:32" s="2546" customFormat="1" ht="31.5" x14ac:dyDescent="0.25">
      <c r="A982" s="363"/>
      <c r="B982" s="363">
        <v>1</v>
      </c>
      <c r="C982" s="776" t="s">
        <v>72</v>
      </c>
      <c r="D982" s="4"/>
      <c r="E982" s="4"/>
      <c r="F982" s="367">
        <v>1500</v>
      </c>
      <c r="G982" s="324">
        <f>F982/12*$C$3</f>
        <v>375</v>
      </c>
      <c r="H982" s="324">
        <v>400</v>
      </c>
      <c r="I982" s="324">
        <f t="shared" si="675"/>
        <v>106.66666666666667</v>
      </c>
      <c r="J982" s="1771"/>
      <c r="K982" s="1771"/>
      <c r="L982" s="210"/>
      <c r="M982" s="210"/>
      <c r="N982" s="210"/>
      <c r="O982" s="210"/>
      <c r="P982" s="210"/>
      <c r="Q982" s="210"/>
      <c r="R982" s="492"/>
      <c r="S982" s="492"/>
      <c r="T982" s="492"/>
      <c r="U982" s="2692"/>
      <c r="V982" s="492"/>
      <c r="W982" s="995"/>
      <c r="X982" s="492"/>
      <c r="Y982" s="492"/>
      <c r="Z982" s="492"/>
      <c r="AA982" s="492"/>
      <c r="AB982" s="492"/>
      <c r="AC982" s="1152"/>
      <c r="AD982" s="1180"/>
      <c r="AE982" s="2583"/>
      <c r="AF982" s="1288"/>
    </row>
    <row r="983" spans="1:32" s="2546" customFormat="1" ht="57.75" x14ac:dyDescent="0.25">
      <c r="A983" s="363"/>
      <c r="B983" s="363"/>
      <c r="C983" s="659" t="s">
        <v>543</v>
      </c>
      <c r="D983" s="4"/>
      <c r="E983" s="4"/>
      <c r="F983" s="471">
        <f>F948</f>
        <v>20322</v>
      </c>
      <c r="G983" s="471">
        <f>G948</f>
        <v>5080.5</v>
      </c>
      <c r="H983" s="471">
        <f>H948</f>
        <v>1317</v>
      </c>
      <c r="I983" s="324">
        <f t="shared" si="675"/>
        <v>25.922645408916445</v>
      </c>
      <c r="J983" s="1771"/>
      <c r="K983" s="1771"/>
      <c r="L983" s="210"/>
      <c r="M983" s="210"/>
      <c r="N983" s="210"/>
      <c r="O983" s="210"/>
      <c r="P983" s="210"/>
      <c r="Q983" s="210"/>
      <c r="R983" s="492"/>
      <c r="S983" s="492"/>
      <c r="T983" s="492"/>
      <c r="U983" s="2692"/>
      <c r="V983" s="492"/>
      <c r="W983" s="995"/>
      <c r="X983" s="492"/>
      <c r="Y983" s="492"/>
      <c r="Z983" s="492"/>
      <c r="AA983" s="492"/>
      <c r="AB983" s="492"/>
      <c r="AC983" s="1152"/>
      <c r="AD983" s="1180"/>
      <c r="AE983" s="2583"/>
      <c r="AF983" s="1288"/>
    </row>
    <row r="984" spans="1:32" s="2546" customFormat="1" ht="29.25" x14ac:dyDescent="0.25">
      <c r="A984" s="363"/>
      <c r="B984" s="363">
        <v>1</v>
      </c>
      <c r="C984" s="659" t="s">
        <v>273</v>
      </c>
      <c r="D984" s="4"/>
      <c r="E984" s="4"/>
      <c r="F984" s="471">
        <f>F961+F938</f>
        <v>45928</v>
      </c>
      <c r="G984" s="471">
        <f>G961+G938</f>
        <v>11482</v>
      </c>
      <c r="H984" s="471">
        <f>H961+H938</f>
        <v>17480.865000000002</v>
      </c>
      <c r="I984" s="948">
        <f t="shared" si="675"/>
        <v>152.24581954363353</v>
      </c>
      <c r="J984" s="1771"/>
      <c r="K984" s="1771"/>
      <c r="L984" s="210"/>
      <c r="M984" s="210"/>
      <c r="N984" s="210"/>
      <c r="O984" s="210"/>
      <c r="P984" s="210"/>
      <c r="Q984" s="210"/>
      <c r="R984" s="492"/>
      <c r="S984" s="492"/>
      <c r="T984" s="492"/>
      <c r="U984" s="2692"/>
      <c r="V984" s="492"/>
      <c r="W984" s="995"/>
      <c r="X984" s="492"/>
      <c r="Y984" s="492"/>
      <c r="Z984" s="492"/>
      <c r="AA984" s="492"/>
      <c r="AB984" s="492"/>
      <c r="AC984" s="1156" t="e">
        <f>AC961+AC938</f>
        <v>#REF!</v>
      </c>
      <c r="AD984" s="1180"/>
      <c r="AE984" s="2583"/>
      <c r="AF984" s="1288"/>
    </row>
    <row r="985" spans="1:32" s="2546" customFormat="1" ht="43.5" x14ac:dyDescent="0.25">
      <c r="A985" s="363"/>
      <c r="B985" s="363">
        <v>1</v>
      </c>
      <c r="C985" s="659" t="s">
        <v>288</v>
      </c>
      <c r="D985" s="4"/>
      <c r="E985" s="4"/>
      <c r="F985" s="471">
        <f>F949</f>
        <v>35176</v>
      </c>
      <c r="G985" s="471">
        <f>G949</f>
        <v>8794</v>
      </c>
      <c r="H985" s="471">
        <f>H949</f>
        <v>2231</v>
      </c>
      <c r="I985" s="948">
        <f t="shared" si="675"/>
        <v>25.369570161473732</v>
      </c>
      <c r="J985" s="1771"/>
      <c r="K985" s="1771"/>
      <c r="L985" s="210"/>
      <c r="M985" s="210"/>
      <c r="N985" s="210"/>
      <c r="O985" s="210"/>
      <c r="P985" s="210"/>
      <c r="Q985" s="210"/>
      <c r="R985" s="492"/>
      <c r="S985" s="492"/>
      <c r="T985" s="492"/>
      <c r="U985" s="2692"/>
      <c r="V985" s="492"/>
      <c r="W985" s="995"/>
      <c r="X985" s="492"/>
      <c r="Y985" s="492"/>
      <c r="Z985" s="492"/>
      <c r="AA985" s="492"/>
      <c r="AB985" s="492"/>
      <c r="AC985" s="1156">
        <f>AC948</f>
        <v>0</v>
      </c>
      <c r="AD985" s="1180"/>
      <c r="AE985" s="2583"/>
      <c r="AF985" s="1288"/>
    </row>
    <row r="986" spans="1:32" s="2546" customFormat="1" ht="29.25" x14ac:dyDescent="0.25">
      <c r="A986" s="363"/>
      <c r="B986" s="363">
        <v>1</v>
      </c>
      <c r="C986" s="659" t="s">
        <v>274</v>
      </c>
      <c r="D986" s="4"/>
      <c r="E986" s="4"/>
      <c r="F986" s="471">
        <f>F970+F944</f>
        <v>71393.744680851058</v>
      </c>
      <c r="G986" s="471">
        <f>G970+G944</f>
        <v>17848.436170212764</v>
      </c>
      <c r="H986" s="471">
        <f>H970+H944</f>
        <v>13146.837234042554</v>
      </c>
      <c r="I986" s="948">
        <f t="shared" si="675"/>
        <v>73.658202369478715</v>
      </c>
      <c r="J986" s="1771"/>
      <c r="K986" s="1771"/>
      <c r="L986" s="210"/>
      <c r="M986" s="210"/>
      <c r="N986" s="210"/>
      <c r="O986" s="210"/>
      <c r="P986" s="210"/>
      <c r="Q986" s="210"/>
      <c r="R986" s="492"/>
      <c r="S986" s="492"/>
      <c r="T986" s="492"/>
      <c r="U986" s="2692"/>
      <c r="V986" s="492"/>
      <c r="W986" s="995"/>
      <c r="X986" s="492"/>
      <c r="Y986" s="492"/>
      <c r="Z986" s="492"/>
      <c r="AA986" s="492"/>
      <c r="AB986" s="492"/>
      <c r="AC986" s="1156">
        <f>AC970+AC946</f>
        <v>0</v>
      </c>
      <c r="AD986" s="1180"/>
      <c r="AE986" s="2583"/>
      <c r="AF986" s="1288"/>
    </row>
    <row r="987" spans="1:32" s="2546" customFormat="1" ht="29.25" x14ac:dyDescent="0.25">
      <c r="A987" s="363"/>
      <c r="B987" s="363">
        <v>1</v>
      </c>
      <c r="C987" s="659" t="s">
        <v>275</v>
      </c>
      <c r="D987" s="4"/>
      <c r="E987" s="4"/>
      <c r="F987" s="2074">
        <f>F974+F976</f>
        <v>23408</v>
      </c>
      <c r="G987" s="2074">
        <f>G974+G976</f>
        <v>5852</v>
      </c>
      <c r="H987" s="2074">
        <f>H974+H976</f>
        <v>4330</v>
      </c>
      <c r="I987" s="948">
        <f t="shared" si="675"/>
        <v>73.991797676008204</v>
      </c>
      <c r="J987" s="1771"/>
      <c r="K987" s="1771"/>
      <c r="L987" s="210"/>
      <c r="M987" s="210"/>
      <c r="N987" s="210"/>
      <c r="O987" s="210"/>
      <c r="P987" s="210"/>
      <c r="Q987" s="210"/>
      <c r="R987" s="492">
        <v>30300.719679999998</v>
      </c>
      <c r="S987" s="492">
        <v>30300.719679999998</v>
      </c>
      <c r="T987" s="492">
        <v>30300.719679999998</v>
      </c>
      <c r="U987" s="2591">
        <f t="shared" ref="U987" si="679">R987/12*$C$3+(S987-R987)/11*2+(T987-S987)/10*1</f>
        <v>7575.1799200000005</v>
      </c>
      <c r="V987" s="492">
        <f t="shared" ref="V987" si="680">AB987-AA987-X987-W987</f>
        <v>5600.8124399999997</v>
      </c>
      <c r="W987" s="995"/>
      <c r="X987" s="492"/>
      <c r="Y987" s="492">
        <f t="shared" ref="Y987" si="681">V987-U987</f>
        <v>-1974.3674800000008</v>
      </c>
      <c r="Z987" s="492"/>
      <c r="AA987" s="492">
        <v>0</v>
      </c>
      <c r="AB987" s="492">
        <v>5600.8124399999997</v>
      </c>
      <c r="AC987" s="1156">
        <f>AC974+AC976+AC959</f>
        <v>0</v>
      </c>
      <c r="AD987" s="1180"/>
      <c r="AE987" s="2583"/>
      <c r="AF987" s="1288"/>
    </row>
    <row r="988" spans="1:32" s="2546" customFormat="1" x14ac:dyDescent="0.25">
      <c r="A988" s="363"/>
      <c r="B988" s="363">
        <v>1</v>
      </c>
      <c r="C988" s="660" t="s">
        <v>136</v>
      </c>
      <c r="D988" s="4"/>
      <c r="E988" s="4"/>
      <c r="F988" s="948">
        <f>F984+F985+F987+F944*2.6+F973/4.2+F983*2.6</f>
        <v>342395.42857142864</v>
      </c>
      <c r="G988" s="948">
        <f>G984+G985+G987+G944*2.6+G973/4.2+G983*2.6</f>
        <v>85598.857142857159</v>
      </c>
      <c r="H988" s="948">
        <f>H984+H985+H987+H944*2.6+H973/4.2+H983*2.6</f>
        <v>61459.348333333328</v>
      </c>
      <c r="I988" s="948">
        <f t="shared" si="675"/>
        <v>71.799262729364415</v>
      </c>
      <c r="J988" s="1771"/>
      <c r="K988" s="1771"/>
      <c r="L988" s="210"/>
      <c r="M988" s="210"/>
      <c r="N988" s="210"/>
      <c r="O988" s="210"/>
      <c r="P988" s="210"/>
      <c r="Q988" s="210"/>
      <c r="R988" s="492">
        <f>SUM(R987,R977,R969,R961,R949,R948,R937,R936)</f>
        <v>470997.03489453555</v>
      </c>
      <c r="S988" s="492">
        <f>SUM(S987,S977,S969,S961,S949,S948,S937,S936)</f>
        <v>470997.03489453555</v>
      </c>
      <c r="T988" s="492">
        <f>SUM(T987,T977,T969,T961,T949,T948,T937,T936)</f>
        <v>470997.03489453555</v>
      </c>
      <c r="U988" s="492">
        <f t="shared" ref="U988:AB988" si="682">SUM(U987,U977,U969,U961,U949,U948,U937,U936)</f>
        <v>117749.25872363389</v>
      </c>
      <c r="V988" s="492">
        <f t="shared" si="682"/>
        <v>77507.795279999991</v>
      </c>
      <c r="W988" s="492">
        <f t="shared" si="682"/>
        <v>0</v>
      </c>
      <c r="X988" s="492">
        <f t="shared" si="682"/>
        <v>0</v>
      </c>
      <c r="Y988" s="492">
        <f t="shared" si="682"/>
        <v>-40241.463443633904</v>
      </c>
      <c r="Z988" s="492">
        <f t="shared" si="682"/>
        <v>-12.7875</v>
      </c>
      <c r="AA988" s="492">
        <f t="shared" si="682"/>
        <v>-31.56148</v>
      </c>
      <c r="AB988" s="492">
        <f t="shared" si="682"/>
        <v>77476.233799999987</v>
      </c>
      <c r="AC988" s="1156" t="e">
        <f>AC984+AC985+AC987+AC947*2.9+AC973/4.2</f>
        <v>#REF!</v>
      </c>
      <c r="AD988" s="1180">
        <f>AD987+AD977+AD948+AD937+AD936</f>
        <v>0</v>
      </c>
      <c r="AE988" s="2583"/>
      <c r="AF988" s="1288"/>
    </row>
    <row r="989" spans="1:32" s="2546" customFormat="1" x14ac:dyDescent="0.25">
      <c r="A989" s="363">
        <v>1</v>
      </c>
      <c r="B989" s="363">
        <v>1</v>
      </c>
      <c r="C989" s="2" t="s">
        <v>29</v>
      </c>
      <c r="D989" s="2"/>
      <c r="E989" s="2"/>
      <c r="F989" s="114"/>
      <c r="G989" s="2836"/>
      <c r="H989" s="2836"/>
      <c r="I989" s="2836"/>
      <c r="J989" s="2834"/>
      <c r="K989" s="2834"/>
      <c r="L989" s="2830"/>
      <c r="M989" s="2830"/>
      <c r="N989" s="2830"/>
      <c r="O989" s="2830"/>
      <c r="P989" s="2830"/>
      <c r="Q989" s="2830"/>
      <c r="R989" s="550"/>
      <c r="S989" s="550"/>
      <c r="T989" s="550"/>
      <c r="U989" s="2693"/>
      <c r="V989" s="550"/>
      <c r="W989" s="1388"/>
      <c r="X989" s="550"/>
      <c r="Y989" s="550"/>
      <c r="Z989" s="550"/>
      <c r="AA989" s="550"/>
      <c r="AB989" s="550"/>
      <c r="AC989" s="2837"/>
      <c r="AD989" s="2558"/>
      <c r="AE989" s="2583"/>
      <c r="AF989" s="1288"/>
    </row>
    <row r="990" spans="1:32" s="2546" customFormat="1" x14ac:dyDescent="0.25">
      <c r="A990" s="363">
        <v>1</v>
      </c>
      <c r="B990" s="363">
        <v>1</v>
      </c>
      <c r="C990" s="1279" t="s">
        <v>24</v>
      </c>
      <c r="D990" s="1279"/>
      <c r="E990" s="2838">
        <v>300</v>
      </c>
      <c r="F990" s="405">
        <v>177</v>
      </c>
      <c r="G990" s="212">
        <f t="shared" ref="G990:G998" si="683">F990/12*$C$3</f>
        <v>44.25</v>
      </c>
      <c r="H990" s="212">
        <v>25</v>
      </c>
      <c r="I990" s="212">
        <f t="shared" ref="I990:I999" si="684">H990/G990*100</f>
        <v>56.497175141242941</v>
      </c>
      <c r="J990" s="1044">
        <v>6</v>
      </c>
      <c r="K990" s="252">
        <f t="shared" ref="K990:K999" si="685">N990/H990</f>
        <v>5.68</v>
      </c>
      <c r="L990" s="253">
        <f t="shared" ref="L990:L998" si="686">ROUND(F990*J990,0)</f>
        <v>1062</v>
      </c>
      <c r="M990" s="253">
        <f t="shared" ref="M990:M998" si="687">ROUND(L990/12*$C$3,0)</f>
        <v>266</v>
      </c>
      <c r="N990" s="253">
        <v>142</v>
      </c>
      <c r="O990" s="253">
        <f t="shared" ref="O990:O999" si="688">N990/M990*100</f>
        <v>53.383458646616546</v>
      </c>
      <c r="P990" s="253">
        <f t="shared" ref="P990:P998" si="689">ROUND(L990/E990,0)</f>
        <v>4</v>
      </c>
      <c r="Q990" s="253">
        <f t="shared" ref="Q990:Q999" si="690">N990/$C$3*12/P990</f>
        <v>142</v>
      </c>
      <c r="R990" s="492"/>
      <c r="S990" s="492"/>
      <c r="T990" s="492"/>
      <c r="U990" s="2692"/>
      <c r="V990" s="492"/>
      <c r="W990" s="995"/>
      <c r="X990" s="492"/>
      <c r="Y990" s="492"/>
      <c r="Z990" s="492"/>
      <c r="AA990" s="492"/>
      <c r="AB990" s="492"/>
      <c r="AC990" s="1168"/>
      <c r="AD990" s="1180"/>
      <c r="AE990" s="2583"/>
      <c r="AF990" s="1288"/>
    </row>
    <row r="991" spans="1:32" s="2546" customFormat="1" x14ac:dyDescent="0.25">
      <c r="A991" s="363">
        <v>1</v>
      </c>
      <c r="B991" s="363">
        <v>1</v>
      </c>
      <c r="C991" s="1279" t="s">
        <v>23</v>
      </c>
      <c r="D991" s="1279"/>
      <c r="E991" s="2838">
        <v>300</v>
      </c>
      <c r="F991" s="405">
        <v>30</v>
      </c>
      <c r="G991" s="212">
        <f t="shared" si="683"/>
        <v>7.5</v>
      </c>
      <c r="H991" s="212">
        <v>3</v>
      </c>
      <c r="I991" s="212">
        <f t="shared" si="684"/>
        <v>40</v>
      </c>
      <c r="J991" s="1044">
        <v>28</v>
      </c>
      <c r="K991" s="252">
        <f t="shared" si="685"/>
        <v>28</v>
      </c>
      <c r="L991" s="253">
        <f t="shared" si="686"/>
        <v>840</v>
      </c>
      <c r="M991" s="253">
        <f t="shared" si="687"/>
        <v>210</v>
      </c>
      <c r="N991" s="253">
        <v>84</v>
      </c>
      <c r="O991" s="253">
        <f t="shared" si="688"/>
        <v>40</v>
      </c>
      <c r="P991" s="253">
        <f t="shared" si="689"/>
        <v>3</v>
      </c>
      <c r="Q991" s="253">
        <f t="shared" si="690"/>
        <v>112</v>
      </c>
      <c r="R991" s="492"/>
      <c r="S991" s="492"/>
      <c r="T991" s="492"/>
      <c r="U991" s="2692"/>
      <c r="V991" s="492"/>
      <c r="W991" s="995"/>
      <c r="X991" s="492"/>
      <c r="Y991" s="492"/>
      <c r="Z991" s="492"/>
      <c r="AA991" s="492"/>
      <c r="AB991" s="492"/>
      <c r="AC991" s="1168"/>
      <c r="AD991" s="1180"/>
      <c r="AE991" s="2583"/>
      <c r="AF991" s="1288"/>
    </row>
    <row r="992" spans="1:32" s="2546" customFormat="1" x14ac:dyDescent="0.25">
      <c r="A992" s="363"/>
      <c r="B992" s="363"/>
      <c r="C992" s="1279" t="s">
        <v>8</v>
      </c>
      <c r="D992" s="1279"/>
      <c r="E992" s="2838">
        <v>340</v>
      </c>
      <c r="F992" s="405">
        <v>60</v>
      </c>
      <c r="G992" s="212">
        <f t="shared" ref="G992" si="691">F992/12*$C$3</f>
        <v>15</v>
      </c>
      <c r="H992" s="212">
        <v>17</v>
      </c>
      <c r="I992" s="212">
        <f t="shared" ref="I992" si="692">H992/G992*100</f>
        <v>113.33333333333333</v>
      </c>
      <c r="J992" s="1044">
        <v>10</v>
      </c>
      <c r="K992" s="252">
        <f t="shared" ref="K992" si="693">N992/H992</f>
        <v>9.4705882352941178</v>
      </c>
      <c r="L992" s="253">
        <f t="shared" ref="L992" si="694">ROUND(F992*J992,0)</f>
        <v>600</v>
      </c>
      <c r="M992" s="253">
        <f t="shared" ref="M992" si="695">ROUND(L992/12*$C$3,0)</f>
        <v>150</v>
      </c>
      <c r="N992" s="253">
        <v>161</v>
      </c>
      <c r="O992" s="253">
        <f t="shared" ref="O992" si="696">N992/M992*100</f>
        <v>107.33333333333333</v>
      </c>
      <c r="P992" s="253">
        <f t="shared" ref="P992" si="697">ROUND(L992/E992,0)</f>
        <v>2</v>
      </c>
      <c r="Q992" s="253">
        <f t="shared" ref="Q992" si="698">N992/$C$3*12/P992</f>
        <v>322</v>
      </c>
      <c r="R992" s="492"/>
      <c r="S992" s="492"/>
      <c r="T992" s="492"/>
      <c r="U992" s="2692"/>
      <c r="V992" s="492"/>
      <c r="W992" s="995"/>
      <c r="X992" s="492"/>
      <c r="Y992" s="492"/>
      <c r="Z992" s="492"/>
      <c r="AA992" s="492"/>
      <c r="AB992" s="492"/>
      <c r="AC992" s="1168"/>
      <c r="AD992" s="1180"/>
      <c r="AE992" s="2583"/>
      <c r="AF992" s="1288"/>
    </row>
    <row r="993" spans="1:32" s="2546" customFormat="1" x14ac:dyDescent="0.25">
      <c r="A993" s="363"/>
      <c r="B993" s="363"/>
      <c r="C993" s="1279" t="s">
        <v>9</v>
      </c>
      <c r="D993" s="1279"/>
      <c r="E993" s="2838">
        <v>300</v>
      </c>
      <c r="F993" s="405">
        <v>100</v>
      </c>
      <c r="G993" s="212">
        <f t="shared" ref="G993" si="699">F993/12*$C$3</f>
        <v>25</v>
      </c>
      <c r="H993" s="212">
        <v>28</v>
      </c>
      <c r="I993" s="212">
        <f t="shared" si="684"/>
        <v>112.00000000000001</v>
      </c>
      <c r="J993" s="1044">
        <v>12</v>
      </c>
      <c r="K993" s="252">
        <f t="shared" si="685"/>
        <v>12.428571428571429</v>
      </c>
      <c r="L993" s="253">
        <f t="shared" si="686"/>
        <v>1200</v>
      </c>
      <c r="M993" s="253">
        <f t="shared" si="687"/>
        <v>300</v>
      </c>
      <c r="N993" s="253">
        <v>348</v>
      </c>
      <c r="O993" s="253">
        <f t="shared" si="688"/>
        <v>115.99999999999999</v>
      </c>
      <c r="P993" s="253">
        <f t="shared" si="689"/>
        <v>4</v>
      </c>
      <c r="Q993" s="253">
        <f t="shared" si="690"/>
        <v>348</v>
      </c>
      <c r="R993" s="492"/>
      <c r="S993" s="492"/>
      <c r="T993" s="492"/>
      <c r="U993" s="2692"/>
      <c r="V993" s="492"/>
      <c r="W993" s="995"/>
      <c r="X993" s="492"/>
      <c r="Y993" s="492"/>
      <c r="Z993" s="492"/>
      <c r="AA993" s="492"/>
      <c r="AB993" s="492"/>
      <c r="AC993" s="1168"/>
      <c r="AD993" s="1180"/>
      <c r="AE993" s="2583"/>
      <c r="AF993" s="1288"/>
    </row>
    <row r="994" spans="1:32" s="2546" customFormat="1" x14ac:dyDescent="0.25">
      <c r="A994" s="363">
        <v>1</v>
      </c>
      <c r="B994" s="363">
        <v>1</v>
      </c>
      <c r="C994" s="1279" t="s">
        <v>26</v>
      </c>
      <c r="D994" s="1279"/>
      <c r="E994" s="2838">
        <v>300</v>
      </c>
      <c r="F994" s="405">
        <v>85</v>
      </c>
      <c r="G994" s="212">
        <f t="shared" si="683"/>
        <v>21.25</v>
      </c>
      <c r="H994" s="212">
        <v>20</v>
      </c>
      <c r="I994" s="212">
        <f t="shared" si="684"/>
        <v>94.117647058823522</v>
      </c>
      <c r="J994" s="1044">
        <v>7</v>
      </c>
      <c r="K994" s="252">
        <f t="shared" si="685"/>
        <v>7.3</v>
      </c>
      <c r="L994" s="253">
        <f t="shared" si="686"/>
        <v>595</v>
      </c>
      <c r="M994" s="253">
        <f t="shared" si="687"/>
        <v>149</v>
      </c>
      <c r="N994" s="253">
        <v>146</v>
      </c>
      <c r="O994" s="253">
        <f t="shared" si="688"/>
        <v>97.986577181208062</v>
      </c>
      <c r="P994" s="253">
        <f t="shared" si="689"/>
        <v>2</v>
      </c>
      <c r="Q994" s="253">
        <f t="shared" si="690"/>
        <v>292</v>
      </c>
      <c r="R994" s="492"/>
      <c r="S994" s="492"/>
      <c r="T994" s="492"/>
      <c r="U994" s="2692"/>
      <c r="V994" s="492"/>
      <c r="W994" s="995"/>
      <c r="X994" s="492"/>
      <c r="Y994" s="492"/>
      <c r="Z994" s="492"/>
      <c r="AA994" s="492"/>
      <c r="AB994" s="492"/>
      <c r="AC994" s="1168"/>
      <c r="AD994" s="1180"/>
      <c r="AE994" s="2583"/>
      <c r="AF994" s="1288"/>
    </row>
    <row r="995" spans="1:32" s="2546" customFormat="1" x14ac:dyDescent="0.25">
      <c r="A995" s="363">
        <v>1</v>
      </c>
      <c r="B995" s="363">
        <v>1</v>
      </c>
      <c r="C995" s="1279" t="s">
        <v>65</v>
      </c>
      <c r="D995" s="1279"/>
      <c r="E995" s="2838">
        <v>300</v>
      </c>
      <c r="F995" s="405">
        <v>126</v>
      </c>
      <c r="G995" s="212">
        <f t="shared" si="683"/>
        <v>31.5</v>
      </c>
      <c r="H995" s="212">
        <v>45</v>
      </c>
      <c r="I995" s="212">
        <f t="shared" si="684"/>
        <v>142.85714285714286</v>
      </c>
      <c r="J995" s="1044">
        <v>9.8000000000000007</v>
      </c>
      <c r="K995" s="252">
        <f t="shared" si="685"/>
        <v>9.1777777777777771</v>
      </c>
      <c r="L995" s="253">
        <f t="shared" si="686"/>
        <v>1235</v>
      </c>
      <c r="M995" s="253">
        <f t="shared" si="687"/>
        <v>309</v>
      </c>
      <c r="N995" s="253">
        <v>413</v>
      </c>
      <c r="O995" s="253">
        <f t="shared" si="688"/>
        <v>133.6569579288026</v>
      </c>
      <c r="P995" s="253">
        <f t="shared" si="689"/>
        <v>4</v>
      </c>
      <c r="Q995" s="253">
        <f t="shared" si="690"/>
        <v>413</v>
      </c>
      <c r="R995" s="492"/>
      <c r="S995" s="492"/>
      <c r="T995" s="492"/>
      <c r="U995" s="2692"/>
      <c r="V995" s="492"/>
      <c r="W995" s="995"/>
      <c r="X995" s="492"/>
      <c r="Y995" s="492"/>
      <c r="Z995" s="492"/>
      <c r="AA995" s="492"/>
      <c r="AB995" s="492"/>
      <c r="AC995" s="1168"/>
      <c r="AD995" s="1180"/>
      <c r="AE995" s="2583"/>
      <c r="AF995" s="1288"/>
    </row>
    <row r="996" spans="1:32" s="2546" customFormat="1" x14ac:dyDescent="0.25">
      <c r="A996" s="363">
        <v>1</v>
      </c>
      <c r="B996" s="363">
        <v>1</v>
      </c>
      <c r="C996" s="1279" t="s">
        <v>10</v>
      </c>
      <c r="D996" s="1279"/>
      <c r="E996" s="2838">
        <v>300</v>
      </c>
      <c r="F996" s="405">
        <v>165</v>
      </c>
      <c r="G996" s="212">
        <f t="shared" si="683"/>
        <v>41.25</v>
      </c>
      <c r="H996" s="212">
        <v>44</v>
      </c>
      <c r="I996" s="212">
        <f t="shared" si="684"/>
        <v>106.66666666666667</v>
      </c>
      <c r="J996" s="1044">
        <v>10</v>
      </c>
      <c r="K996" s="252">
        <f t="shared" si="685"/>
        <v>10.181818181818182</v>
      </c>
      <c r="L996" s="253">
        <f t="shared" si="686"/>
        <v>1650</v>
      </c>
      <c r="M996" s="253">
        <f t="shared" si="687"/>
        <v>413</v>
      </c>
      <c r="N996" s="253">
        <v>448</v>
      </c>
      <c r="O996" s="253">
        <f t="shared" si="688"/>
        <v>108.47457627118644</v>
      </c>
      <c r="P996" s="253">
        <f t="shared" si="689"/>
        <v>6</v>
      </c>
      <c r="Q996" s="253">
        <f t="shared" si="690"/>
        <v>298.66666666666669</v>
      </c>
      <c r="R996" s="492"/>
      <c r="S996" s="492"/>
      <c r="T996" s="492"/>
      <c r="U996" s="2692"/>
      <c r="V996" s="492"/>
      <c r="W996" s="995"/>
      <c r="X996" s="492"/>
      <c r="Y996" s="492"/>
      <c r="Z996" s="492"/>
      <c r="AA996" s="492"/>
      <c r="AB996" s="492"/>
      <c r="AC996" s="1168"/>
      <c r="AD996" s="1180"/>
      <c r="AE996" s="2583"/>
      <c r="AF996" s="1288"/>
    </row>
    <row r="997" spans="1:32" s="2546" customFormat="1" x14ac:dyDescent="0.25">
      <c r="A997" s="363">
        <v>1</v>
      </c>
      <c r="B997" s="363">
        <v>1</v>
      </c>
      <c r="C997" s="1279" t="s">
        <v>64</v>
      </c>
      <c r="D997" s="1279"/>
      <c r="E997" s="2838">
        <v>300</v>
      </c>
      <c r="F997" s="405">
        <v>105</v>
      </c>
      <c r="G997" s="212">
        <f t="shared" si="683"/>
        <v>26.25</v>
      </c>
      <c r="H997" s="212">
        <v>35</v>
      </c>
      <c r="I997" s="212">
        <f t="shared" si="684"/>
        <v>133.33333333333331</v>
      </c>
      <c r="J997" s="1897">
        <v>8.5</v>
      </c>
      <c r="K997" s="252">
        <f t="shared" si="685"/>
        <v>10.971428571428572</v>
      </c>
      <c r="L997" s="253">
        <f t="shared" si="686"/>
        <v>893</v>
      </c>
      <c r="M997" s="253">
        <f t="shared" si="687"/>
        <v>223</v>
      </c>
      <c r="N997" s="253">
        <v>384</v>
      </c>
      <c r="O997" s="253">
        <f t="shared" si="688"/>
        <v>172.19730941704037</v>
      </c>
      <c r="P997" s="253">
        <f t="shared" si="689"/>
        <v>3</v>
      </c>
      <c r="Q997" s="253">
        <f t="shared" si="690"/>
        <v>512</v>
      </c>
      <c r="R997" s="492"/>
      <c r="S997" s="492"/>
      <c r="T997" s="492"/>
      <c r="U997" s="2692"/>
      <c r="V997" s="492"/>
      <c r="W997" s="995"/>
      <c r="X997" s="492"/>
      <c r="Y997" s="492"/>
      <c r="Z997" s="492"/>
      <c r="AA997" s="492"/>
      <c r="AB997" s="492"/>
      <c r="AC997" s="1168"/>
      <c r="AD997" s="1180"/>
      <c r="AE997" s="2583"/>
      <c r="AF997" s="1288"/>
    </row>
    <row r="998" spans="1:32" s="2546" customFormat="1" x14ac:dyDescent="0.25">
      <c r="A998" s="363"/>
      <c r="B998" s="363">
        <v>1</v>
      </c>
      <c r="C998" s="1279" t="s">
        <v>6</v>
      </c>
      <c r="D998" s="1279"/>
      <c r="E998" s="2838">
        <v>300</v>
      </c>
      <c r="F998" s="405">
        <v>470</v>
      </c>
      <c r="G998" s="212">
        <f t="shared" si="683"/>
        <v>117.5</v>
      </c>
      <c r="H998" s="212">
        <v>51</v>
      </c>
      <c r="I998" s="212">
        <f t="shared" si="684"/>
        <v>43.404255319148938</v>
      </c>
      <c r="J998" s="1897">
        <v>7</v>
      </c>
      <c r="K998" s="252">
        <f t="shared" si="685"/>
        <v>9.2549019607843146</v>
      </c>
      <c r="L998" s="253">
        <f t="shared" si="686"/>
        <v>3290</v>
      </c>
      <c r="M998" s="253">
        <f t="shared" si="687"/>
        <v>823</v>
      </c>
      <c r="N998" s="253">
        <v>472</v>
      </c>
      <c r="O998" s="253">
        <f t="shared" si="688"/>
        <v>57.351154313487243</v>
      </c>
      <c r="P998" s="253">
        <f t="shared" si="689"/>
        <v>11</v>
      </c>
      <c r="Q998" s="253">
        <f t="shared" si="690"/>
        <v>171.63636363636363</v>
      </c>
      <c r="R998" s="492"/>
      <c r="S998" s="492"/>
      <c r="T998" s="492"/>
      <c r="U998" s="2692"/>
      <c r="V998" s="492"/>
      <c r="W998" s="995"/>
      <c r="X998" s="492"/>
      <c r="Y998" s="492"/>
      <c r="Z998" s="492"/>
      <c r="AA998" s="492"/>
      <c r="AB998" s="492"/>
      <c r="AC998" s="1168"/>
      <c r="AD998" s="1180"/>
      <c r="AE998" s="2583"/>
      <c r="AF998" s="1288"/>
    </row>
    <row r="999" spans="1:32" s="2546" customFormat="1" x14ac:dyDescent="0.25">
      <c r="A999" s="363">
        <v>1</v>
      </c>
      <c r="B999" s="363">
        <v>1</v>
      </c>
      <c r="C999" s="711" t="s">
        <v>13</v>
      </c>
      <c r="D999" s="711"/>
      <c r="E999" s="711"/>
      <c r="F999" s="2276">
        <f>SUM(F990:F998)</f>
        <v>1318</v>
      </c>
      <c r="G999" s="1752">
        <f>SUM(G990:G998)</f>
        <v>329.5</v>
      </c>
      <c r="H999" s="1752">
        <f>SUM(H990:H998)</f>
        <v>268</v>
      </c>
      <c r="I999" s="1752">
        <f t="shared" si="684"/>
        <v>81.335356600910472</v>
      </c>
      <c r="J999" s="2277">
        <f>IF(F999=0,0,L999/F999)</f>
        <v>8.622913505311077</v>
      </c>
      <c r="K999" s="341">
        <f t="shared" si="685"/>
        <v>9.6940298507462686</v>
      </c>
      <c r="L999" s="1752">
        <f>SUM(L990:L998)</f>
        <v>11365</v>
      </c>
      <c r="M999" s="1752">
        <f>SUM(M990:M998)</f>
        <v>2843</v>
      </c>
      <c r="N999" s="1752">
        <f>SUM(N990:N998)</f>
        <v>2598</v>
      </c>
      <c r="O999" s="253">
        <f t="shared" si="688"/>
        <v>91.382342595849451</v>
      </c>
      <c r="P999" s="1521">
        <f>SUM(P990:P998)</f>
        <v>39</v>
      </c>
      <c r="Q999" s="253">
        <f t="shared" si="690"/>
        <v>266.46153846153845</v>
      </c>
      <c r="R999" s="2839"/>
      <c r="S999" s="2839"/>
      <c r="T999" s="2839"/>
      <c r="U999" s="2840"/>
      <c r="V999" s="2839"/>
      <c r="W999" s="2950"/>
      <c r="X999" s="2839"/>
      <c r="Y999" s="2839"/>
      <c r="Z999" s="2839"/>
      <c r="AA999" s="2839"/>
      <c r="AB999" s="2839"/>
      <c r="AC999" s="2214">
        <f>SUM(AC990:AC998)</f>
        <v>0</v>
      </c>
      <c r="AD999" s="2214"/>
      <c r="AE999" s="2583"/>
      <c r="AF999" s="1288"/>
    </row>
    <row r="1000" spans="1:32" s="2546" customFormat="1" ht="30" x14ac:dyDescent="0.25">
      <c r="A1000" s="363">
        <v>1</v>
      </c>
      <c r="B1000" s="363">
        <v>1</v>
      </c>
      <c r="C1000" s="2" t="s">
        <v>125</v>
      </c>
      <c r="D1000" s="2"/>
      <c r="E1000" s="711"/>
      <c r="F1000" s="2276"/>
      <c r="G1000" s="1752"/>
      <c r="H1000" s="1752"/>
      <c r="I1000" s="1752"/>
      <c r="J1000" s="2277"/>
      <c r="K1000" s="341"/>
      <c r="L1000" s="1752"/>
      <c r="M1000" s="1752"/>
      <c r="N1000" s="1752"/>
      <c r="O1000" s="253"/>
      <c r="P1000" s="253"/>
      <c r="Q1000" s="253"/>
      <c r="R1000" s="2839"/>
      <c r="S1000" s="2839"/>
      <c r="T1000" s="2839"/>
      <c r="U1000" s="2840"/>
      <c r="V1000" s="2839"/>
      <c r="W1000" s="2950"/>
      <c r="X1000" s="2839"/>
      <c r="Y1000" s="2839"/>
      <c r="Z1000" s="2839"/>
      <c r="AA1000" s="2839"/>
      <c r="AB1000" s="2839"/>
      <c r="AC1000" s="2214"/>
      <c r="AD1000" s="2214"/>
      <c r="AE1000" s="2583"/>
      <c r="AF1000" s="1288"/>
    </row>
    <row r="1001" spans="1:32" s="2546" customFormat="1" x14ac:dyDescent="0.25">
      <c r="A1001" s="363">
        <v>1</v>
      </c>
      <c r="B1001" s="363">
        <v>1</v>
      </c>
      <c r="C1001" s="2544" t="s">
        <v>127</v>
      </c>
      <c r="D1001" s="2544"/>
      <c r="E1001" s="2255">
        <v>239</v>
      </c>
      <c r="F1001" s="405">
        <v>301</v>
      </c>
      <c r="G1001" s="212">
        <f>F1001/12*$C$3</f>
        <v>75.25</v>
      </c>
      <c r="H1001" s="212">
        <v>61</v>
      </c>
      <c r="I1001" s="212">
        <f t="shared" ref="I1001:I1009" si="700">H1001/G1001*100</f>
        <v>81.06312292358804</v>
      </c>
      <c r="J1001" s="1897">
        <v>2.1</v>
      </c>
      <c r="K1001" s="252">
        <f>N1001/H1001</f>
        <v>4</v>
      </c>
      <c r="L1001" s="253">
        <f>ROUND(F1001*J1001,0)</f>
        <v>632</v>
      </c>
      <c r="M1001" s="253">
        <f>ROUND(L1001/12*$C$3,0)</f>
        <v>158</v>
      </c>
      <c r="N1001" s="253">
        <v>244</v>
      </c>
      <c r="O1001" s="253">
        <f>N1001/M1001*100</f>
        <v>154.43037974683546</v>
      </c>
      <c r="P1001" s="253">
        <f>ROUND(L1001/E1001,0)</f>
        <v>3</v>
      </c>
      <c r="Q1001" s="253">
        <f>N1001/$C$3*12/P1001</f>
        <v>325.33333333333331</v>
      </c>
      <c r="R1001" s="492"/>
      <c r="S1001" s="492"/>
      <c r="T1001" s="492"/>
      <c r="U1001" s="2840"/>
      <c r="V1001" s="2839"/>
      <c r="W1001" s="2950"/>
      <c r="X1001" s="2839"/>
      <c r="Y1001" s="2839"/>
      <c r="Z1001" s="2839"/>
      <c r="AA1001" s="492"/>
      <c r="AB1001" s="492"/>
      <c r="AC1001" s="1168"/>
      <c r="AD1001" s="1180"/>
      <c r="AE1001" s="2583"/>
      <c r="AF1001" s="1288"/>
    </row>
    <row r="1002" spans="1:32" s="2546" customFormat="1" x14ac:dyDescent="0.25">
      <c r="A1002" s="363"/>
      <c r="B1002" s="363">
        <v>1</v>
      </c>
      <c r="C1002" s="1358" t="s">
        <v>65</v>
      </c>
      <c r="D1002" s="1358"/>
      <c r="E1002" s="2259">
        <v>240</v>
      </c>
      <c r="F1002" s="405">
        <v>408</v>
      </c>
      <c r="G1002" s="212">
        <f>F1002/12*$C$3</f>
        <v>102</v>
      </c>
      <c r="H1002" s="212">
        <v>0</v>
      </c>
      <c r="I1002" s="212">
        <f t="shared" si="700"/>
        <v>0</v>
      </c>
      <c r="J1002" s="1897">
        <v>8</v>
      </c>
      <c r="K1002" s="252" t="e">
        <f>N1002/H1002</f>
        <v>#DIV/0!</v>
      </c>
      <c r="L1002" s="253">
        <f>ROUND(F1002*J1002,0)</f>
        <v>3264</v>
      </c>
      <c r="M1002" s="253">
        <f>ROUND(L1002/12*$C$3,0)</f>
        <v>816</v>
      </c>
      <c r="N1002" s="253"/>
      <c r="O1002" s="253">
        <f>N1002/M1002*100</f>
        <v>0</v>
      </c>
      <c r="P1002" s="253">
        <f>ROUND(L1002/E1002,0)</f>
        <v>14</v>
      </c>
      <c r="Q1002" s="253">
        <f>N1002/$C$3*12/P1002</f>
        <v>0</v>
      </c>
      <c r="R1002" s="492"/>
      <c r="S1002" s="492"/>
      <c r="T1002" s="492"/>
      <c r="U1002" s="2840"/>
      <c r="V1002" s="2839"/>
      <c r="W1002" s="2950"/>
      <c r="X1002" s="2839"/>
      <c r="Y1002" s="2839"/>
      <c r="Z1002" s="2839"/>
      <c r="AA1002" s="492"/>
      <c r="AB1002" s="492"/>
      <c r="AC1002" s="1168"/>
      <c r="AD1002" s="1180"/>
      <c r="AE1002" s="2583"/>
      <c r="AF1002" s="1288"/>
    </row>
    <row r="1003" spans="1:32" s="2546" customFormat="1" x14ac:dyDescent="0.25">
      <c r="A1003" s="363">
        <v>1</v>
      </c>
      <c r="B1003" s="363">
        <v>1</v>
      </c>
      <c r="C1003" s="2544" t="s">
        <v>45</v>
      </c>
      <c r="D1003" s="2544"/>
      <c r="E1003" s="2259">
        <v>240</v>
      </c>
      <c r="F1003" s="405">
        <v>1496</v>
      </c>
      <c r="G1003" s="212">
        <f>F1003/12*$C$3</f>
        <v>374</v>
      </c>
      <c r="H1003" s="212">
        <v>331</v>
      </c>
      <c r="I1003" s="212">
        <f t="shared" si="700"/>
        <v>88.502673796791441</v>
      </c>
      <c r="J1003" s="1897">
        <v>8</v>
      </c>
      <c r="K1003" s="252">
        <f>N1003/H1003</f>
        <v>7.6767371601208456</v>
      </c>
      <c r="L1003" s="253">
        <f>ROUND(F1003*J1003,0)</f>
        <v>11968</v>
      </c>
      <c r="M1003" s="253">
        <f>ROUND(L1003/12*$C$3,0)</f>
        <v>2992</v>
      </c>
      <c r="N1003" s="253">
        <v>2541</v>
      </c>
      <c r="O1003" s="253">
        <f>N1003/M1003*100</f>
        <v>84.92647058823529</v>
      </c>
      <c r="P1003" s="253">
        <f>ROUND(L1003/E1003,0)</f>
        <v>50</v>
      </c>
      <c r="Q1003" s="253">
        <f>N1003/$C$3*12/P1003</f>
        <v>203.28</v>
      </c>
      <c r="R1003" s="492"/>
      <c r="S1003" s="492"/>
      <c r="T1003" s="492"/>
      <c r="U1003" s="2840"/>
      <c r="V1003" s="2839"/>
      <c r="W1003" s="2950"/>
      <c r="X1003" s="2839"/>
      <c r="Y1003" s="2839"/>
      <c r="Z1003" s="2839"/>
      <c r="AA1003" s="492"/>
      <c r="AB1003" s="492"/>
      <c r="AC1003" s="1168"/>
      <c r="AD1003" s="1180"/>
      <c r="AE1003" s="2583"/>
      <c r="AF1003" s="1288"/>
    </row>
    <row r="1004" spans="1:32" s="236" customFormat="1" x14ac:dyDescent="0.25">
      <c r="A1004" s="363">
        <v>1</v>
      </c>
      <c r="B1004" s="363">
        <v>1</v>
      </c>
      <c r="C1004" s="1610" t="s">
        <v>152</v>
      </c>
      <c r="D1004" s="2747"/>
      <c r="E1004" s="2279"/>
      <c r="F1004" s="2276">
        <f>SUM(F1001:F1003)</f>
        <v>2205</v>
      </c>
      <c r="G1004" s="1752">
        <f>SUM(G1001:G1003)</f>
        <v>551.25</v>
      </c>
      <c r="H1004" s="1752">
        <f>SUM(H1001:H1003)</f>
        <v>392</v>
      </c>
      <c r="I1004" s="1752">
        <f t="shared" si="700"/>
        <v>71.111111111111114</v>
      </c>
      <c r="J1004" s="1771">
        <f>IF(F1004=0,0,L1004/F1004)</f>
        <v>7.1945578231292515</v>
      </c>
      <c r="K1004" s="1752">
        <f>N1004/H1004</f>
        <v>7.1045918367346941</v>
      </c>
      <c r="L1004" s="1752">
        <f>SUM(L1001:L1003)</f>
        <v>15864</v>
      </c>
      <c r="M1004" s="1752">
        <f>SUM(M1001:M1003)</f>
        <v>3966</v>
      </c>
      <c r="N1004" s="1752">
        <f>SUM(N1001:N1003)</f>
        <v>2785</v>
      </c>
      <c r="O1004" s="1379">
        <f>N1004/M1004*100</f>
        <v>70.221886031265754</v>
      </c>
      <c r="P1004" s="1752">
        <f>SUM(P1001:P1003)</f>
        <v>67</v>
      </c>
      <c r="Q1004" s="253">
        <f>N1004/$C$3*12/P1004</f>
        <v>166.26865671641792</v>
      </c>
      <c r="R1004" s="2597"/>
      <c r="S1004" s="2597"/>
      <c r="T1004" s="2597"/>
      <c r="U1004" s="2841"/>
      <c r="V1004" s="2839"/>
      <c r="W1004" s="2950"/>
      <c r="X1004" s="2839"/>
      <c r="Y1004" s="2839"/>
      <c r="Z1004" s="2839"/>
      <c r="AA1004" s="2703"/>
      <c r="AB1004" s="2703"/>
      <c r="AC1004" s="2214">
        <f>SUM(AC1001:AC1003)</f>
        <v>0</v>
      </c>
      <c r="AD1004" s="2706"/>
      <c r="AE1004" s="2583"/>
      <c r="AF1004" s="1349"/>
    </row>
    <row r="1005" spans="1:32" s="2546" customFormat="1" ht="29.25" x14ac:dyDescent="0.25">
      <c r="A1005" s="363">
        <v>1</v>
      </c>
      <c r="B1005" s="363">
        <v>1</v>
      </c>
      <c r="C1005" s="904" t="s">
        <v>137</v>
      </c>
      <c r="D1005" s="904"/>
      <c r="E1005" s="904"/>
      <c r="F1005" s="2276">
        <f>SUM(F1004,F999)</f>
        <v>3523</v>
      </c>
      <c r="G1005" s="2842">
        <f>SUM(G1004,G999)</f>
        <v>880.75</v>
      </c>
      <c r="H1005" s="2842">
        <f>SUM(H1004,H999)</f>
        <v>660</v>
      </c>
      <c r="I1005" s="2842">
        <f t="shared" si="700"/>
        <v>74.936133976724378</v>
      </c>
      <c r="J1005" s="2694">
        <f>L1005/F1005</f>
        <v>7.728924212319046</v>
      </c>
      <c r="K1005" s="341">
        <f>N1005/H1005</f>
        <v>8.1560606060606062</v>
      </c>
      <c r="L1005" s="2842">
        <f>SUM(L1004,L999)</f>
        <v>27229</v>
      </c>
      <c r="M1005" s="2842">
        <f>SUM(M1004,M999)</f>
        <v>6809</v>
      </c>
      <c r="N1005" s="2842">
        <f>SUM(N1004,N999)</f>
        <v>5383</v>
      </c>
      <c r="O1005" s="1379">
        <f>N1005/M1005*100</f>
        <v>79.057130268761938</v>
      </c>
      <c r="P1005" s="2842">
        <f>SUM(P1004,P999)</f>
        <v>106</v>
      </c>
      <c r="Q1005" s="1379">
        <f>N1005/$C$3*12/P1005</f>
        <v>203.1320754716981</v>
      </c>
      <c r="R1005" s="2598">
        <v>80906.55915603599</v>
      </c>
      <c r="S1005" s="2598">
        <v>80906.55915603599</v>
      </c>
      <c r="T1005" s="2598">
        <v>80906.55915603599</v>
      </c>
      <c r="U1005" s="1095">
        <f t="shared" ref="U1005" si="701">R1005/12*$C$3+(S1005-R1005)/11*2+(T1005-S1005)/10*1</f>
        <v>20226.639789008997</v>
      </c>
      <c r="V1005" s="2839">
        <f t="shared" ref="V1005" si="702">AB1005-AA1005-X1005-W1005</f>
        <v>14112.524369999999</v>
      </c>
      <c r="W1005" s="2950"/>
      <c r="X1005" s="2839"/>
      <c r="Y1005" s="2839">
        <f t="shared" ref="Y1005" si="703">V1005-U1005</f>
        <v>-6114.1154190089983</v>
      </c>
      <c r="Z1005" s="2839">
        <v>-10.100160000000001</v>
      </c>
      <c r="AA1005" s="2598">
        <v>-17.53417</v>
      </c>
      <c r="AB1005" s="2598">
        <v>14094.990199999998</v>
      </c>
      <c r="AC1005" s="2220">
        <v>4037.3671900000004</v>
      </c>
      <c r="AD1005" s="2220"/>
      <c r="AE1005" s="2583"/>
      <c r="AF1005" s="1288"/>
    </row>
    <row r="1006" spans="1:32" s="2546" customFormat="1" ht="15.75" x14ac:dyDescent="0.25">
      <c r="A1006" s="363">
        <v>1</v>
      </c>
      <c r="B1006" s="363">
        <v>1</v>
      </c>
      <c r="C1006" s="2843" t="s">
        <v>205</v>
      </c>
      <c r="D1006" s="2844"/>
      <c r="E1006" s="904"/>
      <c r="F1006" s="430">
        <f>F1009</f>
        <v>12000</v>
      </c>
      <c r="G1006" s="2845">
        <f>G1009</f>
        <v>3000</v>
      </c>
      <c r="H1006" s="2845">
        <f>H1009</f>
        <v>3742</v>
      </c>
      <c r="I1006" s="2845">
        <f t="shared" si="700"/>
        <v>124.73333333333333</v>
      </c>
      <c r="J1006" s="2281"/>
      <c r="K1006" s="1504"/>
      <c r="L1006" s="2846"/>
      <c r="M1006" s="2846"/>
      <c r="N1006" s="2846"/>
      <c r="O1006" s="432"/>
      <c r="P1006" s="2846"/>
      <c r="Q1006" s="432"/>
      <c r="R1006" s="2725"/>
      <c r="S1006" s="2725"/>
      <c r="T1006" s="2725"/>
      <c r="U1006" s="2693">
        <f>R1006/12*$C$3</f>
        <v>0</v>
      </c>
      <c r="V1006" s="3076">
        <f>AB1006-AA1006</f>
        <v>0</v>
      </c>
      <c r="W1006" s="3077"/>
      <c r="X1006" s="3076"/>
      <c r="Y1006" s="3076">
        <f>V1006-U1006</f>
        <v>0</v>
      </c>
      <c r="Z1006" s="3076"/>
      <c r="AA1006" s="2725"/>
      <c r="AB1006" s="2725"/>
      <c r="AC1006" s="2847">
        <f>AC1009</f>
        <v>0</v>
      </c>
      <c r="AD1006" s="2227"/>
      <c r="AE1006" s="2583"/>
      <c r="AF1006" s="1288"/>
    </row>
    <row r="1007" spans="1:32" s="2546" customFormat="1" ht="15.75" x14ac:dyDescent="0.25">
      <c r="A1007" s="363">
        <v>1</v>
      </c>
      <c r="B1007" s="363">
        <v>1</v>
      </c>
      <c r="C1007" s="2848" t="s">
        <v>206</v>
      </c>
      <c r="D1007" s="2849"/>
      <c r="E1007" s="904"/>
      <c r="F1007" s="369">
        <f>F1009-F1008</f>
        <v>11992</v>
      </c>
      <c r="G1007" s="212">
        <f>ROUND(F1007/12*$C$3,0)</f>
        <v>2998</v>
      </c>
      <c r="H1007" s="2845">
        <f>H1009-H1008</f>
        <v>3742</v>
      </c>
      <c r="I1007" s="2845">
        <f t="shared" si="700"/>
        <v>124.81654436290862</v>
      </c>
      <c r="J1007" s="2281"/>
      <c r="K1007" s="1504"/>
      <c r="L1007" s="2846"/>
      <c r="M1007" s="2846"/>
      <c r="N1007" s="2846"/>
      <c r="O1007" s="432"/>
      <c r="P1007" s="2846"/>
      <c r="Q1007" s="432"/>
      <c r="R1007" s="2725"/>
      <c r="S1007" s="2725"/>
      <c r="T1007" s="2725"/>
      <c r="U1007" s="2693"/>
      <c r="V1007" s="3076"/>
      <c r="W1007" s="3077"/>
      <c r="X1007" s="3076"/>
      <c r="Y1007" s="3076"/>
      <c r="Z1007" s="3076"/>
      <c r="AA1007" s="2725"/>
      <c r="AB1007" s="2725"/>
      <c r="AC1007" s="2847">
        <f>AC1009-AC1008</f>
        <v>0</v>
      </c>
      <c r="AD1007" s="2227"/>
      <c r="AE1007" s="2583"/>
      <c r="AF1007" s="1288"/>
    </row>
    <row r="1008" spans="1:32" s="2546" customFormat="1" ht="31.5" x14ac:dyDescent="0.25">
      <c r="A1008" s="363">
        <v>1</v>
      </c>
      <c r="B1008" s="363">
        <v>1</v>
      </c>
      <c r="C1008" s="2849" t="s">
        <v>207</v>
      </c>
      <c r="D1008" s="2849"/>
      <c r="E1008" s="903"/>
      <c r="F1008" s="2451">
        <v>8</v>
      </c>
      <c r="G1008" s="212">
        <f>ROUND(F1008/12*$C$3,0)</f>
        <v>2</v>
      </c>
      <c r="H1008" s="2845"/>
      <c r="I1008" s="2845">
        <f t="shared" si="700"/>
        <v>0</v>
      </c>
      <c r="J1008" s="2694"/>
      <c r="K1008" s="2850"/>
      <c r="L1008" s="2846"/>
      <c r="M1008" s="2842"/>
      <c r="N1008" s="2842"/>
      <c r="O1008" s="253"/>
      <c r="P1008" s="2846"/>
      <c r="Q1008" s="432"/>
      <c r="R1008" s="2725"/>
      <c r="S1008" s="2725"/>
      <c r="T1008" s="2725"/>
      <c r="U1008" s="2693"/>
      <c r="V1008" s="2839"/>
      <c r="W1008" s="2950"/>
      <c r="X1008" s="2839"/>
      <c r="Y1008" s="3076"/>
      <c r="Z1008" s="2839"/>
      <c r="AA1008" s="2725"/>
      <c r="AB1008" s="2725"/>
      <c r="AC1008" s="2847"/>
      <c r="AD1008" s="2227"/>
      <c r="AE1008" s="2583"/>
      <c r="AF1008" s="1288"/>
    </row>
    <row r="1009" spans="1:32" s="2546" customFormat="1" ht="31.5" x14ac:dyDescent="0.25">
      <c r="A1009" s="363"/>
      <c r="B1009" s="363">
        <v>1</v>
      </c>
      <c r="C1009" s="2851" t="s">
        <v>212</v>
      </c>
      <c r="D1009" s="2852"/>
      <c r="E1009" s="2853"/>
      <c r="F1009" s="2451">
        <v>12000</v>
      </c>
      <c r="G1009" s="1497">
        <f>ROUND(F1009/12*$C$3,0)</f>
        <v>3000</v>
      </c>
      <c r="H1009" s="2854">
        <v>3742</v>
      </c>
      <c r="I1009" s="2855">
        <f t="shared" si="700"/>
        <v>124.73333333333333</v>
      </c>
      <c r="J1009" s="2856"/>
      <c r="K1009" s="1503"/>
      <c r="L1009" s="2854"/>
      <c r="M1009" s="2857"/>
      <c r="N1009" s="2857"/>
      <c r="O1009" s="1352"/>
      <c r="P1009" s="2854"/>
      <c r="Q1009" s="1364"/>
      <c r="R1009" s="2858">
        <v>70354.297200000001</v>
      </c>
      <c r="S1009" s="2858">
        <v>70354.297200000001</v>
      </c>
      <c r="T1009" s="2858">
        <v>70354.297200000001</v>
      </c>
      <c r="U1009" s="1095">
        <f t="shared" ref="U1009" si="704">R1009/12*$C$3+(S1009-R1009)/11*2+(T1009-S1009)/10*1</f>
        <v>17588.5743</v>
      </c>
      <c r="V1009" s="3312">
        <f t="shared" ref="V1009" si="705">AB1009-AA1009-X1009-W1009</f>
        <v>17566.318950000001</v>
      </c>
      <c r="W1009" s="3313"/>
      <c r="X1009" s="3312"/>
      <c r="Y1009" s="3230">
        <f t="shared" ref="Y1009" si="706">V1009-U1009</f>
        <v>-22.255349999999453</v>
      </c>
      <c r="Z1009" s="3312"/>
      <c r="AA1009" s="2858">
        <v>-136.26554000000002</v>
      </c>
      <c r="AB1009" s="2858">
        <v>17430.05341</v>
      </c>
      <c r="AC1009" s="2859"/>
      <c r="AD1009" s="2859"/>
      <c r="AE1009" s="2583"/>
      <c r="AF1009" s="1288"/>
    </row>
    <row r="1010" spans="1:32" s="2546" customFormat="1" ht="15.75" thickBot="1" x14ac:dyDescent="0.3">
      <c r="A1010" s="363">
        <v>1</v>
      </c>
      <c r="B1010" s="363">
        <v>1</v>
      </c>
      <c r="C1010" s="2860" t="s">
        <v>292</v>
      </c>
      <c r="D1010" s="2861"/>
      <c r="E1010" s="2862"/>
      <c r="F1010" s="2863"/>
      <c r="G1010" s="2864"/>
      <c r="H1010" s="2864"/>
      <c r="I1010" s="2864"/>
      <c r="J1010" s="2865"/>
      <c r="K1010" s="2866"/>
      <c r="L1010" s="2867"/>
      <c r="M1010" s="2867"/>
      <c r="N1010" s="2867">
        <f>SUM(N1005,N934)</f>
        <v>24173</v>
      </c>
      <c r="O1010" s="2867"/>
      <c r="P1010" s="2867"/>
      <c r="Q1010" s="2867"/>
      <c r="R1010" s="2866">
        <f t="shared" ref="R1010:AB1010" si="707">R1009+R1005+R988+R934</f>
        <v>987055.36985879694</v>
      </c>
      <c r="S1010" s="2866">
        <f t="shared" si="707"/>
        <v>987055.36985879694</v>
      </c>
      <c r="T1010" s="2866">
        <f t="shared" si="707"/>
        <v>987055.36985879694</v>
      </c>
      <c r="U1010" s="2868">
        <f t="shared" si="707"/>
        <v>246763.84246469924</v>
      </c>
      <c r="V1010" s="2866">
        <f t="shared" si="707"/>
        <v>195841.62325999999</v>
      </c>
      <c r="W1010" s="3476">
        <f t="shared" si="707"/>
        <v>0</v>
      </c>
      <c r="X1010" s="2866">
        <f t="shared" si="707"/>
        <v>-373.81605999999999</v>
      </c>
      <c r="Y1010" s="2866">
        <f t="shared" si="707"/>
        <v>-50922.219204699286</v>
      </c>
      <c r="Z1010" s="2866">
        <f t="shared" si="707"/>
        <v>-22.88766</v>
      </c>
      <c r="AA1010" s="2866">
        <f t="shared" si="707"/>
        <v>-1212.8487400000001</v>
      </c>
      <c r="AB1010" s="2866">
        <f t="shared" si="707"/>
        <v>194254.95845999999</v>
      </c>
      <c r="AC1010" s="2869"/>
      <c r="AD1010" s="2870">
        <f>AD1009+AD1005+AD988+AD934</f>
        <v>0</v>
      </c>
      <c r="AE1010" s="2583"/>
      <c r="AF1010" s="1288"/>
    </row>
    <row r="1011" spans="1:32" ht="63" x14ac:dyDescent="0.25">
      <c r="A1011" s="363">
        <v>1</v>
      </c>
      <c r="B1011" s="363">
        <v>1</v>
      </c>
      <c r="C1011" s="2144" t="s">
        <v>449</v>
      </c>
      <c r="D1011" s="2871"/>
      <c r="E1011" s="1965"/>
      <c r="F1011" s="2450"/>
      <c r="G1011" s="1051"/>
      <c r="H1011" s="1051"/>
      <c r="I1011" s="1051"/>
      <c r="J1011" s="509"/>
      <c r="K1011" s="1510"/>
      <c r="L1011" s="889"/>
      <c r="M1011" s="889"/>
      <c r="N1011" s="889"/>
      <c r="O1011" s="889"/>
      <c r="P1011" s="889"/>
      <c r="Q1011" s="889"/>
      <c r="R1011" s="536"/>
      <c r="S1011" s="536"/>
      <c r="T1011" s="536"/>
      <c r="U1011" s="2872"/>
      <c r="V1011" s="536"/>
      <c r="W1011" s="978"/>
      <c r="X1011" s="536"/>
      <c r="Y1011" s="536"/>
      <c r="Z1011" s="3477"/>
      <c r="AA1011" s="3477"/>
      <c r="AB1011" s="536"/>
      <c r="AC1011" s="1192"/>
      <c r="AD1011" s="2873"/>
      <c r="AE1011" s="2583"/>
    </row>
    <row r="1012" spans="1:32" s="2546" customFormat="1" x14ac:dyDescent="0.25">
      <c r="A1012" s="363">
        <v>1</v>
      </c>
      <c r="B1012" s="363">
        <v>1</v>
      </c>
      <c r="C1012" s="722" t="s">
        <v>14</v>
      </c>
      <c r="D1012" s="722"/>
      <c r="E1012" s="722"/>
      <c r="F1012" s="371"/>
      <c r="G1012" s="331"/>
      <c r="H1012" s="331"/>
      <c r="I1012" s="331"/>
      <c r="J1012" s="1771"/>
      <c r="K1012" s="1771"/>
      <c r="L1012" s="712"/>
      <c r="M1012" s="712"/>
      <c r="N1012" s="712"/>
      <c r="O1012" s="712"/>
      <c r="P1012" s="712"/>
      <c r="Q1012" s="712"/>
      <c r="R1012" s="492"/>
      <c r="S1012" s="492"/>
      <c r="T1012" s="492"/>
      <c r="U1012" s="959"/>
      <c r="V1012" s="492"/>
      <c r="W1012" s="995"/>
      <c r="X1012" s="492"/>
      <c r="Y1012" s="492"/>
      <c r="Z1012" s="492"/>
      <c r="AA1012" s="492"/>
      <c r="AB1012" s="492"/>
      <c r="AC1012" s="1172"/>
      <c r="AD1012" s="1180"/>
      <c r="AE1012" s="2583"/>
      <c r="AF1012" s="1288"/>
    </row>
    <row r="1013" spans="1:32" s="2546" customFormat="1" x14ac:dyDescent="0.25">
      <c r="A1013" s="363">
        <v>1</v>
      </c>
      <c r="B1013" s="363">
        <v>1</v>
      </c>
      <c r="C1013" s="655" t="s">
        <v>201</v>
      </c>
      <c r="D1013" s="2734"/>
      <c r="E1013" s="2734"/>
      <c r="F1013" s="388"/>
      <c r="G1013" s="298"/>
      <c r="H1013" s="298"/>
      <c r="I1013" s="331"/>
      <c r="J1013" s="1771"/>
      <c r="K1013" s="1771"/>
      <c r="L1013" s="712"/>
      <c r="M1013" s="712"/>
      <c r="N1013" s="712"/>
      <c r="O1013" s="712"/>
      <c r="P1013" s="712"/>
      <c r="Q1013" s="712"/>
      <c r="R1013" s="492"/>
      <c r="S1013" s="492"/>
      <c r="T1013" s="492"/>
      <c r="U1013" s="1095">
        <f t="shared" ref="U1013" si="708">R1013/12*$C$3</f>
        <v>0</v>
      </c>
      <c r="V1013" s="492">
        <f t="shared" ref="V1013:V1014" si="709">AB1013-AA1013-X1013-W1013</f>
        <v>0</v>
      </c>
      <c r="W1013" s="995"/>
      <c r="X1013" s="492"/>
      <c r="Y1013" s="492">
        <f t="shared" ref="Y1013:Y1014" si="710">V1013-U1013</f>
        <v>0</v>
      </c>
      <c r="Z1013" s="492"/>
      <c r="AA1013" s="492"/>
      <c r="AB1013" s="492"/>
      <c r="AC1013" s="1133"/>
      <c r="AD1013" s="1180"/>
      <c r="AE1013" s="2583"/>
      <c r="AF1013" s="1288"/>
    </row>
    <row r="1014" spans="1:32" s="2546" customFormat="1" ht="29.25" x14ac:dyDescent="0.25">
      <c r="A1014" s="363"/>
      <c r="B1014" s="363">
        <v>1</v>
      </c>
      <c r="C1014" s="711" t="s">
        <v>329</v>
      </c>
      <c r="D1014" s="2734"/>
      <c r="E1014" s="2734"/>
      <c r="F1014" s="471">
        <f>F1015</f>
        <v>1337</v>
      </c>
      <c r="G1014" s="732">
        <f>G1015</f>
        <v>334.25</v>
      </c>
      <c r="H1014" s="732">
        <f>H1015</f>
        <v>334.2475</v>
      </c>
      <c r="I1014" s="712">
        <f t="shared" ref="I1014:I1019" si="711">H1014/G1014*100</f>
        <v>99.999252056843673</v>
      </c>
      <c r="J1014" s="1771"/>
      <c r="K1014" s="1771"/>
      <c r="L1014" s="712"/>
      <c r="M1014" s="712"/>
      <c r="N1014" s="712"/>
      <c r="O1014" s="712"/>
      <c r="P1014" s="712"/>
      <c r="Q1014" s="712"/>
      <c r="R1014" s="492">
        <v>48830.241600000001</v>
      </c>
      <c r="S1014" s="492">
        <v>48830.241600000001</v>
      </c>
      <c r="T1014" s="492">
        <v>48830.241600000001</v>
      </c>
      <c r="U1014" s="959">
        <f t="shared" ref="U1014" si="712">R1014/12*$C$3+(S1014-R1014)/11*2+(T1014-S1014)/10*1</f>
        <v>12207.5604</v>
      </c>
      <c r="V1014" s="492">
        <f t="shared" si="709"/>
        <v>12216.883260000001</v>
      </c>
      <c r="W1014" s="995"/>
      <c r="X1014" s="492"/>
      <c r="Y1014" s="492">
        <f t="shared" si="710"/>
        <v>9.3228600000002189</v>
      </c>
      <c r="Z1014" s="492"/>
      <c r="AA1014" s="492">
        <v>0</v>
      </c>
      <c r="AB1014" s="492">
        <v>12216.883260000001</v>
      </c>
      <c r="AC1014" s="1134">
        <f>AC1015</f>
        <v>0</v>
      </c>
      <c r="AD1014" s="1180"/>
      <c r="AE1014" s="2583"/>
      <c r="AF1014" s="1288"/>
    </row>
    <row r="1015" spans="1:32" s="2546" customFormat="1" ht="30" x14ac:dyDescent="0.25">
      <c r="A1015" s="363"/>
      <c r="B1015" s="363">
        <v>1</v>
      </c>
      <c r="C1015" s="1036" t="s">
        <v>514</v>
      </c>
      <c r="D1015" s="2734"/>
      <c r="E1015" s="2734"/>
      <c r="F1015" s="2538">
        <f>F1016/4</f>
        <v>1337</v>
      </c>
      <c r="G1015" s="298">
        <f>G1016/4</f>
        <v>334.25</v>
      </c>
      <c r="H1015" s="298">
        <f>H1016/4</f>
        <v>334.2475</v>
      </c>
      <c r="I1015" s="331">
        <f t="shared" si="711"/>
        <v>99.999252056843673</v>
      </c>
      <c r="J1015" s="1771"/>
      <c r="K1015" s="1771"/>
      <c r="L1015" s="712"/>
      <c r="M1015" s="712"/>
      <c r="N1015" s="712"/>
      <c r="O1015" s="712"/>
      <c r="P1015" s="712"/>
      <c r="Q1015" s="712"/>
      <c r="R1015" s="492"/>
      <c r="S1015" s="492"/>
      <c r="T1015" s="492"/>
      <c r="U1015" s="959"/>
      <c r="V1015" s="492"/>
      <c r="W1015" s="995"/>
      <c r="X1015" s="492"/>
      <c r="Y1015" s="492"/>
      <c r="Z1015" s="492"/>
      <c r="AA1015" s="492"/>
      <c r="AB1015" s="492"/>
      <c r="AC1015" s="1133">
        <f>AC1016/4</f>
        <v>0</v>
      </c>
      <c r="AD1015" s="1180"/>
      <c r="AE1015" s="2583"/>
      <c r="AF1015" s="1288"/>
    </row>
    <row r="1016" spans="1:32" s="2546" customFormat="1" ht="30" x14ac:dyDescent="0.25">
      <c r="A1016" s="363"/>
      <c r="B1016" s="363">
        <v>1</v>
      </c>
      <c r="C1016" s="4" t="s">
        <v>516</v>
      </c>
      <c r="D1016" s="2734"/>
      <c r="E1016" s="2734"/>
      <c r="F1016" s="2538">
        <v>5348</v>
      </c>
      <c r="G1016" s="212">
        <f>F1016/12*$C$3</f>
        <v>1337</v>
      </c>
      <c r="H1016" s="298">
        <v>1336.99</v>
      </c>
      <c r="I1016" s="331">
        <f t="shared" si="711"/>
        <v>99.999252056843673</v>
      </c>
      <c r="J1016" s="1771"/>
      <c r="K1016" s="1771"/>
      <c r="L1016" s="712"/>
      <c r="M1016" s="712"/>
      <c r="N1016" s="712"/>
      <c r="O1016" s="712"/>
      <c r="P1016" s="712"/>
      <c r="Q1016" s="712"/>
      <c r="R1016" s="492"/>
      <c r="S1016" s="492"/>
      <c r="T1016" s="492"/>
      <c r="U1016" s="959"/>
      <c r="V1016" s="492"/>
      <c r="W1016" s="995"/>
      <c r="X1016" s="492"/>
      <c r="Y1016" s="492"/>
      <c r="Z1016" s="492"/>
      <c r="AA1016" s="492"/>
      <c r="AB1016" s="492"/>
      <c r="AC1016" s="1133"/>
      <c r="AD1016" s="1180"/>
      <c r="AE1016" s="2583"/>
      <c r="AF1016" s="1288"/>
    </row>
    <row r="1017" spans="1:32" s="2546" customFormat="1" ht="29.25" x14ac:dyDescent="0.25">
      <c r="A1017" s="363"/>
      <c r="B1017" s="363">
        <v>1</v>
      </c>
      <c r="C1017" s="711" t="s">
        <v>330</v>
      </c>
      <c r="D1017" s="2734"/>
      <c r="E1017" s="2734"/>
      <c r="F1017" s="2538">
        <f>F1019/9.4</f>
        <v>16802.340425531915</v>
      </c>
      <c r="G1017" s="298">
        <f>G1019/9.4</f>
        <v>4200.5851063829787</v>
      </c>
      <c r="H1017" s="298">
        <f>H1019/9.4</f>
        <v>4203.9095744680853</v>
      </c>
      <c r="I1017" s="331">
        <f t="shared" si="711"/>
        <v>100.07914297653571</v>
      </c>
      <c r="J1017" s="1771"/>
      <c r="K1017" s="1771"/>
      <c r="L1017" s="712"/>
      <c r="M1017" s="712"/>
      <c r="N1017" s="712"/>
      <c r="O1017" s="712"/>
      <c r="P1017" s="712"/>
      <c r="Q1017" s="712"/>
      <c r="R1017" s="492"/>
      <c r="S1017" s="492"/>
      <c r="T1017" s="492"/>
      <c r="U1017" s="959"/>
      <c r="V1017" s="492"/>
      <c r="W1017" s="995"/>
      <c r="X1017" s="492"/>
      <c r="Y1017" s="492"/>
      <c r="Z1017" s="492"/>
      <c r="AA1017" s="492"/>
      <c r="AB1017" s="492"/>
      <c r="AC1017" s="1133">
        <f>AC1019/9.4</f>
        <v>0</v>
      </c>
      <c r="AD1017" s="1180"/>
      <c r="AE1017" s="2583"/>
      <c r="AF1017" s="1288"/>
    </row>
    <row r="1018" spans="1:32" s="2546" customFormat="1" x14ac:dyDescent="0.25">
      <c r="A1018" s="363"/>
      <c r="B1018" s="363">
        <v>1</v>
      </c>
      <c r="C1018" s="4" t="s">
        <v>346</v>
      </c>
      <c r="D1018" s="2734"/>
      <c r="E1018" s="2734"/>
      <c r="F1018" s="2538">
        <f>F1019/9.4</f>
        <v>16802.340425531915</v>
      </c>
      <c r="G1018" s="212">
        <f>G1019/9.4</f>
        <v>4200.5851063829787</v>
      </c>
      <c r="H1018" s="298">
        <f>H1019/9.4</f>
        <v>4203.9095744680853</v>
      </c>
      <c r="I1018" s="331">
        <f t="shared" si="711"/>
        <v>100.07914297653571</v>
      </c>
      <c r="J1018" s="1771"/>
      <c r="K1018" s="1771"/>
      <c r="L1018" s="712"/>
      <c r="M1018" s="712"/>
      <c r="N1018" s="712"/>
      <c r="O1018" s="712"/>
      <c r="P1018" s="712"/>
      <c r="Q1018" s="712"/>
      <c r="R1018" s="492"/>
      <c r="S1018" s="492"/>
      <c r="T1018" s="492"/>
      <c r="U1018" s="959"/>
      <c r="V1018" s="492"/>
      <c r="W1018" s="995"/>
      <c r="X1018" s="492"/>
      <c r="Y1018" s="492"/>
      <c r="Z1018" s="492"/>
      <c r="AA1018" s="492"/>
      <c r="AB1018" s="492"/>
      <c r="AC1018" s="1133">
        <f>AC1019/9.4</f>
        <v>0</v>
      </c>
      <c r="AD1018" s="1180"/>
      <c r="AE1018" s="2583"/>
      <c r="AF1018" s="1288"/>
    </row>
    <row r="1019" spans="1:32" s="2546" customFormat="1" x14ac:dyDescent="0.25">
      <c r="A1019" s="363">
        <v>1</v>
      </c>
      <c r="B1019" s="363">
        <v>1</v>
      </c>
      <c r="C1019" s="725" t="s">
        <v>347</v>
      </c>
      <c r="D1019" s="2734"/>
      <c r="E1019" s="2734"/>
      <c r="F1019" s="2538">
        <v>157942</v>
      </c>
      <c r="G1019" s="298">
        <f>F1019/12*$C$3</f>
        <v>39485.5</v>
      </c>
      <c r="H1019" s="298">
        <v>39516.75</v>
      </c>
      <c r="I1019" s="331">
        <f t="shared" si="711"/>
        <v>100.07914297653568</v>
      </c>
      <c r="J1019" s="1771"/>
      <c r="K1019" s="1771"/>
      <c r="L1019" s="712"/>
      <c r="M1019" s="712"/>
      <c r="N1019" s="712"/>
      <c r="O1019" s="712"/>
      <c r="P1019" s="712"/>
      <c r="Q1019" s="712"/>
      <c r="R1019" s="492"/>
      <c r="S1019" s="492"/>
      <c r="T1019" s="492"/>
      <c r="U1019" s="959"/>
      <c r="V1019" s="492"/>
      <c r="W1019" s="995"/>
      <c r="X1019" s="492"/>
      <c r="Y1019" s="492"/>
      <c r="Z1019" s="492"/>
      <c r="AA1019" s="492"/>
      <c r="AB1019" s="492"/>
      <c r="AC1019" s="1133"/>
      <c r="AD1019" s="1180"/>
      <c r="AE1019" s="2583"/>
      <c r="AF1019" s="1288"/>
    </row>
    <row r="1020" spans="1:32" s="2546" customFormat="1" x14ac:dyDescent="0.25">
      <c r="A1020" s="363">
        <v>1</v>
      </c>
      <c r="B1020" s="363">
        <v>1</v>
      </c>
      <c r="C1020" s="725" t="s">
        <v>351</v>
      </c>
      <c r="D1020" s="9"/>
      <c r="E1020" s="9"/>
      <c r="F1020" s="2538"/>
      <c r="G1020" s="212"/>
      <c r="H1020" s="298"/>
      <c r="I1020" s="212"/>
      <c r="J1020" s="1771"/>
      <c r="K1020" s="1771"/>
      <c r="L1020" s="210"/>
      <c r="M1020" s="210"/>
      <c r="N1020" s="210"/>
      <c r="O1020" s="210"/>
      <c r="P1020" s="210"/>
      <c r="Q1020" s="210"/>
      <c r="R1020" s="492"/>
      <c r="S1020" s="492"/>
      <c r="T1020" s="492"/>
      <c r="U1020" s="959"/>
      <c r="V1020" s="492"/>
      <c r="W1020" s="995"/>
      <c r="X1020" s="492"/>
      <c r="Y1020" s="492"/>
      <c r="Z1020" s="492"/>
      <c r="AA1020" s="492"/>
      <c r="AB1020" s="492"/>
      <c r="AC1020" s="1133"/>
      <c r="AD1020" s="1180"/>
      <c r="AE1020" s="2583"/>
      <c r="AF1020" s="1288"/>
    </row>
    <row r="1021" spans="1:32" s="2546" customFormat="1" ht="29.25" x14ac:dyDescent="0.25">
      <c r="A1021" s="363">
        <v>1</v>
      </c>
      <c r="B1021" s="363">
        <v>1</v>
      </c>
      <c r="C1021" s="659" t="s">
        <v>273</v>
      </c>
      <c r="D1021" s="4"/>
      <c r="E1021" s="4"/>
      <c r="F1021" s="395">
        <f>F1014</f>
        <v>1337</v>
      </c>
      <c r="G1021" s="948">
        <f>G1014</f>
        <v>334.25</v>
      </c>
      <c r="H1021" s="948">
        <f>H1014</f>
        <v>334.2475</v>
      </c>
      <c r="I1021" s="948">
        <f>H1021/G1021*100</f>
        <v>99.999252056843673</v>
      </c>
      <c r="J1021" s="1771"/>
      <c r="K1021" s="1771"/>
      <c r="L1021" s="210"/>
      <c r="M1021" s="210"/>
      <c r="N1021" s="210"/>
      <c r="O1021" s="210"/>
      <c r="P1021" s="210"/>
      <c r="Q1021" s="210"/>
      <c r="R1021" s="492"/>
      <c r="S1021" s="492"/>
      <c r="T1021" s="492"/>
      <c r="U1021" s="959"/>
      <c r="V1021" s="492"/>
      <c r="W1021" s="995"/>
      <c r="X1021" s="492"/>
      <c r="Y1021" s="492"/>
      <c r="Z1021" s="492"/>
      <c r="AA1021" s="492"/>
      <c r="AB1021" s="492"/>
      <c r="AC1021" s="1156">
        <f>AC1014</f>
        <v>0</v>
      </c>
      <c r="AD1021" s="1180"/>
      <c r="AE1021" s="2583"/>
      <c r="AF1021" s="1288"/>
    </row>
    <row r="1022" spans="1:32" s="2546" customFormat="1" ht="29.25" x14ac:dyDescent="0.25">
      <c r="A1022" s="363">
        <v>1</v>
      </c>
      <c r="B1022" s="363">
        <v>1</v>
      </c>
      <c r="C1022" s="659" t="s">
        <v>274</v>
      </c>
      <c r="D1022" s="1999"/>
      <c r="E1022" s="1511"/>
      <c r="F1022" s="373">
        <f>F1017</f>
        <v>16802.340425531915</v>
      </c>
      <c r="G1022" s="1795">
        <f>G1017</f>
        <v>4200.5851063829787</v>
      </c>
      <c r="H1022" s="210">
        <f>H1017</f>
        <v>4203.9095744680853</v>
      </c>
      <c r="I1022" s="210">
        <f>H1022/G1022*100</f>
        <v>100.07914297653571</v>
      </c>
      <c r="J1022" s="1794"/>
      <c r="K1022" s="1794"/>
      <c r="L1022" s="459"/>
      <c r="M1022" s="712"/>
      <c r="N1022" s="459"/>
      <c r="O1022" s="459"/>
      <c r="P1022" s="459"/>
      <c r="Q1022" s="712"/>
      <c r="R1022" s="511"/>
      <c r="S1022" s="511"/>
      <c r="T1022" s="511"/>
      <c r="U1022" s="2693">
        <f>R1022/12*$C$3</f>
        <v>0</v>
      </c>
      <c r="V1022" s="511">
        <f>AB1022-AA1022</f>
        <v>0</v>
      </c>
      <c r="W1022" s="1381"/>
      <c r="X1022" s="511"/>
      <c r="Y1022" s="510">
        <f>V1022-U1022</f>
        <v>0</v>
      </c>
      <c r="Z1022" s="510"/>
      <c r="AA1022" s="510"/>
      <c r="AB1022" s="510"/>
      <c r="AC1022" s="1147">
        <f>AC1017</f>
        <v>0</v>
      </c>
      <c r="AD1022" s="1156"/>
      <c r="AE1022" s="2583"/>
      <c r="AF1022" s="1288"/>
    </row>
    <row r="1023" spans="1:32" s="2546" customFormat="1" ht="29.25" x14ac:dyDescent="0.25">
      <c r="A1023" s="363"/>
      <c r="B1023" s="363">
        <v>1</v>
      </c>
      <c r="C1023" s="659" t="s">
        <v>211</v>
      </c>
      <c r="D1023" s="2478"/>
      <c r="E1023" s="1508"/>
      <c r="F1023" s="400">
        <f>F1021+F1019/4.2</f>
        <v>38942.238095238092</v>
      </c>
      <c r="G1023" s="1994">
        <f>G1021+G1019/4.2</f>
        <v>9735.5595238095229</v>
      </c>
      <c r="H1023" s="1788">
        <f>H1021+H1019/4.2</f>
        <v>9742.9974999999995</v>
      </c>
      <c r="I1023" s="1788">
        <f>H1023/G1023*100</f>
        <v>100.07640008950986</v>
      </c>
      <c r="J1023" s="2033"/>
      <c r="K1023" s="2033"/>
      <c r="L1023" s="355"/>
      <c r="M1023" s="1535"/>
      <c r="N1023" s="355"/>
      <c r="O1023" s="355"/>
      <c r="P1023" s="355"/>
      <c r="Q1023" s="1535"/>
      <c r="R1023" s="517">
        <f>R1014</f>
        <v>48830.241600000001</v>
      </c>
      <c r="S1023" s="517">
        <f>S1014</f>
        <v>48830.241600000001</v>
      </c>
      <c r="T1023" s="517">
        <f>T1014</f>
        <v>48830.241600000001</v>
      </c>
      <c r="U1023" s="2874">
        <f t="shared" ref="U1023:AB1023" si="713">U1014</f>
        <v>12207.5604</v>
      </c>
      <c r="V1023" s="517">
        <f t="shared" si="713"/>
        <v>12216.883260000001</v>
      </c>
      <c r="W1023" s="1397">
        <f t="shared" si="713"/>
        <v>0</v>
      </c>
      <c r="X1023" s="517">
        <f t="shared" si="713"/>
        <v>0</v>
      </c>
      <c r="Y1023" s="512">
        <f t="shared" si="713"/>
        <v>9.3228600000002189</v>
      </c>
      <c r="Z1023" s="512">
        <f t="shared" si="713"/>
        <v>0</v>
      </c>
      <c r="AA1023" s="512">
        <f t="shared" si="713"/>
        <v>0</v>
      </c>
      <c r="AB1023" s="512">
        <f t="shared" si="713"/>
        <v>12216.883260000001</v>
      </c>
      <c r="AC1023" s="1807">
        <f>AC1021+AC1019/4.2</f>
        <v>0</v>
      </c>
      <c r="AD1023" s="2133"/>
      <c r="AE1023" s="2583"/>
      <c r="AF1023" s="1288"/>
    </row>
    <row r="1024" spans="1:32" s="2546" customFormat="1" x14ac:dyDescent="0.25">
      <c r="A1024" s="363">
        <v>1</v>
      </c>
      <c r="B1024" s="363">
        <v>1</v>
      </c>
      <c r="C1024" s="1399" t="s">
        <v>292</v>
      </c>
      <c r="D1024" s="1399"/>
      <c r="E1024" s="1399"/>
      <c r="F1024" s="378"/>
      <c r="G1024" s="1775"/>
      <c r="H1024" s="1775"/>
      <c r="I1024" s="1775"/>
      <c r="J1024" s="1920">
        <f>F1024/12-G1024</f>
        <v>0</v>
      </c>
      <c r="K1024" s="1920"/>
      <c r="L1024" s="1775"/>
      <c r="M1024" s="1775"/>
      <c r="N1024" s="1775"/>
      <c r="O1024" s="1775"/>
      <c r="P1024" s="1775"/>
      <c r="Q1024" s="1775"/>
      <c r="R1024" s="508">
        <f t="shared" ref="R1024:U1024" si="714">R1023</f>
        <v>48830.241600000001</v>
      </c>
      <c r="S1024" s="508">
        <f t="shared" ref="S1024:T1024" si="715">S1023</f>
        <v>48830.241600000001</v>
      </c>
      <c r="T1024" s="508">
        <f t="shared" si="715"/>
        <v>48830.241600000001</v>
      </c>
      <c r="U1024" s="1096">
        <f t="shared" si="714"/>
        <v>12207.5604</v>
      </c>
      <c r="V1024" s="508">
        <f t="shared" ref="V1024:AB1024" si="716">V1023</f>
        <v>12216.883260000001</v>
      </c>
      <c r="W1024" s="981">
        <f t="shared" si="716"/>
        <v>0</v>
      </c>
      <c r="X1024" s="508">
        <f>X1023</f>
        <v>0</v>
      </c>
      <c r="Y1024" s="508">
        <f t="shared" si="716"/>
        <v>9.3228600000002189</v>
      </c>
      <c r="Z1024" s="508"/>
      <c r="AA1024" s="508">
        <f t="shared" si="716"/>
        <v>0</v>
      </c>
      <c r="AB1024" s="508">
        <f t="shared" si="716"/>
        <v>12216.883260000001</v>
      </c>
      <c r="AC1024" s="1777"/>
      <c r="AD1024" s="1972">
        <f>AD1023</f>
        <v>0</v>
      </c>
      <c r="AE1024" s="2583"/>
      <c r="AF1024" s="1288"/>
    </row>
    <row r="1025" spans="1:263" ht="15.75" thickBot="1" x14ac:dyDescent="0.3">
      <c r="A1025" s="363">
        <v>1</v>
      </c>
      <c r="B1025" s="363">
        <v>1</v>
      </c>
      <c r="C1025" s="235"/>
      <c r="D1025" s="235"/>
      <c r="E1025" s="235"/>
      <c r="F1025" s="401"/>
      <c r="G1025" s="893"/>
      <c r="H1025" s="893"/>
      <c r="I1025" s="893"/>
      <c r="J1025" s="512"/>
      <c r="K1025" s="512"/>
      <c r="L1025" s="893"/>
      <c r="M1025" s="893"/>
      <c r="N1025" s="893"/>
      <c r="O1025" s="893"/>
      <c r="P1025" s="893"/>
      <c r="Q1025" s="893"/>
      <c r="R1025" s="512">
        <f t="shared" ref="R1025:Y1025" si="717">R1026-R1027-R1075-R1079-R1083</f>
        <v>-2.4738255888223648E-10</v>
      </c>
      <c r="S1025" s="512">
        <f t="shared" ref="S1025:T1025" si="718">S1026-S1027-S1075-S1079-S1083</f>
        <v>-2.4738255888223648E-10</v>
      </c>
      <c r="T1025" s="512">
        <f t="shared" si="718"/>
        <v>-2.4738255888223648E-10</v>
      </c>
      <c r="U1025" s="2875">
        <f t="shared" si="717"/>
        <v>-6.184563972055912E-11</v>
      </c>
      <c r="V1025" s="512">
        <f t="shared" si="717"/>
        <v>0</v>
      </c>
      <c r="W1025" s="1531">
        <f t="shared" si="717"/>
        <v>0</v>
      </c>
      <c r="X1025" s="512">
        <f t="shared" si="717"/>
        <v>0</v>
      </c>
      <c r="Y1025" s="512">
        <f t="shared" si="717"/>
        <v>-3.637978807091713E-12</v>
      </c>
      <c r="Z1025" s="512"/>
      <c r="AA1025" s="512">
        <f>AA1026-AA1027-AA1075-AA1079-AA1083</f>
        <v>0</v>
      </c>
      <c r="AB1025" s="512">
        <f>AB1026-AB1027-AB1075-AB1079-AB1083</f>
        <v>0</v>
      </c>
      <c r="AC1025" s="2876"/>
      <c r="AD1025" s="2638">
        <f>AD1026-AD1027-AD1075-AD1079-AD1083</f>
        <v>0</v>
      </c>
      <c r="AE1025" s="2583"/>
    </row>
    <row r="1026" spans="1:263" x14ac:dyDescent="0.25">
      <c r="A1026" s="363">
        <v>1</v>
      </c>
      <c r="B1026" s="363">
        <v>1</v>
      </c>
      <c r="C1026" s="2877" t="s">
        <v>214</v>
      </c>
      <c r="D1026" s="2877"/>
      <c r="E1026" s="2877"/>
      <c r="F1026" s="2878"/>
      <c r="G1026" s="2879"/>
      <c r="H1026" s="2879"/>
      <c r="I1026" s="2879"/>
      <c r="J1026" s="2880"/>
      <c r="K1026" s="2880"/>
      <c r="L1026" s="2881"/>
      <c r="M1026" s="2881"/>
      <c r="N1026" s="2881"/>
      <c r="O1026" s="2881"/>
      <c r="P1026" s="2881"/>
      <c r="Q1026" s="2881"/>
      <c r="R1026" s="2880">
        <f t="shared" ref="R1026:U1026" si="719">SUM(R1024,R1010)</f>
        <v>1035885.6114587969</v>
      </c>
      <c r="S1026" s="2880">
        <f t="shared" ref="S1026:T1026" si="720">SUM(S1024,S1010)</f>
        <v>1035885.6114587969</v>
      </c>
      <c r="T1026" s="2880">
        <f t="shared" si="720"/>
        <v>1035885.6114587969</v>
      </c>
      <c r="U1026" s="2882">
        <f t="shared" si="719"/>
        <v>258971.40286469922</v>
      </c>
      <c r="V1026" s="2880">
        <f t="shared" ref="V1026:AB1026" si="721">SUM(V1024,V1010)</f>
        <v>208058.50652</v>
      </c>
      <c r="W1026" s="1559">
        <f t="shared" si="721"/>
        <v>0</v>
      </c>
      <c r="X1026" s="2880">
        <f>SUM(X1024,X1010)</f>
        <v>-373.81605999999999</v>
      </c>
      <c r="Y1026" s="2880">
        <f t="shared" si="721"/>
        <v>-50912.896344699286</v>
      </c>
      <c r="Z1026" s="2880">
        <f>SUM(Z1024,Z1010)</f>
        <v>-22.88766</v>
      </c>
      <c r="AA1026" s="2880">
        <f t="shared" si="721"/>
        <v>-1212.8487400000001</v>
      </c>
      <c r="AB1026" s="2880">
        <f t="shared" si="721"/>
        <v>206471.84172</v>
      </c>
      <c r="AC1026" s="2883"/>
      <c r="AD1026" s="2883">
        <f>SUM(AD1024,AD1010)</f>
        <v>0</v>
      </c>
      <c r="AE1026" s="2583"/>
    </row>
    <row r="1027" spans="1:263" x14ac:dyDescent="0.25">
      <c r="A1027" s="363">
        <v>1</v>
      </c>
      <c r="B1027" s="363">
        <v>1</v>
      </c>
      <c r="C1027" s="911" t="s">
        <v>7</v>
      </c>
      <c r="D1027" s="911"/>
      <c r="E1027" s="2408"/>
      <c r="F1027" s="2211">
        <f>SUM(F934)</f>
        <v>8812</v>
      </c>
      <c r="G1027" s="2219">
        <f>SUM(G934)</f>
        <v>2203</v>
      </c>
      <c r="H1027" s="2219">
        <f>SUM(H934)</f>
        <v>2110</v>
      </c>
      <c r="I1027" s="2326">
        <f>H1027/G1027*100</f>
        <v>95.778483885610527</v>
      </c>
      <c r="J1027" s="554">
        <f>L1027/F1027</f>
        <v>9.6374262369496133</v>
      </c>
      <c r="K1027" s="554">
        <f>N1027/H1027</f>
        <v>8.9052132701421804</v>
      </c>
      <c r="L1027" s="2219">
        <f>SUM(L934)</f>
        <v>84925</v>
      </c>
      <c r="M1027" s="2219">
        <f>SUM(M934)</f>
        <v>21234</v>
      </c>
      <c r="N1027" s="2219">
        <f>SUM(N934)</f>
        <v>18790</v>
      </c>
      <c r="O1027" s="2219">
        <f>N1027/M1027*100</f>
        <v>88.490157294904407</v>
      </c>
      <c r="P1027" s="2219">
        <f>SUM(P934)</f>
        <v>253</v>
      </c>
      <c r="Q1027" s="2197">
        <f>N1027/$C$3*12/P1027</f>
        <v>297.07509881422925</v>
      </c>
      <c r="R1027" s="2884">
        <f t="shared" ref="R1027:AD1027" si="722">SUM(R934)</f>
        <v>364797.47860822553</v>
      </c>
      <c r="S1027" s="2884">
        <f t="shared" si="722"/>
        <v>364797.47860822553</v>
      </c>
      <c r="T1027" s="2884">
        <f t="shared" si="722"/>
        <v>364797.47860822553</v>
      </c>
      <c r="U1027" s="2885">
        <f t="shared" si="722"/>
        <v>91199.369652056383</v>
      </c>
      <c r="V1027" s="2884">
        <f t="shared" si="722"/>
        <v>86654.984660000002</v>
      </c>
      <c r="W1027" s="2945">
        <f t="shared" si="722"/>
        <v>0</v>
      </c>
      <c r="X1027" s="2884">
        <f t="shared" si="722"/>
        <v>-373.81605999999999</v>
      </c>
      <c r="Y1027" s="2884">
        <f t="shared" si="722"/>
        <v>-4544.3849920563807</v>
      </c>
      <c r="Z1027" s="2884">
        <f t="shared" si="722"/>
        <v>0</v>
      </c>
      <c r="AA1027" s="2884">
        <f t="shared" si="722"/>
        <v>-1027.4875500000001</v>
      </c>
      <c r="AB1027" s="2884">
        <f t="shared" si="722"/>
        <v>85253.681049999999</v>
      </c>
      <c r="AC1027" s="2220">
        <f t="shared" si="722"/>
        <v>0</v>
      </c>
      <c r="AD1027" s="2220">
        <f t="shared" si="722"/>
        <v>0</v>
      </c>
      <c r="AE1027" s="2583"/>
    </row>
    <row r="1028" spans="1:263" x14ac:dyDescent="0.25">
      <c r="B1028" s="363">
        <v>1</v>
      </c>
      <c r="C1028" s="2886" t="s">
        <v>350</v>
      </c>
      <c r="D1028" s="911"/>
      <c r="E1028" s="2408"/>
      <c r="F1028" s="2211"/>
      <c r="G1028" s="2219"/>
      <c r="H1028" s="2219"/>
      <c r="I1028" s="2326"/>
      <c r="J1028" s="554"/>
      <c r="K1028" s="554"/>
      <c r="L1028" s="2219"/>
      <c r="M1028" s="2219"/>
      <c r="N1028" s="2219"/>
      <c r="O1028" s="2219"/>
      <c r="P1028" s="2219"/>
      <c r="Q1028" s="2197"/>
      <c r="R1028" s="2884">
        <f t="shared" ref="R1028:AB1028" si="723">R936</f>
        <v>229607.48759</v>
      </c>
      <c r="S1028" s="2884">
        <f t="shared" si="723"/>
        <v>229607.48759</v>
      </c>
      <c r="T1028" s="2884">
        <f t="shared" si="723"/>
        <v>229607.48759</v>
      </c>
      <c r="U1028" s="2885">
        <f t="shared" si="723"/>
        <v>57401.871897500008</v>
      </c>
      <c r="V1028" s="2884">
        <f t="shared" si="723"/>
        <v>56714.993849999992</v>
      </c>
      <c r="W1028" s="2945">
        <f t="shared" si="723"/>
        <v>0</v>
      </c>
      <c r="X1028" s="2884">
        <f t="shared" si="723"/>
        <v>0</v>
      </c>
      <c r="Y1028" s="2884">
        <f t="shared" si="723"/>
        <v>-686.87804750001669</v>
      </c>
      <c r="Z1028" s="3478">
        <f t="shared" si="723"/>
        <v>0</v>
      </c>
      <c r="AA1028" s="3478">
        <f t="shared" si="723"/>
        <v>-26.373339999999999</v>
      </c>
      <c r="AB1028" s="2884">
        <f t="shared" si="723"/>
        <v>56688.620509999993</v>
      </c>
      <c r="AC1028" s="2220"/>
      <c r="AD1028" s="2220">
        <f>AD936</f>
        <v>0</v>
      </c>
      <c r="AE1028" s="2583"/>
    </row>
    <row r="1029" spans="1:263" x14ac:dyDescent="0.25">
      <c r="B1029" s="363">
        <v>1</v>
      </c>
      <c r="C1029" s="2886" t="s">
        <v>304</v>
      </c>
      <c r="D1029" s="911"/>
      <c r="E1029" s="2408"/>
      <c r="F1029" s="2211"/>
      <c r="G1029" s="2219"/>
      <c r="H1029" s="2219"/>
      <c r="I1029" s="2326"/>
      <c r="J1029" s="554"/>
      <c r="K1029" s="554"/>
      <c r="L1029" s="2219"/>
      <c r="M1029" s="2219"/>
      <c r="N1029" s="2219"/>
      <c r="O1029" s="2219"/>
      <c r="P1029" s="2219"/>
      <c r="Q1029" s="2197"/>
      <c r="R1029" s="2884">
        <f t="shared" ref="R1029:AB1029" si="724">R937</f>
        <v>14005.857600000001</v>
      </c>
      <c r="S1029" s="2884">
        <f t="shared" si="724"/>
        <v>14005.857600000001</v>
      </c>
      <c r="T1029" s="2884">
        <f t="shared" si="724"/>
        <v>14005.857600000001</v>
      </c>
      <c r="U1029" s="2885">
        <f t="shared" si="724"/>
        <v>3501.4643999999998</v>
      </c>
      <c r="V1029" s="2884">
        <f t="shared" si="724"/>
        <v>3501.4644000000003</v>
      </c>
      <c r="W1029" s="2945">
        <f t="shared" si="724"/>
        <v>0</v>
      </c>
      <c r="X1029" s="2884">
        <f t="shared" si="724"/>
        <v>0</v>
      </c>
      <c r="Y1029" s="2884">
        <f t="shared" si="724"/>
        <v>0</v>
      </c>
      <c r="Z1029" s="3478">
        <f t="shared" si="724"/>
        <v>0</v>
      </c>
      <c r="AA1029" s="3478">
        <f t="shared" si="724"/>
        <v>0</v>
      </c>
      <c r="AB1029" s="2884">
        <f t="shared" si="724"/>
        <v>3501.4644000000003</v>
      </c>
      <c r="AC1029" s="2220"/>
      <c r="AD1029" s="2220">
        <f>AD937</f>
        <v>0</v>
      </c>
      <c r="AE1029" s="2583"/>
    </row>
    <row r="1030" spans="1:263" s="1072" customFormat="1" ht="29.25" x14ac:dyDescent="0.25">
      <c r="A1030" s="363">
        <v>1</v>
      </c>
      <c r="B1030" s="363">
        <v>1</v>
      </c>
      <c r="C1030" s="780" t="s">
        <v>285</v>
      </c>
      <c r="D1030" s="301"/>
      <c r="E1030" s="302"/>
      <c r="F1030" s="2205">
        <f>F938</f>
        <v>41150</v>
      </c>
      <c r="G1030" s="950">
        <f>G938</f>
        <v>10287.5</v>
      </c>
      <c r="H1030" s="950">
        <f>H938</f>
        <v>17422</v>
      </c>
      <c r="I1030" s="2326">
        <f>H1030/G1030*100</f>
        <v>169.35115431348723</v>
      </c>
      <c r="J1030" s="2887"/>
      <c r="K1030" s="2887"/>
      <c r="L1030" s="2888"/>
      <c r="M1030" s="2888"/>
      <c r="N1030" s="2888"/>
      <c r="O1030" s="2888"/>
      <c r="P1030" s="2888"/>
      <c r="Q1030" s="2888"/>
      <c r="R1030" s="2885">
        <f t="shared" ref="R1030:AB1030" si="725">R938</f>
        <v>0</v>
      </c>
      <c r="S1030" s="2885">
        <f t="shared" si="725"/>
        <v>0</v>
      </c>
      <c r="T1030" s="2885">
        <f t="shared" si="725"/>
        <v>0</v>
      </c>
      <c r="U1030" s="2885">
        <f t="shared" si="725"/>
        <v>0</v>
      </c>
      <c r="V1030" s="2885">
        <f t="shared" si="725"/>
        <v>0</v>
      </c>
      <c r="W1030" s="1388">
        <f t="shared" si="725"/>
        <v>0</v>
      </c>
      <c r="X1030" s="2885">
        <f t="shared" si="725"/>
        <v>0</v>
      </c>
      <c r="Y1030" s="2885">
        <f t="shared" si="725"/>
        <v>0</v>
      </c>
      <c r="Z1030" s="3037">
        <f t="shared" si="725"/>
        <v>0</v>
      </c>
      <c r="AA1030" s="3037">
        <f t="shared" si="725"/>
        <v>0</v>
      </c>
      <c r="AB1030" s="2885">
        <f t="shared" si="725"/>
        <v>0</v>
      </c>
      <c r="AC1030" s="1152">
        <f>AC938</f>
        <v>0</v>
      </c>
      <c r="AD1030" s="1152"/>
      <c r="AE1030" s="2583"/>
      <c r="AF1030" s="3340"/>
      <c r="AG1030" s="240"/>
      <c r="AH1030" s="240"/>
      <c r="AI1030" s="240"/>
      <c r="AJ1030" s="240"/>
      <c r="AK1030" s="240"/>
      <c r="AL1030" s="240"/>
      <c r="AM1030" s="240"/>
      <c r="AN1030" s="240"/>
      <c r="AO1030" s="240"/>
      <c r="AP1030" s="240"/>
      <c r="AQ1030" s="240"/>
      <c r="AR1030" s="240"/>
      <c r="AS1030" s="240"/>
      <c r="AT1030" s="240"/>
      <c r="AU1030" s="240"/>
      <c r="AV1030" s="240"/>
      <c r="AW1030" s="240"/>
      <c r="AX1030" s="240"/>
      <c r="AY1030" s="240"/>
      <c r="AZ1030" s="240"/>
      <c r="BA1030" s="240"/>
      <c r="BB1030" s="240"/>
      <c r="BC1030" s="240"/>
      <c r="BD1030" s="240"/>
      <c r="BE1030" s="240"/>
      <c r="BF1030" s="240"/>
      <c r="BG1030" s="240"/>
      <c r="BH1030" s="240"/>
      <c r="BI1030" s="240"/>
      <c r="BJ1030" s="240"/>
      <c r="BK1030" s="240"/>
      <c r="BL1030" s="240"/>
      <c r="BM1030" s="240"/>
      <c r="BN1030" s="240"/>
      <c r="BO1030" s="240"/>
      <c r="BP1030" s="240"/>
      <c r="BQ1030" s="240"/>
      <c r="BR1030" s="240"/>
      <c r="BS1030" s="240"/>
      <c r="BT1030" s="240"/>
      <c r="BU1030" s="240"/>
      <c r="BV1030" s="240"/>
      <c r="BW1030" s="240"/>
      <c r="BX1030" s="240"/>
      <c r="BY1030" s="240"/>
      <c r="BZ1030" s="240"/>
      <c r="CA1030" s="240"/>
      <c r="CB1030" s="240"/>
      <c r="CC1030" s="240"/>
      <c r="CD1030" s="240"/>
      <c r="CE1030" s="240"/>
      <c r="CF1030" s="240"/>
      <c r="CG1030" s="240"/>
      <c r="CH1030" s="240"/>
      <c r="CI1030" s="240"/>
      <c r="CJ1030" s="240"/>
      <c r="CK1030" s="240"/>
      <c r="CL1030" s="240"/>
      <c r="CM1030" s="240"/>
      <c r="CN1030" s="240"/>
      <c r="CO1030" s="240"/>
      <c r="CP1030" s="240"/>
      <c r="CQ1030" s="240"/>
      <c r="CR1030" s="240"/>
      <c r="CS1030" s="240"/>
      <c r="CT1030" s="240"/>
      <c r="CU1030" s="240"/>
      <c r="CV1030" s="240"/>
      <c r="CW1030" s="240"/>
      <c r="CX1030" s="240"/>
      <c r="CY1030" s="240"/>
      <c r="CZ1030" s="240"/>
      <c r="DA1030" s="240"/>
      <c r="DB1030" s="240"/>
      <c r="DC1030" s="240"/>
      <c r="DD1030" s="240"/>
      <c r="DE1030" s="240"/>
      <c r="DF1030" s="240"/>
      <c r="DG1030" s="240"/>
      <c r="DH1030" s="240"/>
      <c r="DI1030" s="240"/>
      <c r="DJ1030" s="240"/>
      <c r="DK1030" s="240"/>
      <c r="DL1030" s="240"/>
      <c r="DM1030" s="240"/>
      <c r="DN1030" s="240"/>
      <c r="DO1030" s="240"/>
      <c r="DP1030" s="240"/>
      <c r="DQ1030" s="240"/>
      <c r="DR1030" s="240"/>
      <c r="DS1030" s="240"/>
      <c r="DT1030" s="240"/>
      <c r="DU1030" s="240"/>
      <c r="DV1030" s="240"/>
      <c r="DW1030" s="240"/>
      <c r="DX1030" s="240"/>
      <c r="DY1030" s="240"/>
      <c r="DZ1030" s="240"/>
      <c r="EA1030" s="240"/>
      <c r="EB1030" s="240"/>
      <c r="EC1030" s="240"/>
      <c r="ED1030" s="240"/>
      <c r="EE1030" s="240"/>
      <c r="EF1030" s="240"/>
      <c r="EG1030" s="240"/>
      <c r="EH1030" s="240"/>
      <c r="EI1030" s="240"/>
      <c r="EJ1030" s="240"/>
      <c r="EK1030" s="240"/>
      <c r="EL1030" s="240"/>
      <c r="EM1030" s="240"/>
      <c r="EN1030" s="240"/>
      <c r="EO1030" s="240"/>
      <c r="EP1030" s="240"/>
      <c r="EQ1030" s="240"/>
      <c r="ER1030" s="240"/>
      <c r="ES1030" s="240"/>
      <c r="ET1030" s="240"/>
      <c r="EU1030" s="240"/>
      <c r="EV1030" s="240"/>
      <c r="EW1030" s="240"/>
      <c r="EX1030" s="240"/>
      <c r="EY1030" s="240"/>
      <c r="EZ1030" s="240"/>
      <c r="FA1030" s="240"/>
      <c r="FB1030" s="240"/>
      <c r="FC1030" s="240"/>
      <c r="FD1030" s="240"/>
      <c r="FE1030" s="240"/>
      <c r="FF1030" s="240"/>
      <c r="FG1030" s="240"/>
      <c r="FH1030" s="240"/>
      <c r="FI1030" s="240"/>
      <c r="FJ1030" s="240"/>
      <c r="FK1030" s="240"/>
      <c r="FL1030" s="240"/>
      <c r="FM1030" s="240"/>
      <c r="FN1030" s="240"/>
      <c r="FO1030" s="240"/>
      <c r="FP1030" s="240"/>
      <c r="FQ1030" s="240"/>
      <c r="FR1030" s="240"/>
      <c r="FS1030" s="240"/>
      <c r="FT1030" s="240"/>
      <c r="FU1030" s="240"/>
      <c r="FV1030" s="240"/>
      <c r="FW1030" s="240"/>
      <c r="FX1030" s="240"/>
      <c r="FY1030" s="240"/>
      <c r="FZ1030" s="240"/>
      <c r="GA1030" s="240"/>
      <c r="GB1030" s="240"/>
      <c r="GC1030" s="240"/>
      <c r="GD1030" s="240"/>
      <c r="GE1030" s="240"/>
      <c r="GF1030" s="240"/>
      <c r="GG1030" s="240"/>
      <c r="GH1030" s="240"/>
      <c r="GI1030" s="240"/>
      <c r="GJ1030" s="240"/>
      <c r="GK1030" s="240"/>
      <c r="GL1030" s="240"/>
      <c r="GM1030" s="240"/>
      <c r="GN1030" s="240"/>
      <c r="GO1030" s="240"/>
      <c r="GP1030" s="240"/>
      <c r="GQ1030" s="240"/>
      <c r="GR1030" s="240"/>
      <c r="GS1030" s="240"/>
      <c r="GT1030" s="240"/>
      <c r="GU1030" s="240"/>
      <c r="GV1030" s="240"/>
      <c r="GW1030" s="240"/>
      <c r="GX1030" s="240"/>
      <c r="GY1030" s="240"/>
      <c r="GZ1030" s="240"/>
      <c r="HA1030" s="240"/>
      <c r="HB1030" s="240"/>
      <c r="HC1030" s="240"/>
      <c r="HD1030" s="240"/>
      <c r="HE1030" s="240"/>
      <c r="HF1030" s="240"/>
      <c r="HG1030" s="240"/>
      <c r="HH1030" s="240"/>
      <c r="HI1030" s="240"/>
      <c r="HJ1030" s="240"/>
      <c r="HK1030" s="240"/>
      <c r="HL1030" s="240"/>
      <c r="HM1030" s="240"/>
      <c r="HN1030" s="240"/>
      <c r="HO1030" s="240"/>
      <c r="HP1030" s="240"/>
      <c r="HQ1030" s="240"/>
      <c r="HR1030" s="240"/>
      <c r="HS1030" s="240"/>
      <c r="HT1030" s="240"/>
      <c r="HU1030" s="240"/>
      <c r="HV1030" s="240"/>
      <c r="HW1030" s="240"/>
      <c r="HX1030" s="240"/>
      <c r="HY1030" s="240"/>
      <c r="HZ1030" s="240"/>
      <c r="IA1030" s="240"/>
      <c r="IB1030" s="240"/>
      <c r="IC1030" s="240"/>
      <c r="ID1030" s="240"/>
      <c r="IE1030" s="240"/>
      <c r="IF1030" s="240"/>
      <c r="IG1030" s="240"/>
      <c r="IH1030" s="240"/>
      <c r="II1030" s="240"/>
      <c r="IJ1030" s="240"/>
      <c r="IK1030" s="240"/>
      <c r="IL1030" s="240"/>
      <c r="IM1030" s="240"/>
      <c r="IN1030" s="240"/>
      <c r="IO1030" s="240"/>
      <c r="IP1030" s="240"/>
      <c r="IQ1030" s="240"/>
      <c r="IR1030" s="240"/>
      <c r="IS1030" s="240"/>
      <c r="IT1030" s="240"/>
      <c r="IU1030" s="240"/>
      <c r="IV1030" s="240"/>
      <c r="IW1030" s="240"/>
      <c r="IX1030" s="240"/>
      <c r="IY1030" s="240"/>
      <c r="IZ1030" s="240"/>
      <c r="JA1030" s="240"/>
      <c r="JB1030" s="240"/>
      <c r="JC1030" s="240"/>
    </row>
    <row r="1031" spans="1:263" s="1072" customFormat="1" ht="30" x14ac:dyDescent="0.25">
      <c r="A1031" s="363">
        <v>1</v>
      </c>
      <c r="B1031" s="363">
        <v>1</v>
      </c>
      <c r="C1031" s="781" t="s">
        <v>200</v>
      </c>
      <c r="D1031" s="302"/>
      <c r="E1031" s="302"/>
      <c r="F1031" s="2205">
        <f t="shared" ref="F1031:F1052" si="726">F939</f>
        <v>0</v>
      </c>
      <c r="G1031" s="950"/>
      <c r="H1031" s="950"/>
      <c r="I1031" s="2326"/>
      <c r="J1031" s="2887">
        <f>F1031/12-G1031</f>
        <v>0</v>
      </c>
      <c r="K1031" s="2887"/>
      <c r="L1031" s="2888"/>
      <c r="M1031" s="2888"/>
      <c r="N1031" s="2888"/>
      <c r="O1031" s="2888"/>
      <c r="P1031" s="2888"/>
      <c r="Q1031" s="2888"/>
      <c r="R1031" s="2885">
        <f t="shared" ref="R1031:AB1031" si="727">R939</f>
        <v>0</v>
      </c>
      <c r="S1031" s="2885">
        <f t="shared" si="727"/>
        <v>0</v>
      </c>
      <c r="T1031" s="2885">
        <f t="shared" si="727"/>
        <v>0</v>
      </c>
      <c r="U1031" s="2885">
        <f t="shared" si="727"/>
        <v>0</v>
      </c>
      <c r="V1031" s="2885">
        <f t="shared" si="727"/>
        <v>0</v>
      </c>
      <c r="W1031" s="1388">
        <f t="shared" si="727"/>
        <v>0</v>
      </c>
      <c r="X1031" s="2885">
        <f t="shared" si="727"/>
        <v>0</v>
      </c>
      <c r="Y1031" s="2885">
        <f t="shared" si="727"/>
        <v>0</v>
      </c>
      <c r="Z1031" s="3037">
        <f t="shared" si="727"/>
        <v>0</v>
      </c>
      <c r="AA1031" s="3037">
        <f t="shared" si="727"/>
        <v>0</v>
      </c>
      <c r="AB1031" s="2885">
        <f t="shared" si="727"/>
        <v>0</v>
      </c>
      <c r="AC1031" s="1152"/>
      <c r="AD1031" s="1152"/>
      <c r="AE1031" s="2583"/>
      <c r="AF1031" s="3340"/>
      <c r="AG1031" s="240"/>
      <c r="AH1031" s="240"/>
      <c r="AI1031" s="240"/>
      <c r="AJ1031" s="240"/>
      <c r="AK1031" s="240"/>
      <c r="AL1031" s="240"/>
      <c r="AM1031" s="240"/>
      <c r="AN1031" s="240"/>
      <c r="AO1031" s="240"/>
      <c r="AP1031" s="240"/>
      <c r="AQ1031" s="240"/>
      <c r="AR1031" s="240"/>
      <c r="AS1031" s="240"/>
      <c r="AT1031" s="240"/>
      <c r="AU1031" s="240"/>
      <c r="AV1031" s="240"/>
      <c r="AW1031" s="240"/>
      <c r="AX1031" s="240"/>
      <c r="AY1031" s="240"/>
      <c r="AZ1031" s="240"/>
      <c r="BA1031" s="240"/>
      <c r="BB1031" s="240"/>
      <c r="BC1031" s="240"/>
      <c r="BD1031" s="240"/>
      <c r="BE1031" s="240"/>
      <c r="BF1031" s="240"/>
      <c r="BG1031" s="240"/>
      <c r="BH1031" s="240"/>
      <c r="BI1031" s="240"/>
      <c r="BJ1031" s="240"/>
      <c r="BK1031" s="240"/>
      <c r="BL1031" s="240"/>
      <c r="BM1031" s="240"/>
      <c r="BN1031" s="240"/>
      <c r="BO1031" s="240"/>
      <c r="BP1031" s="240"/>
      <c r="BQ1031" s="240"/>
      <c r="BR1031" s="240"/>
      <c r="BS1031" s="240"/>
      <c r="BT1031" s="240"/>
      <c r="BU1031" s="240"/>
      <c r="BV1031" s="240"/>
      <c r="BW1031" s="240"/>
      <c r="BX1031" s="240"/>
      <c r="BY1031" s="240"/>
      <c r="BZ1031" s="240"/>
      <c r="CA1031" s="240"/>
      <c r="CB1031" s="240"/>
      <c r="CC1031" s="240"/>
      <c r="CD1031" s="240"/>
      <c r="CE1031" s="240"/>
      <c r="CF1031" s="240"/>
      <c r="CG1031" s="240"/>
      <c r="CH1031" s="240"/>
      <c r="CI1031" s="240"/>
      <c r="CJ1031" s="240"/>
      <c r="CK1031" s="240"/>
      <c r="CL1031" s="240"/>
      <c r="CM1031" s="240"/>
      <c r="CN1031" s="240"/>
      <c r="CO1031" s="240"/>
      <c r="CP1031" s="240"/>
      <c r="CQ1031" s="240"/>
      <c r="CR1031" s="240"/>
      <c r="CS1031" s="240"/>
      <c r="CT1031" s="240"/>
      <c r="CU1031" s="240"/>
      <c r="CV1031" s="240"/>
      <c r="CW1031" s="240"/>
      <c r="CX1031" s="240"/>
      <c r="CY1031" s="240"/>
      <c r="CZ1031" s="240"/>
      <c r="DA1031" s="240"/>
      <c r="DB1031" s="240"/>
      <c r="DC1031" s="240"/>
      <c r="DD1031" s="240"/>
      <c r="DE1031" s="240"/>
      <c r="DF1031" s="240"/>
      <c r="DG1031" s="240"/>
      <c r="DH1031" s="240"/>
      <c r="DI1031" s="240"/>
      <c r="DJ1031" s="240"/>
      <c r="DK1031" s="240"/>
      <c r="DL1031" s="240"/>
      <c r="DM1031" s="240"/>
      <c r="DN1031" s="240"/>
      <c r="DO1031" s="240"/>
      <c r="DP1031" s="240"/>
      <c r="DQ1031" s="240"/>
      <c r="DR1031" s="240"/>
      <c r="DS1031" s="240"/>
      <c r="DT1031" s="240"/>
      <c r="DU1031" s="240"/>
      <c r="DV1031" s="240"/>
      <c r="DW1031" s="240"/>
      <c r="DX1031" s="240"/>
      <c r="DY1031" s="240"/>
      <c r="DZ1031" s="240"/>
      <c r="EA1031" s="240"/>
      <c r="EB1031" s="240"/>
      <c r="EC1031" s="240"/>
      <c r="ED1031" s="240"/>
      <c r="EE1031" s="240"/>
      <c r="EF1031" s="240"/>
      <c r="EG1031" s="240"/>
      <c r="EH1031" s="240"/>
      <c r="EI1031" s="240"/>
      <c r="EJ1031" s="240"/>
      <c r="EK1031" s="240"/>
      <c r="EL1031" s="240"/>
      <c r="EM1031" s="240"/>
      <c r="EN1031" s="240"/>
      <c r="EO1031" s="240"/>
      <c r="EP1031" s="240"/>
      <c r="EQ1031" s="240"/>
      <c r="ER1031" s="240"/>
      <c r="ES1031" s="240"/>
      <c r="ET1031" s="240"/>
      <c r="EU1031" s="240"/>
      <c r="EV1031" s="240"/>
      <c r="EW1031" s="240"/>
      <c r="EX1031" s="240"/>
      <c r="EY1031" s="240"/>
      <c r="EZ1031" s="240"/>
      <c r="FA1031" s="240"/>
      <c r="FB1031" s="240"/>
      <c r="FC1031" s="240"/>
      <c r="FD1031" s="240"/>
      <c r="FE1031" s="240"/>
      <c r="FF1031" s="240"/>
      <c r="FG1031" s="240"/>
      <c r="FH1031" s="240"/>
      <c r="FI1031" s="240"/>
      <c r="FJ1031" s="240"/>
      <c r="FK1031" s="240"/>
      <c r="FL1031" s="240"/>
      <c r="FM1031" s="240"/>
      <c r="FN1031" s="240"/>
      <c r="FO1031" s="240"/>
      <c r="FP1031" s="240"/>
      <c r="FQ1031" s="240"/>
      <c r="FR1031" s="240"/>
      <c r="FS1031" s="240"/>
      <c r="FT1031" s="240"/>
      <c r="FU1031" s="240"/>
      <c r="FV1031" s="240"/>
      <c r="FW1031" s="240"/>
      <c r="FX1031" s="240"/>
      <c r="FY1031" s="240"/>
      <c r="FZ1031" s="240"/>
      <c r="GA1031" s="240"/>
      <c r="GB1031" s="240"/>
      <c r="GC1031" s="240"/>
      <c r="GD1031" s="240"/>
      <c r="GE1031" s="240"/>
      <c r="GF1031" s="240"/>
      <c r="GG1031" s="240"/>
      <c r="GH1031" s="240"/>
      <c r="GI1031" s="240"/>
      <c r="GJ1031" s="240"/>
      <c r="GK1031" s="240"/>
      <c r="GL1031" s="240"/>
      <c r="GM1031" s="240"/>
      <c r="GN1031" s="240"/>
      <c r="GO1031" s="240"/>
      <c r="GP1031" s="240"/>
      <c r="GQ1031" s="240"/>
      <c r="GR1031" s="240"/>
      <c r="GS1031" s="240"/>
      <c r="GT1031" s="240"/>
      <c r="GU1031" s="240"/>
      <c r="GV1031" s="240"/>
      <c r="GW1031" s="240"/>
      <c r="GX1031" s="240"/>
      <c r="GY1031" s="240"/>
      <c r="GZ1031" s="240"/>
      <c r="HA1031" s="240"/>
      <c r="HB1031" s="240"/>
      <c r="HC1031" s="240"/>
      <c r="HD1031" s="240"/>
      <c r="HE1031" s="240"/>
      <c r="HF1031" s="240"/>
      <c r="HG1031" s="240"/>
      <c r="HH1031" s="240"/>
      <c r="HI1031" s="240"/>
      <c r="HJ1031" s="240"/>
      <c r="HK1031" s="240"/>
      <c r="HL1031" s="240"/>
      <c r="HM1031" s="240"/>
      <c r="HN1031" s="240"/>
      <c r="HO1031" s="240"/>
      <c r="HP1031" s="240"/>
      <c r="HQ1031" s="240"/>
      <c r="HR1031" s="240"/>
      <c r="HS1031" s="240"/>
      <c r="HT1031" s="240"/>
      <c r="HU1031" s="240"/>
      <c r="HV1031" s="240"/>
      <c r="HW1031" s="240"/>
      <c r="HX1031" s="240"/>
      <c r="HY1031" s="240"/>
      <c r="HZ1031" s="240"/>
      <c r="IA1031" s="240"/>
      <c r="IB1031" s="240"/>
      <c r="IC1031" s="240"/>
      <c r="ID1031" s="240"/>
      <c r="IE1031" s="240"/>
      <c r="IF1031" s="240"/>
      <c r="IG1031" s="240"/>
      <c r="IH1031" s="240"/>
      <c r="II1031" s="240"/>
      <c r="IJ1031" s="240"/>
      <c r="IK1031" s="240"/>
      <c r="IL1031" s="240"/>
      <c r="IM1031" s="240"/>
      <c r="IN1031" s="240"/>
      <c r="IO1031" s="240"/>
      <c r="IP1031" s="240"/>
      <c r="IQ1031" s="240"/>
      <c r="IR1031" s="240"/>
      <c r="IS1031" s="240"/>
      <c r="IT1031" s="240"/>
      <c r="IU1031" s="240"/>
      <c r="IV1031" s="240"/>
      <c r="IW1031" s="240"/>
      <c r="IX1031" s="240"/>
      <c r="IY1031" s="240"/>
      <c r="IZ1031" s="240"/>
      <c r="JA1031" s="240"/>
      <c r="JB1031" s="240"/>
      <c r="JC1031" s="240"/>
    </row>
    <row r="1032" spans="1:263" s="1072" customFormat="1" ht="30" x14ac:dyDescent="0.25">
      <c r="A1032" s="363"/>
      <c r="B1032" s="363">
        <v>1</v>
      </c>
      <c r="C1032" s="781" t="s">
        <v>527</v>
      </c>
      <c r="D1032" s="302"/>
      <c r="E1032" s="302"/>
      <c r="F1032" s="2205">
        <f t="shared" si="726"/>
        <v>10000</v>
      </c>
      <c r="G1032" s="950">
        <f t="shared" ref="G1032:H1038" si="728">G940</f>
        <v>2500</v>
      </c>
      <c r="H1032" s="950">
        <f t="shared" si="728"/>
        <v>5642</v>
      </c>
      <c r="I1032" s="2326">
        <f>H1032/G1032*100</f>
        <v>225.68</v>
      </c>
      <c r="J1032" s="2887"/>
      <c r="K1032" s="2887"/>
      <c r="L1032" s="2888"/>
      <c r="M1032" s="2888"/>
      <c r="N1032" s="2888"/>
      <c r="O1032" s="2888"/>
      <c r="P1032" s="2888"/>
      <c r="Q1032" s="2888"/>
      <c r="R1032" s="2885">
        <f t="shared" ref="R1032:AB1032" si="729">R940</f>
        <v>0</v>
      </c>
      <c r="S1032" s="2885">
        <f t="shared" si="729"/>
        <v>0</v>
      </c>
      <c r="T1032" s="2885">
        <f t="shared" si="729"/>
        <v>0</v>
      </c>
      <c r="U1032" s="2885">
        <f t="shared" si="729"/>
        <v>0</v>
      </c>
      <c r="V1032" s="2885">
        <f t="shared" si="729"/>
        <v>0</v>
      </c>
      <c r="W1032" s="1388">
        <f t="shared" si="729"/>
        <v>0</v>
      </c>
      <c r="X1032" s="2885">
        <f t="shared" si="729"/>
        <v>0</v>
      </c>
      <c r="Y1032" s="2885">
        <f t="shared" si="729"/>
        <v>0</v>
      </c>
      <c r="Z1032" s="3037">
        <f t="shared" si="729"/>
        <v>0</v>
      </c>
      <c r="AA1032" s="3037">
        <f t="shared" si="729"/>
        <v>0</v>
      </c>
      <c r="AB1032" s="2885">
        <f t="shared" si="729"/>
        <v>0</v>
      </c>
      <c r="AC1032" s="1152">
        <f t="shared" ref="AC1032:AC1042" si="730">AC940</f>
        <v>0</v>
      </c>
      <c r="AD1032" s="1152"/>
      <c r="AE1032" s="2583"/>
      <c r="AF1032" s="3340"/>
      <c r="AG1032" s="240"/>
      <c r="AH1032" s="240"/>
      <c r="AI1032" s="240"/>
      <c r="AJ1032" s="240"/>
      <c r="AK1032" s="240"/>
      <c r="AL1032" s="240"/>
      <c r="AM1032" s="240"/>
      <c r="AN1032" s="240"/>
      <c r="AO1032" s="240"/>
      <c r="AP1032" s="240"/>
      <c r="AQ1032" s="240"/>
      <c r="AR1032" s="240"/>
      <c r="AS1032" s="240"/>
      <c r="AT1032" s="240"/>
      <c r="AU1032" s="240"/>
      <c r="AV1032" s="240"/>
      <c r="AW1032" s="240"/>
      <c r="AX1032" s="240"/>
      <c r="AY1032" s="240"/>
      <c r="AZ1032" s="240"/>
      <c r="BA1032" s="240"/>
      <c r="BB1032" s="240"/>
      <c r="BC1032" s="240"/>
      <c r="BD1032" s="240"/>
      <c r="BE1032" s="240"/>
      <c r="BF1032" s="240"/>
      <c r="BG1032" s="240"/>
      <c r="BH1032" s="240"/>
      <c r="BI1032" s="240"/>
      <c r="BJ1032" s="240"/>
      <c r="BK1032" s="240"/>
      <c r="BL1032" s="240"/>
      <c r="BM1032" s="240"/>
      <c r="BN1032" s="240"/>
      <c r="BO1032" s="240"/>
      <c r="BP1032" s="240"/>
      <c r="BQ1032" s="240"/>
      <c r="BR1032" s="240"/>
      <c r="BS1032" s="240"/>
      <c r="BT1032" s="240"/>
      <c r="BU1032" s="240"/>
      <c r="BV1032" s="240"/>
      <c r="BW1032" s="240"/>
      <c r="BX1032" s="240"/>
      <c r="BY1032" s="240"/>
      <c r="BZ1032" s="240"/>
      <c r="CA1032" s="240"/>
      <c r="CB1032" s="240"/>
      <c r="CC1032" s="240"/>
      <c r="CD1032" s="240"/>
      <c r="CE1032" s="240"/>
      <c r="CF1032" s="240"/>
      <c r="CG1032" s="240"/>
      <c r="CH1032" s="240"/>
      <c r="CI1032" s="240"/>
      <c r="CJ1032" s="240"/>
      <c r="CK1032" s="240"/>
      <c r="CL1032" s="240"/>
      <c r="CM1032" s="240"/>
      <c r="CN1032" s="240"/>
      <c r="CO1032" s="240"/>
      <c r="CP1032" s="240"/>
      <c r="CQ1032" s="240"/>
      <c r="CR1032" s="240"/>
      <c r="CS1032" s="240"/>
      <c r="CT1032" s="240"/>
      <c r="CU1032" s="240"/>
      <c r="CV1032" s="240"/>
      <c r="CW1032" s="240"/>
      <c r="CX1032" s="240"/>
      <c r="CY1032" s="240"/>
      <c r="CZ1032" s="240"/>
      <c r="DA1032" s="240"/>
      <c r="DB1032" s="240"/>
      <c r="DC1032" s="240"/>
      <c r="DD1032" s="240"/>
      <c r="DE1032" s="240"/>
      <c r="DF1032" s="240"/>
      <c r="DG1032" s="240"/>
      <c r="DH1032" s="240"/>
      <c r="DI1032" s="240"/>
      <c r="DJ1032" s="240"/>
      <c r="DK1032" s="240"/>
      <c r="DL1032" s="240"/>
      <c r="DM1032" s="240"/>
      <c r="DN1032" s="240"/>
      <c r="DO1032" s="240"/>
      <c r="DP1032" s="240"/>
      <c r="DQ1032" s="240"/>
      <c r="DR1032" s="240"/>
      <c r="DS1032" s="240"/>
      <c r="DT1032" s="240"/>
      <c r="DU1032" s="240"/>
      <c r="DV1032" s="240"/>
      <c r="DW1032" s="240"/>
      <c r="DX1032" s="240"/>
      <c r="DY1032" s="240"/>
      <c r="DZ1032" s="240"/>
      <c r="EA1032" s="240"/>
      <c r="EB1032" s="240"/>
      <c r="EC1032" s="240"/>
      <c r="ED1032" s="240"/>
      <c r="EE1032" s="240"/>
      <c r="EF1032" s="240"/>
      <c r="EG1032" s="240"/>
      <c r="EH1032" s="240"/>
      <c r="EI1032" s="240"/>
      <c r="EJ1032" s="240"/>
      <c r="EK1032" s="240"/>
      <c r="EL1032" s="240"/>
      <c r="EM1032" s="240"/>
      <c r="EN1032" s="240"/>
      <c r="EO1032" s="240"/>
      <c r="EP1032" s="240"/>
      <c r="EQ1032" s="240"/>
      <c r="ER1032" s="240"/>
      <c r="ES1032" s="240"/>
      <c r="ET1032" s="240"/>
      <c r="EU1032" s="240"/>
      <c r="EV1032" s="240"/>
      <c r="EW1032" s="240"/>
      <c r="EX1032" s="240"/>
      <c r="EY1032" s="240"/>
      <c r="EZ1032" s="240"/>
      <c r="FA1032" s="240"/>
      <c r="FB1032" s="240"/>
      <c r="FC1032" s="240"/>
      <c r="FD1032" s="240"/>
      <c r="FE1032" s="240"/>
      <c r="FF1032" s="240"/>
      <c r="FG1032" s="240"/>
      <c r="FH1032" s="240"/>
      <c r="FI1032" s="240"/>
      <c r="FJ1032" s="240"/>
      <c r="FK1032" s="240"/>
      <c r="FL1032" s="240"/>
      <c r="FM1032" s="240"/>
      <c r="FN1032" s="240"/>
      <c r="FO1032" s="240"/>
      <c r="FP1032" s="240"/>
      <c r="FQ1032" s="240"/>
      <c r="FR1032" s="240"/>
      <c r="FS1032" s="240"/>
      <c r="FT1032" s="240"/>
      <c r="FU1032" s="240"/>
      <c r="FV1032" s="240"/>
      <c r="FW1032" s="240"/>
      <c r="FX1032" s="240"/>
      <c r="FY1032" s="240"/>
      <c r="FZ1032" s="240"/>
      <c r="GA1032" s="240"/>
      <c r="GB1032" s="240"/>
      <c r="GC1032" s="240"/>
      <c r="GD1032" s="240"/>
      <c r="GE1032" s="240"/>
      <c r="GF1032" s="240"/>
      <c r="GG1032" s="240"/>
      <c r="GH1032" s="240"/>
      <c r="GI1032" s="240"/>
      <c r="GJ1032" s="240"/>
      <c r="GK1032" s="240"/>
      <c r="GL1032" s="240"/>
      <c r="GM1032" s="240"/>
      <c r="GN1032" s="240"/>
      <c r="GO1032" s="240"/>
      <c r="GP1032" s="240"/>
      <c r="GQ1032" s="240"/>
      <c r="GR1032" s="240"/>
      <c r="GS1032" s="240"/>
      <c r="GT1032" s="240"/>
      <c r="GU1032" s="240"/>
      <c r="GV1032" s="240"/>
      <c r="GW1032" s="240"/>
      <c r="GX1032" s="240"/>
      <c r="GY1032" s="240"/>
      <c r="GZ1032" s="240"/>
      <c r="HA1032" s="240"/>
      <c r="HB1032" s="240"/>
      <c r="HC1032" s="240"/>
      <c r="HD1032" s="240"/>
      <c r="HE1032" s="240"/>
      <c r="HF1032" s="240"/>
      <c r="HG1032" s="240"/>
      <c r="HH1032" s="240"/>
      <c r="HI1032" s="240"/>
      <c r="HJ1032" s="240"/>
      <c r="HK1032" s="240"/>
      <c r="HL1032" s="240"/>
      <c r="HM1032" s="240"/>
      <c r="HN1032" s="240"/>
      <c r="HO1032" s="240"/>
      <c r="HP1032" s="240"/>
      <c r="HQ1032" s="240"/>
      <c r="HR1032" s="240"/>
      <c r="HS1032" s="240"/>
      <c r="HT1032" s="240"/>
      <c r="HU1032" s="240"/>
      <c r="HV1032" s="240"/>
      <c r="HW1032" s="240"/>
      <c r="HX1032" s="240"/>
      <c r="HY1032" s="240"/>
      <c r="HZ1032" s="240"/>
      <c r="IA1032" s="240"/>
      <c r="IB1032" s="240"/>
      <c r="IC1032" s="240"/>
      <c r="ID1032" s="240"/>
      <c r="IE1032" s="240"/>
      <c r="IF1032" s="240"/>
      <c r="IG1032" s="240"/>
      <c r="IH1032" s="240"/>
      <c r="II1032" s="240"/>
      <c r="IJ1032" s="240"/>
      <c r="IK1032" s="240"/>
      <c r="IL1032" s="240"/>
      <c r="IM1032" s="240"/>
      <c r="IN1032" s="240"/>
      <c r="IO1032" s="240"/>
      <c r="IP1032" s="240"/>
      <c r="IQ1032" s="240"/>
      <c r="IR1032" s="240"/>
      <c r="IS1032" s="240"/>
      <c r="IT1032" s="240"/>
      <c r="IU1032" s="240"/>
      <c r="IV1032" s="240"/>
      <c r="IW1032" s="240"/>
      <c r="IX1032" s="240"/>
      <c r="IY1032" s="240"/>
      <c r="IZ1032" s="240"/>
      <c r="JA1032" s="240"/>
      <c r="JB1032" s="240"/>
      <c r="JC1032" s="240"/>
    </row>
    <row r="1033" spans="1:263" s="1072" customFormat="1" ht="75" x14ac:dyDescent="0.25">
      <c r="A1033" s="363"/>
      <c r="B1033" s="363">
        <v>1</v>
      </c>
      <c r="C1033" s="782" t="s">
        <v>528</v>
      </c>
      <c r="D1033" s="302"/>
      <c r="E1033" s="302"/>
      <c r="F1033" s="2205">
        <f t="shared" si="726"/>
        <v>6000</v>
      </c>
      <c r="G1033" s="950">
        <f t="shared" si="728"/>
        <v>1500</v>
      </c>
      <c r="H1033" s="950">
        <f t="shared" si="728"/>
        <v>4500</v>
      </c>
      <c r="I1033" s="2326">
        <f>H1033/G1033*100</f>
        <v>300</v>
      </c>
      <c r="J1033" s="2887"/>
      <c r="K1033" s="2887"/>
      <c r="L1033" s="2888"/>
      <c r="M1033" s="2888"/>
      <c r="N1033" s="2888"/>
      <c r="O1033" s="2888"/>
      <c r="P1033" s="2888"/>
      <c r="Q1033" s="2888"/>
      <c r="R1033" s="2885">
        <f t="shared" ref="R1033:AB1033" si="731">R941</f>
        <v>0</v>
      </c>
      <c r="S1033" s="2885">
        <f t="shared" si="731"/>
        <v>0</v>
      </c>
      <c r="T1033" s="2885">
        <f t="shared" si="731"/>
        <v>0</v>
      </c>
      <c r="U1033" s="2885">
        <f t="shared" si="731"/>
        <v>0</v>
      </c>
      <c r="V1033" s="2885">
        <f t="shared" si="731"/>
        <v>0</v>
      </c>
      <c r="W1033" s="1388">
        <f t="shared" si="731"/>
        <v>0</v>
      </c>
      <c r="X1033" s="2885">
        <f t="shared" si="731"/>
        <v>0</v>
      </c>
      <c r="Y1033" s="2885">
        <f t="shared" si="731"/>
        <v>0</v>
      </c>
      <c r="Z1033" s="3037">
        <f t="shared" si="731"/>
        <v>0</v>
      </c>
      <c r="AA1033" s="3037">
        <f t="shared" si="731"/>
        <v>0</v>
      </c>
      <c r="AB1033" s="2885">
        <f t="shared" si="731"/>
        <v>0</v>
      </c>
      <c r="AC1033" s="1152">
        <f t="shared" si="730"/>
        <v>0</v>
      </c>
      <c r="AD1033" s="1152"/>
      <c r="AE1033" s="2583"/>
      <c r="AF1033" s="3340"/>
      <c r="AG1033" s="240"/>
      <c r="AH1033" s="240"/>
      <c r="AI1033" s="240"/>
      <c r="AJ1033" s="240"/>
      <c r="AK1033" s="240"/>
      <c r="AL1033" s="240"/>
      <c r="AM1033" s="240"/>
      <c r="AN1033" s="240"/>
      <c r="AO1033" s="240"/>
      <c r="AP1033" s="240"/>
      <c r="AQ1033" s="240"/>
      <c r="AR1033" s="240"/>
      <c r="AS1033" s="240"/>
      <c r="AT1033" s="240"/>
      <c r="AU1033" s="240"/>
      <c r="AV1033" s="240"/>
      <c r="AW1033" s="240"/>
      <c r="AX1033" s="240"/>
      <c r="AY1033" s="240"/>
      <c r="AZ1033" s="240"/>
      <c r="BA1033" s="240"/>
      <c r="BB1033" s="240"/>
      <c r="BC1033" s="240"/>
      <c r="BD1033" s="240"/>
      <c r="BE1033" s="240"/>
      <c r="BF1033" s="240"/>
      <c r="BG1033" s="240"/>
      <c r="BH1033" s="240"/>
      <c r="BI1033" s="240"/>
      <c r="BJ1033" s="240"/>
      <c r="BK1033" s="240"/>
      <c r="BL1033" s="240"/>
      <c r="BM1033" s="240"/>
      <c r="BN1033" s="240"/>
      <c r="BO1033" s="240"/>
      <c r="BP1033" s="240"/>
      <c r="BQ1033" s="240"/>
      <c r="BR1033" s="240"/>
      <c r="BS1033" s="240"/>
      <c r="BT1033" s="240"/>
      <c r="BU1033" s="240"/>
      <c r="BV1033" s="240"/>
      <c r="BW1033" s="240"/>
      <c r="BX1033" s="240"/>
      <c r="BY1033" s="240"/>
      <c r="BZ1033" s="240"/>
      <c r="CA1033" s="240"/>
      <c r="CB1033" s="240"/>
      <c r="CC1033" s="240"/>
      <c r="CD1033" s="240"/>
      <c r="CE1033" s="240"/>
      <c r="CF1033" s="240"/>
      <c r="CG1033" s="240"/>
      <c r="CH1033" s="240"/>
      <c r="CI1033" s="240"/>
      <c r="CJ1033" s="240"/>
      <c r="CK1033" s="240"/>
      <c r="CL1033" s="240"/>
      <c r="CM1033" s="240"/>
      <c r="CN1033" s="240"/>
      <c r="CO1033" s="240"/>
      <c r="CP1033" s="240"/>
      <c r="CQ1033" s="240"/>
      <c r="CR1033" s="240"/>
      <c r="CS1033" s="240"/>
      <c r="CT1033" s="240"/>
      <c r="CU1033" s="240"/>
      <c r="CV1033" s="240"/>
      <c r="CW1033" s="240"/>
      <c r="CX1033" s="240"/>
      <c r="CY1033" s="240"/>
      <c r="CZ1033" s="240"/>
      <c r="DA1033" s="240"/>
      <c r="DB1033" s="240"/>
      <c r="DC1033" s="240"/>
      <c r="DD1033" s="240"/>
      <c r="DE1033" s="240"/>
      <c r="DF1033" s="240"/>
      <c r="DG1033" s="240"/>
      <c r="DH1033" s="240"/>
      <c r="DI1033" s="240"/>
      <c r="DJ1033" s="240"/>
      <c r="DK1033" s="240"/>
      <c r="DL1033" s="240"/>
      <c r="DM1033" s="240"/>
      <c r="DN1033" s="240"/>
      <c r="DO1033" s="240"/>
      <c r="DP1033" s="240"/>
      <c r="DQ1033" s="240"/>
      <c r="DR1033" s="240"/>
      <c r="DS1033" s="240"/>
      <c r="DT1033" s="240"/>
      <c r="DU1033" s="240"/>
      <c r="DV1033" s="240"/>
      <c r="DW1033" s="240"/>
      <c r="DX1033" s="240"/>
      <c r="DY1033" s="240"/>
      <c r="DZ1033" s="240"/>
      <c r="EA1033" s="240"/>
      <c r="EB1033" s="240"/>
      <c r="EC1033" s="240"/>
      <c r="ED1033" s="240"/>
      <c r="EE1033" s="240"/>
      <c r="EF1033" s="240"/>
      <c r="EG1033" s="240"/>
      <c r="EH1033" s="240"/>
      <c r="EI1033" s="240"/>
      <c r="EJ1033" s="240"/>
      <c r="EK1033" s="240"/>
      <c r="EL1033" s="240"/>
      <c r="EM1033" s="240"/>
      <c r="EN1033" s="240"/>
      <c r="EO1033" s="240"/>
      <c r="EP1033" s="240"/>
      <c r="EQ1033" s="240"/>
      <c r="ER1033" s="240"/>
      <c r="ES1033" s="240"/>
      <c r="ET1033" s="240"/>
      <c r="EU1033" s="240"/>
      <c r="EV1033" s="240"/>
      <c r="EW1033" s="240"/>
      <c r="EX1033" s="240"/>
      <c r="EY1033" s="240"/>
      <c r="EZ1033" s="240"/>
      <c r="FA1033" s="240"/>
      <c r="FB1033" s="240"/>
      <c r="FC1033" s="240"/>
      <c r="FD1033" s="240"/>
      <c r="FE1033" s="240"/>
      <c r="FF1033" s="240"/>
      <c r="FG1033" s="240"/>
      <c r="FH1033" s="240"/>
      <c r="FI1033" s="240"/>
      <c r="FJ1033" s="240"/>
      <c r="FK1033" s="240"/>
      <c r="FL1033" s="240"/>
      <c r="FM1033" s="240"/>
      <c r="FN1033" s="240"/>
      <c r="FO1033" s="240"/>
      <c r="FP1033" s="240"/>
      <c r="FQ1033" s="240"/>
      <c r="FR1033" s="240"/>
      <c r="FS1033" s="240"/>
      <c r="FT1033" s="240"/>
      <c r="FU1033" s="240"/>
      <c r="FV1033" s="240"/>
      <c r="FW1033" s="240"/>
      <c r="FX1033" s="240"/>
      <c r="FY1033" s="240"/>
      <c r="FZ1033" s="240"/>
      <c r="GA1033" s="240"/>
      <c r="GB1033" s="240"/>
      <c r="GC1033" s="240"/>
      <c r="GD1033" s="240"/>
      <c r="GE1033" s="240"/>
      <c r="GF1033" s="240"/>
      <c r="GG1033" s="240"/>
      <c r="GH1033" s="240"/>
      <c r="GI1033" s="240"/>
      <c r="GJ1033" s="240"/>
      <c r="GK1033" s="240"/>
      <c r="GL1033" s="240"/>
      <c r="GM1033" s="240"/>
      <c r="GN1033" s="240"/>
      <c r="GO1033" s="240"/>
      <c r="GP1033" s="240"/>
      <c r="GQ1033" s="240"/>
      <c r="GR1033" s="240"/>
      <c r="GS1033" s="240"/>
      <c r="GT1033" s="240"/>
      <c r="GU1033" s="240"/>
      <c r="GV1033" s="240"/>
      <c r="GW1033" s="240"/>
      <c r="GX1033" s="240"/>
      <c r="GY1033" s="240"/>
      <c r="GZ1033" s="240"/>
      <c r="HA1033" s="240"/>
      <c r="HB1033" s="240"/>
      <c r="HC1033" s="240"/>
      <c r="HD1033" s="240"/>
      <c r="HE1033" s="240"/>
      <c r="HF1033" s="240"/>
      <c r="HG1033" s="240"/>
      <c r="HH1033" s="240"/>
      <c r="HI1033" s="240"/>
      <c r="HJ1033" s="240"/>
      <c r="HK1033" s="240"/>
      <c r="HL1033" s="240"/>
      <c r="HM1033" s="240"/>
      <c r="HN1033" s="240"/>
      <c r="HO1033" s="240"/>
      <c r="HP1033" s="240"/>
      <c r="HQ1033" s="240"/>
      <c r="HR1033" s="240"/>
      <c r="HS1033" s="240"/>
      <c r="HT1033" s="240"/>
      <c r="HU1033" s="240"/>
      <c r="HV1033" s="240"/>
      <c r="HW1033" s="240"/>
      <c r="HX1033" s="240"/>
      <c r="HY1033" s="240"/>
      <c r="HZ1033" s="240"/>
      <c r="IA1033" s="240"/>
      <c r="IB1033" s="240"/>
      <c r="IC1033" s="240"/>
      <c r="ID1033" s="240"/>
      <c r="IE1033" s="240"/>
      <c r="IF1033" s="240"/>
      <c r="IG1033" s="240"/>
      <c r="IH1033" s="240"/>
      <c r="II1033" s="240"/>
      <c r="IJ1033" s="240"/>
      <c r="IK1033" s="240"/>
      <c r="IL1033" s="240"/>
      <c r="IM1033" s="240"/>
      <c r="IN1033" s="240"/>
      <c r="IO1033" s="240"/>
      <c r="IP1033" s="240"/>
      <c r="IQ1033" s="240"/>
      <c r="IR1033" s="240"/>
      <c r="IS1033" s="240"/>
      <c r="IT1033" s="240"/>
      <c r="IU1033" s="240"/>
      <c r="IV1033" s="240"/>
      <c r="IW1033" s="240"/>
      <c r="IX1033" s="240"/>
      <c r="IY1033" s="240"/>
      <c r="IZ1033" s="240"/>
      <c r="JA1033" s="240"/>
      <c r="JB1033" s="240"/>
      <c r="JC1033" s="240"/>
    </row>
    <row r="1034" spans="1:263" s="1072" customFormat="1" ht="45" x14ac:dyDescent="0.25">
      <c r="A1034" s="363"/>
      <c r="B1034" s="363">
        <v>1</v>
      </c>
      <c r="C1034" s="302" t="s">
        <v>529</v>
      </c>
      <c r="D1034" s="302"/>
      <c r="E1034" s="302"/>
      <c r="F1034" s="2205">
        <f t="shared" si="726"/>
        <v>10150</v>
      </c>
      <c r="G1034" s="950">
        <f t="shared" si="728"/>
        <v>2537.5</v>
      </c>
      <c r="H1034" s="950">
        <f t="shared" si="728"/>
        <v>7169</v>
      </c>
      <c r="I1034" s="2326">
        <f>H1034/G1034*100</f>
        <v>282.52216748768473</v>
      </c>
      <c r="J1034" s="2887"/>
      <c r="K1034" s="2887"/>
      <c r="L1034" s="2888"/>
      <c r="M1034" s="2888"/>
      <c r="N1034" s="2888"/>
      <c r="O1034" s="2888"/>
      <c r="P1034" s="2888"/>
      <c r="Q1034" s="2888"/>
      <c r="R1034" s="2885">
        <f t="shared" ref="R1034:AB1034" si="732">R942</f>
        <v>0</v>
      </c>
      <c r="S1034" s="2885">
        <f t="shared" si="732"/>
        <v>0</v>
      </c>
      <c r="T1034" s="2885">
        <f t="shared" si="732"/>
        <v>0</v>
      </c>
      <c r="U1034" s="2885">
        <f t="shared" si="732"/>
        <v>0</v>
      </c>
      <c r="V1034" s="2885">
        <f t="shared" si="732"/>
        <v>0</v>
      </c>
      <c r="W1034" s="1388">
        <f t="shared" si="732"/>
        <v>0</v>
      </c>
      <c r="X1034" s="2885">
        <f t="shared" si="732"/>
        <v>0</v>
      </c>
      <c r="Y1034" s="2885">
        <f t="shared" si="732"/>
        <v>0</v>
      </c>
      <c r="Z1034" s="3037">
        <f t="shared" si="732"/>
        <v>0</v>
      </c>
      <c r="AA1034" s="3037">
        <f t="shared" si="732"/>
        <v>0</v>
      </c>
      <c r="AB1034" s="2885">
        <f t="shared" si="732"/>
        <v>0</v>
      </c>
      <c r="AC1034" s="1152">
        <f t="shared" si="730"/>
        <v>0</v>
      </c>
      <c r="AD1034" s="1152"/>
      <c r="AE1034" s="2583"/>
      <c r="AF1034" s="3340"/>
      <c r="AG1034" s="240"/>
      <c r="AH1034" s="240"/>
      <c r="AI1034" s="240"/>
      <c r="AJ1034" s="240"/>
      <c r="AK1034" s="240"/>
      <c r="AL1034" s="240"/>
      <c r="AM1034" s="240"/>
      <c r="AN1034" s="240"/>
      <c r="AO1034" s="240"/>
      <c r="AP1034" s="240"/>
      <c r="AQ1034" s="240"/>
      <c r="AR1034" s="240"/>
      <c r="AS1034" s="240"/>
      <c r="AT1034" s="240"/>
      <c r="AU1034" s="240"/>
      <c r="AV1034" s="240"/>
      <c r="AW1034" s="240"/>
      <c r="AX1034" s="240"/>
      <c r="AY1034" s="240"/>
      <c r="AZ1034" s="240"/>
      <c r="BA1034" s="240"/>
      <c r="BB1034" s="240"/>
      <c r="BC1034" s="240"/>
      <c r="BD1034" s="240"/>
      <c r="BE1034" s="240"/>
      <c r="BF1034" s="240"/>
      <c r="BG1034" s="240"/>
      <c r="BH1034" s="240"/>
      <c r="BI1034" s="240"/>
      <c r="BJ1034" s="240"/>
      <c r="BK1034" s="240"/>
      <c r="BL1034" s="240"/>
      <c r="BM1034" s="240"/>
      <c r="BN1034" s="240"/>
      <c r="BO1034" s="240"/>
      <c r="BP1034" s="240"/>
      <c r="BQ1034" s="240"/>
      <c r="BR1034" s="240"/>
      <c r="BS1034" s="240"/>
      <c r="BT1034" s="240"/>
      <c r="BU1034" s="240"/>
      <c r="BV1034" s="240"/>
      <c r="BW1034" s="240"/>
      <c r="BX1034" s="240"/>
      <c r="BY1034" s="240"/>
      <c r="BZ1034" s="240"/>
      <c r="CA1034" s="240"/>
      <c r="CB1034" s="240"/>
      <c r="CC1034" s="240"/>
      <c r="CD1034" s="240"/>
      <c r="CE1034" s="240"/>
      <c r="CF1034" s="240"/>
      <c r="CG1034" s="240"/>
      <c r="CH1034" s="240"/>
      <c r="CI1034" s="240"/>
      <c r="CJ1034" s="240"/>
      <c r="CK1034" s="240"/>
      <c r="CL1034" s="240"/>
      <c r="CM1034" s="240"/>
      <c r="CN1034" s="240"/>
      <c r="CO1034" s="240"/>
      <c r="CP1034" s="240"/>
      <c r="CQ1034" s="240"/>
      <c r="CR1034" s="240"/>
      <c r="CS1034" s="240"/>
      <c r="CT1034" s="240"/>
      <c r="CU1034" s="240"/>
      <c r="CV1034" s="240"/>
      <c r="CW1034" s="240"/>
      <c r="CX1034" s="240"/>
      <c r="CY1034" s="240"/>
      <c r="CZ1034" s="240"/>
      <c r="DA1034" s="240"/>
      <c r="DB1034" s="240"/>
      <c r="DC1034" s="240"/>
      <c r="DD1034" s="240"/>
      <c r="DE1034" s="240"/>
      <c r="DF1034" s="240"/>
      <c r="DG1034" s="240"/>
      <c r="DH1034" s="240"/>
      <c r="DI1034" s="240"/>
      <c r="DJ1034" s="240"/>
      <c r="DK1034" s="240"/>
      <c r="DL1034" s="240"/>
      <c r="DM1034" s="240"/>
      <c r="DN1034" s="240"/>
      <c r="DO1034" s="240"/>
      <c r="DP1034" s="240"/>
      <c r="DQ1034" s="240"/>
      <c r="DR1034" s="240"/>
      <c r="DS1034" s="240"/>
      <c r="DT1034" s="240"/>
      <c r="DU1034" s="240"/>
      <c r="DV1034" s="240"/>
      <c r="DW1034" s="240"/>
      <c r="DX1034" s="240"/>
      <c r="DY1034" s="240"/>
      <c r="DZ1034" s="240"/>
      <c r="EA1034" s="240"/>
      <c r="EB1034" s="240"/>
      <c r="EC1034" s="240"/>
      <c r="ED1034" s="240"/>
      <c r="EE1034" s="240"/>
      <c r="EF1034" s="240"/>
      <c r="EG1034" s="240"/>
      <c r="EH1034" s="240"/>
      <c r="EI1034" s="240"/>
      <c r="EJ1034" s="240"/>
      <c r="EK1034" s="240"/>
      <c r="EL1034" s="240"/>
      <c r="EM1034" s="240"/>
      <c r="EN1034" s="240"/>
      <c r="EO1034" s="240"/>
      <c r="EP1034" s="240"/>
      <c r="EQ1034" s="240"/>
      <c r="ER1034" s="240"/>
      <c r="ES1034" s="240"/>
      <c r="ET1034" s="240"/>
      <c r="EU1034" s="240"/>
      <c r="EV1034" s="240"/>
      <c r="EW1034" s="240"/>
      <c r="EX1034" s="240"/>
      <c r="EY1034" s="240"/>
      <c r="EZ1034" s="240"/>
      <c r="FA1034" s="240"/>
      <c r="FB1034" s="240"/>
      <c r="FC1034" s="240"/>
      <c r="FD1034" s="240"/>
      <c r="FE1034" s="240"/>
      <c r="FF1034" s="240"/>
      <c r="FG1034" s="240"/>
      <c r="FH1034" s="240"/>
      <c r="FI1034" s="240"/>
      <c r="FJ1034" s="240"/>
      <c r="FK1034" s="240"/>
      <c r="FL1034" s="240"/>
      <c r="FM1034" s="240"/>
      <c r="FN1034" s="240"/>
      <c r="FO1034" s="240"/>
      <c r="FP1034" s="240"/>
      <c r="FQ1034" s="240"/>
      <c r="FR1034" s="240"/>
      <c r="FS1034" s="240"/>
      <c r="FT1034" s="240"/>
      <c r="FU1034" s="240"/>
      <c r="FV1034" s="240"/>
      <c r="FW1034" s="240"/>
      <c r="FX1034" s="240"/>
      <c r="FY1034" s="240"/>
      <c r="FZ1034" s="240"/>
      <c r="GA1034" s="240"/>
      <c r="GB1034" s="240"/>
      <c r="GC1034" s="240"/>
      <c r="GD1034" s="240"/>
      <c r="GE1034" s="240"/>
      <c r="GF1034" s="240"/>
      <c r="GG1034" s="240"/>
      <c r="GH1034" s="240"/>
      <c r="GI1034" s="240"/>
      <c r="GJ1034" s="240"/>
      <c r="GK1034" s="240"/>
      <c r="GL1034" s="240"/>
      <c r="GM1034" s="240"/>
      <c r="GN1034" s="240"/>
      <c r="GO1034" s="240"/>
      <c r="GP1034" s="240"/>
      <c r="GQ1034" s="240"/>
      <c r="GR1034" s="240"/>
      <c r="GS1034" s="240"/>
      <c r="GT1034" s="240"/>
      <c r="GU1034" s="240"/>
      <c r="GV1034" s="240"/>
      <c r="GW1034" s="240"/>
      <c r="GX1034" s="240"/>
      <c r="GY1034" s="240"/>
      <c r="GZ1034" s="240"/>
      <c r="HA1034" s="240"/>
      <c r="HB1034" s="240"/>
      <c r="HC1034" s="240"/>
      <c r="HD1034" s="240"/>
      <c r="HE1034" s="240"/>
      <c r="HF1034" s="240"/>
      <c r="HG1034" s="240"/>
      <c r="HH1034" s="240"/>
      <c r="HI1034" s="240"/>
      <c r="HJ1034" s="240"/>
      <c r="HK1034" s="240"/>
      <c r="HL1034" s="240"/>
      <c r="HM1034" s="240"/>
      <c r="HN1034" s="240"/>
      <c r="HO1034" s="240"/>
      <c r="HP1034" s="240"/>
      <c r="HQ1034" s="240"/>
      <c r="HR1034" s="240"/>
      <c r="HS1034" s="240"/>
      <c r="HT1034" s="240"/>
      <c r="HU1034" s="240"/>
      <c r="HV1034" s="240"/>
      <c r="HW1034" s="240"/>
      <c r="HX1034" s="240"/>
      <c r="HY1034" s="240"/>
      <c r="HZ1034" s="240"/>
      <c r="IA1034" s="240"/>
      <c r="IB1034" s="240"/>
      <c r="IC1034" s="240"/>
      <c r="ID1034" s="240"/>
      <c r="IE1034" s="240"/>
      <c r="IF1034" s="240"/>
      <c r="IG1034" s="240"/>
      <c r="IH1034" s="240"/>
      <c r="II1034" s="240"/>
      <c r="IJ1034" s="240"/>
      <c r="IK1034" s="240"/>
      <c r="IL1034" s="240"/>
      <c r="IM1034" s="240"/>
      <c r="IN1034" s="240"/>
      <c r="IO1034" s="240"/>
      <c r="IP1034" s="240"/>
      <c r="IQ1034" s="240"/>
      <c r="IR1034" s="240"/>
      <c r="IS1034" s="240"/>
      <c r="IT1034" s="240"/>
      <c r="IU1034" s="240"/>
      <c r="IV1034" s="240"/>
      <c r="IW1034" s="240"/>
      <c r="IX1034" s="240"/>
      <c r="IY1034" s="240"/>
      <c r="IZ1034" s="240"/>
      <c r="JA1034" s="240"/>
      <c r="JB1034" s="240"/>
      <c r="JC1034" s="240"/>
    </row>
    <row r="1035" spans="1:263" s="1072" customFormat="1" ht="105" x14ac:dyDescent="0.25">
      <c r="A1035" s="363"/>
      <c r="B1035" s="363">
        <v>1</v>
      </c>
      <c r="C1035" s="806" t="s">
        <v>530</v>
      </c>
      <c r="D1035" s="302"/>
      <c r="E1035" s="302"/>
      <c r="F1035" s="2205">
        <f t="shared" si="726"/>
        <v>15000</v>
      </c>
      <c r="G1035" s="950">
        <f t="shared" si="728"/>
        <v>3750</v>
      </c>
      <c r="H1035" s="950">
        <f t="shared" si="728"/>
        <v>111</v>
      </c>
      <c r="I1035" s="2326">
        <f>H1035/G1035*100</f>
        <v>2.96</v>
      </c>
      <c r="J1035" s="2887"/>
      <c r="K1035" s="2887"/>
      <c r="L1035" s="2888"/>
      <c r="M1035" s="2888"/>
      <c r="N1035" s="2888"/>
      <c r="O1035" s="2888"/>
      <c r="P1035" s="2888"/>
      <c r="Q1035" s="2888"/>
      <c r="R1035" s="2885">
        <f t="shared" ref="R1035:AB1035" si="733">R943</f>
        <v>0</v>
      </c>
      <c r="S1035" s="2885">
        <f t="shared" si="733"/>
        <v>0</v>
      </c>
      <c r="T1035" s="2885">
        <f t="shared" si="733"/>
        <v>0</v>
      </c>
      <c r="U1035" s="2885">
        <f t="shared" si="733"/>
        <v>0</v>
      </c>
      <c r="V1035" s="2885">
        <f t="shared" si="733"/>
        <v>0</v>
      </c>
      <c r="W1035" s="1388">
        <f t="shared" si="733"/>
        <v>0</v>
      </c>
      <c r="X1035" s="2885">
        <f t="shared" si="733"/>
        <v>0</v>
      </c>
      <c r="Y1035" s="2885">
        <f t="shared" si="733"/>
        <v>0</v>
      </c>
      <c r="Z1035" s="3037">
        <f t="shared" si="733"/>
        <v>0</v>
      </c>
      <c r="AA1035" s="3037">
        <f t="shared" si="733"/>
        <v>0</v>
      </c>
      <c r="AB1035" s="2885">
        <f t="shared" si="733"/>
        <v>0</v>
      </c>
      <c r="AC1035" s="1152">
        <f t="shared" si="730"/>
        <v>0</v>
      </c>
      <c r="AD1035" s="1152"/>
      <c r="AE1035" s="2583"/>
      <c r="AF1035" s="3340"/>
      <c r="AG1035" s="240"/>
      <c r="AH1035" s="240"/>
      <c r="AI1035" s="240"/>
      <c r="AJ1035" s="240"/>
      <c r="AK1035" s="240"/>
      <c r="AL1035" s="240"/>
      <c r="AM1035" s="240"/>
      <c r="AN1035" s="240"/>
      <c r="AO1035" s="240"/>
      <c r="AP1035" s="240"/>
      <c r="AQ1035" s="240"/>
      <c r="AR1035" s="240"/>
      <c r="AS1035" s="240"/>
      <c r="AT1035" s="240"/>
      <c r="AU1035" s="240"/>
      <c r="AV1035" s="240"/>
      <c r="AW1035" s="240"/>
      <c r="AX1035" s="240"/>
      <c r="AY1035" s="240"/>
      <c r="AZ1035" s="240"/>
      <c r="BA1035" s="240"/>
      <c r="BB1035" s="240"/>
      <c r="BC1035" s="240"/>
      <c r="BD1035" s="240"/>
      <c r="BE1035" s="240"/>
      <c r="BF1035" s="240"/>
      <c r="BG1035" s="240"/>
      <c r="BH1035" s="240"/>
      <c r="BI1035" s="240"/>
      <c r="BJ1035" s="240"/>
      <c r="BK1035" s="240"/>
      <c r="BL1035" s="240"/>
      <c r="BM1035" s="240"/>
      <c r="BN1035" s="240"/>
      <c r="BO1035" s="240"/>
      <c r="BP1035" s="240"/>
      <c r="BQ1035" s="240"/>
      <c r="BR1035" s="240"/>
      <c r="BS1035" s="240"/>
      <c r="BT1035" s="240"/>
      <c r="BU1035" s="240"/>
      <c r="BV1035" s="240"/>
      <c r="BW1035" s="240"/>
      <c r="BX1035" s="240"/>
      <c r="BY1035" s="240"/>
      <c r="BZ1035" s="240"/>
      <c r="CA1035" s="240"/>
      <c r="CB1035" s="240"/>
      <c r="CC1035" s="240"/>
      <c r="CD1035" s="240"/>
      <c r="CE1035" s="240"/>
      <c r="CF1035" s="240"/>
      <c r="CG1035" s="240"/>
      <c r="CH1035" s="240"/>
      <c r="CI1035" s="240"/>
      <c r="CJ1035" s="240"/>
      <c r="CK1035" s="240"/>
      <c r="CL1035" s="240"/>
      <c r="CM1035" s="240"/>
      <c r="CN1035" s="240"/>
      <c r="CO1035" s="240"/>
      <c r="CP1035" s="240"/>
      <c r="CQ1035" s="240"/>
      <c r="CR1035" s="240"/>
      <c r="CS1035" s="240"/>
      <c r="CT1035" s="240"/>
      <c r="CU1035" s="240"/>
      <c r="CV1035" s="240"/>
      <c r="CW1035" s="240"/>
      <c r="CX1035" s="240"/>
      <c r="CY1035" s="240"/>
      <c r="CZ1035" s="240"/>
      <c r="DA1035" s="240"/>
      <c r="DB1035" s="240"/>
      <c r="DC1035" s="240"/>
      <c r="DD1035" s="240"/>
      <c r="DE1035" s="240"/>
      <c r="DF1035" s="240"/>
      <c r="DG1035" s="240"/>
      <c r="DH1035" s="240"/>
      <c r="DI1035" s="240"/>
      <c r="DJ1035" s="240"/>
      <c r="DK1035" s="240"/>
      <c r="DL1035" s="240"/>
      <c r="DM1035" s="240"/>
      <c r="DN1035" s="240"/>
      <c r="DO1035" s="240"/>
      <c r="DP1035" s="240"/>
      <c r="DQ1035" s="240"/>
      <c r="DR1035" s="240"/>
      <c r="DS1035" s="240"/>
      <c r="DT1035" s="240"/>
      <c r="DU1035" s="240"/>
      <c r="DV1035" s="240"/>
      <c r="DW1035" s="240"/>
      <c r="DX1035" s="240"/>
      <c r="DY1035" s="240"/>
      <c r="DZ1035" s="240"/>
      <c r="EA1035" s="240"/>
      <c r="EB1035" s="240"/>
      <c r="EC1035" s="240"/>
      <c r="ED1035" s="240"/>
      <c r="EE1035" s="240"/>
      <c r="EF1035" s="240"/>
      <c r="EG1035" s="240"/>
      <c r="EH1035" s="240"/>
      <c r="EI1035" s="240"/>
      <c r="EJ1035" s="240"/>
      <c r="EK1035" s="240"/>
      <c r="EL1035" s="240"/>
      <c r="EM1035" s="240"/>
      <c r="EN1035" s="240"/>
      <c r="EO1035" s="240"/>
      <c r="EP1035" s="240"/>
      <c r="EQ1035" s="240"/>
      <c r="ER1035" s="240"/>
      <c r="ES1035" s="240"/>
      <c r="ET1035" s="240"/>
      <c r="EU1035" s="240"/>
      <c r="EV1035" s="240"/>
      <c r="EW1035" s="240"/>
      <c r="EX1035" s="240"/>
      <c r="EY1035" s="240"/>
      <c r="EZ1035" s="240"/>
      <c r="FA1035" s="240"/>
      <c r="FB1035" s="240"/>
      <c r="FC1035" s="240"/>
      <c r="FD1035" s="240"/>
      <c r="FE1035" s="240"/>
      <c r="FF1035" s="240"/>
      <c r="FG1035" s="240"/>
      <c r="FH1035" s="240"/>
      <c r="FI1035" s="240"/>
      <c r="FJ1035" s="240"/>
      <c r="FK1035" s="240"/>
      <c r="FL1035" s="240"/>
      <c r="FM1035" s="240"/>
      <c r="FN1035" s="240"/>
      <c r="FO1035" s="240"/>
      <c r="FP1035" s="240"/>
      <c r="FQ1035" s="240"/>
      <c r="FR1035" s="240"/>
      <c r="FS1035" s="240"/>
      <c r="FT1035" s="240"/>
      <c r="FU1035" s="240"/>
      <c r="FV1035" s="240"/>
      <c r="FW1035" s="240"/>
      <c r="FX1035" s="240"/>
      <c r="FY1035" s="240"/>
      <c r="FZ1035" s="240"/>
      <c r="GA1035" s="240"/>
      <c r="GB1035" s="240"/>
      <c r="GC1035" s="240"/>
      <c r="GD1035" s="240"/>
      <c r="GE1035" s="240"/>
      <c r="GF1035" s="240"/>
      <c r="GG1035" s="240"/>
      <c r="GH1035" s="240"/>
      <c r="GI1035" s="240"/>
      <c r="GJ1035" s="240"/>
      <c r="GK1035" s="240"/>
      <c r="GL1035" s="240"/>
      <c r="GM1035" s="240"/>
      <c r="GN1035" s="240"/>
      <c r="GO1035" s="240"/>
      <c r="GP1035" s="240"/>
      <c r="GQ1035" s="240"/>
      <c r="GR1035" s="240"/>
      <c r="GS1035" s="240"/>
      <c r="GT1035" s="240"/>
      <c r="GU1035" s="240"/>
      <c r="GV1035" s="240"/>
      <c r="GW1035" s="240"/>
      <c r="GX1035" s="240"/>
      <c r="GY1035" s="240"/>
      <c r="GZ1035" s="240"/>
      <c r="HA1035" s="240"/>
      <c r="HB1035" s="240"/>
      <c r="HC1035" s="240"/>
      <c r="HD1035" s="240"/>
      <c r="HE1035" s="240"/>
      <c r="HF1035" s="240"/>
      <c r="HG1035" s="240"/>
      <c r="HH1035" s="240"/>
      <c r="HI1035" s="240"/>
      <c r="HJ1035" s="240"/>
      <c r="HK1035" s="240"/>
      <c r="HL1035" s="240"/>
      <c r="HM1035" s="240"/>
      <c r="HN1035" s="240"/>
      <c r="HO1035" s="240"/>
      <c r="HP1035" s="240"/>
      <c r="HQ1035" s="240"/>
      <c r="HR1035" s="240"/>
      <c r="HS1035" s="240"/>
      <c r="HT1035" s="240"/>
      <c r="HU1035" s="240"/>
      <c r="HV1035" s="240"/>
      <c r="HW1035" s="240"/>
      <c r="HX1035" s="240"/>
      <c r="HY1035" s="240"/>
      <c r="HZ1035" s="240"/>
      <c r="IA1035" s="240"/>
      <c r="IB1035" s="240"/>
      <c r="IC1035" s="240"/>
      <c r="ID1035" s="240"/>
      <c r="IE1035" s="240"/>
      <c r="IF1035" s="240"/>
      <c r="IG1035" s="240"/>
      <c r="IH1035" s="240"/>
      <c r="II1035" s="240"/>
      <c r="IJ1035" s="240"/>
      <c r="IK1035" s="240"/>
      <c r="IL1035" s="240"/>
      <c r="IM1035" s="240"/>
      <c r="IN1035" s="240"/>
      <c r="IO1035" s="240"/>
      <c r="IP1035" s="240"/>
      <c r="IQ1035" s="240"/>
      <c r="IR1035" s="240"/>
      <c r="IS1035" s="240"/>
      <c r="IT1035" s="240"/>
      <c r="IU1035" s="240"/>
      <c r="IV1035" s="240"/>
      <c r="IW1035" s="240"/>
      <c r="IX1035" s="240"/>
      <c r="IY1035" s="240"/>
      <c r="IZ1035" s="240"/>
      <c r="JA1035" s="240"/>
      <c r="JB1035" s="240"/>
      <c r="JC1035" s="240"/>
    </row>
    <row r="1036" spans="1:263" s="1072" customFormat="1" ht="30" x14ac:dyDescent="0.25">
      <c r="A1036" s="363"/>
      <c r="B1036" s="363"/>
      <c r="C1036" s="877" t="s">
        <v>133</v>
      </c>
      <c r="D1036" s="302"/>
      <c r="E1036" s="302"/>
      <c r="F1036" s="2205">
        <f t="shared" si="726"/>
        <v>69798</v>
      </c>
      <c r="G1036" s="950">
        <f t="shared" si="728"/>
        <v>17449.5</v>
      </c>
      <c r="H1036" s="950">
        <f t="shared" si="728"/>
        <v>12626</v>
      </c>
      <c r="I1036" s="2326">
        <f>I944</f>
        <v>72.357374136794746</v>
      </c>
      <c r="J1036" s="2887"/>
      <c r="K1036" s="2887"/>
      <c r="L1036" s="2888"/>
      <c r="M1036" s="2888"/>
      <c r="N1036" s="2888"/>
      <c r="O1036" s="2888"/>
      <c r="P1036" s="2888"/>
      <c r="Q1036" s="2888"/>
      <c r="R1036" s="2885">
        <f t="shared" ref="R1036:AB1036" si="734">R944</f>
        <v>0</v>
      </c>
      <c r="S1036" s="2885">
        <f t="shared" si="734"/>
        <v>0</v>
      </c>
      <c r="T1036" s="2885">
        <f t="shared" si="734"/>
        <v>0</v>
      </c>
      <c r="U1036" s="2885">
        <f t="shared" si="734"/>
        <v>0</v>
      </c>
      <c r="V1036" s="2885">
        <f t="shared" si="734"/>
        <v>0</v>
      </c>
      <c r="W1036" s="1388">
        <f t="shared" si="734"/>
        <v>0</v>
      </c>
      <c r="X1036" s="2885">
        <f t="shared" si="734"/>
        <v>0</v>
      </c>
      <c r="Y1036" s="2885">
        <f t="shared" si="734"/>
        <v>0</v>
      </c>
      <c r="Z1036" s="3037">
        <f t="shared" si="734"/>
        <v>0</v>
      </c>
      <c r="AA1036" s="3037">
        <f t="shared" si="734"/>
        <v>0</v>
      </c>
      <c r="AB1036" s="2885">
        <f t="shared" si="734"/>
        <v>0</v>
      </c>
      <c r="AC1036" s="1152">
        <f t="shared" si="730"/>
        <v>0</v>
      </c>
      <c r="AD1036" s="1152"/>
      <c r="AE1036" s="2583"/>
      <c r="AF1036" s="3340"/>
      <c r="AG1036" s="240"/>
      <c r="AH1036" s="240"/>
      <c r="AI1036" s="240"/>
      <c r="AJ1036" s="240"/>
      <c r="AK1036" s="240"/>
      <c r="AL1036" s="240"/>
      <c r="AM1036" s="240"/>
      <c r="AN1036" s="240"/>
      <c r="AO1036" s="240"/>
      <c r="AP1036" s="240"/>
      <c r="AQ1036" s="240"/>
      <c r="AR1036" s="240"/>
      <c r="AS1036" s="240"/>
      <c r="AT1036" s="240"/>
      <c r="AU1036" s="240"/>
      <c r="AV1036" s="240"/>
      <c r="AW1036" s="240"/>
      <c r="AX1036" s="240"/>
      <c r="AY1036" s="240"/>
      <c r="AZ1036" s="240"/>
      <c r="BA1036" s="240"/>
      <c r="BB1036" s="240"/>
      <c r="BC1036" s="240"/>
      <c r="BD1036" s="240"/>
      <c r="BE1036" s="240"/>
      <c r="BF1036" s="240"/>
      <c r="BG1036" s="240"/>
      <c r="BH1036" s="240"/>
      <c r="BI1036" s="240"/>
      <c r="BJ1036" s="240"/>
      <c r="BK1036" s="240"/>
      <c r="BL1036" s="240"/>
      <c r="BM1036" s="240"/>
      <c r="BN1036" s="240"/>
      <c r="BO1036" s="240"/>
      <c r="BP1036" s="240"/>
      <c r="BQ1036" s="240"/>
      <c r="BR1036" s="240"/>
      <c r="BS1036" s="240"/>
      <c r="BT1036" s="240"/>
      <c r="BU1036" s="240"/>
      <c r="BV1036" s="240"/>
      <c r="BW1036" s="240"/>
      <c r="BX1036" s="240"/>
      <c r="BY1036" s="240"/>
      <c r="BZ1036" s="240"/>
      <c r="CA1036" s="240"/>
      <c r="CB1036" s="240"/>
      <c r="CC1036" s="240"/>
      <c r="CD1036" s="240"/>
      <c r="CE1036" s="240"/>
      <c r="CF1036" s="240"/>
      <c r="CG1036" s="240"/>
      <c r="CH1036" s="240"/>
      <c r="CI1036" s="240"/>
      <c r="CJ1036" s="240"/>
      <c r="CK1036" s="240"/>
      <c r="CL1036" s="240"/>
      <c r="CM1036" s="240"/>
      <c r="CN1036" s="240"/>
      <c r="CO1036" s="240"/>
      <c r="CP1036" s="240"/>
      <c r="CQ1036" s="240"/>
      <c r="CR1036" s="240"/>
      <c r="CS1036" s="240"/>
      <c r="CT1036" s="240"/>
      <c r="CU1036" s="240"/>
      <c r="CV1036" s="240"/>
      <c r="CW1036" s="240"/>
      <c r="CX1036" s="240"/>
      <c r="CY1036" s="240"/>
      <c r="CZ1036" s="240"/>
      <c r="DA1036" s="240"/>
      <c r="DB1036" s="240"/>
      <c r="DC1036" s="240"/>
      <c r="DD1036" s="240"/>
      <c r="DE1036" s="240"/>
      <c r="DF1036" s="240"/>
      <c r="DG1036" s="240"/>
      <c r="DH1036" s="240"/>
      <c r="DI1036" s="240"/>
      <c r="DJ1036" s="240"/>
      <c r="DK1036" s="240"/>
      <c r="DL1036" s="240"/>
      <c r="DM1036" s="240"/>
      <c r="DN1036" s="240"/>
      <c r="DO1036" s="240"/>
      <c r="DP1036" s="240"/>
      <c r="DQ1036" s="240"/>
      <c r="DR1036" s="240"/>
      <c r="DS1036" s="240"/>
      <c r="DT1036" s="240"/>
      <c r="DU1036" s="240"/>
      <c r="DV1036" s="240"/>
      <c r="DW1036" s="240"/>
      <c r="DX1036" s="240"/>
      <c r="DY1036" s="240"/>
      <c r="DZ1036" s="240"/>
      <c r="EA1036" s="240"/>
      <c r="EB1036" s="240"/>
      <c r="EC1036" s="240"/>
      <c r="ED1036" s="240"/>
      <c r="EE1036" s="240"/>
      <c r="EF1036" s="240"/>
      <c r="EG1036" s="240"/>
      <c r="EH1036" s="240"/>
      <c r="EI1036" s="240"/>
      <c r="EJ1036" s="240"/>
      <c r="EK1036" s="240"/>
      <c r="EL1036" s="240"/>
      <c r="EM1036" s="240"/>
      <c r="EN1036" s="240"/>
      <c r="EO1036" s="240"/>
      <c r="EP1036" s="240"/>
      <c r="EQ1036" s="240"/>
      <c r="ER1036" s="240"/>
      <c r="ES1036" s="240"/>
      <c r="ET1036" s="240"/>
      <c r="EU1036" s="240"/>
      <c r="EV1036" s="240"/>
      <c r="EW1036" s="240"/>
      <c r="EX1036" s="240"/>
      <c r="EY1036" s="240"/>
      <c r="EZ1036" s="240"/>
      <c r="FA1036" s="240"/>
      <c r="FB1036" s="240"/>
      <c r="FC1036" s="240"/>
      <c r="FD1036" s="240"/>
      <c r="FE1036" s="240"/>
      <c r="FF1036" s="240"/>
      <c r="FG1036" s="240"/>
      <c r="FH1036" s="240"/>
      <c r="FI1036" s="240"/>
      <c r="FJ1036" s="240"/>
      <c r="FK1036" s="240"/>
      <c r="FL1036" s="240"/>
      <c r="FM1036" s="240"/>
      <c r="FN1036" s="240"/>
      <c r="FO1036" s="240"/>
      <c r="FP1036" s="240"/>
      <c r="FQ1036" s="240"/>
      <c r="FR1036" s="240"/>
      <c r="FS1036" s="240"/>
      <c r="FT1036" s="240"/>
      <c r="FU1036" s="240"/>
      <c r="FV1036" s="240"/>
      <c r="FW1036" s="240"/>
      <c r="FX1036" s="240"/>
      <c r="FY1036" s="240"/>
      <c r="FZ1036" s="240"/>
      <c r="GA1036" s="240"/>
      <c r="GB1036" s="240"/>
      <c r="GC1036" s="240"/>
      <c r="GD1036" s="240"/>
      <c r="GE1036" s="240"/>
      <c r="GF1036" s="240"/>
      <c r="GG1036" s="240"/>
      <c r="GH1036" s="240"/>
      <c r="GI1036" s="240"/>
      <c r="GJ1036" s="240"/>
      <c r="GK1036" s="240"/>
      <c r="GL1036" s="240"/>
      <c r="GM1036" s="240"/>
      <c r="GN1036" s="240"/>
      <c r="GO1036" s="240"/>
      <c r="GP1036" s="240"/>
      <c r="GQ1036" s="240"/>
      <c r="GR1036" s="240"/>
      <c r="GS1036" s="240"/>
      <c r="GT1036" s="240"/>
      <c r="GU1036" s="240"/>
      <c r="GV1036" s="240"/>
      <c r="GW1036" s="240"/>
      <c r="GX1036" s="240"/>
      <c r="GY1036" s="240"/>
      <c r="GZ1036" s="240"/>
      <c r="HA1036" s="240"/>
      <c r="HB1036" s="240"/>
      <c r="HC1036" s="240"/>
      <c r="HD1036" s="240"/>
      <c r="HE1036" s="240"/>
      <c r="HF1036" s="240"/>
      <c r="HG1036" s="240"/>
      <c r="HH1036" s="240"/>
      <c r="HI1036" s="240"/>
      <c r="HJ1036" s="240"/>
      <c r="HK1036" s="240"/>
      <c r="HL1036" s="240"/>
      <c r="HM1036" s="240"/>
      <c r="HN1036" s="240"/>
      <c r="HO1036" s="240"/>
      <c r="HP1036" s="240"/>
      <c r="HQ1036" s="240"/>
      <c r="HR1036" s="240"/>
      <c r="HS1036" s="240"/>
      <c r="HT1036" s="240"/>
      <c r="HU1036" s="240"/>
      <c r="HV1036" s="240"/>
      <c r="HW1036" s="240"/>
      <c r="HX1036" s="240"/>
      <c r="HY1036" s="240"/>
      <c r="HZ1036" s="240"/>
      <c r="IA1036" s="240"/>
      <c r="IB1036" s="240"/>
      <c r="IC1036" s="240"/>
      <c r="ID1036" s="240"/>
      <c r="IE1036" s="240"/>
      <c r="IF1036" s="240"/>
      <c r="IG1036" s="240"/>
      <c r="IH1036" s="240"/>
      <c r="II1036" s="240"/>
      <c r="IJ1036" s="240"/>
      <c r="IK1036" s="240"/>
      <c r="IL1036" s="240"/>
      <c r="IM1036" s="240"/>
      <c r="IN1036" s="240"/>
      <c r="IO1036" s="240"/>
      <c r="IP1036" s="240"/>
      <c r="IQ1036" s="240"/>
      <c r="IR1036" s="240"/>
      <c r="IS1036" s="240"/>
      <c r="IT1036" s="240"/>
      <c r="IU1036" s="240"/>
      <c r="IV1036" s="240"/>
      <c r="IW1036" s="240"/>
      <c r="IX1036" s="240"/>
      <c r="IY1036" s="240"/>
      <c r="IZ1036" s="240"/>
      <c r="JA1036" s="240"/>
      <c r="JB1036" s="240"/>
      <c r="JC1036" s="240"/>
    </row>
    <row r="1037" spans="1:263" s="1072" customFormat="1" x14ac:dyDescent="0.25">
      <c r="A1037" s="363"/>
      <c r="B1037" s="363">
        <v>1</v>
      </c>
      <c r="C1037" s="799" t="s">
        <v>233</v>
      </c>
      <c r="D1037" s="302"/>
      <c r="E1037" s="302"/>
      <c r="F1037" s="2205">
        <f t="shared" si="726"/>
        <v>66606</v>
      </c>
      <c r="G1037" s="950">
        <f t="shared" si="728"/>
        <v>16651.5</v>
      </c>
      <c r="H1037" s="950">
        <f t="shared" si="728"/>
        <v>12513</v>
      </c>
      <c r="I1037" s="2326">
        <f>H1037/G1037*100</f>
        <v>75.146383208719939</v>
      </c>
      <c r="J1037" s="2887"/>
      <c r="K1037" s="2887"/>
      <c r="L1037" s="2888"/>
      <c r="M1037" s="2888"/>
      <c r="N1037" s="2888"/>
      <c r="O1037" s="2888"/>
      <c r="P1037" s="2888"/>
      <c r="Q1037" s="2888"/>
      <c r="R1037" s="2885">
        <f t="shared" ref="R1037:AB1037" si="735">R945</f>
        <v>0</v>
      </c>
      <c r="S1037" s="2885">
        <f t="shared" si="735"/>
        <v>0</v>
      </c>
      <c r="T1037" s="2885">
        <f t="shared" si="735"/>
        <v>0</v>
      </c>
      <c r="U1037" s="2885">
        <f t="shared" si="735"/>
        <v>0</v>
      </c>
      <c r="V1037" s="2885">
        <f t="shared" si="735"/>
        <v>0</v>
      </c>
      <c r="W1037" s="1388">
        <f t="shared" si="735"/>
        <v>0</v>
      </c>
      <c r="X1037" s="2885">
        <f t="shared" si="735"/>
        <v>0</v>
      </c>
      <c r="Y1037" s="2885">
        <f t="shared" si="735"/>
        <v>0</v>
      </c>
      <c r="Z1037" s="3037">
        <f t="shared" si="735"/>
        <v>0</v>
      </c>
      <c r="AA1037" s="3037">
        <f t="shared" si="735"/>
        <v>0</v>
      </c>
      <c r="AB1037" s="2885">
        <f t="shared" si="735"/>
        <v>0</v>
      </c>
      <c r="AC1037" s="1152">
        <f t="shared" si="730"/>
        <v>0</v>
      </c>
      <c r="AD1037" s="1152"/>
      <c r="AE1037" s="2583"/>
      <c r="AF1037" s="3340"/>
      <c r="AG1037" s="240"/>
      <c r="AH1037" s="240"/>
      <c r="AI1037" s="240"/>
      <c r="AJ1037" s="240"/>
      <c r="AK1037" s="240"/>
      <c r="AL1037" s="240"/>
      <c r="AM1037" s="240"/>
      <c r="AN1037" s="240"/>
      <c r="AO1037" s="240"/>
      <c r="AP1037" s="240"/>
      <c r="AQ1037" s="240"/>
      <c r="AR1037" s="240"/>
      <c r="AS1037" s="240"/>
      <c r="AT1037" s="240"/>
      <c r="AU1037" s="240"/>
      <c r="AV1037" s="240"/>
      <c r="AW1037" s="240"/>
      <c r="AX1037" s="240"/>
      <c r="AY1037" s="240"/>
      <c r="AZ1037" s="240"/>
      <c r="BA1037" s="240"/>
      <c r="BB1037" s="240"/>
      <c r="BC1037" s="240"/>
      <c r="BD1037" s="240"/>
      <c r="BE1037" s="240"/>
      <c r="BF1037" s="240"/>
      <c r="BG1037" s="240"/>
      <c r="BH1037" s="240"/>
      <c r="BI1037" s="240"/>
      <c r="BJ1037" s="240"/>
      <c r="BK1037" s="240"/>
      <c r="BL1037" s="240"/>
      <c r="BM1037" s="240"/>
      <c r="BN1037" s="240"/>
      <c r="BO1037" s="240"/>
      <c r="BP1037" s="240"/>
      <c r="BQ1037" s="240"/>
      <c r="BR1037" s="240"/>
      <c r="BS1037" s="240"/>
      <c r="BT1037" s="240"/>
      <c r="BU1037" s="240"/>
      <c r="BV1037" s="240"/>
      <c r="BW1037" s="240"/>
      <c r="BX1037" s="240"/>
      <c r="BY1037" s="240"/>
      <c r="BZ1037" s="240"/>
      <c r="CA1037" s="240"/>
      <c r="CB1037" s="240"/>
      <c r="CC1037" s="240"/>
      <c r="CD1037" s="240"/>
      <c r="CE1037" s="240"/>
      <c r="CF1037" s="240"/>
      <c r="CG1037" s="240"/>
      <c r="CH1037" s="240"/>
      <c r="CI1037" s="240"/>
      <c r="CJ1037" s="240"/>
      <c r="CK1037" s="240"/>
      <c r="CL1037" s="240"/>
      <c r="CM1037" s="240"/>
      <c r="CN1037" s="240"/>
      <c r="CO1037" s="240"/>
      <c r="CP1037" s="240"/>
      <c r="CQ1037" s="240"/>
      <c r="CR1037" s="240"/>
      <c r="CS1037" s="240"/>
      <c r="CT1037" s="240"/>
      <c r="CU1037" s="240"/>
      <c r="CV1037" s="240"/>
      <c r="CW1037" s="240"/>
      <c r="CX1037" s="240"/>
      <c r="CY1037" s="240"/>
      <c r="CZ1037" s="240"/>
      <c r="DA1037" s="240"/>
      <c r="DB1037" s="240"/>
      <c r="DC1037" s="240"/>
      <c r="DD1037" s="240"/>
      <c r="DE1037" s="240"/>
      <c r="DF1037" s="240"/>
      <c r="DG1037" s="240"/>
      <c r="DH1037" s="240"/>
      <c r="DI1037" s="240"/>
      <c r="DJ1037" s="240"/>
      <c r="DK1037" s="240"/>
      <c r="DL1037" s="240"/>
      <c r="DM1037" s="240"/>
      <c r="DN1037" s="240"/>
      <c r="DO1037" s="240"/>
      <c r="DP1037" s="240"/>
      <c r="DQ1037" s="240"/>
      <c r="DR1037" s="240"/>
      <c r="DS1037" s="240"/>
      <c r="DT1037" s="240"/>
      <c r="DU1037" s="240"/>
      <c r="DV1037" s="240"/>
      <c r="DW1037" s="240"/>
      <c r="DX1037" s="240"/>
      <c r="DY1037" s="240"/>
      <c r="DZ1037" s="240"/>
      <c r="EA1037" s="240"/>
      <c r="EB1037" s="240"/>
      <c r="EC1037" s="240"/>
      <c r="ED1037" s="240"/>
      <c r="EE1037" s="240"/>
      <c r="EF1037" s="240"/>
      <c r="EG1037" s="240"/>
      <c r="EH1037" s="240"/>
      <c r="EI1037" s="240"/>
      <c r="EJ1037" s="240"/>
      <c r="EK1037" s="240"/>
      <c r="EL1037" s="240"/>
      <c r="EM1037" s="240"/>
      <c r="EN1037" s="240"/>
      <c r="EO1037" s="240"/>
      <c r="EP1037" s="240"/>
      <c r="EQ1037" s="240"/>
      <c r="ER1037" s="240"/>
      <c r="ES1037" s="240"/>
      <c r="ET1037" s="240"/>
      <c r="EU1037" s="240"/>
      <c r="EV1037" s="240"/>
      <c r="EW1037" s="240"/>
      <c r="EX1037" s="240"/>
      <c r="EY1037" s="240"/>
      <c r="EZ1037" s="240"/>
      <c r="FA1037" s="240"/>
      <c r="FB1037" s="240"/>
      <c r="FC1037" s="240"/>
      <c r="FD1037" s="240"/>
      <c r="FE1037" s="240"/>
      <c r="FF1037" s="240"/>
      <c r="FG1037" s="240"/>
      <c r="FH1037" s="240"/>
      <c r="FI1037" s="240"/>
      <c r="FJ1037" s="240"/>
      <c r="FK1037" s="240"/>
      <c r="FL1037" s="240"/>
      <c r="FM1037" s="240"/>
      <c r="FN1037" s="240"/>
      <c r="FO1037" s="240"/>
      <c r="FP1037" s="240"/>
      <c r="FQ1037" s="240"/>
      <c r="FR1037" s="240"/>
      <c r="FS1037" s="240"/>
      <c r="FT1037" s="240"/>
      <c r="FU1037" s="240"/>
      <c r="FV1037" s="240"/>
      <c r="FW1037" s="240"/>
      <c r="FX1037" s="240"/>
      <c r="FY1037" s="240"/>
      <c r="FZ1037" s="240"/>
      <c r="GA1037" s="240"/>
      <c r="GB1037" s="240"/>
      <c r="GC1037" s="240"/>
      <c r="GD1037" s="240"/>
      <c r="GE1037" s="240"/>
      <c r="GF1037" s="240"/>
      <c r="GG1037" s="240"/>
      <c r="GH1037" s="240"/>
      <c r="GI1037" s="240"/>
      <c r="GJ1037" s="240"/>
      <c r="GK1037" s="240"/>
      <c r="GL1037" s="240"/>
      <c r="GM1037" s="240"/>
      <c r="GN1037" s="240"/>
      <c r="GO1037" s="240"/>
      <c r="GP1037" s="240"/>
      <c r="GQ1037" s="240"/>
      <c r="GR1037" s="240"/>
      <c r="GS1037" s="240"/>
      <c r="GT1037" s="240"/>
      <c r="GU1037" s="240"/>
      <c r="GV1037" s="240"/>
      <c r="GW1037" s="240"/>
      <c r="GX1037" s="240"/>
      <c r="GY1037" s="240"/>
      <c r="GZ1037" s="240"/>
      <c r="HA1037" s="240"/>
      <c r="HB1037" s="240"/>
      <c r="HC1037" s="240"/>
      <c r="HD1037" s="240"/>
      <c r="HE1037" s="240"/>
      <c r="HF1037" s="240"/>
      <c r="HG1037" s="240"/>
      <c r="HH1037" s="240"/>
      <c r="HI1037" s="240"/>
      <c r="HJ1037" s="240"/>
      <c r="HK1037" s="240"/>
      <c r="HL1037" s="240"/>
      <c r="HM1037" s="240"/>
      <c r="HN1037" s="240"/>
      <c r="HO1037" s="240"/>
      <c r="HP1037" s="240"/>
      <c r="HQ1037" s="240"/>
      <c r="HR1037" s="240"/>
      <c r="HS1037" s="240"/>
      <c r="HT1037" s="240"/>
      <c r="HU1037" s="240"/>
      <c r="HV1037" s="240"/>
      <c r="HW1037" s="240"/>
      <c r="HX1037" s="240"/>
      <c r="HY1037" s="240"/>
      <c r="HZ1037" s="240"/>
      <c r="IA1037" s="240"/>
      <c r="IB1037" s="240"/>
      <c r="IC1037" s="240"/>
      <c r="ID1037" s="240"/>
      <c r="IE1037" s="240"/>
      <c r="IF1037" s="240"/>
      <c r="IG1037" s="240"/>
      <c r="IH1037" s="240"/>
      <c r="II1037" s="240"/>
      <c r="IJ1037" s="240"/>
      <c r="IK1037" s="240"/>
      <c r="IL1037" s="240"/>
      <c r="IM1037" s="240"/>
      <c r="IN1037" s="240"/>
      <c r="IO1037" s="240"/>
      <c r="IP1037" s="240"/>
      <c r="IQ1037" s="240"/>
      <c r="IR1037" s="240"/>
      <c r="IS1037" s="240"/>
      <c r="IT1037" s="240"/>
      <c r="IU1037" s="240"/>
      <c r="IV1037" s="240"/>
      <c r="IW1037" s="240"/>
      <c r="IX1037" s="240"/>
      <c r="IY1037" s="240"/>
      <c r="IZ1037" s="240"/>
      <c r="JA1037" s="240"/>
      <c r="JB1037" s="240"/>
      <c r="JC1037" s="240"/>
    </row>
    <row r="1038" spans="1:263" s="1072" customFormat="1" ht="57.75" x14ac:dyDescent="0.25">
      <c r="A1038" s="363"/>
      <c r="B1038" s="363">
        <v>1</v>
      </c>
      <c r="C1038" s="784" t="s">
        <v>531</v>
      </c>
      <c r="D1038" s="302"/>
      <c r="E1038" s="302"/>
      <c r="F1038" s="2205">
        <f t="shared" si="726"/>
        <v>3192</v>
      </c>
      <c r="G1038" s="950">
        <f t="shared" si="728"/>
        <v>798</v>
      </c>
      <c r="H1038" s="950">
        <f t="shared" si="728"/>
        <v>113</v>
      </c>
      <c r="I1038" s="2326">
        <f>H1038/G1038*100</f>
        <v>14.160401002506266</v>
      </c>
      <c r="J1038" s="2887"/>
      <c r="K1038" s="2887"/>
      <c r="L1038" s="2888"/>
      <c r="M1038" s="2888"/>
      <c r="N1038" s="2888"/>
      <c r="O1038" s="2888"/>
      <c r="P1038" s="2888"/>
      <c r="Q1038" s="2888"/>
      <c r="R1038" s="2885">
        <f t="shared" ref="R1038:AB1038" si="736">R946</f>
        <v>0</v>
      </c>
      <c r="S1038" s="2885">
        <f t="shared" si="736"/>
        <v>0</v>
      </c>
      <c r="T1038" s="2885">
        <f t="shared" si="736"/>
        <v>0</v>
      </c>
      <c r="U1038" s="2885">
        <f t="shared" si="736"/>
        <v>0</v>
      </c>
      <c r="V1038" s="2885">
        <f t="shared" si="736"/>
        <v>0</v>
      </c>
      <c r="W1038" s="1388">
        <f t="shared" si="736"/>
        <v>0</v>
      </c>
      <c r="X1038" s="2885">
        <f t="shared" si="736"/>
        <v>0</v>
      </c>
      <c r="Y1038" s="2885">
        <f t="shared" si="736"/>
        <v>0</v>
      </c>
      <c r="Z1038" s="3037">
        <f t="shared" si="736"/>
        <v>0</v>
      </c>
      <c r="AA1038" s="3037">
        <f t="shared" si="736"/>
        <v>0</v>
      </c>
      <c r="AB1038" s="2885">
        <f t="shared" si="736"/>
        <v>0</v>
      </c>
      <c r="AC1038" s="1152">
        <f t="shared" si="730"/>
        <v>0</v>
      </c>
      <c r="AD1038" s="1152"/>
      <c r="AE1038" s="2583"/>
      <c r="AF1038" s="3340"/>
      <c r="AG1038" s="240"/>
      <c r="AH1038" s="240"/>
      <c r="AI1038" s="240"/>
      <c r="AJ1038" s="240"/>
      <c r="AK1038" s="240"/>
      <c r="AL1038" s="240"/>
      <c r="AM1038" s="240"/>
      <c r="AN1038" s="240"/>
      <c r="AO1038" s="240"/>
      <c r="AP1038" s="240"/>
      <c r="AQ1038" s="240"/>
      <c r="AR1038" s="240"/>
      <c r="AS1038" s="240"/>
      <c r="AT1038" s="240"/>
      <c r="AU1038" s="240"/>
      <c r="AV1038" s="240"/>
      <c r="AW1038" s="240"/>
      <c r="AX1038" s="240"/>
      <c r="AY1038" s="240"/>
      <c r="AZ1038" s="240"/>
      <c r="BA1038" s="240"/>
      <c r="BB1038" s="240"/>
      <c r="BC1038" s="240"/>
      <c r="BD1038" s="240"/>
      <c r="BE1038" s="240"/>
      <c r="BF1038" s="240"/>
      <c r="BG1038" s="240"/>
      <c r="BH1038" s="240"/>
      <c r="BI1038" s="240"/>
      <c r="BJ1038" s="240"/>
      <c r="BK1038" s="240"/>
      <c r="BL1038" s="240"/>
      <c r="BM1038" s="240"/>
      <c r="BN1038" s="240"/>
      <c r="BO1038" s="240"/>
      <c r="BP1038" s="240"/>
      <c r="BQ1038" s="240"/>
      <c r="BR1038" s="240"/>
      <c r="BS1038" s="240"/>
      <c r="BT1038" s="240"/>
      <c r="BU1038" s="240"/>
      <c r="BV1038" s="240"/>
      <c r="BW1038" s="240"/>
      <c r="BX1038" s="240"/>
      <c r="BY1038" s="240"/>
      <c r="BZ1038" s="240"/>
      <c r="CA1038" s="240"/>
      <c r="CB1038" s="240"/>
      <c r="CC1038" s="240"/>
      <c r="CD1038" s="240"/>
      <c r="CE1038" s="240"/>
      <c r="CF1038" s="240"/>
      <c r="CG1038" s="240"/>
      <c r="CH1038" s="240"/>
      <c r="CI1038" s="240"/>
      <c r="CJ1038" s="240"/>
      <c r="CK1038" s="240"/>
      <c r="CL1038" s="240"/>
      <c r="CM1038" s="240"/>
      <c r="CN1038" s="240"/>
      <c r="CO1038" s="240"/>
      <c r="CP1038" s="240"/>
      <c r="CQ1038" s="240"/>
      <c r="CR1038" s="240"/>
      <c r="CS1038" s="240"/>
      <c r="CT1038" s="240"/>
      <c r="CU1038" s="240"/>
      <c r="CV1038" s="240"/>
      <c r="CW1038" s="240"/>
      <c r="CX1038" s="240"/>
      <c r="CY1038" s="240"/>
      <c r="CZ1038" s="240"/>
      <c r="DA1038" s="240"/>
      <c r="DB1038" s="240"/>
      <c r="DC1038" s="240"/>
      <c r="DD1038" s="240"/>
      <c r="DE1038" s="240"/>
      <c r="DF1038" s="240"/>
      <c r="DG1038" s="240"/>
      <c r="DH1038" s="240"/>
      <c r="DI1038" s="240"/>
      <c r="DJ1038" s="240"/>
      <c r="DK1038" s="240"/>
      <c r="DL1038" s="240"/>
      <c r="DM1038" s="240"/>
      <c r="DN1038" s="240"/>
      <c r="DO1038" s="240"/>
      <c r="DP1038" s="240"/>
      <c r="DQ1038" s="240"/>
      <c r="DR1038" s="240"/>
      <c r="DS1038" s="240"/>
      <c r="DT1038" s="240"/>
      <c r="DU1038" s="240"/>
      <c r="DV1038" s="240"/>
      <c r="DW1038" s="240"/>
      <c r="DX1038" s="240"/>
      <c r="DY1038" s="240"/>
      <c r="DZ1038" s="240"/>
      <c r="EA1038" s="240"/>
      <c r="EB1038" s="240"/>
      <c r="EC1038" s="240"/>
      <c r="ED1038" s="240"/>
      <c r="EE1038" s="240"/>
      <c r="EF1038" s="240"/>
      <c r="EG1038" s="240"/>
      <c r="EH1038" s="240"/>
      <c r="EI1038" s="240"/>
      <c r="EJ1038" s="240"/>
      <c r="EK1038" s="240"/>
      <c r="EL1038" s="240"/>
      <c r="EM1038" s="240"/>
      <c r="EN1038" s="240"/>
      <c r="EO1038" s="240"/>
      <c r="EP1038" s="240"/>
      <c r="EQ1038" s="240"/>
      <c r="ER1038" s="240"/>
      <c r="ES1038" s="240"/>
      <c r="ET1038" s="240"/>
      <c r="EU1038" s="240"/>
      <c r="EV1038" s="240"/>
      <c r="EW1038" s="240"/>
      <c r="EX1038" s="240"/>
      <c r="EY1038" s="240"/>
      <c r="EZ1038" s="240"/>
      <c r="FA1038" s="240"/>
      <c r="FB1038" s="240"/>
      <c r="FC1038" s="240"/>
      <c r="FD1038" s="240"/>
      <c r="FE1038" s="240"/>
      <c r="FF1038" s="240"/>
      <c r="FG1038" s="240"/>
      <c r="FH1038" s="240"/>
      <c r="FI1038" s="240"/>
      <c r="FJ1038" s="240"/>
      <c r="FK1038" s="240"/>
      <c r="FL1038" s="240"/>
      <c r="FM1038" s="240"/>
      <c r="FN1038" s="240"/>
      <c r="FO1038" s="240"/>
      <c r="FP1038" s="240"/>
      <c r="FQ1038" s="240"/>
      <c r="FR1038" s="240"/>
      <c r="FS1038" s="240"/>
      <c r="FT1038" s="240"/>
      <c r="FU1038" s="240"/>
      <c r="FV1038" s="240"/>
      <c r="FW1038" s="240"/>
      <c r="FX1038" s="240"/>
      <c r="FY1038" s="240"/>
      <c r="FZ1038" s="240"/>
      <c r="GA1038" s="240"/>
      <c r="GB1038" s="240"/>
      <c r="GC1038" s="240"/>
      <c r="GD1038" s="240"/>
      <c r="GE1038" s="240"/>
      <c r="GF1038" s="240"/>
      <c r="GG1038" s="240"/>
      <c r="GH1038" s="240"/>
      <c r="GI1038" s="240"/>
      <c r="GJ1038" s="240"/>
      <c r="GK1038" s="240"/>
      <c r="GL1038" s="240"/>
      <c r="GM1038" s="240"/>
      <c r="GN1038" s="240"/>
      <c r="GO1038" s="240"/>
      <c r="GP1038" s="240"/>
      <c r="GQ1038" s="240"/>
      <c r="GR1038" s="240"/>
      <c r="GS1038" s="240"/>
      <c r="GT1038" s="240"/>
      <c r="GU1038" s="240"/>
      <c r="GV1038" s="240"/>
      <c r="GW1038" s="240"/>
      <c r="GX1038" s="240"/>
      <c r="GY1038" s="240"/>
      <c r="GZ1038" s="240"/>
      <c r="HA1038" s="240"/>
      <c r="HB1038" s="240"/>
      <c r="HC1038" s="240"/>
      <c r="HD1038" s="240"/>
      <c r="HE1038" s="240"/>
      <c r="HF1038" s="240"/>
      <c r="HG1038" s="240"/>
      <c r="HH1038" s="240"/>
      <c r="HI1038" s="240"/>
      <c r="HJ1038" s="240"/>
      <c r="HK1038" s="240"/>
      <c r="HL1038" s="240"/>
      <c r="HM1038" s="240"/>
      <c r="HN1038" s="240"/>
      <c r="HO1038" s="240"/>
      <c r="HP1038" s="240"/>
      <c r="HQ1038" s="240"/>
      <c r="HR1038" s="240"/>
      <c r="HS1038" s="240"/>
      <c r="HT1038" s="240"/>
      <c r="HU1038" s="240"/>
      <c r="HV1038" s="240"/>
      <c r="HW1038" s="240"/>
      <c r="HX1038" s="240"/>
      <c r="HY1038" s="240"/>
      <c r="HZ1038" s="240"/>
      <c r="IA1038" s="240"/>
      <c r="IB1038" s="240"/>
      <c r="IC1038" s="240"/>
      <c r="ID1038" s="240"/>
      <c r="IE1038" s="240"/>
      <c r="IF1038" s="240"/>
      <c r="IG1038" s="240"/>
      <c r="IH1038" s="240"/>
      <c r="II1038" s="240"/>
      <c r="IJ1038" s="240"/>
      <c r="IK1038" s="240"/>
      <c r="IL1038" s="240"/>
      <c r="IM1038" s="240"/>
      <c r="IN1038" s="240"/>
      <c r="IO1038" s="240"/>
      <c r="IP1038" s="240"/>
      <c r="IQ1038" s="240"/>
      <c r="IR1038" s="240"/>
      <c r="IS1038" s="240"/>
      <c r="IT1038" s="240"/>
      <c r="IU1038" s="240"/>
      <c r="IV1038" s="240"/>
      <c r="IW1038" s="240"/>
      <c r="IX1038" s="240"/>
      <c r="IY1038" s="240"/>
      <c r="IZ1038" s="240"/>
      <c r="JA1038" s="240"/>
      <c r="JB1038" s="240"/>
      <c r="JC1038" s="240"/>
    </row>
    <row r="1039" spans="1:263" s="1072" customFormat="1" ht="30" x14ac:dyDescent="0.25">
      <c r="A1039" s="363"/>
      <c r="B1039" s="363">
        <v>1</v>
      </c>
      <c r="C1039" s="785" t="s">
        <v>201</v>
      </c>
      <c r="D1039" s="302"/>
      <c r="E1039" s="302"/>
      <c r="F1039" s="2205">
        <f t="shared" si="726"/>
        <v>0</v>
      </c>
      <c r="G1039" s="950"/>
      <c r="H1039" s="950"/>
      <c r="I1039" s="2326"/>
      <c r="J1039" s="2887"/>
      <c r="K1039" s="2887"/>
      <c r="L1039" s="2888"/>
      <c r="M1039" s="2888"/>
      <c r="N1039" s="2888"/>
      <c r="O1039" s="2888"/>
      <c r="P1039" s="2888"/>
      <c r="Q1039" s="2888"/>
      <c r="R1039" s="2885">
        <f t="shared" ref="R1039:AB1039" si="737">R947</f>
        <v>0</v>
      </c>
      <c r="S1039" s="2885">
        <f t="shared" si="737"/>
        <v>0</v>
      </c>
      <c r="T1039" s="2885">
        <f t="shared" si="737"/>
        <v>0</v>
      </c>
      <c r="U1039" s="2885">
        <f t="shared" si="737"/>
        <v>0</v>
      </c>
      <c r="V1039" s="2885">
        <f t="shared" si="737"/>
        <v>0</v>
      </c>
      <c r="W1039" s="1388">
        <f t="shared" si="737"/>
        <v>0</v>
      </c>
      <c r="X1039" s="2885">
        <f t="shared" si="737"/>
        <v>0</v>
      </c>
      <c r="Y1039" s="2885">
        <f t="shared" si="737"/>
        <v>0</v>
      </c>
      <c r="Z1039" s="3037">
        <f t="shared" si="737"/>
        <v>0</v>
      </c>
      <c r="AA1039" s="3037">
        <f t="shared" si="737"/>
        <v>0</v>
      </c>
      <c r="AB1039" s="2885">
        <f t="shared" si="737"/>
        <v>0</v>
      </c>
      <c r="AC1039" s="1152">
        <f t="shared" si="730"/>
        <v>0</v>
      </c>
      <c r="AD1039" s="1152"/>
      <c r="AE1039" s="2583"/>
      <c r="AF1039" s="3340"/>
      <c r="AG1039" s="240"/>
      <c r="AH1039" s="240"/>
      <c r="AI1039" s="240"/>
      <c r="AJ1039" s="240"/>
      <c r="AK1039" s="240"/>
      <c r="AL1039" s="240"/>
      <c r="AM1039" s="240"/>
      <c r="AN1039" s="240"/>
      <c r="AO1039" s="240"/>
      <c r="AP1039" s="240"/>
      <c r="AQ1039" s="240"/>
      <c r="AR1039" s="240"/>
      <c r="AS1039" s="240"/>
      <c r="AT1039" s="240"/>
      <c r="AU1039" s="240"/>
      <c r="AV1039" s="240"/>
      <c r="AW1039" s="240"/>
      <c r="AX1039" s="240"/>
      <c r="AY1039" s="240"/>
      <c r="AZ1039" s="240"/>
      <c r="BA1039" s="240"/>
      <c r="BB1039" s="240"/>
      <c r="BC1039" s="240"/>
      <c r="BD1039" s="240"/>
      <c r="BE1039" s="240"/>
      <c r="BF1039" s="240"/>
      <c r="BG1039" s="240"/>
      <c r="BH1039" s="240"/>
      <c r="BI1039" s="240"/>
      <c r="BJ1039" s="240"/>
      <c r="BK1039" s="240"/>
      <c r="BL1039" s="240"/>
      <c r="BM1039" s="240"/>
      <c r="BN1039" s="240"/>
      <c r="BO1039" s="240"/>
      <c r="BP1039" s="240"/>
      <c r="BQ1039" s="240"/>
      <c r="BR1039" s="240"/>
      <c r="BS1039" s="240"/>
      <c r="BT1039" s="240"/>
      <c r="BU1039" s="240"/>
      <c r="BV1039" s="240"/>
      <c r="BW1039" s="240"/>
      <c r="BX1039" s="240"/>
      <c r="BY1039" s="240"/>
      <c r="BZ1039" s="240"/>
      <c r="CA1039" s="240"/>
      <c r="CB1039" s="240"/>
      <c r="CC1039" s="240"/>
      <c r="CD1039" s="240"/>
      <c r="CE1039" s="240"/>
      <c r="CF1039" s="240"/>
      <c r="CG1039" s="240"/>
      <c r="CH1039" s="240"/>
      <c r="CI1039" s="240"/>
      <c r="CJ1039" s="240"/>
      <c r="CK1039" s="240"/>
      <c r="CL1039" s="240"/>
      <c r="CM1039" s="240"/>
      <c r="CN1039" s="240"/>
      <c r="CO1039" s="240"/>
      <c r="CP1039" s="240"/>
      <c r="CQ1039" s="240"/>
      <c r="CR1039" s="240"/>
      <c r="CS1039" s="240"/>
      <c r="CT1039" s="240"/>
      <c r="CU1039" s="240"/>
      <c r="CV1039" s="240"/>
      <c r="CW1039" s="240"/>
      <c r="CX1039" s="240"/>
      <c r="CY1039" s="240"/>
      <c r="CZ1039" s="240"/>
      <c r="DA1039" s="240"/>
      <c r="DB1039" s="240"/>
      <c r="DC1039" s="240"/>
      <c r="DD1039" s="240"/>
      <c r="DE1039" s="240"/>
      <c r="DF1039" s="240"/>
      <c r="DG1039" s="240"/>
      <c r="DH1039" s="240"/>
      <c r="DI1039" s="240"/>
      <c r="DJ1039" s="240"/>
      <c r="DK1039" s="240"/>
      <c r="DL1039" s="240"/>
      <c r="DM1039" s="240"/>
      <c r="DN1039" s="240"/>
      <c r="DO1039" s="240"/>
      <c r="DP1039" s="240"/>
      <c r="DQ1039" s="240"/>
      <c r="DR1039" s="240"/>
      <c r="DS1039" s="240"/>
      <c r="DT1039" s="240"/>
      <c r="DU1039" s="240"/>
      <c r="DV1039" s="240"/>
      <c r="DW1039" s="240"/>
      <c r="DX1039" s="240"/>
      <c r="DY1039" s="240"/>
      <c r="DZ1039" s="240"/>
      <c r="EA1039" s="240"/>
      <c r="EB1039" s="240"/>
      <c r="EC1039" s="240"/>
      <c r="ED1039" s="240"/>
      <c r="EE1039" s="240"/>
      <c r="EF1039" s="240"/>
      <c r="EG1039" s="240"/>
      <c r="EH1039" s="240"/>
      <c r="EI1039" s="240"/>
      <c r="EJ1039" s="240"/>
      <c r="EK1039" s="240"/>
      <c r="EL1039" s="240"/>
      <c r="EM1039" s="240"/>
      <c r="EN1039" s="240"/>
      <c r="EO1039" s="240"/>
      <c r="EP1039" s="240"/>
      <c r="EQ1039" s="240"/>
      <c r="ER1039" s="240"/>
      <c r="ES1039" s="240"/>
      <c r="ET1039" s="240"/>
      <c r="EU1039" s="240"/>
      <c r="EV1039" s="240"/>
      <c r="EW1039" s="240"/>
      <c r="EX1039" s="240"/>
      <c r="EY1039" s="240"/>
      <c r="EZ1039" s="240"/>
      <c r="FA1039" s="240"/>
      <c r="FB1039" s="240"/>
      <c r="FC1039" s="240"/>
      <c r="FD1039" s="240"/>
      <c r="FE1039" s="240"/>
      <c r="FF1039" s="240"/>
      <c r="FG1039" s="240"/>
      <c r="FH1039" s="240"/>
      <c r="FI1039" s="240"/>
      <c r="FJ1039" s="240"/>
      <c r="FK1039" s="240"/>
      <c r="FL1039" s="240"/>
      <c r="FM1039" s="240"/>
      <c r="FN1039" s="240"/>
      <c r="FO1039" s="240"/>
      <c r="FP1039" s="240"/>
      <c r="FQ1039" s="240"/>
      <c r="FR1039" s="240"/>
      <c r="FS1039" s="240"/>
      <c r="FT1039" s="240"/>
      <c r="FU1039" s="240"/>
      <c r="FV1039" s="240"/>
      <c r="FW1039" s="240"/>
      <c r="FX1039" s="240"/>
      <c r="FY1039" s="240"/>
      <c r="FZ1039" s="240"/>
      <c r="GA1039" s="240"/>
      <c r="GB1039" s="240"/>
      <c r="GC1039" s="240"/>
      <c r="GD1039" s="240"/>
      <c r="GE1039" s="240"/>
      <c r="GF1039" s="240"/>
      <c r="GG1039" s="240"/>
      <c r="GH1039" s="240"/>
      <c r="GI1039" s="240"/>
      <c r="GJ1039" s="240"/>
      <c r="GK1039" s="240"/>
      <c r="GL1039" s="240"/>
      <c r="GM1039" s="240"/>
      <c r="GN1039" s="240"/>
      <c r="GO1039" s="240"/>
      <c r="GP1039" s="240"/>
      <c r="GQ1039" s="240"/>
      <c r="GR1039" s="240"/>
      <c r="GS1039" s="240"/>
      <c r="GT1039" s="240"/>
      <c r="GU1039" s="240"/>
      <c r="GV1039" s="240"/>
      <c r="GW1039" s="240"/>
      <c r="GX1039" s="240"/>
      <c r="GY1039" s="240"/>
      <c r="GZ1039" s="240"/>
      <c r="HA1039" s="240"/>
      <c r="HB1039" s="240"/>
      <c r="HC1039" s="240"/>
      <c r="HD1039" s="240"/>
      <c r="HE1039" s="240"/>
      <c r="HF1039" s="240"/>
      <c r="HG1039" s="240"/>
      <c r="HH1039" s="240"/>
      <c r="HI1039" s="240"/>
      <c r="HJ1039" s="240"/>
      <c r="HK1039" s="240"/>
      <c r="HL1039" s="240"/>
      <c r="HM1039" s="240"/>
      <c r="HN1039" s="240"/>
      <c r="HO1039" s="240"/>
      <c r="HP1039" s="240"/>
      <c r="HQ1039" s="240"/>
      <c r="HR1039" s="240"/>
      <c r="HS1039" s="240"/>
      <c r="HT1039" s="240"/>
      <c r="HU1039" s="240"/>
      <c r="HV1039" s="240"/>
      <c r="HW1039" s="240"/>
      <c r="HX1039" s="240"/>
      <c r="HY1039" s="240"/>
      <c r="HZ1039" s="240"/>
      <c r="IA1039" s="240"/>
      <c r="IB1039" s="240"/>
      <c r="IC1039" s="240"/>
      <c r="ID1039" s="240"/>
      <c r="IE1039" s="240"/>
      <c r="IF1039" s="240"/>
      <c r="IG1039" s="240"/>
      <c r="IH1039" s="240"/>
      <c r="II1039" s="240"/>
      <c r="IJ1039" s="240"/>
      <c r="IK1039" s="240"/>
      <c r="IL1039" s="240"/>
      <c r="IM1039" s="240"/>
      <c r="IN1039" s="240"/>
      <c r="IO1039" s="240"/>
      <c r="IP1039" s="240"/>
      <c r="IQ1039" s="240"/>
      <c r="IR1039" s="240"/>
      <c r="IS1039" s="240"/>
      <c r="IT1039" s="240"/>
      <c r="IU1039" s="240"/>
      <c r="IV1039" s="240"/>
      <c r="IW1039" s="240"/>
      <c r="IX1039" s="240"/>
      <c r="IY1039" s="240"/>
      <c r="IZ1039" s="240"/>
      <c r="JA1039" s="240"/>
      <c r="JB1039" s="240"/>
      <c r="JC1039" s="240"/>
    </row>
    <row r="1040" spans="1:263" s="1072" customFormat="1" ht="63" x14ac:dyDescent="0.25">
      <c r="A1040" s="363"/>
      <c r="B1040" s="363">
        <v>1</v>
      </c>
      <c r="C1040" s="3557" t="s">
        <v>532</v>
      </c>
      <c r="D1040" s="302"/>
      <c r="E1040" s="302"/>
      <c r="F1040" s="2205">
        <f t="shared" si="726"/>
        <v>20322</v>
      </c>
      <c r="G1040" s="950">
        <f t="shared" ref="G1040:H1043" si="738">G948</f>
        <v>5080.5</v>
      </c>
      <c r="H1040" s="950">
        <f t="shared" si="738"/>
        <v>1317</v>
      </c>
      <c r="I1040" s="2326">
        <f>H1040/G1040*100</f>
        <v>25.922645408916445</v>
      </c>
      <c r="J1040" s="2887"/>
      <c r="K1040" s="2887"/>
      <c r="L1040" s="2888"/>
      <c r="M1040" s="2888"/>
      <c r="N1040" s="2888"/>
      <c r="O1040" s="2888"/>
      <c r="P1040" s="2888"/>
      <c r="Q1040" s="2888"/>
      <c r="R1040" s="2885">
        <f t="shared" ref="R1040:AB1040" si="739">R948</f>
        <v>43311.262499999997</v>
      </c>
      <c r="S1040" s="2885">
        <f t="shared" si="739"/>
        <v>43311.262499999997</v>
      </c>
      <c r="T1040" s="2885">
        <f t="shared" si="739"/>
        <v>43311.262499999997</v>
      </c>
      <c r="U1040" s="2885">
        <f t="shared" si="739"/>
        <v>10827.815624999999</v>
      </c>
      <c r="V1040" s="2885">
        <f t="shared" si="739"/>
        <v>2806.8562499999998</v>
      </c>
      <c r="W1040" s="1388">
        <f t="shared" si="739"/>
        <v>0</v>
      </c>
      <c r="X1040" s="2885">
        <f t="shared" si="739"/>
        <v>0</v>
      </c>
      <c r="Y1040" s="2885">
        <f t="shared" si="739"/>
        <v>-8020.9593749999995</v>
      </c>
      <c r="Z1040" s="3037">
        <f t="shared" si="739"/>
        <v>0</v>
      </c>
      <c r="AA1040" s="3037">
        <f t="shared" si="739"/>
        <v>0</v>
      </c>
      <c r="AB1040" s="2885">
        <f t="shared" si="739"/>
        <v>2806.8562499999998</v>
      </c>
      <c r="AC1040" s="1152">
        <f t="shared" si="730"/>
        <v>0</v>
      </c>
      <c r="AD1040" s="1152">
        <f>AD948</f>
        <v>0</v>
      </c>
      <c r="AE1040" s="2583"/>
      <c r="AF1040" s="3340"/>
      <c r="AG1040" s="240"/>
      <c r="AH1040" s="240"/>
      <c r="AI1040" s="240"/>
      <c r="AJ1040" s="240"/>
      <c r="AK1040" s="240"/>
      <c r="AL1040" s="240"/>
      <c r="AM1040" s="240"/>
      <c r="AN1040" s="240"/>
      <c r="AO1040" s="240"/>
      <c r="AP1040" s="240"/>
      <c r="AQ1040" s="240"/>
      <c r="AR1040" s="240"/>
      <c r="AS1040" s="240"/>
      <c r="AT1040" s="240"/>
      <c r="AU1040" s="240"/>
      <c r="AV1040" s="240"/>
      <c r="AW1040" s="240"/>
      <c r="AX1040" s="240"/>
      <c r="AY1040" s="240"/>
      <c r="AZ1040" s="240"/>
      <c r="BA1040" s="240"/>
      <c r="BB1040" s="240"/>
      <c r="BC1040" s="240"/>
      <c r="BD1040" s="240"/>
      <c r="BE1040" s="240"/>
      <c r="BF1040" s="240"/>
      <c r="BG1040" s="240"/>
      <c r="BH1040" s="240"/>
      <c r="BI1040" s="240"/>
      <c r="BJ1040" s="240"/>
      <c r="BK1040" s="240"/>
      <c r="BL1040" s="240"/>
      <c r="BM1040" s="240"/>
      <c r="BN1040" s="240"/>
      <c r="BO1040" s="240"/>
      <c r="BP1040" s="240"/>
      <c r="BQ1040" s="240"/>
      <c r="BR1040" s="240"/>
      <c r="BS1040" s="240"/>
      <c r="BT1040" s="240"/>
      <c r="BU1040" s="240"/>
      <c r="BV1040" s="240"/>
      <c r="BW1040" s="240"/>
      <c r="BX1040" s="240"/>
      <c r="BY1040" s="240"/>
      <c r="BZ1040" s="240"/>
      <c r="CA1040" s="240"/>
      <c r="CB1040" s="240"/>
      <c r="CC1040" s="240"/>
      <c r="CD1040" s="240"/>
      <c r="CE1040" s="240"/>
      <c r="CF1040" s="240"/>
      <c r="CG1040" s="240"/>
      <c r="CH1040" s="240"/>
      <c r="CI1040" s="240"/>
      <c r="CJ1040" s="240"/>
      <c r="CK1040" s="240"/>
      <c r="CL1040" s="240"/>
      <c r="CM1040" s="240"/>
      <c r="CN1040" s="240"/>
      <c r="CO1040" s="240"/>
      <c r="CP1040" s="240"/>
      <c r="CQ1040" s="240"/>
      <c r="CR1040" s="240"/>
      <c r="CS1040" s="240"/>
      <c r="CT1040" s="240"/>
      <c r="CU1040" s="240"/>
      <c r="CV1040" s="240"/>
      <c r="CW1040" s="240"/>
      <c r="CX1040" s="240"/>
      <c r="CY1040" s="240"/>
      <c r="CZ1040" s="240"/>
      <c r="DA1040" s="240"/>
      <c r="DB1040" s="240"/>
      <c r="DC1040" s="240"/>
      <c r="DD1040" s="240"/>
      <c r="DE1040" s="240"/>
      <c r="DF1040" s="240"/>
      <c r="DG1040" s="240"/>
      <c r="DH1040" s="240"/>
      <c r="DI1040" s="240"/>
      <c r="DJ1040" s="240"/>
      <c r="DK1040" s="240"/>
      <c r="DL1040" s="240"/>
      <c r="DM1040" s="240"/>
      <c r="DN1040" s="240"/>
      <c r="DO1040" s="240"/>
      <c r="DP1040" s="240"/>
      <c r="DQ1040" s="240"/>
      <c r="DR1040" s="240"/>
      <c r="DS1040" s="240"/>
      <c r="DT1040" s="240"/>
      <c r="DU1040" s="240"/>
      <c r="DV1040" s="240"/>
      <c r="DW1040" s="240"/>
      <c r="DX1040" s="240"/>
      <c r="DY1040" s="240"/>
      <c r="DZ1040" s="240"/>
      <c r="EA1040" s="240"/>
      <c r="EB1040" s="240"/>
      <c r="EC1040" s="240"/>
      <c r="ED1040" s="240"/>
      <c r="EE1040" s="240"/>
      <c r="EF1040" s="240"/>
      <c r="EG1040" s="240"/>
      <c r="EH1040" s="240"/>
      <c r="EI1040" s="240"/>
      <c r="EJ1040" s="240"/>
      <c r="EK1040" s="240"/>
      <c r="EL1040" s="240"/>
      <c r="EM1040" s="240"/>
      <c r="EN1040" s="240"/>
      <c r="EO1040" s="240"/>
      <c r="EP1040" s="240"/>
      <c r="EQ1040" s="240"/>
      <c r="ER1040" s="240"/>
      <c r="ES1040" s="240"/>
      <c r="ET1040" s="240"/>
      <c r="EU1040" s="240"/>
      <c r="EV1040" s="240"/>
      <c r="EW1040" s="240"/>
      <c r="EX1040" s="240"/>
      <c r="EY1040" s="240"/>
      <c r="EZ1040" s="240"/>
      <c r="FA1040" s="240"/>
      <c r="FB1040" s="240"/>
      <c r="FC1040" s="240"/>
      <c r="FD1040" s="240"/>
      <c r="FE1040" s="240"/>
      <c r="FF1040" s="240"/>
      <c r="FG1040" s="240"/>
      <c r="FH1040" s="240"/>
      <c r="FI1040" s="240"/>
      <c r="FJ1040" s="240"/>
      <c r="FK1040" s="240"/>
      <c r="FL1040" s="240"/>
      <c r="FM1040" s="240"/>
      <c r="FN1040" s="240"/>
      <c r="FO1040" s="240"/>
      <c r="FP1040" s="240"/>
      <c r="FQ1040" s="240"/>
      <c r="FR1040" s="240"/>
      <c r="FS1040" s="240"/>
      <c r="FT1040" s="240"/>
      <c r="FU1040" s="240"/>
      <c r="FV1040" s="240"/>
      <c r="FW1040" s="240"/>
      <c r="FX1040" s="240"/>
      <c r="FY1040" s="240"/>
      <c r="FZ1040" s="240"/>
      <c r="GA1040" s="240"/>
      <c r="GB1040" s="240"/>
      <c r="GC1040" s="240"/>
      <c r="GD1040" s="240"/>
      <c r="GE1040" s="240"/>
      <c r="GF1040" s="240"/>
      <c r="GG1040" s="240"/>
      <c r="GH1040" s="240"/>
      <c r="GI1040" s="240"/>
      <c r="GJ1040" s="240"/>
      <c r="GK1040" s="240"/>
      <c r="GL1040" s="240"/>
      <c r="GM1040" s="240"/>
      <c r="GN1040" s="240"/>
      <c r="GO1040" s="240"/>
      <c r="GP1040" s="240"/>
      <c r="GQ1040" s="240"/>
      <c r="GR1040" s="240"/>
      <c r="GS1040" s="240"/>
      <c r="GT1040" s="240"/>
      <c r="GU1040" s="240"/>
      <c r="GV1040" s="240"/>
      <c r="GW1040" s="240"/>
      <c r="GX1040" s="240"/>
      <c r="GY1040" s="240"/>
      <c r="GZ1040" s="240"/>
      <c r="HA1040" s="240"/>
      <c r="HB1040" s="240"/>
      <c r="HC1040" s="240"/>
      <c r="HD1040" s="240"/>
      <c r="HE1040" s="240"/>
      <c r="HF1040" s="240"/>
      <c r="HG1040" s="240"/>
      <c r="HH1040" s="240"/>
      <c r="HI1040" s="240"/>
      <c r="HJ1040" s="240"/>
      <c r="HK1040" s="240"/>
      <c r="HL1040" s="240"/>
      <c r="HM1040" s="240"/>
      <c r="HN1040" s="240"/>
      <c r="HO1040" s="240"/>
      <c r="HP1040" s="240"/>
      <c r="HQ1040" s="240"/>
      <c r="HR1040" s="240"/>
      <c r="HS1040" s="240"/>
      <c r="HT1040" s="240"/>
      <c r="HU1040" s="240"/>
      <c r="HV1040" s="240"/>
      <c r="HW1040" s="240"/>
      <c r="HX1040" s="240"/>
      <c r="HY1040" s="240"/>
      <c r="HZ1040" s="240"/>
      <c r="IA1040" s="240"/>
      <c r="IB1040" s="240"/>
      <c r="IC1040" s="240"/>
      <c r="ID1040" s="240"/>
      <c r="IE1040" s="240"/>
      <c r="IF1040" s="240"/>
      <c r="IG1040" s="240"/>
      <c r="IH1040" s="240"/>
      <c r="II1040" s="240"/>
      <c r="IJ1040" s="240"/>
      <c r="IK1040" s="240"/>
      <c r="IL1040" s="240"/>
      <c r="IM1040" s="240"/>
      <c r="IN1040" s="240"/>
      <c r="IO1040" s="240"/>
      <c r="IP1040" s="240"/>
      <c r="IQ1040" s="240"/>
      <c r="IR1040" s="240"/>
      <c r="IS1040" s="240"/>
      <c r="IT1040" s="240"/>
      <c r="IU1040" s="240"/>
      <c r="IV1040" s="240"/>
      <c r="IW1040" s="240"/>
      <c r="IX1040" s="240"/>
      <c r="IY1040" s="240"/>
      <c r="IZ1040" s="240"/>
      <c r="JA1040" s="240"/>
      <c r="JB1040" s="240"/>
      <c r="JC1040" s="240"/>
    </row>
    <row r="1041" spans="1:263" s="1072" customFormat="1" ht="45" x14ac:dyDescent="0.25">
      <c r="A1041" s="363"/>
      <c r="B1041" s="363">
        <v>1</v>
      </c>
      <c r="C1041" s="782" t="s">
        <v>533</v>
      </c>
      <c r="D1041" s="302"/>
      <c r="E1041" s="302"/>
      <c r="F1041" s="2205">
        <f t="shared" si="726"/>
        <v>35176</v>
      </c>
      <c r="G1041" s="950">
        <f t="shared" si="738"/>
        <v>8794</v>
      </c>
      <c r="H1041" s="950">
        <f t="shared" si="738"/>
        <v>2231</v>
      </c>
      <c r="I1041" s="2326">
        <f>H1041/G1041*100</f>
        <v>25.369570161473732</v>
      </c>
      <c r="J1041" s="2887"/>
      <c r="K1041" s="2887"/>
      <c r="L1041" s="2888"/>
      <c r="M1041" s="2888"/>
      <c r="N1041" s="2888"/>
      <c r="O1041" s="2888"/>
      <c r="P1041" s="2888"/>
      <c r="Q1041" s="2888"/>
      <c r="R1041" s="2885">
        <f t="shared" ref="R1041:AB1041" si="740">R949</f>
        <v>130906.51291715843</v>
      </c>
      <c r="S1041" s="2885">
        <f t="shared" si="740"/>
        <v>130906.51291715843</v>
      </c>
      <c r="T1041" s="2885">
        <f t="shared" si="740"/>
        <v>130906.51291715843</v>
      </c>
      <c r="U1041" s="2885">
        <f t="shared" si="740"/>
        <v>32726.628229289607</v>
      </c>
      <c r="V1041" s="2885">
        <f t="shared" si="740"/>
        <v>5897.2116000000005</v>
      </c>
      <c r="W1041" s="1388">
        <f t="shared" si="740"/>
        <v>0</v>
      </c>
      <c r="X1041" s="2885">
        <f t="shared" si="740"/>
        <v>0</v>
      </c>
      <c r="Y1041" s="2885">
        <f t="shared" si="740"/>
        <v>-26829.416629289612</v>
      </c>
      <c r="Z1041" s="3037">
        <f t="shared" si="740"/>
        <v>0</v>
      </c>
      <c r="AA1041" s="3037">
        <f t="shared" si="740"/>
        <v>-5.1881400000000006</v>
      </c>
      <c r="AB1041" s="2885">
        <f t="shared" si="740"/>
        <v>5892.0234600000003</v>
      </c>
      <c r="AC1041" s="1152">
        <f t="shared" si="730"/>
        <v>0</v>
      </c>
      <c r="AD1041" s="1152"/>
      <c r="AE1041" s="2583"/>
      <c r="AF1041" s="3340"/>
      <c r="AG1041" s="240"/>
      <c r="AH1041" s="240"/>
      <c r="AI1041" s="240"/>
      <c r="AJ1041" s="240"/>
      <c r="AK1041" s="240"/>
      <c r="AL1041" s="240"/>
      <c r="AM1041" s="240"/>
      <c r="AN1041" s="240"/>
      <c r="AO1041" s="240"/>
      <c r="AP1041" s="240"/>
      <c r="AQ1041" s="240"/>
      <c r="AR1041" s="240"/>
      <c r="AS1041" s="240"/>
      <c r="AT1041" s="240"/>
      <c r="AU1041" s="240"/>
      <c r="AV1041" s="240"/>
      <c r="AW1041" s="240"/>
      <c r="AX1041" s="240"/>
      <c r="AY1041" s="240"/>
      <c r="AZ1041" s="240"/>
      <c r="BA1041" s="240"/>
      <c r="BB1041" s="240"/>
      <c r="BC1041" s="240"/>
      <c r="BD1041" s="240"/>
      <c r="BE1041" s="240"/>
      <c r="BF1041" s="240"/>
      <c r="BG1041" s="240"/>
      <c r="BH1041" s="240"/>
      <c r="BI1041" s="240"/>
      <c r="BJ1041" s="240"/>
      <c r="BK1041" s="240"/>
      <c r="BL1041" s="240"/>
      <c r="BM1041" s="240"/>
      <c r="BN1041" s="240"/>
      <c r="BO1041" s="240"/>
      <c r="BP1041" s="240"/>
      <c r="BQ1041" s="240"/>
      <c r="BR1041" s="240"/>
      <c r="BS1041" s="240"/>
      <c r="BT1041" s="240"/>
      <c r="BU1041" s="240"/>
      <c r="BV1041" s="240"/>
      <c r="BW1041" s="240"/>
      <c r="BX1041" s="240"/>
      <c r="BY1041" s="240"/>
      <c r="BZ1041" s="240"/>
      <c r="CA1041" s="240"/>
      <c r="CB1041" s="240"/>
      <c r="CC1041" s="240"/>
      <c r="CD1041" s="240"/>
      <c r="CE1041" s="240"/>
      <c r="CF1041" s="240"/>
      <c r="CG1041" s="240"/>
      <c r="CH1041" s="240"/>
      <c r="CI1041" s="240"/>
      <c r="CJ1041" s="240"/>
      <c r="CK1041" s="240"/>
      <c r="CL1041" s="240"/>
      <c r="CM1041" s="240"/>
      <c r="CN1041" s="240"/>
      <c r="CO1041" s="240"/>
      <c r="CP1041" s="240"/>
      <c r="CQ1041" s="240"/>
      <c r="CR1041" s="240"/>
      <c r="CS1041" s="240"/>
      <c r="CT1041" s="240"/>
      <c r="CU1041" s="240"/>
      <c r="CV1041" s="240"/>
      <c r="CW1041" s="240"/>
      <c r="CX1041" s="240"/>
      <c r="CY1041" s="240"/>
      <c r="CZ1041" s="240"/>
      <c r="DA1041" s="240"/>
      <c r="DB1041" s="240"/>
      <c r="DC1041" s="240"/>
      <c r="DD1041" s="240"/>
      <c r="DE1041" s="240"/>
      <c r="DF1041" s="240"/>
      <c r="DG1041" s="240"/>
      <c r="DH1041" s="240"/>
      <c r="DI1041" s="240"/>
      <c r="DJ1041" s="240"/>
      <c r="DK1041" s="240"/>
      <c r="DL1041" s="240"/>
      <c r="DM1041" s="240"/>
      <c r="DN1041" s="240"/>
      <c r="DO1041" s="240"/>
      <c r="DP1041" s="240"/>
      <c r="DQ1041" s="240"/>
      <c r="DR1041" s="240"/>
      <c r="DS1041" s="240"/>
      <c r="DT1041" s="240"/>
      <c r="DU1041" s="240"/>
      <c r="DV1041" s="240"/>
      <c r="DW1041" s="240"/>
      <c r="DX1041" s="240"/>
      <c r="DY1041" s="240"/>
      <c r="DZ1041" s="240"/>
      <c r="EA1041" s="240"/>
      <c r="EB1041" s="240"/>
      <c r="EC1041" s="240"/>
      <c r="ED1041" s="240"/>
      <c r="EE1041" s="240"/>
      <c r="EF1041" s="240"/>
      <c r="EG1041" s="240"/>
      <c r="EH1041" s="240"/>
      <c r="EI1041" s="240"/>
      <c r="EJ1041" s="240"/>
      <c r="EK1041" s="240"/>
      <c r="EL1041" s="240"/>
      <c r="EM1041" s="240"/>
      <c r="EN1041" s="240"/>
      <c r="EO1041" s="240"/>
      <c r="EP1041" s="240"/>
      <c r="EQ1041" s="240"/>
      <c r="ER1041" s="240"/>
      <c r="ES1041" s="240"/>
      <c r="ET1041" s="240"/>
      <c r="EU1041" s="240"/>
      <c r="EV1041" s="240"/>
      <c r="EW1041" s="240"/>
      <c r="EX1041" s="240"/>
      <c r="EY1041" s="240"/>
      <c r="EZ1041" s="240"/>
      <c r="FA1041" s="240"/>
      <c r="FB1041" s="240"/>
      <c r="FC1041" s="240"/>
      <c r="FD1041" s="240"/>
      <c r="FE1041" s="240"/>
      <c r="FF1041" s="240"/>
      <c r="FG1041" s="240"/>
      <c r="FH1041" s="240"/>
      <c r="FI1041" s="240"/>
      <c r="FJ1041" s="240"/>
      <c r="FK1041" s="240"/>
      <c r="FL1041" s="240"/>
      <c r="FM1041" s="240"/>
      <c r="FN1041" s="240"/>
      <c r="FO1041" s="240"/>
      <c r="FP1041" s="240"/>
      <c r="FQ1041" s="240"/>
      <c r="FR1041" s="240"/>
      <c r="FS1041" s="240"/>
      <c r="FT1041" s="240"/>
      <c r="FU1041" s="240"/>
      <c r="FV1041" s="240"/>
      <c r="FW1041" s="240"/>
      <c r="FX1041" s="240"/>
      <c r="FY1041" s="240"/>
      <c r="FZ1041" s="240"/>
      <c r="GA1041" s="240"/>
      <c r="GB1041" s="240"/>
      <c r="GC1041" s="240"/>
      <c r="GD1041" s="240"/>
      <c r="GE1041" s="240"/>
      <c r="GF1041" s="240"/>
      <c r="GG1041" s="240"/>
      <c r="GH1041" s="240"/>
      <c r="GI1041" s="240"/>
      <c r="GJ1041" s="240"/>
      <c r="GK1041" s="240"/>
      <c r="GL1041" s="240"/>
      <c r="GM1041" s="240"/>
      <c r="GN1041" s="240"/>
      <c r="GO1041" s="240"/>
      <c r="GP1041" s="240"/>
      <c r="GQ1041" s="240"/>
      <c r="GR1041" s="240"/>
      <c r="GS1041" s="240"/>
      <c r="GT1041" s="240"/>
      <c r="GU1041" s="240"/>
      <c r="GV1041" s="240"/>
      <c r="GW1041" s="240"/>
      <c r="GX1041" s="240"/>
      <c r="GY1041" s="240"/>
      <c r="GZ1041" s="240"/>
      <c r="HA1041" s="240"/>
      <c r="HB1041" s="240"/>
      <c r="HC1041" s="240"/>
      <c r="HD1041" s="240"/>
      <c r="HE1041" s="240"/>
      <c r="HF1041" s="240"/>
      <c r="HG1041" s="240"/>
      <c r="HH1041" s="240"/>
      <c r="HI1041" s="240"/>
      <c r="HJ1041" s="240"/>
      <c r="HK1041" s="240"/>
      <c r="HL1041" s="240"/>
      <c r="HM1041" s="240"/>
      <c r="HN1041" s="240"/>
      <c r="HO1041" s="240"/>
      <c r="HP1041" s="240"/>
      <c r="HQ1041" s="240"/>
      <c r="HR1041" s="240"/>
      <c r="HS1041" s="240"/>
      <c r="HT1041" s="240"/>
      <c r="HU1041" s="240"/>
      <c r="HV1041" s="240"/>
      <c r="HW1041" s="240"/>
      <c r="HX1041" s="240"/>
      <c r="HY1041" s="240"/>
      <c r="HZ1041" s="240"/>
      <c r="IA1041" s="240"/>
      <c r="IB1041" s="240"/>
      <c r="IC1041" s="240"/>
      <c r="ID1041" s="240"/>
      <c r="IE1041" s="240"/>
      <c r="IF1041" s="240"/>
      <c r="IG1041" s="240"/>
      <c r="IH1041" s="240"/>
      <c r="II1041" s="240"/>
      <c r="IJ1041" s="240"/>
      <c r="IK1041" s="240"/>
      <c r="IL1041" s="240"/>
      <c r="IM1041" s="240"/>
      <c r="IN1041" s="240"/>
      <c r="IO1041" s="240"/>
      <c r="IP1041" s="240"/>
      <c r="IQ1041" s="240"/>
      <c r="IR1041" s="240"/>
      <c r="IS1041" s="240"/>
      <c r="IT1041" s="240"/>
      <c r="IU1041" s="240"/>
      <c r="IV1041" s="240"/>
      <c r="IW1041" s="240"/>
      <c r="IX1041" s="240"/>
      <c r="IY1041" s="240"/>
      <c r="IZ1041" s="240"/>
      <c r="JA1041" s="240"/>
      <c r="JB1041" s="240"/>
      <c r="JC1041" s="240"/>
    </row>
    <row r="1042" spans="1:263" s="1072" customFormat="1" ht="30" x14ac:dyDescent="0.25">
      <c r="A1042" s="363"/>
      <c r="B1042" s="363">
        <v>1</v>
      </c>
      <c r="C1042" s="783" t="s">
        <v>286</v>
      </c>
      <c r="D1042" s="302"/>
      <c r="E1042" s="302"/>
      <c r="F1042" s="2205">
        <f t="shared" si="726"/>
        <v>17066</v>
      </c>
      <c r="G1042" s="950">
        <f t="shared" si="738"/>
        <v>4266.5</v>
      </c>
      <c r="H1042" s="950">
        <f t="shared" si="738"/>
        <v>696</v>
      </c>
      <c r="I1042" s="2326">
        <f>H1042/G1042*100</f>
        <v>16.313137231923122</v>
      </c>
      <c r="J1042" s="2887"/>
      <c r="K1042" s="2887"/>
      <c r="L1042" s="2888"/>
      <c r="M1042" s="2888"/>
      <c r="N1042" s="2888"/>
      <c r="O1042" s="2888"/>
      <c r="P1042" s="2888"/>
      <c r="Q1042" s="2888"/>
      <c r="R1042" s="2885">
        <f t="shared" ref="R1042:AB1042" si="741">R950</f>
        <v>78856.146897960352</v>
      </c>
      <c r="S1042" s="2885">
        <f t="shared" si="741"/>
        <v>78856.146897960352</v>
      </c>
      <c r="T1042" s="2885">
        <f t="shared" si="741"/>
        <v>78856.146897960352</v>
      </c>
      <c r="U1042" s="2885">
        <f t="shared" si="741"/>
        <v>19714.036724490088</v>
      </c>
      <c r="V1042" s="2885">
        <f t="shared" si="741"/>
        <v>2715.6472799999997</v>
      </c>
      <c r="W1042" s="1388">
        <f t="shared" si="741"/>
        <v>0</v>
      </c>
      <c r="X1042" s="2885">
        <f t="shared" si="741"/>
        <v>0</v>
      </c>
      <c r="Y1042" s="2885">
        <f t="shared" si="741"/>
        <v>-16998.389444490091</v>
      </c>
      <c r="Z1042" s="3037">
        <f t="shared" si="741"/>
        <v>0</v>
      </c>
      <c r="AA1042" s="3037">
        <f t="shared" si="741"/>
        <v>-5.1881400000000006</v>
      </c>
      <c r="AB1042" s="2885">
        <f t="shared" si="741"/>
        <v>2710.4591399999995</v>
      </c>
      <c r="AC1042" s="1152">
        <f t="shared" si="730"/>
        <v>0</v>
      </c>
      <c r="AD1042" s="1152"/>
      <c r="AE1042" s="2583"/>
      <c r="AF1042" s="3340"/>
      <c r="AG1042" s="240"/>
      <c r="AH1042" s="240"/>
      <c r="AI1042" s="240"/>
      <c r="AJ1042" s="240"/>
      <c r="AK1042" s="240"/>
      <c r="AL1042" s="240"/>
      <c r="AM1042" s="240"/>
      <c r="AN1042" s="240"/>
      <c r="AO1042" s="240"/>
      <c r="AP1042" s="240"/>
      <c r="AQ1042" s="240"/>
      <c r="AR1042" s="240"/>
      <c r="AS1042" s="240"/>
      <c r="AT1042" s="240"/>
      <c r="AU1042" s="240"/>
      <c r="AV1042" s="240"/>
      <c r="AW1042" s="240"/>
      <c r="AX1042" s="240"/>
      <c r="AY1042" s="240"/>
      <c r="AZ1042" s="240"/>
      <c r="BA1042" s="240"/>
      <c r="BB1042" s="240"/>
      <c r="BC1042" s="240"/>
      <c r="BD1042" s="240"/>
      <c r="BE1042" s="240"/>
      <c r="BF1042" s="240"/>
      <c r="BG1042" s="240"/>
      <c r="BH1042" s="240"/>
      <c r="BI1042" s="240"/>
      <c r="BJ1042" s="240"/>
      <c r="BK1042" s="240"/>
      <c r="BL1042" s="240"/>
      <c r="BM1042" s="240"/>
      <c r="BN1042" s="240"/>
      <c r="BO1042" s="240"/>
      <c r="BP1042" s="240"/>
      <c r="BQ1042" s="240"/>
      <c r="BR1042" s="240"/>
      <c r="BS1042" s="240"/>
      <c r="BT1042" s="240"/>
      <c r="BU1042" s="240"/>
      <c r="BV1042" s="240"/>
      <c r="BW1042" s="240"/>
      <c r="BX1042" s="240"/>
      <c r="BY1042" s="240"/>
      <c r="BZ1042" s="240"/>
      <c r="CA1042" s="240"/>
      <c r="CB1042" s="240"/>
      <c r="CC1042" s="240"/>
      <c r="CD1042" s="240"/>
      <c r="CE1042" s="240"/>
      <c r="CF1042" s="240"/>
      <c r="CG1042" s="240"/>
      <c r="CH1042" s="240"/>
      <c r="CI1042" s="240"/>
      <c r="CJ1042" s="240"/>
      <c r="CK1042" s="240"/>
      <c r="CL1042" s="240"/>
      <c r="CM1042" s="240"/>
      <c r="CN1042" s="240"/>
      <c r="CO1042" s="240"/>
      <c r="CP1042" s="240"/>
      <c r="CQ1042" s="240"/>
      <c r="CR1042" s="240"/>
      <c r="CS1042" s="240"/>
      <c r="CT1042" s="240"/>
      <c r="CU1042" s="240"/>
      <c r="CV1042" s="240"/>
      <c r="CW1042" s="240"/>
      <c r="CX1042" s="240"/>
      <c r="CY1042" s="240"/>
      <c r="CZ1042" s="240"/>
      <c r="DA1042" s="240"/>
      <c r="DB1042" s="240"/>
      <c r="DC1042" s="240"/>
      <c r="DD1042" s="240"/>
      <c r="DE1042" s="240"/>
      <c r="DF1042" s="240"/>
      <c r="DG1042" s="240"/>
      <c r="DH1042" s="240"/>
      <c r="DI1042" s="240"/>
      <c r="DJ1042" s="240"/>
      <c r="DK1042" s="240"/>
      <c r="DL1042" s="240"/>
      <c r="DM1042" s="240"/>
      <c r="DN1042" s="240"/>
      <c r="DO1042" s="240"/>
      <c r="DP1042" s="240"/>
      <c r="DQ1042" s="240"/>
      <c r="DR1042" s="240"/>
      <c r="DS1042" s="240"/>
      <c r="DT1042" s="240"/>
      <c r="DU1042" s="240"/>
      <c r="DV1042" s="240"/>
      <c r="DW1042" s="240"/>
      <c r="DX1042" s="240"/>
      <c r="DY1042" s="240"/>
      <c r="DZ1042" s="240"/>
      <c r="EA1042" s="240"/>
      <c r="EB1042" s="240"/>
      <c r="EC1042" s="240"/>
      <c r="ED1042" s="240"/>
      <c r="EE1042" s="240"/>
      <c r="EF1042" s="240"/>
      <c r="EG1042" s="240"/>
      <c r="EH1042" s="240"/>
      <c r="EI1042" s="240"/>
      <c r="EJ1042" s="240"/>
      <c r="EK1042" s="240"/>
      <c r="EL1042" s="240"/>
      <c r="EM1042" s="240"/>
      <c r="EN1042" s="240"/>
      <c r="EO1042" s="240"/>
      <c r="EP1042" s="240"/>
      <c r="EQ1042" s="240"/>
      <c r="ER1042" s="240"/>
      <c r="ES1042" s="240"/>
      <c r="ET1042" s="240"/>
      <c r="EU1042" s="240"/>
      <c r="EV1042" s="240"/>
      <c r="EW1042" s="240"/>
      <c r="EX1042" s="240"/>
      <c r="EY1042" s="240"/>
      <c r="EZ1042" s="240"/>
      <c r="FA1042" s="240"/>
      <c r="FB1042" s="240"/>
      <c r="FC1042" s="240"/>
      <c r="FD1042" s="240"/>
      <c r="FE1042" s="240"/>
      <c r="FF1042" s="240"/>
      <c r="FG1042" s="240"/>
      <c r="FH1042" s="240"/>
      <c r="FI1042" s="240"/>
      <c r="FJ1042" s="240"/>
      <c r="FK1042" s="240"/>
      <c r="FL1042" s="240"/>
      <c r="FM1042" s="240"/>
      <c r="FN1042" s="240"/>
      <c r="FO1042" s="240"/>
      <c r="FP1042" s="240"/>
      <c r="FQ1042" s="240"/>
      <c r="FR1042" s="240"/>
      <c r="FS1042" s="240"/>
      <c r="FT1042" s="240"/>
      <c r="FU1042" s="240"/>
      <c r="FV1042" s="240"/>
      <c r="FW1042" s="240"/>
      <c r="FX1042" s="240"/>
      <c r="FY1042" s="240"/>
      <c r="FZ1042" s="240"/>
      <c r="GA1042" s="240"/>
      <c r="GB1042" s="240"/>
      <c r="GC1042" s="240"/>
      <c r="GD1042" s="240"/>
      <c r="GE1042" s="240"/>
      <c r="GF1042" s="240"/>
      <c r="GG1042" s="240"/>
      <c r="GH1042" s="240"/>
      <c r="GI1042" s="240"/>
      <c r="GJ1042" s="240"/>
      <c r="GK1042" s="240"/>
      <c r="GL1042" s="240"/>
      <c r="GM1042" s="240"/>
      <c r="GN1042" s="240"/>
      <c r="GO1042" s="240"/>
      <c r="GP1042" s="240"/>
      <c r="GQ1042" s="240"/>
      <c r="GR1042" s="240"/>
      <c r="GS1042" s="240"/>
      <c r="GT1042" s="240"/>
      <c r="GU1042" s="240"/>
      <c r="GV1042" s="240"/>
      <c r="GW1042" s="240"/>
      <c r="GX1042" s="240"/>
      <c r="GY1042" s="240"/>
      <c r="GZ1042" s="240"/>
      <c r="HA1042" s="240"/>
      <c r="HB1042" s="240"/>
      <c r="HC1042" s="240"/>
      <c r="HD1042" s="240"/>
      <c r="HE1042" s="240"/>
      <c r="HF1042" s="240"/>
      <c r="HG1042" s="240"/>
      <c r="HH1042" s="240"/>
      <c r="HI1042" s="240"/>
      <c r="HJ1042" s="240"/>
      <c r="HK1042" s="240"/>
      <c r="HL1042" s="240"/>
      <c r="HM1042" s="240"/>
      <c r="HN1042" s="240"/>
      <c r="HO1042" s="240"/>
      <c r="HP1042" s="240"/>
      <c r="HQ1042" s="240"/>
      <c r="HR1042" s="240"/>
      <c r="HS1042" s="240"/>
      <c r="HT1042" s="240"/>
      <c r="HU1042" s="240"/>
      <c r="HV1042" s="240"/>
      <c r="HW1042" s="240"/>
      <c r="HX1042" s="240"/>
      <c r="HY1042" s="240"/>
      <c r="HZ1042" s="240"/>
      <c r="IA1042" s="240"/>
      <c r="IB1042" s="240"/>
      <c r="IC1042" s="240"/>
      <c r="ID1042" s="240"/>
      <c r="IE1042" s="240"/>
      <c r="IF1042" s="240"/>
      <c r="IG1042" s="240"/>
      <c r="IH1042" s="240"/>
      <c r="II1042" s="240"/>
      <c r="IJ1042" s="240"/>
      <c r="IK1042" s="240"/>
      <c r="IL1042" s="240"/>
      <c r="IM1042" s="240"/>
      <c r="IN1042" s="240"/>
      <c r="IO1042" s="240"/>
      <c r="IP1042" s="240"/>
      <c r="IQ1042" s="240"/>
      <c r="IR1042" s="240"/>
      <c r="IS1042" s="240"/>
      <c r="IT1042" s="240"/>
      <c r="IU1042" s="240"/>
      <c r="IV1042" s="240"/>
      <c r="IW1042" s="240"/>
      <c r="IX1042" s="240"/>
      <c r="IY1042" s="240"/>
      <c r="IZ1042" s="240"/>
      <c r="JA1042" s="240"/>
      <c r="JB1042" s="240"/>
      <c r="JC1042" s="240"/>
    </row>
    <row r="1043" spans="1:263" s="1072" customFormat="1" ht="30" x14ac:dyDescent="0.25">
      <c r="A1043" s="363"/>
      <c r="B1043" s="363">
        <v>1</v>
      </c>
      <c r="C1043" s="783" t="s">
        <v>534</v>
      </c>
      <c r="D1043" s="302"/>
      <c r="E1043" s="302"/>
      <c r="F1043" s="2205">
        <f t="shared" si="726"/>
        <v>15092</v>
      </c>
      <c r="G1043" s="2205">
        <f t="shared" si="738"/>
        <v>3773</v>
      </c>
      <c r="H1043" s="2205">
        <f t="shared" si="738"/>
        <v>670</v>
      </c>
      <c r="I1043" s="2205">
        <f>I951</f>
        <v>17.757752451630001</v>
      </c>
      <c r="J1043" s="2887"/>
      <c r="K1043" s="2887"/>
      <c r="L1043" s="2888"/>
      <c r="M1043" s="2888"/>
      <c r="N1043" s="2888"/>
      <c r="O1043" s="2888"/>
      <c r="P1043" s="2888"/>
      <c r="Q1043" s="2888"/>
      <c r="R1043" s="2885">
        <f t="shared" ref="R1043:AB1043" si="742">R951</f>
        <v>71714.332259899558</v>
      </c>
      <c r="S1043" s="2885">
        <f t="shared" si="742"/>
        <v>71714.332259899558</v>
      </c>
      <c r="T1043" s="2885">
        <f t="shared" si="742"/>
        <v>71714.332259899558</v>
      </c>
      <c r="U1043" s="2885">
        <f t="shared" si="742"/>
        <v>17928.58306497489</v>
      </c>
      <c r="V1043" s="2885">
        <f t="shared" si="742"/>
        <v>2661.6958699999996</v>
      </c>
      <c r="W1043" s="1388">
        <f t="shared" si="742"/>
        <v>0</v>
      </c>
      <c r="X1043" s="2885">
        <f t="shared" si="742"/>
        <v>0</v>
      </c>
      <c r="Y1043" s="2885">
        <f t="shared" si="742"/>
        <v>-15266.88719497489</v>
      </c>
      <c r="Z1043" s="3037">
        <f t="shared" si="742"/>
        <v>0</v>
      </c>
      <c r="AA1043" s="3037">
        <f t="shared" si="742"/>
        <v>0</v>
      </c>
      <c r="AB1043" s="2885">
        <f t="shared" si="742"/>
        <v>2661.6958699999996</v>
      </c>
      <c r="AC1043" s="1152"/>
      <c r="AD1043" s="1152"/>
      <c r="AE1043" s="2583"/>
      <c r="AF1043" s="3340"/>
      <c r="AG1043" s="240"/>
      <c r="AH1043" s="240"/>
      <c r="AI1043" s="240"/>
      <c r="AJ1043" s="240"/>
      <c r="AK1043" s="240"/>
      <c r="AL1043" s="240"/>
      <c r="AM1043" s="240"/>
      <c r="AN1043" s="240"/>
      <c r="AO1043" s="240"/>
      <c r="AP1043" s="240"/>
      <c r="AQ1043" s="240"/>
      <c r="AR1043" s="240"/>
      <c r="AS1043" s="240"/>
      <c r="AT1043" s="240"/>
      <c r="AU1043" s="240"/>
      <c r="AV1043" s="240"/>
      <c r="AW1043" s="240"/>
      <c r="AX1043" s="240"/>
      <c r="AY1043" s="240"/>
      <c r="AZ1043" s="240"/>
      <c r="BA1043" s="240"/>
      <c r="BB1043" s="240"/>
      <c r="BC1043" s="240"/>
      <c r="BD1043" s="240"/>
      <c r="BE1043" s="240"/>
      <c r="BF1043" s="240"/>
      <c r="BG1043" s="240"/>
      <c r="BH1043" s="240"/>
      <c r="BI1043" s="240"/>
      <c r="BJ1043" s="240"/>
      <c r="BK1043" s="240"/>
      <c r="BL1043" s="240"/>
      <c r="BM1043" s="240"/>
      <c r="BN1043" s="240"/>
      <c r="BO1043" s="240"/>
      <c r="BP1043" s="240"/>
      <c r="BQ1043" s="240"/>
      <c r="BR1043" s="240"/>
      <c r="BS1043" s="240"/>
      <c r="BT1043" s="240"/>
      <c r="BU1043" s="240"/>
      <c r="BV1043" s="240"/>
      <c r="BW1043" s="240"/>
      <c r="BX1043" s="240"/>
      <c r="BY1043" s="240"/>
      <c r="BZ1043" s="240"/>
      <c r="CA1043" s="240"/>
      <c r="CB1043" s="240"/>
      <c r="CC1043" s="240"/>
      <c r="CD1043" s="240"/>
      <c r="CE1043" s="240"/>
      <c r="CF1043" s="240"/>
      <c r="CG1043" s="240"/>
      <c r="CH1043" s="240"/>
      <c r="CI1043" s="240"/>
      <c r="CJ1043" s="240"/>
      <c r="CK1043" s="240"/>
      <c r="CL1043" s="240"/>
      <c r="CM1043" s="240"/>
      <c r="CN1043" s="240"/>
      <c r="CO1043" s="240"/>
      <c r="CP1043" s="240"/>
      <c r="CQ1043" s="240"/>
      <c r="CR1043" s="240"/>
      <c r="CS1043" s="240"/>
      <c r="CT1043" s="240"/>
      <c r="CU1043" s="240"/>
      <c r="CV1043" s="240"/>
      <c r="CW1043" s="240"/>
      <c r="CX1043" s="240"/>
      <c r="CY1043" s="240"/>
      <c r="CZ1043" s="240"/>
      <c r="DA1043" s="240"/>
      <c r="DB1043" s="240"/>
      <c r="DC1043" s="240"/>
      <c r="DD1043" s="240"/>
      <c r="DE1043" s="240"/>
      <c r="DF1043" s="240"/>
      <c r="DG1043" s="240"/>
      <c r="DH1043" s="240"/>
      <c r="DI1043" s="240"/>
      <c r="DJ1043" s="240"/>
      <c r="DK1043" s="240"/>
      <c r="DL1043" s="240"/>
      <c r="DM1043" s="240"/>
      <c r="DN1043" s="240"/>
      <c r="DO1043" s="240"/>
      <c r="DP1043" s="240"/>
      <c r="DQ1043" s="240"/>
      <c r="DR1043" s="240"/>
      <c r="DS1043" s="240"/>
      <c r="DT1043" s="240"/>
      <c r="DU1043" s="240"/>
      <c r="DV1043" s="240"/>
      <c r="DW1043" s="240"/>
      <c r="DX1043" s="240"/>
      <c r="DY1043" s="240"/>
      <c r="DZ1043" s="240"/>
      <c r="EA1043" s="240"/>
      <c r="EB1043" s="240"/>
      <c r="EC1043" s="240"/>
      <c r="ED1043" s="240"/>
      <c r="EE1043" s="240"/>
      <c r="EF1043" s="240"/>
      <c r="EG1043" s="240"/>
      <c r="EH1043" s="240"/>
      <c r="EI1043" s="240"/>
      <c r="EJ1043" s="240"/>
      <c r="EK1043" s="240"/>
      <c r="EL1043" s="240"/>
      <c r="EM1043" s="240"/>
      <c r="EN1043" s="240"/>
      <c r="EO1043" s="240"/>
      <c r="EP1043" s="240"/>
      <c r="EQ1043" s="240"/>
      <c r="ER1043" s="240"/>
      <c r="ES1043" s="240"/>
      <c r="ET1043" s="240"/>
      <c r="EU1043" s="240"/>
      <c r="EV1043" s="240"/>
      <c r="EW1043" s="240"/>
      <c r="EX1043" s="240"/>
      <c r="EY1043" s="240"/>
      <c r="EZ1043" s="240"/>
      <c r="FA1043" s="240"/>
      <c r="FB1043" s="240"/>
      <c r="FC1043" s="240"/>
      <c r="FD1043" s="240"/>
      <c r="FE1043" s="240"/>
      <c r="FF1043" s="240"/>
      <c r="FG1043" s="240"/>
      <c r="FH1043" s="240"/>
      <c r="FI1043" s="240"/>
      <c r="FJ1043" s="240"/>
      <c r="FK1043" s="240"/>
      <c r="FL1043" s="240"/>
      <c r="FM1043" s="240"/>
      <c r="FN1043" s="240"/>
      <c r="FO1043" s="240"/>
      <c r="FP1043" s="240"/>
      <c r="FQ1043" s="240"/>
      <c r="FR1043" s="240"/>
      <c r="FS1043" s="240"/>
      <c r="FT1043" s="240"/>
      <c r="FU1043" s="240"/>
      <c r="FV1043" s="240"/>
      <c r="FW1043" s="240"/>
      <c r="FX1043" s="240"/>
      <c r="FY1043" s="240"/>
      <c r="FZ1043" s="240"/>
      <c r="GA1043" s="240"/>
      <c r="GB1043" s="240"/>
      <c r="GC1043" s="240"/>
      <c r="GD1043" s="240"/>
      <c r="GE1043" s="240"/>
      <c r="GF1043" s="240"/>
      <c r="GG1043" s="240"/>
      <c r="GH1043" s="240"/>
      <c r="GI1043" s="240"/>
      <c r="GJ1043" s="240"/>
      <c r="GK1043" s="240"/>
      <c r="GL1043" s="240"/>
      <c r="GM1043" s="240"/>
      <c r="GN1043" s="240"/>
      <c r="GO1043" s="240"/>
      <c r="GP1043" s="240"/>
      <c r="GQ1043" s="240"/>
      <c r="GR1043" s="240"/>
      <c r="GS1043" s="240"/>
      <c r="GT1043" s="240"/>
      <c r="GU1043" s="240"/>
      <c r="GV1043" s="240"/>
      <c r="GW1043" s="240"/>
      <c r="GX1043" s="240"/>
      <c r="GY1043" s="240"/>
      <c r="GZ1043" s="240"/>
      <c r="HA1043" s="240"/>
      <c r="HB1043" s="240"/>
      <c r="HC1043" s="240"/>
      <c r="HD1043" s="240"/>
      <c r="HE1043" s="240"/>
      <c r="HF1043" s="240"/>
      <c r="HG1043" s="240"/>
      <c r="HH1043" s="240"/>
      <c r="HI1043" s="240"/>
      <c r="HJ1043" s="240"/>
      <c r="HK1043" s="240"/>
      <c r="HL1043" s="240"/>
      <c r="HM1043" s="240"/>
      <c r="HN1043" s="240"/>
      <c r="HO1043" s="240"/>
      <c r="HP1043" s="240"/>
      <c r="HQ1043" s="240"/>
      <c r="HR1043" s="240"/>
      <c r="HS1043" s="240"/>
      <c r="HT1043" s="240"/>
      <c r="HU1043" s="240"/>
      <c r="HV1043" s="240"/>
      <c r="HW1043" s="240"/>
      <c r="HX1043" s="240"/>
      <c r="HY1043" s="240"/>
      <c r="HZ1043" s="240"/>
      <c r="IA1043" s="240"/>
      <c r="IB1043" s="240"/>
      <c r="IC1043" s="240"/>
      <c r="ID1043" s="240"/>
      <c r="IE1043" s="240"/>
      <c r="IF1043" s="240"/>
      <c r="IG1043" s="240"/>
      <c r="IH1043" s="240"/>
      <c r="II1043" s="240"/>
      <c r="IJ1043" s="240"/>
      <c r="IK1043" s="240"/>
      <c r="IL1043" s="240"/>
      <c r="IM1043" s="240"/>
      <c r="IN1043" s="240"/>
      <c r="IO1043" s="240"/>
      <c r="IP1043" s="240"/>
      <c r="IQ1043" s="240"/>
      <c r="IR1043" s="240"/>
      <c r="IS1043" s="240"/>
      <c r="IT1043" s="240"/>
      <c r="IU1043" s="240"/>
      <c r="IV1043" s="240"/>
      <c r="IW1043" s="240"/>
      <c r="IX1043" s="240"/>
      <c r="IY1043" s="240"/>
      <c r="IZ1043" s="240"/>
      <c r="JA1043" s="240"/>
      <c r="JB1043" s="240"/>
      <c r="JC1043" s="240"/>
    </row>
    <row r="1044" spans="1:263" s="1072" customFormat="1" ht="60" x14ac:dyDescent="0.25">
      <c r="A1044" s="363"/>
      <c r="B1044" s="363">
        <v>1</v>
      </c>
      <c r="C1044" s="783" t="s">
        <v>557</v>
      </c>
      <c r="D1044" s="302"/>
      <c r="E1044" s="302"/>
      <c r="F1044" s="2205">
        <f t="shared" si="726"/>
        <v>0</v>
      </c>
      <c r="G1044" s="950"/>
      <c r="H1044" s="950"/>
      <c r="I1044" s="2326"/>
      <c r="J1044" s="2887"/>
      <c r="K1044" s="2887"/>
      <c r="L1044" s="2888"/>
      <c r="M1044" s="2888"/>
      <c r="N1044" s="2888"/>
      <c r="O1044" s="2888"/>
      <c r="P1044" s="2888"/>
      <c r="Q1044" s="2888"/>
      <c r="R1044" s="2885">
        <f t="shared" ref="R1044:AB1044" si="743">R952</f>
        <v>0</v>
      </c>
      <c r="S1044" s="2885">
        <f t="shared" si="743"/>
        <v>0</v>
      </c>
      <c r="T1044" s="2885">
        <f t="shared" si="743"/>
        <v>0</v>
      </c>
      <c r="U1044" s="2885">
        <f t="shared" si="743"/>
        <v>0</v>
      </c>
      <c r="V1044" s="2885">
        <f t="shared" si="743"/>
        <v>0</v>
      </c>
      <c r="W1044" s="1388">
        <f t="shared" si="743"/>
        <v>0</v>
      </c>
      <c r="X1044" s="2885">
        <f t="shared" si="743"/>
        <v>0</v>
      </c>
      <c r="Y1044" s="2885">
        <f t="shared" si="743"/>
        <v>0</v>
      </c>
      <c r="Z1044" s="3037">
        <f t="shared" si="743"/>
        <v>0</v>
      </c>
      <c r="AA1044" s="3037">
        <f t="shared" si="743"/>
        <v>0</v>
      </c>
      <c r="AB1044" s="2885">
        <f t="shared" si="743"/>
        <v>0</v>
      </c>
      <c r="AC1044" s="1152">
        <f t="shared" ref="AC1044:AC1051" si="744">AC952</f>
        <v>0</v>
      </c>
      <c r="AD1044" s="1152"/>
      <c r="AE1044" s="2583"/>
      <c r="AF1044" s="3340"/>
      <c r="AG1044" s="240"/>
      <c r="AH1044" s="240"/>
      <c r="AI1044" s="240"/>
      <c r="AJ1044" s="240"/>
      <c r="AK1044" s="240"/>
      <c r="AL1044" s="240"/>
      <c r="AM1044" s="240"/>
      <c r="AN1044" s="240"/>
      <c r="AO1044" s="240"/>
      <c r="AP1044" s="240"/>
      <c r="AQ1044" s="240"/>
      <c r="AR1044" s="240"/>
      <c r="AS1044" s="240"/>
      <c r="AT1044" s="240"/>
      <c r="AU1044" s="240"/>
      <c r="AV1044" s="240"/>
      <c r="AW1044" s="240"/>
      <c r="AX1044" s="240"/>
      <c r="AY1044" s="240"/>
      <c r="AZ1044" s="240"/>
      <c r="BA1044" s="240"/>
      <c r="BB1044" s="240"/>
      <c r="BC1044" s="240"/>
      <c r="BD1044" s="240"/>
      <c r="BE1044" s="240"/>
      <c r="BF1044" s="240"/>
      <c r="BG1044" s="240"/>
      <c r="BH1044" s="240"/>
      <c r="BI1044" s="240"/>
      <c r="BJ1044" s="240"/>
      <c r="BK1044" s="240"/>
      <c r="BL1044" s="240"/>
      <c r="BM1044" s="240"/>
      <c r="BN1044" s="240"/>
      <c r="BO1044" s="240"/>
      <c r="BP1044" s="240"/>
      <c r="BQ1044" s="240"/>
      <c r="BR1044" s="240"/>
      <c r="BS1044" s="240"/>
      <c r="BT1044" s="240"/>
      <c r="BU1044" s="240"/>
      <c r="BV1044" s="240"/>
      <c r="BW1044" s="240"/>
      <c r="BX1044" s="240"/>
      <c r="BY1044" s="240"/>
      <c r="BZ1044" s="240"/>
      <c r="CA1044" s="240"/>
      <c r="CB1044" s="240"/>
      <c r="CC1044" s="240"/>
      <c r="CD1044" s="240"/>
      <c r="CE1044" s="240"/>
      <c r="CF1044" s="240"/>
      <c r="CG1044" s="240"/>
      <c r="CH1044" s="240"/>
      <c r="CI1044" s="240"/>
      <c r="CJ1044" s="240"/>
      <c r="CK1044" s="240"/>
      <c r="CL1044" s="240"/>
      <c r="CM1044" s="240"/>
      <c r="CN1044" s="240"/>
      <c r="CO1044" s="240"/>
      <c r="CP1044" s="240"/>
      <c r="CQ1044" s="240"/>
      <c r="CR1044" s="240"/>
      <c r="CS1044" s="240"/>
      <c r="CT1044" s="240"/>
      <c r="CU1044" s="240"/>
      <c r="CV1044" s="240"/>
      <c r="CW1044" s="240"/>
      <c r="CX1044" s="240"/>
      <c r="CY1044" s="240"/>
      <c r="CZ1044" s="240"/>
      <c r="DA1044" s="240"/>
      <c r="DB1044" s="240"/>
      <c r="DC1044" s="240"/>
      <c r="DD1044" s="240"/>
      <c r="DE1044" s="240"/>
      <c r="DF1044" s="240"/>
      <c r="DG1044" s="240"/>
      <c r="DH1044" s="240"/>
      <c r="DI1044" s="240"/>
      <c r="DJ1044" s="240"/>
      <c r="DK1044" s="240"/>
      <c r="DL1044" s="240"/>
      <c r="DM1044" s="240"/>
      <c r="DN1044" s="240"/>
      <c r="DO1044" s="240"/>
      <c r="DP1044" s="240"/>
      <c r="DQ1044" s="240"/>
      <c r="DR1044" s="240"/>
      <c r="DS1044" s="240"/>
      <c r="DT1044" s="240"/>
      <c r="DU1044" s="240"/>
      <c r="DV1044" s="240"/>
      <c r="DW1044" s="240"/>
      <c r="DX1044" s="240"/>
      <c r="DY1044" s="240"/>
      <c r="DZ1044" s="240"/>
      <c r="EA1044" s="240"/>
      <c r="EB1044" s="240"/>
      <c r="EC1044" s="240"/>
      <c r="ED1044" s="240"/>
      <c r="EE1044" s="240"/>
      <c r="EF1044" s="240"/>
      <c r="EG1044" s="240"/>
      <c r="EH1044" s="240"/>
      <c r="EI1044" s="240"/>
      <c r="EJ1044" s="240"/>
      <c r="EK1044" s="240"/>
      <c r="EL1044" s="240"/>
      <c r="EM1044" s="240"/>
      <c r="EN1044" s="240"/>
      <c r="EO1044" s="240"/>
      <c r="EP1044" s="240"/>
      <c r="EQ1044" s="240"/>
      <c r="ER1044" s="240"/>
      <c r="ES1044" s="240"/>
      <c r="ET1044" s="240"/>
      <c r="EU1044" s="240"/>
      <c r="EV1044" s="240"/>
      <c r="EW1044" s="240"/>
      <c r="EX1044" s="240"/>
      <c r="EY1044" s="240"/>
      <c r="EZ1044" s="240"/>
      <c r="FA1044" s="240"/>
      <c r="FB1044" s="240"/>
      <c r="FC1044" s="240"/>
      <c r="FD1044" s="240"/>
      <c r="FE1044" s="240"/>
      <c r="FF1044" s="240"/>
      <c r="FG1044" s="240"/>
      <c r="FH1044" s="240"/>
      <c r="FI1044" s="240"/>
      <c r="FJ1044" s="240"/>
      <c r="FK1044" s="240"/>
      <c r="FL1044" s="240"/>
      <c r="FM1044" s="240"/>
      <c r="FN1044" s="240"/>
      <c r="FO1044" s="240"/>
      <c r="FP1044" s="240"/>
      <c r="FQ1044" s="240"/>
      <c r="FR1044" s="240"/>
      <c r="FS1044" s="240"/>
      <c r="FT1044" s="240"/>
      <c r="FU1044" s="240"/>
      <c r="FV1044" s="240"/>
      <c r="FW1044" s="240"/>
      <c r="FX1044" s="240"/>
      <c r="FY1044" s="240"/>
      <c r="FZ1044" s="240"/>
      <c r="GA1044" s="240"/>
      <c r="GB1044" s="240"/>
      <c r="GC1044" s="240"/>
      <c r="GD1044" s="240"/>
      <c r="GE1044" s="240"/>
      <c r="GF1044" s="240"/>
      <c r="GG1044" s="240"/>
      <c r="GH1044" s="240"/>
      <c r="GI1044" s="240"/>
      <c r="GJ1044" s="240"/>
      <c r="GK1044" s="240"/>
      <c r="GL1044" s="240"/>
      <c r="GM1044" s="240"/>
      <c r="GN1044" s="240"/>
      <c r="GO1044" s="240"/>
      <c r="GP1044" s="240"/>
      <c r="GQ1044" s="240"/>
      <c r="GR1044" s="240"/>
      <c r="GS1044" s="240"/>
      <c r="GT1044" s="240"/>
      <c r="GU1044" s="240"/>
      <c r="GV1044" s="240"/>
      <c r="GW1044" s="240"/>
      <c r="GX1044" s="240"/>
      <c r="GY1044" s="240"/>
      <c r="GZ1044" s="240"/>
      <c r="HA1044" s="240"/>
      <c r="HB1044" s="240"/>
      <c r="HC1044" s="240"/>
      <c r="HD1044" s="240"/>
      <c r="HE1044" s="240"/>
      <c r="HF1044" s="240"/>
      <c r="HG1044" s="240"/>
      <c r="HH1044" s="240"/>
      <c r="HI1044" s="240"/>
      <c r="HJ1044" s="240"/>
      <c r="HK1044" s="240"/>
      <c r="HL1044" s="240"/>
      <c r="HM1044" s="240"/>
      <c r="HN1044" s="240"/>
      <c r="HO1044" s="240"/>
      <c r="HP1044" s="240"/>
      <c r="HQ1044" s="240"/>
      <c r="HR1044" s="240"/>
      <c r="HS1044" s="240"/>
      <c r="HT1044" s="240"/>
      <c r="HU1044" s="240"/>
      <c r="HV1044" s="240"/>
      <c r="HW1044" s="240"/>
      <c r="HX1044" s="240"/>
      <c r="HY1044" s="240"/>
      <c r="HZ1044" s="240"/>
      <c r="IA1044" s="240"/>
      <c r="IB1044" s="240"/>
      <c r="IC1044" s="240"/>
      <c r="ID1044" s="240"/>
      <c r="IE1044" s="240"/>
      <c r="IF1044" s="240"/>
      <c r="IG1044" s="240"/>
      <c r="IH1044" s="240"/>
      <c r="II1044" s="240"/>
      <c r="IJ1044" s="240"/>
      <c r="IK1044" s="240"/>
      <c r="IL1044" s="240"/>
      <c r="IM1044" s="240"/>
      <c r="IN1044" s="240"/>
      <c r="IO1044" s="240"/>
      <c r="IP1044" s="240"/>
      <c r="IQ1044" s="240"/>
      <c r="IR1044" s="240"/>
      <c r="IS1044" s="240"/>
      <c r="IT1044" s="240"/>
      <c r="IU1044" s="240"/>
      <c r="IV1044" s="240"/>
      <c r="IW1044" s="240"/>
      <c r="IX1044" s="240"/>
      <c r="IY1044" s="240"/>
      <c r="IZ1044" s="240"/>
      <c r="JA1044" s="240"/>
      <c r="JB1044" s="240"/>
      <c r="JC1044" s="240"/>
    </row>
    <row r="1045" spans="1:263" s="1072" customFormat="1" ht="30" x14ac:dyDescent="0.25">
      <c r="A1045" s="363"/>
      <c r="B1045" s="363">
        <v>1</v>
      </c>
      <c r="C1045" s="783" t="s">
        <v>535</v>
      </c>
      <c r="D1045" s="302"/>
      <c r="E1045" s="302"/>
      <c r="F1045" s="2205">
        <f t="shared" si="726"/>
        <v>1438</v>
      </c>
      <c r="G1045" s="950">
        <f t="shared" ref="G1045:H1052" si="745">G953</f>
        <v>359.5</v>
      </c>
      <c r="H1045" s="950">
        <f t="shared" si="745"/>
        <v>26</v>
      </c>
      <c r="I1045" s="2326">
        <f>H1045/G1045*100</f>
        <v>7.2322670375521563</v>
      </c>
      <c r="J1045" s="2887"/>
      <c r="K1045" s="2887"/>
      <c r="L1045" s="2888"/>
      <c r="M1045" s="2888"/>
      <c r="N1045" s="2888"/>
      <c r="O1045" s="2888"/>
      <c r="P1045" s="2888"/>
      <c r="Q1045" s="2888"/>
      <c r="R1045" s="2885">
        <f t="shared" ref="R1045:AB1045" si="746">R953</f>
        <v>2481.1476600000001</v>
      </c>
      <c r="S1045" s="2885">
        <f t="shared" si="746"/>
        <v>2481.1476600000001</v>
      </c>
      <c r="T1045" s="2885">
        <f t="shared" si="746"/>
        <v>2481.1476600000001</v>
      </c>
      <c r="U1045" s="2885">
        <f t="shared" si="746"/>
        <v>620.28691500000002</v>
      </c>
      <c r="V1045" s="2885">
        <f t="shared" si="746"/>
        <v>53.951410000000003</v>
      </c>
      <c r="W1045" s="1388">
        <f t="shared" si="746"/>
        <v>0</v>
      </c>
      <c r="X1045" s="2885">
        <f t="shared" si="746"/>
        <v>0</v>
      </c>
      <c r="Y1045" s="2885">
        <f t="shared" si="746"/>
        <v>-566.33550500000001</v>
      </c>
      <c r="Z1045" s="3037">
        <f t="shared" si="746"/>
        <v>0</v>
      </c>
      <c r="AA1045" s="3037">
        <f t="shared" si="746"/>
        <v>0</v>
      </c>
      <c r="AB1045" s="2885">
        <f t="shared" si="746"/>
        <v>53.951410000000003</v>
      </c>
      <c r="AC1045" s="1152">
        <f t="shared" si="744"/>
        <v>0</v>
      </c>
      <c r="AD1045" s="1152"/>
      <c r="AE1045" s="2583"/>
      <c r="AF1045" s="3340"/>
      <c r="AG1045" s="240"/>
      <c r="AH1045" s="240"/>
      <c r="AI1045" s="240"/>
      <c r="AJ1045" s="240"/>
      <c r="AK1045" s="240"/>
      <c r="AL1045" s="240"/>
      <c r="AM1045" s="240"/>
      <c r="AN1045" s="240"/>
      <c r="AO1045" s="240"/>
      <c r="AP1045" s="240"/>
      <c r="AQ1045" s="240"/>
      <c r="AR1045" s="240"/>
      <c r="AS1045" s="240"/>
      <c r="AT1045" s="240"/>
      <c r="AU1045" s="240"/>
      <c r="AV1045" s="240"/>
      <c r="AW1045" s="240"/>
      <c r="AX1045" s="240"/>
      <c r="AY1045" s="240"/>
      <c r="AZ1045" s="240"/>
      <c r="BA1045" s="240"/>
      <c r="BB1045" s="240"/>
      <c r="BC1045" s="240"/>
      <c r="BD1045" s="240"/>
      <c r="BE1045" s="240"/>
      <c r="BF1045" s="240"/>
      <c r="BG1045" s="240"/>
      <c r="BH1045" s="240"/>
      <c r="BI1045" s="240"/>
      <c r="BJ1045" s="240"/>
      <c r="BK1045" s="240"/>
      <c r="BL1045" s="240"/>
      <c r="BM1045" s="240"/>
      <c r="BN1045" s="240"/>
      <c r="BO1045" s="240"/>
      <c r="BP1045" s="240"/>
      <c r="BQ1045" s="240"/>
      <c r="BR1045" s="240"/>
      <c r="BS1045" s="240"/>
      <c r="BT1045" s="240"/>
      <c r="BU1045" s="240"/>
      <c r="BV1045" s="240"/>
      <c r="BW1045" s="240"/>
      <c r="BX1045" s="240"/>
      <c r="BY1045" s="240"/>
      <c r="BZ1045" s="240"/>
      <c r="CA1045" s="240"/>
      <c r="CB1045" s="240"/>
      <c r="CC1045" s="240"/>
      <c r="CD1045" s="240"/>
      <c r="CE1045" s="240"/>
      <c r="CF1045" s="240"/>
      <c r="CG1045" s="240"/>
      <c r="CH1045" s="240"/>
      <c r="CI1045" s="240"/>
      <c r="CJ1045" s="240"/>
      <c r="CK1045" s="240"/>
      <c r="CL1045" s="240"/>
      <c r="CM1045" s="240"/>
      <c r="CN1045" s="240"/>
      <c r="CO1045" s="240"/>
      <c r="CP1045" s="240"/>
      <c r="CQ1045" s="240"/>
      <c r="CR1045" s="240"/>
      <c r="CS1045" s="240"/>
      <c r="CT1045" s="240"/>
      <c r="CU1045" s="240"/>
      <c r="CV1045" s="240"/>
      <c r="CW1045" s="240"/>
      <c r="CX1045" s="240"/>
      <c r="CY1045" s="240"/>
      <c r="CZ1045" s="240"/>
      <c r="DA1045" s="240"/>
      <c r="DB1045" s="240"/>
      <c r="DC1045" s="240"/>
      <c r="DD1045" s="240"/>
      <c r="DE1045" s="240"/>
      <c r="DF1045" s="240"/>
      <c r="DG1045" s="240"/>
      <c r="DH1045" s="240"/>
      <c r="DI1045" s="240"/>
      <c r="DJ1045" s="240"/>
      <c r="DK1045" s="240"/>
      <c r="DL1045" s="240"/>
      <c r="DM1045" s="240"/>
      <c r="DN1045" s="240"/>
      <c r="DO1045" s="240"/>
      <c r="DP1045" s="240"/>
      <c r="DQ1045" s="240"/>
      <c r="DR1045" s="240"/>
      <c r="DS1045" s="240"/>
      <c r="DT1045" s="240"/>
      <c r="DU1045" s="240"/>
      <c r="DV1045" s="240"/>
      <c r="DW1045" s="240"/>
      <c r="DX1045" s="240"/>
      <c r="DY1045" s="240"/>
      <c r="DZ1045" s="240"/>
      <c r="EA1045" s="240"/>
      <c r="EB1045" s="240"/>
      <c r="EC1045" s="240"/>
      <c r="ED1045" s="240"/>
      <c r="EE1045" s="240"/>
      <c r="EF1045" s="240"/>
      <c r="EG1045" s="240"/>
      <c r="EH1045" s="240"/>
      <c r="EI1045" s="240"/>
      <c r="EJ1045" s="240"/>
      <c r="EK1045" s="240"/>
      <c r="EL1045" s="240"/>
      <c r="EM1045" s="240"/>
      <c r="EN1045" s="240"/>
      <c r="EO1045" s="240"/>
      <c r="EP1045" s="240"/>
      <c r="EQ1045" s="240"/>
      <c r="ER1045" s="240"/>
      <c r="ES1045" s="240"/>
      <c r="ET1045" s="240"/>
      <c r="EU1045" s="240"/>
      <c r="EV1045" s="240"/>
      <c r="EW1045" s="240"/>
      <c r="EX1045" s="240"/>
      <c r="EY1045" s="240"/>
      <c r="EZ1045" s="240"/>
      <c r="FA1045" s="240"/>
      <c r="FB1045" s="240"/>
      <c r="FC1045" s="240"/>
      <c r="FD1045" s="240"/>
      <c r="FE1045" s="240"/>
      <c r="FF1045" s="240"/>
      <c r="FG1045" s="240"/>
      <c r="FH1045" s="240"/>
      <c r="FI1045" s="240"/>
      <c r="FJ1045" s="240"/>
      <c r="FK1045" s="240"/>
      <c r="FL1045" s="240"/>
      <c r="FM1045" s="240"/>
      <c r="FN1045" s="240"/>
      <c r="FO1045" s="240"/>
      <c r="FP1045" s="240"/>
      <c r="FQ1045" s="240"/>
      <c r="FR1045" s="240"/>
      <c r="FS1045" s="240"/>
      <c r="FT1045" s="240"/>
      <c r="FU1045" s="240"/>
      <c r="FV1045" s="240"/>
      <c r="FW1045" s="240"/>
      <c r="FX1045" s="240"/>
      <c r="FY1045" s="240"/>
      <c r="FZ1045" s="240"/>
      <c r="GA1045" s="240"/>
      <c r="GB1045" s="240"/>
      <c r="GC1045" s="240"/>
      <c r="GD1045" s="240"/>
      <c r="GE1045" s="240"/>
      <c r="GF1045" s="240"/>
      <c r="GG1045" s="240"/>
      <c r="GH1045" s="240"/>
      <c r="GI1045" s="240"/>
      <c r="GJ1045" s="240"/>
      <c r="GK1045" s="240"/>
      <c r="GL1045" s="240"/>
      <c r="GM1045" s="240"/>
      <c r="GN1045" s="240"/>
      <c r="GO1045" s="240"/>
      <c r="GP1045" s="240"/>
      <c r="GQ1045" s="240"/>
      <c r="GR1045" s="240"/>
      <c r="GS1045" s="240"/>
      <c r="GT1045" s="240"/>
      <c r="GU1045" s="240"/>
      <c r="GV1045" s="240"/>
      <c r="GW1045" s="240"/>
      <c r="GX1045" s="240"/>
      <c r="GY1045" s="240"/>
      <c r="GZ1045" s="240"/>
      <c r="HA1045" s="240"/>
      <c r="HB1045" s="240"/>
      <c r="HC1045" s="240"/>
      <c r="HD1045" s="240"/>
      <c r="HE1045" s="240"/>
      <c r="HF1045" s="240"/>
      <c r="HG1045" s="240"/>
      <c r="HH1045" s="240"/>
      <c r="HI1045" s="240"/>
      <c r="HJ1045" s="240"/>
      <c r="HK1045" s="240"/>
      <c r="HL1045" s="240"/>
      <c r="HM1045" s="240"/>
      <c r="HN1045" s="240"/>
      <c r="HO1045" s="240"/>
      <c r="HP1045" s="240"/>
      <c r="HQ1045" s="240"/>
      <c r="HR1045" s="240"/>
      <c r="HS1045" s="240"/>
      <c r="HT1045" s="240"/>
      <c r="HU1045" s="240"/>
      <c r="HV1045" s="240"/>
      <c r="HW1045" s="240"/>
      <c r="HX1045" s="240"/>
      <c r="HY1045" s="240"/>
      <c r="HZ1045" s="240"/>
      <c r="IA1045" s="240"/>
      <c r="IB1045" s="240"/>
      <c r="IC1045" s="240"/>
      <c r="ID1045" s="240"/>
      <c r="IE1045" s="240"/>
      <c r="IF1045" s="240"/>
      <c r="IG1045" s="240"/>
      <c r="IH1045" s="240"/>
      <c r="II1045" s="240"/>
      <c r="IJ1045" s="240"/>
      <c r="IK1045" s="240"/>
      <c r="IL1045" s="240"/>
      <c r="IM1045" s="240"/>
      <c r="IN1045" s="240"/>
      <c r="IO1045" s="240"/>
      <c r="IP1045" s="240"/>
      <c r="IQ1045" s="240"/>
      <c r="IR1045" s="240"/>
      <c r="IS1045" s="240"/>
      <c r="IT1045" s="240"/>
      <c r="IU1045" s="240"/>
      <c r="IV1045" s="240"/>
      <c r="IW1045" s="240"/>
      <c r="IX1045" s="240"/>
      <c r="IY1045" s="240"/>
      <c r="IZ1045" s="240"/>
      <c r="JA1045" s="240"/>
      <c r="JB1045" s="240"/>
      <c r="JC1045" s="240"/>
    </row>
    <row r="1046" spans="1:263" s="1072" customFormat="1" ht="45" x14ac:dyDescent="0.25">
      <c r="A1046" s="363"/>
      <c r="B1046" s="363">
        <v>1</v>
      </c>
      <c r="C1046" s="782" t="s">
        <v>536</v>
      </c>
      <c r="D1046" s="302"/>
      <c r="E1046" s="302"/>
      <c r="F1046" s="2205">
        <f t="shared" si="726"/>
        <v>0</v>
      </c>
      <c r="G1046" s="950">
        <f t="shared" si="745"/>
        <v>0</v>
      </c>
      <c r="H1046" s="950">
        <f t="shared" si="745"/>
        <v>0</v>
      </c>
      <c r="I1046" s="2326"/>
      <c r="J1046" s="2887"/>
      <c r="K1046" s="2887"/>
      <c r="L1046" s="2888"/>
      <c r="M1046" s="2888"/>
      <c r="N1046" s="2888"/>
      <c r="O1046" s="2888"/>
      <c r="P1046" s="2888"/>
      <c r="Q1046" s="2888"/>
      <c r="R1046" s="2885">
        <f t="shared" ref="R1046:AB1046" si="747">R954</f>
        <v>0</v>
      </c>
      <c r="S1046" s="2885">
        <f t="shared" si="747"/>
        <v>0</v>
      </c>
      <c r="T1046" s="2885">
        <f t="shared" si="747"/>
        <v>0</v>
      </c>
      <c r="U1046" s="2885">
        <f t="shared" si="747"/>
        <v>0</v>
      </c>
      <c r="V1046" s="2885">
        <f t="shared" si="747"/>
        <v>0</v>
      </c>
      <c r="W1046" s="1388">
        <f t="shared" si="747"/>
        <v>0</v>
      </c>
      <c r="X1046" s="2885">
        <f t="shared" si="747"/>
        <v>0</v>
      </c>
      <c r="Y1046" s="2885">
        <f t="shared" si="747"/>
        <v>0</v>
      </c>
      <c r="Z1046" s="3037">
        <f t="shared" si="747"/>
        <v>0</v>
      </c>
      <c r="AA1046" s="3037">
        <f t="shared" si="747"/>
        <v>0</v>
      </c>
      <c r="AB1046" s="2885">
        <f t="shared" si="747"/>
        <v>0</v>
      </c>
      <c r="AC1046" s="1152">
        <f t="shared" si="744"/>
        <v>0</v>
      </c>
      <c r="AD1046" s="1152"/>
      <c r="AE1046" s="2583"/>
      <c r="AF1046" s="3340"/>
      <c r="AG1046" s="240"/>
      <c r="AH1046" s="240"/>
      <c r="AI1046" s="240"/>
      <c r="AJ1046" s="240"/>
      <c r="AK1046" s="240"/>
      <c r="AL1046" s="240"/>
      <c r="AM1046" s="240"/>
      <c r="AN1046" s="240"/>
      <c r="AO1046" s="240"/>
      <c r="AP1046" s="240"/>
      <c r="AQ1046" s="240"/>
      <c r="AR1046" s="240"/>
      <c r="AS1046" s="240"/>
      <c r="AT1046" s="240"/>
      <c r="AU1046" s="240"/>
      <c r="AV1046" s="240"/>
      <c r="AW1046" s="240"/>
      <c r="AX1046" s="240"/>
      <c r="AY1046" s="240"/>
      <c r="AZ1046" s="240"/>
      <c r="BA1046" s="240"/>
      <c r="BB1046" s="240"/>
      <c r="BC1046" s="240"/>
      <c r="BD1046" s="240"/>
      <c r="BE1046" s="240"/>
      <c r="BF1046" s="240"/>
      <c r="BG1046" s="240"/>
      <c r="BH1046" s="240"/>
      <c r="BI1046" s="240"/>
      <c r="BJ1046" s="240"/>
      <c r="BK1046" s="240"/>
      <c r="BL1046" s="240"/>
      <c r="BM1046" s="240"/>
      <c r="BN1046" s="240"/>
      <c r="BO1046" s="240"/>
      <c r="BP1046" s="240"/>
      <c r="BQ1046" s="240"/>
      <c r="BR1046" s="240"/>
      <c r="BS1046" s="240"/>
      <c r="BT1046" s="240"/>
      <c r="BU1046" s="240"/>
      <c r="BV1046" s="240"/>
      <c r="BW1046" s="240"/>
      <c r="BX1046" s="240"/>
      <c r="BY1046" s="240"/>
      <c r="BZ1046" s="240"/>
      <c r="CA1046" s="240"/>
      <c r="CB1046" s="240"/>
      <c r="CC1046" s="240"/>
      <c r="CD1046" s="240"/>
      <c r="CE1046" s="240"/>
      <c r="CF1046" s="240"/>
      <c r="CG1046" s="240"/>
      <c r="CH1046" s="240"/>
      <c r="CI1046" s="240"/>
      <c r="CJ1046" s="240"/>
      <c r="CK1046" s="240"/>
      <c r="CL1046" s="240"/>
      <c r="CM1046" s="240"/>
      <c r="CN1046" s="240"/>
      <c r="CO1046" s="240"/>
      <c r="CP1046" s="240"/>
      <c r="CQ1046" s="240"/>
      <c r="CR1046" s="240"/>
      <c r="CS1046" s="240"/>
      <c r="CT1046" s="240"/>
      <c r="CU1046" s="240"/>
      <c r="CV1046" s="240"/>
      <c r="CW1046" s="240"/>
      <c r="CX1046" s="240"/>
      <c r="CY1046" s="240"/>
      <c r="CZ1046" s="240"/>
      <c r="DA1046" s="240"/>
      <c r="DB1046" s="240"/>
      <c r="DC1046" s="240"/>
      <c r="DD1046" s="240"/>
      <c r="DE1046" s="240"/>
      <c r="DF1046" s="240"/>
      <c r="DG1046" s="240"/>
      <c r="DH1046" s="240"/>
      <c r="DI1046" s="240"/>
      <c r="DJ1046" s="240"/>
      <c r="DK1046" s="240"/>
      <c r="DL1046" s="240"/>
      <c r="DM1046" s="240"/>
      <c r="DN1046" s="240"/>
      <c r="DO1046" s="240"/>
      <c r="DP1046" s="240"/>
      <c r="DQ1046" s="240"/>
      <c r="DR1046" s="240"/>
      <c r="DS1046" s="240"/>
      <c r="DT1046" s="240"/>
      <c r="DU1046" s="240"/>
      <c r="DV1046" s="240"/>
      <c r="DW1046" s="240"/>
      <c r="DX1046" s="240"/>
      <c r="DY1046" s="240"/>
      <c r="DZ1046" s="240"/>
      <c r="EA1046" s="240"/>
      <c r="EB1046" s="240"/>
      <c r="EC1046" s="240"/>
      <c r="ED1046" s="240"/>
      <c r="EE1046" s="240"/>
      <c r="EF1046" s="240"/>
      <c r="EG1046" s="240"/>
      <c r="EH1046" s="240"/>
      <c r="EI1046" s="240"/>
      <c r="EJ1046" s="240"/>
      <c r="EK1046" s="240"/>
      <c r="EL1046" s="240"/>
      <c r="EM1046" s="240"/>
      <c r="EN1046" s="240"/>
      <c r="EO1046" s="240"/>
      <c r="EP1046" s="240"/>
      <c r="EQ1046" s="240"/>
      <c r="ER1046" s="240"/>
      <c r="ES1046" s="240"/>
      <c r="ET1046" s="240"/>
      <c r="EU1046" s="240"/>
      <c r="EV1046" s="240"/>
      <c r="EW1046" s="240"/>
      <c r="EX1046" s="240"/>
      <c r="EY1046" s="240"/>
      <c r="EZ1046" s="240"/>
      <c r="FA1046" s="240"/>
      <c r="FB1046" s="240"/>
      <c r="FC1046" s="240"/>
      <c r="FD1046" s="240"/>
      <c r="FE1046" s="240"/>
      <c r="FF1046" s="240"/>
      <c r="FG1046" s="240"/>
      <c r="FH1046" s="240"/>
      <c r="FI1046" s="240"/>
      <c r="FJ1046" s="240"/>
      <c r="FK1046" s="240"/>
      <c r="FL1046" s="240"/>
      <c r="FM1046" s="240"/>
      <c r="FN1046" s="240"/>
      <c r="FO1046" s="240"/>
      <c r="FP1046" s="240"/>
      <c r="FQ1046" s="240"/>
      <c r="FR1046" s="240"/>
      <c r="FS1046" s="240"/>
      <c r="FT1046" s="240"/>
      <c r="FU1046" s="240"/>
      <c r="FV1046" s="240"/>
      <c r="FW1046" s="240"/>
      <c r="FX1046" s="240"/>
      <c r="FY1046" s="240"/>
      <c r="FZ1046" s="240"/>
      <c r="GA1046" s="240"/>
      <c r="GB1046" s="240"/>
      <c r="GC1046" s="240"/>
      <c r="GD1046" s="240"/>
      <c r="GE1046" s="240"/>
      <c r="GF1046" s="240"/>
      <c r="GG1046" s="240"/>
      <c r="GH1046" s="240"/>
      <c r="GI1046" s="240"/>
      <c r="GJ1046" s="240"/>
      <c r="GK1046" s="240"/>
      <c r="GL1046" s="240"/>
      <c r="GM1046" s="240"/>
      <c r="GN1046" s="240"/>
      <c r="GO1046" s="240"/>
      <c r="GP1046" s="240"/>
      <c r="GQ1046" s="240"/>
      <c r="GR1046" s="240"/>
      <c r="GS1046" s="240"/>
      <c r="GT1046" s="240"/>
      <c r="GU1046" s="240"/>
      <c r="GV1046" s="240"/>
      <c r="GW1046" s="240"/>
      <c r="GX1046" s="240"/>
      <c r="GY1046" s="240"/>
      <c r="GZ1046" s="240"/>
      <c r="HA1046" s="240"/>
      <c r="HB1046" s="240"/>
      <c r="HC1046" s="240"/>
      <c r="HD1046" s="240"/>
      <c r="HE1046" s="240"/>
      <c r="HF1046" s="240"/>
      <c r="HG1046" s="240"/>
      <c r="HH1046" s="240"/>
      <c r="HI1046" s="240"/>
      <c r="HJ1046" s="240"/>
      <c r="HK1046" s="240"/>
      <c r="HL1046" s="240"/>
      <c r="HM1046" s="240"/>
      <c r="HN1046" s="240"/>
      <c r="HO1046" s="240"/>
      <c r="HP1046" s="240"/>
      <c r="HQ1046" s="240"/>
      <c r="HR1046" s="240"/>
      <c r="HS1046" s="240"/>
      <c r="HT1046" s="240"/>
      <c r="HU1046" s="240"/>
      <c r="HV1046" s="240"/>
      <c r="HW1046" s="240"/>
      <c r="HX1046" s="240"/>
      <c r="HY1046" s="240"/>
      <c r="HZ1046" s="240"/>
      <c r="IA1046" s="240"/>
      <c r="IB1046" s="240"/>
      <c r="IC1046" s="240"/>
      <c r="ID1046" s="240"/>
      <c r="IE1046" s="240"/>
      <c r="IF1046" s="240"/>
      <c r="IG1046" s="240"/>
      <c r="IH1046" s="240"/>
      <c r="II1046" s="240"/>
      <c r="IJ1046" s="240"/>
      <c r="IK1046" s="240"/>
      <c r="IL1046" s="240"/>
      <c r="IM1046" s="240"/>
      <c r="IN1046" s="240"/>
      <c r="IO1046" s="240"/>
      <c r="IP1046" s="240"/>
      <c r="IQ1046" s="240"/>
      <c r="IR1046" s="240"/>
      <c r="IS1046" s="240"/>
      <c r="IT1046" s="240"/>
      <c r="IU1046" s="240"/>
      <c r="IV1046" s="240"/>
      <c r="IW1046" s="240"/>
      <c r="IX1046" s="240"/>
      <c r="IY1046" s="240"/>
      <c r="IZ1046" s="240"/>
      <c r="JA1046" s="240"/>
      <c r="JB1046" s="240"/>
      <c r="JC1046" s="240"/>
    </row>
    <row r="1047" spans="1:263" s="1072" customFormat="1" ht="45" x14ac:dyDescent="0.25">
      <c r="A1047" s="363"/>
      <c r="B1047" s="363">
        <v>1</v>
      </c>
      <c r="C1047" s="783" t="s">
        <v>537</v>
      </c>
      <c r="D1047" s="302"/>
      <c r="E1047" s="302"/>
      <c r="F1047" s="2205">
        <f t="shared" si="726"/>
        <v>42</v>
      </c>
      <c r="G1047" s="950">
        <f t="shared" si="745"/>
        <v>10.5</v>
      </c>
      <c r="H1047" s="950">
        <f t="shared" si="745"/>
        <v>0</v>
      </c>
      <c r="I1047" s="2326">
        <f t="shared" ref="I1047:I1053" si="748">H1047/G1047*100</f>
        <v>0</v>
      </c>
      <c r="J1047" s="2887"/>
      <c r="K1047" s="2887"/>
      <c r="L1047" s="2888"/>
      <c r="M1047" s="2888"/>
      <c r="N1047" s="2888"/>
      <c r="O1047" s="2888"/>
      <c r="P1047" s="2888"/>
      <c r="Q1047" s="2888"/>
      <c r="R1047" s="2885">
        <f t="shared" ref="R1047:AB1047" si="749">R955</f>
        <v>365.20151693760005</v>
      </c>
      <c r="S1047" s="2885">
        <f t="shared" si="749"/>
        <v>365.20151693760005</v>
      </c>
      <c r="T1047" s="2885">
        <f t="shared" si="749"/>
        <v>365.20151693760005</v>
      </c>
      <c r="U1047" s="2885">
        <f t="shared" si="749"/>
        <v>91.300379234400012</v>
      </c>
      <c r="V1047" s="2885">
        <f t="shared" si="749"/>
        <v>0</v>
      </c>
      <c r="W1047" s="1388">
        <f t="shared" si="749"/>
        <v>0</v>
      </c>
      <c r="X1047" s="2885">
        <f t="shared" si="749"/>
        <v>0</v>
      </c>
      <c r="Y1047" s="2885">
        <f t="shared" si="749"/>
        <v>-91.300379234400012</v>
      </c>
      <c r="Z1047" s="3037">
        <f t="shared" si="749"/>
        <v>0</v>
      </c>
      <c r="AA1047" s="3037">
        <f t="shared" si="749"/>
        <v>-5.1881400000000006</v>
      </c>
      <c r="AB1047" s="2885">
        <f t="shared" si="749"/>
        <v>-5.1881400000000006</v>
      </c>
      <c r="AC1047" s="1152">
        <f t="shared" si="744"/>
        <v>0</v>
      </c>
      <c r="AD1047" s="1152"/>
      <c r="AE1047" s="2583"/>
      <c r="AF1047" s="3340"/>
      <c r="AG1047" s="240"/>
      <c r="AH1047" s="240"/>
      <c r="AI1047" s="240"/>
      <c r="AJ1047" s="240"/>
      <c r="AK1047" s="240"/>
      <c r="AL1047" s="240"/>
      <c r="AM1047" s="240"/>
      <c r="AN1047" s="240"/>
      <c r="AO1047" s="240"/>
      <c r="AP1047" s="240"/>
      <c r="AQ1047" s="240"/>
      <c r="AR1047" s="240"/>
      <c r="AS1047" s="240"/>
      <c r="AT1047" s="240"/>
      <c r="AU1047" s="240"/>
      <c r="AV1047" s="240"/>
      <c r="AW1047" s="240"/>
      <c r="AX1047" s="240"/>
      <c r="AY1047" s="240"/>
      <c r="AZ1047" s="240"/>
      <c r="BA1047" s="240"/>
      <c r="BB1047" s="240"/>
      <c r="BC1047" s="240"/>
      <c r="BD1047" s="240"/>
      <c r="BE1047" s="240"/>
      <c r="BF1047" s="240"/>
      <c r="BG1047" s="240"/>
      <c r="BH1047" s="240"/>
      <c r="BI1047" s="240"/>
      <c r="BJ1047" s="240"/>
      <c r="BK1047" s="240"/>
      <c r="BL1047" s="240"/>
      <c r="BM1047" s="240"/>
      <c r="BN1047" s="240"/>
      <c r="BO1047" s="240"/>
      <c r="BP1047" s="240"/>
      <c r="BQ1047" s="240"/>
      <c r="BR1047" s="240"/>
      <c r="BS1047" s="240"/>
      <c r="BT1047" s="240"/>
      <c r="BU1047" s="240"/>
      <c r="BV1047" s="240"/>
      <c r="BW1047" s="240"/>
      <c r="BX1047" s="240"/>
      <c r="BY1047" s="240"/>
      <c r="BZ1047" s="240"/>
      <c r="CA1047" s="240"/>
      <c r="CB1047" s="240"/>
      <c r="CC1047" s="240"/>
      <c r="CD1047" s="240"/>
      <c r="CE1047" s="240"/>
      <c r="CF1047" s="240"/>
      <c r="CG1047" s="240"/>
      <c r="CH1047" s="240"/>
      <c r="CI1047" s="240"/>
      <c r="CJ1047" s="240"/>
      <c r="CK1047" s="240"/>
      <c r="CL1047" s="240"/>
      <c r="CM1047" s="240"/>
      <c r="CN1047" s="240"/>
      <c r="CO1047" s="240"/>
      <c r="CP1047" s="240"/>
      <c r="CQ1047" s="240"/>
      <c r="CR1047" s="240"/>
      <c r="CS1047" s="240"/>
      <c r="CT1047" s="240"/>
      <c r="CU1047" s="240"/>
      <c r="CV1047" s="240"/>
      <c r="CW1047" s="240"/>
      <c r="CX1047" s="240"/>
      <c r="CY1047" s="240"/>
      <c r="CZ1047" s="240"/>
      <c r="DA1047" s="240"/>
      <c r="DB1047" s="240"/>
      <c r="DC1047" s="240"/>
      <c r="DD1047" s="240"/>
      <c r="DE1047" s="240"/>
      <c r="DF1047" s="240"/>
      <c r="DG1047" s="240"/>
      <c r="DH1047" s="240"/>
      <c r="DI1047" s="240"/>
      <c r="DJ1047" s="240"/>
      <c r="DK1047" s="240"/>
      <c r="DL1047" s="240"/>
      <c r="DM1047" s="240"/>
      <c r="DN1047" s="240"/>
      <c r="DO1047" s="240"/>
      <c r="DP1047" s="240"/>
      <c r="DQ1047" s="240"/>
      <c r="DR1047" s="240"/>
      <c r="DS1047" s="240"/>
      <c r="DT1047" s="240"/>
      <c r="DU1047" s="240"/>
      <c r="DV1047" s="240"/>
      <c r="DW1047" s="240"/>
      <c r="DX1047" s="240"/>
      <c r="DY1047" s="240"/>
      <c r="DZ1047" s="240"/>
      <c r="EA1047" s="240"/>
      <c r="EB1047" s="240"/>
      <c r="EC1047" s="240"/>
      <c r="ED1047" s="240"/>
      <c r="EE1047" s="240"/>
      <c r="EF1047" s="240"/>
      <c r="EG1047" s="240"/>
      <c r="EH1047" s="240"/>
      <c r="EI1047" s="240"/>
      <c r="EJ1047" s="240"/>
      <c r="EK1047" s="240"/>
      <c r="EL1047" s="240"/>
      <c r="EM1047" s="240"/>
      <c r="EN1047" s="240"/>
      <c r="EO1047" s="240"/>
      <c r="EP1047" s="240"/>
      <c r="EQ1047" s="240"/>
      <c r="ER1047" s="240"/>
      <c r="ES1047" s="240"/>
      <c r="ET1047" s="240"/>
      <c r="EU1047" s="240"/>
      <c r="EV1047" s="240"/>
      <c r="EW1047" s="240"/>
      <c r="EX1047" s="240"/>
      <c r="EY1047" s="240"/>
      <c r="EZ1047" s="240"/>
      <c r="FA1047" s="240"/>
      <c r="FB1047" s="240"/>
      <c r="FC1047" s="240"/>
      <c r="FD1047" s="240"/>
      <c r="FE1047" s="240"/>
      <c r="FF1047" s="240"/>
      <c r="FG1047" s="240"/>
      <c r="FH1047" s="240"/>
      <c r="FI1047" s="240"/>
      <c r="FJ1047" s="240"/>
      <c r="FK1047" s="240"/>
      <c r="FL1047" s="240"/>
      <c r="FM1047" s="240"/>
      <c r="FN1047" s="240"/>
      <c r="FO1047" s="240"/>
      <c r="FP1047" s="240"/>
      <c r="FQ1047" s="240"/>
      <c r="FR1047" s="240"/>
      <c r="FS1047" s="240"/>
      <c r="FT1047" s="240"/>
      <c r="FU1047" s="240"/>
      <c r="FV1047" s="240"/>
      <c r="FW1047" s="240"/>
      <c r="FX1047" s="240"/>
      <c r="FY1047" s="240"/>
      <c r="FZ1047" s="240"/>
      <c r="GA1047" s="240"/>
      <c r="GB1047" s="240"/>
      <c r="GC1047" s="240"/>
      <c r="GD1047" s="240"/>
      <c r="GE1047" s="240"/>
      <c r="GF1047" s="240"/>
      <c r="GG1047" s="240"/>
      <c r="GH1047" s="240"/>
      <c r="GI1047" s="240"/>
      <c r="GJ1047" s="240"/>
      <c r="GK1047" s="240"/>
      <c r="GL1047" s="240"/>
      <c r="GM1047" s="240"/>
      <c r="GN1047" s="240"/>
      <c r="GO1047" s="240"/>
      <c r="GP1047" s="240"/>
      <c r="GQ1047" s="240"/>
      <c r="GR1047" s="240"/>
      <c r="GS1047" s="240"/>
      <c r="GT1047" s="240"/>
      <c r="GU1047" s="240"/>
      <c r="GV1047" s="240"/>
      <c r="GW1047" s="240"/>
      <c r="GX1047" s="240"/>
      <c r="GY1047" s="240"/>
      <c r="GZ1047" s="240"/>
      <c r="HA1047" s="240"/>
      <c r="HB1047" s="240"/>
      <c r="HC1047" s="240"/>
      <c r="HD1047" s="240"/>
      <c r="HE1047" s="240"/>
      <c r="HF1047" s="240"/>
      <c r="HG1047" s="240"/>
      <c r="HH1047" s="240"/>
      <c r="HI1047" s="240"/>
      <c r="HJ1047" s="240"/>
      <c r="HK1047" s="240"/>
      <c r="HL1047" s="240"/>
      <c r="HM1047" s="240"/>
      <c r="HN1047" s="240"/>
      <c r="HO1047" s="240"/>
      <c r="HP1047" s="240"/>
      <c r="HQ1047" s="240"/>
      <c r="HR1047" s="240"/>
      <c r="HS1047" s="240"/>
      <c r="HT1047" s="240"/>
      <c r="HU1047" s="240"/>
      <c r="HV1047" s="240"/>
      <c r="HW1047" s="240"/>
      <c r="HX1047" s="240"/>
      <c r="HY1047" s="240"/>
      <c r="HZ1047" s="240"/>
      <c r="IA1047" s="240"/>
      <c r="IB1047" s="240"/>
      <c r="IC1047" s="240"/>
      <c r="ID1047" s="240"/>
      <c r="IE1047" s="240"/>
      <c r="IF1047" s="240"/>
      <c r="IG1047" s="240"/>
      <c r="IH1047" s="240"/>
      <c r="II1047" s="240"/>
      <c r="IJ1047" s="240"/>
      <c r="IK1047" s="240"/>
      <c r="IL1047" s="240"/>
      <c r="IM1047" s="240"/>
      <c r="IN1047" s="240"/>
      <c r="IO1047" s="240"/>
      <c r="IP1047" s="240"/>
      <c r="IQ1047" s="240"/>
      <c r="IR1047" s="240"/>
      <c r="IS1047" s="240"/>
      <c r="IT1047" s="240"/>
      <c r="IU1047" s="240"/>
      <c r="IV1047" s="240"/>
      <c r="IW1047" s="240"/>
      <c r="IX1047" s="240"/>
      <c r="IY1047" s="240"/>
      <c r="IZ1047" s="240"/>
      <c r="JA1047" s="240"/>
      <c r="JB1047" s="240"/>
      <c r="JC1047" s="240"/>
    </row>
    <row r="1048" spans="1:263" s="1072" customFormat="1" ht="30" x14ac:dyDescent="0.25">
      <c r="A1048" s="363"/>
      <c r="B1048" s="363">
        <v>1</v>
      </c>
      <c r="C1048" s="783" t="s">
        <v>538</v>
      </c>
      <c r="D1048" s="302"/>
      <c r="E1048" s="302"/>
      <c r="F1048" s="2205">
        <f t="shared" si="726"/>
        <v>494</v>
      </c>
      <c r="G1048" s="950">
        <f t="shared" si="745"/>
        <v>123.5</v>
      </c>
      <c r="H1048" s="950">
        <f t="shared" si="745"/>
        <v>0</v>
      </c>
      <c r="I1048" s="2326">
        <f t="shared" si="748"/>
        <v>0</v>
      </c>
      <c r="J1048" s="2887"/>
      <c r="K1048" s="2887"/>
      <c r="L1048" s="2888"/>
      <c r="M1048" s="2888"/>
      <c r="N1048" s="2888"/>
      <c r="O1048" s="2888"/>
      <c r="P1048" s="2888"/>
      <c r="Q1048" s="2888"/>
      <c r="R1048" s="2885">
        <f t="shared" ref="R1048:AB1048" si="750">R956</f>
        <v>4295.4654611231999</v>
      </c>
      <c r="S1048" s="2885">
        <f t="shared" si="750"/>
        <v>4295.4654611231999</v>
      </c>
      <c r="T1048" s="2885">
        <f t="shared" si="750"/>
        <v>4295.4654611231999</v>
      </c>
      <c r="U1048" s="2885">
        <f t="shared" si="750"/>
        <v>1073.8663652808</v>
      </c>
      <c r="V1048" s="2885">
        <f t="shared" si="750"/>
        <v>0</v>
      </c>
      <c r="W1048" s="1388">
        <f t="shared" si="750"/>
        <v>0</v>
      </c>
      <c r="X1048" s="2885">
        <f t="shared" si="750"/>
        <v>0</v>
      </c>
      <c r="Y1048" s="2885">
        <f t="shared" si="750"/>
        <v>-1073.8663652808</v>
      </c>
      <c r="Z1048" s="3037">
        <f t="shared" si="750"/>
        <v>0</v>
      </c>
      <c r="AA1048" s="3037">
        <f t="shared" si="750"/>
        <v>0</v>
      </c>
      <c r="AB1048" s="2885">
        <f t="shared" si="750"/>
        <v>0</v>
      </c>
      <c r="AC1048" s="1152">
        <f t="shared" si="744"/>
        <v>0</v>
      </c>
      <c r="AD1048" s="1152"/>
      <c r="AE1048" s="2583"/>
      <c r="AF1048" s="3340"/>
      <c r="AG1048" s="240"/>
      <c r="AH1048" s="240"/>
      <c r="AI1048" s="240"/>
      <c r="AJ1048" s="240"/>
      <c r="AK1048" s="240"/>
      <c r="AL1048" s="240"/>
      <c r="AM1048" s="240"/>
      <c r="AN1048" s="240"/>
      <c r="AO1048" s="240"/>
      <c r="AP1048" s="240"/>
      <c r="AQ1048" s="240"/>
      <c r="AR1048" s="240"/>
      <c r="AS1048" s="240"/>
      <c r="AT1048" s="240"/>
      <c r="AU1048" s="240"/>
      <c r="AV1048" s="240"/>
      <c r="AW1048" s="240"/>
      <c r="AX1048" s="240"/>
      <c r="AY1048" s="240"/>
      <c r="AZ1048" s="240"/>
      <c r="BA1048" s="240"/>
      <c r="BB1048" s="240"/>
      <c r="BC1048" s="240"/>
      <c r="BD1048" s="240"/>
      <c r="BE1048" s="240"/>
      <c r="BF1048" s="240"/>
      <c r="BG1048" s="240"/>
      <c r="BH1048" s="240"/>
      <c r="BI1048" s="240"/>
      <c r="BJ1048" s="240"/>
      <c r="BK1048" s="240"/>
      <c r="BL1048" s="240"/>
      <c r="BM1048" s="240"/>
      <c r="BN1048" s="240"/>
      <c r="BO1048" s="240"/>
      <c r="BP1048" s="240"/>
      <c r="BQ1048" s="240"/>
      <c r="BR1048" s="240"/>
      <c r="BS1048" s="240"/>
      <c r="BT1048" s="240"/>
      <c r="BU1048" s="240"/>
      <c r="BV1048" s="240"/>
      <c r="BW1048" s="240"/>
      <c r="BX1048" s="240"/>
      <c r="BY1048" s="240"/>
      <c r="BZ1048" s="240"/>
      <c r="CA1048" s="240"/>
      <c r="CB1048" s="240"/>
      <c r="CC1048" s="240"/>
      <c r="CD1048" s="240"/>
      <c r="CE1048" s="240"/>
      <c r="CF1048" s="240"/>
      <c r="CG1048" s="240"/>
      <c r="CH1048" s="240"/>
      <c r="CI1048" s="240"/>
      <c r="CJ1048" s="240"/>
      <c r="CK1048" s="240"/>
      <c r="CL1048" s="240"/>
      <c r="CM1048" s="240"/>
      <c r="CN1048" s="240"/>
      <c r="CO1048" s="240"/>
      <c r="CP1048" s="240"/>
      <c r="CQ1048" s="240"/>
      <c r="CR1048" s="240"/>
      <c r="CS1048" s="240"/>
      <c r="CT1048" s="240"/>
      <c r="CU1048" s="240"/>
      <c r="CV1048" s="240"/>
      <c r="CW1048" s="240"/>
      <c r="CX1048" s="240"/>
      <c r="CY1048" s="240"/>
      <c r="CZ1048" s="240"/>
      <c r="DA1048" s="240"/>
      <c r="DB1048" s="240"/>
      <c r="DC1048" s="240"/>
      <c r="DD1048" s="240"/>
      <c r="DE1048" s="240"/>
      <c r="DF1048" s="240"/>
      <c r="DG1048" s="240"/>
      <c r="DH1048" s="240"/>
      <c r="DI1048" s="240"/>
      <c r="DJ1048" s="240"/>
      <c r="DK1048" s="240"/>
      <c r="DL1048" s="240"/>
      <c r="DM1048" s="240"/>
      <c r="DN1048" s="240"/>
      <c r="DO1048" s="240"/>
      <c r="DP1048" s="240"/>
      <c r="DQ1048" s="240"/>
      <c r="DR1048" s="240"/>
      <c r="DS1048" s="240"/>
      <c r="DT1048" s="240"/>
      <c r="DU1048" s="240"/>
      <c r="DV1048" s="240"/>
      <c r="DW1048" s="240"/>
      <c r="DX1048" s="240"/>
      <c r="DY1048" s="240"/>
      <c r="DZ1048" s="240"/>
      <c r="EA1048" s="240"/>
      <c r="EB1048" s="240"/>
      <c r="EC1048" s="240"/>
      <c r="ED1048" s="240"/>
      <c r="EE1048" s="240"/>
      <c r="EF1048" s="240"/>
      <c r="EG1048" s="240"/>
      <c r="EH1048" s="240"/>
      <c r="EI1048" s="240"/>
      <c r="EJ1048" s="240"/>
      <c r="EK1048" s="240"/>
      <c r="EL1048" s="240"/>
      <c r="EM1048" s="240"/>
      <c r="EN1048" s="240"/>
      <c r="EO1048" s="240"/>
      <c r="EP1048" s="240"/>
      <c r="EQ1048" s="240"/>
      <c r="ER1048" s="240"/>
      <c r="ES1048" s="240"/>
      <c r="ET1048" s="240"/>
      <c r="EU1048" s="240"/>
      <c r="EV1048" s="240"/>
      <c r="EW1048" s="240"/>
      <c r="EX1048" s="240"/>
      <c r="EY1048" s="240"/>
      <c r="EZ1048" s="240"/>
      <c r="FA1048" s="240"/>
      <c r="FB1048" s="240"/>
      <c r="FC1048" s="240"/>
      <c r="FD1048" s="240"/>
      <c r="FE1048" s="240"/>
      <c r="FF1048" s="240"/>
      <c r="FG1048" s="240"/>
      <c r="FH1048" s="240"/>
      <c r="FI1048" s="240"/>
      <c r="FJ1048" s="240"/>
      <c r="FK1048" s="240"/>
      <c r="FL1048" s="240"/>
      <c r="FM1048" s="240"/>
      <c r="FN1048" s="240"/>
      <c r="FO1048" s="240"/>
      <c r="FP1048" s="240"/>
      <c r="FQ1048" s="240"/>
      <c r="FR1048" s="240"/>
      <c r="FS1048" s="240"/>
      <c r="FT1048" s="240"/>
      <c r="FU1048" s="240"/>
      <c r="FV1048" s="240"/>
      <c r="FW1048" s="240"/>
      <c r="FX1048" s="240"/>
      <c r="FY1048" s="240"/>
      <c r="FZ1048" s="240"/>
      <c r="GA1048" s="240"/>
      <c r="GB1048" s="240"/>
      <c r="GC1048" s="240"/>
      <c r="GD1048" s="240"/>
      <c r="GE1048" s="240"/>
      <c r="GF1048" s="240"/>
      <c r="GG1048" s="240"/>
      <c r="GH1048" s="240"/>
      <c r="GI1048" s="240"/>
      <c r="GJ1048" s="240"/>
      <c r="GK1048" s="240"/>
      <c r="GL1048" s="240"/>
      <c r="GM1048" s="240"/>
      <c r="GN1048" s="240"/>
      <c r="GO1048" s="240"/>
      <c r="GP1048" s="240"/>
      <c r="GQ1048" s="240"/>
      <c r="GR1048" s="240"/>
      <c r="GS1048" s="240"/>
      <c r="GT1048" s="240"/>
      <c r="GU1048" s="240"/>
      <c r="GV1048" s="240"/>
      <c r="GW1048" s="240"/>
      <c r="GX1048" s="240"/>
      <c r="GY1048" s="240"/>
      <c r="GZ1048" s="240"/>
      <c r="HA1048" s="240"/>
      <c r="HB1048" s="240"/>
      <c r="HC1048" s="240"/>
      <c r="HD1048" s="240"/>
      <c r="HE1048" s="240"/>
      <c r="HF1048" s="240"/>
      <c r="HG1048" s="240"/>
      <c r="HH1048" s="240"/>
      <c r="HI1048" s="240"/>
      <c r="HJ1048" s="240"/>
      <c r="HK1048" s="240"/>
      <c r="HL1048" s="240"/>
      <c r="HM1048" s="240"/>
      <c r="HN1048" s="240"/>
      <c r="HO1048" s="240"/>
      <c r="HP1048" s="240"/>
      <c r="HQ1048" s="240"/>
      <c r="HR1048" s="240"/>
      <c r="HS1048" s="240"/>
      <c r="HT1048" s="240"/>
      <c r="HU1048" s="240"/>
      <c r="HV1048" s="240"/>
      <c r="HW1048" s="240"/>
      <c r="HX1048" s="240"/>
      <c r="HY1048" s="240"/>
      <c r="HZ1048" s="240"/>
      <c r="IA1048" s="240"/>
      <c r="IB1048" s="240"/>
      <c r="IC1048" s="240"/>
      <c r="ID1048" s="240"/>
      <c r="IE1048" s="240"/>
      <c r="IF1048" s="240"/>
      <c r="IG1048" s="240"/>
      <c r="IH1048" s="240"/>
      <c r="II1048" s="240"/>
      <c r="IJ1048" s="240"/>
      <c r="IK1048" s="240"/>
      <c r="IL1048" s="240"/>
      <c r="IM1048" s="240"/>
      <c r="IN1048" s="240"/>
      <c r="IO1048" s="240"/>
      <c r="IP1048" s="240"/>
      <c r="IQ1048" s="240"/>
      <c r="IR1048" s="240"/>
      <c r="IS1048" s="240"/>
      <c r="IT1048" s="240"/>
      <c r="IU1048" s="240"/>
      <c r="IV1048" s="240"/>
      <c r="IW1048" s="240"/>
      <c r="IX1048" s="240"/>
      <c r="IY1048" s="240"/>
      <c r="IZ1048" s="240"/>
      <c r="JA1048" s="240"/>
      <c r="JB1048" s="240"/>
      <c r="JC1048" s="240"/>
    </row>
    <row r="1049" spans="1:263" s="1072" customFormat="1" ht="57.75" x14ac:dyDescent="0.25">
      <c r="A1049" s="363"/>
      <c r="B1049" s="363">
        <v>1</v>
      </c>
      <c r="C1049" s="780" t="s">
        <v>287</v>
      </c>
      <c r="D1049" s="442"/>
      <c r="E1049" s="442"/>
      <c r="F1049" s="2208">
        <f t="shared" si="726"/>
        <v>18110</v>
      </c>
      <c r="G1049" s="2207">
        <f t="shared" si="745"/>
        <v>4527.5</v>
      </c>
      <c r="H1049" s="2207">
        <f t="shared" si="745"/>
        <v>1535</v>
      </c>
      <c r="I1049" s="2889">
        <f t="shared" si="748"/>
        <v>33.903920485919379</v>
      </c>
      <c r="J1049" s="2887"/>
      <c r="K1049" s="2887"/>
      <c r="L1049" s="2888"/>
      <c r="M1049" s="2888"/>
      <c r="N1049" s="2888"/>
      <c r="O1049" s="2888"/>
      <c r="P1049" s="2888"/>
      <c r="Q1049" s="2888"/>
      <c r="R1049" s="2885">
        <f t="shared" ref="R1049:AB1049" si="751">R957</f>
        <v>52050.366019198082</v>
      </c>
      <c r="S1049" s="2885">
        <f t="shared" si="751"/>
        <v>52050.366019198082</v>
      </c>
      <c r="T1049" s="2885">
        <f t="shared" si="751"/>
        <v>52050.366019198082</v>
      </c>
      <c r="U1049" s="2885">
        <f t="shared" si="751"/>
        <v>13012.59150479952</v>
      </c>
      <c r="V1049" s="2885">
        <f t="shared" si="751"/>
        <v>3181.5643200000004</v>
      </c>
      <c r="W1049" s="1388">
        <f t="shared" si="751"/>
        <v>0</v>
      </c>
      <c r="X1049" s="2885">
        <f t="shared" si="751"/>
        <v>0</v>
      </c>
      <c r="Y1049" s="2885">
        <f t="shared" si="751"/>
        <v>-9831.0271847995209</v>
      </c>
      <c r="Z1049" s="3037">
        <f t="shared" si="751"/>
        <v>0</v>
      </c>
      <c r="AA1049" s="3037">
        <f t="shared" si="751"/>
        <v>0</v>
      </c>
      <c r="AB1049" s="2885">
        <f t="shared" si="751"/>
        <v>3181.5643200000004</v>
      </c>
      <c r="AC1049" s="1152">
        <f t="shared" si="744"/>
        <v>0</v>
      </c>
      <c r="AD1049" s="1152"/>
      <c r="AE1049" s="2583"/>
      <c r="AF1049" s="3340"/>
      <c r="AG1049" s="240"/>
      <c r="AH1049" s="240"/>
      <c r="AI1049" s="240"/>
      <c r="AJ1049" s="240"/>
      <c r="AK1049" s="240"/>
      <c r="AL1049" s="240"/>
      <c r="AM1049" s="240"/>
      <c r="AN1049" s="240"/>
      <c r="AO1049" s="240"/>
      <c r="AP1049" s="240"/>
      <c r="AQ1049" s="240"/>
      <c r="AR1049" s="240"/>
      <c r="AS1049" s="240"/>
      <c r="AT1049" s="240"/>
      <c r="AU1049" s="240"/>
      <c r="AV1049" s="240"/>
      <c r="AW1049" s="240"/>
      <c r="AX1049" s="240"/>
      <c r="AY1049" s="240"/>
      <c r="AZ1049" s="240"/>
      <c r="BA1049" s="240"/>
      <c r="BB1049" s="240"/>
      <c r="BC1049" s="240"/>
      <c r="BD1049" s="240"/>
      <c r="BE1049" s="240"/>
      <c r="BF1049" s="240"/>
      <c r="BG1049" s="240"/>
      <c r="BH1049" s="240"/>
      <c r="BI1049" s="240"/>
      <c r="BJ1049" s="240"/>
      <c r="BK1049" s="240"/>
      <c r="BL1049" s="240"/>
      <c r="BM1049" s="240"/>
      <c r="BN1049" s="240"/>
      <c r="BO1049" s="240"/>
      <c r="BP1049" s="240"/>
      <c r="BQ1049" s="240"/>
      <c r="BR1049" s="240"/>
      <c r="BS1049" s="240"/>
      <c r="BT1049" s="240"/>
      <c r="BU1049" s="240"/>
      <c r="BV1049" s="240"/>
      <c r="BW1049" s="240"/>
      <c r="BX1049" s="240"/>
      <c r="BY1049" s="240"/>
      <c r="BZ1049" s="240"/>
      <c r="CA1049" s="240"/>
      <c r="CB1049" s="240"/>
      <c r="CC1049" s="240"/>
      <c r="CD1049" s="240"/>
      <c r="CE1049" s="240"/>
      <c r="CF1049" s="240"/>
      <c r="CG1049" s="240"/>
      <c r="CH1049" s="240"/>
      <c r="CI1049" s="240"/>
      <c r="CJ1049" s="240"/>
      <c r="CK1049" s="240"/>
      <c r="CL1049" s="240"/>
      <c r="CM1049" s="240"/>
      <c r="CN1049" s="240"/>
      <c r="CO1049" s="240"/>
      <c r="CP1049" s="240"/>
      <c r="CQ1049" s="240"/>
      <c r="CR1049" s="240"/>
      <c r="CS1049" s="240"/>
      <c r="CT1049" s="240"/>
      <c r="CU1049" s="240"/>
      <c r="CV1049" s="240"/>
      <c r="CW1049" s="240"/>
      <c r="CX1049" s="240"/>
      <c r="CY1049" s="240"/>
      <c r="CZ1049" s="240"/>
      <c r="DA1049" s="240"/>
      <c r="DB1049" s="240"/>
      <c r="DC1049" s="240"/>
      <c r="DD1049" s="240"/>
      <c r="DE1049" s="240"/>
      <c r="DF1049" s="240"/>
      <c r="DG1049" s="240"/>
      <c r="DH1049" s="240"/>
      <c r="DI1049" s="240"/>
      <c r="DJ1049" s="240"/>
      <c r="DK1049" s="240"/>
      <c r="DL1049" s="240"/>
      <c r="DM1049" s="240"/>
      <c r="DN1049" s="240"/>
      <c r="DO1049" s="240"/>
      <c r="DP1049" s="240"/>
      <c r="DQ1049" s="240"/>
      <c r="DR1049" s="240"/>
      <c r="DS1049" s="240"/>
      <c r="DT1049" s="240"/>
      <c r="DU1049" s="240"/>
      <c r="DV1049" s="240"/>
      <c r="DW1049" s="240"/>
      <c r="DX1049" s="240"/>
      <c r="DY1049" s="240"/>
      <c r="DZ1049" s="240"/>
      <c r="EA1049" s="240"/>
      <c r="EB1049" s="240"/>
      <c r="EC1049" s="240"/>
      <c r="ED1049" s="240"/>
      <c r="EE1049" s="240"/>
      <c r="EF1049" s="240"/>
      <c r="EG1049" s="240"/>
      <c r="EH1049" s="240"/>
      <c r="EI1049" s="240"/>
      <c r="EJ1049" s="240"/>
      <c r="EK1049" s="240"/>
      <c r="EL1049" s="240"/>
      <c r="EM1049" s="240"/>
      <c r="EN1049" s="240"/>
      <c r="EO1049" s="240"/>
      <c r="EP1049" s="240"/>
      <c r="EQ1049" s="240"/>
      <c r="ER1049" s="240"/>
      <c r="ES1049" s="240"/>
      <c r="ET1049" s="240"/>
      <c r="EU1049" s="240"/>
      <c r="EV1049" s="240"/>
      <c r="EW1049" s="240"/>
      <c r="EX1049" s="240"/>
      <c r="EY1049" s="240"/>
      <c r="EZ1049" s="240"/>
      <c r="FA1049" s="240"/>
      <c r="FB1049" s="240"/>
      <c r="FC1049" s="240"/>
      <c r="FD1049" s="240"/>
      <c r="FE1049" s="240"/>
      <c r="FF1049" s="240"/>
      <c r="FG1049" s="240"/>
      <c r="FH1049" s="240"/>
      <c r="FI1049" s="240"/>
      <c r="FJ1049" s="240"/>
      <c r="FK1049" s="240"/>
      <c r="FL1049" s="240"/>
      <c r="FM1049" s="240"/>
      <c r="FN1049" s="240"/>
      <c r="FO1049" s="240"/>
      <c r="FP1049" s="240"/>
      <c r="FQ1049" s="240"/>
      <c r="FR1049" s="240"/>
      <c r="FS1049" s="240"/>
      <c r="FT1049" s="240"/>
      <c r="FU1049" s="240"/>
      <c r="FV1049" s="240"/>
      <c r="FW1049" s="240"/>
      <c r="FX1049" s="240"/>
      <c r="FY1049" s="240"/>
      <c r="FZ1049" s="240"/>
      <c r="GA1049" s="240"/>
      <c r="GB1049" s="240"/>
      <c r="GC1049" s="240"/>
      <c r="GD1049" s="240"/>
      <c r="GE1049" s="240"/>
      <c r="GF1049" s="240"/>
      <c r="GG1049" s="240"/>
      <c r="GH1049" s="240"/>
      <c r="GI1049" s="240"/>
      <c r="GJ1049" s="240"/>
      <c r="GK1049" s="240"/>
      <c r="GL1049" s="240"/>
      <c r="GM1049" s="240"/>
      <c r="GN1049" s="240"/>
      <c r="GO1049" s="240"/>
      <c r="GP1049" s="240"/>
      <c r="GQ1049" s="240"/>
      <c r="GR1049" s="240"/>
      <c r="GS1049" s="240"/>
      <c r="GT1049" s="240"/>
      <c r="GU1049" s="240"/>
      <c r="GV1049" s="240"/>
      <c r="GW1049" s="240"/>
      <c r="GX1049" s="240"/>
      <c r="GY1049" s="240"/>
      <c r="GZ1049" s="240"/>
      <c r="HA1049" s="240"/>
      <c r="HB1049" s="240"/>
      <c r="HC1049" s="240"/>
      <c r="HD1049" s="240"/>
      <c r="HE1049" s="240"/>
      <c r="HF1049" s="240"/>
      <c r="HG1049" s="240"/>
      <c r="HH1049" s="240"/>
      <c r="HI1049" s="240"/>
      <c r="HJ1049" s="240"/>
      <c r="HK1049" s="240"/>
      <c r="HL1049" s="240"/>
      <c r="HM1049" s="240"/>
      <c r="HN1049" s="240"/>
      <c r="HO1049" s="240"/>
      <c r="HP1049" s="240"/>
      <c r="HQ1049" s="240"/>
      <c r="HR1049" s="240"/>
      <c r="HS1049" s="240"/>
      <c r="HT1049" s="240"/>
      <c r="HU1049" s="240"/>
      <c r="HV1049" s="240"/>
      <c r="HW1049" s="240"/>
      <c r="HX1049" s="240"/>
      <c r="HY1049" s="240"/>
      <c r="HZ1049" s="240"/>
      <c r="IA1049" s="240"/>
      <c r="IB1049" s="240"/>
      <c r="IC1049" s="240"/>
      <c r="ID1049" s="240"/>
      <c r="IE1049" s="240"/>
      <c r="IF1049" s="240"/>
      <c r="IG1049" s="240"/>
      <c r="IH1049" s="240"/>
      <c r="II1049" s="240"/>
      <c r="IJ1049" s="240"/>
      <c r="IK1049" s="240"/>
      <c r="IL1049" s="240"/>
      <c r="IM1049" s="240"/>
      <c r="IN1049" s="240"/>
      <c r="IO1049" s="240"/>
      <c r="IP1049" s="240"/>
      <c r="IQ1049" s="240"/>
      <c r="IR1049" s="240"/>
      <c r="IS1049" s="240"/>
      <c r="IT1049" s="240"/>
      <c r="IU1049" s="240"/>
      <c r="IV1049" s="240"/>
      <c r="IW1049" s="240"/>
      <c r="IX1049" s="240"/>
      <c r="IY1049" s="240"/>
      <c r="IZ1049" s="240"/>
      <c r="JA1049" s="240"/>
      <c r="JB1049" s="240"/>
      <c r="JC1049" s="240"/>
    </row>
    <row r="1050" spans="1:263" s="1072" customFormat="1" ht="45" x14ac:dyDescent="0.25">
      <c r="A1050" s="363">
        <v>1</v>
      </c>
      <c r="B1050" s="363">
        <v>1</v>
      </c>
      <c r="C1050" s="783" t="s">
        <v>539</v>
      </c>
      <c r="D1050" s="302"/>
      <c r="E1050" s="302"/>
      <c r="F1050" s="2205">
        <f t="shared" si="726"/>
        <v>3984</v>
      </c>
      <c r="G1050" s="950">
        <f t="shared" si="745"/>
        <v>996</v>
      </c>
      <c r="H1050" s="950">
        <f t="shared" si="745"/>
        <v>104</v>
      </c>
      <c r="I1050" s="2326">
        <f t="shared" si="748"/>
        <v>10.441767068273093</v>
      </c>
      <c r="J1050" s="2887"/>
      <c r="K1050" s="2887"/>
      <c r="L1050" s="2888"/>
      <c r="M1050" s="2888"/>
      <c r="N1050" s="2888"/>
      <c r="O1050" s="2888"/>
      <c r="P1050" s="2888"/>
      <c r="Q1050" s="2888"/>
      <c r="R1050" s="2885">
        <f t="shared" ref="R1050:AB1050" si="752">R958</f>
        <v>6732.1233599999996</v>
      </c>
      <c r="S1050" s="2885">
        <f t="shared" si="752"/>
        <v>6732.1233599999996</v>
      </c>
      <c r="T1050" s="2885">
        <f t="shared" si="752"/>
        <v>6732.1233599999996</v>
      </c>
      <c r="U1050" s="2885">
        <f t="shared" si="752"/>
        <v>1683.0308399999999</v>
      </c>
      <c r="V1050" s="2885">
        <f t="shared" si="752"/>
        <v>159.60225</v>
      </c>
      <c r="W1050" s="1388">
        <f t="shared" si="752"/>
        <v>0</v>
      </c>
      <c r="X1050" s="2885">
        <f t="shared" si="752"/>
        <v>0</v>
      </c>
      <c r="Y1050" s="2885">
        <f t="shared" si="752"/>
        <v>-1523.42859</v>
      </c>
      <c r="Z1050" s="3037">
        <f t="shared" si="752"/>
        <v>0</v>
      </c>
      <c r="AA1050" s="3037">
        <f t="shared" si="752"/>
        <v>0</v>
      </c>
      <c r="AB1050" s="2885">
        <f t="shared" si="752"/>
        <v>159.60225</v>
      </c>
      <c r="AC1050" s="1152">
        <f t="shared" si="744"/>
        <v>0</v>
      </c>
      <c r="AD1050" s="1152"/>
      <c r="AE1050" s="2583"/>
      <c r="AF1050" s="3340"/>
      <c r="AG1050" s="240"/>
      <c r="AH1050" s="240"/>
      <c r="AI1050" s="240"/>
      <c r="AJ1050" s="240"/>
      <c r="AK1050" s="240"/>
      <c r="AL1050" s="240"/>
      <c r="AM1050" s="240"/>
      <c r="AN1050" s="240"/>
      <c r="AO1050" s="240"/>
      <c r="AP1050" s="240"/>
      <c r="AQ1050" s="240"/>
      <c r="AR1050" s="240"/>
      <c r="AS1050" s="240"/>
      <c r="AT1050" s="240"/>
      <c r="AU1050" s="240"/>
      <c r="AV1050" s="240"/>
      <c r="AW1050" s="240"/>
      <c r="AX1050" s="240"/>
      <c r="AY1050" s="240"/>
      <c r="AZ1050" s="240"/>
      <c r="BA1050" s="240"/>
      <c r="BB1050" s="240"/>
      <c r="BC1050" s="240"/>
      <c r="BD1050" s="240"/>
      <c r="BE1050" s="240"/>
      <c r="BF1050" s="240"/>
      <c r="BG1050" s="240"/>
      <c r="BH1050" s="240"/>
      <c r="BI1050" s="240"/>
      <c r="BJ1050" s="240"/>
      <c r="BK1050" s="240"/>
      <c r="BL1050" s="240"/>
      <c r="BM1050" s="240"/>
      <c r="BN1050" s="240"/>
      <c r="BO1050" s="240"/>
      <c r="BP1050" s="240"/>
      <c r="BQ1050" s="240"/>
      <c r="BR1050" s="240"/>
      <c r="BS1050" s="240"/>
      <c r="BT1050" s="240"/>
      <c r="BU1050" s="240"/>
      <c r="BV1050" s="240"/>
      <c r="BW1050" s="240"/>
      <c r="BX1050" s="240"/>
      <c r="BY1050" s="240"/>
      <c r="BZ1050" s="240"/>
      <c r="CA1050" s="240"/>
      <c r="CB1050" s="240"/>
      <c r="CC1050" s="240"/>
      <c r="CD1050" s="240"/>
      <c r="CE1050" s="240"/>
      <c r="CF1050" s="240"/>
      <c r="CG1050" s="240"/>
      <c r="CH1050" s="240"/>
      <c r="CI1050" s="240"/>
      <c r="CJ1050" s="240"/>
      <c r="CK1050" s="240"/>
      <c r="CL1050" s="240"/>
      <c r="CM1050" s="240"/>
      <c r="CN1050" s="240"/>
      <c r="CO1050" s="240"/>
      <c r="CP1050" s="240"/>
      <c r="CQ1050" s="240"/>
      <c r="CR1050" s="240"/>
      <c r="CS1050" s="240"/>
      <c r="CT1050" s="240"/>
      <c r="CU1050" s="240"/>
      <c r="CV1050" s="240"/>
      <c r="CW1050" s="240"/>
      <c r="CX1050" s="240"/>
      <c r="CY1050" s="240"/>
      <c r="CZ1050" s="240"/>
      <c r="DA1050" s="240"/>
      <c r="DB1050" s="240"/>
      <c r="DC1050" s="240"/>
      <c r="DD1050" s="240"/>
      <c r="DE1050" s="240"/>
      <c r="DF1050" s="240"/>
      <c r="DG1050" s="240"/>
      <c r="DH1050" s="240"/>
      <c r="DI1050" s="240"/>
      <c r="DJ1050" s="240"/>
      <c r="DK1050" s="240"/>
      <c r="DL1050" s="240"/>
      <c r="DM1050" s="240"/>
      <c r="DN1050" s="240"/>
      <c r="DO1050" s="240"/>
      <c r="DP1050" s="240"/>
      <c r="DQ1050" s="240"/>
      <c r="DR1050" s="240"/>
      <c r="DS1050" s="240"/>
      <c r="DT1050" s="240"/>
      <c r="DU1050" s="240"/>
      <c r="DV1050" s="240"/>
      <c r="DW1050" s="240"/>
      <c r="DX1050" s="240"/>
      <c r="DY1050" s="240"/>
      <c r="DZ1050" s="240"/>
      <c r="EA1050" s="240"/>
      <c r="EB1050" s="240"/>
      <c r="EC1050" s="240"/>
      <c r="ED1050" s="240"/>
      <c r="EE1050" s="240"/>
      <c r="EF1050" s="240"/>
      <c r="EG1050" s="240"/>
      <c r="EH1050" s="240"/>
      <c r="EI1050" s="240"/>
      <c r="EJ1050" s="240"/>
      <c r="EK1050" s="240"/>
      <c r="EL1050" s="240"/>
      <c r="EM1050" s="240"/>
      <c r="EN1050" s="240"/>
      <c r="EO1050" s="240"/>
      <c r="EP1050" s="240"/>
      <c r="EQ1050" s="240"/>
      <c r="ER1050" s="240"/>
      <c r="ES1050" s="240"/>
      <c r="ET1050" s="240"/>
      <c r="EU1050" s="240"/>
      <c r="EV1050" s="240"/>
      <c r="EW1050" s="240"/>
      <c r="EX1050" s="240"/>
      <c r="EY1050" s="240"/>
      <c r="EZ1050" s="240"/>
      <c r="FA1050" s="240"/>
      <c r="FB1050" s="240"/>
      <c r="FC1050" s="240"/>
      <c r="FD1050" s="240"/>
      <c r="FE1050" s="240"/>
      <c r="FF1050" s="240"/>
      <c r="FG1050" s="240"/>
      <c r="FH1050" s="240"/>
      <c r="FI1050" s="240"/>
      <c r="FJ1050" s="240"/>
      <c r="FK1050" s="240"/>
      <c r="FL1050" s="240"/>
      <c r="FM1050" s="240"/>
      <c r="FN1050" s="240"/>
      <c r="FO1050" s="240"/>
      <c r="FP1050" s="240"/>
      <c r="FQ1050" s="240"/>
      <c r="FR1050" s="240"/>
      <c r="FS1050" s="240"/>
      <c r="FT1050" s="240"/>
      <c r="FU1050" s="240"/>
      <c r="FV1050" s="240"/>
      <c r="FW1050" s="240"/>
      <c r="FX1050" s="240"/>
      <c r="FY1050" s="240"/>
      <c r="FZ1050" s="240"/>
      <c r="GA1050" s="240"/>
      <c r="GB1050" s="240"/>
      <c r="GC1050" s="240"/>
      <c r="GD1050" s="240"/>
      <c r="GE1050" s="240"/>
      <c r="GF1050" s="240"/>
      <c r="GG1050" s="240"/>
      <c r="GH1050" s="240"/>
      <c r="GI1050" s="240"/>
      <c r="GJ1050" s="240"/>
      <c r="GK1050" s="240"/>
      <c r="GL1050" s="240"/>
      <c r="GM1050" s="240"/>
      <c r="GN1050" s="240"/>
      <c r="GO1050" s="240"/>
      <c r="GP1050" s="240"/>
      <c r="GQ1050" s="240"/>
      <c r="GR1050" s="240"/>
      <c r="GS1050" s="240"/>
      <c r="GT1050" s="240"/>
      <c r="GU1050" s="240"/>
      <c r="GV1050" s="240"/>
      <c r="GW1050" s="240"/>
      <c r="GX1050" s="240"/>
      <c r="GY1050" s="240"/>
      <c r="GZ1050" s="240"/>
      <c r="HA1050" s="240"/>
      <c r="HB1050" s="240"/>
      <c r="HC1050" s="240"/>
      <c r="HD1050" s="240"/>
      <c r="HE1050" s="240"/>
      <c r="HF1050" s="240"/>
      <c r="HG1050" s="240"/>
      <c r="HH1050" s="240"/>
      <c r="HI1050" s="240"/>
      <c r="HJ1050" s="240"/>
      <c r="HK1050" s="240"/>
      <c r="HL1050" s="240"/>
      <c r="HM1050" s="240"/>
      <c r="HN1050" s="240"/>
      <c r="HO1050" s="240"/>
      <c r="HP1050" s="240"/>
      <c r="HQ1050" s="240"/>
      <c r="HR1050" s="240"/>
      <c r="HS1050" s="240"/>
      <c r="HT1050" s="240"/>
      <c r="HU1050" s="240"/>
      <c r="HV1050" s="240"/>
      <c r="HW1050" s="240"/>
      <c r="HX1050" s="240"/>
      <c r="HY1050" s="240"/>
      <c r="HZ1050" s="240"/>
      <c r="IA1050" s="240"/>
      <c r="IB1050" s="240"/>
      <c r="IC1050" s="240"/>
      <c r="ID1050" s="240"/>
      <c r="IE1050" s="240"/>
      <c r="IF1050" s="240"/>
      <c r="IG1050" s="240"/>
      <c r="IH1050" s="240"/>
      <c r="II1050" s="240"/>
      <c r="IJ1050" s="240"/>
      <c r="IK1050" s="240"/>
      <c r="IL1050" s="240"/>
      <c r="IM1050" s="240"/>
      <c r="IN1050" s="240"/>
      <c r="IO1050" s="240"/>
      <c r="IP1050" s="240"/>
      <c r="IQ1050" s="240"/>
      <c r="IR1050" s="240"/>
      <c r="IS1050" s="240"/>
      <c r="IT1050" s="240"/>
      <c r="IU1050" s="240"/>
      <c r="IV1050" s="240"/>
      <c r="IW1050" s="240"/>
      <c r="IX1050" s="240"/>
      <c r="IY1050" s="240"/>
      <c r="IZ1050" s="240"/>
      <c r="JA1050" s="240"/>
      <c r="JB1050" s="240"/>
      <c r="JC1050" s="240"/>
    </row>
    <row r="1051" spans="1:263" s="1072" customFormat="1" ht="75" x14ac:dyDescent="0.25">
      <c r="A1051" s="363"/>
      <c r="B1051" s="363">
        <v>1</v>
      </c>
      <c r="C1051" s="783" t="s">
        <v>540</v>
      </c>
      <c r="D1051" s="302"/>
      <c r="E1051" s="302"/>
      <c r="F1051" s="2205">
        <f t="shared" si="726"/>
        <v>10000</v>
      </c>
      <c r="G1051" s="950">
        <f t="shared" si="745"/>
        <v>2500</v>
      </c>
      <c r="H1051" s="950">
        <f t="shared" si="745"/>
        <v>881</v>
      </c>
      <c r="I1051" s="2326">
        <f t="shared" si="748"/>
        <v>35.24</v>
      </c>
      <c r="J1051" s="2887"/>
      <c r="K1051" s="2887"/>
      <c r="L1051" s="2888"/>
      <c r="M1051" s="2888"/>
      <c r="N1051" s="2888"/>
      <c r="O1051" s="2888"/>
      <c r="P1051" s="2888"/>
      <c r="Q1051" s="2888"/>
      <c r="R1051" s="2885">
        <f t="shared" ref="R1051:AB1051" si="753">R959</f>
        <v>38034.715046400001</v>
      </c>
      <c r="S1051" s="2885">
        <f t="shared" si="753"/>
        <v>38034.715046400001</v>
      </c>
      <c r="T1051" s="2885">
        <f t="shared" si="753"/>
        <v>38034.715046400001</v>
      </c>
      <c r="U1051" s="2885">
        <f t="shared" si="753"/>
        <v>9508.6787616000001</v>
      </c>
      <c r="V1051" s="2885">
        <f t="shared" si="753"/>
        <v>2177.4434100000003</v>
      </c>
      <c r="W1051" s="1388">
        <f t="shared" si="753"/>
        <v>0</v>
      </c>
      <c r="X1051" s="2885">
        <f t="shared" si="753"/>
        <v>0</v>
      </c>
      <c r="Y1051" s="2885">
        <f t="shared" si="753"/>
        <v>-7331.2353516000003</v>
      </c>
      <c r="Z1051" s="3037">
        <f t="shared" si="753"/>
        <v>0</v>
      </c>
      <c r="AA1051" s="3037">
        <f t="shared" si="753"/>
        <v>0</v>
      </c>
      <c r="AB1051" s="2885">
        <f t="shared" si="753"/>
        <v>2177.4434100000003</v>
      </c>
      <c r="AC1051" s="1152">
        <f t="shared" si="744"/>
        <v>0</v>
      </c>
      <c r="AD1051" s="1152"/>
      <c r="AE1051" s="2583"/>
      <c r="AF1051" s="3340"/>
      <c r="AG1051" s="240"/>
      <c r="AH1051" s="240"/>
      <c r="AI1051" s="240"/>
      <c r="AJ1051" s="240"/>
      <c r="AK1051" s="240"/>
      <c r="AL1051" s="240"/>
      <c r="AM1051" s="240"/>
      <c r="AN1051" s="240"/>
      <c r="AO1051" s="240"/>
      <c r="AP1051" s="240"/>
      <c r="AQ1051" s="240"/>
      <c r="AR1051" s="240"/>
      <c r="AS1051" s="240"/>
      <c r="AT1051" s="240"/>
      <c r="AU1051" s="240"/>
      <c r="AV1051" s="240"/>
      <c r="AW1051" s="240"/>
      <c r="AX1051" s="240"/>
      <c r="AY1051" s="240"/>
      <c r="AZ1051" s="240"/>
      <c r="BA1051" s="240"/>
      <c r="BB1051" s="240"/>
      <c r="BC1051" s="240"/>
      <c r="BD1051" s="240"/>
      <c r="BE1051" s="240"/>
      <c r="BF1051" s="240"/>
      <c r="BG1051" s="240"/>
      <c r="BH1051" s="240"/>
      <c r="BI1051" s="240"/>
      <c r="BJ1051" s="240"/>
      <c r="BK1051" s="240"/>
      <c r="BL1051" s="240"/>
      <c r="BM1051" s="240"/>
      <c r="BN1051" s="240"/>
      <c r="BO1051" s="240"/>
      <c r="BP1051" s="240"/>
      <c r="BQ1051" s="240"/>
      <c r="BR1051" s="240"/>
      <c r="BS1051" s="240"/>
      <c r="BT1051" s="240"/>
      <c r="BU1051" s="240"/>
      <c r="BV1051" s="240"/>
      <c r="BW1051" s="240"/>
      <c r="BX1051" s="240"/>
      <c r="BY1051" s="240"/>
      <c r="BZ1051" s="240"/>
      <c r="CA1051" s="240"/>
      <c r="CB1051" s="240"/>
      <c r="CC1051" s="240"/>
      <c r="CD1051" s="240"/>
      <c r="CE1051" s="240"/>
      <c r="CF1051" s="240"/>
      <c r="CG1051" s="240"/>
      <c r="CH1051" s="240"/>
      <c r="CI1051" s="240"/>
      <c r="CJ1051" s="240"/>
      <c r="CK1051" s="240"/>
      <c r="CL1051" s="240"/>
      <c r="CM1051" s="240"/>
      <c r="CN1051" s="240"/>
      <c r="CO1051" s="240"/>
      <c r="CP1051" s="240"/>
      <c r="CQ1051" s="240"/>
      <c r="CR1051" s="240"/>
      <c r="CS1051" s="240"/>
      <c r="CT1051" s="240"/>
      <c r="CU1051" s="240"/>
      <c r="CV1051" s="240"/>
      <c r="CW1051" s="240"/>
      <c r="CX1051" s="240"/>
      <c r="CY1051" s="240"/>
      <c r="CZ1051" s="240"/>
      <c r="DA1051" s="240"/>
      <c r="DB1051" s="240"/>
      <c r="DC1051" s="240"/>
      <c r="DD1051" s="240"/>
      <c r="DE1051" s="240"/>
      <c r="DF1051" s="240"/>
      <c r="DG1051" s="240"/>
      <c r="DH1051" s="240"/>
      <c r="DI1051" s="240"/>
      <c r="DJ1051" s="240"/>
      <c r="DK1051" s="240"/>
      <c r="DL1051" s="240"/>
      <c r="DM1051" s="240"/>
      <c r="DN1051" s="240"/>
      <c r="DO1051" s="240"/>
      <c r="DP1051" s="240"/>
      <c r="DQ1051" s="240"/>
      <c r="DR1051" s="240"/>
      <c r="DS1051" s="240"/>
      <c r="DT1051" s="240"/>
      <c r="DU1051" s="240"/>
      <c r="DV1051" s="240"/>
      <c r="DW1051" s="240"/>
      <c r="DX1051" s="240"/>
      <c r="DY1051" s="240"/>
      <c r="DZ1051" s="240"/>
      <c r="EA1051" s="240"/>
      <c r="EB1051" s="240"/>
      <c r="EC1051" s="240"/>
      <c r="ED1051" s="240"/>
      <c r="EE1051" s="240"/>
      <c r="EF1051" s="240"/>
      <c r="EG1051" s="240"/>
      <c r="EH1051" s="240"/>
      <c r="EI1051" s="240"/>
      <c r="EJ1051" s="240"/>
      <c r="EK1051" s="240"/>
      <c r="EL1051" s="240"/>
      <c r="EM1051" s="240"/>
      <c r="EN1051" s="240"/>
      <c r="EO1051" s="240"/>
      <c r="EP1051" s="240"/>
      <c r="EQ1051" s="240"/>
      <c r="ER1051" s="240"/>
      <c r="ES1051" s="240"/>
      <c r="ET1051" s="240"/>
      <c r="EU1051" s="240"/>
      <c r="EV1051" s="240"/>
      <c r="EW1051" s="240"/>
      <c r="EX1051" s="240"/>
      <c r="EY1051" s="240"/>
      <c r="EZ1051" s="240"/>
      <c r="FA1051" s="240"/>
      <c r="FB1051" s="240"/>
      <c r="FC1051" s="240"/>
      <c r="FD1051" s="240"/>
      <c r="FE1051" s="240"/>
      <c r="FF1051" s="240"/>
      <c r="FG1051" s="240"/>
      <c r="FH1051" s="240"/>
      <c r="FI1051" s="240"/>
      <c r="FJ1051" s="240"/>
      <c r="FK1051" s="240"/>
      <c r="FL1051" s="240"/>
      <c r="FM1051" s="240"/>
      <c r="FN1051" s="240"/>
      <c r="FO1051" s="240"/>
      <c r="FP1051" s="240"/>
      <c r="FQ1051" s="240"/>
      <c r="FR1051" s="240"/>
      <c r="FS1051" s="240"/>
      <c r="FT1051" s="240"/>
      <c r="FU1051" s="240"/>
      <c r="FV1051" s="240"/>
      <c r="FW1051" s="240"/>
      <c r="FX1051" s="240"/>
      <c r="FY1051" s="240"/>
      <c r="FZ1051" s="240"/>
      <c r="GA1051" s="240"/>
      <c r="GB1051" s="240"/>
      <c r="GC1051" s="240"/>
      <c r="GD1051" s="240"/>
      <c r="GE1051" s="240"/>
      <c r="GF1051" s="240"/>
      <c r="GG1051" s="240"/>
      <c r="GH1051" s="240"/>
      <c r="GI1051" s="240"/>
      <c r="GJ1051" s="240"/>
      <c r="GK1051" s="240"/>
      <c r="GL1051" s="240"/>
      <c r="GM1051" s="240"/>
      <c r="GN1051" s="240"/>
      <c r="GO1051" s="240"/>
      <c r="GP1051" s="240"/>
      <c r="GQ1051" s="240"/>
      <c r="GR1051" s="240"/>
      <c r="GS1051" s="240"/>
      <c r="GT1051" s="240"/>
      <c r="GU1051" s="240"/>
      <c r="GV1051" s="240"/>
      <c r="GW1051" s="240"/>
      <c r="GX1051" s="240"/>
      <c r="GY1051" s="240"/>
      <c r="GZ1051" s="240"/>
      <c r="HA1051" s="240"/>
      <c r="HB1051" s="240"/>
      <c r="HC1051" s="240"/>
      <c r="HD1051" s="240"/>
      <c r="HE1051" s="240"/>
      <c r="HF1051" s="240"/>
      <c r="HG1051" s="240"/>
      <c r="HH1051" s="240"/>
      <c r="HI1051" s="240"/>
      <c r="HJ1051" s="240"/>
      <c r="HK1051" s="240"/>
      <c r="HL1051" s="240"/>
      <c r="HM1051" s="240"/>
      <c r="HN1051" s="240"/>
      <c r="HO1051" s="240"/>
      <c r="HP1051" s="240"/>
      <c r="HQ1051" s="240"/>
      <c r="HR1051" s="240"/>
      <c r="HS1051" s="240"/>
      <c r="HT1051" s="240"/>
      <c r="HU1051" s="240"/>
      <c r="HV1051" s="240"/>
      <c r="HW1051" s="240"/>
      <c r="HX1051" s="240"/>
      <c r="HY1051" s="240"/>
      <c r="HZ1051" s="240"/>
      <c r="IA1051" s="240"/>
      <c r="IB1051" s="240"/>
      <c r="IC1051" s="240"/>
      <c r="ID1051" s="240"/>
      <c r="IE1051" s="240"/>
      <c r="IF1051" s="240"/>
      <c r="IG1051" s="240"/>
      <c r="IH1051" s="240"/>
      <c r="II1051" s="240"/>
      <c r="IJ1051" s="240"/>
      <c r="IK1051" s="240"/>
      <c r="IL1051" s="240"/>
      <c r="IM1051" s="240"/>
      <c r="IN1051" s="240"/>
      <c r="IO1051" s="240"/>
      <c r="IP1051" s="240"/>
      <c r="IQ1051" s="240"/>
      <c r="IR1051" s="240"/>
      <c r="IS1051" s="240"/>
      <c r="IT1051" s="240"/>
      <c r="IU1051" s="240"/>
      <c r="IV1051" s="240"/>
      <c r="IW1051" s="240"/>
      <c r="IX1051" s="240"/>
      <c r="IY1051" s="240"/>
      <c r="IZ1051" s="240"/>
      <c r="JA1051" s="240"/>
      <c r="JB1051" s="240"/>
      <c r="JC1051" s="240"/>
    </row>
    <row r="1052" spans="1:263" s="1072" customFormat="1" ht="60" x14ac:dyDescent="0.25">
      <c r="A1052" s="363"/>
      <c r="B1052" s="363">
        <v>1</v>
      </c>
      <c r="C1052" s="783" t="s">
        <v>541</v>
      </c>
      <c r="D1052" s="302"/>
      <c r="E1052" s="302"/>
      <c r="F1052" s="2205">
        <f t="shared" si="726"/>
        <v>4126</v>
      </c>
      <c r="G1052" s="950">
        <f t="shared" si="745"/>
        <v>1031.5</v>
      </c>
      <c r="H1052" s="950">
        <f t="shared" si="745"/>
        <v>550</v>
      </c>
      <c r="I1052" s="2326">
        <f t="shared" si="748"/>
        <v>53.320407174018428</v>
      </c>
      <c r="J1052" s="2887"/>
      <c r="K1052" s="2887"/>
      <c r="L1052" s="2888"/>
      <c r="M1052" s="2888"/>
      <c r="N1052" s="2888"/>
      <c r="O1052" s="2888"/>
      <c r="P1052" s="2888"/>
      <c r="Q1052" s="2888"/>
      <c r="R1052" s="2885">
        <f t="shared" ref="R1052:AB1052" si="754">R960</f>
        <v>7283.5276127980815</v>
      </c>
      <c r="S1052" s="2885">
        <f t="shared" si="754"/>
        <v>7283.5276127980815</v>
      </c>
      <c r="T1052" s="2885">
        <f t="shared" si="754"/>
        <v>7283.5276127980815</v>
      </c>
      <c r="U1052" s="2885">
        <f t="shared" si="754"/>
        <v>1820.8819031995204</v>
      </c>
      <c r="V1052" s="2885">
        <f t="shared" si="754"/>
        <v>844.51866000000007</v>
      </c>
      <c r="W1052" s="1388">
        <f t="shared" si="754"/>
        <v>0</v>
      </c>
      <c r="X1052" s="2885">
        <f t="shared" si="754"/>
        <v>0</v>
      </c>
      <c r="Y1052" s="2885">
        <f t="shared" si="754"/>
        <v>-976.3632431995203</v>
      </c>
      <c r="Z1052" s="3037">
        <f t="shared" si="754"/>
        <v>0</v>
      </c>
      <c r="AA1052" s="3037">
        <f t="shared" si="754"/>
        <v>0</v>
      </c>
      <c r="AB1052" s="2885">
        <f t="shared" si="754"/>
        <v>844.51866000000007</v>
      </c>
      <c r="AC1052" s="1152"/>
      <c r="AD1052" s="1152">
        <f>AD960+AD1013</f>
        <v>0</v>
      </c>
      <c r="AE1052" s="2583"/>
      <c r="AF1052" s="3340"/>
      <c r="AG1052" s="240"/>
      <c r="AH1052" s="240"/>
      <c r="AI1052" s="240"/>
      <c r="AJ1052" s="240"/>
      <c r="AK1052" s="240"/>
      <c r="AL1052" s="240"/>
      <c r="AM1052" s="240"/>
      <c r="AN1052" s="240"/>
      <c r="AO1052" s="240"/>
      <c r="AP1052" s="240"/>
      <c r="AQ1052" s="240"/>
      <c r="AR1052" s="240"/>
      <c r="AS1052" s="240"/>
      <c r="AT1052" s="240"/>
      <c r="AU1052" s="240"/>
      <c r="AV1052" s="240"/>
      <c r="AW1052" s="240"/>
      <c r="AX1052" s="240"/>
      <c r="AY1052" s="240"/>
      <c r="AZ1052" s="240"/>
      <c r="BA1052" s="240"/>
      <c r="BB1052" s="240"/>
      <c r="BC1052" s="240"/>
      <c r="BD1052" s="240"/>
      <c r="BE1052" s="240"/>
      <c r="BF1052" s="240"/>
      <c r="BG1052" s="240"/>
      <c r="BH1052" s="240"/>
      <c r="BI1052" s="240"/>
      <c r="BJ1052" s="240"/>
      <c r="BK1052" s="240"/>
      <c r="BL1052" s="240"/>
      <c r="BM1052" s="240"/>
      <c r="BN1052" s="240"/>
      <c r="BO1052" s="240"/>
      <c r="BP1052" s="240"/>
      <c r="BQ1052" s="240"/>
      <c r="BR1052" s="240"/>
      <c r="BS1052" s="240"/>
      <c r="BT1052" s="240"/>
      <c r="BU1052" s="240"/>
      <c r="BV1052" s="240"/>
      <c r="BW1052" s="240"/>
      <c r="BX1052" s="240"/>
      <c r="BY1052" s="240"/>
      <c r="BZ1052" s="240"/>
      <c r="CA1052" s="240"/>
      <c r="CB1052" s="240"/>
      <c r="CC1052" s="240"/>
      <c r="CD1052" s="240"/>
      <c r="CE1052" s="240"/>
      <c r="CF1052" s="240"/>
      <c r="CG1052" s="240"/>
      <c r="CH1052" s="240"/>
      <c r="CI1052" s="240"/>
      <c r="CJ1052" s="240"/>
      <c r="CK1052" s="240"/>
      <c r="CL1052" s="240"/>
      <c r="CM1052" s="240"/>
      <c r="CN1052" s="240"/>
      <c r="CO1052" s="240"/>
      <c r="CP1052" s="240"/>
      <c r="CQ1052" s="240"/>
      <c r="CR1052" s="240"/>
      <c r="CS1052" s="240"/>
      <c r="CT1052" s="240"/>
      <c r="CU1052" s="240"/>
      <c r="CV1052" s="240"/>
      <c r="CW1052" s="240"/>
      <c r="CX1052" s="240"/>
      <c r="CY1052" s="240"/>
      <c r="CZ1052" s="240"/>
      <c r="DA1052" s="240"/>
      <c r="DB1052" s="240"/>
      <c r="DC1052" s="240"/>
      <c r="DD1052" s="240"/>
      <c r="DE1052" s="240"/>
      <c r="DF1052" s="240"/>
      <c r="DG1052" s="240"/>
      <c r="DH1052" s="240"/>
      <c r="DI1052" s="240"/>
      <c r="DJ1052" s="240"/>
      <c r="DK1052" s="240"/>
      <c r="DL1052" s="240"/>
      <c r="DM1052" s="240"/>
      <c r="DN1052" s="240"/>
      <c r="DO1052" s="240"/>
      <c r="DP1052" s="240"/>
      <c r="DQ1052" s="240"/>
      <c r="DR1052" s="240"/>
      <c r="DS1052" s="240"/>
      <c r="DT1052" s="240"/>
      <c r="DU1052" s="240"/>
      <c r="DV1052" s="240"/>
      <c r="DW1052" s="240"/>
      <c r="DX1052" s="240"/>
      <c r="DY1052" s="240"/>
      <c r="DZ1052" s="240"/>
      <c r="EA1052" s="240"/>
      <c r="EB1052" s="240"/>
      <c r="EC1052" s="240"/>
      <c r="ED1052" s="240"/>
      <c r="EE1052" s="240"/>
      <c r="EF1052" s="240"/>
      <c r="EG1052" s="240"/>
      <c r="EH1052" s="240"/>
      <c r="EI1052" s="240"/>
      <c r="EJ1052" s="240"/>
      <c r="EK1052" s="240"/>
      <c r="EL1052" s="240"/>
      <c r="EM1052" s="240"/>
      <c r="EN1052" s="240"/>
      <c r="EO1052" s="240"/>
      <c r="EP1052" s="240"/>
      <c r="EQ1052" s="240"/>
      <c r="ER1052" s="240"/>
      <c r="ES1052" s="240"/>
      <c r="ET1052" s="240"/>
      <c r="EU1052" s="240"/>
      <c r="EV1052" s="240"/>
      <c r="EW1052" s="240"/>
      <c r="EX1052" s="240"/>
      <c r="EY1052" s="240"/>
      <c r="EZ1052" s="240"/>
      <c r="FA1052" s="240"/>
      <c r="FB1052" s="240"/>
      <c r="FC1052" s="240"/>
      <c r="FD1052" s="240"/>
      <c r="FE1052" s="240"/>
      <c r="FF1052" s="240"/>
      <c r="FG1052" s="240"/>
      <c r="FH1052" s="240"/>
      <c r="FI1052" s="240"/>
      <c r="FJ1052" s="240"/>
      <c r="FK1052" s="240"/>
      <c r="FL1052" s="240"/>
      <c r="FM1052" s="240"/>
      <c r="FN1052" s="240"/>
      <c r="FO1052" s="240"/>
      <c r="FP1052" s="240"/>
      <c r="FQ1052" s="240"/>
      <c r="FR1052" s="240"/>
      <c r="FS1052" s="240"/>
      <c r="FT1052" s="240"/>
      <c r="FU1052" s="240"/>
      <c r="FV1052" s="240"/>
      <c r="FW1052" s="240"/>
      <c r="FX1052" s="240"/>
      <c r="FY1052" s="240"/>
      <c r="FZ1052" s="240"/>
      <c r="GA1052" s="240"/>
      <c r="GB1052" s="240"/>
      <c r="GC1052" s="240"/>
      <c r="GD1052" s="240"/>
      <c r="GE1052" s="240"/>
      <c r="GF1052" s="240"/>
      <c r="GG1052" s="240"/>
      <c r="GH1052" s="240"/>
      <c r="GI1052" s="240"/>
      <c r="GJ1052" s="240"/>
      <c r="GK1052" s="240"/>
      <c r="GL1052" s="240"/>
      <c r="GM1052" s="240"/>
      <c r="GN1052" s="240"/>
      <c r="GO1052" s="240"/>
      <c r="GP1052" s="240"/>
      <c r="GQ1052" s="240"/>
      <c r="GR1052" s="240"/>
      <c r="GS1052" s="240"/>
      <c r="GT1052" s="240"/>
      <c r="GU1052" s="240"/>
      <c r="GV1052" s="240"/>
      <c r="GW1052" s="240"/>
      <c r="GX1052" s="240"/>
      <c r="GY1052" s="240"/>
      <c r="GZ1052" s="240"/>
      <c r="HA1052" s="240"/>
      <c r="HB1052" s="240"/>
      <c r="HC1052" s="240"/>
      <c r="HD1052" s="240"/>
      <c r="HE1052" s="240"/>
      <c r="HF1052" s="240"/>
      <c r="HG1052" s="240"/>
      <c r="HH1052" s="240"/>
      <c r="HI1052" s="240"/>
      <c r="HJ1052" s="240"/>
      <c r="HK1052" s="240"/>
      <c r="HL1052" s="240"/>
      <c r="HM1052" s="240"/>
      <c r="HN1052" s="240"/>
      <c r="HO1052" s="240"/>
      <c r="HP1052" s="240"/>
      <c r="HQ1052" s="240"/>
      <c r="HR1052" s="240"/>
      <c r="HS1052" s="240"/>
      <c r="HT1052" s="240"/>
      <c r="HU1052" s="240"/>
      <c r="HV1052" s="240"/>
      <c r="HW1052" s="240"/>
      <c r="HX1052" s="240"/>
      <c r="HY1052" s="240"/>
      <c r="HZ1052" s="240"/>
      <c r="IA1052" s="240"/>
      <c r="IB1052" s="240"/>
      <c r="IC1052" s="240"/>
      <c r="ID1052" s="240"/>
      <c r="IE1052" s="240"/>
      <c r="IF1052" s="240"/>
      <c r="IG1052" s="240"/>
      <c r="IH1052" s="240"/>
      <c r="II1052" s="240"/>
      <c r="IJ1052" s="240"/>
      <c r="IK1052" s="240"/>
      <c r="IL1052" s="240"/>
      <c r="IM1052" s="240"/>
      <c r="IN1052" s="240"/>
      <c r="IO1052" s="240"/>
      <c r="IP1052" s="240"/>
      <c r="IQ1052" s="240"/>
      <c r="IR1052" s="240"/>
      <c r="IS1052" s="240"/>
      <c r="IT1052" s="240"/>
      <c r="IU1052" s="240"/>
      <c r="IV1052" s="240"/>
      <c r="IW1052" s="240"/>
      <c r="IX1052" s="240"/>
      <c r="IY1052" s="240"/>
      <c r="IZ1052" s="240"/>
      <c r="JA1052" s="240"/>
      <c r="JB1052" s="240"/>
      <c r="JC1052" s="240"/>
    </row>
    <row r="1053" spans="1:263" s="1072" customFormat="1" ht="29.25" x14ac:dyDescent="0.25">
      <c r="A1053" s="363">
        <v>1</v>
      </c>
      <c r="B1053" s="363">
        <v>1</v>
      </c>
      <c r="C1053" s="780" t="s">
        <v>329</v>
      </c>
      <c r="D1053" s="302"/>
      <c r="E1053" s="302"/>
      <c r="F1053" s="2205">
        <f>F1014+F961</f>
        <v>6115</v>
      </c>
      <c r="G1053" s="950">
        <f>G1014+G961</f>
        <v>1528.75</v>
      </c>
      <c r="H1053" s="950">
        <f>H1014+H961</f>
        <v>393.11250000000001</v>
      </c>
      <c r="I1053" s="2326">
        <f t="shared" si="748"/>
        <v>25.714636140637776</v>
      </c>
      <c r="J1053" s="2887"/>
      <c r="K1053" s="2887"/>
      <c r="L1053" s="2888"/>
      <c r="M1053" s="2888"/>
      <c r="N1053" s="2888"/>
      <c r="O1053" s="2888"/>
      <c r="P1053" s="2888"/>
      <c r="Q1053" s="2888"/>
      <c r="R1053" s="2885">
        <f t="shared" ref="R1053:AC1053" si="755">R1014+R961</f>
        <v>53577.890600000006</v>
      </c>
      <c r="S1053" s="2885">
        <f t="shared" si="755"/>
        <v>53577.890600000006</v>
      </c>
      <c r="T1053" s="2885">
        <f t="shared" si="755"/>
        <v>53577.890600000006</v>
      </c>
      <c r="U1053" s="2885">
        <f t="shared" si="755"/>
        <v>13394.472650000002</v>
      </c>
      <c r="V1053" s="2885">
        <f t="shared" si="755"/>
        <v>13716.523870000001</v>
      </c>
      <c r="W1053" s="1388">
        <f t="shared" si="755"/>
        <v>0</v>
      </c>
      <c r="X1053" s="2885">
        <f t="shared" si="755"/>
        <v>0</v>
      </c>
      <c r="Y1053" s="2885">
        <f t="shared" si="755"/>
        <v>322.05121999999801</v>
      </c>
      <c r="Z1053" s="3037">
        <f t="shared" si="755"/>
        <v>-12.7875</v>
      </c>
      <c r="AA1053" s="3037">
        <f t="shared" si="755"/>
        <v>0</v>
      </c>
      <c r="AB1053" s="2885">
        <f t="shared" si="755"/>
        <v>13716.523870000001</v>
      </c>
      <c r="AC1053" s="1152" t="e">
        <f t="shared" si="755"/>
        <v>#REF!</v>
      </c>
      <c r="AD1053" s="1152"/>
      <c r="AE1053" s="2583"/>
      <c r="AF1053" s="3340"/>
      <c r="AG1053" s="240"/>
      <c r="AH1053" s="240"/>
      <c r="AI1053" s="240"/>
      <c r="AJ1053" s="240"/>
      <c r="AK1053" s="240"/>
      <c r="AL1053" s="240"/>
      <c r="AM1053" s="240"/>
      <c r="AN1053" s="240"/>
      <c r="AO1053" s="240"/>
      <c r="AP1053" s="240"/>
      <c r="AQ1053" s="240"/>
      <c r="AR1053" s="240"/>
      <c r="AS1053" s="240"/>
      <c r="AT1053" s="240"/>
      <c r="AU1053" s="240"/>
      <c r="AV1053" s="240"/>
      <c r="AW1053" s="240"/>
      <c r="AX1053" s="240"/>
      <c r="AY1053" s="240"/>
      <c r="AZ1053" s="240"/>
      <c r="BA1053" s="240"/>
      <c r="BB1053" s="240"/>
      <c r="BC1053" s="240"/>
      <c r="BD1053" s="240"/>
      <c r="BE1053" s="240"/>
      <c r="BF1053" s="240"/>
      <c r="BG1053" s="240"/>
      <c r="BH1053" s="240"/>
      <c r="BI1053" s="240"/>
      <c r="BJ1053" s="240"/>
      <c r="BK1053" s="240"/>
      <c r="BL1053" s="240"/>
      <c r="BM1053" s="240"/>
      <c r="BN1053" s="240"/>
      <c r="BO1053" s="240"/>
      <c r="BP1053" s="240"/>
      <c r="BQ1053" s="240"/>
      <c r="BR1053" s="240"/>
      <c r="BS1053" s="240"/>
      <c r="BT1053" s="240"/>
      <c r="BU1053" s="240"/>
      <c r="BV1053" s="240"/>
      <c r="BW1053" s="240"/>
      <c r="BX1053" s="240"/>
      <c r="BY1053" s="240"/>
      <c r="BZ1053" s="240"/>
      <c r="CA1053" s="240"/>
      <c r="CB1053" s="240"/>
      <c r="CC1053" s="240"/>
      <c r="CD1053" s="240"/>
      <c r="CE1053" s="240"/>
      <c r="CF1053" s="240"/>
      <c r="CG1053" s="240"/>
      <c r="CH1053" s="240"/>
      <c r="CI1053" s="240"/>
      <c r="CJ1053" s="240"/>
      <c r="CK1053" s="240"/>
      <c r="CL1053" s="240"/>
      <c r="CM1053" s="240"/>
      <c r="CN1053" s="240"/>
      <c r="CO1053" s="240"/>
      <c r="CP1053" s="240"/>
      <c r="CQ1053" s="240"/>
      <c r="CR1053" s="240"/>
      <c r="CS1053" s="240"/>
      <c r="CT1053" s="240"/>
      <c r="CU1053" s="240"/>
      <c r="CV1053" s="240"/>
      <c r="CW1053" s="240"/>
      <c r="CX1053" s="240"/>
      <c r="CY1053" s="240"/>
      <c r="CZ1053" s="240"/>
      <c r="DA1053" s="240"/>
      <c r="DB1053" s="240"/>
      <c r="DC1053" s="240"/>
      <c r="DD1053" s="240"/>
      <c r="DE1053" s="240"/>
      <c r="DF1053" s="240"/>
      <c r="DG1053" s="240"/>
      <c r="DH1053" s="240"/>
      <c r="DI1053" s="240"/>
      <c r="DJ1053" s="240"/>
      <c r="DK1053" s="240"/>
      <c r="DL1053" s="240"/>
      <c r="DM1053" s="240"/>
      <c r="DN1053" s="240"/>
      <c r="DO1053" s="240"/>
      <c r="DP1053" s="240"/>
      <c r="DQ1053" s="240"/>
      <c r="DR1053" s="240"/>
      <c r="DS1053" s="240"/>
      <c r="DT1053" s="240"/>
      <c r="DU1053" s="240"/>
      <c r="DV1053" s="240"/>
      <c r="DW1053" s="240"/>
      <c r="DX1053" s="240"/>
      <c r="DY1053" s="240"/>
      <c r="DZ1053" s="240"/>
      <c r="EA1053" s="240"/>
      <c r="EB1053" s="240"/>
      <c r="EC1053" s="240"/>
      <c r="ED1053" s="240"/>
      <c r="EE1053" s="240"/>
      <c r="EF1053" s="240"/>
      <c r="EG1053" s="240"/>
      <c r="EH1053" s="240"/>
      <c r="EI1053" s="240"/>
      <c r="EJ1053" s="240"/>
      <c r="EK1053" s="240"/>
      <c r="EL1053" s="240"/>
      <c r="EM1053" s="240"/>
      <c r="EN1053" s="240"/>
      <c r="EO1053" s="240"/>
      <c r="EP1053" s="240"/>
      <c r="EQ1053" s="240"/>
      <c r="ER1053" s="240"/>
      <c r="ES1053" s="240"/>
      <c r="ET1053" s="240"/>
      <c r="EU1053" s="240"/>
      <c r="EV1053" s="240"/>
      <c r="EW1053" s="240"/>
      <c r="EX1053" s="240"/>
      <c r="EY1053" s="240"/>
      <c r="EZ1053" s="240"/>
      <c r="FA1053" s="240"/>
      <c r="FB1053" s="240"/>
      <c r="FC1053" s="240"/>
      <c r="FD1053" s="240"/>
      <c r="FE1053" s="240"/>
      <c r="FF1053" s="240"/>
      <c r="FG1053" s="240"/>
      <c r="FH1053" s="240"/>
      <c r="FI1053" s="240"/>
      <c r="FJ1053" s="240"/>
      <c r="FK1053" s="240"/>
      <c r="FL1053" s="240"/>
      <c r="FM1053" s="240"/>
      <c r="FN1053" s="240"/>
      <c r="FO1053" s="240"/>
      <c r="FP1053" s="240"/>
      <c r="FQ1053" s="240"/>
      <c r="FR1053" s="240"/>
      <c r="FS1053" s="240"/>
      <c r="FT1053" s="240"/>
      <c r="FU1053" s="240"/>
      <c r="FV1053" s="240"/>
      <c r="FW1053" s="240"/>
      <c r="FX1053" s="240"/>
      <c r="FY1053" s="240"/>
      <c r="FZ1053" s="240"/>
      <c r="GA1053" s="240"/>
      <c r="GB1053" s="240"/>
      <c r="GC1053" s="240"/>
      <c r="GD1053" s="240"/>
      <c r="GE1053" s="240"/>
      <c r="GF1053" s="240"/>
      <c r="GG1053" s="240"/>
      <c r="GH1053" s="240"/>
      <c r="GI1053" s="240"/>
      <c r="GJ1053" s="240"/>
      <c r="GK1053" s="240"/>
      <c r="GL1053" s="240"/>
      <c r="GM1053" s="240"/>
      <c r="GN1053" s="240"/>
      <c r="GO1053" s="240"/>
      <c r="GP1053" s="240"/>
      <c r="GQ1053" s="240"/>
      <c r="GR1053" s="240"/>
      <c r="GS1053" s="240"/>
      <c r="GT1053" s="240"/>
      <c r="GU1053" s="240"/>
      <c r="GV1053" s="240"/>
      <c r="GW1053" s="240"/>
      <c r="GX1053" s="240"/>
      <c r="GY1053" s="240"/>
      <c r="GZ1053" s="240"/>
      <c r="HA1053" s="240"/>
      <c r="HB1053" s="240"/>
      <c r="HC1053" s="240"/>
      <c r="HD1053" s="240"/>
      <c r="HE1053" s="240"/>
      <c r="HF1053" s="240"/>
      <c r="HG1053" s="240"/>
      <c r="HH1053" s="240"/>
      <c r="HI1053" s="240"/>
      <c r="HJ1053" s="240"/>
      <c r="HK1053" s="240"/>
      <c r="HL1053" s="240"/>
      <c r="HM1053" s="240"/>
      <c r="HN1053" s="240"/>
      <c r="HO1053" s="240"/>
      <c r="HP1053" s="240"/>
      <c r="HQ1053" s="240"/>
      <c r="HR1053" s="240"/>
      <c r="HS1053" s="240"/>
      <c r="HT1053" s="240"/>
      <c r="HU1053" s="240"/>
      <c r="HV1053" s="240"/>
      <c r="HW1053" s="240"/>
      <c r="HX1053" s="240"/>
      <c r="HY1053" s="240"/>
      <c r="HZ1053" s="240"/>
      <c r="IA1053" s="240"/>
      <c r="IB1053" s="240"/>
      <c r="IC1053" s="240"/>
      <c r="ID1053" s="240"/>
      <c r="IE1053" s="240"/>
      <c r="IF1053" s="240"/>
      <c r="IG1053" s="240"/>
      <c r="IH1053" s="240"/>
      <c r="II1053" s="240"/>
      <c r="IJ1053" s="240"/>
      <c r="IK1053" s="240"/>
      <c r="IL1053" s="240"/>
      <c r="IM1053" s="240"/>
      <c r="IN1053" s="240"/>
      <c r="IO1053" s="240"/>
      <c r="IP1053" s="240"/>
      <c r="IQ1053" s="240"/>
      <c r="IR1053" s="240"/>
      <c r="IS1053" s="240"/>
      <c r="IT1053" s="240"/>
      <c r="IU1053" s="240"/>
      <c r="IV1053" s="240"/>
      <c r="IW1053" s="240"/>
      <c r="IX1053" s="240"/>
      <c r="IY1053" s="240"/>
      <c r="IZ1053" s="240"/>
      <c r="JA1053" s="240"/>
      <c r="JB1053" s="240"/>
      <c r="JC1053" s="240"/>
    </row>
    <row r="1054" spans="1:263" s="1072" customFormat="1" x14ac:dyDescent="0.25">
      <c r="A1054" s="363">
        <v>1</v>
      </c>
      <c r="B1054" s="363">
        <v>1</v>
      </c>
      <c r="C1054" s="783" t="s">
        <v>320</v>
      </c>
      <c r="D1054" s="302"/>
      <c r="E1054" s="302"/>
      <c r="F1054" s="2205">
        <f>F962</f>
        <v>0</v>
      </c>
      <c r="G1054" s="950">
        <f>G962</f>
        <v>0</v>
      </c>
      <c r="H1054" s="950">
        <f>H962</f>
        <v>0</v>
      </c>
      <c r="I1054" s="2326"/>
      <c r="J1054" s="2887"/>
      <c r="K1054" s="2887"/>
      <c r="L1054" s="2888"/>
      <c r="M1054" s="2888"/>
      <c r="N1054" s="2888"/>
      <c r="O1054" s="2888"/>
      <c r="P1054" s="2888"/>
      <c r="Q1054" s="2888"/>
      <c r="R1054" s="2885">
        <f t="shared" ref="R1054:AC1054" si="756">R962</f>
        <v>0</v>
      </c>
      <c r="S1054" s="2885">
        <f t="shared" si="756"/>
        <v>0</v>
      </c>
      <c r="T1054" s="2885">
        <f t="shared" si="756"/>
        <v>0</v>
      </c>
      <c r="U1054" s="2885">
        <f t="shared" si="756"/>
        <v>0</v>
      </c>
      <c r="V1054" s="2885">
        <f t="shared" si="756"/>
        <v>0</v>
      </c>
      <c r="W1054" s="1388">
        <f t="shared" si="756"/>
        <v>0</v>
      </c>
      <c r="X1054" s="2885">
        <f t="shared" si="756"/>
        <v>0</v>
      </c>
      <c r="Y1054" s="2885">
        <f t="shared" si="756"/>
        <v>0</v>
      </c>
      <c r="Z1054" s="3037">
        <f t="shared" si="756"/>
        <v>0</v>
      </c>
      <c r="AA1054" s="3037">
        <f t="shared" si="756"/>
        <v>0</v>
      </c>
      <c r="AB1054" s="2885">
        <f t="shared" si="756"/>
        <v>0</v>
      </c>
      <c r="AC1054" s="1152">
        <f t="shared" si="756"/>
        <v>0</v>
      </c>
      <c r="AD1054" s="1152"/>
      <c r="AE1054" s="2583"/>
      <c r="AF1054" s="3340"/>
      <c r="AG1054" s="240"/>
      <c r="AH1054" s="240"/>
      <c r="AI1054" s="240"/>
      <c r="AJ1054" s="240"/>
      <c r="AK1054" s="240"/>
      <c r="AL1054" s="240"/>
      <c r="AM1054" s="240"/>
      <c r="AN1054" s="240"/>
      <c r="AO1054" s="240"/>
      <c r="AP1054" s="240"/>
      <c r="AQ1054" s="240"/>
      <c r="AR1054" s="240"/>
      <c r="AS1054" s="240"/>
      <c r="AT1054" s="240"/>
      <c r="AU1054" s="240"/>
      <c r="AV1054" s="240"/>
      <c r="AW1054" s="240"/>
      <c r="AX1054" s="240"/>
      <c r="AY1054" s="240"/>
      <c r="AZ1054" s="240"/>
      <c r="BA1054" s="240"/>
      <c r="BB1054" s="240"/>
      <c r="BC1054" s="240"/>
      <c r="BD1054" s="240"/>
      <c r="BE1054" s="240"/>
      <c r="BF1054" s="240"/>
      <c r="BG1054" s="240"/>
      <c r="BH1054" s="240"/>
      <c r="BI1054" s="240"/>
      <c r="BJ1054" s="240"/>
      <c r="BK1054" s="240"/>
      <c r="BL1054" s="240"/>
      <c r="BM1054" s="240"/>
      <c r="BN1054" s="240"/>
      <c r="BO1054" s="240"/>
      <c r="BP1054" s="240"/>
      <c r="BQ1054" s="240"/>
      <c r="BR1054" s="240"/>
      <c r="BS1054" s="240"/>
      <c r="BT1054" s="240"/>
      <c r="BU1054" s="240"/>
      <c r="BV1054" s="240"/>
      <c r="BW1054" s="240"/>
      <c r="BX1054" s="240"/>
      <c r="BY1054" s="240"/>
      <c r="BZ1054" s="240"/>
      <c r="CA1054" s="240"/>
      <c r="CB1054" s="240"/>
      <c r="CC1054" s="240"/>
      <c r="CD1054" s="240"/>
      <c r="CE1054" s="240"/>
      <c r="CF1054" s="240"/>
      <c r="CG1054" s="240"/>
      <c r="CH1054" s="240"/>
      <c r="CI1054" s="240"/>
      <c r="CJ1054" s="240"/>
      <c r="CK1054" s="240"/>
      <c r="CL1054" s="240"/>
      <c r="CM1054" s="240"/>
      <c r="CN1054" s="240"/>
      <c r="CO1054" s="240"/>
      <c r="CP1054" s="240"/>
      <c r="CQ1054" s="240"/>
      <c r="CR1054" s="240"/>
      <c r="CS1054" s="240"/>
      <c r="CT1054" s="240"/>
      <c r="CU1054" s="240"/>
      <c r="CV1054" s="240"/>
      <c r="CW1054" s="240"/>
      <c r="CX1054" s="240"/>
      <c r="CY1054" s="240"/>
      <c r="CZ1054" s="240"/>
      <c r="DA1054" s="240"/>
      <c r="DB1054" s="240"/>
      <c r="DC1054" s="240"/>
      <c r="DD1054" s="240"/>
      <c r="DE1054" s="240"/>
      <c r="DF1054" s="240"/>
      <c r="DG1054" s="240"/>
      <c r="DH1054" s="240"/>
      <c r="DI1054" s="240"/>
      <c r="DJ1054" s="240"/>
      <c r="DK1054" s="240"/>
      <c r="DL1054" s="240"/>
      <c r="DM1054" s="240"/>
      <c r="DN1054" s="240"/>
      <c r="DO1054" s="240"/>
      <c r="DP1054" s="240"/>
      <c r="DQ1054" s="240"/>
      <c r="DR1054" s="240"/>
      <c r="DS1054" s="240"/>
      <c r="DT1054" s="240"/>
      <c r="DU1054" s="240"/>
      <c r="DV1054" s="240"/>
      <c r="DW1054" s="240"/>
      <c r="DX1054" s="240"/>
      <c r="DY1054" s="240"/>
      <c r="DZ1054" s="240"/>
      <c r="EA1054" s="240"/>
      <c r="EB1054" s="240"/>
      <c r="EC1054" s="240"/>
      <c r="ED1054" s="240"/>
      <c r="EE1054" s="240"/>
      <c r="EF1054" s="240"/>
      <c r="EG1054" s="240"/>
      <c r="EH1054" s="240"/>
      <c r="EI1054" s="240"/>
      <c r="EJ1054" s="240"/>
      <c r="EK1054" s="240"/>
      <c r="EL1054" s="240"/>
      <c r="EM1054" s="240"/>
      <c r="EN1054" s="240"/>
      <c r="EO1054" s="240"/>
      <c r="EP1054" s="240"/>
      <c r="EQ1054" s="240"/>
      <c r="ER1054" s="240"/>
      <c r="ES1054" s="240"/>
      <c r="ET1054" s="240"/>
      <c r="EU1054" s="240"/>
      <c r="EV1054" s="240"/>
      <c r="EW1054" s="240"/>
      <c r="EX1054" s="240"/>
      <c r="EY1054" s="240"/>
      <c r="EZ1054" s="240"/>
      <c r="FA1054" s="240"/>
      <c r="FB1054" s="240"/>
      <c r="FC1054" s="240"/>
      <c r="FD1054" s="240"/>
      <c r="FE1054" s="240"/>
      <c r="FF1054" s="240"/>
      <c r="FG1054" s="240"/>
      <c r="FH1054" s="240"/>
      <c r="FI1054" s="240"/>
      <c r="FJ1054" s="240"/>
      <c r="FK1054" s="240"/>
      <c r="FL1054" s="240"/>
      <c r="FM1054" s="240"/>
      <c r="FN1054" s="240"/>
      <c r="FO1054" s="240"/>
      <c r="FP1054" s="240"/>
      <c r="FQ1054" s="240"/>
      <c r="FR1054" s="240"/>
      <c r="FS1054" s="240"/>
      <c r="FT1054" s="240"/>
      <c r="FU1054" s="240"/>
      <c r="FV1054" s="240"/>
      <c r="FW1054" s="240"/>
      <c r="FX1054" s="240"/>
      <c r="FY1054" s="240"/>
      <c r="FZ1054" s="240"/>
      <c r="GA1054" s="240"/>
      <c r="GB1054" s="240"/>
      <c r="GC1054" s="240"/>
      <c r="GD1054" s="240"/>
      <c r="GE1054" s="240"/>
      <c r="GF1054" s="240"/>
      <c r="GG1054" s="240"/>
      <c r="GH1054" s="240"/>
      <c r="GI1054" s="240"/>
      <c r="GJ1054" s="240"/>
      <c r="GK1054" s="240"/>
      <c r="GL1054" s="240"/>
      <c r="GM1054" s="240"/>
      <c r="GN1054" s="240"/>
      <c r="GO1054" s="240"/>
      <c r="GP1054" s="240"/>
      <c r="GQ1054" s="240"/>
      <c r="GR1054" s="240"/>
      <c r="GS1054" s="240"/>
      <c r="GT1054" s="240"/>
      <c r="GU1054" s="240"/>
      <c r="GV1054" s="240"/>
      <c r="GW1054" s="240"/>
      <c r="GX1054" s="240"/>
      <c r="GY1054" s="240"/>
      <c r="GZ1054" s="240"/>
      <c r="HA1054" s="240"/>
      <c r="HB1054" s="240"/>
      <c r="HC1054" s="240"/>
      <c r="HD1054" s="240"/>
      <c r="HE1054" s="240"/>
      <c r="HF1054" s="240"/>
      <c r="HG1054" s="240"/>
      <c r="HH1054" s="240"/>
      <c r="HI1054" s="240"/>
      <c r="HJ1054" s="240"/>
      <c r="HK1054" s="240"/>
      <c r="HL1054" s="240"/>
      <c r="HM1054" s="240"/>
      <c r="HN1054" s="240"/>
      <c r="HO1054" s="240"/>
      <c r="HP1054" s="240"/>
      <c r="HQ1054" s="240"/>
      <c r="HR1054" s="240"/>
      <c r="HS1054" s="240"/>
      <c r="HT1054" s="240"/>
      <c r="HU1054" s="240"/>
      <c r="HV1054" s="240"/>
      <c r="HW1054" s="240"/>
      <c r="HX1054" s="240"/>
      <c r="HY1054" s="240"/>
      <c r="HZ1054" s="240"/>
      <c r="IA1054" s="240"/>
      <c r="IB1054" s="240"/>
      <c r="IC1054" s="240"/>
      <c r="ID1054" s="240"/>
      <c r="IE1054" s="240"/>
      <c r="IF1054" s="240"/>
      <c r="IG1054" s="240"/>
      <c r="IH1054" s="240"/>
      <c r="II1054" s="240"/>
      <c r="IJ1054" s="240"/>
      <c r="IK1054" s="240"/>
      <c r="IL1054" s="240"/>
      <c r="IM1054" s="240"/>
      <c r="IN1054" s="240"/>
      <c r="IO1054" s="240"/>
      <c r="IP1054" s="240"/>
      <c r="IQ1054" s="240"/>
      <c r="IR1054" s="240"/>
      <c r="IS1054" s="240"/>
      <c r="IT1054" s="240"/>
      <c r="IU1054" s="240"/>
      <c r="IV1054" s="240"/>
      <c r="IW1054" s="240"/>
      <c r="IX1054" s="240"/>
      <c r="IY1054" s="240"/>
      <c r="IZ1054" s="240"/>
      <c r="JA1054" s="240"/>
      <c r="JB1054" s="240"/>
      <c r="JC1054" s="240"/>
    </row>
    <row r="1055" spans="1:263" s="1072" customFormat="1" ht="30" x14ac:dyDescent="0.25">
      <c r="A1055" s="363"/>
      <c r="B1055" s="363">
        <v>1</v>
      </c>
      <c r="C1055" s="782" t="s">
        <v>514</v>
      </c>
      <c r="D1055" s="302"/>
      <c r="E1055" s="302"/>
      <c r="F1055" s="2205">
        <f>F1015+F963</f>
        <v>1537</v>
      </c>
      <c r="G1055" s="950">
        <f>G1015+G963</f>
        <v>384.25</v>
      </c>
      <c r="H1055" s="950">
        <f>H1015+H963</f>
        <v>347.11250000000001</v>
      </c>
      <c r="I1055" s="2326">
        <f>H1055/G1055*100</f>
        <v>90.335068314899161</v>
      </c>
      <c r="J1055" s="2887"/>
      <c r="K1055" s="2887"/>
      <c r="L1055" s="2888"/>
      <c r="M1055" s="2888"/>
      <c r="N1055" s="2888"/>
      <c r="O1055" s="2888"/>
      <c r="P1055" s="2888"/>
      <c r="Q1055" s="2888"/>
      <c r="R1055" s="2885">
        <f t="shared" ref="R1055:AC1055" si="757">R1015+R963</f>
        <v>0</v>
      </c>
      <c r="S1055" s="2885">
        <f t="shared" si="757"/>
        <v>0</v>
      </c>
      <c r="T1055" s="2885">
        <f t="shared" si="757"/>
        <v>0</v>
      </c>
      <c r="U1055" s="2885">
        <f t="shared" si="757"/>
        <v>0</v>
      </c>
      <c r="V1055" s="2885">
        <f t="shared" si="757"/>
        <v>0</v>
      </c>
      <c r="W1055" s="1388">
        <f t="shared" si="757"/>
        <v>0</v>
      </c>
      <c r="X1055" s="2885">
        <f t="shared" si="757"/>
        <v>0</v>
      </c>
      <c r="Y1055" s="2885">
        <f t="shared" si="757"/>
        <v>0</v>
      </c>
      <c r="Z1055" s="3037">
        <f t="shared" si="757"/>
        <v>0</v>
      </c>
      <c r="AA1055" s="3037">
        <f t="shared" si="757"/>
        <v>0</v>
      </c>
      <c r="AB1055" s="2885">
        <f t="shared" si="757"/>
        <v>0</v>
      </c>
      <c r="AC1055" s="1152">
        <f t="shared" si="757"/>
        <v>0</v>
      </c>
      <c r="AD1055" s="1152"/>
      <c r="AE1055" s="2583"/>
      <c r="AF1055" s="3340"/>
      <c r="AG1055" s="240"/>
      <c r="AH1055" s="240"/>
      <c r="AI1055" s="240"/>
      <c r="AJ1055" s="240"/>
      <c r="AK1055" s="240"/>
      <c r="AL1055" s="240"/>
      <c r="AM1055" s="240"/>
      <c r="AN1055" s="240"/>
      <c r="AO1055" s="240"/>
      <c r="AP1055" s="240"/>
      <c r="AQ1055" s="240"/>
      <c r="AR1055" s="240"/>
      <c r="AS1055" s="240"/>
      <c r="AT1055" s="240"/>
      <c r="AU1055" s="240"/>
      <c r="AV1055" s="240"/>
      <c r="AW1055" s="240"/>
      <c r="AX1055" s="240"/>
      <c r="AY1055" s="240"/>
      <c r="AZ1055" s="240"/>
      <c r="BA1055" s="240"/>
      <c r="BB1055" s="240"/>
      <c r="BC1055" s="240"/>
      <c r="BD1055" s="240"/>
      <c r="BE1055" s="240"/>
      <c r="BF1055" s="240"/>
      <c r="BG1055" s="240"/>
      <c r="BH1055" s="240"/>
      <c r="BI1055" s="240"/>
      <c r="BJ1055" s="240"/>
      <c r="BK1055" s="240"/>
      <c r="BL1055" s="240"/>
      <c r="BM1055" s="240"/>
      <c r="BN1055" s="240"/>
      <c r="BO1055" s="240"/>
      <c r="BP1055" s="240"/>
      <c r="BQ1055" s="240"/>
      <c r="BR1055" s="240"/>
      <c r="BS1055" s="240"/>
      <c r="BT1055" s="240"/>
      <c r="BU1055" s="240"/>
      <c r="BV1055" s="240"/>
      <c r="BW1055" s="240"/>
      <c r="BX1055" s="240"/>
      <c r="BY1055" s="240"/>
      <c r="BZ1055" s="240"/>
      <c r="CA1055" s="240"/>
      <c r="CB1055" s="240"/>
      <c r="CC1055" s="240"/>
      <c r="CD1055" s="240"/>
      <c r="CE1055" s="240"/>
      <c r="CF1055" s="240"/>
      <c r="CG1055" s="240"/>
      <c r="CH1055" s="240"/>
      <c r="CI1055" s="240"/>
      <c r="CJ1055" s="240"/>
      <c r="CK1055" s="240"/>
      <c r="CL1055" s="240"/>
      <c r="CM1055" s="240"/>
      <c r="CN1055" s="240"/>
      <c r="CO1055" s="240"/>
      <c r="CP1055" s="240"/>
      <c r="CQ1055" s="240"/>
      <c r="CR1055" s="240"/>
      <c r="CS1055" s="240"/>
      <c r="CT1055" s="240"/>
      <c r="CU1055" s="240"/>
      <c r="CV1055" s="240"/>
      <c r="CW1055" s="240"/>
      <c r="CX1055" s="240"/>
      <c r="CY1055" s="240"/>
      <c r="CZ1055" s="240"/>
      <c r="DA1055" s="240"/>
      <c r="DB1055" s="240"/>
      <c r="DC1055" s="240"/>
      <c r="DD1055" s="240"/>
      <c r="DE1055" s="240"/>
      <c r="DF1055" s="240"/>
      <c r="DG1055" s="240"/>
      <c r="DH1055" s="240"/>
      <c r="DI1055" s="240"/>
      <c r="DJ1055" s="240"/>
      <c r="DK1055" s="240"/>
      <c r="DL1055" s="240"/>
      <c r="DM1055" s="240"/>
      <c r="DN1055" s="240"/>
      <c r="DO1055" s="240"/>
      <c r="DP1055" s="240"/>
      <c r="DQ1055" s="240"/>
      <c r="DR1055" s="240"/>
      <c r="DS1055" s="240"/>
      <c r="DT1055" s="240"/>
      <c r="DU1055" s="240"/>
      <c r="DV1055" s="240"/>
      <c r="DW1055" s="240"/>
      <c r="DX1055" s="240"/>
      <c r="DY1055" s="240"/>
      <c r="DZ1055" s="240"/>
      <c r="EA1055" s="240"/>
      <c r="EB1055" s="240"/>
      <c r="EC1055" s="240"/>
      <c r="ED1055" s="240"/>
      <c r="EE1055" s="240"/>
      <c r="EF1055" s="240"/>
      <c r="EG1055" s="240"/>
      <c r="EH1055" s="240"/>
      <c r="EI1055" s="240"/>
      <c r="EJ1055" s="240"/>
      <c r="EK1055" s="240"/>
      <c r="EL1055" s="240"/>
      <c r="EM1055" s="240"/>
      <c r="EN1055" s="240"/>
      <c r="EO1055" s="240"/>
      <c r="EP1055" s="240"/>
      <c r="EQ1055" s="240"/>
      <c r="ER1055" s="240"/>
      <c r="ES1055" s="240"/>
      <c r="ET1055" s="240"/>
      <c r="EU1055" s="240"/>
      <c r="EV1055" s="240"/>
      <c r="EW1055" s="240"/>
      <c r="EX1055" s="240"/>
      <c r="EY1055" s="240"/>
      <c r="EZ1055" s="240"/>
      <c r="FA1055" s="240"/>
      <c r="FB1055" s="240"/>
      <c r="FC1055" s="240"/>
      <c r="FD1055" s="240"/>
      <c r="FE1055" s="240"/>
      <c r="FF1055" s="240"/>
      <c r="FG1055" s="240"/>
      <c r="FH1055" s="240"/>
      <c r="FI1055" s="240"/>
      <c r="FJ1055" s="240"/>
      <c r="FK1055" s="240"/>
      <c r="FL1055" s="240"/>
      <c r="FM1055" s="240"/>
      <c r="FN1055" s="240"/>
      <c r="FO1055" s="240"/>
      <c r="FP1055" s="240"/>
      <c r="FQ1055" s="240"/>
      <c r="FR1055" s="240"/>
      <c r="FS1055" s="240"/>
      <c r="FT1055" s="240"/>
      <c r="FU1055" s="240"/>
      <c r="FV1055" s="240"/>
      <c r="FW1055" s="240"/>
      <c r="FX1055" s="240"/>
      <c r="FY1055" s="240"/>
      <c r="FZ1055" s="240"/>
      <c r="GA1055" s="240"/>
      <c r="GB1055" s="240"/>
      <c r="GC1055" s="240"/>
      <c r="GD1055" s="240"/>
      <c r="GE1055" s="240"/>
      <c r="GF1055" s="240"/>
      <c r="GG1055" s="240"/>
      <c r="GH1055" s="240"/>
      <c r="GI1055" s="240"/>
      <c r="GJ1055" s="240"/>
      <c r="GK1055" s="240"/>
      <c r="GL1055" s="240"/>
      <c r="GM1055" s="240"/>
      <c r="GN1055" s="240"/>
      <c r="GO1055" s="240"/>
      <c r="GP1055" s="240"/>
      <c r="GQ1055" s="240"/>
      <c r="GR1055" s="240"/>
      <c r="GS1055" s="240"/>
      <c r="GT1055" s="240"/>
      <c r="GU1055" s="240"/>
      <c r="GV1055" s="240"/>
      <c r="GW1055" s="240"/>
      <c r="GX1055" s="240"/>
      <c r="GY1055" s="240"/>
      <c r="GZ1055" s="240"/>
      <c r="HA1055" s="240"/>
      <c r="HB1055" s="240"/>
      <c r="HC1055" s="240"/>
      <c r="HD1055" s="240"/>
      <c r="HE1055" s="240"/>
      <c r="HF1055" s="240"/>
      <c r="HG1055" s="240"/>
      <c r="HH1055" s="240"/>
      <c r="HI1055" s="240"/>
      <c r="HJ1055" s="240"/>
      <c r="HK1055" s="240"/>
      <c r="HL1055" s="240"/>
      <c r="HM1055" s="240"/>
      <c r="HN1055" s="240"/>
      <c r="HO1055" s="240"/>
      <c r="HP1055" s="240"/>
      <c r="HQ1055" s="240"/>
      <c r="HR1055" s="240"/>
      <c r="HS1055" s="240"/>
      <c r="HT1055" s="240"/>
      <c r="HU1055" s="240"/>
      <c r="HV1055" s="240"/>
      <c r="HW1055" s="240"/>
      <c r="HX1055" s="240"/>
      <c r="HY1055" s="240"/>
      <c r="HZ1055" s="240"/>
      <c r="IA1055" s="240"/>
      <c r="IB1055" s="240"/>
      <c r="IC1055" s="240"/>
      <c r="ID1055" s="240"/>
      <c r="IE1055" s="240"/>
      <c r="IF1055" s="240"/>
      <c r="IG1055" s="240"/>
      <c r="IH1055" s="240"/>
      <c r="II1055" s="240"/>
      <c r="IJ1055" s="240"/>
      <c r="IK1055" s="240"/>
      <c r="IL1055" s="240"/>
      <c r="IM1055" s="240"/>
      <c r="IN1055" s="240"/>
      <c r="IO1055" s="240"/>
      <c r="IP1055" s="240"/>
      <c r="IQ1055" s="240"/>
      <c r="IR1055" s="240"/>
      <c r="IS1055" s="240"/>
      <c r="IT1055" s="240"/>
      <c r="IU1055" s="240"/>
      <c r="IV1055" s="240"/>
      <c r="IW1055" s="240"/>
      <c r="IX1055" s="240"/>
      <c r="IY1055" s="240"/>
      <c r="IZ1055" s="240"/>
      <c r="JA1055" s="240"/>
      <c r="JB1055" s="240"/>
      <c r="JC1055" s="240"/>
    </row>
    <row r="1056" spans="1:263" s="1072" customFormat="1" x14ac:dyDescent="0.25">
      <c r="A1056" s="363"/>
      <c r="B1056" s="363">
        <v>1</v>
      </c>
      <c r="C1056" s="783" t="s">
        <v>515</v>
      </c>
      <c r="D1056" s="302"/>
      <c r="E1056" s="302"/>
      <c r="F1056" s="2205">
        <f>F964</f>
        <v>0</v>
      </c>
      <c r="G1056" s="950">
        <f>G964</f>
        <v>0</v>
      </c>
      <c r="H1056" s="950">
        <f>H964</f>
        <v>0</v>
      </c>
      <c r="I1056" s="2326"/>
      <c r="J1056" s="2887"/>
      <c r="K1056" s="2887"/>
      <c r="L1056" s="2888"/>
      <c r="M1056" s="2888"/>
      <c r="N1056" s="2888"/>
      <c r="O1056" s="2888"/>
      <c r="P1056" s="2888"/>
      <c r="Q1056" s="2888"/>
      <c r="R1056" s="2885">
        <f t="shared" ref="R1056:AC1056" si="758">R964</f>
        <v>0</v>
      </c>
      <c r="S1056" s="2885">
        <f t="shared" si="758"/>
        <v>0</v>
      </c>
      <c r="T1056" s="2885">
        <f t="shared" si="758"/>
        <v>0</v>
      </c>
      <c r="U1056" s="2885">
        <f t="shared" si="758"/>
        <v>0</v>
      </c>
      <c r="V1056" s="2885">
        <f t="shared" si="758"/>
        <v>0</v>
      </c>
      <c r="W1056" s="1388">
        <f t="shared" si="758"/>
        <v>0</v>
      </c>
      <c r="X1056" s="2885">
        <f t="shared" si="758"/>
        <v>0</v>
      </c>
      <c r="Y1056" s="2885">
        <f t="shared" si="758"/>
        <v>0</v>
      </c>
      <c r="Z1056" s="3037">
        <f t="shared" si="758"/>
        <v>0</v>
      </c>
      <c r="AA1056" s="3037">
        <f t="shared" si="758"/>
        <v>0</v>
      </c>
      <c r="AB1056" s="2885">
        <f t="shared" si="758"/>
        <v>0</v>
      </c>
      <c r="AC1056" s="1152">
        <f t="shared" si="758"/>
        <v>0</v>
      </c>
      <c r="AD1056" s="1152"/>
      <c r="AE1056" s="2583"/>
      <c r="AF1056" s="3340"/>
      <c r="AG1056" s="240"/>
      <c r="AH1056" s="240"/>
      <c r="AI1056" s="240"/>
      <c r="AJ1056" s="240"/>
      <c r="AK1056" s="240"/>
      <c r="AL1056" s="240"/>
      <c r="AM1056" s="240"/>
      <c r="AN1056" s="240"/>
      <c r="AO1056" s="240"/>
      <c r="AP1056" s="240"/>
      <c r="AQ1056" s="240"/>
      <c r="AR1056" s="240"/>
      <c r="AS1056" s="240"/>
      <c r="AT1056" s="240"/>
      <c r="AU1056" s="240"/>
      <c r="AV1056" s="240"/>
      <c r="AW1056" s="240"/>
      <c r="AX1056" s="240"/>
      <c r="AY1056" s="240"/>
      <c r="AZ1056" s="240"/>
      <c r="BA1056" s="240"/>
      <c r="BB1056" s="240"/>
      <c r="BC1056" s="240"/>
      <c r="BD1056" s="240"/>
      <c r="BE1056" s="240"/>
      <c r="BF1056" s="240"/>
      <c r="BG1056" s="240"/>
      <c r="BH1056" s="240"/>
      <c r="BI1056" s="240"/>
      <c r="BJ1056" s="240"/>
      <c r="BK1056" s="240"/>
      <c r="BL1056" s="240"/>
      <c r="BM1056" s="240"/>
      <c r="BN1056" s="240"/>
      <c r="BO1056" s="240"/>
      <c r="BP1056" s="240"/>
      <c r="BQ1056" s="240"/>
      <c r="BR1056" s="240"/>
      <c r="BS1056" s="240"/>
      <c r="BT1056" s="240"/>
      <c r="BU1056" s="240"/>
      <c r="BV1056" s="240"/>
      <c r="BW1056" s="240"/>
      <c r="BX1056" s="240"/>
      <c r="BY1056" s="240"/>
      <c r="BZ1056" s="240"/>
      <c r="CA1056" s="240"/>
      <c r="CB1056" s="240"/>
      <c r="CC1056" s="240"/>
      <c r="CD1056" s="240"/>
      <c r="CE1056" s="240"/>
      <c r="CF1056" s="240"/>
      <c r="CG1056" s="240"/>
      <c r="CH1056" s="240"/>
      <c r="CI1056" s="240"/>
      <c r="CJ1056" s="240"/>
      <c r="CK1056" s="240"/>
      <c r="CL1056" s="240"/>
      <c r="CM1056" s="240"/>
      <c r="CN1056" s="240"/>
      <c r="CO1056" s="240"/>
      <c r="CP1056" s="240"/>
      <c r="CQ1056" s="240"/>
      <c r="CR1056" s="240"/>
      <c r="CS1056" s="240"/>
      <c r="CT1056" s="240"/>
      <c r="CU1056" s="240"/>
      <c r="CV1056" s="240"/>
      <c r="CW1056" s="240"/>
      <c r="CX1056" s="240"/>
      <c r="CY1056" s="240"/>
      <c r="CZ1056" s="240"/>
      <c r="DA1056" s="240"/>
      <c r="DB1056" s="240"/>
      <c r="DC1056" s="240"/>
      <c r="DD1056" s="240"/>
      <c r="DE1056" s="240"/>
      <c r="DF1056" s="240"/>
      <c r="DG1056" s="240"/>
      <c r="DH1056" s="240"/>
      <c r="DI1056" s="240"/>
      <c r="DJ1056" s="240"/>
      <c r="DK1056" s="240"/>
      <c r="DL1056" s="240"/>
      <c r="DM1056" s="240"/>
      <c r="DN1056" s="240"/>
      <c r="DO1056" s="240"/>
      <c r="DP1056" s="240"/>
      <c r="DQ1056" s="240"/>
      <c r="DR1056" s="240"/>
      <c r="DS1056" s="240"/>
      <c r="DT1056" s="240"/>
      <c r="DU1056" s="240"/>
      <c r="DV1056" s="240"/>
      <c r="DW1056" s="240"/>
      <c r="DX1056" s="240"/>
      <c r="DY1056" s="240"/>
      <c r="DZ1056" s="240"/>
      <c r="EA1056" s="240"/>
      <c r="EB1056" s="240"/>
      <c r="EC1056" s="240"/>
      <c r="ED1056" s="240"/>
      <c r="EE1056" s="240"/>
      <c r="EF1056" s="240"/>
      <c r="EG1056" s="240"/>
      <c r="EH1056" s="240"/>
      <c r="EI1056" s="240"/>
      <c r="EJ1056" s="240"/>
      <c r="EK1056" s="240"/>
      <c r="EL1056" s="240"/>
      <c r="EM1056" s="240"/>
      <c r="EN1056" s="240"/>
      <c r="EO1056" s="240"/>
      <c r="EP1056" s="240"/>
      <c r="EQ1056" s="240"/>
      <c r="ER1056" s="240"/>
      <c r="ES1056" s="240"/>
      <c r="ET1056" s="240"/>
      <c r="EU1056" s="240"/>
      <c r="EV1056" s="240"/>
      <c r="EW1056" s="240"/>
      <c r="EX1056" s="240"/>
      <c r="EY1056" s="240"/>
      <c r="EZ1056" s="240"/>
      <c r="FA1056" s="240"/>
      <c r="FB1056" s="240"/>
      <c r="FC1056" s="240"/>
      <c r="FD1056" s="240"/>
      <c r="FE1056" s="240"/>
      <c r="FF1056" s="240"/>
      <c r="FG1056" s="240"/>
      <c r="FH1056" s="240"/>
      <c r="FI1056" s="240"/>
      <c r="FJ1056" s="240"/>
      <c r="FK1056" s="240"/>
      <c r="FL1056" s="240"/>
      <c r="FM1056" s="240"/>
      <c r="FN1056" s="240"/>
      <c r="FO1056" s="240"/>
      <c r="FP1056" s="240"/>
      <c r="FQ1056" s="240"/>
      <c r="FR1056" s="240"/>
      <c r="FS1056" s="240"/>
      <c r="FT1056" s="240"/>
      <c r="FU1056" s="240"/>
      <c r="FV1056" s="240"/>
      <c r="FW1056" s="240"/>
      <c r="FX1056" s="240"/>
      <c r="FY1056" s="240"/>
      <c r="FZ1056" s="240"/>
      <c r="GA1056" s="240"/>
      <c r="GB1056" s="240"/>
      <c r="GC1056" s="240"/>
      <c r="GD1056" s="240"/>
      <c r="GE1056" s="240"/>
      <c r="GF1056" s="240"/>
      <c r="GG1056" s="240"/>
      <c r="GH1056" s="240"/>
      <c r="GI1056" s="240"/>
      <c r="GJ1056" s="240"/>
      <c r="GK1056" s="240"/>
      <c r="GL1056" s="240"/>
      <c r="GM1056" s="240"/>
      <c r="GN1056" s="240"/>
      <c r="GO1056" s="240"/>
      <c r="GP1056" s="240"/>
      <c r="GQ1056" s="240"/>
      <c r="GR1056" s="240"/>
      <c r="GS1056" s="240"/>
      <c r="GT1056" s="240"/>
      <c r="GU1056" s="240"/>
      <c r="GV1056" s="240"/>
      <c r="GW1056" s="240"/>
      <c r="GX1056" s="240"/>
      <c r="GY1056" s="240"/>
      <c r="GZ1056" s="240"/>
      <c r="HA1056" s="240"/>
      <c r="HB1056" s="240"/>
      <c r="HC1056" s="240"/>
      <c r="HD1056" s="240"/>
      <c r="HE1056" s="240"/>
      <c r="HF1056" s="240"/>
      <c r="HG1056" s="240"/>
      <c r="HH1056" s="240"/>
      <c r="HI1056" s="240"/>
      <c r="HJ1056" s="240"/>
      <c r="HK1056" s="240"/>
      <c r="HL1056" s="240"/>
      <c r="HM1056" s="240"/>
      <c r="HN1056" s="240"/>
      <c r="HO1056" s="240"/>
      <c r="HP1056" s="240"/>
      <c r="HQ1056" s="240"/>
      <c r="HR1056" s="240"/>
      <c r="HS1056" s="240"/>
      <c r="HT1056" s="240"/>
      <c r="HU1056" s="240"/>
      <c r="HV1056" s="240"/>
      <c r="HW1056" s="240"/>
      <c r="HX1056" s="240"/>
      <c r="HY1056" s="240"/>
      <c r="HZ1056" s="240"/>
      <c r="IA1056" s="240"/>
      <c r="IB1056" s="240"/>
      <c r="IC1056" s="240"/>
      <c r="ID1056" s="240"/>
      <c r="IE1056" s="240"/>
      <c r="IF1056" s="240"/>
      <c r="IG1056" s="240"/>
      <c r="IH1056" s="240"/>
      <c r="II1056" s="240"/>
      <c r="IJ1056" s="240"/>
      <c r="IK1056" s="240"/>
      <c r="IL1056" s="240"/>
      <c r="IM1056" s="240"/>
      <c r="IN1056" s="240"/>
      <c r="IO1056" s="240"/>
      <c r="IP1056" s="240"/>
      <c r="IQ1056" s="240"/>
      <c r="IR1056" s="240"/>
      <c r="IS1056" s="240"/>
      <c r="IT1056" s="240"/>
      <c r="IU1056" s="240"/>
      <c r="IV1056" s="240"/>
      <c r="IW1056" s="240"/>
      <c r="IX1056" s="240"/>
      <c r="IY1056" s="240"/>
      <c r="IZ1056" s="240"/>
      <c r="JA1056" s="240"/>
      <c r="JB1056" s="240"/>
      <c r="JC1056" s="240"/>
    </row>
    <row r="1057" spans="1:263" s="1072" customFormat="1" ht="30" x14ac:dyDescent="0.25">
      <c r="A1057" s="363"/>
      <c r="B1057" s="363">
        <v>1</v>
      </c>
      <c r="C1057" s="783" t="s">
        <v>516</v>
      </c>
      <c r="D1057" s="302"/>
      <c r="E1057" s="302"/>
      <c r="F1057" s="2205">
        <f>F1016+F965</f>
        <v>6148</v>
      </c>
      <c r="G1057" s="950">
        <f>G1016+G965</f>
        <v>1537</v>
      </c>
      <c r="H1057" s="950">
        <f>H1016+H965</f>
        <v>1388.45</v>
      </c>
      <c r="I1057" s="2326">
        <f>H1057/G1057*100</f>
        <v>90.335068314899161</v>
      </c>
      <c r="J1057" s="2887"/>
      <c r="K1057" s="2887"/>
      <c r="L1057" s="2888"/>
      <c r="M1057" s="2888"/>
      <c r="N1057" s="2888"/>
      <c r="O1057" s="2888"/>
      <c r="P1057" s="2888"/>
      <c r="Q1057" s="2888"/>
      <c r="R1057" s="2885">
        <f t="shared" ref="R1057:AC1057" si="759">R1016+R965</f>
        <v>0</v>
      </c>
      <c r="S1057" s="2885">
        <f t="shared" si="759"/>
        <v>0</v>
      </c>
      <c r="T1057" s="2885">
        <f t="shared" si="759"/>
        <v>0</v>
      </c>
      <c r="U1057" s="2885">
        <f t="shared" si="759"/>
        <v>0</v>
      </c>
      <c r="V1057" s="2885">
        <f t="shared" si="759"/>
        <v>0</v>
      </c>
      <c r="W1057" s="1388">
        <f t="shared" si="759"/>
        <v>0</v>
      </c>
      <c r="X1057" s="2885">
        <f t="shared" si="759"/>
        <v>0</v>
      </c>
      <c r="Y1057" s="2885">
        <f t="shared" si="759"/>
        <v>0</v>
      </c>
      <c r="Z1057" s="3037">
        <f t="shared" si="759"/>
        <v>0</v>
      </c>
      <c r="AA1057" s="3037">
        <f t="shared" si="759"/>
        <v>0</v>
      </c>
      <c r="AB1057" s="2885">
        <f t="shared" si="759"/>
        <v>0</v>
      </c>
      <c r="AC1057" s="1152">
        <f t="shared" si="759"/>
        <v>0</v>
      </c>
      <c r="AD1057" s="1152"/>
      <c r="AE1057" s="2583"/>
      <c r="AF1057" s="3340"/>
      <c r="AG1057" s="240"/>
      <c r="AH1057" s="240"/>
      <c r="AI1057" s="240"/>
      <c r="AJ1057" s="240"/>
      <c r="AK1057" s="240"/>
      <c r="AL1057" s="240"/>
      <c r="AM1057" s="240"/>
      <c r="AN1057" s="240"/>
      <c r="AO1057" s="240"/>
      <c r="AP1057" s="240"/>
      <c r="AQ1057" s="240"/>
      <c r="AR1057" s="240"/>
      <c r="AS1057" s="240"/>
      <c r="AT1057" s="240"/>
      <c r="AU1057" s="240"/>
      <c r="AV1057" s="240"/>
      <c r="AW1057" s="240"/>
      <c r="AX1057" s="240"/>
      <c r="AY1057" s="240"/>
      <c r="AZ1057" s="240"/>
      <c r="BA1057" s="240"/>
      <c r="BB1057" s="240"/>
      <c r="BC1057" s="240"/>
      <c r="BD1057" s="240"/>
      <c r="BE1057" s="240"/>
      <c r="BF1057" s="240"/>
      <c r="BG1057" s="240"/>
      <c r="BH1057" s="240"/>
      <c r="BI1057" s="240"/>
      <c r="BJ1057" s="240"/>
      <c r="BK1057" s="240"/>
      <c r="BL1057" s="240"/>
      <c r="BM1057" s="240"/>
      <c r="BN1057" s="240"/>
      <c r="BO1057" s="240"/>
      <c r="BP1057" s="240"/>
      <c r="BQ1057" s="240"/>
      <c r="BR1057" s="240"/>
      <c r="BS1057" s="240"/>
      <c r="BT1057" s="240"/>
      <c r="BU1057" s="240"/>
      <c r="BV1057" s="240"/>
      <c r="BW1057" s="240"/>
      <c r="BX1057" s="240"/>
      <c r="BY1057" s="240"/>
      <c r="BZ1057" s="240"/>
      <c r="CA1057" s="240"/>
      <c r="CB1057" s="240"/>
      <c r="CC1057" s="240"/>
      <c r="CD1057" s="240"/>
      <c r="CE1057" s="240"/>
      <c r="CF1057" s="240"/>
      <c r="CG1057" s="240"/>
      <c r="CH1057" s="240"/>
      <c r="CI1057" s="240"/>
      <c r="CJ1057" s="240"/>
      <c r="CK1057" s="240"/>
      <c r="CL1057" s="240"/>
      <c r="CM1057" s="240"/>
      <c r="CN1057" s="240"/>
      <c r="CO1057" s="240"/>
      <c r="CP1057" s="240"/>
      <c r="CQ1057" s="240"/>
      <c r="CR1057" s="240"/>
      <c r="CS1057" s="240"/>
      <c r="CT1057" s="240"/>
      <c r="CU1057" s="240"/>
      <c r="CV1057" s="240"/>
      <c r="CW1057" s="240"/>
      <c r="CX1057" s="240"/>
      <c r="CY1057" s="240"/>
      <c r="CZ1057" s="240"/>
      <c r="DA1057" s="240"/>
      <c r="DB1057" s="240"/>
      <c r="DC1057" s="240"/>
      <c r="DD1057" s="240"/>
      <c r="DE1057" s="240"/>
      <c r="DF1057" s="240"/>
      <c r="DG1057" s="240"/>
      <c r="DH1057" s="240"/>
      <c r="DI1057" s="240"/>
      <c r="DJ1057" s="240"/>
      <c r="DK1057" s="240"/>
      <c r="DL1057" s="240"/>
      <c r="DM1057" s="240"/>
      <c r="DN1057" s="240"/>
      <c r="DO1057" s="240"/>
      <c r="DP1057" s="240"/>
      <c r="DQ1057" s="240"/>
      <c r="DR1057" s="240"/>
      <c r="DS1057" s="240"/>
      <c r="DT1057" s="240"/>
      <c r="DU1057" s="240"/>
      <c r="DV1057" s="240"/>
      <c r="DW1057" s="240"/>
      <c r="DX1057" s="240"/>
      <c r="DY1057" s="240"/>
      <c r="DZ1057" s="240"/>
      <c r="EA1057" s="240"/>
      <c r="EB1057" s="240"/>
      <c r="EC1057" s="240"/>
      <c r="ED1057" s="240"/>
      <c r="EE1057" s="240"/>
      <c r="EF1057" s="240"/>
      <c r="EG1057" s="240"/>
      <c r="EH1057" s="240"/>
      <c r="EI1057" s="240"/>
      <c r="EJ1057" s="240"/>
      <c r="EK1057" s="240"/>
      <c r="EL1057" s="240"/>
      <c r="EM1057" s="240"/>
      <c r="EN1057" s="240"/>
      <c r="EO1057" s="240"/>
      <c r="EP1057" s="240"/>
      <c r="EQ1057" s="240"/>
      <c r="ER1057" s="240"/>
      <c r="ES1057" s="240"/>
      <c r="ET1057" s="240"/>
      <c r="EU1057" s="240"/>
      <c r="EV1057" s="240"/>
      <c r="EW1057" s="240"/>
      <c r="EX1057" s="240"/>
      <c r="EY1057" s="240"/>
      <c r="EZ1057" s="240"/>
      <c r="FA1057" s="240"/>
      <c r="FB1057" s="240"/>
      <c r="FC1057" s="240"/>
      <c r="FD1057" s="240"/>
      <c r="FE1057" s="240"/>
      <c r="FF1057" s="240"/>
      <c r="FG1057" s="240"/>
      <c r="FH1057" s="240"/>
      <c r="FI1057" s="240"/>
      <c r="FJ1057" s="240"/>
      <c r="FK1057" s="240"/>
      <c r="FL1057" s="240"/>
      <c r="FM1057" s="240"/>
      <c r="FN1057" s="240"/>
      <c r="FO1057" s="240"/>
      <c r="FP1057" s="240"/>
      <c r="FQ1057" s="240"/>
      <c r="FR1057" s="240"/>
      <c r="FS1057" s="240"/>
      <c r="FT1057" s="240"/>
      <c r="FU1057" s="240"/>
      <c r="FV1057" s="240"/>
      <c r="FW1057" s="240"/>
      <c r="FX1057" s="240"/>
      <c r="FY1057" s="240"/>
      <c r="FZ1057" s="240"/>
      <c r="GA1057" s="240"/>
      <c r="GB1057" s="240"/>
      <c r="GC1057" s="240"/>
      <c r="GD1057" s="240"/>
      <c r="GE1057" s="240"/>
      <c r="GF1057" s="240"/>
      <c r="GG1057" s="240"/>
      <c r="GH1057" s="240"/>
      <c r="GI1057" s="240"/>
      <c r="GJ1057" s="240"/>
      <c r="GK1057" s="240"/>
      <c r="GL1057" s="240"/>
      <c r="GM1057" s="240"/>
      <c r="GN1057" s="240"/>
      <c r="GO1057" s="240"/>
      <c r="GP1057" s="240"/>
      <c r="GQ1057" s="240"/>
      <c r="GR1057" s="240"/>
      <c r="GS1057" s="240"/>
      <c r="GT1057" s="240"/>
      <c r="GU1057" s="240"/>
      <c r="GV1057" s="240"/>
      <c r="GW1057" s="240"/>
      <c r="GX1057" s="240"/>
      <c r="GY1057" s="240"/>
      <c r="GZ1057" s="240"/>
      <c r="HA1057" s="240"/>
      <c r="HB1057" s="240"/>
      <c r="HC1057" s="240"/>
      <c r="HD1057" s="240"/>
      <c r="HE1057" s="240"/>
      <c r="HF1057" s="240"/>
      <c r="HG1057" s="240"/>
      <c r="HH1057" s="240"/>
      <c r="HI1057" s="240"/>
      <c r="HJ1057" s="240"/>
      <c r="HK1057" s="240"/>
      <c r="HL1057" s="240"/>
      <c r="HM1057" s="240"/>
      <c r="HN1057" s="240"/>
      <c r="HO1057" s="240"/>
      <c r="HP1057" s="240"/>
      <c r="HQ1057" s="240"/>
      <c r="HR1057" s="240"/>
      <c r="HS1057" s="240"/>
      <c r="HT1057" s="240"/>
      <c r="HU1057" s="240"/>
      <c r="HV1057" s="240"/>
      <c r="HW1057" s="240"/>
      <c r="HX1057" s="240"/>
      <c r="HY1057" s="240"/>
      <c r="HZ1057" s="240"/>
      <c r="IA1057" s="240"/>
      <c r="IB1057" s="240"/>
      <c r="IC1057" s="240"/>
      <c r="ID1057" s="240"/>
      <c r="IE1057" s="240"/>
      <c r="IF1057" s="240"/>
      <c r="IG1057" s="240"/>
      <c r="IH1057" s="240"/>
      <c r="II1057" s="240"/>
      <c r="IJ1057" s="240"/>
      <c r="IK1057" s="240"/>
      <c r="IL1057" s="240"/>
      <c r="IM1057" s="240"/>
      <c r="IN1057" s="240"/>
      <c r="IO1057" s="240"/>
      <c r="IP1057" s="240"/>
      <c r="IQ1057" s="240"/>
      <c r="IR1057" s="240"/>
      <c r="IS1057" s="240"/>
      <c r="IT1057" s="240"/>
      <c r="IU1057" s="240"/>
      <c r="IV1057" s="240"/>
      <c r="IW1057" s="240"/>
      <c r="IX1057" s="240"/>
      <c r="IY1057" s="240"/>
      <c r="IZ1057" s="240"/>
      <c r="JA1057" s="240"/>
      <c r="JB1057" s="240"/>
      <c r="JC1057" s="240"/>
    </row>
    <row r="1058" spans="1:263" s="1072" customFormat="1" ht="60" x14ac:dyDescent="0.25">
      <c r="A1058" s="363"/>
      <c r="B1058" s="363">
        <v>1</v>
      </c>
      <c r="C1058" s="302" t="s">
        <v>518</v>
      </c>
      <c r="D1058" s="302"/>
      <c r="E1058" s="302"/>
      <c r="F1058" s="2205"/>
      <c r="G1058" s="950"/>
      <c r="H1058" s="950"/>
      <c r="I1058" s="2326"/>
      <c r="J1058" s="2887"/>
      <c r="K1058" s="2887"/>
      <c r="L1058" s="2888"/>
      <c r="M1058" s="2888"/>
      <c r="N1058" s="2888"/>
      <c r="O1058" s="2888"/>
      <c r="P1058" s="2888"/>
      <c r="Q1058" s="2888"/>
      <c r="R1058" s="2885"/>
      <c r="S1058" s="2885"/>
      <c r="T1058" s="2885"/>
      <c r="U1058" s="2885"/>
      <c r="V1058" s="2885"/>
      <c r="W1058" s="1388"/>
      <c r="X1058" s="2885"/>
      <c r="Y1058" s="2885"/>
      <c r="Z1058" s="3037"/>
      <c r="AA1058" s="3037"/>
      <c r="AB1058" s="2885"/>
      <c r="AC1058" s="1152"/>
      <c r="AD1058" s="1152"/>
      <c r="AE1058" s="2583"/>
      <c r="AF1058" s="3340"/>
      <c r="AG1058" s="240"/>
      <c r="AH1058" s="240"/>
      <c r="AI1058" s="240"/>
      <c r="AJ1058" s="240"/>
      <c r="AK1058" s="240"/>
      <c r="AL1058" s="240"/>
      <c r="AM1058" s="240"/>
      <c r="AN1058" s="240"/>
      <c r="AO1058" s="240"/>
      <c r="AP1058" s="240"/>
      <c r="AQ1058" s="240"/>
      <c r="AR1058" s="240"/>
      <c r="AS1058" s="240"/>
      <c r="AT1058" s="240"/>
      <c r="AU1058" s="240"/>
      <c r="AV1058" s="240"/>
      <c r="AW1058" s="240"/>
      <c r="AX1058" s="240"/>
      <c r="AY1058" s="240"/>
      <c r="AZ1058" s="240"/>
      <c r="BA1058" s="240"/>
      <c r="BB1058" s="240"/>
      <c r="BC1058" s="240"/>
      <c r="BD1058" s="240"/>
      <c r="BE1058" s="240"/>
      <c r="BF1058" s="240"/>
      <c r="BG1058" s="240"/>
      <c r="BH1058" s="240"/>
      <c r="BI1058" s="240"/>
      <c r="BJ1058" s="240"/>
      <c r="BK1058" s="240"/>
      <c r="BL1058" s="240"/>
      <c r="BM1058" s="240"/>
      <c r="BN1058" s="240"/>
      <c r="BO1058" s="240"/>
      <c r="BP1058" s="240"/>
      <c r="BQ1058" s="240"/>
      <c r="BR1058" s="240"/>
      <c r="BS1058" s="240"/>
      <c r="BT1058" s="240"/>
      <c r="BU1058" s="240"/>
      <c r="BV1058" s="240"/>
      <c r="BW1058" s="240"/>
      <c r="BX1058" s="240"/>
      <c r="BY1058" s="240"/>
      <c r="BZ1058" s="240"/>
      <c r="CA1058" s="240"/>
      <c r="CB1058" s="240"/>
      <c r="CC1058" s="240"/>
      <c r="CD1058" s="240"/>
      <c r="CE1058" s="240"/>
      <c r="CF1058" s="240"/>
      <c r="CG1058" s="240"/>
      <c r="CH1058" s="240"/>
      <c r="CI1058" s="240"/>
      <c r="CJ1058" s="240"/>
      <c r="CK1058" s="240"/>
      <c r="CL1058" s="240"/>
      <c r="CM1058" s="240"/>
      <c r="CN1058" s="240"/>
      <c r="CO1058" s="240"/>
      <c r="CP1058" s="240"/>
      <c r="CQ1058" s="240"/>
      <c r="CR1058" s="240"/>
      <c r="CS1058" s="240"/>
      <c r="CT1058" s="240"/>
      <c r="CU1058" s="240"/>
      <c r="CV1058" s="240"/>
      <c r="CW1058" s="240"/>
      <c r="CX1058" s="240"/>
      <c r="CY1058" s="240"/>
      <c r="CZ1058" s="240"/>
      <c r="DA1058" s="240"/>
      <c r="DB1058" s="240"/>
      <c r="DC1058" s="240"/>
      <c r="DD1058" s="240"/>
      <c r="DE1058" s="240"/>
      <c r="DF1058" s="240"/>
      <c r="DG1058" s="240"/>
      <c r="DH1058" s="240"/>
      <c r="DI1058" s="240"/>
      <c r="DJ1058" s="240"/>
      <c r="DK1058" s="240"/>
      <c r="DL1058" s="240"/>
      <c r="DM1058" s="240"/>
      <c r="DN1058" s="240"/>
      <c r="DO1058" s="240"/>
      <c r="DP1058" s="240"/>
      <c r="DQ1058" s="240"/>
      <c r="DR1058" s="240"/>
      <c r="DS1058" s="240"/>
      <c r="DT1058" s="240"/>
      <c r="DU1058" s="240"/>
      <c r="DV1058" s="240"/>
      <c r="DW1058" s="240"/>
      <c r="DX1058" s="240"/>
      <c r="DY1058" s="240"/>
      <c r="DZ1058" s="240"/>
      <c r="EA1058" s="240"/>
      <c r="EB1058" s="240"/>
      <c r="EC1058" s="240"/>
      <c r="ED1058" s="240"/>
      <c r="EE1058" s="240"/>
      <c r="EF1058" s="240"/>
      <c r="EG1058" s="240"/>
      <c r="EH1058" s="240"/>
      <c r="EI1058" s="240"/>
      <c r="EJ1058" s="240"/>
      <c r="EK1058" s="240"/>
      <c r="EL1058" s="240"/>
      <c r="EM1058" s="240"/>
      <c r="EN1058" s="240"/>
      <c r="EO1058" s="240"/>
      <c r="EP1058" s="240"/>
      <c r="EQ1058" s="240"/>
      <c r="ER1058" s="240"/>
      <c r="ES1058" s="240"/>
      <c r="ET1058" s="240"/>
      <c r="EU1058" s="240"/>
      <c r="EV1058" s="240"/>
      <c r="EW1058" s="240"/>
      <c r="EX1058" s="240"/>
      <c r="EY1058" s="240"/>
      <c r="EZ1058" s="240"/>
      <c r="FA1058" s="240"/>
      <c r="FB1058" s="240"/>
      <c r="FC1058" s="240"/>
      <c r="FD1058" s="240"/>
      <c r="FE1058" s="240"/>
      <c r="FF1058" s="240"/>
      <c r="FG1058" s="240"/>
      <c r="FH1058" s="240"/>
      <c r="FI1058" s="240"/>
      <c r="FJ1058" s="240"/>
      <c r="FK1058" s="240"/>
      <c r="FL1058" s="240"/>
      <c r="FM1058" s="240"/>
      <c r="FN1058" s="240"/>
      <c r="FO1058" s="240"/>
      <c r="FP1058" s="240"/>
      <c r="FQ1058" s="240"/>
      <c r="FR1058" s="240"/>
      <c r="FS1058" s="240"/>
      <c r="FT1058" s="240"/>
      <c r="FU1058" s="240"/>
      <c r="FV1058" s="240"/>
      <c r="FW1058" s="240"/>
      <c r="FX1058" s="240"/>
      <c r="FY1058" s="240"/>
      <c r="FZ1058" s="240"/>
      <c r="GA1058" s="240"/>
      <c r="GB1058" s="240"/>
      <c r="GC1058" s="240"/>
      <c r="GD1058" s="240"/>
      <c r="GE1058" s="240"/>
      <c r="GF1058" s="240"/>
      <c r="GG1058" s="240"/>
      <c r="GH1058" s="240"/>
      <c r="GI1058" s="240"/>
      <c r="GJ1058" s="240"/>
      <c r="GK1058" s="240"/>
      <c r="GL1058" s="240"/>
      <c r="GM1058" s="240"/>
      <c r="GN1058" s="240"/>
      <c r="GO1058" s="240"/>
      <c r="GP1058" s="240"/>
      <c r="GQ1058" s="240"/>
      <c r="GR1058" s="240"/>
      <c r="GS1058" s="240"/>
      <c r="GT1058" s="240"/>
      <c r="GU1058" s="240"/>
      <c r="GV1058" s="240"/>
      <c r="GW1058" s="240"/>
      <c r="GX1058" s="240"/>
      <c r="GY1058" s="240"/>
      <c r="GZ1058" s="240"/>
      <c r="HA1058" s="240"/>
      <c r="HB1058" s="240"/>
      <c r="HC1058" s="240"/>
      <c r="HD1058" s="240"/>
      <c r="HE1058" s="240"/>
      <c r="HF1058" s="240"/>
      <c r="HG1058" s="240"/>
      <c r="HH1058" s="240"/>
      <c r="HI1058" s="240"/>
      <c r="HJ1058" s="240"/>
      <c r="HK1058" s="240"/>
      <c r="HL1058" s="240"/>
      <c r="HM1058" s="240"/>
      <c r="HN1058" s="240"/>
      <c r="HO1058" s="240"/>
      <c r="HP1058" s="240"/>
      <c r="HQ1058" s="240"/>
      <c r="HR1058" s="240"/>
      <c r="HS1058" s="240"/>
      <c r="HT1058" s="240"/>
      <c r="HU1058" s="240"/>
      <c r="HV1058" s="240"/>
      <c r="HW1058" s="240"/>
      <c r="HX1058" s="240"/>
      <c r="HY1058" s="240"/>
      <c r="HZ1058" s="240"/>
      <c r="IA1058" s="240"/>
      <c r="IB1058" s="240"/>
      <c r="IC1058" s="240"/>
      <c r="ID1058" s="240"/>
      <c r="IE1058" s="240"/>
      <c r="IF1058" s="240"/>
      <c r="IG1058" s="240"/>
      <c r="IH1058" s="240"/>
      <c r="II1058" s="240"/>
      <c r="IJ1058" s="240"/>
      <c r="IK1058" s="240"/>
      <c r="IL1058" s="240"/>
      <c r="IM1058" s="240"/>
      <c r="IN1058" s="240"/>
      <c r="IO1058" s="240"/>
      <c r="IP1058" s="240"/>
      <c r="IQ1058" s="240"/>
      <c r="IR1058" s="240"/>
      <c r="IS1058" s="240"/>
      <c r="IT1058" s="240"/>
      <c r="IU1058" s="240"/>
      <c r="IV1058" s="240"/>
      <c r="IW1058" s="240"/>
      <c r="IX1058" s="240"/>
      <c r="IY1058" s="240"/>
      <c r="IZ1058" s="240"/>
      <c r="JA1058" s="240"/>
      <c r="JB1058" s="240"/>
      <c r="JC1058" s="240"/>
    </row>
    <row r="1059" spans="1:263" s="1072" customFormat="1" ht="45" x14ac:dyDescent="0.25">
      <c r="A1059" s="363"/>
      <c r="B1059" s="363">
        <v>1</v>
      </c>
      <c r="C1059" s="781" t="s">
        <v>519</v>
      </c>
      <c r="D1059" s="2400"/>
      <c r="E1059" s="302"/>
      <c r="F1059" s="2208"/>
      <c r="G1059" s="2207"/>
      <c r="H1059" s="2207"/>
      <c r="I1059" s="2889"/>
      <c r="J1059" s="2887"/>
      <c r="K1059" s="2887"/>
      <c r="L1059" s="2888"/>
      <c r="M1059" s="2888"/>
      <c r="N1059" s="2888"/>
      <c r="O1059" s="2888"/>
      <c r="P1059" s="2888"/>
      <c r="Q1059" s="2888"/>
      <c r="R1059" s="554"/>
      <c r="S1059" s="554"/>
      <c r="T1059" s="554"/>
      <c r="U1059" s="2885"/>
      <c r="V1059" s="554"/>
      <c r="W1059" s="977"/>
      <c r="X1059" s="554"/>
      <c r="Y1059" s="554"/>
      <c r="Z1059" s="3479"/>
      <c r="AA1059" s="3479"/>
      <c r="AB1059" s="554"/>
      <c r="AC1059" s="1156"/>
      <c r="AD1059" s="1156"/>
      <c r="AE1059" s="2583"/>
      <c r="AF1059" s="3340"/>
      <c r="AG1059" s="240"/>
      <c r="AH1059" s="240"/>
      <c r="AI1059" s="240"/>
      <c r="AJ1059" s="240"/>
      <c r="AK1059" s="240"/>
      <c r="AL1059" s="240"/>
      <c r="AM1059" s="240"/>
      <c r="AN1059" s="240"/>
      <c r="AO1059" s="240"/>
      <c r="AP1059" s="240"/>
      <c r="AQ1059" s="240"/>
      <c r="AR1059" s="240"/>
      <c r="AS1059" s="240"/>
      <c r="AT1059" s="240"/>
      <c r="AU1059" s="240"/>
      <c r="AV1059" s="240"/>
      <c r="AW1059" s="240"/>
      <c r="AX1059" s="240"/>
      <c r="AY1059" s="240"/>
      <c r="AZ1059" s="240"/>
      <c r="BA1059" s="240"/>
      <c r="BB1059" s="240"/>
      <c r="BC1059" s="240"/>
      <c r="BD1059" s="240"/>
      <c r="BE1059" s="240"/>
      <c r="BF1059" s="240"/>
      <c r="BG1059" s="240"/>
      <c r="BH1059" s="240"/>
      <c r="BI1059" s="240"/>
      <c r="BJ1059" s="240"/>
      <c r="BK1059" s="240"/>
      <c r="BL1059" s="240"/>
      <c r="BM1059" s="240"/>
      <c r="BN1059" s="240"/>
      <c r="BO1059" s="240"/>
      <c r="BP1059" s="240"/>
      <c r="BQ1059" s="240"/>
      <c r="BR1059" s="240"/>
      <c r="BS1059" s="240"/>
      <c r="BT1059" s="240"/>
      <c r="BU1059" s="240"/>
      <c r="BV1059" s="240"/>
      <c r="BW1059" s="240"/>
      <c r="BX1059" s="240"/>
      <c r="BY1059" s="240"/>
      <c r="BZ1059" s="240"/>
      <c r="CA1059" s="240"/>
      <c r="CB1059" s="240"/>
      <c r="CC1059" s="240"/>
      <c r="CD1059" s="240"/>
      <c r="CE1059" s="240"/>
      <c r="CF1059" s="240"/>
      <c r="CG1059" s="240"/>
      <c r="CH1059" s="240"/>
      <c r="CI1059" s="240"/>
      <c r="CJ1059" s="240"/>
      <c r="CK1059" s="240"/>
      <c r="CL1059" s="240"/>
      <c r="CM1059" s="240"/>
      <c r="CN1059" s="240"/>
      <c r="CO1059" s="240"/>
      <c r="CP1059" s="240"/>
      <c r="CQ1059" s="240"/>
      <c r="CR1059" s="240"/>
      <c r="CS1059" s="240"/>
      <c r="CT1059" s="240"/>
      <c r="CU1059" s="240"/>
      <c r="CV1059" s="240"/>
      <c r="CW1059" s="240"/>
      <c r="CX1059" s="240"/>
      <c r="CY1059" s="240"/>
      <c r="CZ1059" s="240"/>
      <c r="DA1059" s="240"/>
      <c r="DB1059" s="240"/>
      <c r="DC1059" s="240"/>
      <c r="DD1059" s="240"/>
      <c r="DE1059" s="240"/>
      <c r="DF1059" s="240"/>
      <c r="DG1059" s="240"/>
      <c r="DH1059" s="240"/>
      <c r="DI1059" s="240"/>
      <c r="DJ1059" s="240"/>
      <c r="DK1059" s="240"/>
      <c r="DL1059" s="240"/>
      <c r="DM1059" s="240"/>
      <c r="DN1059" s="240"/>
      <c r="DO1059" s="240"/>
      <c r="DP1059" s="240"/>
      <c r="DQ1059" s="240"/>
      <c r="DR1059" s="240"/>
      <c r="DS1059" s="240"/>
      <c r="DT1059" s="240"/>
      <c r="DU1059" s="240"/>
      <c r="DV1059" s="240"/>
      <c r="DW1059" s="240"/>
      <c r="DX1059" s="240"/>
      <c r="DY1059" s="240"/>
      <c r="DZ1059" s="240"/>
      <c r="EA1059" s="240"/>
      <c r="EB1059" s="240"/>
      <c r="EC1059" s="240"/>
      <c r="ED1059" s="240"/>
      <c r="EE1059" s="240"/>
      <c r="EF1059" s="240"/>
      <c r="EG1059" s="240"/>
      <c r="EH1059" s="240"/>
      <c r="EI1059" s="240"/>
      <c r="EJ1059" s="240"/>
      <c r="EK1059" s="240"/>
      <c r="EL1059" s="240"/>
      <c r="EM1059" s="240"/>
      <c r="EN1059" s="240"/>
      <c r="EO1059" s="240"/>
      <c r="EP1059" s="240"/>
      <c r="EQ1059" s="240"/>
      <c r="ER1059" s="240"/>
      <c r="ES1059" s="240"/>
      <c r="ET1059" s="240"/>
      <c r="EU1059" s="240"/>
      <c r="EV1059" s="240"/>
      <c r="EW1059" s="240"/>
      <c r="EX1059" s="240"/>
      <c r="EY1059" s="240"/>
      <c r="EZ1059" s="240"/>
      <c r="FA1059" s="240"/>
      <c r="FB1059" s="240"/>
      <c r="FC1059" s="240"/>
      <c r="FD1059" s="240"/>
      <c r="FE1059" s="240"/>
      <c r="FF1059" s="240"/>
      <c r="FG1059" s="240"/>
      <c r="FH1059" s="240"/>
      <c r="FI1059" s="240"/>
      <c r="FJ1059" s="240"/>
      <c r="FK1059" s="240"/>
      <c r="FL1059" s="240"/>
      <c r="FM1059" s="240"/>
      <c r="FN1059" s="240"/>
      <c r="FO1059" s="240"/>
      <c r="FP1059" s="240"/>
      <c r="FQ1059" s="240"/>
      <c r="FR1059" s="240"/>
      <c r="FS1059" s="240"/>
      <c r="FT1059" s="240"/>
      <c r="FU1059" s="240"/>
      <c r="FV1059" s="240"/>
      <c r="FW1059" s="240"/>
      <c r="FX1059" s="240"/>
      <c r="FY1059" s="240"/>
      <c r="FZ1059" s="240"/>
      <c r="GA1059" s="240"/>
      <c r="GB1059" s="240"/>
      <c r="GC1059" s="240"/>
      <c r="GD1059" s="240"/>
      <c r="GE1059" s="240"/>
      <c r="GF1059" s="240"/>
      <c r="GG1059" s="240"/>
      <c r="GH1059" s="240"/>
      <c r="GI1059" s="240"/>
      <c r="GJ1059" s="240"/>
      <c r="GK1059" s="240"/>
      <c r="GL1059" s="240"/>
      <c r="GM1059" s="240"/>
      <c r="GN1059" s="240"/>
      <c r="GO1059" s="240"/>
      <c r="GP1059" s="240"/>
      <c r="GQ1059" s="240"/>
      <c r="GR1059" s="240"/>
      <c r="GS1059" s="240"/>
      <c r="GT1059" s="240"/>
      <c r="GU1059" s="240"/>
      <c r="GV1059" s="240"/>
      <c r="GW1059" s="240"/>
      <c r="GX1059" s="240"/>
      <c r="GY1059" s="240"/>
      <c r="GZ1059" s="240"/>
      <c r="HA1059" s="240"/>
      <c r="HB1059" s="240"/>
      <c r="HC1059" s="240"/>
      <c r="HD1059" s="240"/>
      <c r="HE1059" s="240"/>
      <c r="HF1059" s="240"/>
      <c r="HG1059" s="240"/>
      <c r="HH1059" s="240"/>
      <c r="HI1059" s="240"/>
      <c r="HJ1059" s="240"/>
      <c r="HK1059" s="240"/>
      <c r="HL1059" s="240"/>
      <c r="HM1059" s="240"/>
      <c r="HN1059" s="240"/>
      <c r="HO1059" s="240"/>
      <c r="HP1059" s="240"/>
      <c r="HQ1059" s="240"/>
      <c r="HR1059" s="240"/>
      <c r="HS1059" s="240"/>
      <c r="HT1059" s="240"/>
      <c r="HU1059" s="240"/>
      <c r="HV1059" s="240"/>
      <c r="HW1059" s="240"/>
      <c r="HX1059" s="240"/>
      <c r="HY1059" s="240"/>
      <c r="HZ1059" s="240"/>
      <c r="IA1059" s="240"/>
      <c r="IB1059" s="240"/>
      <c r="IC1059" s="240"/>
      <c r="ID1059" s="240"/>
      <c r="IE1059" s="240"/>
      <c r="IF1059" s="240"/>
      <c r="IG1059" s="240"/>
      <c r="IH1059" s="240"/>
      <c r="II1059" s="240"/>
      <c r="IJ1059" s="240"/>
      <c r="IK1059" s="240"/>
      <c r="IL1059" s="240"/>
      <c r="IM1059" s="240"/>
      <c r="IN1059" s="240"/>
      <c r="IO1059" s="240"/>
      <c r="IP1059" s="240"/>
      <c r="IQ1059" s="240"/>
      <c r="IR1059" s="240"/>
      <c r="IS1059" s="240"/>
      <c r="IT1059" s="240"/>
      <c r="IU1059" s="240"/>
      <c r="IV1059" s="240"/>
      <c r="IW1059" s="240"/>
      <c r="IX1059" s="240"/>
      <c r="IY1059" s="240"/>
      <c r="IZ1059" s="240"/>
      <c r="JA1059" s="240"/>
      <c r="JB1059" s="240"/>
      <c r="JC1059" s="240"/>
    </row>
    <row r="1060" spans="1:263" s="1072" customFormat="1" ht="57.75" customHeight="1" x14ac:dyDescent="0.25">
      <c r="A1060" s="363"/>
      <c r="B1060" s="363"/>
      <c r="C1060" s="781" t="s">
        <v>520</v>
      </c>
      <c r="D1060" s="2400"/>
      <c r="E1060" s="302"/>
      <c r="F1060" s="2205">
        <f t="shared" ref="F1060:I1061" si="760">F968</f>
        <v>50</v>
      </c>
      <c r="G1060" s="950">
        <f t="shared" si="760"/>
        <v>12.5</v>
      </c>
      <c r="H1060" s="950">
        <f t="shared" si="760"/>
        <v>46</v>
      </c>
      <c r="I1060" s="2326">
        <f t="shared" si="760"/>
        <v>368</v>
      </c>
      <c r="J1060" s="2887"/>
      <c r="K1060" s="2887"/>
      <c r="L1060" s="2888"/>
      <c r="M1060" s="2888"/>
      <c r="N1060" s="2888"/>
      <c r="O1060" s="2888"/>
      <c r="P1060" s="2888"/>
      <c r="Q1060" s="2888"/>
      <c r="R1060" s="554">
        <f t="shared" ref="R1060:AC1060" si="761">R968</f>
        <v>0</v>
      </c>
      <c r="S1060" s="554">
        <f t="shared" si="761"/>
        <v>0</v>
      </c>
      <c r="T1060" s="554">
        <f t="shared" si="761"/>
        <v>0</v>
      </c>
      <c r="U1060" s="2885">
        <f t="shared" si="761"/>
        <v>0</v>
      </c>
      <c r="V1060" s="554">
        <f t="shared" si="761"/>
        <v>0</v>
      </c>
      <c r="W1060" s="977">
        <f t="shared" si="761"/>
        <v>0</v>
      </c>
      <c r="X1060" s="554">
        <f t="shared" si="761"/>
        <v>0</v>
      </c>
      <c r="Y1060" s="554">
        <f t="shared" si="761"/>
        <v>0</v>
      </c>
      <c r="Z1060" s="3479">
        <f t="shared" si="761"/>
        <v>0</v>
      </c>
      <c r="AA1060" s="3479">
        <f t="shared" si="761"/>
        <v>0</v>
      </c>
      <c r="AB1060" s="554">
        <f t="shared" si="761"/>
        <v>0</v>
      </c>
      <c r="AC1060" s="1156">
        <f t="shared" si="761"/>
        <v>0</v>
      </c>
      <c r="AD1060" s="1156"/>
      <c r="AE1060" s="2583"/>
      <c r="AF1060" s="3340"/>
      <c r="AG1060" s="240"/>
      <c r="AH1060" s="240"/>
      <c r="AI1060" s="240"/>
      <c r="AJ1060" s="240"/>
      <c r="AK1060" s="240"/>
      <c r="AL1060" s="240"/>
      <c r="AM1060" s="240"/>
      <c r="AN1060" s="240"/>
      <c r="AO1060" s="240"/>
      <c r="AP1060" s="240"/>
      <c r="AQ1060" s="240"/>
      <c r="AR1060" s="240"/>
      <c r="AS1060" s="240"/>
      <c r="AT1060" s="240"/>
      <c r="AU1060" s="240"/>
      <c r="AV1060" s="240"/>
      <c r="AW1060" s="240"/>
      <c r="AX1060" s="240"/>
      <c r="AY1060" s="240"/>
      <c r="AZ1060" s="240"/>
      <c r="BA1060" s="240"/>
      <c r="BB1060" s="240"/>
      <c r="BC1060" s="240"/>
      <c r="BD1060" s="240"/>
      <c r="BE1060" s="240"/>
      <c r="BF1060" s="240"/>
      <c r="BG1060" s="240"/>
      <c r="BH1060" s="240"/>
      <c r="BI1060" s="240"/>
      <c r="BJ1060" s="240"/>
      <c r="BK1060" s="240"/>
      <c r="BL1060" s="240"/>
      <c r="BM1060" s="240"/>
      <c r="BN1060" s="240"/>
      <c r="BO1060" s="240"/>
      <c r="BP1060" s="240"/>
      <c r="BQ1060" s="240"/>
      <c r="BR1060" s="240"/>
      <c r="BS1060" s="240"/>
      <c r="BT1060" s="240"/>
      <c r="BU1060" s="240"/>
      <c r="BV1060" s="240"/>
      <c r="BW1060" s="240"/>
      <c r="BX1060" s="240"/>
      <c r="BY1060" s="240"/>
      <c r="BZ1060" s="240"/>
      <c r="CA1060" s="240"/>
      <c r="CB1060" s="240"/>
      <c r="CC1060" s="240"/>
      <c r="CD1060" s="240"/>
      <c r="CE1060" s="240"/>
      <c r="CF1060" s="240"/>
      <c r="CG1060" s="240"/>
      <c r="CH1060" s="240"/>
      <c r="CI1060" s="240"/>
      <c r="CJ1060" s="240"/>
      <c r="CK1060" s="240"/>
      <c r="CL1060" s="240"/>
      <c r="CM1060" s="240"/>
      <c r="CN1060" s="240"/>
      <c r="CO1060" s="240"/>
      <c r="CP1060" s="240"/>
      <c r="CQ1060" s="240"/>
      <c r="CR1060" s="240"/>
      <c r="CS1060" s="240"/>
      <c r="CT1060" s="240"/>
      <c r="CU1060" s="240"/>
      <c r="CV1060" s="240"/>
      <c r="CW1060" s="240"/>
      <c r="CX1060" s="240"/>
      <c r="CY1060" s="240"/>
      <c r="CZ1060" s="240"/>
      <c r="DA1060" s="240"/>
      <c r="DB1060" s="240"/>
      <c r="DC1060" s="240"/>
      <c r="DD1060" s="240"/>
      <c r="DE1060" s="240"/>
      <c r="DF1060" s="240"/>
      <c r="DG1060" s="240"/>
      <c r="DH1060" s="240"/>
      <c r="DI1060" s="240"/>
      <c r="DJ1060" s="240"/>
      <c r="DK1060" s="240"/>
      <c r="DL1060" s="240"/>
      <c r="DM1060" s="240"/>
      <c r="DN1060" s="240"/>
      <c r="DO1060" s="240"/>
      <c r="DP1060" s="240"/>
      <c r="DQ1060" s="240"/>
      <c r="DR1060" s="240"/>
      <c r="DS1060" s="240"/>
      <c r="DT1060" s="240"/>
      <c r="DU1060" s="240"/>
      <c r="DV1060" s="240"/>
      <c r="DW1060" s="240"/>
      <c r="DX1060" s="240"/>
      <c r="DY1060" s="240"/>
      <c r="DZ1060" s="240"/>
      <c r="EA1060" s="240"/>
      <c r="EB1060" s="240"/>
      <c r="EC1060" s="240"/>
      <c r="ED1060" s="240"/>
      <c r="EE1060" s="240"/>
      <c r="EF1060" s="240"/>
      <c r="EG1060" s="240"/>
      <c r="EH1060" s="240"/>
      <c r="EI1060" s="240"/>
      <c r="EJ1060" s="240"/>
      <c r="EK1060" s="240"/>
      <c r="EL1060" s="240"/>
      <c r="EM1060" s="240"/>
      <c r="EN1060" s="240"/>
      <c r="EO1060" s="240"/>
      <c r="EP1060" s="240"/>
      <c r="EQ1060" s="240"/>
      <c r="ER1060" s="240"/>
      <c r="ES1060" s="240"/>
      <c r="ET1060" s="240"/>
      <c r="EU1060" s="240"/>
      <c r="EV1060" s="240"/>
      <c r="EW1060" s="240"/>
      <c r="EX1060" s="240"/>
      <c r="EY1060" s="240"/>
      <c r="EZ1060" s="240"/>
      <c r="FA1060" s="240"/>
      <c r="FB1060" s="240"/>
      <c r="FC1060" s="240"/>
      <c r="FD1060" s="240"/>
      <c r="FE1060" s="240"/>
      <c r="FF1060" s="240"/>
      <c r="FG1060" s="240"/>
      <c r="FH1060" s="240"/>
      <c r="FI1060" s="240"/>
      <c r="FJ1060" s="240"/>
      <c r="FK1060" s="240"/>
      <c r="FL1060" s="240"/>
      <c r="FM1060" s="240"/>
      <c r="FN1060" s="240"/>
      <c r="FO1060" s="240"/>
      <c r="FP1060" s="240"/>
      <c r="FQ1060" s="240"/>
      <c r="FR1060" s="240"/>
      <c r="FS1060" s="240"/>
      <c r="FT1060" s="240"/>
      <c r="FU1060" s="240"/>
      <c r="FV1060" s="240"/>
      <c r="FW1060" s="240"/>
      <c r="FX1060" s="240"/>
      <c r="FY1060" s="240"/>
      <c r="FZ1060" s="240"/>
      <c r="GA1060" s="240"/>
      <c r="GB1060" s="240"/>
      <c r="GC1060" s="240"/>
      <c r="GD1060" s="240"/>
      <c r="GE1060" s="240"/>
      <c r="GF1060" s="240"/>
      <c r="GG1060" s="240"/>
      <c r="GH1060" s="240"/>
      <c r="GI1060" s="240"/>
      <c r="GJ1060" s="240"/>
      <c r="GK1060" s="240"/>
      <c r="GL1060" s="240"/>
      <c r="GM1060" s="240"/>
      <c r="GN1060" s="240"/>
      <c r="GO1060" s="240"/>
      <c r="GP1060" s="240"/>
      <c r="GQ1060" s="240"/>
      <c r="GR1060" s="240"/>
      <c r="GS1060" s="240"/>
      <c r="GT1060" s="240"/>
      <c r="GU1060" s="240"/>
      <c r="GV1060" s="240"/>
      <c r="GW1060" s="240"/>
      <c r="GX1060" s="240"/>
      <c r="GY1060" s="240"/>
      <c r="GZ1060" s="240"/>
      <c r="HA1060" s="240"/>
      <c r="HB1060" s="240"/>
      <c r="HC1060" s="240"/>
      <c r="HD1060" s="240"/>
      <c r="HE1060" s="240"/>
      <c r="HF1060" s="240"/>
      <c r="HG1060" s="240"/>
      <c r="HH1060" s="240"/>
      <c r="HI1060" s="240"/>
      <c r="HJ1060" s="240"/>
      <c r="HK1060" s="240"/>
      <c r="HL1060" s="240"/>
      <c r="HM1060" s="240"/>
      <c r="HN1060" s="240"/>
      <c r="HO1060" s="240"/>
      <c r="HP1060" s="240"/>
      <c r="HQ1060" s="240"/>
      <c r="HR1060" s="240"/>
      <c r="HS1060" s="240"/>
      <c r="HT1060" s="240"/>
      <c r="HU1060" s="240"/>
      <c r="HV1060" s="240"/>
      <c r="HW1060" s="240"/>
      <c r="HX1060" s="240"/>
      <c r="HY1060" s="240"/>
      <c r="HZ1060" s="240"/>
      <c r="IA1060" s="240"/>
      <c r="IB1060" s="240"/>
      <c r="IC1060" s="240"/>
      <c r="ID1060" s="240"/>
      <c r="IE1060" s="240"/>
      <c r="IF1060" s="240"/>
      <c r="IG1060" s="240"/>
      <c r="IH1060" s="240"/>
      <c r="II1060" s="240"/>
      <c r="IJ1060" s="240"/>
      <c r="IK1060" s="240"/>
      <c r="IL1060" s="240"/>
      <c r="IM1060" s="240"/>
      <c r="IN1060" s="240"/>
      <c r="IO1060" s="240"/>
      <c r="IP1060" s="240"/>
      <c r="IQ1060" s="240"/>
      <c r="IR1060" s="240"/>
      <c r="IS1060" s="240"/>
      <c r="IT1060" s="240"/>
      <c r="IU1060" s="240"/>
      <c r="IV1060" s="240"/>
      <c r="IW1060" s="240"/>
      <c r="IX1060" s="240"/>
      <c r="IY1060" s="240"/>
      <c r="IZ1060" s="240"/>
      <c r="JA1060" s="240"/>
      <c r="JB1060" s="240"/>
      <c r="JC1060" s="240"/>
    </row>
    <row r="1061" spans="1:263" s="1072" customFormat="1" ht="36" customHeight="1" x14ac:dyDescent="0.25">
      <c r="A1061" s="363"/>
      <c r="B1061" s="363"/>
      <c r="C1061" s="1291" t="s">
        <v>542</v>
      </c>
      <c r="D1061" s="2400"/>
      <c r="E1061" s="302"/>
      <c r="F1061" s="2205">
        <f t="shared" si="760"/>
        <v>4528</v>
      </c>
      <c r="G1061" s="950">
        <f t="shared" si="760"/>
        <v>1132</v>
      </c>
      <c r="H1061" s="950">
        <f t="shared" si="760"/>
        <v>0</v>
      </c>
      <c r="I1061" s="2326">
        <f t="shared" si="760"/>
        <v>0</v>
      </c>
      <c r="J1061" s="2887"/>
      <c r="K1061" s="2887"/>
      <c r="L1061" s="2888"/>
      <c r="M1061" s="2888"/>
      <c r="N1061" s="2888"/>
      <c r="O1061" s="2888"/>
      <c r="P1061" s="2888"/>
      <c r="Q1061" s="2888"/>
      <c r="R1061" s="950">
        <f t="shared" ref="R1061:AC1061" si="762">R969</f>
        <v>10360.984741631997</v>
      </c>
      <c r="S1061" s="950">
        <f t="shared" si="762"/>
        <v>10360.984741631997</v>
      </c>
      <c r="T1061" s="950">
        <f t="shared" si="762"/>
        <v>10360.984741631997</v>
      </c>
      <c r="U1061" s="950">
        <f t="shared" si="762"/>
        <v>2590.2461854079993</v>
      </c>
      <c r="V1061" s="2885">
        <f t="shared" si="762"/>
        <v>0</v>
      </c>
      <c r="W1061" s="2885">
        <f t="shared" si="762"/>
        <v>0</v>
      </c>
      <c r="X1061" s="2885">
        <f t="shared" si="762"/>
        <v>0</v>
      </c>
      <c r="Y1061" s="2885">
        <f t="shared" si="762"/>
        <v>-2590.2461854079993</v>
      </c>
      <c r="Z1061" s="2885">
        <f t="shared" si="762"/>
        <v>0</v>
      </c>
      <c r="AA1061" s="2885">
        <f t="shared" si="762"/>
        <v>0</v>
      </c>
      <c r="AB1061" s="2885">
        <f t="shared" si="762"/>
        <v>0</v>
      </c>
      <c r="AC1061" s="1156" t="e">
        <f t="shared" si="762"/>
        <v>#REF!</v>
      </c>
      <c r="AD1061" s="1156"/>
      <c r="AE1061" s="2583"/>
      <c r="AF1061" s="3340"/>
      <c r="AG1061" s="240"/>
      <c r="AH1061" s="240"/>
      <c r="AI1061" s="240"/>
      <c r="AJ1061" s="240"/>
      <c r="AK1061" s="240"/>
      <c r="AL1061" s="240"/>
      <c r="AM1061" s="240"/>
      <c r="AN1061" s="240"/>
      <c r="AO1061" s="240"/>
      <c r="AP1061" s="240"/>
      <c r="AQ1061" s="240"/>
      <c r="AR1061" s="240"/>
      <c r="AS1061" s="240"/>
      <c r="AT1061" s="240"/>
      <c r="AU1061" s="240"/>
      <c r="AV1061" s="240"/>
      <c r="AW1061" s="240"/>
      <c r="AX1061" s="240"/>
      <c r="AY1061" s="240"/>
      <c r="AZ1061" s="240"/>
      <c r="BA1061" s="240"/>
      <c r="BB1061" s="240"/>
      <c r="BC1061" s="240"/>
      <c r="BD1061" s="240"/>
      <c r="BE1061" s="240"/>
      <c r="BF1061" s="240"/>
      <c r="BG1061" s="240"/>
      <c r="BH1061" s="240"/>
      <c r="BI1061" s="240"/>
      <c r="BJ1061" s="240"/>
      <c r="BK1061" s="240"/>
      <c r="BL1061" s="240"/>
      <c r="BM1061" s="240"/>
      <c r="BN1061" s="240"/>
      <c r="BO1061" s="240"/>
      <c r="BP1061" s="240"/>
      <c r="BQ1061" s="240"/>
      <c r="BR1061" s="240"/>
      <c r="BS1061" s="240"/>
      <c r="BT1061" s="240"/>
      <c r="BU1061" s="240"/>
      <c r="BV1061" s="240"/>
      <c r="BW1061" s="240"/>
      <c r="BX1061" s="240"/>
      <c r="BY1061" s="240"/>
      <c r="BZ1061" s="240"/>
      <c r="CA1061" s="240"/>
      <c r="CB1061" s="240"/>
      <c r="CC1061" s="240"/>
      <c r="CD1061" s="240"/>
      <c r="CE1061" s="240"/>
      <c r="CF1061" s="240"/>
      <c r="CG1061" s="240"/>
      <c r="CH1061" s="240"/>
      <c r="CI1061" s="240"/>
      <c r="CJ1061" s="240"/>
      <c r="CK1061" s="240"/>
      <c r="CL1061" s="240"/>
      <c r="CM1061" s="240"/>
      <c r="CN1061" s="240"/>
      <c r="CO1061" s="240"/>
      <c r="CP1061" s="240"/>
      <c r="CQ1061" s="240"/>
      <c r="CR1061" s="240"/>
      <c r="CS1061" s="240"/>
      <c r="CT1061" s="240"/>
      <c r="CU1061" s="240"/>
      <c r="CV1061" s="240"/>
      <c r="CW1061" s="240"/>
      <c r="CX1061" s="240"/>
      <c r="CY1061" s="240"/>
      <c r="CZ1061" s="240"/>
      <c r="DA1061" s="240"/>
      <c r="DB1061" s="240"/>
      <c r="DC1061" s="240"/>
      <c r="DD1061" s="240"/>
      <c r="DE1061" s="240"/>
      <c r="DF1061" s="240"/>
      <c r="DG1061" s="240"/>
      <c r="DH1061" s="240"/>
      <c r="DI1061" s="240"/>
      <c r="DJ1061" s="240"/>
      <c r="DK1061" s="240"/>
      <c r="DL1061" s="240"/>
      <c r="DM1061" s="240"/>
      <c r="DN1061" s="240"/>
      <c r="DO1061" s="240"/>
      <c r="DP1061" s="240"/>
      <c r="DQ1061" s="240"/>
      <c r="DR1061" s="240"/>
      <c r="DS1061" s="240"/>
      <c r="DT1061" s="240"/>
      <c r="DU1061" s="240"/>
      <c r="DV1061" s="240"/>
      <c r="DW1061" s="240"/>
      <c r="DX1061" s="240"/>
      <c r="DY1061" s="240"/>
      <c r="DZ1061" s="240"/>
      <c r="EA1061" s="240"/>
      <c r="EB1061" s="240"/>
      <c r="EC1061" s="240"/>
      <c r="ED1061" s="240"/>
      <c r="EE1061" s="240"/>
      <c r="EF1061" s="240"/>
      <c r="EG1061" s="240"/>
      <c r="EH1061" s="240"/>
      <c r="EI1061" s="240"/>
      <c r="EJ1061" s="240"/>
      <c r="EK1061" s="240"/>
      <c r="EL1061" s="240"/>
      <c r="EM1061" s="240"/>
      <c r="EN1061" s="240"/>
      <c r="EO1061" s="240"/>
      <c r="EP1061" s="240"/>
      <c r="EQ1061" s="240"/>
      <c r="ER1061" s="240"/>
      <c r="ES1061" s="240"/>
      <c r="ET1061" s="240"/>
      <c r="EU1061" s="240"/>
      <c r="EV1061" s="240"/>
      <c r="EW1061" s="240"/>
      <c r="EX1061" s="240"/>
      <c r="EY1061" s="240"/>
      <c r="EZ1061" s="240"/>
      <c r="FA1061" s="240"/>
      <c r="FB1061" s="240"/>
      <c r="FC1061" s="240"/>
      <c r="FD1061" s="240"/>
      <c r="FE1061" s="240"/>
      <c r="FF1061" s="240"/>
      <c r="FG1061" s="240"/>
      <c r="FH1061" s="240"/>
      <c r="FI1061" s="240"/>
      <c r="FJ1061" s="240"/>
      <c r="FK1061" s="240"/>
      <c r="FL1061" s="240"/>
      <c r="FM1061" s="240"/>
      <c r="FN1061" s="240"/>
      <c r="FO1061" s="240"/>
      <c r="FP1061" s="240"/>
      <c r="FQ1061" s="240"/>
      <c r="FR1061" s="240"/>
      <c r="FS1061" s="240"/>
      <c r="FT1061" s="240"/>
      <c r="FU1061" s="240"/>
      <c r="FV1061" s="240"/>
      <c r="FW1061" s="240"/>
      <c r="FX1061" s="240"/>
      <c r="FY1061" s="240"/>
      <c r="FZ1061" s="240"/>
      <c r="GA1061" s="240"/>
      <c r="GB1061" s="240"/>
      <c r="GC1061" s="240"/>
      <c r="GD1061" s="240"/>
      <c r="GE1061" s="240"/>
      <c r="GF1061" s="240"/>
      <c r="GG1061" s="240"/>
      <c r="GH1061" s="240"/>
      <c r="GI1061" s="240"/>
      <c r="GJ1061" s="240"/>
      <c r="GK1061" s="240"/>
      <c r="GL1061" s="240"/>
      <c r="GM1061" s="240"/>
      <c r="GN1061" s="240"/>
      <c r="GO1061" s="240"/>
      <c r="GP1061" s="240"/>
      <c r="GQ1061" s="240"/>
      <c r="GR1061" s="240"/>
      <c r="GS1061" s="240"/>
      <c r="GT1061" s="240"/>
      <c r="GU1061" s="240"/>
      <c r="GV1061" s="240"/>
      <c r="GW1061" s="240"/>
      <c r="GX1061" s="240"/>
      <c r="GY1061" s="240"/>
      <c r="GZ1061" s="240"/>
      <c r="HA1061" s="240"/>
      <c r="HB1061" s="240"/>
      <c r="HC1061" s="240"/>
      <c r="HD1061" s="240"/>
      <c r="HE1061" s="240"/>
      <c r="HF1061" s="240"/>
      <c r="HG1061" s="240"/>
      <c r="HH1061" s="240"/>
      <c r="HI1061" s="240"/>
      <c r="HJ1061" s="240"/>
      <c r="HK1061" s="240"/>
      <c r="HL1061" s="240"/>
      <c r="HM1061" s="240"/>
      <c r="HN1061" s="240"/>
      <c r="HO1061" s="240"/>
      <c r="HP1061" s="240"/>
      <c r="HQ1061" s="240"/>
      <c r="HR1061" s="240"/>
      <c r="HS1061" s="240"/>
      <c r="HT1061" s="240"/>
      <c r="HU1061" s="240"/>
      <c r="HV1061" s="240"/>
      <c r="HW1061" s="240"/>
      <c r="HX1061" s="240"/>
      <c r="HY1061" s="240"/>
      <c r="HZ1061" s="240"/>
      <c r="IA1061" s="240"/>
      <c r="IB1061" s="240"/>
      <c r="IC1061" s="240"/>
      <c r="ID1061" s="240"/>
      <c r="IE1061" s="240"/>
      <c r="IF1061" s="240"/>
      <c r="IG1061" s="240"/>
      <c r="IH1061" s="240"/>
      <c r="II1061" s="240"/>
      <c r="IJ1061" s="240"/>
      <c r="IK1061" s="240"/>
      <c r="IL1061" s="240"/>
      <c r="IM1061" s="240"/>
      <c r="IN1061" s="240"/>
      <c r="IO1061" s="240"/>
      <c r="IP1061" s="240"/>
      <c r="IQ1061" s="240"/>
      <c r="IR1061" s="240"/>
      <c r="IS1061" s="240"/>
      <c r="IT1061" s="240"/>
      <c r="IU1061" s="240"/>
      <c r="IV1061" s="240"/>
      <c r="IW1061" s="240"/>
      <c r="IX1061" s="240"/>
      <c r="IY1061" s="240"/>
      <c r="IZ1061" s="240"/>
      <c r="JA1061" s="240"/>
      <c r="JB1061" s="240"/>
      <c r="JC1061" s="240"/>
    </row>
    <row r="1062" spans="1:263" s="1072" customFormat="1" ht="29.25" x14ac:dyDescent="0.25">
      <c r="A1062" s="363"/>
      <c r="B1062" s="363">
        <v>1</v>
      </c>
      <c r="C1062" s="780" t="s">
        <v>330</v>
      </c>
      <c r="D1062" s="301"/>
      <c r="E1062" s="302"/>
      <c r="F1062" s="2205">
        <f>F1017+F970</f>
        <v>18398.08510638298</v>
      </c>
      <c r="G1062" s="950">
        <f>G1017+G970</f>
        <v>4599.5212765957449</v>
      </c>
      <c r="H1062" s="950">
        <f>H1017+H970</f>
        <v>4724.7468085106384</v>
      </c>
      <c r="I1062" s="2326">
        <f>H1062/G1062*100</f>
        <v>102.72257751153566</v>
      </c>
      <c r="J1062" s="2887"/>
      <c r="K1062" s="2887"/>
      <c r="L1062" s="2888"/>
      <c r="M1062" s="2888"/>
      <c r="N1062" s="2888"/>
      <c r="O1062" s="2888"/>
      <c r="P1062" s="2888"/>
      <c r="Q1062" s="2888"/>
      <c r="R1062" s="2885">
        <f t="shared" ref="R1062:AC1062" si="763">R1017+R970</f>
        <v>0</v>
      </c>
      <c r="S1062" s="2885">
        <f t="shared" si="763"/>
        <v>0</v>
      </c>
      <c r="T1062" s="2885">
        <f t="shared" si="763"/>
        <v>0</v>
      </c>
      <c r="U1062" s="2885">
        <f t="shared" si="763"/>
        <v>0</v>
      </c>
      <c r="V1062" s="2885">
        <f t="shared" si="763"/>
        <v>0</v>
      </c>
      <c r="W1062" s="1388">
        <f t="shared" si="763"/>
        <v>0</v>
      </c>
      <c r="X1062" s="2885">
        <f t="shared" si="763"/>
        <v>0</v>
      </c>
      <c r="Y1062" s="2885">
        <f t="shared" si="763"/>
        <v>0</v>
      </c>
      <c r="Z1062" s="3037">
        <f t="shared" si="763"/>
        <v>0</v>
      </c>
      <c r="AA1062" s="3037">
        <f t="shared" si="763"/>
        <v>0</v>
      </c>
      <c r="AB1062" s="2885">
        <f t="shared" si="763"/>
        <v>0</v>
      </c>
      <c r="AC1062" s="1152">
        <f t="shared" si="763"/>
        <v>0</v>
      </c>
      <c r="AD1062" s="1152"/>
      <c r="AE1062" s="2583"/>
      <c r="AF1062" s="3340"/>
      <c r="AG1062" s="240"/>
      <c r="AH1062" s="240"/>
      <c r="AI1062" s="240"/>
      <c r="AJ1062" s="240"/>
      <c r="AK1062" s="240"/>
      <c r="AL1062" s="240"/>
      <c r="AM1062" s="240"/>
      <c r="AN1062" s="240"/>
      <c r="AO1062" s="240"/>
      <c r="AP1062" s="240"/>
      <c r="AQ1062" s="240"/>
      <c r="AR1062" s="240"/>
      <c r="AS1062" s="240"/>
      <c r="AT1062" s="240"/>
      <c r="AU1062" s="240"/>
      <c r="AV1062" s="240"/>
      <c r="AW1062" s="240"/>
      <c r="AX1062" s="240"/>
      <c r="AY1062" s="240"/>
      <c r="AZ1062" s="240"/>
      <c r="BA1062" s="240"/>
      <c r="BB1062" s="240"/>
      <c r="BC1062" s="240"/>
      <c r="BD1062" s="240"/>
      <c r="BE1062" s="240"/>
      <c r="BF1062" s="240"/>
      <c r="BG1062" s="240"/>
      <c r="BH1062" s="240"/>
      <c r="BI1062" s="240"/>
      <c r="BJ1062" s="240"/>
      <c r="BK1062" s="240"/>
      <c r="BL1062" s="240"/>
      <c r="BM1062" s="240"/>
      <c r="BN1062" s="240"/>
      <c r="BO1062" s="240"/>
      <c r="BP1062" s="240"/>
      <c r="BQ1062" s="240"/>
      <c r="BR1062" s="240"/>
      <c r="BS1062" s="240"/>
      <c r="BT1062" s="240"/>
      <c r="BU1062" s="240"/>
      <c r="BV1062" s="240"/>
      <c r="BW1062" s="240"/>
      <c r="BX1062" s="240"/>
      <c r="BY1062" s="240"/>
      <c r="BZ1062" s="240"/>
      <c r="CA1062" s="240"/>
      <c r="CB1062" s="240"/>
      <c r="CC1062" s="240"/>
      <c r="CD1062" s="240"/>
      <c r="CE1062" s="240"/>
      <c r="CF1062" s="240"/>
      <c r="CG1062" s="240"/>
      <c r="CH1062" s="240"/>
      <c r="CI1062" s="240"/>
      <c r="CJ1062" s="240"/>
      <c r="CK1062" s="240"/>
      <c r="CL1062" s="240"/>
      <c r="CM1062" s="240"/>
      <c r="CN1062" s="240"/>
      <c r="CO1062" s="240"/>
      <c r="CP1062" s="240"/>
      <c r="CQ1062" s="240"/>
      <c r="CR1062" s="240"/>
      <c r="CS1062" s="240"/>
      <c r="CT1062" s="240"/>
      <c r="CU1062" s="240"/>
      <c r="CV1062" s="240"/>
      <c r="CW1062" s="240"/>
      <c r="CX1062" s="240"/>
      <c r="CY1062" s="240"/>
      <c r="CZ1062" s="240"/>
      <c r="DA1062" s="240"/>
      <c r="DB1062" s="240"/>
      <c r="DC1062" s="240"/>
      <c r="DD1062" s="240"/>
      <c r="DE1062" s="240"/>
      <c r="DF1062" s="240"/>
      <c r="DG1062" s="240"/>
      <c r="DH1062" s="240"/>
      <c r="DI1062" s="240"/>
      <c r="DJ1062" s="240"/>
      <c r="DK1062" s="240"/>
      <c r="DL1062" s="240"/>
      <c r="DM1062" s="240"/>
      <c r="DN1062" s="240"/>
      <c r="DO1062" s="240"/>
      <c r="DP1062" s="240"/>
      <c r="DQ1062" s="240"/>
      <c r="DR1062" s="240"/>
      <c r="DS1062" s="240"/>
      <c r="DT1062" s="240"/>
      <c r="DU1062" s="240"/>
      <c r="DV1062" s="240"/>
      <c r="DW1062" s="240"/>
      <c r="DX1062" s="240"/>
      <c r="DY1062" s="240"/>
      <c r="DZ1062" s="240"/>
      <c r="EA1062" s="240"/>
      <c r="EB1062" s="240"/>
      <c r="EC1062" s="240"/>
      <c r="ED1062" s="240"/>
      <c r="EE1062" s="240"/>
      <c r="EF1062" s="240"/>
      <c r="EG1062" s="240"/>
      <c r="EH1062" s="240"/>
      <c r="EI1062" s="240"/>
      <c r="EJ1062" s="240"/>
      <c r="EK1062" s="240"/>
      <c r="EL1062" s="240"/>
      <c r="EM1062" s="240"/>
      <c r="EN1062" s="240"/>
      <c r="EO1062" s="240"/>
      <c r="EP1062" s="240"/>
      <c r="EQ1062" s="240"/>
      <c r="ER1062" s="240"/>
      <c r="ES1062" s="240"/>
      <c r="ET1062" s="240"/>
      <c r="EU1062" s="240"/>
      <c r="EV1062" s="240"/>
      <c r="EW1062" s="240"/>
      <c r="EX1062" s="240"/>
      <c r="EY1062" s="240"/>
      <c r="EZ1062" s="240"/>
      <c r="FA1062" s="240"/>
      <c r="FB1062" s="240"/>
      <c r="FC1062" s="240"/>
      <c r="FD1062" s="240"/>
      <c r="FE1062" s="240"/>
      <c r="FF1062" s="240"/>
      <c r="FG1062" s="240"/>
      <c r="FH1062" s="240"/>
      <c r="FI1062" s="240"/>
      <c r="FJ1062" s="240"/>
      <c r="FK1062" s="240"/>
      <c r="FL1062" s="240"/>
      <c r="FM1062" s="240"/>
      <c r="FN1062" s="240"/>
      <c r="FO1062" s="240"/>
      <c r="FP1062" s="240"/>
      <c r="FQ1062" s="240"/>
      <c r="FR1062" s="240"/>
      <c r="FS1062" s="240"/>
      <c r="FT1062" s="240"/>
      <c r="FU1062" s="240"/>
      <c r="FV1062" s="240"/>
      <c r="FW1062" s="240"/>
      <c r="FX1062" s="240"/>
      <c r="FY1062" s="240"/>
      <c r="FZ1062" s="240"/>
      <c r="GA1062" s="240"/>
      <c r="GB1062" s="240"/>
      <c r="GC1062" s="240"/>
      <c r="GD1062" s="240"/>
      <c r="GE1062" s="240"/>
      <c r="GF1062" s="240"/>
      <c r="GG1062" s="240"/>
      <c r="GH1062" s="240"/>
      <c r="GI1062" s="240"/>
      <c r="GJ1062" s="240"/>
      <c r="GK1062" s="240"/>
      <c r="GL1062" s="240"/>
      <c r="GM1062" s="240"/>
      <c r="GN1062" s="240"/>
      <c r="GO1062" s="240"/>
      <c r="GP1062" s="240"/>
      <c r="GQ1062" s="240"/>
      <c r="GR1062" s="240"/>
      <c r="GS1062" s="240"/>
      <c r="GT1062" s="240"/>
      <c r="GU1062" s="240"/>
      <c r="GV1062" s="240"/>
      <c r="GW1062" s="240"/>
      <c r="GX1062" s="240"/>
      <c r="GY1062" s="240"/>
      <c r="GZ1062" s="240"/>
      <c r="HA1062" s="240"/>
      <c r="HB1062" s="240"/>
      <c r="HC1062" s="240"/>
      <c r="HD1062" s="240"/>
      <c r="HE1062" s="240"/>
      <c r="HF1062" s="240"/>
      <c r="HG1062" s="240"/>
      <c r="HH1062" s="240"/>
      <c r="HI1062" s="240"/>
      <c r="HJ1062" s="240"/>
      <c r="HK1062" s="240"/>
      <c r="HL1062" s="240"/>
      <c r="HM1062" s="240"/>
      <c r="HN1062" s="240"/>
      <c r="HO1062" s="240"/>
      <c r="HP1062" s="240"/>
      <c r="HQ1062" s="240"/>
      <c r="HR1062" s="240"/>
      <c r="HS1062" s="240"/>
      <c r="HT1062" s="240"/>
      <c r="HU1062" s="240"/>
      <c r="HV1062" s="240"/>
      <c r="HW1062" s="240"/>
      <c r="HX1062" s="240"/>
      <c r="HY1062" s="240"/>
      <c r="HZ1062" s="240"/>
      <c r="IA1062" s="240"/>
      <c r="IB1062" s="240"/>
      <c r="IC1062" s="240"/>
      <c r="ID1062" s="240"/>
      <c r="IE1062" s="240"/>
      <c r="IF1062" s="240"/>
      <c r="IG1062" s="240"/>
      <c r="IH1062" s="240"/>
      <c r="II1062" s="240"/>
      <c r="IJ1062" s="240"/>
      <c r="IK1062" s="240"/>
      <c r="IL1062" s="240"/>
      <c r="IM1062" s="240"/>
      <c r="IN1062" s="240"/>
      <c r="IO1062" s="240"/>
      <c r="IP1062" s="240"/>
      <c r="IQ1062" s="240"/>
      <c r="IR1062" s="240"/>
      <c r="IS1062" s="240"/>
      <c r="IT1062" s="240"/>
      <c r="IU1062" s="240"/>
      <c r="IV1062" s="240"/>
      <c r="IW1062" s="240"/>
      <c r="IX1062" s="240"/>
      <c r="IY1062" s="240"/>
      <c r="IZ1062" s="240"/>
      <c r="JA1062" s="240"/>
      <c r="JB1062" s="240"/>
      <c r="JC1062" s="240"/>
    </row>
    <row r="1063" spans="1:263" s="1072" customFormat="1" x14ac:dyDescent="0.25">
      <c r="A1063" s="363"/>
      <c r="B1063" s="363">
        <v>1</v>
      </c>
      <c r="C1063" s="780" t="s">
        <v>345</v>
      </c>
      <c r="D1063" s="302"/>
      <c r="E1063" s="302"/>
      <c r="F1063" s="2205"/>
      <c r="G1063" s="950"/>
      <c r="H1063" s="950"/>
      <c r="I1063" s="2326"/>
      <c r="J1063" s="2887"/>
      <c r="K1063" s="2887"/>
      <c r="L1063" s="2888"/>
      <c r="M1063" s="2888"/>
      <c r="N1063" s="2888"/>
      <c r="O1063" s="2888"/>
      <c r="P1063" s="2888"/>
      <c r="Q1063" s="2888"/>
      <c r="R1063" s="2885"/>
      <c r="S1063" s="2885"/>
      <c r="T1063" s="2885"/>
      <c r="U1063" s="2885"/>
      <c r="V1063" s="2885"/>
      <c r="W1063" s="1388"/>
      <c r="X1063" s="2885"/>
      <c r="Y1063" s="2885"/>
      <c r="Z1063" s="3037"/>
      <c r="AA1063" s="3037"/>
      <c r="AB1063" s="2885"/>
      <c r="AC1063" s="1152"/>
      <c r="AD1063" s="1152"/>
      <c r="AE1063" s="2583"/>
      <c r="AF1063" s="3340"/>
      <c r="AG1063" s="240"/>
      <c r="AH1063" s="240"/>
      <c r="AI1063" s="240"/>
      <c r="AJ1063" s="240"/>
      <c r="AK1063" s="240"/>
      <c r="AL1063" s="240"/>
      <c r="AM1063" s="240"/>
      <c r="AN1063" s="240"/>
      <c r="AO1063" s="240"/>
      <c r="AP1063" s="240"/>
      <c r="AQ1063" s="240"/>
      <c r="AR1063" s="240"/>
      <c r="AS1063" s="240"/>
      <c r="AT1063" s="240"/>
      <c r="AU1063" s="240"/>
      <c r="AV1063" s="240"/>
      <c r="AW1063" s="240"/>
      <c r="AX1063" s="240"/>
      <c r="AY1063" s="240"/>
      <c r="AZ1063" s="240"/>
      <c r="BA1063" s="240"/>
      <c r="BB1063" s="240"/>
      <c r="BC1063" s="240"/>
      <c r="BD1063" s="240"/>
      <c r="BE1063" s="240"/>
      <c r="BF1063" s="240"/>
      <c r="BG1063" s="240"/>
      <c r="BH1063" s="240"/>
      <c r="BI1063" s="240"/>
      <c r="BJ1063" s="240"/>
      <c r="BK1063" s="240"/>
      <c r="BL1063" s="240"/>
      <c r="BM1063" s="240"/>
      <c r="BN1063" s="240"/>
      <c r="BO1063" s="240"/>
      <c r="BP1063" s="240"/>
      <c r="BQ1063" s="240"/>
      <c r="BR1063" s="240"/>
      <c r="BS1063" s="240"/>
      <c r="BT1063" s="240"/>
      <c r="BU1063" s="240"/>
      <c r="BV1063" s="240"/>
      <c r="BW1063" s="240"/>
      <c r="BX1063" s="240"/>
      <c r="BY1063" s="240"/>
      <c r="BZ1063" s="240"/>
      <c r="CA1063" s="240"/>
      <c r="CB1063" s="240"/>
      <c r="CC1063" s="240"/>
      <c r="CD1063" s="240"/>
      <c r="CE1063" s="240"/>
      <c r="CF1063" s="240"/>
      <c r="CG1063" s="240"/>
      <c r="CH1063" s="240"/>
      <c r="CI1063" s="240"/>
      <c r="CJ1063" s="240"/>
      <c r="CK1063" s="240"/>
      <c r="CL1063" s="240"/>
      <c r="CM1063" s="240"/>
      <c r="CN1063" s="240"/>
      <c r="CO1063" s="240"/>
      <c r="CP1063" s="240"/>
      <c r="CQ1063" s="240"/>
      <c r="CR1063" s="240"/>
      <c r="CS1063" s="240"/>
      <c r="CT1063" s="240"/>
      <c r="CU1063" s="240"/>
      <c r="CV1063" s="240"/>
      <c r="CW1063" s="240"/>
      <c r="CX1063" s="240"/>
      <c r="CY1063" s="240"/>
      <c r="CZ1063" s="240"/>
      <c r="DA1063" s="240"/>
      <c r="DB1063" s="240"/>
      <c r="DC1063" s="240"/>
      <c r="DD1063" s="240"/>
      <c r="DE1063" s="240"/>
      <c r="DF1063" s="240"/>
      <c r="DG1063" s="240"/>
      <c r="DH1063" s="240"/>
      <c r="DI1063" s="240"/>
      <c r="DJ1063" s="240"/>
      <c r="DK1063" s="240"/>
      <c r="DL1063" s="240"/>
      <c r="DM1063" s="240"/>
      <c r="DN1063" s="240"/>
      <c r="DO1063" s="240"/>
      <c r="DP1063" s="240"/>
      <c r="DQ1063" s="240"/>
      <c r="DR1063" s="240"/>
      <c r="DS1063" s="240"/>
      <c r="DT1063" s="240"/>
      <c r="DU1063" s="240"/>
      <c r="DV1063" s="240"/>
      <c r="DW1063" s="240"/>
      <c r="DX1063" s="240"/>
      <c r="DY1063" s="240"/>
      <c r="DZ1063" s="240"/>
      <c r="EA1063" s="240"/>
      <c r="EB1063" s="240"/>
      <c r="EC1063" s="240"/>
      <c r="ED1063" s="240"/>
      <c r="EE1063" s="240"/>
      <c r="EF1063" s="240"/>
      <c r="EG1063" s="240"/>
      <c r="EH1063" s="240"/>
      <c r="EI1063" s="240"/>
      <c r="EJ1063" s="240"/>
      <c r="EK1063" s="240"/>
      <c r="EL1063" s="240"/>
      <c r="EM1063" s="240"/>
      <c r="EN1063" s="240"/>
      <c r="EO1063" s="240"/>
      <c r="EP1063" s="240"/>
      <c r="EQ1063" s="240"/>
      <c r="ER1063" s="240"/>
      <c r="ES1063" s="240"/>
      <c r="ET1063" s="240"/>
      <c r="EU1063" s="240"/>
      <c r="EV1063" s="240"/>
      <c r="EW1063" s="240"/>
      <c r="EX1063" s="240"/>
      <c r="EY1063" s="240"/>
      <c r="EZ1063" s="240"/>
      <c r="FA1063" s="240"/>
      <c r="FB1063" s="240"/>
      <c r="FC1063" s="240"/>
      <c r="FD1063" s="240"/>
      <c r="FE1063" s="240"/>
      <c r="FF1063" s="240"/>
      <c r="FG1063" s="240"/>
      <c r="FH1063" s="240"/>
      <c r="FI1063" s="240"/>
      <c r="FJ1063" s="240"/>
      <c r="FK1063" s="240"/>
      <c r="FL1063" s="240"/>
      <c r="FM1063" s="240"/>
      <c r="FN1063" s="240"/>
      <c r="FO1063" s="240"/>
      <c r="FP1063" s="240"/>
      <c r="FQ1063" s="240"/>
      <c r="FR1063" s="240"/>
      <c r="FS1063" s="240"/>
      <c r="FT1063" s="240"/>
      <c r="FU1063" s="240"/>
      <c r="FV1063" s="240"/>
      <c r="FW1063" s="240"/>
      <c r="FX1063" s="240"/>
      <c r="FY1063" s="240"/>
      <c r="FZ1063" s="240"/>
      <c r="GA1063" s="240"/>
      <c r="GB1063" s="240"/>
      <c r="GC1063" s="240"/>
      <c r="GD1063" s="240"/>
      <c r="GE1063" s="240"/>
      <c r="GF1063" s="240"/>
      <c r="GG1063" s="240"/>
      <c r="GH1063" s="240"/>
      <c r="GI1063" s="240"/>
      <c r="GJ1063" s="240"/>
      <c r="GK1063" s="240"/>
      <c r="GL1063" s="240"/>
      <c r="GM1063" s="240"/>
      <c r="GN1063" s="240"/>
      <c r="GO1063" s="240"/>
      <c r="GP1063" s="240"/>
      <c r="GQ1063" s="240"/>
      <c r="GR1063" s="240"/>
      <c r="GS1063" s="240"/>
      <c r="GT1063" s="240"/>
      <c r="GU1063" s="240"/>
      <c r="GV1063" s="240"/>
      <c r="GW1063" s="240"/>
      <c r="GX1063" s="240"/>
      <c r="GY1063" s="240"/>
      <c r="GZ1063" s="240"/>
      <c r="HA1063" s="240"/>
      <c r="HB1063" s="240"/>
      <c r="HC1063" s="240"/>
      <c r="HD1063" s="240"/>
      <c r="HE1063" s="240"/>
      <c r="HF1063" s="240"/>
      <c r="HG1063" s="240"/>
      <c r="HH1063" s="240"/>
      <c r="HI1063" s="240"/>
      <c r="HJ1063" s="240"/>
      <c r="HK1063" s="240"/>
      <c r="HL1063" s="240"/>
      <c r="HM1063" s="240"/>
      <c r="HN1063" s="240"/>
      <c r="HO1063" s="240"/>
      <c r="HP1063" s="240"/>
      <c r="HQ1063" s="240"/>
      <c r="HR1063" s="240"/>
      <c r="HS1063" s="240"/>
      <c r="HT1063" s="240"/>
      <c r="HU1063" s="240"/>
      <c r="HV1063" s="240"/>
      <c r="HW1063" s="240"/>
      <c r="HX1063" s="240"/>
      <c r="HY1063" s="240"/>
      <c r="HZ1063" s="240"/>
      <c r="IA1063" s="240"/>
      <c r="IB1063" s="240"/>
      <c r="IC1063" s="240"/>
      <c r="ID1063" s="240"/>
      <c r="IE1063" s="240"/>
      <c r="IF1063" s="240"/>
      <c r="IG1063" s="240"/>
      <c r="IH1063" s="240"/>
      <c r="II1063" s="240"/>
      <c r="IJ1063" s="240"/>
      <c r="IK1063" s="240"/>
      <c r="IL1063" s="240"/>
      <c r="IM1063" s="240"/>
      <c r="IN1063" s="240"/>
      <c r="IO1063" s="240"/>
      <c r="IP1063" s="240"/>
      <c r="IQ1063" s="240"/>
      <c r="IR1063" s="240"/>
      <c r="IS1063" s="240"/>
      <c r="IT1063" s="240"/>
      <c r="IU1063" s="240"/>
      <c r="IV1063" s="240"/>
      <c r="IW1063" s="240"/>
      <c r="IX1063" s="240"/>
      <c r="IY1063" s="240"/>
      <c r="IZ1063" s="240"/>
      <c r="JA1063" s="240"/>
      <c r="JB1063" s="240"/>
      <c r="JC1063" s="240"/>
    </row>
    <row r="1064" spans="1:263" s="1072" customFormat="1" x14ac:dyDescent="0.25">
      <c r="A1064" s="363"/>
      <c r="B1064" s="363">
        <v>1</v>
      </c>
      <c r="C1064" s="783" t="s">
        <v>346</v>
      </c>
      <c r="D1064" s="302"/>
      <c r="E1064" s="302"/>
      <c r="F1064" s="2205">
        <f t="shared" ref="F1064:H1065" si="764">F1018+F972</f>
        <v>18398.08510638298</v>
      </c>
      <c r="G1064" s="950">
        <f t="shared" si="764"/>
        <v>4599.5212765957449</v>
      </c>
      <c r="H1064" s="950">
        <f t="shared" si="764"/>
        <v>4724.7468085106384</v>
      </c>
      <c r="I1064" s="2326">
        <f t="shared" ref="I1064:I1075" si="765">H1064/G1064*100</f>
        <v>102.72257751153566</v>
      </c>
      <c r="J1064" s="2887"/>
      <c r="K1064" s="2887"/>
      <c r="L1064" s="2888"/>
      <c r="M1064" s="2888"/>
      <c r="N1064" s="2888"/>
      <c r="O1064" s="2888"/>
      <c r="P1064" s="2888"/>
      <c r="Q1064" s="2888"/>
      <c r="R1064" s="2885">
        <f t="shared" ref="R1064:AC1064" si="766">R1018+R972</f>
        <v>0</v>
      </c>
      <c r="S1064" s="2885">
        <f t="shared" si="766"/>
        <v>0</v>
      </c>
      <c r="T1064" s="2885">
        <f t="shared" si="766"/>
        <v>0</v>
      </c>
      <c r="U1064" s="2885">
        <f t="shared" si="766"/>
        <v>0</v>
      </c>
      <c r="V1064" s="2885">
        <f t="shared" si="766"/>
        <v>0</v>
      </c>
      <c r="W1064" s="1388">
        <f t="shared" si="766"/>
        <v>0</v>
      </c>
      <c r="X1064" s="2885">
        <f t="shared" si="766"/>
        <v>0</v>
      </c>
      <c r="Y1064" s="2885">
        <f t="shared" si="766"/>
        <v>0</v>
      </c>
      <c r="Z1064" s="3037">
        <f t="shared" si="766"/>
        <v>0</v>
      </c>
      <c r="AA1064" s="3037">
        <f t="shared" si="766"/>
        <v>0</v>
      </c>
      <c r="AB1064" s="2885">
        <f t="shared" si="766"/>
        <v>0</v>
      </c>
      <c r="AC1064" s="1152">
        <f t="shared" si="766"/>
        <v>0</v>
      </c>
      <c r="AD1064" s="1152"/>
      <c r="AE1064" s="2583"/>
      <c r="AF1064" s="3340"/>
      <c r="AG1064" s="240"/>
      <c r="AH1064" s="240"/>
      <c r="AI1064" s="240"/>
      <c r="AJ1064" s="240"/>
      <c r="AK1064" s="240"/>
      <c r="AL1064" s="240"/>
      <c r="AM1064" s="240"/>
      <c r="AN1064" s="240"/>
      <c r="AO1064" s="240"/>
      <c r="AP1064" s="240"/>
      <c r="AQ1064" s="240"/>
      <c r="AR1064" s="240"/>
      <c r="AS1064" s="240"/>
      <c r="AT1064" s="240"/>
      <c r="AU1064" s="240"/>
      <c r="AV1064" s="240"/>
      <c r="AW1064" s="240"/>
      <c r="AX1064" s="240"/>
      <c r="AY1064" s="240"/>
      <c r="AZ1064" s="240"/>
      <c r="BA1064" s="240"/>
      <c r="BB1064" s="240"/>
      <c r="BC1064" s="240"/>
      <c r="BD1064" s="240"/>
      <c r="BE1064" s="240"/>
      <c r="BF1064" s="240"/>
      <c r="BG1064" s="240"/>
      <c r="BH1064" s="240"/>
      <c r="BI1064" s="240"/>
      <c r="BJ1064" s="240"/>
      <c r="BK1064" s="240"/>
      <c r="BL1064" s="240"/>
      <c r="BM1064" s="240"/>
      <c r="BN1064" s="240"/>
      <c r="BO1064" s="240"/>
      <c r="BP1064" s="240"/>
      <c r="BQ1064" s="240"/>
      <c r="BR1064" s="240"/>
      <c r="BS1064" s="240"/>
      <c r="BT1064" s="240"/>
      <c r="BU1064" s="240"/>
      <c r="BV1064" s="240"/>
      <c r="BW1064" s="240"/>
      <c r="BX1064" s="240"/>
      <c r="BY1064" s="240"/>
      <c r="BZ1064" s="240"/>
      <c r="CA1064" s="240"/>
      <c r="CB1064" s="240"/>
      <c r="CC1064" s="240"/>
      <c r="CD1064" s="240"/>
      <c r="CE1064" s="240"/>
      <c r="CF1064" s="240"/>
      <c r="CG1064" s="240"/>
      <c r="CH1064" s="240"/>
      <c r="CI1064" s="240"/>
      <c r="CJ1064" s="240"/>
      <c r="CK1064" s="240"/>
      <c r="CL1064" s="240"/>
      <c r="CM1064" s="240"/>
      <c r="CN1064" s="240"/>
      <c r="CO1064" s="240"/>
      <c r="CP1064" s="240"/>
      <c r="CQ1064" s="240"/>
      <c r="CR1064" s="240"/>
      <c r="CS1064" s="240"/>
      <c r="CT1064" s="240"/>
      <c r="CU1064" s="240"/>
      <c r="CV1064" s="240"/>
      <c r="CW1064" s="240"/>
      <c r="CX1064" s="240"/>
      <c r="CY1064" s="240"/>
      <c r="CZ1064" s="240"/>
      <c r="DA1064" s="240"/>
      <c r="DB1064" s="240"/>
      <c r="DC1064" s="240"/>
      <c r="DD1064" s="240"/>
      <c r="DE1064" s="240"/>
      <c r="DF1064" s="240"/>
      <c r="DG1064" s="240"/>
      <c r="DH1064" s="240"/>
      <c r="DI1064" s="240"/>
      <c r="DJ1064" s="240"/>
      <c r="DK1064" s="240"/>
      <c r="DL1064" s="240"/>
      <c r="DM1064" s="240"/>
      <c r="DN1064" s="240"/>
      <c r="DO1064" s="240"/>
      <c r="DP1064" s="240"/>
      <c r="DQ1064" s="240"/>
      <c r="DR1064" s="240"/>
      <c r="DS1064" s="240"/>
      <c r="DT1064" s="240"/>
      <c r="DU1064" s="240"/>
      <c r="DV1064" s="240"/>
      <c r="DW1064" s="240"/>
      <c r="DX1064" s="240"/>
      <c r="DY1064" s="240"/>
      <c r="DZ1064" s="240"/>
      <c r="EA1064" s="240"/>
      <c r="EB1064" s="240"/>
      <c r="EC1064" s="240"/>
      <c r="ED1064" s="240"/>
      <c r="EE1064" s="240"/>
      <c r="EF1064" s="240"/>
      <c r="EG1064" s="240"/>
      <c r="EH1064" s="240"/>
      <c r="EI1064" s="240"/>
      <c r="EJ1064" s="240"/>
      <c r="EK1064" s="240"/>
      <c r="EL1064" s="240"/>
      <c r="EM1064" s="240"/>
      <c r="EN1064" s="240"/>
      <c r="EO1064" s="240"/>
      <c r="EP1064" s="240"/>
      <c r="EQ1064" s="240"/>
      <c r="ER1064" s="240"/>
      <c r="ES1064" s="240"/>
      <c r="ET1064" s="240"/>
      <c r="EU1064" s="240"/>
      <c r="EV1064" s="240"/>
      <c r="EW1064" s="240"/>
      <c r="EX1064" s="240"/>
      <c r="EY1064" s="240"/>
      <c r="EZ1064" s="240"/>
      <c r="FA1064" s="240"/>
      <c r="FB1064" s="240"/>
      <c r="FC1064" s="240"/>
      <c r="FD1064" s="240"/>
      <c r="FE1064" s="240"/>
      <c r="FF1064" s="240"/>
      <c r="FG1064" s="240"/>
      <c r="FH1064" s="240"/>
      <c r="FI1064" s="240"/>
      <c r="FJ1064" s="240"/>
      <c r="FK1064" s="240"/>
      <c r="FL1064" s="240"/>
      <c r="FM1064" s="240"/>
      <c r="FN1064" s="240"/>
      <c r="FO1064" s="240"/>
      <c r="FP1064" s="240"/>
      <c r="FQ1064" s="240"/>
      <c r="FR1064" s="240"/>
      <c r="FS1064" s="240"/>
      <c r="FT1064" s="240"/>
      <c r="FU1064" s="240"/>
      <c r="FV1064" s="240"/>
      <c r="FW1064" s="240"/>
      <c r="FX1064" s="240"/>
      <c r="FY1064" s="240"/>
      <c r="FZ1064" s="240"/>
      <c r="GA1064" s="240"/>
      <c r="GB1064" s="240"/>
      <c r="GC1064" s="240"/>
      <c r="GD1064" s="240"/>
      <c r="GE1064" s="240"/>
      <c r="GF1064" s="240"/>
      <c r="GG1064" s="240"/>
      <c r="GH1064" s="240"/>
      <c r="GI1064" s="240"/>
      <c r="GJ1064" s="240"/>
      <c r="GK1064" s="240"/>
      <c r="GL1064" s="240"/>
      <c r="GM1064" s="240"/>
      <c r="GN1064" s="240"/>
      <c r="GO1064" s="240"/>
      <c r="GP1064" s="240"/>
      <c r="GQ1064" s="240"/>
      <c r="GR1064" s="240"/>
      <c r="GS1064" s="240"/>
      <c r="GT1064" s="240"/>
      <c r="GU1064" s="240"/>
      <c r="GV1064" s="240"/>
      <c r="GW1064" s="240"/>
      <c r="GX1064" s="240"/>
      <c r="GY1064" s="240"/>
      <c r="GZ1064" s="240"/>
      <c r="HA1064" s="240"/>
      <c r="HB1064" s="240"/>
      <c r="HC1064" s="240"/>
      <c r="HD1064" s="240"/>
      <c r="HE1064" s="240"/>
      <c r="HF1064" s="240"/>
      <c r="HG1064" s="240"/>
      <c r="HH1064" s="240"/>
      <c r="HI1064" s="240"/>
      <c r="HJ1064" s="240"/>
      <c r="HK1064" s="240"/>
      <c r="HL1064" s="240"/>
      <c r="HM1064" s="240"/>
      <c r="HN1064" s="240"/>
      <c r="HO1064" s="240"/>
      <c r="HP1064" s="240"/>
      <c r="HQ1064" s="240"/>
      <c r="HR1064" s="240"/>
      <c r="HS1064" s="240"/>
      <c r="HT1064" s="240"/>
      <c r="HU1064" s="240"/>
      <c r="HV1064" s="240"/>
      <c r="HW1064" s="240"/>
      <c r="HX1064" s="240"/>
      <c r="HY1064" s="240"/>
      <c r="HZ1064" s="240"/>
      <c r="IA1064" s="240"/>
      <c r="IB1064" s="240"/>
      <c r="IC1064" s="240"/>
      <c r="ID1064" s="240"/>
      <c r="IE1064" s="240"/>
      <c r="IF1064" s="240"/>
      <c r="IG1064" s="240"/>
      <c r="IH1064" s="240"/>
      <c r="II1064" s="240"/>
      <c r="IJ1064" s="240"/>
      <c r="IK1064" s="240"/>
      <c r="IL1064" s="240"/>
      <c r="IM1064" s="240"/>
      <c r="IN1064" s="240"/>
      <c r="IO1064" s="240"/>
      <c r="IP1064" s="240"/>
      <c r="IQ1064" s="240"/>
      <c r="IR1064" s="240"/>
      <c r="IS1064" s="240"/>
      <c r="IT1064" s="240"/>
      <c r="IU1064" s="240"/>
      <c r="IV1064" s="240"/>
      <c r="IW1064" s="240"/>
      <c r="IX1064" s="240"/>
      <c r="IY1064" s="240"/>
      <c r="IZ1064" s="240"/>
      <c r="JA1064" s="240"/>
      <c r="JB1064" s="240"/>
      <c r="JC1064" s="240"/>
    </row>
    <row r="1065" spans="1:263" s="1072" customFormat="1" x14ac:dyDescent="0.25">
      <c r="A1065" s="363"/>
      <c r="B1065" s="363">
        <v>1</v>
      </c>
      <c r="C1065" s="786" t="s">
        <v>347</v>
      </c>
      <c r="D1065" s="302"/>
      <c r="E1065" s="302"/>
      <c r="F1065" s="2205">
        <f t="shared" si="764"/>
        <v>172942</v>
      </c>
      <c r="G1065" s="950">
        <f t="shared" si="764"/>
        <v>43235.5</v>
      </c>
      <c r="H1065" s="950">
        <f t="shared" si="764"/>
        <v>44412.62</v>
      </c>
      <c r="I1065" s="2326">
        <f t="shared" si="765"/>
        <v>102.72257751153566</v>
      </c>
      <c r="J1065" s="2887"/>
      <c r="K1065" s="2887"/>
      <c r="L1065" s="2888"/>
      <c r="M1065" s="2888"/>
      <c r="N1065" s="2888"/>
      <c r="O1065" s="2888"/>
      <c r="P1065" s="2888"/>
      <c r="Q1065" s="2888"/>
      <c r="R1065" s="2885">
        <f t="shared" ref="R1065:AC1065" si="767">R1019+R973</f>
        <v>0</v>
      </c>
      <c r="S1065" s="2885">
        <f t="shared" si="767"/>
        <v>0</v>
      </c>
      <c r="T1065" s="2885">
        <f t="shared" si="767"/>
        <v>0</v>
      </c>
      <c r="U1065" s="2885">
        <f t="shared" si="767"/>
        <v>0</v>
      </c>
      <c r="V1065" s="2885">
        <f t="shared" si="767"/>
        <v>0</v>
      </c>
      <c r="W1065" s="1388">
        <f t="shared" si="767"/>
        <v>0</v>
      </c>
      <c r="X1065" s="2885">
        <f t="shared" si="767"/>
        <v>0</v>
      </c>
      <c r="Y1065" s="2885">
        <f t="shared" si="767"/>
        <v>0</v>
      </c>
      <c r="Z1065" s="3037">
        <f t="shared" si="767"/>
        <v>0</v>
      </c>
      <c r="AA1065" s="3037">
        <f t="shared" si="767"/>
        <v>0</v>
      </c>
      <c r="AB1065" s="2885">
        <f t="shared" si="767"/>
        <v>0</v>
      </c>
      <c r="AC1065" s="1152">
        <f t="shared" si="767"/>
        <v>0</v>
      </c>
      <c r="AD1065" s="1152"/>
      <c r="AE1065" s="2583"/>
      <c r="AF1065" s="3340"/>
      <c r="AG1065" s="240"/>
      <c r="AH1065" s="240"/>
      <c r="AI1065" s="240"/>
      <c r="AJ1065" s="240"/>
      <c r="AK1065" s="240"/>
      <c r="AL1065" s="240"/>
      <c r="AM1065" s="240"/>
      <c r="AN1065" s="240"/>
      <c r="AO1065" s="240"/>
      <c r="AP1065" s="240"/>
      <c r="AQ1065" s="240"/>
      <c r="AR1065" s="240"/>
      <c r="AS1065" s="240"/>
      <c r="AT1065" s="240"/>
      <c r="AU1065" s="240"/>
      <c r="AV1065" s="240"/>
      <c r="AW1065" s="240"/>
      <c r="AX1065" s="240"/>
      <c r="AY1065" s="240"/>
      <c r="AZ1065" s="240"/>
      <c r="BA1065" s="240"/>
      <c r="BB1065" s="240"/>
      <c r="BC1065" s="240"/>
      <c r="BD1065" s="240"/>
      <c r="BE1065" s="240"/>
      <c r="BF1065" s="240"/>
      <c r="BG1065" s="240"/>
      <c r="BH1065" s="240"/>
      <c r="BI1065" s="240"/>
      <c r="BJ1065" s="240"/>
      <c r="BK1065" s="240"/>
      <c r="BL1065" s="240"/>
      <c r="BM1065" s="240"/>
      <c r="BN1065" s="240"/>
      <c r="BO1065" s="240"/>
      <c r="BP1065" s="240"/>
      <c r="BQ1065" s="240"/>
      <c r="BR1065" s="240"/>
      <c r="BS1065" s="240"/>
      <c r="BT1065" s="240"/>
      <c r="BU1065" s="240"/>
      <c r="BV1065" s="240"/>
      <c r="BW1065" s="240"/>
      <c r="BX1065" s="240"/>
      <c r="BY1065" s="240"/>
      <c r="BZ1065" s="240"/>
      <c r="CA1065" s="240"/>
      <c r="CB1065" s="240"/>
      <c r="CC1065" s="240"/>
      <c r="CD1065" s="240"/>
      <c r="CE1065" s="240"/>
      <c r="CF1065" s="240"/>
      <c r="CG1065" s="240"/>
      <c r="CH1065" s="240"/>
      <c r="CI1065" s="240"/>
      <c r="CJ1065" s="240"/>
      <c r="CK1065" s="240"/>
      <c r="CL1065" s="240"/>
      <c r="CM1065" s="240"/>
      <c r="CN1065" s="240"/>
      <c r="CO1065" s="240"/>
      <c r="CP1065" s="240"/>
      <c r="CQ1065" s="240"/>
      <c r="CR1065" s="240"/>
      <c r="CS1065" s="240"/>
      <c r="CT1065" s="240"/>
      <c r="CU1065" s="240"/>
      <c r="CV1065" s="240"/>
      <c r="CW1065" s="240"/>
      <c r="CX1065" s="240"/>
      <c r="CY1065" s="240"/>
      <c r="CZ1065" s="240"/>
      <c r="DA1065" s="240"/>
      <c r="DB1065" s="240"/>
      <c r="DC1065" s="240"/>
      <c r="DD1065" s="240"/>
      <c r="DE1065" s="240"/>
      <c r="DF1065" s="240"/>
      <c r="DG1065" s="240"/>
      <c r="DH1065" s="240"/>
      <c r="DI1065" s="240"/>
      <c r="DJ1065" s="240"/>
      <c r="DK1065" s="240"/>
      <c r="DL1065" s="240"/>
      <c r="DM1065" s="240"/>
      <c r="DN1065" s="240"/>
      <c r="DO1065" s="240"/>
      <c r="DP1065" s="240"/>
      <c r="DQ1065" s="240"/>
      <c r="DR1065" s="240"/>
      <c r="DS1065" s="240"/>
      <c r="DT1065" s="240"/>
      <c r="DU1065" s="240"/>
      <c r="DV1065" s="240"/>
      <c r="DW1065" s="240"/>
      <c r="DX1065" s="240"/>
      <c r="DY1065" s="240"/>
      <c r="DZ1065" s="240"/>
      <c r="EA1065" s="240"/>
      <c r="EB1065" s="240"/>
      <c r="EC1065" s="240"/>
      <c r="ED1065" s="240"/>
      <c r="EE1065" s="240"/>
      <c r="EF1065" s="240"/>
      <c r="EG1065" s="240"/>
      <c r="EH1065" s="240"/>
      <c r="EI1065" s="240"/>
      <c r="EJ1065" s="240"/>
      <c r="EK1065" s="240"/>
      <c r="EL1065" s="240"/>
      <c r="EM1065" s="240"/>
      <c r="EN1065" s="240"/>
      <c r="EO1065" s="240"/>
      <c r="EP1065" s="240"/>
      <c r="EQ1065" s="240"/>
      <c r="ER1065" s="240"/>
      <c r="ES1065" s="240"/>
      <c r="ET1065" s="240"/>
      <c r="EU1065" s="240"/>
      <c r="EV1065" s="240"/>
      <c r="EW1065" s="240"/>
      <c r="EX1065" s="240"/>
      <c r="EY1065" s="240"/>
      <c r="EZ1065" s="240"/>
      <c r="FA1065" s="240"/>
      <c r="FB1065" s="240"/>
      <c r="FC1065" s="240"/>
      <c r="FD1065" s="240"/>
      <c r="FE1065" s="240"/>
      <c r="FF1065" s="240"/>
      <c r="FG1065" s="240"/>
      <c r="FH1065" s="240"/>
      <c r="FI1065" s="240"/>
      <c r="FJ1065" s="240"/>
      <c r="FK1065" s="240"/>
      <c r="FL1065" s="240"/>
      <c r="FM1065" s="240"/>
      <c r="FN1065" s="240"/>
      <c r="FO1065" s="240"/>
      <c r="FP1065" s="240"/>
      <c r="FQ1065" s="240"/>
      <c r="FR1065" s="240"/>
      <c r="FS1065" s="240"/>
      <c r="FT1065" s="240"/>
      <c r="FU1065" s="240"/>
      <c r="FV1065" s="240"/>
      <c r="FW1065" s="240"/>
      <c r="FX1065" s="240"/>
      <c r="FY1065" s="240"/>
      <c r="FZ1065" s="240"/>
      <c r="GA1065" s="240"/>
      <c r="GB1065" s="240"/>
      <c r="GC1065" s="240"/>
      <c r="GD1065" s="240"/>
      <c r="GE1065" s="240"/>
      <c r="GF1065" s="240"/>
      <c r="GG1065" s="240"/>
      <c r="GH1065" s="240"/>
      <c r="GI1065" s="240"/>
      <c r="GJ1065" s="240"/>
      <c r="GK1065" s="240"/>
      <c r="GL1065" s="240"/>
      <c r="GM1065" s="240"/>
      <c r="GN1065" s="240"/>
      <c r="GO1065" s="240"/>
      <c r="GP1065" s="240"/>
      <c r="GQ1065" s="240"/>
      <c r="GR1065" s="240"/>
      <c r="GS1065" s="240"/>
      <c r="GT1065" s="240"/>
      <c r="GU1065" s="240"/>
      <c r="GV1065" s="240"/>
      <c r="GW1065" s="240"/>
      <c r="GX1065" s="240"/>
      <c r="GY1065" s="240"/>
      <c r="GZ1065" s="240"/>
      <c r="HA1065" s="240"/>
      <c r="HB1065" s="240"/>
      <c r="HC1065" s="240"/>
      <c r="HD1065" s="240"/>
      <c r="HE1065" s="240"/>
      <c r="HF1065" s="240"/>
      <c r="HG1065" s="240"/>
      <c r="HH1065" s="240"/>
      <c r="HI1065" s="240"/>
      <c r="HJ1065" s="240"/>
      <c r="HK1065" s="240"/>
      <c r="HL1065" s="240"/>
      <c r="HM1065" s="240"/>
      <c r="HN1065" s="240"/>
      <c r="HO1065" s="240"/>
      <c r="HP1065" s="240"/>
      <c r="HQ1065" s="240"/>
      <c r="HR1065" s="240"/>
      <c r="HS1065" s="240"/>
      <c r="HT1065" s="240"/>
      <c r="HU1065" s="240"/>
      <c r="HV1065" s="240"/>
      <c r="HW1065" s="240"/>
      <c r="HX1065" s="240"/>
      <c r="HY1065" s="240"/>
      <c r="HZ1065" s="240"/>
      <c r="IA1065" s="240"/>
      <c r="IB1065" s="240"/>
      <c r="IC1065" s="240"/>
      <c r="ID1065" s="240"/>
      <c r="IE1065" s="240"/>
      <c r="IF1065" s="240"/>
      <c r="IG1065" s="240"/>
      <c r="IH1065" s="240"/>
      <c r="II1065" s="240"/>
      <c r="IJ1065" s="240"/>
      <c r="IK1065" s="240"/>
      <c r="IL1065" s="240"/>
      <c r="IM1065" s="240"/>
      <c r="IN1065" s="240"/>
      <c r="IO1065" s="240"/>
      <c r="IP1065" s="240"/>
      <c r="IQ1065" s="240"/>
      <c r="IR1065" s="240"/>
      <c r="IS1065" s="240"/>
      <c r="IT1065" s="240"/>
      <c r="IU1065" s="240"/>
      <c r="IV1065" s="240"/>
      <c r="IW1065" s="240"/>
      <c r="IX1065" s="240"/>
      <c r="IY1065" s="240"/>
      <c r="IZ1065" s="240"/>
      <c r="JA1065" s="240"/>
      <c r="JB1065" s="240"/>
      <c r="JC1065" s="240"/>
    </row>
    <row r="1066" spans="1:263" s="1072" customFormat="1" ht="29.25" x14ac:dyDescent="0.25">
      <c r="A1066" s="363">
        <v>1</v>
      </c>
      <c r="B1066" s="363">
        <v>1</v>
      </c>
      <c r="C1066" s="780" t="s">
        <v>323</v>
      </c>
      <c r="D1066" s="445"/>
      <c r="E1066" s="302"/>
      <c r="F1066" s="2205">
        <f t="shared" ref="F1066:H1069" si="768">F974</f>
        <v>21708</v>
      </c>
      <c r="G1066" s="950">
        <f t="shared" si="768"/>
        <v>5427</v>
      </c>
      <c r="H1066" s="950">
        <f t="shared" si="768"/>
        <v>4002</v>
      </c>
      <c r="I1066" s="2326">
        <f t="shared" si="765"/>
        <v>73.742399115533445</v>
      </c>
      <c r="J1066" s="2887"/>
      <c r="K1066" s="2887"/>
      <c r="L1066" s="2888"/>
      <c r="M1066" s="2888"/>
      <c r="N1066" s="2888"/>
      <c r="O1066" s="2888"/>
      <c r="P1066" s="2888"/>
      <c r="Q1066" s="2888"/>
      <c r="R1066" s="2885">
        <f t="shared" ref="R1066:AC1066" si="769">R974</f>
        <v>0</v>
      </c>
      <c r="S1066" s="2885">
        <f t="shared" si="769"/>
        <v>0</v>
      </c>
      <c r="T1066" s="2885">
        <f t="shared" si="769"/>
        <v>0</v>
      </c>
      <c r="U1066" s="2885">
        <f t="shared" si="769"/>
        <v>0</v>
      </c>
      <c r="V1066" s="2885">
        <f t="shared" si="769"/>
        <v>0</v>
      </c>
      <c r="W1066" s="1388">
        <f t="shared" si="769"/>
        <v>0</v>
      </c>
      <c r="X1066" s="2885">
        <f t="shared" si="769"/>
        <v>0</v>
      </c>
      <c r="Y1066" s="2885">
        <f t="shared" si="769"/>
        <v>0</v>
      </c>
      <c r="Z1066" s="3037">
        <f t="shared" si="769"/>
        <v>0</v>
      </c>
      <c r="AA1066" s="3037">
        <f t="shared" si="769"/>
        <v>0</v>
      </c>
      <c r="AB1066" s="2885">
        <f t="shared" si="769"/>
        <v>0</v>
      </c>
      <c r="AC1066" s="1152">
        <f t="shared" si="769"/>
        <v>0</v>
      </c>
      <c r="AD1066" s="1152"/>
      <c r="AE1066" s="2583"/>
      <c r="AF1066" s="3340"/>
      <c r="AG1066" s="240"/>
      <c r="AH1066" s="240"/>
      <c r="AI1066" s="240"/>
      <c r="AJ1066" s="240"/>
      <c r="AK1066" s="240"/>
      <c r="AL1066" s="240"/>
      <c r="AM1066" s="240"/>
      <c r="AN1066" s="240"/>
      <c r="AO1066" s="240"/>
      <c r="AP1066" s="240"/>
      <c r="AQ1066" s="240"/>
      <c r="AR1066" s="240"/>
      <c r="AS1066" s="240"/>
      <c r="AT1066" s="240"/>
      <c r="AU1066" s="240"/>
      <c r="AV1066" s="240"/>
      <c r="AW1066" s="240"/>
      <c r="AX1066" s="240"/>
      <c r="AY1066" s="240"/>
      <c r="AZ1066" s="240"/>
      <c r="BA1066" s="240"/>
      <c r="BB1066" s="240"/>
      <c r="BC1066" s="240"/>
      <c r="BD1066" s="240"/>
      <c r="BE1066" s="240"/>
      <c r="BF1066" s="240"/>
      <c r="BG1066" s="240"/>
      <c r="BH1066" s="240"/>
      <c r="BI1066" s="240"/>
      <c r="BJ1066" s="240"/>
      <c r="BK1066" s="240"/>
      <c r="BL1066" s="240"/>
      <c r="BM1066" s="240"/>
      <c r="BN1066" s="240"/>
      <c r="BO1066" s="240"/>
      <c r="BP1066" s="240"/>
      <c r="BQ1066" s="240"/>
      <c r="BR1066" s="240"/>
      <c r="BS1066" s="240"/>
      <c r="BT1066" s="240"/>
      <c r="BU1066" s="240"/>
      <c r="BV1066" s="240"/>
      <c r="BW1066" s="240"/>
      <c r="BX1066" s="240"/>
      <c r="BY1066" s="240"/>
      <c r="BZ1066" s="240"/>
      <c r="CA1066" s="240"/>
      <c r="CB1066" s="240"/>
      <c r="CC1066" s="240"/>
      <c r="CD1066" s="240"/>
      <c r="CE1066" s="240"/>
      <c r="CF1066" s="240"/>
      <c r="CG1066" s="240"/>
      <c r="CH1066" s="240"/>
      <c r="CI1066" s="240"/>
      <c r="CJ1066" s="240"/>
      <c r="CK1066" s="240"/>
      <c r="CL1066" s="240"/>
      <c r="CM1066" s="240"/>
      <c r="CN1066" s="240"/>
      <c r="CO1066" s="240"/>
      <c r="CP1066" s="240"/>
      <c r="CQ1066" s="240"/>
      <c r="CR1066" s="240"/>
      <c r="CS1066" s="240"/>
      <c r="CT1066" s="240"/>
      <c r="CU1066" s="240"/>
      <c r="CV1066" s="240"/>
      <c r="CW1066" s="240"/>
      <c r="CX1066" s="240"/>
      <c r="CY1066" s="240"/>
      <c r="CZ1066" s="240"/>
      <c r="DA1066" s="240"/>
      <c r="DB1066" s="240"/>
      <c r="DC1066" s="240"/>
      <c r="DD1066" s="240"/>
      <c r="DE1066" s="240"/>
      <c r="DF1066" s="240"/>
      <c r="DG1066" s="240"/>
      <c r="DH1066" s="240"/>
      <c r="DI1066" s="240"/>
      <c r="DJ1066" s="240"/>
      <c r="DK1066" s="240"/>
      <c r="DL1066" s="240"/>
      <c r="DM1066" s="240"/>
      <c r="DN1066" s="240"/>
      <c r="DO1066" s="240"/>
      <c r="DP1066" s="240"/>
      <c r="DQ1066" s="240"/>
      <c r="DR1066" s="240"/>
      <c r="DS1066" s="240"/>
      <c r="DT1066" s="240"/>
      <c r="DU1066" s="240"/>
      <c r="DV1066" s="240"/>
      <c r="DW1066" s="240"/>
      <c r="DX1066" s="240"/>
      <c r="DY1066" s="240"/>
      <c r="DZ1066" s="240"/>
      <c r="EA1066" s="240"/>
      <c r="EB1066" s="240"/>
      <c r="EC1066" s="240"/>
      <c r="ED1066" s="240"/>
      <c r="EE1066" s="240"/>
      <c r="EF1066" s="240"/>
      <c r="EG1066" s="240"/>
      <c r="EH1066" s="240"/>
      <c r="EI1066" s="240"/>
      <c r="EJ1066" s="240"/>
      <c r="EK1066" s="240"/>
      <c r="EL1066" s="240"/>
      <c r="EM1066" s="240"/>
      <c r="EN1066" s="240"/>
      <c r="EO1066" s="240"/>
      <c r="EP1066" s="240"/>
      <c r="EQ1066" s="240"/>
      <c r="ER1066" s="240"/>
      <c r="ES1066" s="240"/>
      <c r="ET1066" s="240"/>
      <c r="EU1066" s="240"/>
      <c r="EV1066" s="240"/>
      <c r="EW1066" s="240"/>
      <c r="EX1066" s="240"/>
      <c r="EY1066" s="240"/>
      <c r="EZ1066" s="240"/>
      <c r="FA1066" s="240"/>
      <c r="FB1066" s="240"/>
      <c r="FC1066" s="240"/>
      <c r="FD1066" s="240"/>
      <c r="FE1066" s="240"/>
      <c r="FF1066" s="240"/>
      <c r="FG1066" s="240"/>
      <c r="FH1066" s="240"/>
      <c r="FI1066" s="240"/>
      <c r="FJ1066" s="240"/>
      <c r="FK1066" s="240"/>
      <c r="FL1066" s="240"/>
      <c r="FM1066" s="240"/>
      <c r="FN1066" s="240"/>
      <c r="FO1066" s="240"/>
      <c r="FP1066" s="240"/>
      <c r="FQ1066" s="240"/>
      <c r="FR1066" s="240"/>
      <c r="FS1066" s="240"/>
      <c r="FT1066" s="240"/>
      <c r="FU1066" s="240"/>
      <c r="FV1066" s="240"/>
      <c r="FW1066" s="240"/>
      <c r="FX1066" s="240"/>
      <c r="FY1066" s="240"/>
      <c r="FZ1066" s="240"/>
      <c r="GA1066" s="240"/>
      <c r="GB1066" s="240"/>
      <c r="GC1066" s="240"/>
      <c r="GD1066" s="240"/>
      <c r="GE1066" s="240"/>
      <c r="GF1066" s="240"/>
      <c r="GG1066" s="240"/>
      <c r="GH1066" s="240"/>
      <c r="GI1066" s="240"/>
      <c r="GJ1066" s="240"/>
      <c r="GK1066" s="240"/>
      <c r="GL1066" s="240"/>
      <c r="GM1066" s="240"/>
      <c r="GN1066" s="240"/>
      <c r="GO1066" s="240"/>
      <c r="GP1066" s="240"/>
      <c r="GQ1066" s="240"/>
      <c r="GR1066" s="240"/>
      <c r="GS1066" s="240"/>
      <c r="GT1066" s="240"/>
      <c r="GU1066" s="240"/>
      <c r="GV1066" s="240"/>
      <c r="GW1066" s="240"/>
      <c r="GX1066" s="240"/>
      <c r="GY1066" s="240"/>
      <c r="GZ1066" s="240"/>
      <c r="HA1066" s="240"/>
      <c r="HB1066" s="240"/>
      <c r="HC1066" s="240"/>
      <c r="HD1066" s="240"/>
      <c r="HE1066" s="240"/>
      <c r="HF1066" s="240"/>
      <c r="HG1066" s="240"/>
      <c r="HH1066" s="240"/>
      <c r="HI1066" s="240"/>
      <c r="HJ1066" s="240"/>
      <c r="HK1066" s="240"/>
      <c r="HL1066" s="240"/>
      <c r="HM1066" s="240"/>
      <c r="HN1066" s="240"/>
      <c r="HO1066" s="240"/>
      <c r="HP1066" s="240"/>
      <c r="HQ1066" s="240"/>
      <c r="HR1066" s="240"/>
      <c r="HS1066" s="240"/>
      <c r="HT1066" s="240"/>
      <c r="HU1066" s="240"/>
      <c r="HV1066" s="240"/>
      <c r="HW1066" s="240"/>
      <c r="HX1066" s="240"/>
      <c r="HY1066" s="240"/>
      <c r="HZ1066" s="240"/>
      <c r="IA1066" s="240"/>
      <c r="IB1066" s="240"/>
      <c r="IC1066" s="240"/>
      <c r="ID1066" s="240"/>
      <c r="IE1066" s="240"/>
      <c r="IF1066" s="240"/>
      <c r="IG1066" s="240"/>
      <c r="IH1066" s="240"/>
      <c r="II1066" s="240"/>
      <c r="IJ1066" s="240"/>
      <c r="IK1066" s="240"/>
      <c r="IL1066" s="240"/>
      <c r="IM1066" s="240"/>
      <c r="IN1066" s="240"/>
      <c r="IO1066" s="240"/>
      <c r="IP1066" s="240"/>
      <c r="IQ1066" s="240"/>
      <c r="IR1066" s="240"/>
      <c r="IS1066" s="240"/>
      <c r="IT1066" s="240"/>
      <c r="IU1066" s="240"/>
      <c r="IV1066" s="240"/>
      <c r="IW1066" s="240"/>
      <c r="IX1066" s="240"/>
      <c r="IY1066" s="240"/>
      <c r="IZ1066" s="240"/>
      <c r="JA1066" s="240"/>
      <c r="JB1066" s="240"/>
      <c r="JC1066" s="240"/>
    </row>
    <row r="1067" spans="1:263" s="1072" customFormat="1" ht="30" x14ac:dyDescent="0.25">
      <c r="A1067" s="363">
        <v>1</v>
      </c>
      <c r="B1067" s="363">
        <v>1</v>
      </c>
      <c r="C1067" s="785" t="s">
        <v>197</v>
      </c>
      <c r="D1067" s="302"/>
      <c r="E1067" s="302"/>
      <c r="F1067" s="2205">
        <f t="shared" si="768"/>
        <v>2600</v>
      </c>
      <c r="G1067" s="950">
        <f t="shared" si="768"/>
        <v>650</v>
      </c>
      <c r="H1067" s="950">
        <f t="shared" si="768"/>
        <v>668</v>
      </c>
      <c r="I1067" s="2326">
        <f t="shared" si="765"/>
        <v>102.76923076923077</v>
      </c>
      <c r="J1067" s="2887"/>
      <c r="K1067" s="2887"/>
      <c r="L1067" s="2888"/>
      <c r="M1067" s="2888"/>
      <c r="N1067" s="2888"/>
      <c r="O1067" s="2888"/>
      <c r="P1067" s="2888"/>
      <c r="Q1067" s="2888"/>
      <c r="R1067" s="2885">
        <f t="shared" ref="R1067:AC1067" si="770">R975</f>
        <v>0</v>
      </c>
      <c r="S1067" s="2885">
        <f t="shared" si="770"/>
        <v>0</v>
      </c>
      <c r="T1067" s="2885">
        <f t="shared" si="770"/>
        <v>0</v>
      </c>
      <c r="U1067" s="2885">
        <f t="shared" si="770"/>
        <v>0</v>
      </c>
      <c r="V1067" s="2885">
        <f t="shared" si="770"/>
        <v>0</v>
      </c>
      <c r="W1067" s="1388">
        <f t="shared" si="770"/>
        <v>0</v>
      </c>
      <c r="X1067" s="2885">
        <f t="shared" si="770"/>
        <v>0</v>
      </c>
      <c r="Y1067" s="2885">
        <f t="shared" si="770"/>
        <v>0</v>
      </c>
      <c r="Z1067" s="3037">
        <f t="shared" si="770"/>
        <v>0</v>
      </c>
      <c r="AA1067" s="3037">
        <f t="shared" si="770"/>
        <v>0</v>
      </c>
      <c r="AB1067" s="2885">
        <f t="shared" si="770"/>
        <v>0</v>
      </c>
      <c r="AC1067" s="1152">
        <f t="shared" si="770"/>
        <v>0</v>
      </c>
      <c r="AD1067" s="1152"/>
      <c r="AE1067" s="2583"/>
      <c r="AF1067" s="3340"/>
      <c r="AG1067" s="240"/>
      <c r="AH1067" s="240"/>
      <c r="AI1067" s="240"/>
      <c r="AJ1067" s="240"/>
      <c r="AK1067" s="240"/>
      <c r="AL1067" s="240"/>
      <c r="AM1067" s="240"/>
      <c r="AN1067" s="240"/>
      <c r="AO1067" s="240"/>
      <c r="AP1067" s="240"/>
      <c r="AQ1067" s="240"/>
      <c r="AR1067" s="240"/>
      <c r="AS1067" s="240"/>
      <c r="AT1067" s="240"/>
      <c r="AU1067" s="240"/>
      <c r="AV1067" s="240"/>
      <c r="AW1067" s="240"/>
      <c r="AX1067" s="240"/>
      <c r="AY1067" s="240"/>
      <c r="AZ1067" s="240"/>
      <c r="BA1067" s="240"/>
      <c r="BB1067" s="240"/>
      <c r="BC1067" s="240"/>
      <c r="BD1067" s="240"/>
      <c r="BE1067" s="240"/>
      <c r="BF1067" s="240"/>
      <c r="BG1067" s="240"/>
      <c r="BH1067" s="240"/>
      <c r="BI1067" s="240"/>
      <c r="BJ1067" s="240"/>
      <c r="BK1067" s="240"/>
      <c r="BL1067" s="240"/>
      <c r="BM1067" s="240"/>
      <c r="BN1067" s="240"/>
      <c r="BO1067" s="240"/>
      <c r="BP1067" s="240"/>
      <c r="BQ1067" s="240"/>
      <c r="BR1067" s="240"/>
      <c r="BS1067" s="240"/>
      <c r="BT1067" s="240"/>
      <c r="BU1067" s="240"/>
      <c r="BV1067" s="240"/>
      <c r="BW1067" s="240"/>
      <c r="BX1067" s="240"/>
      <c r="BY1067" s="240"/>
      <c r="BZ1067" s="240"/>
      <c r="CA1067" s="240"/>
      <c r="CB1067" s="240"/>
      <c r="CC1067" s="240"/>
      <c r="CD1067" s="240"/>
      <c r="CE1067" s="240"/>
      <c r="CF1067" s="240"/>
      <c r="CG1067" s="240"/>
      <c r="CH1067" s="240"/>
      <c r="CI1067" s="240"/>
      <c r="CJ1067" s="240"/>
      <c r="CK1067" s="240"/>
      <c r="CL1067" s="240"/>
      <c r="CM1067" s="240"/>
      <c r="CN1067" s="240"/>
      <c r="CO1067" s="240"/>
      <c r="CP1067" s="240"/>
      <c r="CQ1067" s="240"/>
      <c r="CR1067" s="240"/>
      <c r="CS1067" s="240"/>
      <c r="CT1067" s="240"/>
      <c r="CU1067" s="240"/>
      <c r="CV1067" s="240"/>
      <c r="CW1067" s="240"/>
      <c r="CX1067" s="240"/>
      <c r="CY1067" s="240"/>
      <c r="CZ1067" s="240"/>
      <c r="DA1067" s="240"/>
      <c r="DB1067" s="240"/>
      <c r="DC1067" s="240"/>
      <c r="DD1067" s="240"/>
      <c r="DE1067" s="240"/>
      <c r="DF1067" s="240"/>
      <c r="DG1067" s="240"/>
      <c r="DH1067" s="240"/>
      <c r="DI1067" s="240"/>
      <c r="DJ1067" s="240"/>
      <c r="DK1067" s="240"/>
      <c r="DL1067" s="240"/>
      <c r="DM1067" s="240"/>
      <c r="DN1067" s="240"/>
      <c r="DO1067" s="240"/>
      <c r="DP1067" s="240"/>
      <c r="DQ1067" s="240"/>
      <c r="DR1067" s="240"/>
      <c r="DS1067" s="240"/>
      <c r="DT1067" s="240"/>
      <c r="DU1067" s="240"/>
      <c r="DV1067" s="240"/>
      <c r="DW1067" s="240"/>
      <c r="DX1067" s="240"/>
      <c r="DY1067" s="240"/>
      <c r="DZ1067" s="240"/>
      <c r="EA1067" s="240"/>
      <c r="EB1067" s="240"/>
      <c r="EC1067" s="240"/>
      <c r="ED1067" s="240"/>
      <c r="EE1067" s="240"/>
      <c r="EF1067" s="240"/>
      <c r="EG1067" s="240"/>
      <c r="EH1067" s="240"/>
      <c r="EI1067" s="240"/>
      <c r="EJ1067" s="240"/>
      <c r="EK1067" s="240"/>
      <c r="EL1067" s="240"/>
      <c r="EM1067" s="240"/>
      <c r="EN1067" s="240"/>
      <c r="EO1067" s="240"/>
      <c r="EP1067" s="240"/>
      <c r="EQ1067" s="240"/>
      <c r="ER1067" s="240"/>
      <c r="ES1067" s="240"/>
      <c r="ET1067" s="240"/>
      <c r="EU1067" s="240"/>
      <c r="EV1067" s="240"/>
      <c r="EW1067" s="240"/>
      <c r="EX1067" s="240"/>
      <c r="EY1067" s="240"/>
      <c r="EZ1067" s="240"/>
      <c r="FA1067" s="240"/>
      <c r="FB1067" s="240"/>
      <c r="FC1067" s="240"/>
      <c r="FD1067" s="240"/>
      <c r="FE1067" s="240"/>
      <c r="FF1067" s="240"/>
      <c r="FG1067" s="240"/>
      <c r="FH1067" s="240"/>
      <c r="FI1067" s="240"/>
      <c r="FJ1067" s="240"/>
      <c r="FK1067" s="240"/>
      <c r="FL1067" s="240"/>
      <c r="FM1067" s="240"/>
      <c r="FN1067" s="240"/>
      <c r="FO1067" s="240"/>
      <c r="FP1067" s="240"/>
      <c r="FQ1067" s="240"/>
      <c r="FR1067" s="240"/>
      <c r="FS1067" s="240"/>
      <c r="FT1067" s="240"/>
      <c r="FU1067" s="240"/>
      <c r="FV1067" s="240"/>
      <c r="FW1067" s="240"/>
      <c r="FX1067" s="240"/>
      <c r="FY1067" s="240"/>
      <c r="FZ1067" s="240"/>
      <c r="GA1067" s="240"/>
      <c r="GB1067" s="240"/>
      <c r="GC1067" s="240"/>
      <c r="GD1067" s="240"/>
      <c r="GE1067" s="240"/>
      <c r="GF1067" s="240"/>
      <c r="GG1067" s="240"/>
      <c r="GH1067" s="240"/>
      <c r="GI1067" s="240"/>
      <c r="GJ1067" s="240"/>
      <c r="GK1067" s="240"/>
      <c r="GL1067" s="240"/>
      <c r="GM1067" s="240"/>
      <c r="GN1067" s="240"/>
      <c r="GO1067" s="240"/>
      <c r="GP1067" s="240"/>
      <c r="GQ1067" s="240"/>
      <c r="GR1067" s="240"/>
      <c r="GS1067" s="240"/>
      <c r="GT1067" s="240"/>
      <c r="GU1067" s="240"/>
      <c r="GV1067" s="240"/>
      <c r="GW1067" s="240"/>
      <c r="GX1067" s="240"/>
      <c r="GY1067" s="240"/>
      <c r="GZ1067" s="240"/>
      <c r="HA1067" s="240"/>
      <c r="HB1067" s="240"/>
      <c r="HC1067" s="240"/>
      <c r="HD1067" s="240"/>
      <c r="HE1067" s="240"/>
      <c r="HF1067" s="240"/>
      <c r="HG1067" s="240"/>
      <c r="HH1067" s="240"/>
      <c r="HI1067" s="240"/>
      <c r="HJ1067" s="240"/>
      <c r="HK1067" s="240"/>
      <c r="HL1067" s="240"/>
      <c r="HM1067" s="240"/>
      <c r="HN1067" s="240"/>
      <c r="HO1067" s="240"/>
      <c r="HP1067" s="240"/>
      <c r="HQ1067" s="240"/>
      <c r="HR1067" s="240"/>
      <c r="HS1067" s="240"/>
      <c r="HT1067" s="240"/>
      <c r="HU1067" s="240"/>
      <c r="HV1067" s="240"/>
      <c r="HW1067" s="240"/>
      <c r="HX1067" s="240"/>
      <c r="HY1067" s="240"/>
      <c r="HZ1067" s="240"/>
      <c r="IA1067" s="240"/>
      <c r="IB1067" s="240"/>
      <c r="IC1067" s="240"/>
      <c r="ID1067" s="240"/>
      <c r="IE1067" s="240"/>
      <c r="IF1067" s="240"/>
      <c r="IG1067" s="240"/>
      <c r="IH1067" s="240"/>
      <c r="II1067" s="240"/>
      <c r="IJ1067" s="240"/>
      <c r="IK1067" s="240"/>
      <c r="IL1067" s="240"/>
      <c r="IM1067" s="240"/>
      <c r="IN1067" s="240"/>
      <c r="IO1067" s="240"/>
      <c r="IP1067" s="240"/>
      <c r="IQ1067" s="240"/>
      <c r="IR1067" s="240"/>
      <c r="IS1067" s="240"/>
      <c r="IT1067" s="240"/>
      <c r="IU1067" s="240"/>
      <c r="IV1067" s="240"/>
      <c r="IW1067" s="240"/>
      <c r="IX1067" s="240"/>
      <c r="IY1067" s="240"/>
      <c r="IZ1067" s="240"/>
      <c r="JA1067" s="240"/>
      <c r="JB1067" s="240"/>
      <c r="JC1067" s="240"/>
    </row>
    <row r="1068" spans="1:263" s="1072" customFormat="1" ht="72" x14ac:dyDescent="0.25">
      <c r="A1068" s="363">
        <v>1</v>
      </c>
      <c r="B1068" s="363">
        <v>1</v>
      </c>
      <c r="C1068" s="442" t="s">
        <v>331</v>
      </c>
      <c r="D1068" s="302"/>
      <c r="E1068" s="302"/>
      <c r="F1068" s="2205">
        <f t="shared" si="768"/>
        <v>1700</v>
      </c>
      <c r="G1068" s="950">
        <f t="shared" si="768"/>
        <v>425</v>
      </c>
      <c r="H1068" s="950">
        <f t="shared" si="768"/>
        <v>328</v>
      </c>
      <c r="I1068" s="2326">
        <f t="shared" si="765"/>
        <v>77.17647058823529</v>
      </c>
      <c r="J1068" s="2887"/>
      <c r="K1068" s="2887"/>
      <c r="L1068" s="2888"/>
      <c r="M1068" s="2888"/>
      <c r="N1068" s="2888"/>
      <c r="O1068" s="2888"/>
      <c r="P1068" s="2888"/>
      <c r="Q1068" s="2888"/>
      <c r="R1068" s="2885">
        <f t="shared" ref="R1068:AC1068" si="771">R976</f>
        <v>0</v>
      </c>
      <c r="S1068" s="2885">
        <f t="shared" si="771"/>
        <v>0</v>
      </c>
      <c r="T1068" s="2885">
        <f t="shared" si="771"/>
        <v>0</v>
      </c>
      <c r="U1068" s="2885">
        <f t="shared" si="771"/>
        <v>0</v>
      </c>
      <c r="V1068" s="2885">
        <f t="shared" si="771"/>
        <v>0</v>
      </c>
      <c r="W1068" s="1388">
        <f t="shared" si="771"/>
        <v>0</v>
      </c>
      <c r="X1068" s="2885">
        <f t="shared" si="771"/>
        <v>0</v>
      </c>
      <c r="Y1068" s="2885">
        <f t="shared" si="771"/>
        <v>0</v>
      </c>
      <c r="Z1068" s="3037">
        <f t="shared" si="771"/>
        <v>0</v>
      </c>
      <c r="AA1068" s="3037">
        <f t="shared" si="771"/>
        <v>0</v>
      </c>
      <c r="AB1068" s="2885">
        <f t="shared" si="771"/>
        <v>0</v>
      </c>
      <c r="AC1068" s="1152">
        <f t="shared" si="771"/>
        <v>0</v>
      </c>
      <c r="AD1068" s="1152"/>
      <c r="AE1068" s="2583"/>
      <c r="AF1068" s="3340"/>
      <c r="AG1068" s="240"/>
      <c r="AH1068" s="240"/>
      <c r="AI1068" s="240"/>
      <c r="AJ1068" s="240"/>
      <c r="AK1068" s="240"/>
      <c r="AL1068" s="240"/>
      <c r="AM1068" s="240"/>
      <c r="AN1068" s="240"/>
      <c r="AO1068" s="240"/>
      <c r="AP1068" s="240"/>
      <c r="AQ1068" s="240"/>
      <c r="AR1068" s="240"/>
      <c r="AS1068" s="240"/>
      <c r="AT1068" s="240"/>
      <c r="AU1068" s="240"/>
      <c r="AV1068" s="240"/>
      <c r="AW1068" s="240"/>
      <c r="AX1068" s="240"/>
      <c r="AY1068" s="240"/>
      <c r="AZ1068" s="240"/>
      <c r="BA1068" s="240"/>
      <c r="BB1068" s="240"/>
      <c r="BC1068" s="240"/>
      <c r="BD1068" s="240"/>
      <c r="BE1068" s="240"/>
      <c r="BF1068" s="240"/>
      <c r="BG1068" s="240"/>
      <c r="BH1068" s="240"/>
      <c r="BI1068" s="240"/>
      <c r="BJ1068" s="240"/>
      <c r="BK1068" s="240"/>
      <c r="BL1068" s="240"/>
      <c r="BM1068" s="240"/>
      <c r="BN1068" s="240"/>
      <c r="BO1068" s="240"/>
      <c r="BP1068" s="240"/>
      <c r="BQ1068" s="240"/>
      <c r="BR1068" s="240"/>
      <c r="BS1068" s="240"/>
      <c r="BT1068" s="240"/>
      <c r="BU1068" s="240"/>
      <c r="BV1068" s="240"/>
      <c r="BW1068" s="240"/>
      <c r="BX1068" s="240"/>
      <c r="BY1068" s="240"/>
      <c r="BZ1068" s="240"/>
      <c r="CA1068" s="240"/>
      <c r="CB1068" s="240"/>
      <c r="CC1068" s="240"/>
      <c r="CD1068" s="240"/>
      <c r="CE1068" s="240"/>
      <c r="CF1068" s="240"/>
      <c r="CG1068" s="240"/>
      <c r="CH1068" s="240"/>
      <c r="CI1068" s="240"/>
      <c r="CJ1068" s="240"/>
      <c r="CK1068" s="240"/>
      <c r="CL1068" s="240"/>
      <c r="CM1068" s="240"/>
      <c r="CN1068" s="240"/>
      <c r="CO1068" s="240"/>
      <c r="CP1068" s="240"/>
      <c r="CQ1068" s="240"/>
      <c r="CR1068" s="240"/>
      <c r="CS1068" s="240"/>
      <c r="CT1068" s="240"/>
      <c r="CU1068" s="240"/>
      <c r="CV1068" s="240"/>
      <c r="CW1068" s="240"/>
      <c r="CX1068" s="240"/>
      <c r="CY1068" s="240"/>
      <c r="CZ1068" s="240"/>
      <c r="DA1068" s="240"/>
      <c r="DB1068" s="240"/>
      <c r="DC1068" s="240"/>
      <c r="DD1068" s="240"/>
      <c r="DE1068" s="240"/>
      <c r="DF1068" s="240"/>
      <c r="DG1068" s="240"/>
      <c r="DH1068" s="240"/>
      <c r="DI1068" s="240"/>
      <c r="DJ1068" s="240"/>
      <c r="DK1068" s="240"/>
      <c r="DL1068" s="240"/>
      <c r="DM1068" s="240"/>
      <c r="DN1068" s="240"/>
      <c r="DO1068" s="240"/>
      <c r="DP1068" s="240"/>
      <c r="DQ1068" s="240"/>
      <c r="DR1068" s="240"/>
      <c r="DS1068" s="240"/>
      <c r="DT1068" s="240"/>
      <c r="DU1068" s="240"/>
      <c r="DV1068" s="240"/>
      <c r="DW1068" s="240"/>
      <c r="DX1068" s="240"/>
      <c r="DY1068" s="240"/>
      <c r="DZ1068" s="240"/>
      <c r="EA1068" s="240"/>
      <c r="EB1068" s="240"/>
      <c r="EC1068" s="240"/>
      <c r="ED1068" s="240"/>
      <c r="EE1068" s="240"/>
      <c r="EF1068" s="240"/>
      <c r="EG1068" s="240"/>
      <c r="EH1068" s="240"/>
      <c r="EI1068" s="240"/>
      <c r="EJ1068" s="240"/>
      <c r="EK1068" s="240"/>
      <c r="EL1068" s="240"/>
      <c r="EM1068" s="240"/>
      <c r="EN1068" s="240"/>
      <c r="EO1068" s="240"/>
      <c r="EP1068" s="240"/>
      <c r="EQ1068" s="240"/>
      <c r="ER1068" s="240"/>
      <c r="ES1068" s="240"/>
      <c r="ET1068" s="240"/>
      <c r="EU1068" s="240"/>
      <c r="EV1068" s="240"/>
      <c r="EW1068" s="240"/>
      <c r="EX1068" s="240"/>
      <c r="EY1068" s="240"/>
      <c r="EZ1068" s="240"/>
      <c r="FA1068" s="240"/>
      <c r="FB1068" s="240"/>
      <c r="FC1068" s="240"/>
      <c r="FD1068" s="240"/>
      <c r="FE1068" s="240"/>
      <c r="FF1068" s="240"/>
      <c r="FG1068" s="240"/>
      <c r="FH1068" s="240"/>
      <c r="FI1068" s="240"/>
      <c r="FJ1068" s="240"/>
      <c r="FK1068" s="240"/>
      <c r="FL1068" s="240"/>
      <c r="FM1068" s="240"/>
      <c r="FN1068" s="240"/>
      <c r="FO1068" s="240"/>
      <c r="FP1068" s="240"/>
      <c r="FQ1068" s="240"/>
      <c r="FR1068" s="240"/>
      <c r="FS1068" s="240"/>
      <c r="FT1068" s="240"/>
      <c r="FU1068" s="240"/>
      <c r="FV1068" s="240"/>
      <c r="FW1068" s="240"/>
      <c r="FX1068" s="240"/>
      <c r="FY1068" s="240"/>
      <c r="FZ1068" s="240"/>
      <c r="GA1068" s="240"/>
      <c r="GB1068" s="240"/>
      <c r="GC1068" s="240"/>
      <c r="GD1068" s="240"/>
      <c r="GE1068" s="240"/>
      <c r="GF1068" s="240"/>
      <c r="GG1068" s="240"/>
      <c r="GH1068" s="240"/>
      <c r="GI1068" s="240"/>
      <c r="GJ1068" s="240"/>
      <c r="GK1068" s="240"/>
      <c r="GL1068" s="240"/>
      <c r="GM1068" s="240"/>
      <c r="GN1068" s="240"/>
      <c r="GO1068" s="240"/>
      <c r="GP1068" s="240"/>
      <c r="GQ1068" s="240"/>
      <c r="GR1068" s="240"/>
      <c r="GS1068" s="240"/>
      <c r="GT1068" s="240"/>
      <c r="GU1068" s="240"/>
      <c r="GV1068" s="240"/>
      <c r="GW1068" s="240"/>
      <c r="GX1068" s="240"/>
      <c r="GY1068" s="240"/>
      <c r="GZ1068" s="240"/>
      <c r="HA1068" s="240"/>
      <c r="HB1068" s="240"/>
      <c r="HC1068" s="240"/>
      <c r="HD1068" s="240"/>
      <c r="HE1068" s="240"/>
      <c r="HF1068" s="240"/>
      <c r="HG1068" s="240"/>
      <c r="HH1068" s="240"/>
      <c r="HI1068" s="240"/>
      <c r="HJ1068" s="240"/>
      <c r="HK1068" s="240"/>
      <c r="HL1068" s="240"/>
      <c r="HM1068" s="240"/>
      <c r="HN1068" s="240"/>
      <c r="HO1068" s="240"/>
      <c r="HP1068" s="240"/>
      <c r="HQ1068" s="240"/>
      <c r="HR1068" s="240"/>
      <c r="HS1068" s="240"/>
      <c r="HT1068" s="240"/>
      <c r="HU1068" s="240"/>
      <c r="HV1068" s="240"/>
      <c r="HW1068" s="240"/>
      <c r="HX1068" s="240"/>
      <c r="HY1068" s="240"/>
      <c r="HZ1068" s="240"/>
      <c r="IA1068" s="240"/>
      <c r="IB1068" s="240"/>
      <c r="IC1068" s="240"/>
      <c r="ID1068" s="240"/>
      <c r="IE1068" s="240"/>
      <c r="IF1068" s="240"/>
      <c r="IG1068" s="240"/>
      <c r="IH1068" s="240"/>
      <c r="II1068" s="240"/>
      <c r="IJ1068" s="240"/>
      <c r="IK1068" s="240"/>
      <c r="IL1068" s="240"/>
      <c r="IM1068" s="240"/>
      <c r="IN1068" s="240"/>
      <c r="IO1068" s="240"/>
      <c r="IP1068" s="240"/>
      <c r="IQ1068" s="240"/>
      <c r="IR1068" s="240"/>
      <c r="IS1068" s="240"/>
      <c r="IT1068" s="240"/>
      <c r="IU1068" s="240"/>
      <c r="IV1068" s="240"/>
      <c r="IW1068" s="240"/>
      <c r="IX1068" s="240"/>
      <c r="IY1068" s="240"/>
      <c r="IZ1068" s="240"/>
      <c r="JA1068" s="240"/>
      <c r="JB1068" s="240"/>
      <c r="JC1068" s="240"/>
    </row>
    <row r="1069" spans="1:263" s="1072" customFormat="1" x14ac:dyDescent="0.25">
      <c r="A1069" s="363">
        <v>1</v>
      </c>
      <c r="B1069" s="363">
        <v>1</v>
      </c>
      <c r="C1069" s="789" t="s">
        <v>228</v>
      </c>
      <c r="D1069" s="302"/>
      <c r="E1069" s="302"/>
      <c r="F1069" s="2205">
        <f t="shared" si="768"/>
        <v>4090</v>
      </c>
      <c r="G1069" s="950">
        <f t="shared" si="768"/>
        <v>1022.5</v>
      </c>
      <c r="H1069" s="950">
        <f t="shared" si="768"/>
        <v>910</v>
      </c>
      <c r="I1069" s="2326">
        <f t="shared" si="765"/>
        <v>88.997555012224936</v>
      </c>
      <c r="J1069" s="2887"/>
      <c r="K1069" s="2887"/>
      <c r="L1069" s="2888"/>
      <c r="M1069" s="2888"/>
      <c r="N1069" s="2888"/>
      <c r="O1069" s="2888"/>
      <c r="P1069" s="2888"/>
      <c r="Q1069" s="2888"/>
      <c r="R1069" s="2885">
        <f t="shared" ref="R1069:AC1069" si="772">R977</f>
        <v>7756.5608657450966</v>
      </c>
      <c r="S1069" s="2885">
        <f t="shared" si="772"/>
        <v>7756.5608657450966</v>
      </c>
      <c r="T1069" s="2885">
        <f t="shared" si="772"/>
        <v>7756.5608657450966</v>
      </c>
      <c r="U1069" s="2885">
        <f t="shared" si="772"/>
        <v>1939.1402164362742</v>
      </c>
      <c r="V1069" s="2885">
        <f t="shared" si="772"/>
        <v>1486.8161299999999</v>
      </c>
      <c r="W1069" s="1388">
        <f t="shared" si="772"/>
        <v>0</v>
      </c>
      <c r="X1069" s="2885">
        <f t="shared" si="772"/>
        <v>0</v>
      </c>
      <c r="Y1069" s="2885">
        <f t="shared" si="772"/>
        <v>-452.32408643627423</v>
      </c>
      <c r="Z1069" s="3037">
        <f t="shared" si="772"/>
        <v>0</v>
      </c>
      <c r="AA1069" s="3037">
        <f t="shared" si="772"/>
        <v>0</v>
      </c>
      <c r="AB1069" s="2885">
        <f t="shared" si="772"/>
        <v>1486.8161299999999</v>
      </c>
      <c r="AC1069" s="1152">
        <f t="shared" si="772"/>
        <v>0</v>
      </c>
      <c r="AD1069" s="1152">
        <f>AD977</f>
        <v>0</v>
      </c>
      <c r="AE1069" s="2583"/>
      <c r="AF1069" s="3340"/>
      <c r="AG1069" s="240"/>
      <c r="AH1069" s="240"/>
      <c r="AI1069" s="240"/>
      <c r="AJ1069" s="240"/>
      <c r="AK1069" s="240"/>
      <c r="AL1069" s="240"/>
      <c r="AM1069" s="240"/>
      <c r="AN1069" s="240"/>
      <c r="AO1069" s="240"/>
      <c r="AP1069" s="240"/>
      <c r="AQ1069" s="240"/>
      <c r="AR1069" s="240"/>
      <c r="AS1069" s="240"/>
      <c r="AT1069" s="240"/>
      <c r="AU1069" s="240"/>
      <c r="AV1069" s="240"/>
      <c r="AW1069" s="240"/>
      <c r="AX1069" s="240"/>
      <c r="AY1069" s="240"/>
      <c r="AZ1069" s="240"/>
      <c r="BA1069" s="240"/>
      <c r="BB1069" s="240"/>
      <c r="BC1069" s="240"/>
      <c r="BD1069" s="240"/>
      <c r="BE1069" s="240"/>
      <c r="BF1069" s="240"/>
      <c r="BG1069" s="240"/>
      <c r="BH1069" s="240"/>
      <c r="BI1069" s="240"/>
      <c r="BJ1069" s="240"/>
      <c r="BK1069" s="240"/>
      <c r="BL1069" s="240"/>
      <c r="BM1069" s="240"/>
      <c r="BN1069" s="240"/>
      <c r="BO1069" s="240"/>
      <c r="BP1069" s="240"/>
      <c r="BQ1069" s="240"/>
      <c r="BR1069" s="240"/>
      <c r="BS1069" s="240"/>
      <c r="BT1069" s="240"/>
      <c r="BU1069" s="240"/>
      <c r="BV1069" s="240"/>
      <c r="BW1069" s="240"/>
      <c r="BX1069" s="240"/>
      <c r="BY1069" s="240"/>
      <c r="BZ1069" s="240"/>
      <c r="CA1069" s="240"/>
      <c r="CB1069" s="240"/>
      <c r="CC1069" s="240"/>
      <c r="CD1069" s="240"/>
      <c r="CE1069" s="240"/>
      <c r="CF1069" s="240"/>
      <c r="CG1069" s="240"/>
      <c r="CH1069" s="240"/>
      <c r="CI1069" s="240"/>
      <c r="CJ1069" s="240"/>
      <c r="CK1069" s="240"/>
      <c r="CL1069" s="240"/>
      <c r="CM1069" s="240"/>
      <c r="CN1069" s="240"/>
      <c r="CO1069" s="240"/>
      <c r="CP1069" s="240"/>
      <c r="CQ1069" s="240"/>
      <c r="CR1069" s="240"/>
      <c r="CS1069" s="240"/>
      <c r="CT1069" s="240"/>
      <c r="CU1069" s="240"/>
      <c r="CV1069" s="240"/>
      <c r="CW1069" s="240"/>
      <c r="CX1069" s="240"/>
      <c r="CY1069" s="240"/>
      <c r="CZ1069" s="240"/>
      <c r="DA1069" s="240"/>
      <c r="DB1069" s="240"/>
      <c r="DC1069" s="240"/>
      <c r="DD1069" s="240"/>
      <c r="DE1069" s="240"/>
      <c r="DF1069" s="240"/>
      <c r="DG1069" s="240"/>
      <c r="DH1069" s="240"/>
      <c r="DI1069" s="240"/>
      <c r="DJ1069" s="240"/>
      <c r="DK1069" s="240"/>
      <c r="DL1069" s="240"/>
      <c r="DM1069" s="240"/>
      <c r="DN1069" s="240"/>
      <c r="DO1069" s="240"/>
      <c r="DP1069" s="240"/>
      <c r="DQ1069" s="240"/>
      <c r="DR1069" s="240"/>
      <c r="DS1069" s="240"/>
      <c r="DT1069" s="240"/>
      <c r="DU1069" s="240"/>
      <c r="DV1069" s="240"/>
      <c r="DW1069" s="240"/>
      <c r="DX1069" s="240"/>
      <c r="DY1069" s="240"/>
      <c r="DZ1069" s="240"/>
      <c r="EA1069" s="240"/>
      <c r="EB1069" s="240"/>
      <c r="EC1069" s="240"/>
      <c r="ED1069" s="240"/>
      <c r="EE1069" s="240"/>
      <c r="EF1069" s="240"/>
      <c r="EG1069" s="240"/>
      <c r="EH1069" s="240"/>
      <c r="EI1069" s="240"/>
      <c r="EJ1069" s="240"/>
      <c r="EK1069" s="240"/>
      <c r="EL1069" s="240"/>
      <c r="EM1069" s="240"/>
      <c r="EN1069" s="240"/>
      <c r="EO1069" s="240"/>
      <c r="EP1069" s="240"/>
      <c r="EQ1069" s="240"/>
      <c r="ER1069" s="240"/>
      <c r="ES1069" s="240"/>
      <c r="ET1069" s="240"/>
      <c r="EU1069" s="240"/>
      <c r="EV1069" s="240"/>
      <c r="EW1069" s="240"/>
      <c r="EX1069" s="240"/>
      <c r="EY1069" s="240"/>
      <c r="EZ1069" s="240"/>
      <c r="FA1069" s="240"/>
      <c r="FB1069" s="240"/>
      <c r="FC1069" s="240"/>
      <c r="FD1069" s="240"/>
      <c r="FE1069" s="240"/>
      <c r="FF1069" s="240"/>
      <c r="FG1069" s="240"/>
      <c r="FH1069" s="240"/>
      <c r="FI1069" s="240"/>
      <c r="FJ1069" s="240"/>
      <c r="FK1069" s="240"/>
      <c r="FL1069" s="240"/>
      <c r="FM1069" s="240"/>
      <c r="FN1069" s="240"/>
      <c r="FO1069" s="240"/>
      <c r="FP1069" s="240"/>
      <c r="FQ1069" s="240"/>
      <c r="FR1069" s="240"/>
      <c r="FS1069" s="240"/>
      <c r="FT1069" s="240"/>
      <c r="FU1069" s="240"/>
      <c r="FV1069" s="240"/>
      <c r="FW1069" s="240"/>
      <c r="FX1069" s="240"/>
      <c r="FY1069" s="240"/>
      <c r="FZ1069" s="240"/>
      <c r="GA1069" s="240"/>
      <c r="GB1069" s="240"/>
      <c r="GC1069" s="240"/>
      <c r="GD1069" s="240"/>
      <c r="GE1069" s="240"/>
      <c r="GF1069" s="240"/>
      <c r="GG1069" s="240"/>
      <c r="GH1069" s="240"/>
      <c r="GI1069" s="240"/>
      <c r="GJ1069" s="240"/>
      <c r="GK1069" s="240"/>
      <c r="GL1069" s="240"/>
      <c r="GM1069" s="240"/>
      <c r="GN1069" s="240"/>
      <c r="GO1069" s="240"/>
      <c r="GP1069" s="240"/>
      <c r="GQ1069" s="240"/>
      <c r="GR1069" s="240"/>
      <c r="GS1069" s="240"/>
      <c r="GT1069" s="240"/>
      <c r="GU1069" s="240"/>
      <c r="GV1069" s="240"/>
      <c r="GW1069" s="240"/>
      <c r="GX1069" s="240"/>
      <c r="GY1069" s="240"/>
      <c r="GZ1069" s="240"/>
      <c r="HA1069" s="240"/>
      <c r="HB1069" s="240"/>
      <c r="HC1069" s="240"/>
      <c r="HD1069" s="240"/>
      <c r="HE1069" s="240"/>
      <c r="HF1069" s="240"/>
      <c r="HG1069" s="240"/>
      <c r="HH1069" s="240"/>
      <c r="HI1069" s="240"/>
      <c r="HJ1069" s="240"/>
      <c r="HK1069" s="240"/>
      <c r="HL1069" s="240"/>
      <c r="HM1069" s="240"/>
      <c r="HN1069" s="240"/>
      <c r="HO1069" s="240"/>
      <c r="HP1069" s="240"/>
      <c r="HQ1069" s="240"/>
      <c r="HR1069" s="240"/>
      <c r="HS1069" s="240"/>
      <c r="HT1069" s="240"/>
      <c r="HU1069" s="240"/>
      <c r="HV1069" s="240"/>
      <c r="HW1069" s="240"/>
      <c r="HX1069" s="240"/>
      <c r="HY1069" s="240"/>
      <c r="HZ1069" s="240"/>
      <c r="IA1069" s="240"/>
      <c r="IB1069" s="240"/>
      <c r="IC1069" s="240"/>
      <c r="ID1069" s="240"/>
      <c r="IE1069" s="240"/>
      <c r="IF1069" s="240"/>
      <c r="IG1069" s="240"/>
      <c r="IH1069" s="240"/>
      <c r="II1069" s="240"/>
      <c r="IJ1069" s="240"/>
      <c r="IK1069" s="240"/>
      <c r="IL1069" s="240"/>
      <c r="IM1069" s="240"/>
      <c r="IN1069" s="240"/>
      <c r="IO1069" s="240"/>
      <c r="IP1069" s="240"/>
      <c r="IQ1069" s="240"/>
      <c r="IR1069" s="240"/>
      <c r="IS1069" s="240"/>
      <c r="IT1069" s="240"/>
      <c r="IU1069" s="240"/>
      <c r="IV1069" s="240"/>
      <c r="IW1069" s="240"/>
      <c r="IX1069" s="240"/>
      <c r="IY1069" s="240"/>
      <c r="IZ1069" s="240"/>
      <c r="JA1069" s="240"/>
      <c r="JB1069" s="240"/>
      <c r="JC1069" s="240"/>
    </row>
    <row r="1070" spans="1:263" s="1072" customFormat="1" ht="57.75" x14ac:dyDescent="0.25">
      <c r="A1070" s="363"/>
      <c r="B1070" s="363"/>
      <c r="C1070" s="790" t="s">
        <v>543</v>
      </c>
      <c r="D1070" s="302"/>
      <c r="E1070" s="302"/>
      <c r="F1070" s="2208">
        <f t="shared" ref="F1070:H1071" si="773">F1020+F983</f>
        <v>20322</v>
      </c>
      <c r="G1070" s="2207">
        <f t="shared" si="773"/>
        <v>5080.5</v>
      </c>
      <c r="H1070" s="2207">
        <f t="shared" si="773"/>
        <v>1317</v>
      </c>
      <c r="I1070" s="2889">
        <f t="shared" si="765"/>
        <v>25.922645408916445</v>
      </c>
      <c r="J1070" s="2887"/>
      <c r="K1070" s="2887"/>
      <c r="L1070" s="2888"/>
      <c r="M1070" s="2888"/>
      <c r="N1070" s="2888"/>
      <c r="O1070" s="2888"/>
      <c r="P1070" s="2888"/>
      <c r="Q1070" s="2888"/>
      <c r="R1070" s="2885">
        <f t="shared" ref="R1070:AB1070" si="774">R1020+R983</f>
        <v>0</v>
      </c>
      <c r="S1070" s="2885">
        <f t="shared" si="774"/>
        <v>0</v>
      </c>
      <c r="T1070" s="2885">
        <f t="shared" si="774"/>
        <v>0</v>
      </c>
      <c r="U1070" s="2885">
        <f t="shared" si="774"/>
        <v>0</v>
      </c>
      <c r="V1070" s="2885">
        <f t="shared" si="774"/>
        <v>0</v>
      </c>
      <c r="W1070" s="1388">
        <f t="shared" si="774"/>
        <v>0</v>
      </c>
      <c r="X1070" s="2885">
        <f t="shared" si="774"/>
        <v>0</v>
      </c>
      <c r="Y1070" s="2885">
        <f t="shared" si="774"/>
        <v>0</v>
      </c>
      <c r="Z1070" s="3037">
        <f t="shared" si="774"/>
        <v>0</v>
      </c>
      <c r="AA1070" s="3037">
        <f t="shared" si="774"/>
        <v>0</v>
      </c>
      <c r="AB1070" s="2885">
        <f t="shared" si="774"/>
        <v>0</v>
      </c>
      <c r="AC1070" s="1152"/>
      <c r="AD1070" s="1152"/>
      <c r="AE1070" s="2583"/>
      <c r="AF1070" s="3340"/>
      <c r="AG1070" s="240"/>
      <c r="AH1070" s="240"/>
      <c r="AI1070" s="240"/>
      <c r="AJ1070" s="240"/>
      <c r="AK1070" s="240"/>
      <c r="AL1070" s="240"/>
      <c r="AM1070" s="240"/>
      <c r="AN1070" s="240"/>
      <c r="AO1070" s="240"/>
      <c r="AP1070" s="240"/>
      <c r="AQ1070" s="240"/>
      <c r="AR1070" s="240"/>
      <c r="AS1070" s="240"/>
      <c r="AT1070" s="240"/>
      <c r="AU1070" s="240"/>
      <c r="AV1070" s="240"/>
      <c r="AW1070" s="240"/>
      <c r="AX1070" s="240"/>
      <c r="AY1070" s="240"/>
      <c r="AZ1070" s="240"/>
      <c r="BA1070" s="240"/>
      <c r="BB1070" s="240"/>
      <c r="BC1070" s="240"/>
      <c r="BD1070" s="240"/>
      <c r="BE1070" s="240"/>
      <c r="BF1070" s="240"/>
      <c r="BG1070" s="240"/>
      <c r="BH1070" s="240"/>
      <c r="BI1070" s="240"/>
      <c r="BJ1070" s="240"/>
      <c r="BK1070" s="240"/>
      <c r="BL1070" s="240"/>
      <c r="BM1070" s="240"/>
      <c r="BN1070" s="240"/>
      <c r="BO1070" s="240"/>
      <c r="BP1070" s="240"/>
      <c r="BQ1070" s="240"/>
      <c r="BR1070" s="240"/>
      <c r="BS1070" s="240"/>
      <c r="BT1070" s="240"/>
      <c r="BU1070" s="240"/>
      <c r="BV1070" s="240"/>
      <c r="BW1070" s="240"/>
      <c r="BX1070" s="240"/>
      <c r="BY1070" s="240"/>
      <c r="BZ1070" s="240"/>
      <c r="CA1070" s="240"/>
      <c r="CB1070" s="240"/>
      <c r="CC1070" s="240"/>
      <c r="CD1070" s="240"/>
      <c r="CE1070" s="240"/>
      <c r="CF1070" s="240"/>
      <c r="CG1070" s="240"/>
      <c r="CH1070" s="240"/>
      <c r="CI1070" s="240"/>
      <c r="CJ1070" s="240"/>
      <c r="CK1070" s="240"/>
      <c r="CL1070" s="240"/>
      <c r="CM1070" s="240"/>
      <c r="CN1070" s="240"/>
      <c r="CO1070" s="240"/>
      <c r="CP1070" s="240"/>
      <c r="CQ1070" s="240"/>
      <c r="CR1070" s="240"/>
      <c r="CS1070" s="240"/>
      <c r="CT1070" s="240"/>
      <c r="CU1070" s="240"/>
      <c r="CV1070" s="240"/>
      <c r="CW1070" s="240"/>
      <c r="CX1070" s="240"/>
      <c r="CY1070" s="240"/>
      <c r="CZ1070" s="240"/>
      <c r="DA1070" s="240"/>
      <c r="DB1070" s="240"/>
      <c r="DC1070" s="240"/>
      <c r="DD1070" s="240"/>
      <c r="DE1070" s="240"/>
      <c r="DF1070" s="240"/>
      <c r="DG1070" s="240"/>
      <c r="DH1070" s="240"/>
      <c r="DI1070" s="240"/>
      <c r="DJ1070" s="240"/>
      <c r="DK1070" s="240"/>
      <c r="DL1070" s="240"/>
      <c r="DM1070" s="240"/>
      <c r="DN1070" s="240"/>
      <c r="DO1070" s="240"/>
      <c r="DP1070" s="240"/>
      <c r="DQ1070" s="240"/>
      <c r="DR1070" s="240"/>
      <c r="DS1070" s="240"/>
      <c r="DT1070" s="240"/>
      <c r="DU1070" s="240"/>
      <c r="DV1070" s="240"/>
      <c r="DW1070" s="240"/>
      <c r="DX1070" s="240"/>
      <c r="DY1070" s="240"/>
      <c r="DZ1070" s="240"/>
      <c r="EA1070" s="240"/>
      <c r="EB1070" s="240"/>
      <c r="EC1070" s="240"/>
      <c r="ED1070" s="240"/>
      <c r="EE1070" s="240"/>
      <c r="EF1070" s="240"/>
      <c r="EG1070" s="240"/>
      <c r="EH1070" s="240"/>
      <c r="EI1070" s="240"/>
      <c r="EJ1070" s="240"/>
      <c r="EK1070" s="240"/>
      <c r="EL1070" s="240"/>
      <c r="EM1070" s="240"/>
      <c r="EN1070" s="240"/>
      <c r="EO1070" s="240"/>
      <c r="EP1070" s="240"/>
      <c r="EQ1070" s="240"/>
      <c r="ER1070" s="240"/>
      <c r="ES1070" s="240"/>
      <c r="ET1070" s="240"/>
      <c r="EU1070" s="240"/>
      <c r="EV1070" s="240"/>
      <c r="EW1070" s="240"/>
      <c r="EX1070" s="240"/>
      <c r="EY1070" s="240"/>
      <c r="EZ1070" s="240"/>
      <c r="FA1070" s="240"/>
      <c r="FB1070" s="240"/>
      <c r="FC1070" s="240"/>
      <c r="FD1070" s="240"/>
      <c r="FE1070" s="240"/>
      <c r="FF1070" s="240"/>
      <c r="FG1070" s="240"/>
      <c r="FH1070" s="240"/>
      <c r="FI1070" s="240"/>
      <c r="FJ1070" s="240"/>
      <c r="FK1070" s="240"/>
      <c r="FL1070" s="240"/>
      <c r="FM1070" s="240"/>
      <c r="FN1070" s="240"/>
      <c r="FO1070" s="240"/>
      <c r="FP1070" s="240"/>
      <c r="FQ1070" s="240"/>
      <c r="FR1070" s="240"/>
      <c r="FS1070" s="240"/>
      <c r="FT1070" s="240"/>
      <c r="FU1070" s="240"/>
      <c r="FV1070" s="240"/>
      <c r="FW1070" s="240"/>
      <c r="FX1070" s="240"/>
      <c r="FY1070" s="240"/>
      <c r="FZ1070" s="240"/>
      <c r="GA1070" s="240"/>
      <c r="GB1070" s="240"/>
      <c r="GC1070" s="240"/>
      <c r="GD1070" s="240"/>
      <c r="GE1070" s="240"/>
      <c r="GF1070" s="240"/>
      <c r="GG1070" s="240"/>
      <c r="GH1070" s="240"/>
      <c r="GI1070" s="240"/>
      <c r="GJ1070" s="240"/>
      <c r="GK1070" s="240"/>
      <c r="GL1070" s="240"/>
      <c r="GM1070" s="240"/>
      <c r="GN1070" s="240"/>
      <c r="GO1070" s="240"/>
      <c r="GP1070" s="240"/>
      <c r="GQ1070" s="240"/>
      <c r="GR1070" s="240"/>
      <c r="GS1070" s="240"/>
      <c r="GT1070" s="240"/>
      <c r="GU1070" s="240"/>
      <c r="GV1070" s="240"/>
      <c r="GW1070" s="240"/>
      <c r="GX1070" s="240"/>
      <c r="GY1070" s="240"/>
      <c r="GZ1070" s="240"/>
      <c r="HA1070" s="240"/>
      <c r="HB1070" s="240"/>
      <c r="HC1070" s="240"/>
      <c r="HD1070" s="240"/>
      <c r="HE1070" s="240"/>
      <c r="HF1070" s="240"/>
      <c r="HG1070" s="240"/>
      <c r="HH1070" s="240"/>
      <c r="HI1070" s="240"/>
      <c r="HJ1070" s="240"/>
      <c r="HK1070" s="240"/>
      <c r="HL1070" s="240"/>
      <c r="HM1070" s="240"/>
      <c r="HN1070" s="240"/>
      <c r="HO1070" s="240"/>
      <c r="HP1070" s="240"/>
      <c r="HQ1070" s="240"/>
      <c r="HR1070" s="240"/>
      <c r="HS1070" s="240"/>
      <c r="HT1070" s="240"/>
      <c r="HU1070" s="240"/>
      <c r="HV1070" s="240"/>
      <c r="HW1070" s="240"/>
      <c r="HX1070" s="240"/>
      <c r="HY1070" s="240"/>
      <c r="HZ1070" s="240"/>
      <c r="IA1070" s="240"/>
      <c r="IB1070" s="240"/>
      <c r="IC1070" s="240"/>
      <c r="ID1070" s="240"/>
      <c r="IE1070" s="240"/>
      <c r="IF1070" s="240"/>
      <c r="IG1070" s="240"/>
      <c r="IH1070" s="240"/>
      <c r="II1070" s="240"/>
      <c r="IJ1070" s="240"/>
      <c r="IK1070" s="240"/>
      <c r="IL1070" s="240"/>
      <c r="IM1070" s="240"/>
      <c r="IN1070" s="240"/>
      <c r="IO1070" s="240"/>
      <c r="IP1070" s="240"/>
      <c r="IQ1070" s="240"/>
      <c r="IR1070" s="240"/>
      <c r="IS1070" s="240"/>
      <c r="IT1070" s="240"/>
      <c r="IU1070" s="240"/>
      <c r="IV1070" s="240"/>
      <c r="IW1070" s="240"/>
      <c r="IX1070" s="240"/>
      <c r="IY1070" s="240"/>
      <c r="IZ1070" s="240"/>
      <c r="JA1070" s="240"/>
      <c r="JB1070" s="240"/>
      <c r="JC1070" s="240"/>
    </row>
    <row r="1071" spans="1:263" s="1072" customFormat="1" ht="29.25" x14ac:dyDescent="0.25">
      <c r="A1071" s="363">
        <v>1</v>
      </c>
      <c r="B1071" s="363">
        <v>1</v>
      </c>
      <c r="C1071" s="790" t="s">
        <v>273</v>
      </c>
      <c r="D1071" s="302"/>
      <c r="E1071" s="302"/>
      <c r="F1071" s="2208">
        <f t="shared" si="773"/>
        <v>47265</v>
      </c>
      <c r="G1071" s="2207">
        <f t="shared" si="773"/>
        <v>11816.25</v>
      </c>
      <c r="H1071" s="2207">
        <f t="shared" si="773"/>
        <v>17815.112500000003</v>
      </c>
      <c r="I1071" s="2889">
        <f t="shared" si="765"/>
        <v>150.76790436898341</v>
      </c>
      <c r="J1071" s="2887"/>
      <c r="K1071" s="2887"/>
      <c r="L1071" s="2888"/>
      <c r="M1071" s="2888"/>
      <c r="N1071" s="2888"/>
      <c r="O1071" s="2888"/>
      <c r="P1071" s="2888"/>
      <c r="Q1071" s="2888"/>
      <c r="R1071" s="2885">
        <f t="shared" ref="R1071:AB1071" si="775">R1021+R984</f>
        <v>0</v>
      </c>
      <c r="S1071" s="2885">
        <f t="shared" si="775"/>
        <v>0</v>
      </c>
      <c r="T1071" s="2885">
        <f t="shared" si="775"/>
        <v>0</v>
      </c>
      <c r="U1071" s="2885">
        <f t="shared" si="775"/>
        <v>0</v>
      </c>
      <c r="V1071" s="2885">
        <f t="shared" si="775"/>
        <v>0</v>
      </c>
      <c r="W1071" s="1388">
        <f t="shared" si="775"/>
        <v>0</v>
      </c>
      <c r="X1071" s="2885">
        <f t="shared" si="775"/>
        <v>0</v>
      </c>
      <c r="Y1071" s="2885">
        <f t="shared" si="775"/>
        <v>0</v>
      </c>
      <c r="Z1071" s="3037">
        <f t="shared" si="775"/>
        <v>0</v>
      </c>
      <c r="AA1071" s="3037">
        <f t="shared" si="775"/>
        <v>0</v>
      </c>
      <c r="AB1071" s="2885">
        <f t="shared" si="775"/>
        <v>0</v>
      </c>
      <c r="AC1071" s="1156" t="e">
        <f>AC1021+AC984</f>
        <v>#REF!</v>
      </c>
      <c r="AD1071" s="1152"/>
      <c r="AE1071" s="2583"/>
      <c r="AF1071" s="3340"/>
      <c r="AG1071" s="240"/>
      <c r="AH1071" s="240"/>
      <c r="AI1071" s="240"/>
      <c r="AJ1071" s="240"/>
      <c r="AK1071" s="240"/>
      <c r="AL1071" s="240"/>
      <c r="AM1071" s="240"/>
      <c r="AN1071" s="240"/>
      <c r="AO1071" s="240"/>
      <c r="AP1071" s="240"/>
      <c r="AQ1071" s="240"/>
      <c r="AR1071" s="240"/>
      <c r="AS1071" s="240"/>
      <c r="AT1071" s="240"/>
      <c r="AU1071" s="240"/>
      <c r="AV1071" s="240"/>
      <c r="AW1071" s="240"/>
      <c r="AX1071" s="240"/>
      <c r="AY1071" s="240"/>
      <c r="AZ1071" s="240"/>
      <c r="BA1071" s="240"/>
      <c r="BB1071" s="240"/>
      <c r="BC1071" s="240"/>
      <c r="BD1071" s="240"/>
      <c r="BE1071" s="240"/>
      <c r="BF1071" s="240"/>
      <c r="BG1071" s="240"/>
      <c r="BH1071" s="240"/>
      <c r="BI1071" s="240"/>
      <c r="BJ1071" s="240"/>
      <c r="BK1071" s="240"/>
      <c r="BL1071" s="240"/>
      <c r="BM1071" s="240"/>
      <c r="BN1071" s="240"/>
      <c r="BO1071" s="240"/>
      <c r="BP1071" s="240"/>
      <c r="BQ1071" s="240"/>
      <c r="BR1071" s="240"/>
      <c r="BS1071" s="240"/>
      <c r="BT1071" s="240"/>
      <c r="BU1071" s="240"/>
      <c r="BV1071" s="240"/>
      <c r="BW1071" s="240"/>
      <c r="BX1071" s="240"/>
      <c r="BY1071" s="240"/>
      <c r="BZ1071" s="240"/>
      <c r="CA1071" s="240"/>
      <c r="CB1071" s="240"/>
      <c r="CC1071" s="240"/>
      <c r="CD1071" s="240"/>
      <c r="CE1071" s="240"/>
      <c r="CF1071" s="240"/>
      <c r="CG1071" s="240"/>
      <c r="CH1071" s="240"/>
      <c r="CI1071" s="240"/>
      <c r="CJ1071" s="240"/>
      <c r="CK1071" s="240"/>
      <c r="CL1071" s="240"/>
      <c r="CM1071" s="240"/>
      <c r="CN1071" s="240"/>
      <c r="CO1071" s="240"/>
      <c r="CP1071" s="240"/>
      <c r="CQ1071" s="240"/>
      <c r="CR1071" s="240"/>
      <c r="CS1071" s="240"/>
      <c r="CT1071" s="240"/>
      <c r="CU1071" s="240"/>
      <c r="CV1071" s="240"/>
      <c r="CW1071" s="240"/>
      <c r="CX1071" s="240"/>
      <c r="CY1071" s="240"/>
      <c r="CZ1071" s="240"/>
      <c r="DA1071" s="240"/>
      <c r="DB1071" s="240"/>
      <c r="DC1071" s="240"/>
      <c r="DD1071" s="240"/>
      <c r="DE1071" s="240"/>
      <c r="DF1071" s="240"/>
      <c r="DG1071" s="240"/>
      <c r="DH1071" s="240"/>
      <c r="DI1071" s="240"/>
      <c r="DJ1071" s="240"/>
      <c r="DK1071" s="240"/>
      <c r="DL1071" s="240"/>
      <c r="DM1071" s="240"/>
      <c r="DN1071" s="240"/>
      <c r="DO1071" s="240"/>
      <c r="DP1071" s="240"/>
      <c r="DQ1071" s="240"/>
      <c r="DR1071" s="240"/>
      <c r="DS1071" s="240"/>
      <c r="DT1071" s="240"/>
      <c r="DU1071" s="240"/>
      <c r="DV1071" s="240"/>
      <c r="DW1071" s="240"/>
      <c r="DX1071" s="240"/>
      <c r="DY1071" s="240"/>
      <c r="DZ1071" s="240"/>
      <c r="EA1071" s="240"/>
      <c r="EB1071" s="240"/>
      <c r="EC1071" s="240"/>
      <c r="ED1071" s="240"/>
      <c r="EE1071" s="240"/>
      <c r="EF1071" s="240"/>
      <c r="EG1071" s="240"/>
      <c r="EH1071" s="240"/>
      <c r="EI1071" s="240"/>
      <c r="EJ1071" s="240"/>
      <c r="EK1071" s="240"/>
      <c r="EL1071" s="240"/>
      <c r="EM1071" s="240"/>
      <c r="EN1071" s="240"/>
      <c r="EO1071" s="240"/>
      <c r="EP1071" s="240"/>
      <c r="EQ1071" s="240"/>
      <c r="ER1071" s="240"/>
      <c r="ES1071" s="240"/>
      <c r="ET1071" s="240"/>
      <c r="EU1071" s="240"/>
      <c r="EV1071" s="240"/>
      <c r="EW1071" s="240"/>
      <c r="EX1071" s="240"/>
      <c r="EY1071" s="240"/>
      <c r="EZ1071" s="240"/>
      <c r="FA1071" s="240"/>
      <c r="FB1071" s="240"/>
      <c r="FC1071" s="240"/>
      <c r="FD1071" s="240"/>
      <c r="FE1071" s="240"/>
      <c r="FF1071" s="240"/>
      <c r="FG1071" s="240"/>
      <c r="FH1071" s="240"/>
      <c r="FI1071" s="240"/>
      <c r="FJ1071" s="240"/>
      <c r="FK1071" s="240"/>
      <c r="FL1071" s="240"/>
      <c r="FM1071" s="240"/>
      <c r="FN1071" s="240"/>
      <c r="FO1071" s="240"/>
      <c r="FP1071" s="240"/>
      <c r="FQ1071" s="240"/>
      <c r="FR1071" s="240"/>
      <c r="FS1071" s="240"/>
      <c r="FT1071" s="240"/>
      <c r="FU1071" s="240"/>
      <c r="FV1071" s="240"/>
      <c r="FW1071" s="240"/>
      <c r="FX1071" s="240"/>
      <c r="FY1071" s="240"/>
      <c r="FZ1071" s="240"/>
      <c r="GA1071" s="240"/>
      <c r="GB1071" s="240"/>
      <c r="GC1071" s="240"/>
      <c r="GD1071" s="240"/>
      <c r="GE1071" s="240"/>
      <c r="GF1071" s="240"/>
      <c r="GG1071" s="240"/>
      <c r="GH1071" s="240"/>
      <c r="GI1071" s="240"/>
      <c r="GJ1071" s="240"/>
      <c r="GK1071" s="240"/>
      <c r="GL1071" s="240"/>
      <c r="GM1071" s="240"/>
      <c r="GN1071" s="240"/>
      <c r="GO1071" s="240"/>
      <c r="GP1071" s="240"/>
      <c r="GQ1071" s="240"/>
      <c r="GR1071" s="240"/>
      <c r="GS1071" s="240"/>
      <c r="GT1071" s="240"/>
      <c r="GU1071" s="240"/>
      <c r="GV1071" s="240"/>
      <c r="GW1071" s="240"/>
      <c r="GX1071" s="240"/>
      <c r="GY1071" s="240"/>
      <c r="GZ1071" s="240"/>
      <c r="HA1071" s="240"/>
      <c r="HB1071" s="240"/>
      <c r="HC1071" s="240"/>
      <c r="HD1071" s="240"/>
      <c r="HE1071" s="240"/>
      <c r="HF1071" s="240"/>
      <c r="HG1071" s="240"/>
      <c r="HH1071" s="240"/>
      <c r="HI1071" s="240"/>
      <c r="HJ1071" s="240"/>
      <c r="HK1071" s="240"/>
      <c r="HL1071" s="240"/>
      <c r="HM1071" s="240"/>
      <c r="HN1071" s="240"/>
      <c r="HO1071" s="240"/>
      <c r="HP1071" s="240"/>
      <c r="HQ1071" s="240"/>
      <c r="HR1071" s="240"/>
      <c r="HS1071" s="240"/>
      <c r="HT1071" s="240"/>
      <c r="HU1071" s="240"/>
      <c r="HV1071" s="240"/>
      <c r="HW1071" s="240"/>
      <c r="HX1071" s="240"/>
      <c r="HY1071" s="240"/>
      <c r="HZ1071" s="240"/>
      <c r="IA1071" s="240"/>
      <c r="IB1071" s="240"/>
      <c r="IC1071" s="240"/>
      <c r="ID1071" s="240"/>
      <c r="IE1071" s="240"/>
      <c r="IF1071" s="240"/>
      <c r="IG1071" s="240"/>
      <c r="IH1071" s="240"/>
      <c r="II1071" s="240"/>
      <c r="IJ1071" s="240"/>
      <c r="IK1071" s="240"/>
      <c r="IL1071" s="240"/>
      <c r="IM1071" s="240"/>
      <c r="IN1071" s="240"/>
      <c r="IO1071" s="240"/>
      <c r="IP1071" s="240"/>
      <c r="IQ1071" s="240"/>
      <c r="IR1071" s="240"/>
      <c r="IS1071" s="240"/>
      <c r="IT1071" s="240"/>
      <c r="IU1071" s="240"/>
      <c r="IV1071" s="240"/>
      <c r="IW1071" s="240"/>
      <c r="IX1071" s="240"/>
      <c r="IY1071" s="240"/>
      <c r="IZ1071" s="240"/>
      <c r="JA1071" s="240"/>
      <c r="JB1071" s="240"/>
      <c r="JC1071" s="240"/>
    </row>
    <row r="1072" spans="1:263" s="1072" customFormat="1" ht="43.5" x14ac:dyDescent="0.25">
      <c r="A1072" s="363">
        <v>1</v>
      </c>
      <c r="B1072" s="363">
        <v>1</v>
      </c>
      <c r="C1072" s="790" t="s">
        <v>288</v>
      </c>
      <c r="D1072" s="445"/>
      <c r="E1072" s="302"/>
      <c r="F1072" s="2208">
        <f>F985</f>
        <v>35176</v>
      </c>
      <c r="G1072" s="2207">
        <f>G985</f>
        <v>8794</v>
      </c>
      <c r="H1072" s="2207">
        <f>H985</f>
        <v>2231</v>
      </c>
      <c r="I1072" s="2889">
        <f t="shared" si="765"/>
        <v>25.369570161473732</v>
      </c>
      <c r="J1072" s="2887"/>
      <c r="K1072" s="2887"/>
      <c r="L1072" s="2888"/>
      <c r="M1072" s="2888"/>
      <c r="N1072" s="2888"/>
      <c r="O1072" s="2888"/>
      <c r="P1072" s="2888"/>
      <c r="Q1072" s="2888"/>
      <c r="R1072" s="2885">
        <f t="shared" ref="R1072:AC1072" si="776">R985</f>
        <v>0</v>
      </c>
      <c r="S1072" s="2885">
        <f t="shared" si="776"/>
        <v>0</v>
      </c>
      <c r="T1072" s="2885">
        <f t="shared" si="776"/>
        <v>0</v>
      </c>
      <c r="U1072" s="2885">
        <f t="shared" si="776"/>
        <v>0</v>
      </c>
      <c r="V1072" s="2885">
        <f t="shared" si="776"/>
        <v>0</v>
      </c>
      <c r="W1072" s="1388">
        <f t="shared" si="776"/>
        <v>0</v>
      </c>
      <c r="X1072" s="2885">
        <f t="shared" si="776"/>
        <v>0</v>
      </c>
      <c r="Y1072" s="2885">
        <f t="shared" si="776"/>
        <v>0</v>
      </c>
      <c r="Z1072" s="3037">
        <f t="shared" si="776"/>
        <v>0</v>
      </c>
      <c r="AA1072" s="3037">
        <f t="shared" si="776"/>
        <v>0</v>
      </c>
      <c r="AB1072" s="2885">
        <f t="shared" si="776"/>
        <v>0</v>
      </c>
      <c r="AC1072" s="1156">
        <f t="shared" si="776"/>
        <v>0</v>
      </c>
      <c r="AD1072" s="1152"/>
      <c r="AE1072" s="2583"/>
      <c r="AF1072" s="3340"/>
      <c r="AG1072" s="240"/>
      <c r="AH1072" s="240"/>
      <c r="AI1072" s="240"/>
      <c r="AJ1072" s="240"/>
      <c r="AK1072" s="240"/>
      <c r="AL1072" s="240"/>
      <c r="AM1072" s="240"/>
      <c r="AN1072" s="240"/>
      <c r="AO1072" s="240"/>
      <c r="AP1072" s="240"/>
      <c r="AQ1072" s="240"/>
      <c r="AR1072" s="240"/>
      <c r="AS1072" s="240"/>
      <c r="AT1072" s="240"/>
      <c r="AU1072" s="240"/>
      <c r="AV1072" s="240"/>
      <c r="AW1072" s="240"/>
      <c r="AX1072" s="240"/>
      <c r="AY1072" s="240"/>
      <c r="AZ1072" s="240"/>
      <c r="BA1072" s="240"/>
      <c r="BB1072" s="240"/>
      <c r="BC1072" s="240"/>
      <c r="BD1072" s="240"/>
      <c r="BE1072" s="240"/>
      <c r="BF1072" s="240"/>
      <c r="BG1072" s="240"/>
      <c r="BH1072" s="240"/>
      <c r="BI1072" s="240"/>
      <c r="BJ1072" s="240"/>
      <c r="BK1072" s="240"/>
      <c r="BL1072" s="240"/>
      <c r="BM1072" s="240"/>
      <c r="BN1072" s="240"/>
      <c r="BO1072" s="240"/>
      <c r="BP1072" s="240"/>
      <c r="BQ1072" s="240"/>
      <c r="BR1072" s="240"/>
      <c r="BS1072" s="240"/>
      <c r="BT1072" s="240"/>
      <c r="BU1072" s="240"/>
      <c r="BV1072" s="240"/>
      <c r="BW1072" s="240"/>
      <c r="BX1072" s="240"/>
      <c r="BY1072" s="240"/>
      <c r="BZ1072" s="240"/>
      <c r="CA1072" s="240"/>
      <c r="CB1072" s="240"/>
      <c r="CC1072" s="240"/>
      <c r="CD1072" s="240"/>
      <c r="CE1072" s="240"/>
      <c r="CF1072" s="240"/>
      <c r="CG1072" s="240"/>
      <c r="CH1072" s="240"/>
      <c r="CI1072" s="240"/>
      <c r="CJ1072" s="240"/>
      <c r="CK1072" s="240"/>
      <c r="CL1072" s="240"/>
      <c r="CM1072" s="240"/>
      <c r="CN1072" s="240"/>
      <c r="CO1072" s="240"/>
      <c r="CP1072" s="240"/>
      <c r="CQ1072" s="240"/>
      <c r="CR1072" s="240"/>
      <c r="CS1072" s="240"/>
      <c r="CT1072" s="240"/>
      <c r="CU1072" s="240"/>
      <c r="CV1072" s="240"/>
      <c r="CW1072" s="240"/>
      <c r="CX1072" s="240"/>
      <c r="CY1072" s="240"/>
      <c r="CZ1072" s="240"/>
      <c r="DA1072" s="240"/>
      <c r="DB1072" s="240"/>
      <c r="DC1072" s="240"/>
      <c r="DD1072" s="240"/>
      <c r="DE1072" s="240"/>
      <c r="DF1072" s="240"/>
      <c r="DG1072" s="240"/>
      <c r="DH1072" s="240"/>
      <c r="DI1072" s="240"/>
      <c r="DJ1072" s="240"/>
      <c r="DK1072" s="240"/>
      <c r="DL1072" s="240"/>
      <c r="DM1072" s="240"/>
      <c r="DN1072" s="240"/>
      <c r="DO1072" s="240"/>
      <c r="DP1072" s="240"/>
      <c r="DQ1072" s="240"/>
      <c r="DR1072" s="240"/>
      <c r="DS1072" s="240"/>
      <c r="DT1072" s="240"/>
      <c r="DU1072" s="240"/>
      <c r="DV1072" s="240"/>
      <c r="DW1072" s="240"/>
      <c r="DX1072" s="240"/>
      <c r="DY1072" s="240"/>
      <c r="DZ1072" s="240"/>
      <c r="EA1072" s="240"/>
      <c r="EB1072" s="240"/>
      <c r="EC1072" s="240"/>
      <c r="ED1072" s="240"/>
      <c r="EE1072" s="240"/>
      <c r="EF1072" s="240"/>
      <c r="EG1072" s="240"/>
      <c r="EH1072" s="240"/>
      <c r="EI1072" s="240"/>
      <c r="EJ1072" s="240"/>
      <c r="EK1072" s="240"/>
      <c r="EL1072" s="240"/>
      <c r="EM1072" s="240"/>
      <c r="EN1072" s="240"/>
      <c r="EO1072" s="240"/>
      <c r="EP1072" s="240"/>
      <c r="EQ1072" s="240"/>
      <c r="ER1072" s="240"/>
      <c r="ES1072" s="240"/>
      <c r="ET1072" s="240"/>
      <c r="EU1072" s="240"/>
      <c r="EV1072" s="240"/>
      <c r="EW1072" s="240"/>
      <c r="EX1072" s="240"/>
      <c r="EY1072" s="240"/>
      <c r="EZ1072" s="240"/>
      <c r="FA1072" s="240"/>
      <c r="FB1072" s="240"/>
      <c r="FC1072" s="240"/>
      <c r="FD1072" s="240"/>
      <c r="FE1072" s="240"/>
      <c r="FF1072" s="240"/>
      <c r="FG1072" s="240"/>
      <c r="FH1072" s="240"/>
      <c r="FI1072" s="240"/>
      <c r="FJ1072" s="240"/>
      <c r="FK1072" s="240"/>
      <c r="FL1072" s="240"/>
      <c r="FM1072" s="240"/>
      <c r="FN1072" s="240"/>
      <c r="FO1072" s="240"/>
      <c r="FP1072" s="240"/>
      <c r="FQ1072" s="240"/>
      <c r="FR1072" s="240"/>
      <c r="FS1072" s="240"/>
      <c r="FT1072" s="240"/>
      <c r="FU1072" s="240"/>
      <c r="FV1072" s="240"/>
      <c r="FW1072" s="240"/>
      <c r="FX1072" s="240"/>
      <c r="FY1072" s="240"/>
      <c r="FZ1072" s="240"/>
      <c r="GA1072" s="240"/>
      <c r="GB1072" s="240"/>
      <c r="GC1072" s="240"/>
      <c r="GD1072" s="240"/>
      <c r="GE1072" s="240"/>
      <c r="GF1072" s="240"/>
      <c r="GG1072" s="240"/>
      <c r="GH1072" s="240"/>
      <c r="GI1072" s="240"/>
      <c r="GJ1072" s="240"/>
      <c r="GK1072" s="240"/>
      <c r="GL1072" s="240"/>
      <c r="GM1072" s="240"/>
      <c r="GN1072" s="240"/>
      <c r="GO1072" s="240"/>
      <c r="GP1072" s="240"/>
      <c r="GQ1072" s="240"/>
      <c r="GR1072" s="240"/>
      <c r="GS1072" s="240"/>
      <c r="GT1072" s="240"/>
      <c r="GU1072" s="240"/>
      <c r="GV1072" s="240"/>
      <c r="GW1072" s="240"/>
      <c r="GX1072" s="240"/>
      <c r="GY1072" s="240"/>
      <c r="GZ1072" s="240"/>
      <c r="HA1072" s="240"/>
      <c r="HB1072" s="240"/>
      <c r="HC1072" s="240"/>
      <c r="HD1072" s="240"/>
      <c r="HE1072" s="240"/>
      <c r="HF1072" s="240"/>
      <c r="HG1072" s="240"/>
      <c r="HH1072" s="240"/>
      <c r="HI1072" s="240"/>
      <c r="HJ1072" s="240"/>
      <c r="HK1072" s="240"/>
      <c r="HL1072" s="240"/>
      <c r="HM1072" s="240"/>
      <c r="HN1072" s="240"/>
      <c r="HO1072" s="240"/>
      <c r="HP1072" s="240"/>
      <c r="HQ1072" s="240"/>
      <c r="HR1072" s="240"/>
      <c r="HS1072" s="240"/>
      <c r="HT1072" s="240"/>
      <c r="HU1072" s="240"/>
      <c r="HV1072" s="240"/>
      <c r="HW1072" s="240"/>
      <c r="HX1072" s="240"/>
      <c r="HY1072" s="240"/>
      <c r="HZ1072" s="240"/>
      <c r="IA1072" s="240"/>
      <c r="IB1072" s="240"/>
      <c r="IC1072" s="240"/>
      <c r="ID1072" s="240"/>
      <c r="IE1072" s="240"/>
      <c r="IF1072" s="240"/>
      <c r="IG1072" s="240"/>
      <c r="IH1072" s="240"/>
      <c r="II1072" s="240"/>
      <c r="IJ1072" s="240"/>
      <c r="IK1072" s="240"/>
      <c r="IL1072" s="240"/>
      <c r="IM1072" s="240"/>
      <c r="IN1072" s="240"/>
      <c r="IO1072" s="240"/>
      <c r="IP1072" s="240"/>
      <c r="IQ1072" s="240"/>
      <c r="IR1072" s="240"/>
      <c r="IS1072" s="240"/>
      <c r="IT1072" s="240"/>
      <c r="IU1072" s="240"/>
      <c r="IV1072" s="240"/>
      <c r="IW1072" s="240"/>
      <c r="IX1072" s="240"/>
      <c r="IY1072" s="240"/>
      <c r="IZ1072" s="240"/>
      <c r="JA1072" s="240"/>
      <c r="JB1072" s="240"/>
      <c r="JC1072" s="240"/>
    </row>
    <row r="1073" spans="1:263" s="1072" customFormat="1" ht="29.25" x14ac:dyDescent="0.25">
      <c r="A1073" s="363">
        <v>1</v>
      </c>
      <c r="B1073" s="363">
        <v>1</v>
      </c>
      <c r="C1073" s="790" t="s">
        <v>274</v>
      </c>
      <c r="D1073" s="302"/>
      <c r="E1073" s="302"/>
      <c r="F1073" s="2208">
        <f>F1022+F986</f>
        <v>88196.085106382976</v>
      </c>
      <c r="G1073" s="2207">
        <f>G1022+G986</f>
        <v>22049.021276595744</v>
      </c>
      <c r="H1073" s="2207">
        <f>H1022+H986</f>
        <v>17350.746808510637</v>
      </c>
      <c r="I1073" s="2889">
        <f t="shared" si="765"/>
        <v>78.691686995321831</v>
      </c>
      <c r="J1073" s="2887"/>
      <c r="K1073" s="2887"/>
      <c r="L1073" s="2888"/>
      <c r="M1073" s="2888"/>
      <c r="N1073" s="2888"/>
      <c r="O1073" s="2888"/>
      <c r="P1073" s="2888"/>
      <c r="Q1073" s="2888"/>
      <c r="R1073" s="2885">
        <f t="shared" ref="R1073:AC1073" si="777">R1022+R986</f>
        <v>0</v>
      </c>
      <c r="S1073" s="2885">
        <f t="shared" si="777"/>
        <v>0</v>
      </c>
      <c r="T1073" s="2885">
        <f t="shared" si="777"/>
        <v>0</v>
      </c>
      <c r="U1073" s="2885">
        <f t="shared" si="777"/>
        <v>0</v>
      </c>
      <c r="V1073" s="2885">
        <f t="shared" si="777"/>
        <v>0</v>
      </c>
      <c r="W1073" s="1388">
        <f t="shared" si="777"/>
        <v>0</v>
      </c>
      <c r="X1073" s="2885">
        <f t="shared" si="777"/>
        <v>0</v>
      </c>
      <c r="Y1073" s="2885">
        <f t="shared" si="777"/>
        <v>0</v>
      </c>
      <c r="Z1073" s="3037">
        <f t="shared" si="777"/>
        <v>0</v>
      </c>
      <c r="AA1073" s="3037">
        <f t="shared" si="777"/>
        <v>0</v>
      </c>
      <c r="AB1073" s="2885">
        <f t="shared" si="777"/>
        <v>0</v>
      </c>
      <c r="AC1073" s="1156">
        <f t="shared" si="777"/>
        <v>0</v>
      </c>
      <c r="AD1073" s="1152"/>
      <c r="AE1073" s="2583"/>
      <c r="AF1073" s="3340"/>
      <c r="AG1073" s="240"/>
      <c r="AH1073" s="240"/>
      <c r="AI1073" s="240"/>
      <c r="AJ1073" s="240"/>
      <c r="AK1073" s="240"/>
      <c r="AL1073" s="240"/>
      <c r="AM1073" s="240"/>
      <c r="AN1073" s="240"/>
      <c r="AO1073" s="240"/>
      <c r="AP1073" s="240"/>
      <c r="AQ1073" s="240"/>
      <c r="AR1073" s="240"/>
      <c r="AS1073" s="240"/>
      <c r="AT1073" s="240"/>
      <c r="AU1073" s="240"/>
      <c r="AV1073" s="240"/>
      <c r="AW1073" s="240"/>
      <c r="AX1073" s="240"/>
      <c r="AY1073" s="240"/>
      <c r="AZ1073" s="240"/>
      <c r="BA1073" s="240"/>
      <c r="BB1073" s="240"/>
      <c r="BC1073" s="240"/>
      <c r="BD1073" s="240"/>
      <c r="BE1073" s="240"/>
      <c r="BF1073" s="240"/>
      <c r="BG1073" s="240"/>
      <c r="BH1073" s="240"/>
      <c r="BI1073" s="240"/>
      <c r="BJ1073" s="240"/>
      <c r="BK1073" s="240"/>
      <c r="BL1073" s="240"/>
      <c r="BM1073" s="240"/>
      <c r="BN1073" s="240"/>
      <c r="BO1073" s="240"/>
      <c r="BP1073" s="240"/>
      <c r="BQ1073" s="240"/>
      <c r="BR1073" s="240"/>
      <c r="BS1073" s="240"/>
      <c r="BT1073" s="240"/>
      <c r="BU1073" s="240"/>
      <c r="BV1073" s="240"/>
      <c r="BW1073" s="240"/>
      <c r="BX1073" s="240"/>
      <c r="BY1073" s="240"/>
      <c r="BZ1073" s="240"/>
      <c r="CA1073" s="240"/>
      <c r="CB1073" s="240"/>
      <c r="CC1073" s="240"/>
      <c r="CD1073" s="240"/>
      <c r="CE1073" s="240"/>
      <c r="CF1073" s="240"/>
      <c r="CG1073" s="240"/>
      <c r="CH1073" s="240"/>
      <c r="CI1073" s="240"/>
      <c r="CJ1073" s="240"/>
      <c r="CK1073" s="240"/>
      <c r="CL1073" s="240"/>
      <c r="CM1073" s="240"/>
      <c r="CN1073" s="240"/>
      <c r="CO1073" s="240"/>
      <c r="CP1073" s="240"/>
      <c r="CQ1073" s="240"/>
      <c r="CR1073" s="240"/>
      <c r="CS1073" s="240"/>
      <c r="CT1073" s="240"/>
      <c r="CU1073" s="240"/>
      <c r="CV1073" s="240"/>
      <c r="CW1073" s="240"/>
      <c r="CX1073" s="240"/>
      <c r="CY1073" s="240"/>
      <c r="CZ1073" s="240"/>
      <c r="DA1073" s="240"/>
      <c r="DB1073" s="240"/>
      <c r="DC1073" s="240"/>
      <c r="DD1073" s="240"/>
      <c r="DE1073" s="240"/>
      <c r="DF1073" s="240"/>
      <c r="DG1073" s="240"/>
      <c r="DH1073" s="240"/>
      <c r="DI1073" s="240"/>
      <c r="DJ1073" s="240"/>
      <c r="DK1073" s="240"/>
      <c r="DL1073" s="240"/>
      <c r="DM1073" s="240"/>
      <c r="DN1073" s="240"/>
      <c r="DO1073" s="240"/>
      <c r="DP1073" s="240"/>
      <c r="DQ1073" s="240"/>
      <c r="DR1073" s="240"/>
      <c r="DS1073" s="240"/>
      <c r="DT1073" s="240"/>
      <c r="DU1073" s="240"/>
      <c r="DV1073" s="240"/>
      <c r="DW1073" s="240"/>
      <c r="DX1073" s="240"/>
      <c r="DY1073" s="240"/>
      <c r="DZ1073" s="240"/>
      <c r="EA1073" s="240"/>
      <c r="EB1073" s="240"/>
      <c r="EC1073" s="240"/>
      <c r="ED1073" s="240"/>
      <c r="EE1073" s="240"/>
      <c r="EF1073" s="240"/>
      <c r="EG1073" s="240"/>
      <c r="EH1073" s="240"/>
      <c r="EI1073" s="240"/>
      <c r="EJ1073" s="240"/>
      <c r="EK1073" s="240"/>
      <c r="EL1073" s="240"/>
      <c r="EM1073" s="240"/>
      <c r="EN1073" s="240"/>
      <c r="EO1073" s="240"/>
      <c r="EP1073" s="240"/>
      <c r="EQ1073" s="240"/>
      <c r="ER1073" s="240"/>
      <c r="ES1073" s="240"/>
      <c r="ET1073" s="240"/>
      <c r="EU1073" s="240"/>
      <c r="EV1073" s="240"/>
      <c r="EW1073" s="240"/>
      <c r="EX1073" s="240"/>
      <c r="EY1073" s="240"/>
      <c r="EZ1073" s="240"/>
      <c r="FA1073" s="240"/>
      <c r="FB1073" s="240"/>
      <c r="FC1073" s="240"/>
      <c r="FD1073" s="240"/>
      <c r="FE1073" s="240"/>
      <c r="FF1073" s="240"/>
      <c r="FG1073" s="240"/>
      <c r="FH1073" s="240"/>
      <c r="FI1073" s="240"/>
      <c r="FJ1073" s="240"/>
      <c r="FK1073" s="240"/>
      <c r="FL1073" s="240"/>
      <c r="FM1073" s="240"/>
      <c r="FN1073" s="240"/>
      <c r="FO1073" s="240"/>
      <c r="FP1073" s="240"/>
      <c r="FQ1073" s="240"/>
      <c r="FR1073" s="240"/>
      <c r="FS1073" s="240"/>
      <c r="FT1073" s="240"/>
      <c r="FU1073" s="240"/>
      <c r="FV1073" s="240"/>
      <c r="FW1073" s="240"/>
      <c r="FX1073" s="240"/>
      <c r="FY1073" s="240"/>
      <c r="FZ1073" s="240"/>
      <c r="GA1073" s="240"/>
      <c r="GB1073" s="240"/>
      <c r="GC1073" s="240"/>
      <c r="GD1073" s="240"/>
      <c r="GE1073" s="240"/>
      <c r="GF1073" s="240"/>
      <c r="GG1073" s="240"/>
      <c r="GH1073" s="240"/>
      <c r="GI1073" s="240"/>
      <c r="GJ1073" s="240"/>
      <c r="GK1073" s="240"/>
      <c r="GL1073" s="240"/>
      <c r="GM1073" s="240"/>
      <c r="GN1073" s="240"/>
      <c r="GO1073" s="240"/>
      <c r="GP1073" s="240"/>
      <c r="GQ1073" s="240"/>
      <c r="GR1073" s="240"/>
      <c r="GS1073" s="240"/>
      <c r="GT1073" s="240"/>
      <c r="GU1073" s="240"/>
      <c r="GV1073" s="240"/>
      <c r="GW1073" s="240"/>
      <c r="GX1073" s="240"/>
      <c r="GY1073" s="240"/>
      <c r="GZ1073" s="240"/>
      <c r="HA1073" s="240"/>
      <c r="HB1073" s="240"/>
      <c r="HC1073" s="240"/>
      <c r="HD1073" s="240"/>
      <c r="HE1073" s="240"/>
      <c r="HF1073" s="240"/>
      <c r="HG1073" s="240"/>
      <c r="HH1073" s="240"/>
      <c r="HI1073" s="240"/>
      <c r="HJ1073" s="240"/>
      <c r="HK1073" s="240"/>
      <c r="HL1073" s="240"/>
      <c r="HM1073" s="240"/>
      <c r="HN1073" s="240"/>
      <c r="HO1073" s="240"/>
      <c r="HP1073" s="240"/>
      <c r="HQ1073" s="240"/>
      <c r="HR1073" s="240"/>
      <c r="HS1073" s="240"/>
      <c r="HT1073" s="240"/>
      <c r="HU1073" s="240"/>
      <c r="HV1073" s="240"/>
      <c r="HW1073" s="240"/>
      <c r="HX1073" s="240"/>
      <c r="HY1073" s="240"/>
      <c r="HZ1073" s="240"/>
      <c r="IA1073" s="240"/>
      <c r="IB1073" s="240"/>
      <c r="IC1073" s="240"/>
      <c r="ID1073" s="240"/>
      <c r="IE1073" s="240"/>
      <c r="IF1073" s="240"/>
      <c r="IG1073" s="240"/>
      <c r="IH1073" s="240"/>
      <c r="II1073" s="240"/>
      <c r="IJ1073" s="240"/>
      <c r="IK1073" s="240"/>
      <c r="IL1073" s="240"/>
      <c r="IM1073" s="240"/>
      <c r="IN1073" s="240"/>
      <c r="IO1073" s="240"/>
      <c r="IP1073" s="240"/>
      <c r="IQ1073" s="240"/>
      <c r="IR1073" s="240"/>
      <c r="IS1073" s="240"/>
      <c r="IT1073" s="240"/>
      <c r="IU1073" s="240"/>
      <c r="IV1073" s="240"/>
      <c r="IW1073" s="240"/>
      <c r="IX1073" s="240"/>
      <c r="IY1073" s="240"/>
      <c r="IZ1073" s="240"/>
      <c r="JA1073" s="240"/>
      <c r="JB1073" s="240"/>
      <c r="JC1073" s="240"/>
    </row>
    <row r="1074" spans="1:263" s="1072" customFormat="1" ht="29.25" x14ac:dyDescent="0.25">
      <c r="A1074" s="363">
        <v>1</v>
      </c>
      <c r="B1074" s="363">
        <v>1</v>
      </c>
      <c r="C1074" s="790" t="s">
        <v>275</v>
      </c>
      <c r="D1074" s="302"/>
      <c r="E1074" s="302"/>
      <c r="F1074" s="2208">
        <f>F987</f>
        <v>23408</v>
      </c>
      <c r="G1074" s="2207">
        <f>G987</f>
        <v>5852</v>
      </c>
      <c r="H1074" s="2207">
        <f>H987</f>
        <v>4330</v>
      </c>
      <c r="I1074" s="2889">
        <f t="shared" si="765"/>
        <v>73.991797676008204</v>
      </c>
      <c r="J1074" s="2887"/>
      <c r="K1074" s="2887"/>
      <c r="L1074" s="2888"/>
      <c r="M1074" s="2888"/>
      <c r="N1074" s="2888"/>
      <c r="O1074" s="2888"/>
      <c r="P1074" s="2888"/>
      <c r="Q1074" s="2888"/>
      <c r="R1074" s="2885">
        <f t="shared" ref="R1074:AD1074" si="778">R987</f>
        <v>30300.719679999998</v>
      </c>
      <c r="S1074" s="2885">
        <f t="shared" si="778"/>
        <v>30300.719679999998</v>
      </c>
      <c r="T1074" s="2885">
        <f t="shared" si="778"/>
        <v>30300.719679999998</v>
      </c>
      <c r="U1074" s="2885">
        <f t="shared" si="778"/>
        <v>7575.1799200000005</v>
      </c>
      <c r="V1074" s="2885">
        <f t="shared" si="778"/>
        <v>5600.8124399999997</v>
      </c>
      <c r="W1074" s="1388">
        <f t="shared" si="778"/>
        <v>0</v>
      </c>
      <c r="X1074" s="2885">
        <f t="shared" si="778"/>
        <v>0</v>
      </c>
      <c r="Y1074" s="2885">
        <f t="shared" si="778"/>
        <v>-1974.3674800000008</v>
      </c>
      <c r="Z1074" s="3037">
        <f t="shared" si="778"/>
        <v>0</v>
      </c>
      <c r="AA1074" s="3037">
        <f t="shared" si="778"/>
        <v>0</v>
      </c>
      <c r="AB1074" s="2885">
        <f t="shared" si="778"/>
        <v>5600.8124399999997</v>
      </c>
      <c r="AC1074" s="1156">
        <f t="shared" si="778"/>
        <v>0</v>
      </c>
      <c r="AD1074" s="1152">
        <f t="shared" si="778"/>
        <v>0</v>
      </c>
      <c r="AE1074" s="2583"/>
      <c r="AF1074" s="3340"/>
      <c r="AG1074" s="240"/>
      <c r="AH1074" s="240"/>
      <c r="AI1074" s="240"/>
      <c r="AJ1074" s="240"/>
      <c r="AK1074" s="240"/>
      <c r="AL1074" s="240"/>
      <c r="AM1074" s="240"/>
      <c r="AN1074" s="240"/>
      <c r="AO1074" s="240"/>
      <c r="AP1074" s="240"/>
      <c r="AQ1074" s="240"/>
      <c r="AR1074" s="240"/>
      <c r="AS1074" s="240"/>
      <c r="AT1074" s="240"/>
      <c r="AU1074" s="240"/>
      <c r="AV1074" s="240"/>
      <c r="AW1074" s="240"/>
      <c r="AX1074" s="240"/>
      <c r="AY1074" s="240"/>
      <c r="AZ1074" s="240"/>
      <c r="BA1074" s="240"/>
      <c r="BB1074" s="240"/>
      <c r="BC1074" s="240"/>
      <c r="BD1074" s="240"/>
      <c r="BE1074" s="240"/>
      <c r="BF1074" s="240"/>
      <c r="BG1074" s="240"/>
      <c r="BH1074" s="240"/>
      <c r="BI1074" s="240"/>
      <c r="BJ1074" s="240"/>
      <c r="BK1074" s="240"/>
      <c r="BL1074" s="240"/>
      <c r="BM1074" s="240"/>
      <c r="BN1074" s="240"/>
      <c r="BO1074" s="240"/>
      <c r="BP1074" s="240"/>
      <c r="BQ1074" s="240"/>
      <c r="BR1074" s="240"/>
      <c r="BS1074" s="240"/>
      <c r="BT1074" s="240"/>
      <c r="BU1074" s="240"/>
      <c r="BV1074" s="240"/>
      <c r="BW1074" s="240"/>
      <c r="BX1074" s="240"/>
      <c r="BY1074" s="240"/>
      <c r="BZ1074" s="240"/>
      <c r="CA1074" s="240"/>
      <c r="CB1074" s="240"/>
      <c r="CC1074" s="240"/>
      <c r="CD1074" s="240"/>
      <c r="CE1074" s="240"/>
      <c r="CF1074" s="240"/>
      <c r="CG1074" s="240"/>
      <c r="CH1074" s="240"/>
      <c r="CI1074" s="240"/>
      <c r="CJ1074" s="240"/>
      <c r="CK1074" s="240"/>
      <c r="CL1074" s="240"/>
      <c r="CM1074" s="240"/>
      <c r="CN1074" s="240"/>
      <c r="CO1074" s="240"/>
      <c r="CP1074" s="240"/>
      <c r="CQ1074" s="240"/>
      <c r="CR1074" s="240"/>
      <c r="CS1074" s="240"/>
      <c r="CT1074" s="240"/>
      <c r="CU1074" s="240"/>
      <c r="CV1074" s="240"/>
      <c r="CW1074" s="240"/>
      <c r="CX1074" s="240"/>
      <c r="CY1074" s="240"/>
      <c r="CZ1074" s="240"/>
      <c r="DA1074" s="240"/>
      <c r="DB1074" s="240"/>
      <c r="DC1074" s="240"/>
      <c r="DD1074" s="240"/>
      <c r="DE1074" s="240"/>
      <c r="DF1074" s="240"/>
      <c r="DG1074" s="240"/>
      <c r="DH1074" s="240"/>
      <c r="DI1074" s="240"/>
      <c r="DJ1074" s="240"/>
      <c r="DK1074" s="240"/>
      <c r="DL1074" s="240"/>
      <c r="DM1074" s="240"/>
      <c r="DN1074" s="240"/>
      <c r="DO1074" s="240"/>
      <c r="DP1074" s="240"/>
      <c r="DQ1074" s="240"/>
      <c r="DR1074" s="240"/>
      <c r="DS1074" s="240"/>
      <c r="DT1074" s="240"/>
      <c r="DU1074" s="240"/>
      <c r="DV1074" s="240"/>
      <c r="DW1074" s="240"/>
      <c r="DX1074" s="240"/>
      <c r="DY1074" s="240"/>
      <c r="DZ1074" s="240"/>
      <c r="EA1074" s="240"/>
      <c r="EB1074" s="240"/>
      <c r="EC1074" s="240"/>
      <c r="ED1074" s="240"/>
      <c r="EE1074" s="240"/>
      <c r="EF1074" s="240"/>
      <c r="EG1074" s="240"/>
      <c r="EH1074" s="240"/>
      <c r="EI1074" s="240"/>
      <c r="EJ1074" s="240"/>
      <c r="EK1074" s="240"/>
      <c r="EL1074" s="240"/>
      <c r="EM1074" s="240"/>
      <c r="EN1074" s="240"/>
      <c r="EO1074" s="240"/>
      <c r="EP1074" s="240"/>
      <c r="EQ1074" s="240"/>
      <c r="ER1074" s="240"/>
      <c r="ES1074" s="240"/>
      <c r="ET1074" s="240"/>
      <c r="EU1074" s="240"/>
      <c r="EV1074" s="240"/>
      <c r="EW1074" s="240"/>
      <c r="EX1074" s="240"/>
      <c r="EY1074" s="240"/>
      <c r="EZ1074" s="240"/>
      <c r="FA1074" s="240"/>
      <c r="FB1074" s="240"/>
      <c r="FC1074" s="240"/>
      <c r="FD1074" s="240"/>
      <c r="FE1074" s="240"/>
      <c r="FF1074" s="240"/>
      <c r="FG1074" s="240"/>
      <c r="FH1074" s="240"/>
      <c r="FI1074" s="240"/>
      <c r="FJ1074" s="240"/>
      <c r="FK1074" s="240"/>
      <c r="FL1074" s="240"/>
      <c r="FM1074" s="240"/>
      <c r="FN1074" s="240"/>
      <c r="FO1074" s="240"/>
      <c r="FP1074" s="240"/>
      <c r="FQ1074" s="240"/>
      <c r="FR1074" s="240"/>
      <c r="FS1074" s="240"/>
      <c r="FT1074" s="240"/>
      <c r="FU1074" s="240"/>
      <c r="FV1074" s="240"/>
      <c r="FW1074" s="240"/>
      <c r="FX1074" s="240"/>
      <c r="FY1074" s="240"/>
      <c r="FZ1074" s="240"/>
      <c r="GA1074" s="240"/>
      <c r="GB1074" s="240"/>
      <c r="GC1074" s="240"/>
      <c r="GD1074" s="240"/>
      <c r="GE1074" s="240"/>
      <c r="GF1074" s="240"/>
      <c r="GG1074" s="240"/>
      <c r="GH1074" s="240"/>
      <c r="GI1074" s="240"/>
      <c r="GJ1074" s="240"/>
      <c r="GK1074" s="240"/>
      <c r="GL1074" s="240"/>
      <c r="GM1074" s="240"/>
      <c r="GN1074" s="240"/>
      <c r="GO1074" s="240"/>
      <c r="GP1074" s="240"/>
      <c r="GQ1074" s="240"/>
      <c r="GR1074" s="240"/>
      <c r="GS1074" s="240"/>
      <c r="GT1074" s="240"/>
      <c r="GU1074" s="240"/>
      <c r="GV1074" s="240"/>
      <c r="GW1074" s="240"/>
      <c r="GX1074" s="240"/>
      <c r="GY1074" s="240"/>
      <c r="GZ1074" s="240"/>
      <c r="HA1074" s="240"/>
      <c r="HB1074" s="240"/>
      <c r="HC1074" s="240"/>
      <c r="HD1074" s="240"/>
      <c r="HE1074" s="240"/>
      <c r="HF1074" s="240"/>
      <c r="HG1074" s="240"/>
      <c r="HH1074" s="240"/>
      <c r="HI1074" s="240"/>
      <c r="HJ1074" s="240"/>
      <c r="HK1074" s="240"/>
      <c r="HL1074" s="240"/>
      <c r="HM1074" s="240"/>
      <c r="HN1074" s="240"/>
      <c r="HO1074" s="240"/>
      <c r="HP1074" s="240"/>
      <c r="HQ1074" s="240"/>
      <c r="HR1074" s="240"/>
      <c r="HS1074" s="240"/>
      <c r="HT1074" s="240"/>
      <c r="HU1074" s="240"/>
      <c r="HV1074" s="240"/>
      <c r="HW1074" s="240"/>
      <c r="HX1074" s="240"/>
      <c r="HY1074" s="240"/>
      <c r="HZ1074" s="240"/>
      <c r="IA1074" s="240"/>
      <c r="IB1074" s="240"/>
      <c r="IC1074" s="240"/>
      <c r="ID1074" s="240"/>
      <c r="IE1074" s="240"/>
      <c r="IF1074" s="240"/>
      <c r="IG1074" s="240"/>
      <c r="IH1074" s="240"/>
      <c r="II1074" s="240"/>
      <c r="IJ1074" s="240"/>
      <c r="IK1074" s="240"/>
      <c r="IL1074" s="240"/>
      <c r="IM1074" s="240"/>
      <c r="IN1074" s="240"/>
      <c r="IO1074" s="240"/>
      <c r="IP1074" s="240"/>
      <c r="IQ1074" s="240"/>
      <c r="IR1074" s="240"/>
      <c r="IS1074" s="240"/>
      <c r="IT1074" s="240"/>
      <c r="IU1074" s="240"/>
      <c r="IV1074" s="240"/>
      <c r="IW1074" s="240"/>
      <c r="IX1074" s="240"/>
      <c r="IY1074" s="240"/>
      <c r="IZ1074" s="240"/>
      <c r="JA1074" s="240"/>
      <c r="JB1074" s="240"/>
      <c r="JC1074" s="240"/>
    </row>
    <row r="1075" spans="1:263" s="1072" customFormat="1" x14ac:dyDescent="0.25">
      <c r="A1075" s="363">
        <v>1</v>
      </c>
      <c r="B1075" s="363">
        <v>1</v>
      </c>
      <c r="C1075" s="791" t="s">
        <v>136</v>
      </c>
      <c r="D1075" s="302"/>
      <c r="E1075" s="302"/>
      <c r="F1075" s="2208">
        <f>F1023+F988</f>
        <v>381337.66666666674</v>
      </c>
      <c r="G1075" s="2207">
        <f>G1023+G988</f>
        <v>95334.416666666686</v>
      </c>
      <c r="H1075" s="2207">
        <f>H1023+H988</f>
        <v>71202.345833333326</v>
      </c>
      <c r="I1075" s="2889">
        <f t="shared" si="765"/>
        <v>74.686926634574931</v>
      </c>
      <c r="J1075" s="2887"/>
      <c r="K1075" s="2887"/>
      <c r="L1075" s="2888"/>
      <c r="M1075" s="2888"/>
      <c r="N1075" s="2888"/>
      <c r="O1075" s="2888"/>
      <c r="P1075" s="2888"/>
      <c r="Q1075" s="2888"/>
      <c r="R1075" s="2885">
        <f t="shared" ref="R1075:AD1075" si="779">R1023+R988</f>
        <v>519827.27649453556</v>
      </c>
      <c r="S1075" s="2885">
        <f t="shared" si="779"/>
        <v>519827.27649453556</v>
      </c>
      <c r="T1075" s="2885">
        <f t="shared" si="779"/>
        <v>519827.27649453556</v>
      </c>
      <c r="U1075" s="2885">
        <f t="shared" si="779"/>
        <v>129956.81912363389</v>
      </c>
      <c r="V1075" s="2885">
        <f t="shared" si="779"/>
        <v>89724.678539999994</v>
      </c>
      <c r="W1075" s="1388">
        <f t="shared" si="779"/>
        <v>0</v>
      </c>
      <c r="X1075" s="2885">
        <f t="shared" si="779"/>
        <v>0</v>
      </c>
      <c r="Y1075" s="2885">
        <f t="shared" si="779"/>
        <v>-40232.140583633904</v>
      </c>
      <c r="Z1075" s="3037">
        <f t="shared" si="779"/>
        <v>-12.7875</v>
      </c>
      <c r="AA1075" s="3037">
        <f t="shared" si="779"/>
        <v>-31.56148</v>
      </c>
      <c r="AB1075" s="2885">
        <f t="shared" si="779"/>
        <v>89693.11705999999</v>
      </c>
      <c r="AC1075" s="1156" t="e">
        <f t="shared" si="779"/>
        <v>#REF!</v>
      </c>
      <c r="AD1075" s="1152">
        <f t="shared" si="779"/>
        <v>0</v>
      </c>
      <c r="AE1075" s="2583"/>
      <c r="AF1075" s="3340"/>
      <c r="AG1075" s="240"/>
      <c r="AH1075" s="240"/>
      <c r="AI1075" s="240"/>
      <c r="AJ1075" s="240"/>
      <c r="AK1075" s="240"/>
      <c r="AL1075" s="240"/>
      <c r="AM1075" s="240"/>
      <c r="AN1075" s="240"/>
      <c r="AO1075" s="240"/>
      <c r="AP1075" s="240"/>
      <c r="AQ1075" s="240"/>
      <c r="AR1075" s="240"/>
      <c r="AS1075" s="240"/>
      <c r="AT1075" s="240"/>
      <c r="AU1075" s="240"/>
      <c r="AV1075" s="240"/>
      <c r="AW1075" s="240"/>
      <c r="AX1075" s="240"/>
      <c r="AY1075" s="240"/>
      <c r="AZ1075" s="240"/>
      <c r="BA1075" s="240"/>
      <c r="BB1075" s="240"/>
      <c r="BC1075" s="240"/>
      <c r="BD1075" s="240"/>
      <c r="BE1075" s="240"/>
      <c r="BF1075" s="240"/>
      <c r="BG1075" s="240"/>
      <c r="BH1075" s="240"/>
      <c r="BI1075" s="240"/>
      <c r="BJ1075" s="240"/>
      <c r="BK1075" s="240"/>
      <c r="BL1075" s="240"/>
      <c r="BM1075" s="240"/>
      <c r="BN1075" s="240"/>
      <c r="BO1075" s="240"/>
      <c r="BP1075" s="240"/>
      <c r="BQ1075" s="240"/>
      <c r="BR1075" s="240"/>
      <c r="BS1075" s="240"/>
      <c r="BT1075" s="240"/>
      <c r="BU1075" s="240"/>
      <c r="BV1075" s="240"/>
      <c r="BW1075" s="240"/>
      <c r="BX1075" s="240"/>
      <c r="BY1075" s="240"/>
      <c r="BZ1075" s="240"/>
      <c r="CA1075" s="240"/>
      <c r="CB1075" s="240"/>
      <c r="CC1075" s="240"/>
      <c r="CD1075" s="240"/>
      <c r="CE1075" s="240"/>
      <c r="CF1075" s="240"/>
      <c r="CG1075" s="240"/>
      <c r="CH1075" s="240"/>
      <c r="CI1075" s="240"/>
      <c r="CJ1075" s="240"/>
      <c r="CK1075" s="240"/>
      <c r="CL1075" s="240"/>
      <c r="CM1075" s="240"/>
      <c r="CN1075" s="240"/>
      <c r="CO1075" s="240"/>
      <c r="CP1075" s="240"/>
      <c r="CQ1075" s="240"/>
      <c r="CR1075" s="240"/>
      <c r="CS1075" s="240"/>
      <c r="CT1075" s="240"/>
      <c r="CU1075" s="240"/>
      <c r="CV1075" s="240"/>
      <c r="CW1075" s="240"/>
      <c r="CX1075" s="240"/>
      <c r="CY1075" s="240"/>
      <c r="CZ1075" s="240"/>
      <c r="DA1075" s="240"/>
      <c r="DB1075" s="240"/>
      <c r="DC1075" s="240"/>
      <c r="DD1075" s="240"/>
      <c r="DE1075" s="240"/>
      <c r="DF1075" s="240"/>
      <c r="DG1075" s="240"/>
      <c r="DH1075" s="240"/>
      <c r="DI1075" s="240"/>
      <c r="DJ1075" s="240"/>
      <c r="DK1075" s="240"/>
      <c r="DL1075" s="240"/>
      <c r="DM1075" s="240"/>
      <c r="DN1075" s="240"/>
      <c r="DO1075" s="240"/>
      <c r="DP1075" s="240"/>
      <c r="DQ1075" s="240"/>
      <c r="DR1075" s="240"/>
      <c r="DS1075" s="240"/>
      <c r="DT1075" s="240"/>
      <c r="DU1075" s="240"/>
      <c r="DV1075" s="240"/>
      <c r="DW1075" s="240"/>
      <c r="DX1075" s="240"/>
      <c r="DY1075" s="240"/>
      <c r="DZ1075" s="240"/>
      <c r="EA1075" s="240"/>
      <c r="EB1075" s="240"/>
      <c r="EC1075" s="240"/>
      <c r="ED1075" s="240"/>
      <c r="EE1075" s="240"/>
      <c r="EF1075" s="240"/>
      <c r="EG1075" s="240"/>
      <c r="EH1075" s="240"/>
      <c r="EI1075" s="240"/>
      <c r="EJ1075" s="240"/>
      <c r="EK1075" s="240"/>
      <c r="EL1075" s="240"/>
      <c r="EM1075" s="240"/>
      <c r="EN1075" s="240"/>
      <c r="EO1075" s="240"/>
      <c r="EP1075" s="240"/>
      <c r="EQ1075" s="240"/>
      <c r="ER1075" s="240"/>
      <c r="ES1075" s="240"/>
      <c r="ET1075" s="240"/>
      <c r="EU1075" s="240"/>
      <c r="EV1075" s="240"/>
      <c r="EW1075" s="240"/>
      <c r="EX1075" s="240"/>
      <c r="EY1075" s="240"/>
      <c r="EZ1075" s="240"/>
      <c r="FA1075" s="240"/>
      <c r="FB1075" s="240"/>
      <c r="FC1075" s="240"/>
      <c r="FD1075" s="240"/>
      <c r="FE1075" s="240"/>
      <c r="FF1075" s="240"/>
      <c r="FG1075" s="240"/>
      <c r="FH1075" s="240"/>
      <c r="FI1075" s="240"/>
      <c r="FJ1075" s="240"/>
      <c r="FK1075" s="240"/>
      <c r="FL1075" s="240"/>
      <c r="FM1075" s="240"/>
      <c r="FN1075" s="240"/>
      <c r="FO1075" s="240"/>
      <c r="FP1075" s="240"/>
      <c r="FQ1075" s="240"/>
      <c r="FR1075" s="240"/>
      <c r="FS1075" s="240"/>
      <c r="FT1075" s="240"/>
      <c r="FU1075" s="240"/>
      <c r="FV1075" s="240"/>
      <c r="FW1075" s="240"/>
      <c r="FX1075" s="240"/>
      <c r="FY1075" s="240"/>
      <c r="FZ1075" s="240"/>
      <c r="GA1075" s="240"/>
      <c r="GB1075" s="240"/>
      <c r="GC1075" s="240"/>
      <c r="GD1075" s="240"/>
      <c r="GE1075" s="240"/>
      <c r="GF1075" s="240"/>
      <c r="GG1075" s="240"/>
      <c r="GH1075" s="240"/>
      <c r="GI1075" s="240"/>
      <c r="GJ1075" s="240"/>
      <c r="GK1075" s="240"/>
      <c r="GL1075" s="240"/>
      <c r="GM1075" s="240"/>
      <c r="GN1075" s="240"/>
      <c r="GO1075" s="240"/>
      <c r="GP1075" s="240"/>
      <c r="GQ1075" s="240"/>
      <c r="GR1075" s="240"/>
      <c r="GS1075" s="240"/>
      <c r="GT1075" s="240"/>
      <c r="GU1075" s="240"/>
      <c r="GV1075" s="240"/>
      <c r="GW1075" s="240"/>
      <c r="GX1075" s="240"/>
      <c r="GY1075" s="240"/>
      <c r="GZ1075" s="240"/>
      <c r="HA1075" s="240"/>
      <c r="HB1075" s="240"/>
      <c r="HC1075" s="240"/>
      <c r="HD1075" s="240"/>
      <c r="HE1075" s="240"/>
      <c r="HF1075" s="240"/>
      <c r="HG1075" s="240"/>
      <c r="HH1075" s="240"/>
      <c r="HI1075" s="240"/>
      <c r="HJ1075" s="240"/>
      <c r="HK1075" s="240"/>
      <c r="HL1075" s="240"/>
      <c r="HM1075" s="240"/>
      <c r="HN1075" s="240"/>
      <c r="HO1075" s="240"/>
      <c r="HP1075" s="240"/>
      <c r="HQ1075" s="240"/>
      <c r="HR1075" s="240"/>
      <c r="HS1075" s="240"/>
      <c r="HT1075" s="240"/>
      <c r="HU1075" s="240"/>
      <c r="HV1075" s="240"/>
      <c r="HW1075" s="240"/>
      <c r="HX1075" s="240"/>
      <c r="HY1075" s="240"/>
      <c r="HZ1075" s="240"/>
      <c r="IA1075" s="240"/>
      <c r="IB1075" s="240"/>
      <c r="IC1075" s="240"/>
      <c r="ID1075" s="240"/>
      <c r="IE1075" s="240"/>
      <c r="IF1075" s="240"/>
      <c r="IG1075" s="240"/>
      <c r="IH1075" s="240"/>
      <c r="II1075" s="240"/>
      <c r="IJ1075" s="240"/>
      <c r="IK1075" s="240"/>
      <c r="IL1075" s="240"/>
      <c r="IM1075" s="240"/>
      <c r="IN1075" s="240"/>
      <c r="IO1075" s="240"/>
      <c r="IP1075" s="240"/>
      <c r="IQ1075" s="240"/>
      <c r="IR1075" s="240"/>
      <c r="IS1075" s="240"/>
      <c r="IT1075" s="240"/>
      <c r="IU1075" s="240"/>
      <c r="IV1075" s="240"/>
      <c r="IW1075" s="240"/>
      <c r="IX1075" s="240"/>
      <c r="IY1075" s="240"/>
      <c r="IZ1075" s="240"/>
      <c r="JA1075" s="240"/>
      <c r="JB1075" s="240"/>
      <c r="JC1075" s="240"/>
    </row>
    <row r="1076" spans="1:263" s="1072" customFormat="1" ht="15.75" x14ac:dyDescent="0.25">
      <c r="A1076" s="363">
        <v>1</v>
      </c>
      <c r="B1076" s="363">
        <v>1</v>
      </c>
      <c r="C1076" s="2209" t="s">
        <v>29</v>
      </c>
      <c r="D1076" s="2209"/>
      <c r="E1076" s="302"/>
      <c r="F1076" s="2205"/>
      <c r="G1076" s="950"/>
      <c r="H1076" s="950"/>
      <c r="I1076" s="2326"/>
      <c r="J1076" s="2887"/>
      <c r="K1076" s="2887"/>
      <c r="L1076" s="2888"/>
      <c r="M1076" s="2888"/>
      <c r="N1076" s="2888"/>
      <c r="O1076" s="2888"/>
      <c r="P1076" s="2888"/>
      <c r="Q1076" s="2888"/>
      <c r="R1076" s="2885"/>
      <c r="S1076" s="2885"/>
      <c r="T1076" s="2885"/>
      <c r="U1076" s="2885"/>
      <c r="V1076" s="2885"/>
      <c r="W1076" s="1388"/>
      <c r="X1076" s="2885"/>
      <c r="Y1076" s="2885"/>
      <c r="Z1076" s="3037"/>
      <c r="AA1076" s="3037"/>
      <c r="AB1076" s="2885"/>
      <c r="AC1076" s="1152"/>
      <c r="AD1076" s="1152"/>
      <c r="AE1076" s="2583"/>
      <c r="AF1076" s="3340"/>
      <c r="AG1076" s="240"/>
      <c r="AH1076" s="240"/>
      <c r="AI1076" s="240"/>
      <c r="AJ1076" s="240"/>
      <c r="AK1076" s="240"/>
      <c r="AL1076" s="240"/>
      <c r="AM1076" s="240"/>
      <c r="AN1076" s="240"/>
      <c r="AO1076" s="240"/>
      <c r="AP1076" s="240"/>
      <c r="AQ1076" s="240"/>
      <c r="AR1076" s="240"/>
      <c r="AS1076" s="240"/>
      <c r="AT1076" s="240"/>
      <c r="AU1076" s="240"/>
      <c r="AV1076" s="240"/>
      <c r="AW1076" s="240"/>
      <c r="AX1076" s="240"/>
      <c r="AY1076" s="240"/>
      <c r="AZ1076" s="240"/>
      <c r="BA1076" s="240"/>
      <c r="BB1076" s="240"/>
      <c r="BC1076" s="240"/>
      <c r="BD1076" s="240"/>
      <c r="BE1076" s="240"/>
      <c r="BF1076" s="240"/>
      <c r="BG1076" s="240"/>
      <c r="BH1076" s="240"/>
      <c r="BI1076" s="240"/>
      <c r="BJ1076" s="240"/>
      <c r="BK1076" s="240"/>
      <c r="BL1076" s="240"/>
      <c r="BM1076" s="240"/>
      <c r="BN1076" s="240"/>
      <c r="BO1076" s="240"/>
      <c r="BP1076" s="240"/>
      <c r="BQ1076" s="240"/>
      <c r="BR1076" s="240"/>
      <c r="BS1076" s="240"/>
      <c r="BT1076" s="240"/>
      <c r="BU1076" s="240"/>
      <c r="BV1076" s="240"/>
      <c r="BW1076" s="240"/>
      <c r="BX1076" s="240"/>
      <c r="BY1076" s="240"/>
      <c r="BZ1076" s="240"/>
      <c r="CA1076" s="240"/>
      <c r="CB1076" s="240"/>
      <c r="CC1076" s="240"/>
      <c r="CD1076" s="240"/>
      <c r="CE1076" s="240"/>
      <c r="CF1076" s="240"/>
      <c r="CG1076" s="240"/>
      <c r="CH1076" s="240"/>
      <c r="CI1076" s="240"/>
      <c r="CJ1076" s="240"/>
      <c r="CK1076" s="240"/>
      <c r="CL1076" s="240"/>
      <c r="CM1076" s="240"/>
      <c r="CN1076" s="240"/>
      <c r="CO1076" s="240"/>
      <c r="CP1076" s="240"/>
      <c r="CQ1076" s="240"/>
      <c r="CR1076" s="240"/>
      <c r="CS1076" s="240"/>
      <c r="CT1076" s="240"/>
      <c r="CU1076" s="240"/>
      <c r="CV1076" s="240"/>
      <c r="CW1076" s="240"/>
      <c r="CX1076" s="240"/>
      <c r="CY1076" s="240"/>
      <c r="CZ1076" s="240"/>
      <c r="DA1076" s="240"/>
      <c r="DB1076" s="240"/>
      <c r="DC1076" s="240"/>
      <c r="DD1076" s="240"/>
      <c r="DE1076" s="240"/>
      <c r="DF1076" s="240"/>
      <c r="DG1076" s="240"/>
      <c r="DH1076" s="240"/>
      <c r="DI1076" s="240"/>
      <c r="DJ1076" s="240"/>
      <c r="DK1076" s="240"/>
      <c r="DL1076" s="240"/>
      <c r="DM1076" s="240"/>
      <c r="DN1076" s="240"/>
      <c r="DO1076" s="240"/>
      <c r="DP1076" s="240"/>
      <c r="DQ1076" s="240"/>
      <c r="DR1076" s="240"/>
      <c r="DS1076" s="240"/>
      <c r="DT1076" s="240"/>
      <c r="DU1076" s="240"/>
      <c r="DV1076" s="240"/>
      <c r="DW1076" s="240"/>
      <c r="DX1076" s="240"/>
      <c r="DY1076" s="240"/>
      <c r="DZ1076" s="240"/>
      <c r="EA1076" s="240"/>
      <c r="EB1076" s="240"/>
      <c r="EC1076" s="240"/>
      <c r="ED1076" s="240"/>
      <c r="EE1076" s="240"/>
      <c r="EF1076" s="240"/>
      <c r="EG1076" s="240"/>
      <c r="EH1076" s="240"/>
      <c r="EI1076" s="240"/>
      <c r="EJ1076" s="240"/>
      <c r="EK1076" s="240"/>
      <c r="EL1076" s="240"/>
      <c r="EM1076" s="240"/>
      <c r="EN1076" s="240"/>
      <c r="EO1076" s="240"/>
      <c r="EP1076" s="240"/>
      <c r="EQ1076" s="240"/>
      <c r="ER1076" s="240"/>
      <c r="ES1076" s="240"/>
      <c r="ET1076" s="240"/>
      <c r="EU1076" s="240"/>
      <c r="EV1076" s="240"/>
      <c r="EW1076" s="240"/>
      <c r="EX1076" s="240"/>
      <c r="EY1076" s="240"/>
      <c r="EZ1076" s="240"/>
      <c r="FA1076" s="240"/>
      <c r="FB1076" s="240"/>
      <c r="FC1076" s="240"/>
      <c r="FD1076" s="240"/>
      <c r="FE1076" s="240"/>
      <c r="FF1076" s="240"/>
      <c r="FG1076" s="240"/>
      <c r="FH1076" s="240"/>
      <c r="FI1076" s="240"/>
      <c r="FJ1076" s="240"/>
      <c r="FK1076" s="240"/>
      <c r="FL1076" s="240"/>
      <c r="FM1076" s="240"/>
      <c r="FN1076" s="240"/>
      <c r="FO1076" s="240"/>
      <c r="FP1076" s="240"/>
      <c r="FQ1076" s="240"/>
      <c r="FR1076" s="240"/>
      <c r="FS1076" s="240"/>
      <c r="FT1076" s="240"/>
      <c r="FU1076" s="240"/>
      <c r="FV1076" s="240"/>
      <c r="FW1076" s="240"/>
      <c r="FX1076" s="240"/>
      <c r="FY1076" s="240"/>
      <c r="FZ1076" s="240"/>
      <c r="GA1076" s="240"/>
      <c r="GB1076" s="240"/>
      <c r="GC1076" s="240"/>
      <c r="GD1076" s="240"/>
      <c r="GE1076" s="240"/>
      <c r="GF1076" s="240"/>
      <c r="GG1076" s="240"/>
      <c r="GH1076" s="240"/>
      <c r="GI1076" s="240"/>
      <c r="GJ1076" s="240"/>
      <c r="GK1076" s="240"/>
      <c r="GL1076" s="240"/>
      <c r="GM1076" s="240"/>
      <c r="GN1076" s="240"/>
      <c r="GO1076" s="240"/>
      <c r="GP1076" s="240"/>
      <c r="GQ1076" s="240"/>
      <c r="GR1076" s="240"/>
      <c r="GS1076" s="240"/>
      <c r="GT1076" s="240"/>
      <c r="GU1076" s="240"/>
      <c r="GV1076" s="240"/>
      <c r="GW1076" s="240"/>
      <c r="GX1076" s="240"/>
      <c r="GY1076" s="240"/>
      <c r="GZ1076" s="240"/>
      <c r="HA1076" s="240"/>
      <c r="HB1076" s="240"/>
      <c r="HC1076" s="240"/>
      <c r="HD1076" s="240"/>
      <c r="HE1076" s="240"/>
      <c r="HF1076" s="240"/>
      <c r="HG1076" s="240"/>
      <c r="HH1076" s="240"/>
      <c r="HI1076" s="240"/>
      <c r="HJ1076" s="240"/>
      <c r="HK1076" s="240"/>
      <c r="HL1076" s="240"/>
      <c r="HM1076" s="240"/>
      <c r="HN1076" s="240"/>
      <c r="HO1076" s="240"/>
      <c r="HP1076" s="240"/>
      <c r="HQ1076" s="240"/>
      <c r="HR1076" s="240"/>
      <c r="HS1076" s="240"/>
      <c r="HT1076" s="240"/>
      <c r="HU1076" s="240"/>
      <c r="HV1076" s="240"/>
      <c r="HW1076" s="240"/>
      <c r="HX1076" s="240"/>
      <c r="HY1076" s="240"/>
      <c r="HZ1076" s="240"/>
      <c r="IA1076" s="240"/>
      <c r="IB1076" s="240"/>
      <c r="IC1076" s="240"/>
      <c r="ID1076" s="240"/>
      <c r="IE1076" s="240"/>
      <c r="IF1076" s="240"/>
      <c r="IG1076" s="240"/>
      <c r="IH1076" s="240"/>
      <c r="II1076" s="240"/>
      <c r="IJ1076" s="240"/>
      <c r="IK1076" s="240"/>
      <c r="IL1076" s="240"/>
      <c r="IM1076" s="240"/>
      <c r="IN1076" s="240"/>
      <c r="IO1076" s="240"/>
      <c r="IP1076" s="240"/>
      <c r="IQ1076" s="240"/>
      <c r="IR1076" s="240"/>
      <c r="IS1076" s="240"/>
      <c r="IT1076" s="240"/>
      <c r="IU1076" s="240"/>
      <c r="IV1076" s="240"/>
      <c r="IW1076" s="240"/>
      <c r="IX1076" s="240"/>
      <c r="IY1076" s="240"/>
      <c r="IZ1076" s="240"/>
      <c r="JA1076" s="240"/>
      <c r="JB1076" s="240"/>
      <c r="JC1076" s="240"/>
    </row>
    <row r="1077" spans="1:263" s="1072" customFormat="1" x14ac:dyDescent="0.25">
      <c r="A1077" s="363">
        <v>1</v>
      </c>
      <c r="B1077" s="363">
        <v>1</v>
      </c>
      <c r="C1077" s="916" t="s">
        <v>148</v>
      </c>
      <c r="D1077" s="916"/>
      <c r="E1077" s="302"/>
      <c r="F1077" s="2205">
        <f>SUM(F999)</f>
        <v>1318</v>
      </c>
      <c r="G1077" s="950">
        <f>SUM(G999)</f>
        <v>329.5</v>
      </c>
      <c r="H1077" s="950">
        <f>SUM(H999)</f>
        <v>268</v>
      </c>
      <c r="I1077" s="2326">
        <f t="shared" ref="I1077:I1083" si="780">H1077/G1077*100</f>
        <v>81.335356600910472</v>
      </c>
      <c r="J1077" s="950">
        <f t="shared" ref="J1077:AB1077" si="781">SUM(J999)</f>
        <v>8.622913505311077</v>
      </c>
      <c r="K1077" s="950">
        <f t="shared" si="781"/>
        <v>9.6940298507462686</v>
      </c>
      <c r="L1077" s="950">
        <f t="shared" si="781"/>
        <v>11365</v>
      </c>
      <c r="M1077" s="950">
        <f t="shared" si="781"/>
        <v>2843</v>
      </c>
      <c r="N1077" s="950">
        <f t="shared" si="781"/>
        <v>2598</v>
      </c>
      <c r="O1077" s="950">
        <f t="shared" si="781"/>
        <v>91.382342595849451</v>
      </c>
      <c r="P1077" s="950">
        <f t="shared" si="781"/>
        <v>39</v>
      </c>
      <c r="Q1077" s="950">
        <f t="shared" si="781"/>
        <v>266.46153846153845</v>
      </c>
      <c r="R1077" s="2885">
        <f t="shared" si="781"/>
        <v>0</v>
      </c>
      <c r="S1077" s="2885">
        <f t="shared" ref="S1077:T1077" si="782">SUM(S999)</f>
        <v>0</v>
      </c>
      <c r="T1077" s="2885">
        <f t="shared" si="782"/>
        <v>0</v>
      </c>
      <c r="U1077" s="2885">
        <f t="shared" si="781"/>
        <v>0</v>
      </c>
      <c r="V1077" s="2885">
        <f t="shared" si="781"/>
        <v>0</v>
      </c>
      <c r="W1077" s="1388">
        <f t="shared" si="781"/>
        <v>0</v>
      </c>
      <c r="X1077" s="2885">
        <f t="shared" si="781"/>
        <v>0</v>
      </c>
      <c r="Y1077" s="2885">
        <f t="shared" si="781"/>
        <v>0</v>
      </c>
      <c r="Z1077" s="3037">
        <f t="shared" si="781"/>
        <v>0</v>
      </c>
      <c r="AA1077" s="3037">
        <f t="shared" si="781"/>
        <v>0</v>
      </c>
      <c r="AB1077" s="2885">
        <f t="shared" si="781"/>
        <v>0</v>
      </c>
      <c r="AC1077" s="1152">
        <f>SUM(AC999)</f>
        <v>0</v>
      </c>
      <c r="AD1077" s="1152"/>
      <c r="AE1077" s="2583"/>
      <c r="AF1077" s="3340"/>
      <c r="AG1077" s="240"/>
      <c r="AH1077" s="240"/>
      <c r="AI1077" s="240"/>
      <c r="AJ1077" s="240"/>
      <c r="AK1077" s="240"/>
      <c r="AL1077" s="240"/>
      <c r="AM1077" s="240"/>
      <c r="AN1077" s="240"/>
      <c r="AO1077" s="240"/>
      <c r="AP1077" s="240"/>
      <c r="AQ1077" s="240"/>
      <c r="AR1077" s="240"/>
      <c r="AS1077" s="240"/>
      <c r="AT1077" s="240"/>
      <c r="AU1077" s="240"/>
      <c r="AV1077" s="240"/>
      <c r="AW1077" s="240"/>
      <c r="AX1077" s="240"/>
      <c r="AY1077" s="240"/>
      <c r="AZ1077" s="240"/>
      <c r="BA1077" s="240"/>
      <c r="BB1077" s="240"/>
      <c r="BC1077" s="240"/>
      <c r="BD1077" s="240"/>
      <c r="BE1077" s="240"/>
      <c r="BF1077" s="240"/>
      <c r="BG1077" s="240"/>
      <c r="BH1077" s="240"/>
      <c r="BI1077" s="240"/>
      <c r="BJ1077" s="240"/>
      <c r="BK1077" s="240"/>
      <c r="BL1077" s="240"/>
      <c r="BM1077" s="240"/>
      <c r="BN1077" s="240"/>
      <c r="BO1077" s="240"/>
      <c r="BP1077" s="240"/>
      <c r="BQ1077" s="240"/>
      <c r="BR1077" s="240"/>
      <c r="BS1077" s="240"/>
      <c r="BT1077" s="240"/>
      <c r="BU1077" s="240"/>
      <c r="BV1077" s="240"/>
      <c r="BW1077" s="240"/>
      <c r="BX1077" s="240"/>
      <c r="BY1077" s="240"/>
      <c r="BZ1077" s="240"/>
      <c r="CA1077" s="240"/>
      <c r="CB1077" s="240"/>
      <c r="CC1077" s="240"/>
      <c r="CD1077" s="240"/>
      <c r="CE1077" s="240"/>
      <c r="CF1077" s="240"/>
      <c r="CG1077" s="240"/>
      <c r="CH1077" s="240"/>
      <c r="CI1077" s="240"/>
      <c r="CJ1077" s="240"/>
      <c r="CK1077" s="240"/>
      <c r="CL1077" s="240"/>
      <c r="CM1077" s="240"/>
      <c r="CN1077" s="240"/>
      <c r="CO1077" s="240"/>
      <c r="CP1077" s="240"/>
      <c r="CQ1077" s="240"/>
      <c r="CR1077" s="240"/>
      <c r="CS1077" s="240"/>
      <c r="CT1077" s="240"/>
      <c r="CU1077" s="240"/>
      <c r="CV1077" s="240"/>
      <c r="CW1077" s="240"/>
      <c r="CX1077" s="240"/>
      <c r="CY1077" s="240"/>
      <c r="CZ1077" s="240"/>
      <c r="DA1077" s="240"/>
      <c r="DB1077" s="240"/>
      <c r="DC1077" s="240"/>
      <c r="DD1077" s="240"/>
      <c r="DE1077" s="240"/>
      <c r="DF1077" s="240"/>
      <c r="DG1077" s="240"/>
      <c r="DH1077" s="240"/>
      <c r="DI1077" s="240"/>
      <c r="DJ1077" s="240"/>
      <c r="DK1077" s="240"/>
      <c r="DL1077" s="240"/>
      <c r="DM1077" s="240"/>
      <c r="DN1077" s="240"/>
      <c r="DO1077" s="240"/>
      <c r="DP1077" s="240"/>
      <c r="DQ1077" s="240"/>
      <c r="DR1077" s="240"/>
      <c r="DS1077" s="240"/>
      <c r="DT1077" s="240"/>
      <c r="DU1077" s="240"/>
      <c r="DV1077" s="240"/>
      <c r="DW1077" s="240"/>
      <c r="DX1077" s="240"/>
      <c r="DY1077" s="240"/>
      <c r="DZ1077" s="240"/>
      <c r="EA1077" s="240"/>
      <c r="EB1077" s="240"/>
      <c r="EC1077" s="240"/>
      <c r="ED1077" s="240"/>
      <c r="EE1077" s="240"/>
      <c r="EF1077" s="240"/>
      <c r="EG1077" s="240"/>
      <c r="EH1077" s="240"/>
      <c r="EI1077" s="240"/>
      <c r="EJ1077" s="240"/>
      <c r="EK1077" s="240"/>
      <c r="EL1077" s="240"/>
      <c r="EM1077" s="240"/>
      <c r="EN1077" s="240"/>
      <c r="EO1077" s="240"/>
      <c r="EP1077" s="240"/>
      <c r="EQ1077" s="240"/>
      <c r="ER1077" s="240"/>
      <c r="ES1077" s="240"/>
      <c r="ET1077" s="240"/>
      <c r="EU1077" s="240"/>
      <c r="EV1077" s="240"/>
      <c r="EW1077" s="240"/>
      <c r="EX1077" s="240"/>
      <c r="EY1077" s="240"/>
      <c r="EZ1077" s="240"/>
      <c r="FA1077" s="240"/>
      <c r="FB1077" s="240"/>
      <c r="FC1077" s="240"/>
      <c r="FD1077" s="240"/>
      <c r="FE1077" s="240"/>
      <c r="FF1077" s="240"/>
      <c r="FG1077" s="240"/>
      <c r="FH1077" s="240"/>
      <c r="FI1077" s="240"/>
      <c r="FJ1077" s="240"/>
      <c r="FK1077" s="240"/>
      <c r="FL1077" s="240"/>
      <c r="FM1077" s="240"/>
      <c r="FN1077" s="240"/>
      <c r="FO1077" s="240"/>
      <c r="FP1077" s="240"/>
      <c r="FQ1077" s="240"/>
      <c r="FR1077" s="240"/>
      <c r="FS1077" s="240"/>
      <c r="FT1077" s="240"/>
      <c r="FU1077" s="240"/>
      <c r="FV1077" s="240"/>
      <c r="FW1077" s="240"/>
      <c r="FX1077" s="240"/>
      <c r="FY1077" s="240"/>
      <c r="FZ1077" s="240"/>
      <c r="GA1077" s="240"/>
      <c r="GB1077" s="240"/>
      <c r="GC1077" s="240"/>
      <c r="GD1077" s="240"/>
      <c r="GE1077" s="240"/>
      <c r="GF1077" s="240"/>
      <c r="GG1077" s="240"/>
      <c r="GH1077" s="240"/>
      <c r="GI1077" s="240"/>
      <c r="GJ1077" s="240"/>
      <c r="GK1077" s="240"/>
      <c r="GL1077" s="240"/>
      <c r="GM1077" s="240"/>
      <c r="GN1077" s="240"/>
      <c r="GO1077" s="240"/>
      <c r="GP1077" s="240"/>
      <c r="GQ1077" s="240"/>
      <c r="GR1077" s="240"/>
      <c r="GS1077" s="240"/>
      <c r="GT1077" s="240"/>
      <c r="GU1077" s="240"/>
      <c r="GV1077" s="240"/>
      <c r="GW1077" s="240"/>
      <c r="GX1077" s="240"/>
      <c r="GY1077" s="240"/>
      <c r="GZ1077" s="240"/>
      <c r="HA1077" s="240"/>
      <c r="HB1077" s="240"/>
      <c r="HC1077" s="240"/>
      <c r="HD1077" s="240"/>
      <c r="HE1077" s="240"/>
      <c r="HF1077" s="240"/>
      <c r="HG1077" s="240"/>
      <c r="HH1077" s="240"/>
      <c r="HI1077" s="240"/>
      <c r="HJ1077" s="240"/>
      <c r="HK1077" s="240"/>
      <c r="HL1077" s="240"/>
      <c r="HM1077" s="240"/>
      <c r="HN1077" s="240"/>
      <c r="HO1077" s="240"/>
      <c r="HP1077" s="240"/>
      <c r="HQ1077" s="240"/>
      <c r="HR1077" s="240"/>
      <c r="HS1077" s="240"/>
      <c r="HT1077" s="240"/>
      <c r="HU1077" s="240"/>
      <c r="HV1077" s="240"/>
      <c r="HW1077" s="240"/>
      <c r="HX1077" s="240"/>
      <c r="HY1077" s="240"/>
      <c r="HZ1077" s="240"/>
      <c r="IA1077" s="240"/>
      <c r="IB1077" s="240"/>
      <c r="IC1077" s="240"/>
      <c r="ID1077" s="240"/>
      <c r="IE1077" s="240"/>
      <c r="IF1077" s="240"/>
      <c r="IG1077" s="240"/>
      <c r="IH1077" s="240"/>
      <c r="II1077" s="240"/>
      <c r="IJ1077" s="240"/>
      <c r="IK1077" s="240"/>
      <c r="IL1077" s="240"/>
      <c r="IM1077" s="240"/>
      <c r="IN1077" s="240"/>
      <c r="IO1077" s="240"/>
      <c r="IP1077" s="240"/>
      <c r="IQ1077" s="240"/>
      <c r="IR1077" s="240"/>
      <c r="IS1077" s="240"/>
      <c r="IT1077" s="240"/>
      <c r="IU1077" s="240"/>
      <c r="IV1077" s="240"/>
      <c r="IW1077" s="240"/>
      <c r="IX1077" s="240"/>
      <c r="IY1077" s="240"/>
      <c r="IZ1077" s="240"/>
      <c r="JA1077" s="240"/>
      <c r="JB1077" s="240"/>
      <c r="JC1077" s="240"/>
    </row>
    <row r="1078" spans="1:263" s="1072" customFormat="1" x14ac:dyDescent="0.25">
      <c r="A1078" s="363">
        <v>1</v>
      </c>
      <c r="B1078" s="363">
        <v>1</v>
      </c>
      <c r="C1078" s="913" t="s">
        <v>125</v>
      </c>
      <c r="D1078" s="913"/>
      <c r="E1078" s="302"/>
      <c r="F1078" s="2205">
        <f t="shared" ref="F1078:H1082" si="783">SUM(F1004)</f>
        <v>2205</v>
      </c>
      <c r="G1078" s="950">
        <f t="shared" si="783"/>
        <v>551.25</v>
      </c>
      <c r="H1078" s="950">
        <f t="shared" si="783"/>
        <v>392</v>
      </c>
      <c r="I1078" s="2326">
        <f t="shared" si="780"/>
        <v>71.111111111111114</v>
      </c>
      <c r="J1078" s="950">
        <f t="shared" ref="J1078:Q1079" si="784">SUM(J1004)</f>
        <v>7.1945578231292515</v>
      </c>
      <c r="K1078" s="950">
        <f t="shared" si="784"/>
        <v>7.1045918367346941</v>
      </c>
      <c r="L1078" s="950">
        <f t="shared" si="784"/>
        <v>15864</v>
      </c>
      <c r="M1078" s="950">
        <f t="shared" si="784"/>
        <v>3966</v>
      </c>
      <c r="N1078" s="950">
        <f t="shared" si="784"/>
        <v>2785</v>
      </c>
      <c r="O1078" s="950">
        <f t="shared" si="784"/>
        <v>70.221886031265754</v>
      </c>
      <c r="P1078" s="950">
        <f t="shared" si="784"/>
        <v>67</v>
      </c>
      <c r="Q1078" s="950">
        <f t="shared" si="784"/>
        <v>166.26865671641792</v>
      </c>
      <c r="R1078" s="2885">
        <f t="shared" ref="R1078:AB1078" si="785">SUM(R1004)</f>
        <v>0</v>
      </c>
      <c r="S1078" s="2885">
        <f t="shared" ref="S1078:T1078" si="786">SUM(S1004)</f>
        <v>0</v>
      </c>
      <c r="T1078" s="2885">
        <f t="shared" si="786"/>
        <v>0</v>
      </c>
      <c r="U1078" s="2885">
        <f t="shared" si="785"/>
        <v>0</v>
      </c>
      <c r="V1078" s="2885">
        <f t="shared" si="785"/>
        <v>0</v>
      </c>
      <c r="W1078" s="1388">
        <f t="shared" si="785"/>
        <v>0</v>
      </c>
      <c r="X1078" s="2885">
        <f t="shared" si="785"/>
        <v>0</v>
      </c>
      <c r="Y1078" s="2885">
        <f t="shared" si="785"/>
        <v>0</v>
      </c>
      <c r="Z1078" s="3037">
        <f t="shared" si="785"/>
        <v>0</v>
      </c>
      <c r="AA1078" s="3037">
        <f t="shared" si="785"/>
        <v>0</v>
      </c>
      <c r="AB1078" s="2885">
        <f t="shared" si="785"/>
        <v>0</v>
      </c>
      <c r="AC1078" s="1152">
        <f t="shared" ref="AC1078" si="787">SUM(AC1004)</f>
        <v>0</v>
      </c>
      <c r="AD1078" s="1152"/>
      <c r="AE1078" s="2583"/>
      <c r="AF1078" s="3340"/>
      <c r="AG1078" s="240"/>
      <c r="AH1078" s="240"/>
      <c r="AI1078" s="240"/>
      <c r="AJ1078" s="240"/>
      <c r="AK1078" s="240"/>
      <c r="AL1078" s="240"/>
      <c r="AM1078" s="240"/>
      <c r="AN1078" s="240"/>
      <c r="AO1078" s="240"/>
      <c r="AP1078" s="240"/>
      <c r="AQ1078" s="240"/>
      <c r="AR1078" s="240"/>
      <c r="AS1078" s="240"/>
      <c r="AT1078" s="240"/>
      <c r="AU1078" s="240"/>
      <c r="AV1078" s="240"/>
      <c r="AW1078" s="240"/>
      <c r="AX1078" s="240"/>
      <c r="AY1078" s="240"/>
      <c r="AZ1078" s="240"/>
      <c r="BA1078" s="240"/>
      <c r="BB1078" s="240"/>
      <c r="BC1078" s="240"/>
      <c r="BD1078" s="240"/>
      <c r="BE1078" s="240"/>
      <c r="BF1078" s="240"/>
      <c r="BG1078" s="240"/>
      <c r="BH1078" s="240"/>
      <c r="BI1078" s="240"/>
      <c r="BJ1078" s="240"/>
      <c r="BK1078" s="240"/>
      <c r="BL1078" s="240"/>
      <c r="BM1078" s="240"/>
      <c r="BN1078" s="240"/>
      <c r="BO1078" s="240"/>
      <c r="BP1078" s="240"/>
      <c r="BQ1078" s="240"/>
      <c r="BR1078" s="240"/>
      <c r="BS1078" s="240"/>
      <c r="BT1078" s="240"/>
      <c r="BU1078" s="240"/>
      <c r="BV1078" s="240"/>
      <c r="BW1078" s="240"/>
      <c r="BX1078" s="240"/>
      <c r="BY1078" s="240"/>
      <c r="BZ1078" s="240"/>
      <c r="CA1078" s="240"/>
      <c r="CB1078" s="240"/>
      <c r="CC1078" s="240"/>
      <c r="CD1078" s="240"/>
      <c r="CE1078" s="240"/>
      <c r="CF1078" s="240"/>
      <c r="CG1078" s="240"/>
      <c r="CH1078" s="240"/>
      <c r="CI1078" s="240"/>
      <c r="CJ1078" s="240"/>
      <c r="CK1078" s="240"/>
      <c r="CL1078" s="240"/>
      <c r="CM1078" s="240"/>
      <c r="CN1078" s="240"/>
      <c r="CO1078" s="240"/>
      <c r="CP1078" s="240"/>
      <c r="CQ1078" s="240"/>
      <c r="CR1078" s="240"/>
      <c r="CS1078" s="240"/>
      <c r="CT1078" s="240"/>
      <c r="CU1078" s="240"/>
      <c r="CV1078" s="240"/>
      <c r="CW1078" s="240"/>
      <c r="CX1078" s="240"/>
      <c r="CY1078" s="240"/>
      <c r="CZ1078" s="240"/>
      <c r="DA1078" s="240"/>
      <c r="DB1078" s="240"/>
      <c r="DC1078" s="240"/>
      <c r="DD1078" s="240"/>
      <c r="DE1078" s="240"/>
      <c r="DF1078" s="240"/>
      <c r="DG1078" s="240"/>
      <c r="DH1078" s="240"/>
      <c r="DI1078" s="240"/>
      <c r="DJ1078" s="240"/>
      <c r="DK1078" s="240"/>
      <c r="DL1078" s="240"/>
      <c r="DM1078" s="240"/>
      <c r="DN1078" s="240"/>
      <c r="DO1078" s="240"/>
      <c r="DP1078" s="240"/>
      <c r="DQ1078" s="240"/>
      <c r="DR1078" s="240"/>
      <c r="DS1078" s="240"/>
      <c r="DT1078" s="240"/>
      <c r="DU1078" s="240"/>
      <c r="DV1078" s="240"/>
      <c r="DW1078" s="240"/>
      <c r="DX1078" s="240"/>
      <c r="DY1078" s="240"/>
      <c r="DZ1078" s="240"/>
      <c r="EA1078" s="240"/>
      <c r="EB1078" s="240"/>
      <c r="EC1078" s="240"/>
      <c r="ED1078" s="240"/>
      <c r="EE1078" s="240"/>
      <c r="EF1078" s="240"/>
      <c r="EG1078" s="240"/>
      <c r="EH1078" s="240"/>
      <c r="EI1078" s="240"/>
      <c r="EJ1078" s="240"/>
      <c r="EK1078" s="240"/>
      <c r="EL1078" s="240"/>
      <c r="EM1078" s="240"/>
      <c r="EN1078" s="240"/>
      <c r="EO1078" s="240"/>
      <c r="EP1078" s="240"/>
      <c r="EQ1078" s="240"/>
      <c r="ER1078" s="240"/>
      <c r="ES1078" s="240"/>
      <c r="ET1078" s="240"/>
      <c r="EU1078" s="240"/>
      <c r="EV1078" s="240"/>
      <c r="EW1078" s="240"/>
      <c r="EX1078" s="240"/>
      <c r="EY1078" s="240"/>
      <c r="EZ1078" s="240"/>
      <c r="FA1078" s="240"/>
      <c r="FB1078" s="240"/>
      <c r="FC1078" s="240"/>
      <c r="FD1078" s="240"/>
      <c r="FE1078" s="240"/>
      <c r="FF1078" s="240"/>
      <c r="FG1078" s="240"/>
      <c r="FH1078" s="240"/>
      <c r="FI1078" s="240"/>
      <c r="FJ1078" s="240"/>
      <c r="FK1078" s="240"/>
      <c r="FL1078" s="240"/>
      <c r="FM1078" s="240"/>
      <c r="FN1078" s="240"/>
      <c r="FO1078" s="240"/>
      <c r="FP1078" s="240"/>
      <c r="FQ1078" s="240"/>
      <c r="FR1078" s="240"/>
      <c r="FS1078" s="240"/>
      <c r="FT1078" s="240"/>
      <c r="FU1078" s="240"/>
      <c r="FV1078" s="240"/>
      <c r="FW1078" s="240"/>
      <c r="FX1078" s="240"/>
      <c r="FY1078" s="240"/>
      <c r="FZ1078" s="240"/>
      <c r="GA1078" s="240"/>
      <c r="GB1078" s="240"/>
      <c r="GC1078" s="240"/>
      <c r="GD1078" s="240"/>
      <c r="GE1078" s="240"/>
      <c r="GF1078" s="240"/>
      <c r="GG1078" s="240"/>
      <c r="GH1078" s="240"/>
      <c r="GI1078" s="240"/>
      <c r="GJ1078" s="240"/>
      <c r="GK1078" s="240"/>
      <c r="GL1078" s="240"/>
      <c r="GM1078" s="240"/>
      <c r="GN1078" s="240"/>
      <c r="GO1078" s="240"/>
      <c r="GP1078" s="240"/>
      <c r="GQ1078" s="240"/>
      <c r="GR1078" s="240"/>
      <c r="GS1078" s="240"/>
      <c r="GT1078" s="240"/>
      <c r="GU1078" s="240"/>
      <c r="GV1078" s="240"/>
      <c r="GW1078" s="240"/>
      <c r="GX1078" s="240"/>
      <c r="GY1078" s="240"/>
      <c r="GZ1078" s="240"/>
      <c r="HA1078" s="240"/>
      <c r="HB1078" s="240"/>
      <c r="HC1078" s="240"/>
      <c r="HD1078" s="240"/>
      <c r="HE1078" s="240"/>
      <c r="HF1078" s="240"/>
      <c r="HG1078" s="240"/>
      <c r="HH1078" s="240"/>
      <c r="HI1078" s="240"/>
      <c r="HJ1078" s="240"/>
      <c r="HK1078" s="240"/>
      <c r="HL1078" s="240"/>
      <c r="HM1078" s="240"/>
      <c r="HN1078" s="240"/>
      <c r="HO1078" s="240"/>
      <c r="HP1078" s="240"/>
      <c r="HQ1078" s="240"/>
      <c r="HR1078" s="240"/>
      <c r="HS1078" s="240"/>
      <c r="HT1078" s="240"/>
      <c r="HU1078" s="240"/>
      <c r="HV1078" s="240"/>
      <c r="HW1078" s="240"/>
      <c r="HX1078" s="240"/>
      <c r="HY1078" s="240"/>
      <c r="HZ1078" s="240"/>
      <c r="IA1078" s="240"/>
      <c r="IB1078" s="240"/>
      <c r="IC1078" s="240"/>
      <c r="ID1078" s="240"/>
      <c r="IE1078" s="240"/>
      <c r="IF1078" s="240"/>
      <c r="IG1078" s="240"/>
      <c r="IH1078" s="240"/>
      <c r="II1078" s="240"/>
      <c r="IJ1078" s="240"/>
      <c r="IK1078" s="240"/>
      <c r="IL1078" s="240"/>
      <c r="IM1078" s="240"/>
      <c r="IN1078" s="240"/>
      <c r="IO1078" s="240"/>
      <c r="IP1078" s="240"/>
      <c r="IQ1078" s="240"/>
      <c r="IR1078" s="240"/>
      <c r="IS1078" s="240"/>
      <c r="IT1078" s="240"/>
      <c r="IU1078" s="240"/>
      <c r="IV1078" s="240"/>
      <c r="IW1078" s="240"/>
      <c r="IX1078" s="240"/>
      <c r="IY1078" s="240"/>
      <c r="IZ1078" s="240"/>
      <c r="JA1078" s="240"/>
      <c r="JB1078" s="240"/>
      <c r="JC1078" s="240"/>
    </row>
    <row r="1079" spans="1:263" s="1072" customFormat="1" ht="29.25" x14ac:dyDescent="0.25">
      <c r="A1079" s="363">
        <v>1</v>
      </c>
      <c r="B1079" s="363">
        <v>1</v>
      </c>
      <c r="C1079" s="912" t="s">
        <v>137</v>
      </c>
      <c r="D1079" s="912"/>
      <c r="E1079" s="302"/>
      <c r="F1079" s="2205">
        <f t="shared" si="783"/>
        <v>3523</v>
      </c>
      <c r="G1079" s="950">
        <f t="shared" si="783"/>
        <v>880.75</v>
      </c>
      <c r="H1079" s="950">
        <f t="shared" si="783"/>
        <v>660</v>
      </c>
      <c r="I1079" s="2326">
        <f t="shared" si="780"/>
        <v>74.936133976724378</v>
      </c>
      <c r="J1079" s="950">
        <f t="shared" si="784"/>
        <v>7.728924212319046</v>
      </c>
      <c r="K1079" s="950">
        <f t="shared" si="784"/>
        <v>8.1560606060606062</v>
      </c>
      <c r="L1079" s="950">
        <f t="shared" si="784"/>
        <v>27229</v>
      </c>
      <c r="M1079" s="950">
        <f t="shared" si="784"/>
        <v>6809</v>
      </c>
      <c r="N1079" s="950">
        <f t="shared" si="784"/>
        <v>5383</v>
      </c>
      <c r="O1079" s="950">
        <f t="shared" si="784"/>
        <v>79.057130268761938</v>
      </c>
      <c r="P1079" s="950">
        <f t="shared" si="784"/>
        <v>106</v>
      </c>
      <c r="Q1079" s="950">
        <f t="shared" si="784"/>
        <v>203.1320754716981</v>
      </c>
      <c r="R1079" s="2885">
        <f t="shared" ref="R1079:AB1079" si="788">SUM(R1005)</f>
        <v>80906.55915603599</v>
      </c>
      <c r="S1079" s="2885">
        <f t="shared" ref="S1079:T1079" si="789">SUM(S1005)</f>
        <v>80906.55915603599</v>
      </c>
      <c r="T1079" s="2885">
        <f t="shared" si="789"/>
        <v>80906.55915603599</v>
      </c>
      <c r="U1079" s="2885">
        <f t="shared" si="788"/>
        <v>20226.639789008997</v>
      </c>
      <c r="V1079" s="2885">
        <f t="shared" si="788"/>
        <v>14112.524369999999</v>
      </c>
      <c r="W1079" s="1388">
        <f t="shared" si="788"/>
        <v>0</v>
      </c>
      <c r="X1079" s="2885">
        <f t="shared" si="788"/>
        <v>0</v>
      </c>
      <c r="Y1079" s="2885">
        <f t="shared" si="788"/>
        <v>-6114.1154190089983</v>
      </c>
      <c r="Z1079" s="2885">
        <f t="shared" si="788"/>
        <v>-10.100160000000001</v>
      </c>
      <c r="AA1079" s="2885">
        <f t="shared" si="788"/>
        <v>-17.53417</v>
      </c>
      <c r="AB1079" s="2885">
        <f t="shared" si="788"/>
        <v>14094.990199999998</v>
      </c>
      <c r="AC1079" s="1152">
        <f t="shared" ref="AC1079" si="790">SUM(AC1005)</f>
        <v>4037.3671900000004</v>
      </c>
      <c r="AD1079" s="1152">
        <f>SUM(AD1005)</f>
        <v>0</v>
      </c>
      <c r="AE1079" s="2583"/>
      <c r="AF1079" s="3340"/>
      <c r="AG1079" s="240"/>
      <c r="AH1079" s="240"/>
      <c r="AI1079" s="240"/>
      <c r="AJ1079" s="240"/>
      <c r="AK1079" s="240"/>
      <c r="AL1079" s="240"/>
      <c r="AM1079" s="240"/>
      <c r="AN1079" s="240"/>
      <c r="AO1079" s="240"/>
      <c r="AP1079" s="240"/>
      <c r="AQ1079" s="240"/>
      <c r="AR1079" s="240"/>
      <c r="AS1079" s="240"/>
      <c r="AT1079" s="240"/>
      <c r="AU1079" s="240"/>
      <c r="AV1079" s="240"/>
      <c r="AW1079" s="240"/>
      <c r="AX1079" s="240"/>
      <c r="AY1079" s="240"/>
      <c r="AZ1079" s="240"/>
      <c r="BA1079" s="240"/>
      <c r="BB1079" s="240"/>
      <c r="BC1079" s="240"/>
      <c r="BD1079" s="240"/>
      <c r="BE1079" s="240"/>
      <c r="BF1079" s="240"/>
      <c r="BG1079" s="240"/>
      <c r="BH1079" s="240"/>
      <c r="BI1079" s="240"/>
      <c r="BJ1079" s="240"/>
      <c r="BK1079" s="240"/>
      <c r="BL1079" s="240"/>
      <c r="BM1079" s="240"/>
      <c r="BN1079" s="240"/>
      <c r="BO1079" s="240"/>
      <c r="BP1079" s="240"/>
      <c r="BQ1079" s="240"/>
      <c r="BR1079" s="240"/>
      <c r="BS1079" s="240"/>
      <c r="BT1079" s="240"/>
      <c r="BU1079" s="240"/>
      <c r="BV1079" s="240"/>
      <c r="BW1079" s="240"/>
      <c r="BX1079" s="240"/>
      <c r="BY1079" s="240"/>
      <c r="BZ1079" s="240"/>
      <c r="CA1079" s="240"/>
      <c r="CB1079" s="240"/>
      <c r="CC1079" s="240"/>
      <c r="CD1079" s="240"/>
      <c r="CE1079" s="240"/>
      <c r="CF1079" s="240"/>
      <c r="CG1079" s="240"/>
      <c r="CH1079" s="240"/>
      <c r="CI1079" s="240"/>
      <c r="CJ1079" s="240"/>
      <c r="CK1079" s="240"/>
      <c r="CL1079" s="240"/>
      <c r="CM1079" s="240"/>
      <c r="CN1079" s="240"/>
      <c r="CO1079" s="240"/>
      <c r="CP1079" s="240"/>
      <c r="CQ1079" s="240"/>
      <c r="CR1079" s="240"/>
      <c r="CS1079" s="240"/>
      <c r="CT1079" s="240"/>
      <c r="CU1079" s="240"/>
      <c r="CV1079" s="240"/>
      <c r="CW1079" s="240"/>
      <c r="CX1079" s="240"/>
      <c r="CY1079" s="240"/>
      <c r="CZ1079" s="240"/>
      <c r="DA1079" s="240"/>
      <c r="DB1079" s="240"/>
      <c r="DC1079" s="240"/>
      <c r="DD1079" s="240"/>
      <c r="DE1079" s="240"/>
      <c r="DF1079" s="240"/>
      <c r="DG1079" s="240"/>
      <c r="DH1079" s="240"/>
      <c r="DI1079" s="240"/>
      <c r="DJ1079" s="240"/>
      <c r="DK1079" s="240"/>
      <c r="DL1079" s="240"/>
      <c r="DM1079" s="240"/>
      <c r="DN1079" s="240"/>
      <c r="DO1079" s="240"/>
      <c r="DP1079" s="240"/>
      <c r="DQ1079" s="240"/>
      <c r="DR1079" s="240"/>
      <c r="DS1079" s="240"/>
      <c r="DT1079" s="240"/>
      <c r="DU1079" s="240"/>
      <c r="DV1079" s="240"/>
      <c r="DW1079" s="240"/>
      <c r="DX1079" s="240"/>
      <c r="DY1079" s="240"/>
      <c r="DZ1079" s="240"/>
      <c r="EA1079" s="240"/>
      <c r="EB1079" s="240"/>
      <c r="EC1079" s="240"/>
      <c r="ED1079" s="240"/>
      <c r="EE1079" s="240"/>
      <c r="EF1079" s="240"/>
      <c r="EG1079" s="240"/>
      <c r="EH1079" s="240"/>
      <c r="EI1079" s="240"/>
      <c r="EJ1079" s="240"/>
      <c r="EK1079" s="240"/>
      <c r="EL1079" s="240"/>
      <c r="EM1079" s="240"/>
      <c r="EN1079" s="240"/>
      <c r="EO1079" s="240"/>
      <c r="EP1079" s="240"/>
      <c r="EQ1079" s="240"/>
      <c r="ER1079" s="240"/>
      <c r="ES1079" s="240"/>
      <c r="ET1079" s="240"/>
      <c r="EU1079" s="240"/>
      <c r="EV1079" s="240"/>
      <c r="EW1079" s="240"/>
      <c r="EX1079" s="240"/>
      <c r="EY1079" s="240"/>
      <c r="EZ1079" s="240"/>
      <c r="FA1079" s="240"/>
      <c r="FB1079" s="240"/>
      <c r="FC1079" s="240"/>
      <c r="FD1079" s="240"/>
      <c r="FE1079" s="240"/>
      <c r="FF1079" s="240"/>
      <c r="FG1079" s="240"/>
      <c r="FH1079" s="240"/>
      <c r="FI1079" s="240"/>
      <c r="FJ1079" s="240"/>
      <c r="FK1079" s="240"/>
      <c r="FL1079" s="240"/>
      <c r="FM1079" s="240"/>
      <c r="FN1079" s="240"/>
      <c r="FO1079" s="240"/>
      <c r="FP1079" s="240"/>
      <c r="FQ1079" s="240"/>
      <c r="FR1079" s="240"/>
      <c r="FS1079" s="240"/>
      <c r="FT1079" s="240"/>
      <c r="FU1079" s="240"/>
      <c r="FV1079" s="240"/>
      <c r="FW1079" s="240"/>
      <c r="FX1079" s="240"/>
      <c r="FY1079" s="240"/>
      <c r="FZ1079" s="240"/>
      <c r="GA1079" s="240"/>
      <c r="GB1079" s="240"/>
      <c r="GC1079" s="240"/>
      <c r="GD1079" s="240"/>
      <c r="GE1079" s="240"/>
      <c r="GF1079" s="240"/>
      <c r="GG1079" s="240"/>
      <c r="GH1079" s="240"/>
      <c r="GI1079" s="240"/>
      <c r="GJ1079" s="240"/>
      <c r="GK1079" s="240"/>
      <c r="GL1079" s="240"/>
      <c r="GM1079" s="240"/>
      <c r="GN1079" s="240"/>
      <c r="GO1079" s="240"/>
      <c r="GP1079" s="240"/>
      <c r="GQ1079" s="240"/>
      <c r="GR1079" s="240"/>
      <c r="GS1079" s="240"/>
      <c r="GT1079" s="240"/>
      <c r="GU1079" s="240"/>
      <c r="GV1079" s="240"/>
      <c r="GW1079" s="240"/>
      <c r="GX1079" s="240"/>
      <c r="GY1079" s="240"/>
      <c r="GZ1079" s="240"/>
      <c r="HA1079" s="240"/>
      <c r="HB1079" s="240"/>
      <c r="HC1079" s="240"/>
      <c r="HD1079" s="240"/>
      <c r="HE1079" s="240"/>
      <c r="HF1079" s="240"/>
      <c r="HG1079" s="240"/>
      <c r="HH1079" s="240"/>
      <c r="HI1079" s="240"/>
      <c r="HJ1079" s="240"/>
      <c r="HK1079" s="240"/>
      <c r="HL1079" s="240"/>
      <c r="HM1079" s="240"/>
      <c r="HN1079" s="240"/>
      <c r="HO1079" s="240"/>
      <c r="HP1079" s="240"/>
      <c r="HQ1079" s="240"/>
      <c r="HR1079" s="240"/>
      <c r="HS1079" s="240"/>
      <c r="HT1079" s="240"/>
      <c r="HU1079" s="240"/>
      <c r="HV1079" s="240"/>
      <c r="HW1079" s="240"/>
      <c r="HX1079" s="240"/>
      <c r="HY1079" s="240"/>
      <c r="HZ1079" s="240"/>
      <c r="IA1079" s="240"/>
      <c r="IB1079" s="240"/>
      <c r="IC1079" s="240"/>
      <c r="ID1079" s="240"/>
      <c r="IE1079" s="240"/>
      <c r="IF1079" s="240"/>
      <c r="IG1079" s="240"/>
      <c r="IH1079" s="240"/>
      <c r="II1079" s="240"/>
      <c r="IJ1079" s="240"/>
      <c r="IK1079" s="240"/>
      <c r="IL1079" s="240"/>
      <c r="IM1079" s="240"/>
      <c r="IN1079" s="240"/>
      <c r="IO1079" s="240"/>
      <c r="IP1079" s="240"/>
      <c r="IQ1079" s="240"/>
      <c r="IR1079" s="240"/>
      <c r="IS1079" s="240"/>
      <c r="IT1079" s="240"/>
      <c r="IU1079" s="240"/>
      <c r="IV1079" s="240"/>
      <c r="IW1079" s="240"/>
      <c r="IX1079" s="240"/>
      <c r="IY1079" s="240"/>
      <c r="IZ1079" s="240"/>
      <c r="JA1079" s="240"/>
      <c r="JB1079" s="240"/>
      <c r="JC1079" s="240"/>
    </row>
    <row r="1080" spans="1:263" s="1072" customFormat="1" x14ac:dyDescent="0.25">
      <c r="A1080" s="363">
        <v>1</v>
      </c>
      <c r="B1080" s="363">
        <v>1</v>
      </c>
      <c r="C1080" s="917" t="s">
        <v>205</v>
      </c>
      <c r="D1080" s="917"/>
      <c r="E1080" s="468"/>
      <c r="F1080" s="2311">
        <f t="shared" si="783"/>
        <v>12000</v>
      </c>
      <c r="G1080" s="2310">
        <f t="shared" si="783"/>
        <v>3000</v>
      </c>
      <c r="H1080" s="2310">
        <f t="shared" si="783"/>
        <v>3742</v>
      </c>
      <c r="I1080" s="2890">
        <f t="shared" si="780"/>
        <v>124.73333333333333</v>
      </c>
      <c r="J1080" s="2891"/>
      <c r="K1080" s="2891"/>
      <c r="L1080" s="2892"/>
      <c r="M1080" s="2892"/>
      <c r="N1080" s="2892"/>
      <c r="O1080" s="2892"/>
      <c r="P1080" s="2892"/>
      <c r="Q1080" s="2892"/>
      <c r="R1080" s="2882">
        <f t="shared" ref="R1080:AB1080" si="791">SUM(R1006)</f>
        <v>0</v>
      </c>
      <c r="S1080" s="2882">
        <f t="shared" ref="S1080:T1080" si="792">SUM(S1006)</f>
        <v>0</v>
      </c>
      <c r="T1080" s="2882">
        <f t="shared" si="792"/>
        <v>0</v>
      </c>
      <c r="U1080" s="2885">
        <f t="shared" si="791"/>
        <v>0</v>
      </c>
      <c r="V1080" s="2882">
        <f t="shared" si="791"/>
        <v>0</v>
      </c>
      <c r="W1080" s="978">
        <f t="shared" si="791"/>
        <v>0</v>
      </c>
      <c r="X1080" s="2882">
        <f t="shared" si="791"/>
        <v>0</v>
      </c>
      <c r="Y1080" s="2882">
        <f t="shared" si="791"/>
        <v>0</v>
      </c>
      <c r="Z1080" s="3480">
        <f t="shared" si="791"/>
        <v>0</v>
      </c>
      <c r="AA1080" s="3480">
        <f t="shared" si="791"/>
        <v>0</v>
      </c>
      <c r="AB1080" s="2882">
        <f t="shared" si="791"/>
        <v>0</v>
      </c>
      <c r="AC1080" s="1133">
        <f t="shared" ref="AC1080" si="793">SUM(AC1006)</f>
        <v>0</v>
      </c>
      <c r="AD1080" s="1133"/>
      <c r="AE1080" s="2583"/>
      <c r="AF1080" s="3340"/>
      <c r="AG1080" s="240"/>
      <c r="AH1080" s="240"/>
      <c r="AI1080" s="240"/>
      <c r="AJ1080" s="240"/>
      <c r="AK1080" s="240"/>
      <c r="AL1080" s="240"/>
      <c r="AM1080" s="240"/>
      <c r="AN1080" s="240"/>
      <c r="AO1080" s="240"/>
      <c r="AP1080" s="240"/>
      <c r="AQ1080" s="240"/>
      <c r="AR1080" s="240"/>
      <c r="AS1080" s="240"/>
      <c r="AT1080" s="240"/>
      <c r="AU1080" s="240"/>
      <c r="AV1080" s="240"/>
      <c r="AW1080" s="240"/>
      <c r="AX1080" s="240"/>
      <c r="AY1080" s="240"/>
      <c r="AZ1080" s="240"/>
      <c r="BA1080" s="240"/>
      <c r="BB1080" s="240"/>
      <c r="BC1080" s="240"/>
      <c r="BD1080" s="240"/>
      <c r="BE1080" s="240"/>
      <c r="BF1080" s="240"/>
      <c r="BG1080" s="240"/>
      <c r="BH1080" s="240"/>
      <c r="BI1080" s="240"/>
      <c r="BJ1080" s="240"/>
      <c r="BK1080" s="240"/>
      <c r="BL1080" s="240"/>
      <c r="BM1080" s="240"/>
      <c r="BN1080" s="240"/>
      <c r="BO1080" s="240"/>
      <c r="BP1080" s="240"/>
      <c r="BQ1080" s="240"/>
      <c r="BR1080" s="240"/>
      <c r="BS1080" s="240"/>
      <c r="BT1080" s="240"/>
      <c r="BU1080" s="240"/>
      <c r="BV1080" s="240"/>
      <c r="BW1080" s="240"/>
      <c r="BX1080" s="240"/>
      <c r="BY1080" s="240"/>
      <c r="BZ1080" s="240"/>
      <c r="CA1080" s="240"/>
      <c r="CB1080" s="240"/>
      <c r="CC1080" s="240"/>
      <c r="CD1080" s="240"/>
      <c r="CE1080" s="240"/>
      <c r="CF1080" s="240"/>
      <c r="CG1080" s="240"/>
      <c r="CH1080" s="240"/>
      <c r="CI1080" s="240"/>
      <c r="CJ1080" s="240"/>
      <c r="CK1080" s="240"/>
      <c r="CL1080" s="240"/>
      <c r="CM1080" s="240"/>
      <c r="CN1080" s="240"/>
      <c r="CO1080" s="240"/>
      <c r="CP1080" s="240"/>
      <c r="CQ1080" s="240"/>
      <c r="CR1080" s="240"/>
      <c r="CS1080" s="240"/>
      <c r="CT1080" s="240"/>
      <c r="CU1080" s="240"/>
      <c r="CV1080" s="240"/>
      <c r="CW1080" s="240"/>
      <c r="CX1080" s="240"/>
      <c r="CY1080" s="240"/>
      <c r="CZ1080" s="240"/>
      <c r="DA1080" s="240"/>
      <c r="DB1080" s="240"/>
      <c r="DC1080" s="240"/>
      <c r="DD1080" s="240"/>
      <c r="DE1080" s="240"/>
      <c r="DF1080" s="240"/>
      <c r="DG1080" s="240"/>
      <c r="DH1080" s="240"/>
      <c r="DI1080" s="240"/>
      <c r="DJ1080" s="240"/>
      <c r="DK1080" s="240"/>
      <c r="DL1080" s="240"/>
      <c r="DM1080" s="240"/>
      <c r="DN1080" s="240"/>
      <c r="DO1080" s="240"/>
      <c r="DP1080" s="240"/>
      <c r="DQ1080" s="240"/>
      <c r="DR1080" s="240"/>
      <c r="DS1080" s="240"/>
      <c r="DT1080" s="240"/>
      <c r="DU1080" s="240"/>
      <c r="DV1080" s="240"/>
      <c r="DW1080" s="240"/>
      <c r="DX1080" s="240"/>
      <c r="DY1080" s="240"/>
      <c r="DZ1080" s="240"/>
      <c r="EA1080" s="240"/>
      <c r="EB1080" s="240"/>
      <c r="EC1080" s="240"/>
      <c r="ED1080" s="240"/>
      <c r="EE1080" s="240"/>
      <c r="EF1080" s="240"/>
      <c r="EG1080" s="240"/>
      <c r="EH1080" s="240"/>
      <c r="EI1080" s="240"/>
      <c r="EJ1080" s="240"/>
      <c r="EK1080" s="240"/>
      <c r="EL1080" s="240"/>
      <c r="EM1080" s="240"/>
      <c r="EN1080" s="240"/>
      <c r="EO1080" s="240"/>
      <c r="EP1080" s="240"/>
      <c r="EQ1080" s="240"/>
      <c r="ER1080" s="240"/>
      <c r="ES1080" s="240"/>
      <c r="ET1080" s="240"/>
      <c r="EU1080" s="240"/>
      <c r="EV1080" s="240"/>
      <c r="EW1080" s="240"/>
      <c r="EX1080" s="240"/>
      <c r="EY1080" s="240"/>
      <c r="EZ1080" s="240"/>
      <c r="FA1080" s="240"/>
      <c r="FB1080" s="240"/>
      <c r="FC1080" s="240"/>
      <c r="FD1080" s="240"/>
      <c r="FE1080" s="240"/>
      <c r="FF1080" s="240"/>
      <c r="FG1080" s="240"/>
      <c r="FH1080" s="240"/>
      <c r="FI1080" s="240"/>
      <c r="FJ1080" s="240"/>
      <c r="FK1080" s="240"/>
      <c r="FL1080" s="240"/>
      <c r="FM1080" s="240"/>
      <c r="FN1080" s="240"/>
      <c r="FO1080" s="240"/>
      <c r="FP1080" s="240"/>
      <c r="FQ1080" s="240"/>
      <c r="FR1080" s="240"/>
      <c r="FS1080" s="240"/>
      <c r="FT1080" s="240"/>
      <c r="FU1080" s="240"/>
      <c r="FV1080" s="240"/>
      <c r="FW1080" s="240"/>
      <c r="FX1080" s="240"/>
      <c r="FY1080" s="240"/>
      <c r="FZ1080" s="240"/>
      <c r="GA1080" s="240"/>
      <c r="GB1080" s="240"/>
      <c r="GC1080" s="240"/>
      <c r="GD1080" s="240"/>
      <c r="GE1080" s="240"/>
      <c r="GF1080" s="240"/>
      <c r="GG1080" s="240"/>
      <c r="GH1080" s="240"/>
      <c r="GI1080" s="240"/>
      <c r="GJ1080" s="240"/>
      <c r="GK1080" s="240"/>
      <c r="GL1080" s="240"/>
      <c r="GM1080" s="240"/>
      <c r="GN1080" s="240"/>
      <c r="GO1080" s="240"/>
      <c r="GP1080" s="240"/>
      <c r="GQ1080" s="240"/>
      <c r="GR1080" s="240"/>
      <c r="GS1080" s="240"/>
      <c r="GT1080" s="240"/>
      <c r="GU1080" s="240"/>
      <c r="GV1080" s="240"/>
      <c r="GW1080" s="240"/>
      <c r="GX1080" s="240"/>
      <c r="GY1080" s="240"/>
      <c r="GZ1080" s="240"/>
      <c r="HA1080" s="240"/>
      <c r="HB1080" s="240"/>
      <c r="HC1080" s="240"/>
      <c r="HD1080" s="240"/>
      <c r="HE1080" s="240"/>
      <c r="HF1080" s="240"/>
      <c r="HG1080" s="240"/>
      <c r="HH1080" s="240"/>
      <c r="HI1080" s="240"/>
      <c r="HJ1080" s="240"/>
      <c r="HK1080" s="240"/>
      <c r="HL1080" s="240"/>
      <c r="HM1080" s="240"/>
      <c r="HN1080" s="240"/>
      <c r="HO1080" s="240"/>
      <c r="HP1080" s="240"/>
      <c r="HQ1080" s="240"/>
      <c r="HR1080" s="240"/>
      <c r="HS1080" s="240"/>
      <c r="HT1080" s="240"/>
      <c r="HU1080" s="240"/>
      <c r="HV1080" s="240"/>
      <c r="HW1080" s="240"/>
      <c r="HX1080" s="240"/>
      <c r="HY1080" s="240"/>
      <c r="HZ1080" s="240"/>
      <c r="IA1080" s="240"/>
      <c r="IB1080" s="240"/>
      <c r="IC1080" s="240"/>
      <c r="ID1080" s="240"/>
      <c r="IE1080" s="240"/>
      <c r="IF1080" s="240"/>
      <c r="IG1080" s="240"/>
      <c r="IH1080" s="240"/>
      <c r="II1080" s="240"/>
      <c r="IJ1080" s="240"/>
      <c r="IK1080" s="240"/>
      <c r="IL1080" s="240"/>
      <c r="IM1080" s="240"/>
      <c r="IN1080" s="240"/>
      <c r="IO1080" s="240"/>
      <c r="IP1080" s="240"/>
      <c r="IQ1080" s="240"/>
      <c r="IR1080" s="240"/>
      <c r="IS1080" s="240"/>
      <c r="IT1080" s="240"/>
      <c r="IU1080" s="240"/>
      <c r="IV1080" s="240"/>
      <c r="IW1080" s="240"/>
      <c r="IX1080" s="240"/>
      <c r="IY1080" s="240"/>
      <c r="IZ1080" s="240"/>
      <c r="JA1080" s="240"/>
      <c r="JB1080" s="240"/>
      <c r="JC1080" s="240"/>
    </row>
    <row r="1081" spans="1:263" s="1072" customFormat="1" x14ac:dyDescent="0.25">
      <c r="A1081" s="363">
        <v>1</v>
      </c>
      <c r="B1081" s="363">
        <v>1</v>
      </c>
      <c r="C1081" s="914" t="s">
        <v>206</v>
      </c>
      <c r="D1081" s="914"/>
      <c r="E1081" s="302"/>
      <c r="F1081" s="2205">
        <f t="shared" si="783"/>
        <v>11992</v>
      </c>
      <c r="G1081" s="950">
        <f t="shared" si="783"/>
        <v>2998</v>
      </c>
      <c r="H1081" s="950">
        <f t="shared" si="783"/>
        <v>3742</v>
      </c>
      <c r="I1081" s="2326">
        <f t="shared" si="780"/>
        <v>124.81654436290862</v>
      </c>
      <c r="J1081" s="2887"/>
      <c r="K1081" s="2887"/>
      <c r="L1081" s="2888"/>
      <c r="M1081" s="2888"/>
      <c r="N1081" s="2888"/>
      <c r="O1081" s="2888"/>
      <c r="P1081" s="2888"/>
      <c r="Q1081" s="2888"/>
      <c r="R1081" s="2885">
        <f t="shared" ref="R1081:AB1081" si="794">SUM(R1007)</f>
        <v>0</v>
      </c>
      <c r="S1081" s="2885">
        <f t="shared" ref="S1081:T1081" si="795">SUM(S1007)</f>
        <v>0</v>
      </c>
      <c r="T1081" s="2885">
        <f t="shared" si="795"/>
        <v>0</v>
      </c>
      <c r="U1081" s="2885">
        <f t="shared" si="794"/>
        <v>0</v>
      </c>
      <c r="V1081" s="2885">
        <f t="shared" si="794"/>
        <v>0</v>
      </c>
      <c r="W1081" s="1388">
        <f t="shared" si="794"/>
        <v>0</v>
      </c>
      <c r="X1081" s="2885">
        <f t="shared" si="794"/>
        <v>0</v>
      </c>
      <c r="Y1081" s="2885">
        <f t="shared" si="794"/>
        <v>0</v>
      </c>
      <c r="Z1081" s="3037">
        <f t="shared" si="794"/>
        <v>0</v>
      </c>
      <c r="AA1081" s="3037">
        <f t="shared" si="794"/>
        <v>0</v>
      </c>
      <c r="AB1081" s="2885">
        <f t="shared" si="794"/>
        <v>0</v>
      </c>
      <c r="AC1081" s="1152">
        <f t="shared" ref="AC1081" si="796">SUM(AC1007)</f>
        <v>0</v>
      </c>
      <c r="AD1081" s="1152"/>
      <c r="AE1081" s="2583"/>
      <c r="AF1081" s="3340"/>
      <c r="AG1081" s="240"/>
      <c r="AH1081" s="240"/>
      <c r="AI1081" s="240"/>
      <c r="AJ1081" s="240"/>
      <c r="AK1081" s="240"/>
      <c r="AL1081" s="240"/>
      <c r="AM1081" s="240"/>
      <c r="AN1081" s="240"/>
      <c r="AO1081" s="240"/>
      <c r="AP1081" s="240"/>
      <c r="AQ1081" s="240"/>
      <c r="AR1081" s="240"/>
      <c r="AS1081" s="240"/>
      <c r="AT1081" s="240"/>
      <c r="AU1081" s="240"/>
      <c r="AV1081" s="240"/>
      <c r="AW1081" s="240"/>
      <c r="AX1081" s="240"/>
      <c r="AY1081" s="240"/>
      <c r="AZ1081" s="240"/>
      <c r="BA1081" s="240"/>
      <c r="BB1081" s="240"/>
      <c r="BC1081" s="240"/>
      <c r="BD1081" s="240"/>
      <c r="BE1081" s="240"/>
      <c r="BF1081" s="240"/>
      <c r="BG1081" s="240"/>
      <c r="BH1081" s="240"/>
      <c r="BI1081" s="240"/>
      <c r="BJ1081" s="240"/>
      <c r="BK1081" s="240"/>
      <c r="BL1081" s="240"/>
      <c r="BM1081" s="240"/>
      <c r="BN1081" s="240"/>
      <c r="BO1081" s="240"/>
      <c r="BP1081" s="240"/>
      <c r="BQ1081" s="240"/>
      <c r="BR1081" s="240"/>
      <c r="BS1081" s="240"/>
      <c r="BT1081" s="240"/>
      <c r="BU1081" s="240"/>
      <c r="BV1081" s="240"/>
      <c r="BW1081" s="240"/>
      <c r="BX1081" s="240"/>
      <c r="BY1081" s="240"/>
      <c r="BZ1081" s="240"/>
      <c r="CA1081" s="240"/>
      <c r="CB1081" s="240"/>
      <c r="CC1081" s="240"/>
      <c r="CD1081" s="240"/>
      <c r="CE1081" s="240"/>
      <c r="CF1081" s="240"/>
      <c r="CG1081" s="240"/>
      <c r="CH1081" s="240"/>
      <c r="CI1081" s="240"/>
      <c r="CJ1081" s="240"/>
      <c r="CK1081" s="240"/>
      <c r="CL1081" s="240"/>
      <c r="CM1081" s="240"/>
      <c r="CN1081" s="240"/>
      <c r="CO1081" s="240"/>
      <c r="CP1081" s="240"/>
      <c r="CQ1081" s="240"/>
      <c r="CR1081" s="240"/>
      <c r="CS1081" s="240"/>
      <c r="CT1081" s="240"/>
      <c r="CU1081" s="240"/>
      <c r="CV1081" s="240"/>
      <c r="CW1081" s="240"/>
      <c r="CX1081" s="240"/>
      <c r="CY1081" s="240"/>
      <c r="CZ1081" s="240"/>
      <c r="DA1081" s="240"/>
      <c r="DB1081" s="240"/>
      <c r="DC1081" s="240"/>
      <c r="DD1081" s="240"/>
      <c r="DE1081" s="240"/>
      <c r="DF1081" s="240"/>
      <c r="DG1081" s="240"/>
      <c r="DH1081" s="240"/>
      <c r="DI1081" s="240"/>
      <c r="DJ1081" s="240"/>
      <c r="DK1081" s="240"/>
      <c r="DL1081" s="240"/>
      <c r="DM1081" s="240"/>
      <c r="DN1081" s="240"/>
      <c r="DO1081" s="240"/>
      <c r="DP1081" s="240"/>
      <c r="DQ1081" s="240"/>
      <c r="DR1081" s="240"/>
      <c r="DS1081" s="240"/>
      <c r="DT1081" s="240"/>
      <c r="DU1081" s="240"/>
      <c r="DV1081" s="240"/>
      <c r="DW1081" s="240"/>
      <c r="DX1081" s="240"/>
      <c r="DY1081" s="240"/>
      <c r="DZ1081" s="240"/>
      <c r="EA1081" s="240"/>
      <c r="EB1081" s="240"/>
      <c r="EC1081" s="240"/>
      <c r="ED1081" s="240"/>
      <c r="EE1081" s="240"/>
      <c r="EF1081" s="240"/>
      <c r="EG1081" s="240"/>
      <c r="EH1081" s="240"/>
      <c r="EI1081" s="240"/>
      <c r="EJ1081" s="240"/>
      <c r="EK1081" s="240"/>
      <c r="EL1081" s="240"/>
      <c r="EM1081" s="240"/>
      <c r="EN1081" s="240"/>
      <c r="EO1081" s="240"/>
      <c r="EP1081" s="240"/>
      <c r="EQ1081" s="240"/>
      <c r="ER1081" s="240"/>
      <c r="ES1081" s="240"/>
      <c r="ET1081" s="240"/>
      <c r="EU1081" s="240"/>
      <c r="EV1081" s="240"/>
      <c r="EW1081" s="240"/>
      <c r="EX1081" s="240"/>
      <c r="EY1081" s="240"/>
      <c r="EZ1081" s="240"/>
      <c r="FA1081" s="240"/>
      <c r="FB1081" s="240"/>
      <c r="FC1081" s="240"/>
      <c r="FD1081" s="240"/>
      <c r="FE1081" s="240"/>
      <c r="FF1081" s="240"/>
      <c r="FG1081" s="240"/>
      <c r="FH1081" s="240"/>
      <c r="FI1081" s="240"/>
      <c r="FJ1081" s="240"/>
      <c r="FK1081" s="240"/>
      <c r="FL1081" s="240"/>
      <c r="FM1081" s="240"/>
      <c r="FN1081" s="240"/>
      <c r="FO1081" s="240"/>
      <c r="FP1081" s="240"/>
      <c r="FQ1081" s="240"/>
      <c r="FR1081" s="240"/>
      <c r="FS1081" s="240"/>
      <c r="FT1081" s="240"/>
      <c r="FU1081" s="240"/>
      <c r="FV1081" s="240"/>
      <c r="FW1081" s="240"/>
      <c r="FX1081" s="240"/>
      <c r="FY1081" s="240"/>
      <c r="FZ1081" s="240"/>
      <c r="GA1081" s="240"/>
      <c r="GB1081" s="240"/>
      <c r="GC1081" s="240"/>
      <c r="GD1081" s="240"/>
      <c r="GE1081" s="240"/>
      <c r="GF1081" s="240"/>
      <c r="GG1081" s="240"/>
      <c r="GH1081" s="240"/>
      <c r="GI1081" s="240"/>
      <c r="GJ1081" s="240"/>
      <c r="GK1081" s="240"/>
      <c r="GL1081" s="240"/>
      <c r="GM1081" s="240"/>
      <c r="GN1081" s="240"/>
      <c r="GO1081" s="240"/>
      <c r="GP1081" s="240"/>
      <c r="GQ1081" s="240"/>
      <c r="GR1081" s="240"/>
      <c r="GS1081" s="240"/>
      <c r="GT1081" s="240"/>
      <c r="GU1081" s="240"/>
      <c r="GV1081" s="240"/>
      <c r="GW1081" s="240"/>
      <c r="GX1081" s="240"/>
      <c r="GY1081" s="240"/>
      <c r="GZ1081" s="240"/>
      <c r="HA1081" s="240"/>
      <c r="HB1081" s="240"/>
      <c r="HC1081" s="240"/>
      <c r="HD1081" s="240"/>
      <c r="HE1081" s="240"/>
      <c r="HF1081" s="240"/>
      <c r="HG1081" s="240"/>
      <c r="HH1081" s="240"/>
      <c r="HI1081" s="240"/>
      <c r="HJ1081" s="240"/>
      <c r="HK1081" s="240"/>
      <c r="HL1081" s="240"/>
      <c r="HM1081" s="240"/>
      <c r="HN1081" s="240"/>
      <c r="HO1081" s="240"/>
      <c r="HP1081" s="240"/>
      <c r="HQ1081" s="240"/>
      <c r="HR1081" s="240"/>
      <c r="HS1081" s="240"/>
      <c r="HT1081" s="240"/>
      <c r="HU1081" s="240"/>
      <c r="HV1081" s="240"/>
      <c r="HW1081" s="240"/>
      <c r="HX1081" s="240"/>
      <c r="HY1081" s="240"/>
      <c r="HZ1081" s="240"/>
      <c r="IA1081" s="240"/>
      <c r="IB1081" s="240"/>
      <c r="IC1081" s="240"/>
      <c r="ID1081" s="240"/>
      <c r="IE1081" s="240"/>
      <c r="IF1081" s="240"/>
      <c r="IG1081" s="240"/>
      <c r="IH1081" s="240"/>
      <c r="II1081" s="240"/>
      <c r="IJ1081" s="240"/>
      <c r="IK1081" s="240"/>
      <c r="IL1081" s="240"/>
      <c r="IM1081" s="240"/>
      <c r="IN1081" s="240"/>
      <c r="IO1081" s="240"/>
      <c r="IP1081" s="240"/>
      <c r="IQ1081" s="240"/>
      <c r="IR1081" s="240"/>
      <c r="IS1081" s="240"/>
      <c r="IT1081" s="240"/>
      <c r="IU1081" s="240"/>
      <c r="IV1081" s="240"/>
      <c r="IW1081" s="240"/>
      <c r="IX1081" s="240"/>
      <c r="IY1081" s="240"/>
      <c r="IZ1081" s="240"/>
      <c r="JA1081" s="240"/>
      <c r="JB1081" s="240"/>
      <c r="JC1081" s="240"/>
    </row>
    <row r="1082" spans="1:263" s="1072" customFormat="1" ht="30" x14ac:dyDescent="0.25">
      <c r="A1082" s="363">
        <v>1</v>
      </c>
      <c r="B1082" s="363">
        <v>1</v>
      </c>
      <c r="C1082" s="918" t="s">
        <v>207</v>
      </c>
      <c r="D1082" s="918"/>
      <c r="E1082" s="302"/>
      <c r="F1082" s="2893">
        <f t="shared" si="783"/>
        <v>8</v>
      </c>
      <c r="G1082" s="950">
        <f t="shared" si="783"/>
        <v>2</v>
      </c>
      <c r="H1082" s="2894">
        <f t="shared" si="783"/>
        <v>0</v>
      </c>
      <c r="I1082" s="2326">
        <f t="shared" si="780"/>
        <v>0</v>
      </c>
      <c r="J1082" s="2895"/>
      <c r="K1082" s="2895"/>
      <c r="L1082" s="2896"/>
      <c r="M1082" s="2888"/>
      <c r="N1082" s="2896"/>
      <c r="O1082" s="2896"/>
      <c r="P1082" s="2896"/>
      <c r="Q1082" s="2888"/>
      <c r="R1082" s="2897">
        <f t="shared" ref="R1082:AB1082" si="797">SUM(R1008)</f>
        <v>0</v>
      </c>
      <c r="S1082" s="2897">
        <f t="shared" ref="S1082:T1082" si="798">SUM(S1008)</f>
        <v>0</v>
      </c>
      <c r="T1082" s="2897">
        <f t="shared" si="798"/>
        <v>0</v>
      </c>
      <c r="U1082" s="2885">
        <f t="shared" si="797"/>
        <v>0</v>
      </c>
      <c r="V1082" s="2885">
        <f t="shared" si="797"/>
        <v>0</v>
      </c>
      <c r="W1082" s="1388">
        <f t="shared" si="797"/>
        <v>0</v>
      </c>
      <c r="X1082" s="2885">
        <f t="shared" si="797"/>
        <v>0</v>
      </c>
      <c r="Y1082" s="2897">
        <f t="shared" si="797"/>
        <v>0</v>
      </c>
      <c r="Z1082" s="3125">
        <f t="shared" si="797"/>
        <v>0</v>
      </c>
      <c r="AA1082" s="3125">
        <f t="shared" si="797"/>
        <v>0</v>
      </c>
      <c r="AB1082" s="2897">
        <f t="shared" si="797"/>
        <v>0</v>
      </c>
      <c r="AC1082" s="1993">
        <f t="shared" ref="AC1082" si="799">SUM(AC1008)</f>
        <v>0</v>
      </c>
      <c r="AD1082" s="1993"/>
      <c r="AE1082" s="2583"/>
      <c r="AF1082" s="3340"/>
      <c r="AG1082" s="240"/>
      <c r="AH1082" s="240"/>
      <c r="AI1082" s="240"/>
      <c r="AJ1082" s="240"/>
      <c r="AK1082" s="240"/>
      <c r="AL1082" s="240"/>
      <c r="AM1082" s="240"/>
      <c r="AN1082" s="240"/>
      <c r="AO1082" s="240"/>
      <c r="AP1082" s="240"/>
      <c r="AQ1082" s="240"/>
      <c r="AR1082" s="240"/>
      <c r="AS1082" s="240"/>
      <c r="AT1082" s="240"/>
      <c r="AU1082" s="240"/>
      <c r="AV1082" s="240"/>
      <c r="AW1082" s="240"/>
      <c r="AX1082" s="240"/>
      <c r="AY1082" s="240"/>
      <c r="AZ1082" s="240"/>
      <c r="BA1082" s="240"/>
      <c r="BB1082" s="240"/>
      <c r="BC1082" s="240"/>
      <c r="BD1082" s="240"/>
      <c r="BE1082" s="240"/>
      <c r="BF1082" s="240"/>
      <c r="BG1082" s="240"/>
      <c r="BH1082" s="240"/>
      <c r="BI1082" s="240"/>
      <c r="BJ1082" s="240"/>
      <c r="BK1082" s="240"/>
      <c r="BL1082" s="240"/>
      <c r="BM1082" s="240"/>
      <c r="BN1082" s="240"/>
      <c r="BO1082" s="240"/>
      <c r="BP1082" s="240"/>
      <c r="BQ1082" s="240"/>
      <c r="BR1082" s="240"/>
      <c r="BS1082" s="240"/>
      <c r="BT1082" s="240"/>
      <c r="BU1082" s="240"/>
      <c r="BV1082" s="240"/>
      <c r="BW1082" s="240"/>
      <c r="BX1082" s="240"/>
      <c r="BY1082" s="240"/>
      <c r="BZ1082" s="240"/>
      <c r="CA1082" s="240"/>
      <c r="CB1082" s="240"/>
      <c r="CC1082" s="240"/>
      <c r="CD1082" s="240"/>
      <c r="CE1082" s="240"/>
      <c r="CF1082" s="240"/>
      <c r="CG1082" s="240"/>
      <c r="CH1082" s="240"/>
      <c r="CI1082" s="240"/>
      <c r="CJ1082" s="240"/>
      <c r="CK1082" s="240"/>
      <c r="CL1082" s="240"/>
      <c r="CM1082" s="240"/>
      <c r="CN1082" s="240"/>
      <c r="CO1082" s="240"/>
      <c r="CP1082" s="240"/>
      <c r="CQ1082" s="240"/>
      <c r="CR1082" s="240"/>
      <c r="CS1082" s="240"/>
      <c r="CT1082" s="240"/>
      <c r="CU1082" s="240"/>
      <c r="CV1082" s="240"/>
      <c r="CW1082" s="240"/>
      <c r="CX1082" s="240"/>
      <c r="CY1082" s="240"/>
      <c r="CZ1082" s="240"/>
      <c r="DA1082" s="240"/>
      <c r="DB1082" s="240"/>
      <c r="DC1082" s="240"/>
      <c r="DD1082" s="240"/>
      <c r="DE1082" s="240"/>
      <c r="DF1082" s="240"/>
      <c r="DG1082" s="240"/>
      <c r="DH1082" s="240"/>
      <c r="DI1082" s="240"/>
      <c r="DJ1082" s="240"/>
      <c r="DK1082" s="240"/>
      <c r="DL1082" s="240"/>
      <c r="DM1082" s="240"/>
      <c r="DN1082" s="240"/>
      <c r="DO1082" s="240"/>
      <c r="DP1082" s="240"/>
      <c r="DQ1082" s="240"/>
      <c r="DR1082" s="240"/>
      <c r="DS1082" s="240"/>
      <c r="DT1082" s="240"/>
      <c r="DU1082" s="240"/>
      <c r="DV1082" s="240"/>
      <c r="DW1082" s="240"/>
      <c r="DX1082" s="240"/>
      <c r="DY1082" s="240"/>
      <c r="DZ1082" s="240"/>
      <c r="EA1082" s="240"/>
      <c r="EB1082" s="240"/>
      <c r="EC1082" s="240"/>
      <c r="ED1082" s="240"/>
      <c r="EE1082" s="240"/>
      <c r="EF1082" s="240"/>
      <c r="EG1082" s="240"/>
      <c r="EH1082" s="240"/>
      <c r="EI1082" s="240"/>
      <c r="EJ1082" s="240"/>
      <c r="EK1082" s="240"/>
      <c r="EL1082" s="240"/>
      <c r="EM1082" s="240"/>
      <c r="EN1082" s="240"/>
      <c r="EO1082" s="240"/>
      <c r="EP1082" s="240"/>
      <c r="EQ1082" s="240"/>
      <c r="ER1082" s="240"/>
      <c r="ES1082" s="240"/>
      <c r="ET1082" s="240"/>
      <c r="EU1082" s="240"/>
      <c r="EV1082" s="240"/>
      <c r="EW1082" s="240"/>
      <c r="EX1082" s="240"/>
      <c r="EY1082" s="240"/>
      <c r="EZ1082" s="240"/>
      <c r="FA1082" s="240"/>
      <c r="FB1082" s="240"/>
      <c r="FC1082" s="240"/>
      <c r="FD1082" s="240"/>
      <c r="FE1082" s="240"/>
      <c r="FF1082" s="240"/>
      <c r="FG1082" s="240"/>
      <c r="FH1082" s="240"/>
      <c r="FI1082" s="240"/>
      <c r="FJ1082" s="240"/>
      <c r="FK1082" s="240"/>
      <c r="FL1082" s="240"/>
      <c r="FM1082" s="240"/>
      <c r="FN1082" s="240"/>
      <c r="FO1082" s="240"/>
      <c r="FP1082" s="240"/>
      <c r="FQ1082" s="240"/>
      <c r="FR1082" s="240"/>
      <c r="FS1082" s="240"/>
      <c r="FT1082" s="240"/>
      <c r="FU1082" s="240"/>
      <c r="FV1082" s="240"/>
      <c r="FW1082" s="240"/>
      <c r="FX1082" s="240"/>
      <c r="FY1082" s="240"/>
      <c r="FZ1082" s="240"/>
      <c r="GA1082" s="240"/>
      <c r="GB1082" s="240"/>
      <c r="GC1082" s="240"/>
      <c r="GD1082" s="240"/>
      <c r="GE1082" s="240"/>
      <c r="GF1082" s="240"/>
      <c r="GG1082" s="240"/>
      <c r="GH1082" s="240"/>
      <c r="GI1082" s="240"/>
      <c r="GJ1082" s="240"/>
      <c r="GK1082" s="240"/>
      <c r="GL1082" s="240"/>
      <c r="GM1082" s="240"/>
      <c r="GN1082" s="240"/>
      <c r="GO1082" s="240"/>
      <c r="GP1082" s="240"/>
      <c r="GQ1082" s="240"/>
      <c r="GR1082" s="240"/>
      <c r="GS1082" s="240"/>
      <c r="GT1082" s="240"/>
      <c r="GU1082" s="240"/>
      <c r="GV1082" s="240"/>
      <c r="GW1082" s="240"/>
      <c r="GX1082" s="240"/>
      <c r="GY1082" s="240"/>
      <c r="GZ1082" s="240"/>
      <c r="HA1082" s="240"/>
      <c r="HB1082" s="240"/>
      <c r="HC1082" s="240"/>
      <c r="HD1082" s="240"/>
      <c r="HE1082" s="240"/>
      <c r="HF1082" s="240"/>
      <c r="HG1082" s="240"/>
      <c r="HH1082" s="240"/>
      <c r="HI1082" s="240"/>
      <c r="HJ1082" s="240"/>
      <c r="HK1082" s="240"/>
      <c r="HL1082" s="240"/>
      <c r="HM1082" s="240"/>
      <c r="HN1082" s="240"/>
      <c r="HO1082" s="240"/>
      <c r="HP1082" s="240"/>
      <c r="HQ1082" s="240"/>
      <c r="HR1082" s="240"/>
      <c r="HS1082" s="240"/>
      <c r="HT1082" s="240"/>
      <c r="HU1082" s="240"/>
      <c r="HV1082" s="240"/>
      <c r="HW1082" s="240"/>
      <c r="HX1082" s="240"/>
      <c r="HY1082" s="240"/>
      <c r="HZ1082" s="240"/>
      <c r="IA1082" s="240"/>
      <c r="IB1082" s="240"/>
      <c r="IC1082" s="240"/>
      <c r="ID1082" s="240"/>
      <c r="IE1082" s="240"/>
      <c r="IF1082" s="240"/>
      <c r="IG1082" s="240"/>
      <c r="IH1082" s="240"/>
      <c r="II1082" s="240"/>
      <c r="IJ1082" s="240"/>
      <c r="IK1082" s="240"/>
      <c r="IL1082" s="240"/>
      <c r="IM1082" s="240"/>
      <c r="IN1082" s="240"/>
      <c r="IO1082" s="240"/>
      <c r="IP1082" s="240"/>
      <c r="IQ1082" s="240"/>
      <c r="IR1082" s="240"/>
      <c r="IS1082" s="240"/>
      <c r="IT1082" s="240"/>
      <c r="IU1082" s="240"/>
      <c r="IV1082" s="240"/>
      <c r="IW1082" s="240"/>
      <c r="IX1082" s="240"/>
      <c r="IY1082" s="240"/>
      <c r="IZ1082" s="240"/>
      <c r="JA1082" s="240"/>
      <c r="JB1082" s="240"/>
      <c r="JC1082" s="240"/>
    </row>
    <row r="1083" spans="1:263" s="1072" customFormat="1" ht="30" thickBot="1" x14ac:dyDescent="0.3">
      <c r="A1083" s="363"/>
      <c r="B1083" s="363">
        <v>1</v>
      </c>
      <c r="C1083" s="919" t="s">
        <v>212</v>
      </c>
      <c r="D1083" s="2898"/>
      <c r="E1083" s="2899"/>
      <c r="F1083" s="2900">
        <f>F1009</f>
        <v>12000</v>
      </c>
      <c r="G1083" s="2901">
        <f>G1009</f>
        <v>3000</v>
      </c>
      <c r="H1083" s="2901">
        <f>H1009</f>
        <v>3742</v>
      </c>
      <c r="I1083" s="2330">
        <f t="shared" si="780"/>
        <v>124.73333333333333</v>
      </c>
      <c r="J1083" s="2902"/>
      <c r="K1083" s="2902"/>
      <c r="L1083" s="2903"/>
      <c r="M1083" s="2903"/>
      <c r="N1083" s="2903"/>
      <c r="O1083" s="2903"/>
      <c r="P1083" s="2903"/>
      <c r="Q1083" s="2903"/>
      <c r="R1083" s="2904">
        <f t="shared" ref="R1083:AB1083" si="800">R1009</f>
        <v>70354.297200000001</v>
      </c>
      <c r="S1083" s="2904">
        <f t="shared" ref="S1083:T1083" si="801">S1009</f>
        <v>70354.297200000001</v>
      </c>
      <c r="T1083" s="2904">
        <f t="shared" si="801"/>
        <v>70354.297200000001</v>
      </c>
      <c r="U1083" s="2904">
        <f t="shared" si="800"/>
        <v>17588.5743</v>
      </c>
      <c r="V1083" s="2904">
        <f t="shared" si="800"/>
        <v>17566.318950000001</v>
      </c>
      <c r="W1083" s="3128">
        <f t="shared" si="800"/>
        <v>0</v>
      </c>
      <c r="X1083" s="2904">
        <f t="shared" si="800"/>
        <v>0</v>
      </c>
      <c r="Y1083" s="2904">
        <f t="shared" si="800"/>
        <v>-22.255349999999453</v>
      </c>
      <c r="Z1083" s="2904">
        <f t="shared" si="800"/>
        <v>0</v>
      </c>
      <c r="AA1083" s="2904">
        <f t="shared" si="800"/>
        <v>-136.26554000000002</v>
      </c>
      <c r="AB1083" s="2904">
        <f t="shared" si="800"/>
        <v>17430.05341</v>
      </c>
      <c r="AC1083" s="1176">
        <f>AC1009</f>
        <v>0</v>
      </c>
      <c r="AD1083" s="2906">
        <f t="shared" ref="AD1083" si="802">AD1009</f>
        <v>0</v>
      </c>
      <c r="AE1083" s="2583"/>
      <c r="AF1083" s="3340"/>
      <c r="AG1083" s="240"/>
      <c r="AH1083" s="240"/>
      <c r="AI1083" s="240"/>
      <c r="AJ1083" s="240"/>
      <c r="AK1083" s="240"/>
      <c r="AL1083" s="240"/>
      <c r="AM1083" s="240"/>
      <c r="AN1083" s="240"/>
      <c r="AO1083" s="240"/>
      <c r="AP1083" s="240"/>
      <c r="AQ1083" s="240"/>
      <c r="AR1083" s="240"/>
      <c r="AS1083" s="240"/>
      <c r="AT1083" s="240"/>
      <c r="AU1083" s="240"/>
      <c r="AV1083" s="240"/>
      <c r="AW1083" s="240"/>
      <c r="AX1083" s="240"/>
      <c r="AY1083" s="240"/>
      <c r="AZ1083" s="240"/>
      <c r="BA1083" s="240"/>
      <c r="BB1083" s="240"/>
      <c r="BC1083" s="240"/>
      <c r="BD1083" s="240"/>
      <c r="BE1083" s="240"/>
      <c r="BF1083" s="240"/>
      <c r="BG1083" s="240"/>
      <c r="BH1083" s="240"/>
      <c r="BI1083" s="240"/>
      <c r="BJ1083" s="240"/>
      <c r="BK1083" s="240"/>
      <c r="BL1083" s="240"/>
      <c r="BM1083" s="240"/>
      <c r="BN1083" s="240"/>
      <c r="BO1083" s="240"/>
      <c r="BP1083" s="240"/>
      <c r="BQ1083" s="240"/>
      <c r="BR1083" s="240"/>
      <c r="BS1083" s="240"/>
      <c r="BT1083" s="240"/>
      <c r="BU1083" s="240"/>
      <c r="BV1083" s="240"/>
      <c r="BW1083" s="240"/>
      <c r="BX1083" s="240"/>
      <c r="BY1083" s="240"/>
      <c r="BZ1083" s="240"/>
      <c r="CA1083" s="240"/>
      <c r="CB1083" s="240"/>
      <c r="CC1083" s="240"/>
      <c r="CD1083" s="240"/>
      <c r="CE1083" s="240"/>
      <c r="CF1083" s="240"/>
      <c r="CG1083" s="240"/>
      <c r="CH1083" s="240"/>
      <c r="CI1083" s="240"/>
      <c r="CJ1083" s="240"/>
      <c r="CK1083" s="240"/>
      <c r="CL1083" s="240"/>
      <c r="CM1083" s="240"/>
      <c r="CN1083" s="240"/>
      <c r="CO1083" s="240"/>
      <c r="CP1083" s="240"/>
      <c r="CQ1083" s="240"/>
      <c r="CR1083" s="240"/>
      <c r="CS1083" s="240"/>
      <c r="CT1083" s="240"/>
      <c r="CU1083" s="240"/>
      <c r="CV1083" s="240"/>
      <c r="CW1083" s="240"/>
      <c r="CX1083" s="240"/>
      <c r="CY1083" s="240"/>
      <c r="CZ1083" s="240"/>
      <c r="DA1083" s="240"/>
      <c r="DB1083" s="240"/>
      <c r="DC1083" s="240"/>
      <c r="DD1083" s="240"/>
      <c r="DE1083" s="240"/>
      <c r="DF1083" s="240"/>
      <c r="DG1083" s="240"/>
      <c r="DH1083" s="240"/>
      <c r="DI1083" s="240"/>
      <c r="DJ1083" s="240"/>
      <c r="DK1083" s="240"/>
      <c r="DL1083" s="240"/>
      <c r="DM1083" s="240"/>
      <c r="DN1083" s="240"/>
      <c r="DO1083" s="240"/>
      <c r="DP1083" s="240"/>
      <c r="DQ1083" s="240"/>
      <c r="DR1083" s="240"/>
      <c r="DS1083" s="240"/>
      <c r="DT1083" s="240"/>
      <c r="DU1083" s="240"/>
      <c r="DV1083" s="240"/>
      <c r="DW1083" s="240"/>
      <c r="DX1083" s="240"/>
      <c r="DY1083" s="240"/>
      <c r="DZ1083" s="240"/>
      <c r="EA1083" s="240"/>
      <c r="EB1083" s="240"/>
      <c r="EC1083" s="240"/>
      <c r="ED1083" s="240"/>
      <c r="EE1083" s="240"/>
      <c r="EF1083" s="240"/>
      <c r="EG1083" s="240"/>
      <c r="EH1083" s="240"/>
      <c r="EI1083" s="240"/>
      <c r="EJ1083" s="240"/>
      <c r="EK1083" s="240"/>
      <c r="EL1083" s="240"/>
      <c r="EM1083" s="240"/>
      <c r="EN1083" s="240"/>
      <c r="EO1083" s="240"/>
      <c r="EP1083" s="240"/>
      <c r="EQ1083" s="240"/>
      <c r="ER1083" s="240"/>
      <c r="ES1083" s="240"/>
      <c r="ET1083" s="240"/>
      <c r="EU1083" s="240"/>
      <c r="EV1083" s="240"/>
      <c r="EW1083" s="240"/>
      <c r="EX1083" s="240"/>
      <c r="EY1083" s="240"/>
      <c r="EZ1083" s="240"/>
      <c r="FA1083" s="240"/>
      <c r="FB1083" s="240"/>
      <c r="FC1083" s="240"/>
      <c r="FD1083" s="240"/>
      <c r="FE1083" s="240"/>
      <c r="FF1083" s="240"/>
      <c r="FG1083" s="240"/>
      <c r="FH1083" s="240"/>
      <c r="FI1083" s="240"/>
      <c r="FJ1083" s="240"/>
      <c r="FK1083" s="240"/>
      <c r="FL1083" s="240"/>
      <c r="FM1083" s="240"/>
      <c r="FN1083" s="240"/>
      <c r="FO1083" s="240"/>
      <c r="FP1083" s="240"/>
      <c r="FQ1083" s="240"/>
      <c r="FR1083" s="240"/>
      <c r="FS1083" s="240"/>
      <c r="FT1083" s="240"/>
      <c r="FU1083" s="240"/>
      <c r="FV1083" s="240"/>
      <c r="FW1083" s="240"/>
      <c r="FX1083" s="240"/>
      <c r="FY1083" s="240"/>
      <c r="FZ1083" s="240"/>
      <c r="GA1083" s="240"/>
      <c r="GB1083" s="240"/>
      <c r="GC1083" s="240"/>
      <c r="GD1083" s="240"/>
      <c r="GE1083" s="240"/>
      <c r="GF1083" s="240"/>
      <c r="GG1083" s="240"/>
      <c r="GH1083" s="240"/>
      <c r="GI1083" s="240"/>
      <c r="GJ1083" s="240"/>
      <c r="GK1083" s="240"/>
      <c r="GL1083" s="240"/>
      <c r="GM1083" s="240"/>
      <c r="GN1083" s="240"/>
      <c r="GO1083" s="240"/>
      <c r="GP1083" s="240"/>
      <c r="GQ1083" s="240"/>
      <c r="GR1083" s="240"/>
      <c r="GS1083" s="240"/>
      <c r="GT1083" s="240"/>
      <c r="GU1083" s="240"/>
      <c r="GV1083" s="240"/>
      <c r="GW1083" s="240"/>
      <c r="GX1083" s="240"/>
      <c r="GY1083" s="240"/>
      <c r="GZ1083" s="240"/>
      <c r="HA1083" s="240"/>
      <c r="HB1083" s="240"/>
      <c r="HC1083" s="240"/>
      <c r="HD1083" s="240"/>
      <c r="HE1083" s="240"/>
      <c r="HF1083" s="240"/>
      <c r="HG1083" s="240"/>
      <c r="HH1083" s="240"/>
      <c r="HI1083" s="240"/>
      <c r="HJ1083" s="240"/>
      <c r="HK1083" s="240"/>
      <c r="HL1083" s="240"/>
      <c r="HM1083" s="240"/>
      <c r="HN1083" s="240"/>
      <c r="HO1083" s="240"/>
      <c r="HP1083" s="240"/>
      <c r="HQ1083" s="240"/>
      <c r="HR1083" s="240"/>
      <c r="HS1083" s="240"/>
      <c r="HT1083" s="240"/>
      <c r="HU1083" s="240"/>
      <c r="HV1083" s="240"/>
      <c r="HW1083" s="240"/>
      <c r="HX1083" s="240"/>
      <c r="HY1083" s="240"/>
      <c r="HZ1083" s="240"/>
      <c r="IA1083" s="240"/>
      <c r="IB1083" s="240"/>
      <c r="IC1083" s="240"/>
      <c r="ID1083" s="240"/>
      <c r="IE1083" s="240"/>
      <c r="IF1083" s="240"/>
      <c r="IG1083" s="240"/>
      <c r="IH1083" s="240"/>
      <c r="II1083" s="240"/>
      <c r="IJ1083" s="240"/>
      <c r="IK1083" s="240"/>
      <c r="IL1083" s="240"/>
      <c r="IM1083" s="240"/>
      <c r="IN1083" s="240"/>
      <c r="IO1083" s="240"/>
      <c r="IP1083" s="240"/>
      <c r="IQ1083" s="240"/>
      <c r="IR1083" s="240"/>
      <c r="IS1083" s="240"/>
      <c r="IT1083" s="240"/>
      <c r="IU1083" s="240"/>
      <c r="IV1083" s="240"/>
      <c r="IW1083" s="240"/>
      <c r="IX1083" s="240"/>
      <c r="IY1083" s="240"/>
      <c r="IZ1083" s="240"/>
      <c r="JA1083" s="240"/>
      <c r="JB1083" s="240"/>
      <c r="JC1083" s="240"/>
    </row>
    <row r="1084" spans="1:263" ht="15.75" thickBot="1" x14ac:dyDescent="0.3">
      <c r="A1084" s="363">
        <v>1</v>
      </c>
      <c r="B1084" s="363">
        <v>1</v>
      </c>
      <c r="C1084" s="2907" t="s">
        <v>55</v>
      </c>
      <c r="D1084" s="2908"/>
      <c r="E1084" s="2908"/>
      <c r="F1084" s="411"/>
      <c r="G1084" s="1797"/>
      <c r="H1084" s="1797"/>
      <c r="I1084" s="1797"/>
      <c r="J1084" s="512"/>
      <c r="K1084" s="512"/>
      <c r="L1084" s="893"/>
      <c r="M1084" s="893"/>
      <c r="N1084" s="893"/>
      <c r="O1084" s="893"/>
      <c r="P1084" s="893"/>
      <c r="Q1084" s="893"/>
      <c r="R1084" s="512"/>
      <c r="S1084" s="512"/>
      <c r="T1084" s="512"/>
      <c r="U1084" s="2909"/>
      <c r="V1084" s="512"/>
      <c r="W1084" s="1531"/>
      <c r="X1084" s="512"/>
      <c r="Y1084" s="512"/>
      <c r="Z1084" s="3443"/>
      <c r="AA1084" s="3443"/>
      <c r="AB1084" s="512"/>
      <c r="AC1084" s="1799"/>
      <c r="AD1084" s="2876"/>
      <c r="AE1084" s="2583"/>
    </row>
    <row r="1085" spans="1:263" ht="47.25" x14ac:dyDescent="0.25">
      <c r="A1085" s="363">
        <v>1</v>
      </c>
      <c r="B1085" s="363">
        <v>1</v>
      </c>
      <c r="C1085" s="2144" t="s">
        <v>450</v>
      </c>
      <c r="D1085" s="2910"/>
      <c r="E1085" s="2911"/>
      <c r="F1085" s="371"/>
      <c r="G1085" s="231"/>
      <c r="H1085" s="231"/>
      <c r="I1085" s="231"/>
      <c r="J1085" s="1525"/>
      <c r="K1085" s="1525"/>
      <c r="L1085" s="1525"/>
      <c r="M1085" s="1525"/>
      <c r="N1085" s="1525"/>
      <c r="O1085" s="1525"/>
      <c r="P1085" s="1525"/>
      <c r="Q1085" s="1525"/>
      <c r="R1085" s="2258"/>
      <c r="S1085" s="2258"/>
      <c r="T1085" s="2258"/>
      <c r="U1085" s="2912"/>
      <c r="V1085" s="2258"/>
      <c r="W1085" s="3042"/>
      <c r="X1085" s="2258"/>
      <c r="Y1085" s="2258"/>
      <c r="Z1085" s="3481"/>
      <c r="AA1085" s="3481"/>
      <c r="AB1085" s="2258"/>
      <c r="AC1085" s="1149"/>
      <c r="AD1085" s="2913"/>
      <c r="AE1085" s="2583"/>
    </row>
    <row r="1086" spans="1:263" s="2546" customFormat="1" x14ac:dyDescent="0.25">
      <c r="A1086" s="363">
        <v>1</v>
      </c>
      <c r="B1086" s="363">
        <v>1</v>
      </c>
      <c r="C1086" s="2252" t="s">
        <v>5</v>
      </c>
      <c r="D1086" s="2252"/>
      <c r="E1086" s="2252"/>
      <c r="F1086" s="405"/>
      <c r="G1086" s="1525"/>
      <c r="H1086" s="1525"/>
      <c r="I1086" s="1525"/>
      <c r="J1086" s="1525"/>
      <c r="K1086" s="1525"/>
      <c r="L1086" s="2254"/>
      <c r="M1086" s="2254"/>
      <c r="N1086" s="2254"/>
      <c r="O1086" s="2254"/>
      <c r="P1086" s="2254"/>
      <c r="Q1086" s="2254"/>
      <c r="R1086" s="2697"/>
      <c r="S1086" s="2697"/>
      <c r="T1086" s="2697"/>
      <c r="U1086" s="2914"/>
      <c r="V1086" s="2697"/>
      <c r="W1086" s="3046"/>
      <c r="X1086" s="2697"/>
      <c r="Y1086" s="2697"/>
      <c r="Z1086" s="2697"/>
      <c r="AA1086" s="2697"/>
      <c r="AB1086" s="2697"/>
      <c r="AC1086" s="1527"/>
      <c r="AD1086" s="1527"/>
      <c r="AE1086" s="2583"/>
      <c r="AF1086" s="1288"/>
    </row>
    <row r="1087" spans="1:263" s="2546" customFormat="1" x14ac:dyDescent="0.25">
      <c r="A1087" s="363">
        <v>1</v>
      </c>
      <c r="B1087" s="363">
        <v>1</v>
      </c>
      <c r="C1087" s="2255" t="s">
        <v>300</v>
      </c>
      <c r="D1087" s="1347" t="s">
        <v>240</v>
      </c>
      <c r="E1087" s="2254">
        <v>200</v>
      </c>
      <c r="F1087" s="114">
        <v>250</v>
      </c>
      <c r="G1087" s="212">
        <f>F1087/12*$C$3</f>
        <v>62.5</v>
      </c>
      <c r="H1087" s="212">
        <v>62</v>
      </c>
      <c r="I1087" s="212">
        <f t="shared" ref="I1087:I1094" si="803">H1087/G1087*100</f>
        <v>99.2</v>
      </c>
      <c r="J1087" s="2258">
        <v>8</v>
      </c>
      <c r="K1087" s="252">
        <f t="shared" ref="K1087:K1099" si="804">N1087/H1087</f>
        <v>10.064516129032258</v>
      </c>
      <c r="L1087" s="253">
        <f t="shared" ref="L1087:L1098" si="805">ROUND(F1087*J1087,0)</f>
        <v>2000</v>
      </c>
      <c r="M1087" s="253">
        <f>ROUND(L1087/12*$C$3,0)</f>
        <v>500</v>
      </c>
      <c r="N1087" s="253">
        <v>624</v>
      </c>
      <c r="O1087" s="253">
        <f t="shared" ref="O1087:O1099" si="806">N1087/M1087*100</f>
        <v>124.8</v>
      </c>
      <c r="P1087" s="253">
        <f t="shared" ref="P1087:P1098" si="807">ROUND(L1087/E1087,0)</f>
        <v>10</v>
      </c>
      <c r="Q1087" s="253">
        <f t="shared" ref="Q1087:Q1099" si="808">N1087/$C$3*12/P1087</f>
        <v>249.6</v>
      </c>
      <c r="R1087" s="492"/>
      <c r="S1087" s="492"/>
      <c r="T1087" s="492"/>
      <c r="U1087" s="2692"/>
      <c r="V1087" s="492"/>
      <c r="W1087" s="995"/>
      <c r="X1087" s="492"/>
      <c r="Y1087" s="492"/>
      <c r="Z1087" s="492"/>
      <c r="AA1087" s="492"/>
      <c r="AB1087" s="492"/>
      <c r="AC1087" s="1168"/>
      <c r="AD1087" s="1180"/>
      <c r="AE1087" s="2583"/>
      <c r="AF1087" s="1288"/>
    </row>
    <row r="1088" spans="1:263" s="2546" customFormat="1" x14ac:dyDescent="0.25">
      <c r="A1088" s="363">
        <v>1</v>
      </c>
      <c r="B1088" s="363">
        <v>1</v>
      </c>
      <c r="C1088" s="2255" t="s">
        <v>24</v>
      </c>
      <c r="D1088" s="1347" t="s">
        <v>240</v>
      </c>
      <c r="E1088" s="2254">
        <v>340</v>
      </c>
      <c r="F1088" s="114">
        <v>441</v>
      </c>
      <c r="G1088" s="212">
        <f>F1088/12*$C$3</f>
        <v>110.25</v>
      </c>
      <c r="H1088" s="212">
        <v>144</v>
      </c>
      <c r="I1088" s="212">
        <f t="shared" si="803"/>
        <v>130.61224489795919</v>
      </c>
      <c r="J1088" s="2258">
        <v>5</v>
      </c>
      <c r="K1088" s="252">
        <f t="shared" si="804"/>
        <v>6.0972222222222223</v>
      </c>
      <c r="L1088" s="253">
        <f t="shared" si="805"/>
        <v>2205</v>
      </c>
      <c r="M1088" s="253">
        <f>ROUND(L1088/12*$C$3,0)</f>
        <v>551</v>
      </c>
      <c r="N1088" s="253">
        <v>878</v>
      </c>
      <c r="O1088" s="253">
        <f t="shared" si="806"/>
        <v>159.34664246823957</v>
      </c>
      <c r="P1088" s="253">
        <f t="shared" si="807"/>
        <v>6</v>
      </c>
      <c r="Q1088" s="253">
        <f t="shared" si="808"/>
        <v>585.33333333333337</v>
      </c>
      <c r="R1088" s="492"/>
      <c r="S1088" s="492"/>
      <c r="T1088" s="492"/>
      <c r="U1088" s="2692"/>
      <c r="V1088" s="492"/>
      <c r="W1088" s="995"/>
      <c r="X1088" s="492"/>
      <c r="Y1088" s="492"/>
      <c r="Z1088" s="492"/>
      <c r="AA1088" s="492"/>
      <c r="AB1088" s="492"/>
      <c r="AC1088" s="1168"/>
      <c r="AD1088" s="1180"/>
      <c r="AE1088" s="2583"/>
      <c r="AF1088" s="1288"/>
    </row>
    <row r="1089" spans="1:32" s="2546" customFormat="1" x14ac:dyDescent="0.25">
      <c r="A1089" s="363">
        <v>1</v>
      </c>
      <c r="B1089" s="363">
        <v>1</v>
      </c>
      <c r="C1089" s="2255" t="s">
        <v>25</v>
      </c>
      <c r="D1089" s="1347" t="s">
        <v>240</v>
      </c>
      <c r="E1089" s="2254">
        <v>300</v>
      </c>
      <c r="F1089" s="114">
        <v>200</v>
      </c>
      <c r="G1089" s="212">
        <f>F1089/12*$C$3</f>
        <v>50</v>
      </c>
      <c r="H1089" s="212">
        <v>51</v>
      </c>
      <c r="I1089" s="212">
        <f t="shared" si="803"/>
        <v>102</v>
      </c>
      <c r="J1089" s="2258">
        <v>6</v>
      </c>
      <c r="K1089" s="252">
        <f t="shared" si="804"/>
        <v>5.2745098039215685</v>
      </c>
      <c r="L1089" s="253">
        <f t="shared" si="805"/>
        <v>1200</v>
      </c>
      <c r="M1089" s="253">
        <f>ROUND(L1089/12*$C$3,0)</f>
        <v>300</v>
      </c>
      <c r="N1089" s="253">
        <v>269</v>
      </c>
      <c r="O1089" s="253">
        <f t="shared" si="806"/>
        <v>89.666666666666657</v>
      </c>
      <c r="P1089" s="253">
        <f t="shared" si="807"/>
        <v>4</v>
      </c>
      <c r="Q1089" s="253">
        <f t="shared" si="808"/>
        <v>269</v>
      </c>
      <c r="R1089" s="492"/>
      <c r="S1089" s="492"/>
      <c r="T1089" s="492"/>
      <c r="U1089" s="2692"/>
      <c r="V1089" s="492"/>
      <c r="W1089" s="995"/>
      <c r="X1089" s="492"/>
      <c r="Y1089" s="492"/>
      <c r="Z1089" s="492"/>
      <c r="AA1089" s="492"/>
      <c r="AB1089" s="492"/>
      <c r="AC1089" s="1168"/>
      <c r="AD1089" s="1180"/>
      <c r="AE1089" s="2583"/>
      <c r="AF1089" s="1288"/>
    </row>
    <row r="1090" spans="1:32" s="2546" customFormat="1" x14ac:dyDescent="0.25">
      <c r="A1090" s="363"/>
      <c r="B1090" s="363">
        <v>1</v>
      </c>
      <c r="C1090" s="2255" t="s">
        <v>23</v>
      </c>
      <c r="D1090" s="1347" t="s">
        <v>369</v>
      </c>
      <c r="E1090" s="2254">
        <v>340</v>
      </c>
      <c r="F1090" s="114">
        <v>0</v>
      </c>
      <c r="G1090" s="212">
        <f t="shared" ref="G1090:G1098" si="809">F1090/12*$C$3</f>
        <v>0</v>
      </c>
      <c r="H1090" s="212">
        <v>0</v>
      </c>
      <c r="I1090" s="212" t="e">
        <f t="shared" si="803"/>
        <v>#DIV/0!</v>
      </c>
      <c r="J1090" s="2258">
        <v>0</v>
      </c>
      <c r="K1090" s="252" t="e">
        <f t="shared" si="804"/>
        <v>#DIV/0!</v>
      </c>
      <c r="L1090" s="253">
        <f t="shared" si="805"/>
        <v>0</v>
      </c>
      <c r="M1090" s="253">
        <f>L1090/12*$C$3</f>
        <v>0</v>
      </c>
      <c r="N1090" s="253"/>
      <c r="O1090" s="253" t="e">
        <f t="shared" si="806"/>
        <v>#DIV/0!</v>
      </c>
      <c r="P1090" s="253">
        <f t="shared" si="807"/>
        <v>0</v>
      </c>
      <c r="Q1090" s="253" t="e">
        <f>N1090/$C$3*12/P1090</f>
        <v>#DIV/0!</v>
      </c>
      <c r="R1090" s="492"/>
      <c r="S1090" s="492"/>
      <c r="T1090" s="492"/>
      <c r="U1090" s="2692"/>
      <c r="V1090" s="492"/>
      <c r="W1090" s="995"/>
      <c r="X1090" s="492"/>
      <c r="Y1090" s="492"/>
      <c r="Z1090" s="492"/>
      <c r="AA1090" s="492"/>
      <c r="AB1090" s="492"/>
      <c r="AC1090" s="1168"/>
      <c r="AD1090" s="1180"/>
      <c r="AE1090" s="2583"/>
      <c r="AF1090" s="1288"/>
    </row>
    <row r="1091" spans="1:32" s="2546" customFormat="1" x14ac:dyDescent="0.25">
      <c r="A1091" s="363">
        <v>1</v>
      </c>
      <c r="B1091" s="363">
        <v>1</v>
      </c>
      <c r="C1091" s="2255" t="s">
        <v>8</v>
      </c>
      <c r="D1091" s="1347" t="s">
        <v>240</v>
      </c>
      <c r="E1091" s="2254">
        <v>340</v>
      </c>
      <c r="F1091" s="114">
        <v>170</v>
      </c>
      <c r="G1091" s="212">
        <f t="shared" si="809"/>
        <v>42.5</v>
      </c>
      <c r="H1091" s="212">
        <v>52</v>
      </c>
      <c r="I1091" s="212">
        <f t="shared" si="803"/>
        <v>122.35294117647059</v>
      </c>
      <c r="J1091" s="2258">
        <v>12</v>
      </c>
      <c r="K1091" s="252">
        <f t="shared" si="804"/>
        <v>8.365384615384615</v>
      </c>
      <c r="L1091" s="253">
        <f t="shared" si="805"/>
        <v>2040</v>
      </c>
      <c r="M1091" s="253">
        <f>L1091/12*$C$3</f>
        <v>510</v>
      </c>
      <c r="N1091" s="253">
        <v>435</v>
      </c>
      <c r="O1091" s="253">
        <f t="shared" si="806"/>
        <v>85.294117647058826</v>
      </c>
      <c r="P1091" s="253">
        <f t="shared" si="807"/>
        <v>6</v>
      </c>
      <c r="Q1091" s="253">
        <f t="shared" si="808"/>
        <v>290</v>
      </c>
      <c r="R1091" s="492"/>
      <c r="S1091" s="492"/>
      <c r="T1091" s="492"/>
      <c r="U1091" s="2692"/>
      <c r="V1091" s="492"/>
      <c r="W1091" s="995"/>
      <c r="X1091" s="492"/>
      <c r="Y1091" s="492"/>
      <c r="Z1091" s="492"/>
      <c r="AA1091" s="492"/>
      <c r="AB1091" s="492"/>
      <c r="AC1091" s="1168"/>
      <c r="AD1091" s="1180"/>
      <c r="AE1091" s="2583"/>
      <c r="AF1091" s="1288"/>
    </row>
    <row r="1092" spans="1:32" s="2546" customFormat="1" x14ac:dyDescent="0.25">
      <c r="A1092" s="363">
        <v>1</v>
      </c>
      <c r="B1092" s="363">
        <v>1</v>
      </c>
      <c r="C1092" s="2255" t="s">
        <v>221</v>
      </c>
      <c r="D1092" s="1347" t="s">
        <v>240</v>
      </c>
      <c r="E1092" s="2254">
        <v>330</v>
      </c>
      <c r="F1092" s="371">
        <v>33</v>
      </c>
      <c r="G1092" s="212">
        <f t="shared" si="809"/>
        <v>8.25</v>
      </c>
      <c r="H1092" s="212">
        <v>11</v>
      </c>
      <c r="I1092" s="212">
        <f t="shared" si="803"/>
        <v>133.33333333333331</v>
      </c>
      <c r="J1092" s="550">
        <v>10</v>
      </c>
      <c r="K1092" s="252">
        <f t="shared" si="804"/>
        <v>5.8181818181818183</v>
      </c>
      <c r="L1092" s="253">
        <f t="shared" si="805"/>
        <v>330</v>
      </c>
      <c r="M1092" s="253">
        <f t="shared" ref="M1092:M1098" si="810">ROUND(L1092/12*$C$3,0)</f>
        <v>83</v>
      </c>
      <c r="N1092" s="253">
        <v>64</v>
      </c>
      <c r="O1092" s="253">
        <f t="shared" si="806"/>
        <v>77.108433734939766</v>
      </c>
      <c r="P1092" s="253">
        <f t="shared" si="807"/>
        <v>1</v>
      </c>
      <c r="Q1092" s="253">
        <f t="shared" si="808"/>
        <v>256</v>
      </c>
      <c r="R1092" s="492"/>
      <c r="S1092" s="492"/>
      <c r="T1092" s="492"/>
      <c r="U1092" s="2692"/>
      <c r="V1092" s="492"/>
      <c r="W1092" s="995"/>
      <c r="X1092" s="492"/>
      <c r="Y1092" s="492"/>
      <c r="Z1092" s="492"/>
      <c r="AA1092" s="492"/>
      <c r="AB1092" s="492"/>
      <c r="AC1092" s="1168"/>
      <c r="AD1092" s="1180"/>
      <c r="AE1092" s="2583"/>
      <c r="AF1092" s="1288"/>
    </row>
    <row r="1093" spans="1:32" s="2546" customFormat="1" x14ac:dyDescent="0.25">
      <c r="A1093" s="363">
        <v>1</v>
      </c>
      <c r="B1093" s="363">
        <v>1</v>
      </c>
      <c r="C1093" s="2255" t="s">
        <v>9</v>
      </c>
      <c r="D1093" s="1347" t="s">
        <v>240</v>
      </c>
      <c r="E1093" s="2254">
        <v>340</v>
      </c>
      <c r="F1093" s="114">
        <v>128</v>
      </c>
      <c r="G1093" s="212">
        <f t="shared" si="809"/>
        <v>32</v>
      </c>
      <c r="H1093" s="212">
        <v>31</v>
      </c>
      <c r="I1093" s="212">
        <f t="shared" si="803"/>
        <v>96.875</v>
      </c>
      <c r="J1093" s="2258">
        <v>8</v>
      </c>
      <c r="K1093" s="252">
        <f t="shared" si="804"/>
        <v>9.806451612903226</v>
      </c>
      <c r="L1093" s="253">
        <f t="shared" si="805"/>
        <v>1024</v>
      </c>
      <c r="M1093" s="253">
        <f t="shared" si="810"/>
        <v>256</v>
      </c>
      <c r="N1093" s="253">
        <v>304</v>
      </c>
      <c r="O1093" s="253">
        <f t="shared" si="806"/>
        <v>118.75</v>
      </c>
      <c r="P1093" s="253">
        <f t="shared" si="807"/>
        <v>3</v>
      </c>
      <c r="Q1093" s="253">
        <f t="shared" si="808"/>
        <v>405.33333333333331</v>
      </c>
      <c r="R1093" s="492"/>
      <c r="S1093" s="492"/>
      <c r="T1093" s="492"/>
      <c r="U1093" s="2692"/>
      <c r="V1093" s="492"/>
      <c r="W1093" s="995"/>
      <c r="X1093" s="492"/>
      <c r="Y1093" s="492"/>
      <c r="Z1093" s="492"/>
      <c r="AA1093" s="492"/>
      <c r="AB1093" s="492"/>
      <c r="AC1093" s="1168"/>
      <c r="AD1093" s="1180"/>
      <c r="AE1093" s="2583"/>
      <c r="AF1093" s="1288"/>
    </row>
    <row r="1094" spans="1:32" s="2546" customFormat="1" x14ac:dyDescent="0.25">
      <c r="A1094" s="363">
        <v>1</v>
      </c>
      <c r="B1094" s="363">
        <v>1</v>
      </c>
      <c r="C1094" s="2255" t="s">
        <v>26</v>
      </c>
      <c r="D1094" s="1347" t="s">
        <v>240</v>
      </c>
      <c r="E1094" s="2035">
        <v>340</v>
      </c>
      <c r="F1094" s="114">
        <v>340</v>
      </c>
      <c r="G1094" s="212">
        <f t="shared" si="809"/>
        <v>85</v>
      </c>
      <c r="H1094" s="212">
        <v>80</v>
      </c>
      <c r="I1094" s="212">
        <f t="shared" si="803"/>
        <v>94.117647058823522</v>
      </c>
      <c r="J1094" s="2258">
        <v>8</v>
      </c>
      <c r="K1094" s="252">
        <f t="shared" si="804"/>
        <v>5.4249999999999998</v>
      </c>
      <c r="L1094" s="253">
        <f t="shared" si="805"/>
        <v>2720</v>
      </c>
      <c r="M1094" s="253">
        <f t="shared" si="810"/>
        <v>680</v>
      </c>
      <c r="N1094" s="253">
        <v>434</v>
      </c>
      <c r="O1094" s="253">
        <f t="shared" si="806"/>
        <v>63.823529411764703</v>
      </c>
      <c r="P1094" s="253">
        <f t="shared" si="807"/>
        <v>8</v>
      </c>
      <c r="Q1094" s="253">
        <f t="shared" si="808"/>
        <v>217</v>
      </c>
      <c r="R1094" s="492"/>
      <c r="S1094" s="492"/>
      <c r="T1094" s="492"/>
      <c r="U1094" s="2692"/>
      <c r="V1094" s="492"/>
      <c r="W1094" s="995"/>
      <c r="X1094" s="492"/>
      <c r="Y1094" s="492"/>
      <c r="Z1094" s="492"/>
      <c r="AA1094" s="492"/>
      <c r="AB1094" s="492"/>
      <c r="AC1094" s="1168"/>
      <c r="AD1094" s="1180"/>
      <c r="AE1094" s="2583"/>
      <c r="AF1094" s="1288"/>
    </row>
    <row r="1095" spans="1:32" s="2546" customFormat="1" x14ac:dyDescent="0.25">
      <c r="A1095" s="363"/>
      <c r="B1095" s="363">
        <v>1</v>
      </c>
      <c r="C1095" s="2255" t="s">
        <v>65</v>
      </c>
      <c r="D1095" s="1347" t="s">
        <v>240</v>
      </c>
      <c r="E1095" s="2254">
        <v>320</v>
      </c>
      <c r="F1095" s="405">
        <v>400</v>
      </c>
      <c r="G1095" s="212">
        <f t="shared" si="809"/>
        <v>100</v>
      </c>
      <c r="H1095" s="212">
        <v>111</v>
      </c>
      <c r="I1095" s="212">
        <f>H1095/ROUND(G1095,0)*100</f>
        <v>111.00000000000001</v>
      </c>
      <c r="J1095" s="1897">
        <v>8</v>
      </c>
      <c r="K1095" s="252">
        <f t="shared" si="804"/>
        <v>8.2522522522522515</v>
      </c>
      <c r="L1095" s="253">
        <f t="shared" si="805"/>
        <v>3200</v>
      </c>
      <c r="M1095" s="253">
        <f t="shared" si="810"/>
        <v>800</v>
      </c>
      <c r="N1095" s="253">
        <v>916</v>
      </c>
      <c r="O1095" s="253">
        <f t="shared" si="806"/>
        <v>114.5</v>
      </c>
      <c r="P1095" s="253">
        <f t="shared" si="807"/>
        <v>10</v>
      </c>
      <c r="Q1095" s="253">
        <f t="shared" si="808"/>
        <v>366.4</v>
      </c>
      <c r="R1095" s="492"/>
      <c r="S1095" s="492"/>
      <c r="T1095" s="492"/>
      <c r="U1095" s="2829"/>
      <c r="V1095" s="492"/>
      <c r="W1095" s="995"/>
      <c r="X1095" s="492"/>
      <c r="Y1095" s="492"/>
      <c r="Z1095" s="492"/>
      <c r="AA1095" s="492"/>
      <c r="AB1095" s="492"/>
      <c r="AC1095" s="1168"/>
      <c r="AD1095" s="1180"/>
      <c r="AE1095" s="2583"/>
      <c r="AF1095" s="1288"/>
    </row>
    <row r="1096" spans="1:32" s="2546" customFormat="1" x14ac:dyDescent="0.25">
      <c r="A1096" s="363"/>
      <c r="B1096" s="363">
        <v>1</v>
      </c>
      <c r="C1096" s="2255" t="s">
        <v>10</v>
      </c>
      <c r="D1096" s="1347" t="s">
        <v>240</v>
      </c>
      <c r="E1096" s="2254">
        <v>340</v>
      </c>
      <c r="F1096" s="405">
        <v>340</v>
      </c>
      <c r="G1096" s="212">
        <f t="shared" si="809"/>
        <v>85</v>
      </c>
      <c r="H1096" s="212">
        <v>96</v>
      </c>
      <c r="I1096" s="212">
        <f>H1096/G1096*100</f>
        <v>112.94117647058823</v>
      </c>
      <c r="J1096" s="1897">
        <v>8</v>
      </c>
      <c r="K1096" s="252">
        <f t="shared" si="804"/>
        <v>9.5208333333333339</v>
      </c>
      <c r="L1096" s="253">
        <f t="shared" si="805"/>
        <v>2720</v>
      </c>
      <c r="M1096" s="253">
        <f t="shared" si="810"/>
        <v>680</v>
      </c>
      <c r="N1096" s="253">
        <v>914</v>
      </c>
      <c r="O1096" s="253">
        <f t="shared" si="806"/>
        <v>134.41176470588238</v>
      </c>
      <c r="P1096" s="253">
        <f t="shared" si="807"/>
        <v>8</v>
      </c>
      <c r="Q1096" s="253">
        <f>N1096/$C$3*12/P1096</f>
        <v>457</v>
      </c>
      <c r="R1096" s="492"/>
      <c r="S1096" s="492"/>
      <c r="T1096" s="492"/>
      <c r="U1096" s="2829"/>
      <c r="V1096" s="492"/>
      <c r="W1096" s="995"/>
      <c r="X1096" s="492"/>
      <c r="Y1096" s="492"/>
      <c r="Z1096" s="492"/>
      <c r="AA1096" s="492"/>
      <c r="AB1096" s="492"/>
      <c r="AC1096" s="1168"/>
      <c r="AD1096" s="1180"/>
      <c r="AE1096" s="2583"/>
      <c r="AF1096" s="1288"/>
    </row>
    <row r="1097" spans="1:32" s="2546" customFormat="1" x14ac:dyDescent="0.25">
      <c r="A1097" s="363"/>
      <c r="B1097" s="363">
        <v>1</v>
      </c>
      <c r="C1097" s="2255" t="s">
        <v>64</v>
      </c>
      <c r="D1097" s="1347" t="s">
        <v>240</v>
      </c>
      <c r="E1097" s="2254">
        <v>340</v>
      </c>
      <c r="F1097" s="405">
        <v>270</v>
      </c>
      <c r="G1097" s="212">
        <f t="shared" si="809"/>
        <v>67.5</v>
      </c>
      <c r="H1097" s="212">
        <v>61</v>
      </c>
      <c r="I1097" s="212">
        <f>H1097/ROUND(G1097,0)*100</f>
        <v>89.705882352941174</v>
      </c>
      <c r="J1097" s="1897">
        <v>12</v>
      </c>
      <c r="K1097" s="252">
        <f t="shared" si="804"/>
        <v>10.737704918032787</v>
      </c>
      <c r="L1097" s="253">
        <f t="shared" si="805"/>
        <v>3240</v>
      </c>
      <c r="M1097" s="253">
        <f t="shared" si="810"/>
        <v>810</v>
      </c>
      <c r="N1097" s="253">
        <v>655</v>
      </c>
      <c r="O1097" s="253">
        <f t="shared" si="806"/>
        <v>80.864197530864203</v>
      </c>
      <c r="P1097" s="253">
        <f t="shared" si="807"/>
        <v>10</v>
      </c>
      <c r="Q1097" s="253">
        <f>N1097/$C$3*12/P1097</f>
        <v>262</v>
      </c>
      <c r="R1097" s="492"/>
      <c r="S1097" s="492"/>
      <c r="T1097" s="492"/>
      <c r="U1097" s="2829"/>
      <c r="V1097" s="492"/>
      <c r="W1097" s="995"/>
      <c r="X1097" s="492"/>
      <c r="Y1097" s="492"/>
      <c r="Z1097" s="492"/>
      <c r="AA1097" s="492"/>
      <c r="AB1097" s="492"/>
      <c r="AC1097" s="1168"/>
      <c r="AD1097" s="1180"/>
      <c r="AE1097" s="2583"/>
      <c r="AF1097" s="1288"/>
    </row>
    <row r="1098" spans="1:32" s="2546" customFormat="1" x14ac:dyDescent="0.25">
      <c r="A1098" s="363"/>
      <c r="B1098" s="363">
        <v>1</v>
      </c>
      <c r="C1098" s="2255" t="s">
        <v>6</v>
      </c>
      <c r="D1098" s="1347" t="s">
        <v>240</v>
      </c>
      <c r="E1098" s="2254">
        <v>340</v>
      </c>
      <c r="F1098" s="405">
        <v>528</v>
      </c>
      <c r="G1098" s="212">
        <f t="shared" si="809"/>
        <v>132</v>
      </c>
      <c r="H1098" s="212">
        <v>137</v>
      </c>
      <c r="I1098" s="212">
        <f>H1098/ROUND(G1098,0)*100</f>
        <v>103.78787878787878</v>
      </c>
      <c r="J1098" s="1897">
        <v>10</v>
      </c>
      <c r="K1098" s="252">
        <f t="shared" si="804"/>
        <v>9.2627737226277365</v>
      </c>
      <c r="L1098" s="253">
        <f t="shared" si="805"/>
        <v>5280</v>
      </c>
      <c r="M1098" s="253">
        <f t="shared" si="810"/>
        <v>1320</v>
      </c>
      <c r="N1098" s="253">
        <v>1269</v>
      </c>
      <c r="O1098" s="253">
        <f t="shared" si="806"/>
        <v>96.136363636363626</v>
      </c>
      <c r="P1098" s="253">
        <f t="shared" si="807"/>
        <v>16</v>
      </c>
      <c r="Q1098" s="253">
        <f>N1098/$C$3*12/P1098</f>
        <v>317.25</v>
      </c>
      <c r="R1098" s="492"/>
      <c r="S1098" s="492"/>
      <c r="T1098" s="492"/>
      <c r="U1098" s="2829"/>
      <c r="V1098" s="492"/>
      <c r="W1098" s="995"/>
      <c r="X1098" s="492"/>
      <c r="Y1098" s="492"/>
      <c r="Z1098" s="492"/>
      <c r="AA1098" s="492"/>
      <c r="AB1098" s="492"/>
      <c r="AC1098" s="1168"/>
      <c r="AD1098" s="1180"/>
      <c r="AE1098" s="2583"/>
      <c r="AF1098" s="1288"/>
    </row>
    <row r="1099" spans="1:32" s="2546" customFormat="1" ht="29.25" x14ac:dyDescent="0.25">
      <c r="A1099" s="363">
        <v>1</v>
      </c>
      <c r="B1099" s="363">
        <v>1</v>
      </c>
      <c r="C1099" s="1610" t="s">
        <v>7</v>
      </c>
      <c r="D1099" s="3352"/>
      <c r="E1099" s="1610"/>
      <c r="F1099" s="162">
        <f>SUM(F1087:F1098)</f>
        <v>3100</v>
      </c>
      <c r="G1099" s="2830">
        <f>SUM(G1087:G1098)</f>
        <v>775</v>
      </c>
      <c r="H1099" s="2830">
        <f>SUM(H1087:H1098)</f>
        <v>836</v>
      </c>
      <c r="I1099" s="2830">
        <f>H1099/G1099*100</f>
        <v>107.87096774193547</v>
      </c>
      <c r="J1099" s="2277">
        <f>IF(F1099=0,0,L1099/F1099)</f>
        <v>8.3738709677419347</v>
      </c>
      <c r="K1099" s="341">
        <f t="shared" si="804"/>
        <v>8.088516746411484</v>
      </c>
      <c r="L1099" s="2830">
        <f>SUM(L1087:L1098)</f>
        <v>25959</v>
      </c>
      <c r="M1099" s="2830">
        <f>SUM(M1087:M1098)</f>
        <v>6490</v>
      </c>
      <c r="N1099" s="2830">
        <f>SUM(N1087:N1098)</f>
        <v>6762</v>
      </c>
      <c r="O1099" s="253">
        <f t="shared" si="806"/>
        <v>104.19106317411402</v>
      </c>
      <c r="P1099" s="2830">
        <f>SUM(P1087:P1098)</f>
        <v>82</v>
      </c>
      <c r="Q1099" s="253">
        <f t="shared" si="808"/>
        <v>329.85365853658539</v>
      </c>
      <c r="R1099" s="2831">
        <v>136176.55264796864</v>
      </c>
      <c r="S1099" s="2831">
        <v>136176.55264796864</v>
      </c>
      <c r="T1099" s="2831">
        <v>136176.55264796864</v>
      </c>
      <c r="U1099" s="1095">
        <f t="shared" ref="U1099:U1102" si="811">R1099/12*$C$3+(S1099-R1099)/11*2+(T1099-S1099)/10*1</f>
        <v>34044.138161992159</v>
      </c>
      <c r="V1099" s="2831">
        <f t="shared" ref="V1099:V1102" si="812">AB1099-AA1099-X1099-W1099</f>
        <v>35745.020360000017</v>
      </c>
      <c r="W1099" s="3071"/>
      <c r="X1099" s="2831">
        <v>-147.54329000000001</v>
      </c>
      <c r="Y1099" s="2831">
        <f t="shared" ref="Y1099:Y1102" si="813">V1099-U1099</f>
        <v>1700.8821980078574</v>
      </c>
      <c r="Z1099" s="2831"/>
      <c r="AA1099" s="2831">
        <v>-202.34390999999999</v>
      </c>
      <c r="AB1099" s="2831">
        <v>35395.133160000012</v>
      </c>
      <c r="AC1099" s="2832">
        <f>SUM(AC1087:AC1098)</f>
        <v>0</v>
      </c>
      <c r="AD1099" s="2915"/>
      <c r="AE1099" s="2583"/>
      <c r="AF1099" s="1288"/>
    </row>
    <row r="1100" spans="1:32" s="2546" customFormat="1" x14ac:dyDescent="0.25">
      <c r="A1100" s="363">
        <v>1</v>
      </c>
      <c r="B1100" s="363">
        <v>1</v>
      </c>
      <c r="C1100" s="2157" t="s">
        <v>14</v>
      </c>
      <c r="D1100" s="2157"/>
      <c r="E1100" s="2833"/>
      <c r="F1100" s="162"/>
      <c r="G1100" s="2830"/>
      <c r="H1100" s="2830"/>
      <c r="I1100" s="2830"/>
      <c r="J1100" s="2834"/>
      <c r="K1100" s="2834"/>
      <c r="L1100" s="2830"/>
      <c r="M1100" s="2830"/>
      <c r="N1100" s="2830"/>
      <c r="O1100" s="2830"/>
      <c r="P1100" s="2830"/>
      <c r="Q1100" s="2830"/>
      <c r="R1100" s="2697"/>
      <c r="S1100" s="2697"/>
      <c r="T1100" s="2697"/>
      <c r="U1100" s="2691">
        <f t="shared" si="811"/>
        <v>0</v>
      </c>
      <c r="V1100" s="2697">
        <f t="shared" si="812"/>
        <v>0</v>
      </c>
      <c r="W1100" s="3046"/>
      <c r="X1100" s="2697"/>
      <c r="Y1100" s="2697">
        <f t="shared" si="813"/>
        <v>0</v>
      </c>
      <c r="Z1100" s="2697"/>
      <c r="AA1100" s="2697"/>
      <c r="AB1100" s="2697"/>
      <c r="AC1100" s="2832"/>
      <c r="AD1100" s="1527"/>
      <c r="AE1100" s="2583"/>
      <c r="AF1100" s="1288"/>
    </row>
    <row r="1101" spans="1:32" s="2546" customFormat="1" x14ac:dyDescent="0.25">
      <c r="A1101" s="363">
        <v>1</v>
      </c>
      <c r="B1101" s="363">
        <v>1</v>
      </c>
      <c r="C1101" s="678" t="s">
        <v>350</v>
      </c>
      <c r="D1101" s="722"/>
      <c r="E1101" s="1923"/>
      <c r="F1101" s="409"/>
      <c r="G1101" s="714"/>
      <c r="H1101" s="714"/>
      <c r="I1101" s="714"/>
      <c r="J1101" s="1044"/>
      <c r="K1101" s="1044"/>
      <c r="L1101" s="1732"/>
      <c r="M1101" s="1732"/>
      <c r="N1101" s="1732"/>
      <c r="O1101" s="1732"/>
      <c r="P1101" s="1732"/>
      <c r="Q1101" s="1732"/>
      <c r="R1101" s="550">
        <v>118248.28009999999</v>
      </c>
      <c r="S1101" s="550">
        <v>118248.28009999999</v>
      </c>
      <c r="T1101" s="550">
        <v>118248.28009999999</v>
      </c>
      <c r="U1101" s="2591">
        <f t="shared" si="811"/>
        <v>29562.070024999994</v>
      </c>
      <c r="V1101" s="550">
        <f t="shared" si="812"/>
        <v>29262.53602</v>
      </c>
      <c r="W1101" s="1388"/>
      <c r="X1101" s="550"/>
      <c r="Y1101" s="550">
        <f t="shared" si="813"/>
        <v>-299.53400499999407</v>
      </c>
      <c r="Z1101" s="550"/>
      <c r="AA1101" s="550">
        <v>-33.566659999999999</v>
      </c>
      <c r="AB1101" s="550">
        <v>29228.969359999999</v>
      </c>
      <c r="AC1101" s="1139"/>
      <c r="AD1101" s="1152"/>
      <c r="AE1101" s="2583"/>
      <c r="AF1101" s="1288"/>
    </row>
    <row r="1102" spans="1:32" s="2546" customFormat="1" x14ac:dyDescent="0.25">
      <c r="A1102" s="363"/>
      <c r="B1102" s="363">
        <v>1</v>
      </c>
      <c r="C1102" s="655" t="s">
        <v>304</v>
      </c>
      <c r="D1102" s="722"/>
      <c r="E1102" s="1923"/>
      <c r="F1102" s="409"/>
      <c r="G1102" s="714"/>
      <c r="H1102" s="714"/>
      <c r="I1102" s="714"/>
      <c r="J1102" s="1044"/>
      <c r="K1102" s="1044"/>
      <c r="L1102" s="1732"/>
      <c r="M1102" s="1732"/>
      <c r="N1102" s="1732"/>
      <c r="O1102" s="1732"/>
      <c r="P1102" s="1732"/>
      <c r="Q1102" s="1732"/>
      <c r="R1102" s="550">
        <v>3945.3119999999999</v>
      </c>
      <c r="S1102" s="550">
        <v>3945.3119999999999</v>
      </c>
      <c r="T1102" s="550">
        <v>3945.3119999999999</v>
      </c>
      <c r="U1102" s="2591">
        <f t="shared" si="811"/>
        <v>986.32799999999997</v>
      </c>
      <c r="V1102" s="550">
        <f t="shared" si="812"/>
        <v>986.32799999999997</v>
      </c>
      <c r="W1102" s="1388"/>
      <c r="X1102" s="550"/>
      <c r="Y1102" s="550">
        <f t="shared" si="813"/>
        <v>0</v>
      </c>
      <c r="Z1102" s="550"/>
      <c r="AA1102" s="550">
        <v>0</v>
      </c>
      <c r="AB1102" s="550">
        <v>986.32799999999997</v>
      </c>
      <c r="AC1102" s="1139"/>
      <c r="AD1102" s="1152"/>
      <c r="AE1102" s="2583"/>
      <c r="AF1102" s="1288"/>
    </row>
    <row r="1103" spans="1:32" s="2546" customFormat="1" ht="29.25" x14ac:dyDescent="0.25">
      <c r="A1103" s="363"/>
      <c r="B1103" s="363">
        <v>1</v>
      </c>
      <c r="C1103" s="2541" t="s">
        <v>285</v>
      </c>
      <c r="D1103" s="722"/>
      <c r="E1103" s="1923"/>
      <c r="F1103" s="753">
        <f>F1105+F1106+F1107+F1108</f>
        <v>43051</v>
      </c>
      <c r="G1103" s="753">
        <f t="shared" ref="G1103:H1103" si="814">G1105+G1106+G1107+G1108</f>
        <v>10762.75</v>
      </c>
      <c r="H1103" s="753">
        <f t="shared" si="814"/>
        <v>7631</v>
      </c>
      <c r="I1103" s="434">
        <f>H1103/ROUND(G1103,0)*100</f>
        <v>70.900306605964886</v>
      </c>
      <c r="J1103" s="1044"/>
      <c r="K1103" s="1044"/>
      <c r="L1103" s="1732"/>
      <c r="M1103" s="1732"/>
      <c r="N1103" s="1732"/>
      <c r="O1103" s="1732"/>
      <c r="P1103" s="1732"/>
      <c r="Q1103" s="1732"/>
      <c r="R1103" s="550"/>
      <c r="S1103" s="550"/>
      <c r="T1103" s="550"/>
      <c r="U1103" s="2693"/>
      <c r="V1103" s="550"/>
      <c r="W1103" s="1388"/>
      <c r="X1103" s="550"/>
      <c r="Y1103" s="550"/>
      <c r="Z1103" s="550"/>
      <c r="AA1103" s="550"/>
      <c r="AB1103" s="550"/>
      <c r="AC1103" s="1131">
        <f>AC1105+AC1106+AC1107+AC1108+AC1110</f>
        <v>0</v>
      </c>
      <c r="AD1103" s="1152"/>
      <c r="AE1103" s="2583"/>
      <c r="AF1103" s="1288"/>
    </row>
    <row r="1104" spans="1:32" s="2546" customFormat="1" ht="30" x14ac:dyDescent="0.25">
      <c r="A1104" s="363"/>
      <c r="B1104" s="363">
        <v>1</v>
      </c>
      <c r="C1104" s="460" t="s">
        <v>200</v>
      </c>
      <c r="D1104" s="722"/>
      <c r="E1104" s="1923"/>
      <c r="F1104" s="753"/>
      <c r="G1104" s="212"/>
      <c r="H1104" s="714"/>
      <c r="I1104" s="714"/>
      <c r="J1104" s="1044"/>
      <c r="K1104" s="1044"/>
      <c r="L1104" s="1732"/>
      <c r="M1104" s="1732"/>
      <c r="N1104" s="1732"/>
      <c r="O1104" s="1732"/>
      <c r="P1104" s="1732"/>
      <c r="Q1104" s="1732"/>
      <c r="R1104" s="550"/>
      <c r="S1104" s="550"/>
      <c r="T1104" s="550"/>
      <c r="U1104" s="2693"/>
      <c r="V1104" s="550"/>
      <c r="W1104" s="1388"/>
      <c r="X1104" s="550"/>
      <c r="Y1104" s="550"/>
      <c r="Z1104" s="550"/>
      <c r="AA1104" s="550"/>
      <c r="AB1104" s="550"/>
      <c r="AC1104" s="1139"/>
      <c r="AD1104" s="1152"/>
      <c r="AE1104" s="2583"/>
      <c r="AF1104" s="1288"/>
    </row>
    <row r="1105" spans="1:32" s="2546" customFormat="1" ht="30" x14ac:dyDescent="0.25">
      <c r="A1105" s="363"/>
      <c r="B1105" s="363">
        <v>1</v>
      </c>
      <c r="C1105" s="461" t="s">
        <v>527</v>
      </c>
      <c r="D1105" s="722"/>
      <c r="E1105" s="1923"/>
      <c r="F1105" s="754">
        <v>14468</v>
      </c>
      <c r="G1105" s="212">
        <f t="shared" ref="G1105:G1108" si="815">F1105/12*$C$3</f>
        <v>3617</v>
      </c>
      <c r="H1105" s="213">
        <v>2677</v>
      </c>
      <c r="I1105" s="714">
        <f t="shared" ref="I1105:I1111" si="816">H1105/ROUND(G1105,0)*100</f>
        <v>74.011611833010775</v>
      </c>
      <c r="J1105" s="1044"/>
      <c r="K1105" s="1044"/>
      <c r="L1105" s="1732"/>
      <c r="M1105" s="1732"/>
      <c r="N1105" s="1732"/>
      <c r="O1105" s="1732"/>
      <c r="P1105" s="1732"/>
      <c r="Q1105" s="1732"/>
      <c r="R1105" s="550"/>
      <c r="S1105" s="550"/>
      <c r="T1105" s="550"/>
      <c r="U1105" s="2693"/>
      <c r="V1105" s="550"/>
      <c r="W1105" s="1388"/>
      <c r="X1105" s="550"/>
      <c r="Y1105" s="550"/>
      <c r="Z1105" s="550"/>
      <c r="AA1105" s="550"/>
      <c r="AB1105" s="550"/>
      <c r="AC1105" s="1135"/>
      <c r="AD1105" s="1152"/>
      <c r="AE1105" s="2583"/>
      <c r="AF1105" s="1288"/>
    </row>
    <row r="1106" spans="1:32" s="2546" customFormat="1" ht="60" x14ac:dyDescent="0.25">
      <c r="A1106" s="363"/>
      <c r="B1106" s="363">
        <v>1</v>
      </c>
      <c r="C1106" s="461" t="s">
        <v>528</v>
      </c>
      <c r="D1106" s="722"/>
      <c r="E1106" s="1923"/>
      <c r="F1106" s="467">
        <v>4032</v>
      </c>
      <c r="G1106" s="212">
        <f t="shared" si="815"/>
        <v>1008</v>
      </c>
      <c r="H1106" s="213">
        <v>503</v>
      </c>
      <c r="I1106" s="434">
        <f t="shared" si="816"/>
        <v>49.900793650793652</v>
      </c>
      <c r="J1106" s="1044"/>
      <c r="K1106" s="1044"/>
      <c r="L1106" s="1732"/>
      <c r="M1106" s="1732"/>
      <c r="N1106" s="1732"/>
      <c r="O1106" s="1732"/>
      <c r="P1106" s="1732"/>
      <c r="Q1106" s="1732"/>
      <c r="R1106" s="550"/>
      <c r="S1106" s="550"/>
      <c r="T1106" s="550"/>
      <c r="U1106" s="2693"/>
      <c r="V1106" s="550"/>
      <c r="W1106" s="1388"/>
      <c r="X1106" s="550"/>
      <c r="Y1106" s="550"/>
      <c r="Z1106" s="550"/>
      <c r="AA1106" s="550"/>
      <c r="AB1106" s="550"/>
      <c r="AC1106" s="1135"/>
      <c r="AD1106" s="1152"/>
      <c r="AE1106" s="2583"/>
      <c r="AF1106" s="1288"/>
    </row>
    <row r="1107" spans="1:32" s="2546" customFormat="1" ht="45" x14ac:dyDescent="0.25">
      <c r="A1107" s="363"/>
      <c r="B1107" s="363">
        <v>1</v>
      </c>
      <c r="C1107" s="461" t="s">
        <v>529</v>
      </c>
      <c r="D1107" s="722"/>
      <c r="E1107" s="1923"/>
      <c r="F1107" s="467">
        <v>24051</v>
      </c>
      <c r="G1107" s="212">
        <f t="shared" si="815"/>
        <v>6012.75</v>
      </c>
      <c r="H1107" s="213">
        <v>4282</v>
      </c>
      <c r="I1107" s="213">
        <f t="shared" si="816"/>
        <v>71.212373191418592</v>
      </c>
      <c r="J1107" s="1044"/>
      <c r="K1107" s="1044"/>
      <c r="L1107" s="1732"/>
      <c r="M1107" s="1732"/>
      <c r="N1107" s="1732"/>
      <c r="O1107" s="1732"/>
      <c r="P1107" s="1732"/>
      <c r="Q1107" s="1732"/>
      <c r="R1107" s="550"/>
      <c r="S1107" s="550"/>
      <c r="T1107" s="550"/>
      <c r="U1107" s="2693"/>
      <c r="V1107" s="550"/>
      <c r="W1107" s="1388"/>
      <c r="X1107" s="550"/>
      <c r="Y1107" s="550"/>
      <c r="Z1107" s="550"/>
      <c r="AA1107" s="550"/>
      <c r="AB1107" s="550"/>
      <c r="AC1107" s="1135"/>
      <c r="AD1107" s="1152"/>
      <c r="AE1107" s="2583"/>
      <c r="AF1107" s="1288"/>
    </row>
    <row r="1108" spans="1:32" s="2546" customFormat="1" ht="105" x14ac:dyDescent="0.25">
      <c r="A1108" s="363"/>
      <c r="B1108" s="363">
        <v>1</v>
      </c>
      <c r="C1108" s="461" t="s">
        <v>530</v>
      </c>
      <c r="D1108" s="722"/>
      <c r="E1108" s="1923"/>
      <c r="F1108" s="467">
        <v>500</v>
      </c>
      <c r="G1108" s="212">
        <f t="shared" si="815"/>
        <v>125</v>
      </c>
      <c r="H1108" s="213">
        <v>169</v>
      </c>
      <c r="I1108" s="213">
        <f t="shared" si="816"/>
        <v>135.20000000000002</v>
      </c>
      <c r="J1108" s="1044"/>
      <c r="K1108" s="1044"/>
      <c r="L1108" s="1732"/>
      <c r="M1108" s="1732"/>
      <c r="N1108" s="1732"/>
      <c r="O1108" s="1732"/>
      <c r="P1108" s="1732"/>
      <c r="Q1108" s="1732"/>
      <c r="R1108" s="550"/>
      <c r="S1108" s="550"/>
      <c r="T1108" s="550"/>
      <c r="U1108" s="2693"/>
      <c r="V1108" s="550"/>
      <c r="W1108" s="1388"/>
      <c r="X1108" s="550"/>
      <c r="Y1108" s="550"/>
      <c r="Z1108" s="550"/>
      <c r="AA1108" s="550"/>
      <c r="AB1108" s="550"/>
      <c r="AC1108" s="1135"/>
      <c r="AD1108" s="1152"/>
      <c r="AE1108" s="2583"/>
      <c r="AF1108" s="1288"/>
    </row>
    <row r="1109" spans="1:32" s="2546" customFormat="1" ht="29.25" x14ac:dyDescent="0.25">
      <c r="A1109" s="363"/>
      <c r="B1109" s="363"/>
      <c r="C1109" s="435" t="s">
        <v>133</v>
      </c>
      <c r="D1109" s="722"/>
      <c r="E1109" s="1923"/>
      <c r="F1109" s="792">
        <f>F1110+F1111</f>
        <v>37542</v>
      </c>
      <c r="G1109" s="792">
        <f t="shared" ref="G1109:H1109" si="817">G1110+G1111</f>
        <v>9385.5</v>
      </c>
      <c r="H1109" s="792">
        <f t="shared" si="817"/>
        <v>7178</v>
      </c>
      <c r="I1109" s="213">
        <f t="shared" si="816"/>
        <v>76.475601960366504</v>
      </c>
      <c r="J1109" s="1044"/>
      <c r="K1109" s="1044"/>
      <c r="L1109" s="1732"/>
      <c r="M1109" s="1732"/>
      <c r="N1109" s="1732"/>
      <c r="O1109" s="1732"/>
      <c r="P1109" s="1732"/>
      <c r="Q1109" s="1732"/>
      <c r="R1109" s="550"/>
      <c r="S1109" s="550"/>
      <c r="T1109" s="550"/>
      <c r="U1109" s="2693"/>
      <c r="V1109" s="550"/>
      <c r="W1109" s="1388"/>
      <c r="X1109" s="550"/>
      <c r="Y1109" s="550"/>
      <c r="Z1109" s="550"/>
      <c r="AA1109" s="550"/>
      <c r="AB1109" s="550"/>
      <c r="AC1109" s="1135"/>
      <c r="AD1109" s="1152"/>
      <c r="AE1109" s="2583"/>
      <c r="AF1109" s="1288"/>
    </row>
    <row r="1110" spans="1:32" s="2546" customFormat="1" x14ac:dyDescent="0.25">
      <c r="A1110" s="363"/>
      <c r="B1110" s="363">
        <v>1</v>
      </c>
      <c r="C1110" s="275" t="s">
        <v>233</v>
      </c>
      <c r="D1110" s="722"/>
      <c r="E1110" s="1923"/>
      <c r="F1110" s="467">
        <v>35912</v>
      </c>
      <c r="G1110" s="212">
        <f t="shared" ref="G1110:G1111" si="818">F1110/12*$C$3</f>
        <v>8978</v>
      </c>
      <c r="H1110" s="213">
        <v>6987</v>
      </c>
      <c r="I1110" s="213">
        <f t="shared" si="816"/>
        <v>77.823568723546444</v>
      </c>
      <c r="J1110" s="1044"/>
      <c r="K1110" s="1044"/>
      <c r="L1110" s="1732"/>
      <c r="M1110" s="1732"/>
      <c r="N1110" s="1732"/>
      <c r="O1110" s="1732"/>
      <c r="P1110" s="1732"/>
      <c r="Q1110" s="1732"/>
      <c r="R1110" s="550"/>
      <c r="S1110" s="550"/>
      <c r="T1110" s="550"/>
      <c r="U1110" s="2693"/>
      <c r="V1110" s="550"/>
      <c r="W1110" s="1388"/>
      <c r="X1110" s="550"/>
      <c r="Y1110" s="550"/>
      <c r="Z1110" s="550"/>
      <c r="AA1110" s="550"/>
      <c r="AB1110" s="550"/>
      <c r="AC1110" s="1135"/>
      <c r="AD1110" s="1152"/>
      <c r="AE1110" s="2583"/>
      <c r="AF1110" s="1288"/>
    </row>
    <row r="1111" spans="1:32" s="2546" customFormat="1" ht="45" x14ac:dyDescent="0.25">
      <c r="A1111" s="363"/>
      <c r="B1111" s="363">
        <v>1</v>
      </c>
      <c r="C1111" s="275" t="s">
        <v>531</v>
      </c>
      <c r="D1111" s="722"/>
      <c r="E1111" s="1923"/>
      <c r="F1111" s="3558">
        <v>1630</v>
      </c>
      <c r="G1111" s="212">
        <f t="shared" si="818"/>
        <v>407.5</v>
      </c>
      <c r="H1111" s="213">
        <v>191</v>
      </c>
      <c r="I1111" s="434">
        <f t="shared" si="816"/>
        <v>46.813725490196077</v>
      </c>
      <c r="J1111" s="1044"/>
      <c r="K1111" s="1044"/>
      <c r="L1111" s="1732"/>
      <c r="M1111" s="1732"/>
      <c r="N1111" s="1732"/>
      <c r="O1111" s="1732"/>
      <c r="P1111" s="1732"/>
      <c r="Q1111" s="1732"/>
      <c r="R1111" s="550"/>
      <c r="S1111" s="550"/>
      <c r="T1111" s="550"/>
      <c r="U1111" s="2693"/>
      <c r="V1111" s="550"/>
      <c r="W1111" s="1388"/>
      <c r="X1111" s="550"/>
      <c r="Y1111" s="550"/>
      <c r="Z1111" s="550"/>
      <c r="AA1111" s="550"/>
      <c r="AB1111" s="550"/>
      <c r="AC1111" s="1131">
        <f t="shared" ref="AC1111" si="819">AC1112</f>
        <v>0</v>
      </c>
      <c r="AD1111" s="1152"/>
      <c r="AE1111" s="2583"/>
      <c r="AF1111" s="1288"/>
    </row>
    <row r="1112" spans="1:32" s="2546" customFormat="1" x14ac:dyDescent="0.25">
      <c r="A1112" s="363"/>
      <c r="B1112" s="363">
        <v>1</v>
      </c>
      <c r="C1112" s="1037" t="s">
        <v>201</v>
      </c>
      <c r="D1112" s="722"/>
      <c r="E1112" s="1923"/>
      <c r="F1112" s="467"/>
      <c r="G1112" s="212"/>
      <c r="H1112" s="213"/>
      <c r="I1112" s="213"/>
      <c r="J1112" s="1044"/>
      <c r="K1112" s="1044"/>
      <c r="L1112" s="1732"/>
      <c r="M1112" s="1732"/>
      <c r="N1112" s="1732"/>
      <c r="O1112" s="1732"/>
      <c r="P1112" s="1732"/>
      <c r="Q1112" s="1732"/>
      <c r="R1112" s="550"/>
      <c r="S1112" s="550"/>
      <c r="T1112" s="550"/>
      <c r="U1112" s="2693"/>
      <c r="V1112" s="550"/>
      <c r="W1112" s="1388"/>
      <c r="X1112" s="550"/>
      <c r="Y1112" s="550"/>
      <c r="Z1112" s="550"/>
      <c r="AA1112" s="550"/>
      <c r="AB1112" s="550"/>
      <c r="AC1112" s="1135"/>
      <c r="AD1112" s="1152"/>
      <c r="AE1112" s="2583"/>
      <c r="AF1112" s="1288"/>
    </row>
    <row r="1113" spans="1:32" s="2546" customFormat="1" ht="60" x14ac:dyDescent="0.25">
      <c r="A1113" s="363"/>
      <c r="B1113" s="363">
        <v>1</v>
      </c>
      <c r="C1113" s="461" t="s">
        <v>532</v>
      </c>
      <c r="D1113" s="722"/>
      <c r="E1113" s="1923"/>
      <c r="F1113" s="467">
        <v>5174</v>
      </c>
      <c r="G1113" s="212">
        <f t="shared" ref="G1113" si="820">F1113/12*$C$3</f>
        <v>1293.5</v>
      </c>
      <c r="H1113" s="213">
        <v>513</v>
      </c>
      <c r="I1113" s="213">
        <f>H1113/ROUND(G1113,0)*100</f>
        <v>39.644513137557958</v>
      </c>
      <c r="J1113" s="1044"/>
      <c r="K1113" s="1044"/>
      <c r="L1113" s="1732"/>
      <c r="M1113" s="1732"/>
      <c r="N1113" s="1732"/>
      <c r="O1113" s="1732"/>
      <c r="P1113" s="1732"/>
      <c r="Q1113" s="1732"/>
      <c r="R1113" s="550">
        <v>11027.0875</v>
      </c>
      <c r="S1113" s="550">
        <v>11027.0875</v>
      </c>
      <c r="T1113" s="550">
        <v>11027.0875</v>
      </c>
      <c r="U1113" s="2591">
        <f t="shared" ref="U1113" si="821">R1113/12*$C$3+(S1113-R1113)/11*2+(T1113-S1113)/10*1</f>
        <v>2756.7718749999999</v>
      </c>
      <c r="V1113" s="550">
        <f t="shared" ref="V1113" si="822">AB1113-AA1113-X1113-W1113</f>
        <v>1093.33125</v>
      </c>
      <c r="W1113" s="1388"/>
      <c r="X1113" s="550"/>
      <c r="Y1113" s="550">
        <f t="shared" ref="Y1113" si="823">V1113-U1113</f>
        <v>-1663.440625</v>
      </c>
      <c r="Z1113" s="550"/>
      <c r="AA1113" s="550">
        <v>0</v>
      </c>
      <c r="AB1113" s="550">
        <v>1093.33125</v>
      </c>
      <c r="AC1113" s="1131">
        <f>AC1114+AC1119</f>
        <v>0</v>
      </c>
      <c r="AD1113" s="1152"/>
      <c r="AE1113" s="2583"/>
      <c r="AF1113" s="1288"/>
    </row>
    <row r="1114" spans="1:32" s="2546" customFormat="1" ht="57.75" x14ac:dyDescent="0.25">
      <c r="A1114" s="363"/>
      <c r="B1114" s="363">
        <v>1</v>
      </c>
      <c r="C1114" s="711" t="s">
        <v>533</v>
      </c>
      <c r="D1114" s="722"/>
      <c r="E1114" s="1923"/>
      <c r="F1114" s="792">
        <f>F1115+F1122</f>
        <v>13837</v>
      </c>
      <c r="G1114" s="792">
        <f t="shared" ref="G1114:H1114" si="824">G1115+G1122</f>
        <v>3459.25</v>
      </c>
      <c r="H1114" s="792">
        <f t="shared" si="824"/>
        <v>2046</v>
      </c>
      <c r="I1114" s="714">
        <f>H1114/ROUND(G1114,0)*100</f>
        <v>59.15004336513443</v>
      </c>
      <c r="J1114" s="1044"/>
      <c r="K1114" s="1044"/>
      <c r="L1114" s="1732"/>
      <c r="M1114" s="1732"/>
      <c r="N1114" s="1732"/>
      <c r="O1114" s="1732"/>
      <c r="P1114" s="1732"/>
      <c r="Q1114" s="1732"/>
      <c r="R1114" s="550">
        <f t="shared" ref="R1114:AB1114" si="825">R1115+R1122</f>
        <v>53134.569260344884</v>
      </c>
      <c r="S1114" s="550">
        <f t="shared" ref="S1114:T1114" si="826">S1115+S1122</f>
        <v>53134.569260344884</v>
      </c>
      <c r="T1114" s="550">
        <f t="shared" si="826"/>
        <v>53134.569260344884</v>
      </c>
      <c r="U1114" s="2693">
        <f t="shared" si="825"/>
        <v>13283.642315086221</v>
      </c>
      <c r="V1114" s="550">
        <f t="shared" si="825"/>
        <v>5860.8452400000006</v>
      </c>
      <c r="W1114" s="1388">
        <f t="shared" si="825"/>
        <v>0</v>
      </c>
      <c r="X1114" s="550">
        <f t="shared" si="825"/>
        <v>0</v>
      </c>
      <c r="Y1114" s="550">
        <f t="shared" si="825"/>
        <v>-7422.7970750862223</v>
      </c>
      <c r="Z1114" s="550">
        <f t="shared" si="825"/>
        <v>0</v>
      </c>
      <c r="AA1114" s="550">
        <f t="shared" si="825"/>
        <v>-58.08426</v>
      </c>
      <c r="AB1114" s="550">
        <f t="shared" si="825"/>
        <v>5802.76098</v>
      </c>
      <c r="AC1114" s="1139">
        <f>SUM(AC1115:AC1118)</f>
        <v>0</v>
      </c>
      <c r="AD1114" s="1152"/>
      <c r="AE1114" s="2583"/>
      <c r="AF1114" s="1288"/>
    </row>
    <row r="1115" spans="1:32" s="2546" customFormat="1" ht="30" x14ac:dyDescent="0.25">
      <c r="A1115" s="363"/>
      <c r="B1115" s="363">
        <v>1</v>
      </c>
      <c r="C1115" s="657" t="s">
        <v>286</v>
      </c>
      <c r="D1115" s="722"/>
      <c r="E1115" s="1923"/>
      <c r="F1115" s="1057">
        <f>SUM(F1116:F1121)</f>
        <v>6767</v>
      </c>
      <c r="G1115" s="1057">
        <f t="shared" ref="G1115:H1115" si="827">SUM(G1116:G1121)</f>
        <v>1691.75</v>
      </c>
      <c r="H1115" s="1057">
        <f t="shared" si="827"/>
        <v>958</v>
      </c>
      <c r="I1115" s="714">
        <f>H1115/ROUND(G1115,0)*100</f>
        <v>56.619385342789599</v>
      </c>
      <c r="J1115" s="1044"/>
      <c r="K1115" s="1044"/>
      <c r="L1115" s="1732"/>
      <c r="M1115" s="1732"/>
      <c r="N1115" s="1732"/>
      <c r="O1115" s="1732"/>
      <c r="P1115" s="1732"/>
      <c r="Q1115" s="1732"/>
      <c r="R1115" s="550">
        <f t="shared" ref="R1115:AB1115" si="828">SUM(R1116:R1121)</f>
        <v>30987.733021055286</v>
      </c>
      <c r="S1115" s="550">
        <f t="shared" ref="S1115:T1115" si="829">SUM(S1116:S1121)</f>
        <v>30987.733021055286</v>
      </c>
      <c r="T1115" s="550">
        <f t="shared" si="829"/>
        <v>30987.733021055286</v>
      </c>
      <c r="U1115" s="2693">
        <f t="shared" si="828"/>
        <v>7746.9332552638216</v>
      </c>
      <c r="V1115" s="550">
        <f t="shared" si="828"/>
        <v>3359.4771500000002</v>
      </c>
      <c r="W1115" s="1388">
        <f t="shared" si="828"/>
        <v>0</v>
      </c>
      <c r="X1115" s="550">
        <f t="shared" si="828"/>
        <v>0</v>
      </c>
      <c r="Y1115" s="550">
        <f t="shared" si="828"/>
        <v>-4387.4561052638228</v>
      </c>
      <c r="Z1115" s="550">
        <f t="shared" si="828"/>
        <v>0</v>
      </c>
      <c r="AA1115" s="550">
        <f t="shared" si="828"/>
        <v>-58.08426</v>
      </c>
      <c r="AB1115" s="550">
        <f t="shared" si="828"/>
        <v>3301.3928900000001</v>
      </c>
      <c r="AC1115" s="1135"/>
      <c r="AD1115" s="1152"/>
      <c r="AE1115" s="2583"/>
      <c r="AF1115" s="1288"/>
    </row>
    <row r="1116" spans="1:32" s="2546" customFormat="1" ht="30" x14ac:dyDescent="0.25">
      <c r="A1116" s="363"/>
      <c r="B1116" s="363">
        <v>1</v>
      </c>
      <c r="C1116" s="461" t="s">
        <v>534</v>
      </c>
      <c r="D1116" s="722"/>
      <c r="E1116" s="1923"/>
      <c r="F1116" s="2538">
        <v>5893</v>
      </c>
      <c r="G1116" s="212">
        <f t="shared" ref="G1116" si="830">F1116/12*$C$3</f>
        <v>1473.25</v>
      </c>
      <c r="H1116" s="213">
        <v>769</v>
      </c>
      <c r="I1116" s="213">
        <f>H1116/ROUND(G1116,0)*100</f>
        <v>52.206381534283771</v>
      </c>
      <c r="J1116" s="1044"/>
      <c r="K1116" s="1044"/>
      <c r="L1116" s="1732"/>
      <c r="M1116" s="1732"/>
      <c r="N1116" s="1732"/>
      <c r="O1116" s="1732"/>
      <c r="P1116" s="1732"/>
      <c r="Q1116" s="1732"/>
      <c r="R1116" s="550">
        <v>28002.422475986488</v>
      </c>
      <c r="S1116" s="550">
        <v>28002.422475986488</v>
      </c>
      <c r="T1116" s="550">
        <v>28002.422475986488</v>
      </c>
      <c r="U1116" s="2693">
        <f t="shared" ref="U1116" si="831">R1116/12*$C$3+(S1116-R1116)/11*2+(T1116-S1116)/10*1</f>
        <v>7000.6056189966221</v>
      </c>
      <c r="V1116" s="550">
        <f t="shared" ref="V1116" si="832">AB1116-AA1116-X1116-W1116</f>
        <v>2813.9643799999999</v>
      </c>
      <c r="W1116" s="1388"/>
      <c r="X1116" s="550"/>
      <c r="Y1116" s="550">
        <f t="shared" ref="Y1116" si="833">V1116-U1116</f>
        <v>-4186.6412389966226</v>
      </c>
      <c r="Z1116" s="550"/>
      <c r="AA1116" s="550">
        <v>0</v>
      </c>
      <c r="AB1116" s="550">
        <v>2813.9643799999999</v>
      </c>
      <c r="AC1116" s="1139"/>
      <c r="AD1116" s="1152"/>
      <c r="AE1116" s="2583"/>
      <c r="AF1116" s="1288"/>
    </row>
    <row r="1117" spans="1:32" s="2546" customFormat="1" ht="60" x14ac:dyDescent="0.25">
      <c r="A1117" s="363"/>
      <c r="B1117" s="363">
        <v>1</v>
      </c>
      <c r="C1117" s="461" t="s">
        <v>557</v>
      </c>
      <c r="D1117" s="722"/>
      <c r="E1117" s="1923"/>
      <c r="F1117" s="1056"/>
      <c r="G1117" s="212"/>
      <c r="H1117" s="714"/>
      <c r="I1117" s="714"/>
      <c r="J1117" s="1044"/>
      <c r="K1117" s="1044"/>
      <c r="L1117" s="1732"/>
      <c r="M1117" s="1732"/>
      <c r="N1117" s="1732"/>
      <c r="O1117" s="1732"/>
      <c r="P1117" s="1732"/>
      <c r="Q1117" s="1732"/>
      <c r="R1117" s="550"/>
      <c r="S1117" s="550"/>
      <c r="T1117" s="550"/>
      <c r="U1117" s="2693"/>
      <c r="V1117" s="550"/>
      <c r="W1117" s="1388"/>
      <c r="X1117" s="550"/>
      <c r="Y1117" s="550"/>
      <c r="Z1117" s="550"/>
      <c r="AA1117" s="550"/>
      <c r="AB1117" s="550"/>
      <c r="AC1117" s="1139"/>
      <c r="AD1117" s="1152"/>
      <c r="AE1117" s="2583"/>
      <c r="AF1117" s="1288"/>
    </row>
    <row r="1118" spans="1:32" s="2546" customFormat="1" ht="30" x14ac:dyDescent="0.25">
      <c r="A1118" s="363"/>
      <c r="B1118" s="363">
        <v>1</v>
      </c>
      <c r="C1118" s="461" t="s">
        <v>535</v>
      </c>
      <c r="D1118" s="722"/>
      <c r="E1118" s="1923"/>
      <c r="F1118" s="686">
        <v>728</v>
      </c>
      <c r="G1118" s="212">
        <f t="shared" ref="G1118" si="834">F1118/12*$C$3</f>
        <v>182</v>
      </c>
      <c r="H1118" s="213">
        <v>171</v>
      </c>
      <c r="I1118" s="714">
        <f>H1118/ROUND(G1118,0)*100</f>
        <v>93.956043956043956</v>
      </c>
      <c r="J1118" s="1044"/>
      <c r="K1118" s="1044"/>
      <c r="L1118" s="1732"/>
      <c r="M1118" s="1732"/>
      <c r="N1118" s="1732"/>
      <c r="O1118" s="1732"/>
      <c r="P1118" s="1732"/>
      <c r="Q1118" s="1732"/>
      <c r="R1118" s="550">
        <v>1715.80051</v>
      </c>
      <c r="S1118" s="550">
        <v>1715.80051</v>
      </c>
      <c r="T1118" s="550">
        <v>1715.80051</v>
      </c>
      <c r="U1118" s="2693">
        <f t="shared" ref="U1118" si="835">R1118/12*$C$3+(S1118-R1118)/11*2+(T1118-S1118)/10*1</f>
        <v>428.95012750000001</v>
      </c>
      <c r="V1118" s="550">
        <f t="shared" ref="V1118" si="836">AB1118-AA1118-X1118-W1118</f>
        <v>389.86803000000003</v>
      </c>
      <c r="W1118" s="1388"/>
      <c r="X1118" s="550"/>
      <c r="Y1118" s="550">
        <f t="shared" ref="Y1118" si="837">V1118-U1118</f>
        <v>-39.082097499999975</v>
      </c>
      <c r="Z1118" s="550"/>
      <c r="AA1118" s="550">
        <v>0</v>
      </c>
      <c r="AB1118" s="550">
        <v>389.86803000000003</v>
      </c>
      <c r="AC1118" s="1135"/>
      <c r="AD1118" s="1152"/>
      <c r="AE1118" s="2583"/>
      <c r="AF1118" s="1288"/>
    </row>
    <row r="1119" spans="1:32" s="2546" customFormat="1" ht="30" x14ac:dyDescent="0.25">
      <c r="A1119" s="363"/>
      <c r="B1119" s="363">
        <v>1</v>
      </c>
      <c r="C1119" s="461" t="s">
        <v>536</v>
      </c>
      <c r="D1119" s="722"/>
      <c r="E1119" s="1923"/>
      <c r="F1119" s="1056"/>
      <c r="G1119" s="212"/>
      <c r="H1119" s="213"/>
      <c r="I1119" s="714"/>
      <c r="J1119" s="1044"/>
      <c r="K1119" s="1044"/>
      <c r="L1119" s="1732"/>
      <c r="M1119" s="1732"/>
      <c r="N1119" s="1732"/>
      <c r="O1119" s="1732"/>
      <c r="P1119" s="1732"/>
      <c r="Q1119" s="1732"/>
      <c r="R1119" s="550"/>
      <c r="S1119" s="550"/>
      <c r="T1119" s="550"/>
      <c r="U1119" s="2693"/>
      <c r="V1119" s="550">
        <f>AB1119-AA1119-X1119</f>
        <v>0</v>
      </c>
      <c r="W1119" s="1388"/>
      <c r="X1119" s="550"/>
      <c r="Y1119" s="550">
        <f>V1119-U1119</f>
        <v>0</v>
      </c>
      <c r="Z1119" s="550"/>
      <c r="AA1119" s="550">
        <v>0</v>
      </c>
      <c r="AB1119" s="550">
        <v>0</v>
      </c>
      <c r="AC1119" s="1135">
        <f>AC1120+AC1122+AC1123</f>
        <v>0</v>
      </c>
      <c r="AD1119" s="1152"/>
      <c r="AE1119" s="2583"/>
      <c r="AF1119" s="1288"/>
    </row>
    <row r="1120" spans="1:32" s="2546" customFormat="1" ht="45" x14ac:dyDescent="0.25">
      <c r="A1120" s="363">
        <v>1</v>
      </c>
      <c r="B1120" s="363">
        <v>1</v>
      </c>
      <c r="C1120" s="461" t="s">
        <v>537</v>
      </c>
      <c r="D1120" s="4"/>
      <c r="E1120" s="4"/>
      <c r="F1120" s="1056">
        <v>14</v>
      </c>
      <c r="G1120" s="212">
        <f t="shared" ref="G1120:G1121" si="838">F1120/12*$C$3</f>
        <v>3.5</v>
      </c>
      <c r="H1120" s="324">
        <v>7</v>
      </c>
      <c r="I1120" s="324">
        <f>H1120/ROUND(G1120,0)*100</f>
        <v>175</v>
      </c>
      <c r="J1120" s="1771"/>
      <c r="K1120" s="1771"/>
      <c r="L1120" s="210"/>
      <c r="M1120" s="210"/>
      <c r="N1120" s="210"/>
      <c r="O1120" s="210"/>
      <c r="P1120" s="210"/>
      <c r="Q1120" s="210"/>
      <c r="R1120" s="492">
        <v>121.73383897920002</v>
      </c>
      <c r="S1120" s="492">
        <v>121.73383897920002</v>
      </c>
      <c r="T1120" s="492">
        <v>121.73383897920002</v>
      </c>
      <c r="U1120" s="2692">
        <f t="shared" ref="U1120:U1121" si="839">R1120/12*$C$3+(S1120-R1120)/11*2+(T1120-S1120)/10*1</f>
        <v>30.433459744800004</v>
      </c>
      <c r="V1120" s="492">
        <f t="shared" ref="V1120:V1121" si="840">AB1120-AA1120-X1120-W1120</f>
        <v>60.528510000000004</v>
      </c>
      <c r="W1120" s="995"/>
      <c r="X1120" s="492"/>
      <c r="Y1120" s="492">
        <f t="shared" ref="Y1120:Y1121" si="841">V1120-U1120</f>
        <v>30.0950502552</v>
      </c>
      <c r="Z1120" s="492"/>
      <c r="AA1120" s="492">
        <v>0</v>
      </c>
      <c r="AB1120" s="492">
        <v>60.528510000000004</v>
      </c>
      <c r="AC1120" s="1152"/>
      <c r="AD1120" s="1180"/>
      <c r="AE1120" s="2583"/>
      <c r="AF1120" s="1288"/>
    </row>
    <row r="1121" spans="1:32" s="2546" customFormat="1" ht="30" x14ac:dyDescent="0.25">
      <c r="A1121" s="363"/>
      <c r="B1121" s="363">
        <v>1</v>
      </c>
      <c r="C1121" s="461" t="s">
        <v>538</v>
      </c>
      <c r="D1121" s="4"/>
      <c r="E1121" s="4"/>
      <c r="F1121" s="1056">
        <v>132</v>
      </c>
      <c r="G1121" s="212">
        <f t="shared" si="838"/>
        <v>33</v>
      </c>
      <c r="H1121" s="324">
        <v>11</v>
      </c>
      <c r="I1121" s="324">
        <f>H1121/ROUND(G1121,0)*100</f>
        <v>33.333333333333329</v>
      </c>
      <c r="J1121" s="1771"/>
      <c r="K1121" s="1771"/>
      <c r="L1121" s="210"/>
      <c r="M1121" s="210"/>
      <c r="N1121" s="210"/>
      <c r="O1121" s="210"/>
      <c r="P1121" s="210"/>
      <c r="Q1121" s="210"/>
      <c r="R1121" s="492">
        <v>1147.7761960896003</v>
      </c>
      <c r="S1121" s="492">
        <v>1147.7761960896003</v>
      </c>
      <c r="T1121" s="492">
        <v>1147.7761960896003</v>
      </c>
      <c r="U1121" s="2692">
        <f t="shared" si="839"/>
        <v>286.94404902240007</v>
      </c>
      <c r="V1121" s="492">
        <f t="shared" si="840"/>
        <v>95.116230000000002</v>
      </c>
      <c r="W1121" s="995"/>
      <c r="X1121" s="492"/>
      <c r="Y1121" s="492">
        <f t="shared" si="841"/>
        <v>-191.82781902240006</v>
      </c>
      <c r="Z1121" s="492"/>
      <c r="AA1121" s="492">
        <v>-58.08426</v>
      </c>
      <c r="AB1121" s="492">
        <v>37.031970000000001</v>
      </c>
      <c r="AC1121" s="1152"/>
      <c r="AD1121" s="1180"/>
      <c r="AE1121" s="2583"/>
      <c r="AF1121" s="1288"/>
    </row>
    <row r="1122" spans="1:32" s="2546" customFormat="1" ht="45" x14ac:dyDescent="0.25">
      <c r="A1122" s="363"/>
      <c r="B1122" s="363">
        <v>1</v>
      </c>
      <c r="C1122" s="657" t="s">
        <v>287</v>
      </c>
      <c r="D1122" s="4"/>
      <c r="E1122" s="4"/>
      <c r="F1122" s="1057">
        <f>SUM(F1123:F1126)</f>
        <v>7070</v>
      </c>
      <c r="G1122" s="1057">
        <f t="shared" ref="G1122" si="842">SUM(G1123:G1126)</f>
        <v>1767.5</v>
      </c>
      <c r="H1122" s="1057">
        <f>SUM(H1123:H1126)-H1124</f>
        <v>1088</v>
      </c>
      <c r="I1122" s="324">
        <f>H1122/ROUND(G1122,0)*100</f>
        <v>61.53846153846154</v>
      </c>
      <c r="J1122" s="1771"/>
      <c r="K1122" s="1771"/>
      <c r="L1122" s="210"/>
      <c r="M1122" s="210"/>
      <c r="N1122" s="210"/>
      <c r="O1122" s="210"/>
      <c r="P1122" s="210"/>
      <c r="Q1122" s="210"/>
      <c r="R1122" s="492">
        <f t="shared" ref="R1122:AB1122" si="843">SUM(R1123:R1126)</f>
        <v>22146.836239289602</v>
      </c>
      <c r="S1122" s="492">
        <f t="shared" ref="S1122:T1122" si="844">SUM(S1123:S1126)</f>
        <v>22146.836239289602</v>
      </c>
      <c r="T1122" s="492">
        <f t="shared" si="844"/>
        <v>22146.836239289602</v>
      </c>
      <c r="U1122" s="2692">
        <f t="shared" si="843"/>
        <v>5536.7090598224004</v>
      </c>
      <c r="V1122" s="492">
        <f t="shared" si="843"/>
        <v>2501.3680899999999</v>
      </c>
      <c r="W1122" s="995">
        <f t="shared" si="843"/>
        <v>0</v>
      </c>
      <c r="X1122" s="492">
        <f t="shared" si="843"/>
        <v>0</v>
      </c>
      <c r="Y1122" s="492">
        <f t="shared" si="843"/>
        <v>-3035.3409698224</v>
      </c>
      <c r="Z1122" s="492">
        <f t="shared" si="843"/>
        <v>0</v>
      </c>
      <c r="AA1122" s="492">
        <f t="shared" si="843"/>
        <v>0</v>
      </c>
      <c r="AB1122" s="492">
        <f t="shared" si="843"/>
        <v>2501.3680899999999</v>
      </c>
      <c r="AC1122" s="1152"/>
      <c r="AD1122" s="1180"/>
      <c r="AE1122" s="2583"/>
      <c r="AF1122" s="1288"/>
    </row>
    <row r="1123" spans="1:32" s="2546" customFormat="1" ht="45" x14ac:dyDescent="0.25">
      <c r="A1123" s="363">
        <v>1</v>
      </c>
      <c r="B1123" s="363">
        <v>1</v>
      </c>
      <c r="C1123" s="461" t="s">
        <v>539</v>
      </c>
      <c r="D1123" s="4"/>
      <c r="E1123" s="4"/>
      <c r="F1123" s="1062">
        <v>1550</v>
      </c>
      <c r="G1123" s="212">
        <f t="shared" ref="G1123:G1126" si="845">F1123/12*$C$3</f>
        <v>387.5</v>
      </c>
      <c r="H1123" s="324">
        <v>256</v>
      </c>
      <c r="I1123" s="324">
        <f>H1123/ROUND(G1123,0)*100</f>
        <v>65.979381443298962</v>
      </c>
      <c r="J1123" s="1771"/>
      <c r="K1123" s="1771"/>
      <c r="L1123" s="210"/>
      <c r="M1123" s="210"/>
      <c r="N1123" s="210"/>
      <c r="O1123" s="210"/>
      <c r="P1123" s="210"/>
      <c r="Q1123" s="210"/>
      <c r="R1123" s="492">
        <v>2619.1745000000001</v>
      </c>
      <c r="S1123" s="492">
        <v>2619.1745000000001</v>
      </c>
      <c r="T1123" s="492">
        <v>2619.1745000000001</v>
      </c>
      <c r="U1123" s="2692">
        <f t="shared" ref="U1123" si="846">R1123/12*$C$3+(S1123-R1123)/11*2+(T1123-S1123)/10*1</f>
        <v>654.79362500000002</v>
      </c>
      <c r="V1123" s="492">
        <f t="shared" ref="V1123:V1127" si="847">AB1123-AA1123-X1123-W1123</f>
        <v>438.25544000000002</v>
      </c>
      <c r="W1123" s="995"/>
      <c r="X1123" s="492"/>
      <c r="Y1123" s="492">
        <f t="shared" ref="Y1123:Y1127" si="848">V1123-U1123</f>
        <v>-216.538185</v>
      </c>
      <c r="Z1123" s="492"/>
      <c r="AA1123" s="492">
        <v>0</v>
      </c>
      <c r="AB1123" s="492">
        <v>438.25544000000002</v>
      </c>
      <c r="AC1123" s="1152"/>
      <c r="AD1123" s="1180"/>
      <c r="AE1123" s="2583"/>
      <c r="AF1123" s="1288"/>
    </row>
    <row r="1124" spans="1:32" s="2546" customFormat="1" ht="30" x14ac:dyDescent="0.25">
      <c r="A1124" s="363"/>
      <c r="B1124" s="363"/>
      <c r="C1124" s="461" t="s">
        <v>578</v>
      </c>
      <c r="D1124" s="4"/>
      <c r="E1124" s="4"/>
      <c r="F1124" s="1062"/>
      <c r="G1124" s="212"/>
      <c r="H1124" s="324">
        <v>43</v>
      </c>
      <c r="I1124" s="324"/>
      <c r="J1124" s="1771"/>
      <c r="K1124" s="1771"/>
      <c r="L1124" s="210"/>
      <c r="M1124" s="210"/>
      <c r="N1124" s="210"/>
      <c r="O1124" s="210"/>
      <c r="P1124" s="210"/>
      <c r="Q1124" s="210"/>
      <c r="R1124" s="492"/>
      <c r="S1124" s="492"/>
      <c r="T1124" s="492"/>
      <c r="U1124" s="2692"/>
      <c r="V1124" s="492"/>
      <c r="W1124" s="995"/>
      <c r="X1124" s="492"/>
      <c r="Y1124" s="492"/>
      <c r="Z1124" s="492"/>
      <c r="AA1124" s="492"/>
      <c r="AB1124" s="492"/>
      <c r="AC1124" s="1152"/>
      <c r="AD1124" s="1180"/>
      <c r="AE1124" s="2583"/>
      <c r="AF1124" s="1288"/>
    </row>
    <row r="1125" spans="1:32" s="2546" customFormat="1" ht="75" x14ac:dyDescent="0.25">
      <c r="A1125" s="363"/>
      <c r="B1125" s="363">
        <v>1</v>
      </c>
      <c r="C1125" s="461" t="s">
        <v>540</v>
      </c>
      <c r="D1125" s="4"/>
      <c r="E1125" s="4"/>
      <c r="F1125" s="1056">
        <v>4800</v>
      </c>
      <c r="G1125" s="212">
        <f t="shared" si="845"/>
        <v>1200</v>
      </c>
      <c r="H1125" s="324">
        <v>596</v>
      </c>
      <c r="I1125" s="324">
        <f>H1125/ROUND(G1125,0)*100</f>
        <v>49.666666666666664</v>
      </c>
      <c r="J1125" s="1771"/>
      <c r="K1125" s="1771"/>
      <c r="L1125" s="210"/>
      <c r="M1125" s="210"/>
      <c r="N1125" s="210"/>
      <c r="O1125" s="210"/>
      <c r="P1125" s="210"/>
      <c r="Q1125" s="210"/>
      <c r="R1125" s="492">
        <v>18256.663222272</v>
      </c>
      <c r="S1125" s="492">
        <v>18256.663222272</v>
      </c>
      <c r="T1125" s="492">
        <v>18256.663222272</v>
      </c>
      <c r="U1125" s="2692">
        <f t="shared" ref="U1125:U1127" si="849">R1125/12*$C$3+(S1125-R1125)/11*2+(T1125-S1125)/10*1</f>
        <v>4564.165805568</v>
      </c>
      <c r="V1125" s="492">
        <f t="shared" si="847"/>
        <v>1629.0648000000001</v>
      </c>
      <c r="W1125" s="995"/>
      <c r="X1125" s="492"/>
      <c r="Y1125" s="492">
        <f t="shared" si="848"/>
        <v>-2935.1010055679999</v>
      </c>
      <c r="Z1125" s="492"/>
      <c r="AA1125" s="492">
        <v>0</v>
      </c>
      <c r="AB1125" s="492">
        <v>1629.0648000000001</v>
      </c>
      <c r="AC1125" s="1152"/>
      <c r="AD1125" s="1180"/>
      <c r="AE1125" s="2583"/>
      <c r="AF1125" s="1288"/>
    </row>
    <row r="1126" spans="1:32" s="2546" customFormat="1" ht="60" x14ac:dyDescent="0.25">
      <c r="A1126" s="363"/>
      <c r="B1126" s="363">
        <v>1</v>
      </c>
      <c r="C1126" s="461" t="s">
        <v>541</v>
      </c>
      <c r="D1126" s="4"/>
      <c r="E1126" s="4"/>
      <c r="F1126" s="1056">
        <v>720</v>
      </c>
      <c r="G1126" s="212">
        <f t="shared" si="845"/>
        <v>180</v>
      </c>
      <c r="H1126" s="324">
        <v>236</v>
      </c>
      <c r="I1126" s="324">
        <f>H1126/ROUND(G1126,0)*100</f>
        <v>131.11111111111111</v>
      </c>
      <c r="J1126" s="1771"/>
      <c r="K1126" s="1771"/>
      <c r="L1126" s="210"/>
      <c r="M1126" s="210"/>
      <c r="N1126" s="210"/>
      <c r="O1126" s="210"/>
      <c r="P1126" s="210"/>
      <c r="Q1126" s="210"/>
      <c r="R1126" s="492">
        <v>1270.9985170176003</v>
      </c>
      <c r="S1126" s="492">
        <v>1270.9985170176003</v>
      </c>
      <c r="T1126" s="492">
        <v>1270.9985170176003</v>
      </c>
      <c r="U1126" s="2692">
        <f t="shared" si="849"/>
        <v>317.74962925440008</v>
      </c>
      <c r="V1126" s="492">
        <f t="shared" si="847"/>
        <v>434.04784999999998</v>
      </c>
      <c r="W1126" s="995"/>
      <c r="X1126" s="492"/>
      <c r="Y1126" s="492">
        <f t="shared" si="848"/>
        <v>116.29822074559991</v>
      </c>
      <c r="Z1126" s="492"/>
      <c r="AA1126" s="492">
        <v>0</v>
      </c>
      <c r="AB1126" s="492">
        <v>434.04784999999998</v>
      </c>
      <c r="AC1126" s="1152"/>
      <c r="AD1126" s="1180"/>
      <c r="AE1126" s="2583"/>
      <c r="AF1126" s="1288"/>
    </row>
    <row r="1127" spans="1:32" s="2546" customFormat="1" ht="29.25" x14ac:dyDescent="0.25">
      <c r="A1127" s="363">
        <v>1</v>
      </c>
      <c r="B1127" s="363">
        <v>1</v>
      </c>
      <c r="C1127" s="711" t="s">
        <v>329</v>
      </c>
      <c r="D1127" s="4"/>
      <c r="E1127" s="4"/>
      <c r="F1127" s="889">
        <f>SUM(F1128,F1129,F1132,F1133,F1134,F1135)</f>
        <v>2243</v>
      </c>
      <c r="G1127" s="889">
        <f t="shared" ref="G1127:H1127" si="850">SUM(G1128,G1129,G1132,G1133,G1134,G1135)</f>
        <v>560.75</v>
      </c>
      <c r="H1127" s="889">
        <f t="shared" si="850"/>
        <v>340.1</v>
      </c>
      <c r="I1127" s="324">
        <f>H1127/ROUND(G1127,0)*100</f>
        <v>60.623885918003573</v>
      </c>
      <c r="J1127" s="1771"/>
      <c r="K1127" s="1771"/>
      <c r="L1127" s="210"/>
      <c r="M1127" s="210"/>
      <c r="N1127" s="210"/>
      <c r="O1127" s="210"/>
      <c r="P1127" s="210"/>
      <c r="Q1127" s="210"/>
      <c r="R1127" s="492">
        <v>12981.447999999997</v>
      </c>
      <c r="S1127" s="492">
        <v>12981.447999999997</v>
      </c>
      <c r="T1127" s="492">
        <v>12981.447999999997</v>
      </c>
      <c r="U1127" s="2692">
        <f t="shared" si="849"/>
        <v>3245.3619999999992</v>
      </c>
      <c r="V1127" s="492">
        <f t="shared" si="847"/>
        <v>3255.2965899999999</v>
      </c>
      <c r="W1127" s="995"/>
      <c r="X1127" s="492"/>
      <c r="Y1127" s="492">
        <f t="shared" si="848"/>
        <v>9.9345900000007532</v>
      </c>
      <c r="Z1127" s="492">
        <v>-11.11392</v>
      </c>
      <c r="AA1127" s="492">
        <v>0</v>
      </c>
      <c r="AB1127" s="492">
        <v>3255.2965899999999</v>
      </c>
      <c r="AC1127" s="1152" t="e">
        <f>SUM(AC1128,AC1129,AC1132,AC1133,AC1134,AC1135)</f>
        <v>#REF!</v>
      </c>
      <c r="AD1127" s="1180"/>
      <c r="AE1127" s="2583"/>
      <c r="AF1127" s="1288"/>
    </row>
    <row r="1128" spans="1:32" s="2546" customFormat="1" x14ac:dyDescent="0.25">
      <c r="A1128" s="363">
        <v>1</v>
      </c>
      <c r="B1128" s="363">
        <v>1</v>
      </c>
      <c r="C1128" s="4" t="s">
        <v>320</v>
      </c>
      <c r="D1128" s="4"/>
      <c r="E1128" s="4"/>
      <c r="F1128" s="1056"/>
      <c r="G1128" s="1056"/>
      <c r="H1128" s="1056"/>
      <c r="I1128" s="324"/>
      <c r="J1128" s="1771"/>
      <c r="K1128" s="1771"/>
      <c r="L1128" s="210"/>
      <c r="M1128" s="210"/>
      <c r="N1128" s="210"/>
      <c r="O1128" s="210"/>
      <c r="P1128" s="210"/>
      <c r="Q1128" s="210"/>
      <c r="R1128" s="492"/>
      <c r="S1128" s="492"/>
      <c r="T1128" s="492"/>
      <c r="U1128" s="2692"/>
      <c r="V1128" s="492"/>
      <c r="W1128" s="995"/>
      <c r="X1128" s="492"/>
      <c r="Y1128" s="492"/>
      <c r="Z1128" s="492"/>
      <c r="AA1128" s="492"/>
      <c r="AB1128" s="492"/>
      <c r="AC1128" s="1152"/>
      <c r="AD1128" s="1180"/>
      <c r="AE1128" s="2583"/>
      <c r="AF1128" s="1288"/>
    </row>
    <row r="1129" spans="1:32" s="2546" customFormat="1" ht="30" x14ac:dyDescent="0.25">
      <c r="A1129" s="363">
        <v>1</v>
      </c>
      <c r="B1129" s="363">
        <v>1</v>
      </c>
      <c r="C1129" s="723" t="s">
        <v>514</v>
      </c>
      <c r="D1129" s="4"/>
      <c r="E1129" s="4"/>
      <c r="F1129" s="471">
        <f>F1130+F1131/4</f>
        <v>75</v>
      </c>
      <c r="G1129" s="471">
        <f t="shared" ref="G1129:H1129" si="851">G1130+G1131/4</f>
        <v>18.75</v>
      </c>
      <c r="H1129" s="471">
        <f t="shared" si="851"/>
        <v>126.1</v>
      </c>
      <c r="I1129" s="324">
        <f>H1129/ROUND(G1129,0)*100</f>
        <v>663.68421052631584</v>
      </c>
      <c r="J1129" s="1771"/>
      <c r="K1129" s="1771"/>
      <c r="L1129" s="210"/>
      <c r="M1129" s="210"/>
      <c r="N1129" s="210"/>
      <c r="O1129" s="210"/>
      <c r="P1129" s="210"/>
      <c r="Q1129" s="210"/>
      <c r="R1129" s="492"/>
      <c r="S1129" s="492"/>
      <c r="T1129" s="492"/>
      <c r="U1129" s="2692"/>
      <c r="V1129" s="492"/>
      <c r="W1129" s="995"/>
      <c r="X1129" s="492"/>
      <c r="Y1129" s="492"/>
      <c r="Z1129" s="492"/>
      <c r="AA1129" s="492"/>
      <c r="AB1129" s="492"/>
      <c r="AC1129" s="1152">
        <f>AC1130+AC1131/4</f>
        <v>0</v>
      </c>
      <c r="AD1129" s="1180"/>
      <c r="AE1129" s="2583"/>
      <c r="AF1129" s="1288"/>
    </row>
    <row r="1130" spans="1:32" s="2546" customFormat="1" x14ac:dyDescent="0.25">
      <c r="A1130" s="363"/>
      <c r="B1130" s="363">
        <v>1</v>
      </c>
      <c r="C1130" s="4" t="s">
        <v>515</v>
      </c>
      <c r="D1130" s="4"/>
      <c r="E1130" s="4"/>
      <c r="F1130" s="1052"/>
      <c r="G1130" s="212"/>
      <c r="H1130" s="324"/>
      <c r="I1130" s="324"/>
      <c r="J1130" s="1771"/>
      <c r="K1130" s="1771"/>
      <c r="L1130" s="210"/>
      <c r="M1130" s="210"/>
      <c r="N1130" s="210"/>
      <c r="O1130" s="210"/>
      <c r="P1130" s="210"/>
      <c r="Q1130" s="210"/>
      <c r="R1130" s="492"/>
      <c r="S1130" s="492"/>
      <c r="T1130" s="492"/>
      <c r="U1130" s="2692"/>
      <c r="V1130" s="492"/>
      <c r="W1130" s="995"/>
      <c r="X1130" s="492"/>
      <c r="Y1130" s="492"/>
      <c r="Z1130" s="492"/>
      <c r="AA1130" s="492"/>
      <c r="AB1130" s="492"/>
      <c r="AC1130" s="1152"/>
      <c r="AD1130" s="1180"/>
      <c r="AE1130" s="2583"/>
      <c r="AF1130" s="1288"/>
    </row>
    <row r="1131" spans="1:32" s="2546" customFormat="1" ht="30" x14ac:dyDescent="0.25">
      <c r="A1131" s="363">
        <v>1</v>
      </c>
      <c r="B1131" s="363">
        <v>1</v>
      </c>
      <c r="C1131" s="4" t="s">
        <v>516</v>
      </c>
      <c r="D1131" s="4"/>
      <c r="E1131" s="4"/>
      <c r="F1131" s="1056">
        <v>300</v>
      </c>
      <c r="G1131" s="212">
        <f t="shared" ref="G1131" si="852">F1131/12*$C$3</f>
        <v>75</v>
      </c>
      <c r="H1131" s="324">
        <v>504.4</v>
      </c>
      <c r="I1131" s="324">
        <f>H1131/ROUND(G1131,0)*100</f>
        <v>672.5333333333333</v>
      </c>
      <c r="J1131" s="1771"/>
      <c r="K1131" s="1771"/>
      <c r="L1131" s="210"/>
      <c r="M1131" s="210"/>
      <c r="N1131" s="210"/>
      <c r="O1131" s="210"/>
      <c r="P1131" s="210"/>
      <c r="Q1131" s="210"/>
      <c r="R1131" s="492"/>
      <c r="S1131" s="492"/>
      <c r="T1131" s="492"/>
      <c r="U1131" s="2692"/>
      <c r="V1131" s="492"/>
      <c r="W1131" s="995"/>
      <c r="X1131" s="492"/>
      <c r="Y1131" s="492"/>
      <c r="Z1131" s="492"/>
      <c r="AA1131" s="492"/>
      <c r="AB1131" s="492"/>
      <c r="AC1131" s="1152"/>
      <c r="AD1131" s="1180"/>
      <c r="AE1131" s="2583"/>
      <c r="AF1131" s="1288"/>
    </row>
    <row r="1132" spans="1:32" s="2546" customFormat="1" ht="60" x14ac:dyDescent="0.25">
      <c r="A1132" s="363">
        <v>1</v>
      </c>
      <c r="B1132" s="363">
        <v>1</v>
      </c>
      <c r="C1132" s="4" t="s">
        <v>518</v>
      </c>
      <c r="D1132" s="4"/>
      <c r="E1132" s="4"/>
      <c r="F1132" s="3303"/>
      <c r="G1132" s="212"/>
      <c r="H1132" s="212"/>
      <c r="I1132" s="324"/>
      <c r="J1132" s="1771"/>
      <c r="K1132" s="1771"/>
      <c r="L1132" s="210"/>
      <c r="M1132" s="210"/>
      <c r="N1132" s="210"/>
      <c r="O1132" s="210"/>
      <c r="P1132" s="210"/>
      <c r="Q1132" s="210"/>
      <c r="R1132" s="492"/>
      <c r="S1132" s="492"/>
      <c r="T1132" s="492"/>
      <c r="U1132" s="2692"/>
      <c r="V1132" s="492"/>
      <c r="W1132" s="995"/>
      <c r="X1132" s="492"/>
      <c r="Y1132" s="492"/>
      <c r="Z1132" s="492"/>
      <c r="AA1132" s="492"/>
      <c r="AB1132" s="492"/>
      <c r="AC1132" s="1168"/>
      <c r="AD1132" s="1180"/>
      <c r="AE1132" s="2583"/>
      <c r="AF1132" s="1288"/>
    </row>
    <row r="1133" spans="1:32" s="2546" customFormat="1" ht="45" x14ac:dyDescent="0.25">
      <c r="A1133" s="363">
        <v>1</v>
      </c>
      <c r="B1133" s="363">
        <v>1</v>
      </c>
      <c r="C1133" s="724" t="s">
        <v>519</v>
      </c>
      <c r="D1133" s="1508"/>
      <c r="E1133" s="711"/>
      <c r="F1133" s="3303"/>
      <c r="G1133" s="324"/>
      <c r="H1133" s="948"/>
      <c r="I1133" s="948"/>
      <c r="J1133" s="1771"/>
      <c r="K1133" s="1771"/>
      <c r="L1133" s="210"/>
      <c r="M1133" s="210"/>
      <c r="N1133" s="210"/>
      <c r="O1133" s="210"/>
      <c r="P1133" s="210"/>
      <c r="Q1133" s="210"/>
      <c r="R1133" s="2598"/>
      <c r="S1133" s="2598"/>
      <c r="T1133" s="2598"/>
      <c r="U1133" s="2693">
        <f>R1133/12*$C$3</f>
        <v>0</v>
      </c>
      <c r="V1133" s="2598">
        <f>AB1133-AA1133</f>
        <v>0</v>
      </c>
      <c r="W1133" s="2945"/>
      <c r="X1133" s="2598"/>
      <c r="Y1133" s="2598">
        <f>V1133-U1133</f>
        <v>0</v>
      </c>
      <c r="Z1133" s="2598"/>
      <c r="AA1133" s="2598"/>
      <c r="AB1133" s="2598"/>
      <c r="AC1133" s="1156"/>
      <c r="AD1133" s="2220"/>
      <c r="AE1133" s="2583"/>
      <c r="AF1133" s="1288"/>
    </row>
    <row r="1134" spans="1:32" s="2546" customFormat="1" ht="105" x14ac:dyDescent="0.25">
      <c r="A1134" s="363"/>
      <c r="B1134" s="363"/>
      <c r="C1134" s="724" t="s">
        <v>520</v>
      </c>
      <c r="D1134" s="1508"/>
      <c r="E1134" s="711"/>
      <c r="F1134" s="686">
        <v>400</v>
      </c>
      <c r="G1134" s="212">
        <f t="shared" ref="G1134:G1135" si="853">F1134/12*$C$3</f>
        <v>100</v>
      </c>
      <c r="H1134" s="324">
        <v>75</v>
      </c>
      <c r="I1134" s="324">
        <f>H1134/ROUND(G1134,0)*100</f>
        <v>75</v>
      </c>
      <c r="J1134" s="1771"/>
      <c r="K1134" s="1771"/>
      <c r="L1134" s="210"/>
      <c r="M1134" s="210"/>
      <c r="N1134" s="210"/>
      <c r="O1134" s="210"/>
      <c r="P1134" s="210"/>
      <c r="Q1134" s="210"/>
      <c r="R1134" s="2598"/>
      <c r="S1134" s="2598"/>
      <c r="T1134" s="2598"/>
      <c r="U1134" s="2693"/>
      <c r="V1134" s="2598"/>
      <c r="W1134" s="2945"/>
      <c r="X1134" s="2598"/>
      <c r="Y1134" s="2598"/>
      <c r="Z1134" s="2598"/>
      <c r="AA1134" s="2598"/>
      <c r="AB1134" s="2598"/>
      <c r="AC1134" s="1156"/>
      <c r="AD1134" s="2220"/>
      <c r="AE1134" s="2583"/>
      <c r="AF1134" s="1288"/>
    </row>
    <row r="1135" spans="1:32" s="2546" customFormat="1" ht="30" x14ac:dyDescent="0.25">
      <c r="A1135" s="363"/>
      <c r="B1135" s="363"/>
      <c r="C1135" s="724" t="s">
        <v>542</v>
      </c>
      <c r="D1135" s="1508"/>
      <c r="E1135" s="711"/>
      <c r="F1135" s="686">
        <v>1768</v>
      </c>
      <c r="G1135" s="212">
        <f t="shared" si="853"/>
        <v>442</v>
      </c>
      <c r="H1135" s="686">
        <v>139</v>
      </c>
      <c r="I1135" s="948">
        <f>H1135/ROUND(G1135,0)*100</f>
        <v>31.447963800904976</v>
      </c>
      <c r="J1135" s="1771"/>
      <c r="K1135" s="1771"/>
      <c r="L1135" s="210"/>
      <c r="M1135" s="210"/>
      <c r="N1135" s="210"/>
      <c r="O1135" s="210"/>
      <c r="P1135" s="210"/>
      <c r="Q1135" s="210"/>
      <c r="R1135" s="2598">
        <v>4045.5435121919991</v>
      </c>
      <c r="S1135" s="2598">
        <v>4045.5435121919991</v>
      </c>
      <c r="T1135" s="2598">
        <v>4045.5435121919991</v>
      </c>
      <c r="U1135" s="1095">
        <f t="shared" ref="U1135" si="854">R1135/12*$C$3+(S1135-R1135)/11*2+(T1135-S1135)/10*1</f>
        <v>1011.3858780479998</v>
      </c>
      <c r="V1135" s="492">
        <f t="shared" ref="V1135" si="855">AB1135-AA1135-X1135-W1135</f>
        <v>335.10699</v>
      </c>
      <c r="W1135" s="995"/>
      <c r="X1135" s="492"/>
      <c r="Y1135" s="492">
        <f t="shared" ref="Y1135" si="856">V1135-U1135</f>
        <v>-676.27888804799977</v>
      </c>
      <c r="Z1135" s="492"/>
      <c r="AA1135" s="492">
        <v>0</v>
      </c>
      <c r="AB1135" s="492">
        <v>335.10699</v>
      </c>
      <c r="AC1135" s="1156" t="e">
        <f>#REF!</f>
        <v>#REF!</v>
      </c>
      <c r="AD1135" s="2220"/>
      <c r="AE1135" s="2583"/>
      <c r="AF1135" s="1288"/>
    </row>
    <row r="1136" spans="1:32" s="2546" customFormat="1" ht="29.25" x14ac:dyDescent="0.25">
      <c r="A1136" s="363">
        <v>1</v>
      </c>
      <c r="B1136" s="363">
        <v>1</v>
      </c>
      <c r="C1136" s="711" t="s">
        <v>330</v>
      </c>
      <c r="D1136" s="722"/>
      <c r="E1136" s="4"/>
      <c r="F1136" s="367">
        <f>F1137+F1138</f>
        <v>4521.2765957446809</v>
      </c>
      <c r="G1136" s="324">
        <f>G1137+G1138</f>
        <v>1130.3191489361702</v>
      </c>
      <c r="H1136" s="324">
        <f>H1137+H1138</f>
        <v>1092.23085106383</v>
      </c>
      <c r="I1136" s="948">
        <f>H1136/ROUND(G1136,0)*100</f>
        <v>96.657597439276984</v>
      </c>
      <c r="J1136" s="1771"/>
      <c r="K1136" s="1771"/>
      <c r="L1136" s="210"/>
      <c r="M1136" s="210"/>
      <c r="N1136" s="210"/>
      <c r="O1136" s="210"/>
      <c r="P1136" s="210"/>
      <c r="Q1136" s="210"/>
      <c r="R1136" s="492"/>
      <c r="S1136" s="492"/>
      <c r="T1136" s="492"/>
      <c r="U1136" s="2692"/>
      <c r="V1136" s="492"/>
      <c r="W1136" s="995"/>
      <c r="X1136" s="492"/>
      <c r="Y1136" s="492"/>
      <c r="Z1136" s="492"/>
      <c r="AA1136" s="492"/>
      <c r="AB1136" s="492"/>
      <c r="AC1136" s="1152">
        <f>AC1137+AC1138</f>
        <v>0</v>
      </c>
      <c r="AD1136" s="1180"/>
      <c r="AE1136" s="2583"/>
      <c r="AF1136" s="1288"/>
    </row>
    <row r="1137" spans="1:32" s="2546" customFormat="1" x14ac:dyDescent="0.25">
      <c r="A1137" s="363">
        <v>1</v>
      </c>
      <c r="B1137" s="363">
        <v>1</v>
      </c>
      <c r="C1137" s="711" t="s">
        <v>345</v>
      </c>
      <c r="D1137" s="4"/>
      <c r="E1137" s="4"/>
      <c r="F1137" s="367"/>
      <c r="G1137" s="324"/>
      <c r="H1137" s="324"/>
      <c r="I1137" s="324"/>
      <c r="J1137" s="1771"/>
      <c r="K1137" s="1771"/>
      <c r="L1137" s="210"/>
      <c r="M1137" s="210"/>
      <c r="N1137" s="210"/>
      <c r="O1137" s="210"/>
      <c r="P1137" s="210"/>
      <c r="Q1137" s="210"/>
      <c r="R1137" s="492"/>
      <c r="S1137" s="492"/>
      <c r="T1137" s="492"/>
      <c r="U1137" s="2692"/>
      <c r="V1137" s="492"/>
      <c r="W1137" s="995"/>
      <c r="X1137" s="492"/>
      <c r="Y1137" s="492"/>
      <c r="Z1137" s="492"/>
      <c r="AA1137" s="492"/>
      <c r="AB1137" s="492"/>
      <c r="AC1137" s="1152"/>
      <c r="AD1137" s="1180"/>
      <c r="AE1137" s="2583"/>
      <c r="AF1137" s="1288"/>
    </row>
    <row r="1138" spans="1:32" s="2546" customFormat="1" x14ac:dyDescent="0.25">
      <c r="A1138" s="363">
        <v>1</v>
      </c>
      <c r="B1138" s="363">
        <v>1</v>
      </c>
      <c r="C1138" s="4" t="s">
        <v>346</v>
      </c>
      <c r="D1138" s="4"/>
      <c r="E1138" s="4"/>
      <c r="F1138" s="367">
        <f>F1139/9.4</f>
        <v>4521.2765957446809</v>
      </c>
      <c r="G1138" s="212">
        <f>G1139/9.4</f>
        <v>1130.3191489361702</v>
      </c>
      <c r="H1138" s="324">
        <f>H1139/9.4</f>
        <v>1092.23085106383</v>
      </c>
      <c r="I1138" s="324">
        <f t="shared" ref="I1138:I1139" si="857">H1138/ROUND(G1138,0)*100</f>
        <v>96.657597439276984</v>
      </c>
      <c r="J1138" s="1771"/>
      <c r="K1138" s="1771"/>
      <c r="L1138" s="210"/>
      <c r="M1138" s="210"/>
      <c r="N1138" s="210"/>
      <c r="O1138" s="210"/>
      <c r="P1138" s="210"/>
      <c r="Q1138" s="210"/>
      <c r="R1138" s="492"/>
      <c r="S1138" s="492"/>
      <c r="T1138" s="492"/>
      <c r="U1138" s="2692"/>
      <c r="V1138" s="492"/>
      <c r="W1138" s="995"/>
      <c r="X1138" s="492"/>
      <c r="Y1138" s="492"/>
      <c r="Z1138" s="492"/>
      <c r="AA1138" s="492"/>
      <c r="AB1138" s="492"/>
      <c r="AC1138" s="1152">
        <f>AC1139/9.4</f>
        <v>0</v>
      </c>
      <c r="AD1138" s="1180"/>
      <c r="AE1138" s="2583"/>
      <c r="AF1138" s="1288"/>
    </row>
    <row r="1139" spans="1:32" s="2546" customFormat="1" x14ac:dyDescent="0.25">
      <c r="A1139" s="363">
        <v>1</v>
      </c>
      <c r="B1139" s="363">
        <v>1</v>
      </c>
      <c r="C1139" s="725" t="s">
        <v>347</v>
      </c>
      <c r="D1139" s="4"/>
      <c r="E1139" s="4"/>
      <c r="F1139" s="367">
        <v>42500</v>
      </c>
      <c r="G1139" s="324">
        <f>(F1139/12*$C$3)</f>
        <v>10625</v>
      </c>
      <c r="H1139" s="324">
        <v>10266.970000000001</v>
      </c>
      <c r="I1139" s="324">
        <f t="shared" si="857"/>
        <v>96.630305882352957</v>
      </c>
      <c r="J1139" s="1771"/>
      <c r="K1139" s="1771"/>
      <c r="L1139" s="210"/>
      <c r="M1139" s="210"/>
      <c r="N1139" s="210"/>
      <c r="O1139" s="210"/>
      <c r="P1139" s="210"/>
      <c r="Q1139" s="210"/>
      <c r="R1139" s="492"/>
      <c r="S1139" s="492"/>
      <c r="T1139" s="492"/>
      <c r="U1139" s="2692"/>
      <c r="V1139" s="492"/>
      <c r="W1139" s="995"/>
      <c r="X1139" s="492"/>
      <c r="Y1139" s="492"/>
      <c r="Z1139" s="492"/>
      <c r="AA1139" s="492"/>
      <c r="AB1139" s="492"/>
      <c r="AC1139" s="1152"/>
      <c r="AD1139" s="1180"/>
      <c r="AE1139" s="2583"/>
      <c r="AF1139" s="1288"/>
    </row>
    <row r="1140" spans="1:32" s="2546" customFormat="1" ht="29.25" x14ac:dyDescent="0.25">
      <c r="A1140" s="363">
        <v>1</v>
      </c>
      <c r="B1140" s="363">
        <v>1</v>
      </c>
      <c r="C1140" s="711" t="s">
        <v>323</v>
      </c>
      <c r="D1140" s="4"/>
      <c r="E1140" s="4"/>
      <c r="F1140" s="367">
        <v>5010</v>
      </c>
      <c r="G1140" s="212">
        <f>F1140/12*$C$3</f>
        <v>1252.5</v>
      </c>
      <c r="H1140" s="324">
        <v>1002</v>
      </c>
      <c r="I1140" s="324">
        <f>H1140/ROUND(G1140,0)*100</f>
        <v>79.968076616121309</v>
      </c>
      <c r="J1140" s="1771"/>
      <c r="K1140" s="1771"/>
      <c r="L1140" s="210"/>
      <c r="M1140" s="210"/>
      <c r="N1140" s="210"/>
      <c r="O1140" s="210"/>
      <c r="P1140" s="210"/>
      <c r="Q1140" s="210"/>
      <c r="R1140" s="492"/>
      <c r="S1140" s="492"/>
      <c r="T1140" s="492"/>
      <c r="U1140" s="2692"/>
      <c r="V1140" s="492"/>
      <c r="W1140" s="995"/>
      <c r="X1140" s="492"/>
      <c r="Y1140" s="492"/>
      <c r="Z1140" s="492"/>
      <c r="AA1140" s="492"/>
      <c r="AB1140" s="492"/>
      <c r="AC1140" s="1152"/>
      <c r="AD1140" s="1180"/>
      <c r="AE1140" s="2583"/>
      <c r="AF1140" s="1288"/>
    </row>
    <row r="1141" spans="1:32" s="2546" customFormat="1" ht="30" x14ac:dyDescent="0.25">
      <c r="A1141" s="363">
        <v>1</v>
      </c>
      <c r="B1141" s="363">
        <v>1</v>
      </c>
      <c r="C1141" s="3648" t="s">
        <v>197</v>
      </c>
      <c r="D1141" s="4"/>
      <c r="E1141" s="4"/>
      <c r="F1141" s="367">
        <v>700</v>
      </c>
      <c r="G1141" s="212">
        <f>F1141/12*$C$3</f>
        <v>175</v>
      </c>
      <c r="H1141" s="324">
        <v>171</v>
      </c>
      <c r="I1141" s="324">
        <f>H1141/ROUND(G1141,0)*100</f>
        <v>97.714285714285708</v>
      </c>
      <c r="J1141" s="1771"/>
      <c r="K1141" s="1771"/>
      <c r="L1141" s="210"/>
      <c r="M1141" s="210"/>
      <c r="N1141" s="210"/>
      <c r="O1141" s="210"/>
      <c r="P1141" s="210"/>
      <c r="Q1141" s="210"/>
      <c r="R1141" s="492"/>
      <c r="S1141" s="492"/>
      <c r="T1141" s="492"/>
      <c r="U1141" s="2692"/>
      <c r="V1141" s="492"/>
      <c r="W1141" s="995"/>
      <c r="X1141" s="492"/>
      <c r="Y1141" s="492"/>
      <c r="Z1141" s="492"/>
      <c r="AA1141" s="492"/>
      <c r="AB1141" s="492"/>
      <c r="AC1141" s="1152"/>
      <c r="AD1141" s="1180"/>
      <c r="AE1141" s="2583"/>
      <c r="AF1141" s="1288"/>
    </row>
    <row r="1142" spans="1:32" s="2546" customFormat="1" ht="72" x14ac:dyDescent="0.25">
      <c r="A1142" s="363">
        <v>1</v>
      </c>
      <c r="B1142" s="363">
        <v>1</v>
      </c>
      <c r="C1142" s="3649" t="s">
        <v>331</v>
      </c>
      <c r="D1142" s="4"/>
      <c r="E1142" s="4"/>
      <c r="F1142" s="367">
        <v>500</v>
      </c>
      <c r="G1142" s="212">
        <f>F1142/12*$C$3</f>
        <v>125</v>
      </c>
      <c r="H1142" s="324">
        <v>137</v>
      </c>
      <c r="I1142" s="324">
        <f>H1142/ROUND(G1142,0)*100</f>
        <v>109.60000000000001</v>
      </c>
      <c r="J1142" s="1771"/>
      <c r="K1142" s="1771"/>
      <c r="L1142" s="210"/>
      <c r="M1142" s="210"/>
      <c r="N1142" s="210"/>
      <c r="O1142" s="210"/>
      <c r="P1142" s="210"/>
      <c r="Q1142" s="210"/>
      <c r="R1142" s="492"/>
      <c r="S1142" s="492"/>
      <c r="T1142" s="492"/>
      <c r="U1142" s="2692"/>
      <c r="V1142" s="492"/>
      <c r="W1142" s="995"/>
      <c r="X1142" s="492"/>
      <c r="Y1142" s="492"/>
      <c r="Z1142" s="492"/>
      <c r="AA1142" s="492"/>
      <c r="AB1142" s="492"/>
      <c r="AC1142" s="1152"/>
      <c r="AD1142" s="1180"/>
      <c r="AE1142" s="2583"/>
      <c r="AF1142" s="1288"/>
    </row>
    <row r="1143" spans="1:32" s="2546" customFormat="1" x14ac:dyDescent="0.25">
      <c r="A1143" s="363">
        <v>1</v>
      </c>
      <c r="B1143" s="363">
        <v>1</v>
      </c>
      <c r="C1143" s="3647" t="s">
        <v>228</v>
      </c>
      <c r="D1143" s="4"/>
      <c r="E1143" s="4"/>
      <c r="F1143" s="395">
        <f>SUM(F1144:F1154)</f>
        <v>2310</v>
      </c>
      <c r="G1143" s="714">
        <f>SUM(G1144:G1154)</f>
        <v>577.5</v>
      </c>
      <c r="H1143" s="948">
        <f>SUM(H1144:H1154)</f>
        <v>753</v>
      </c>
      <c r="I1143" s="948">
        <f>H1143/ROUND(G1143,0)*100</f>
        <v>130.27681660899654</v>
      </c>
      <c r="J1143" s="1771"/>
      <c r="K1143" s="1771"/>
      <c r="L1143" s="210"/>
      <c r="M1143" s="210"/>
      <c r="N1143" s="210"/>
      <c r="O1143" s="210"/>
      <c r="P1143" s="210"/>
      <c r="Q1143" s="210"/>
      <c r="R1143" s="492">
        <v>3733.1504628261741</v>
      </c>
      <c r="S1143" s="492">
        <v>3733.1504628261741</v>
      </c>
      <c r="T1143" s="492">
        <v>3733.1504628261741</v>
      </c>
      <c r="U1143" s="1095">
        <f t="shared" ref="U1143" si="858">R1143/12*$C$3+(S1143-R1143)/11*2+(T1143-S1143)/10*1</f>
        <v>933.28761570654342</v>
      </c>
      <c r="V1143" s="492">
        <f t="shared" ref="V1143" si="859">AB1143-AA1143-X1143-W1143</f>
        <v>1000.7399</v>
      </c>
      <c r="W1143" s="995"/>
      <c r="X1143" s="492">
        <v>136.97711999999999</v>
      </c>
      <c r="Y1143" s="492">
        <f t="shared" ref="Y1143" si="860">V1143-U1143</f>
        <v>67.452284293456614</v>
      </c>
      <c r="Z1143" s="492"/>
      <c r="AA1143" s="492">
        <v>0</v>
      </c>
      <c r="AB1143" s="492">
        <v>1137.71702</v>
      </c>
      <c r="AC1143" s="1152">
        <f>SUM(AC1144:AC1154)</f>
        <v>0</v>
      </c>
      <c r="AD1143" s="1180"/>
      <c r="AE1143" s="2583"/>
      <c r="AF1143" s="1288"/>
    </row>
    <row r="1144" spans="1:32" s="2546" customFormat="1" x14ac:dyDescent="0.25">
      <c r="A1144" s="363"/>
      <c r="B1144" s="363"/>
      <c r="C1144" s="1068" t="s">
        <v>66</v>
      </c>
      <c r="D1144" s="4"/>
      <c r="E1144" s="4"/>
      <c r="F1144" s="367">
        <v>800</v>
      </c>
      <c r="G1144" s="324">
        <f t="shared" ref="G1144:G1154" si="861">F1144/12*$C$3</f>
        <v>200</v>
      </c>
      <c r="H1144" s="324">
        <v>217</v>
      </c>
      <c r="I1144" s="324">
        <f>H1144/ROUND(G1144,0)*100</f>
        <v>108.5</v>
      </c>
      <c r="J1144" s="1771"/>
      <c r="K1144" s="1771"/>
      <c r="L1144" s="210"/>
      <c r="M1144" s="210"/>
      <c r="N1144" s="210"/>
      <c r="O1144" s="210"/>
      <c r="P1144" s="210"/>
      <c r="Q1144" s="210"/>
      <c r="R1144" s="492"/>
      <c r="S1144" s="492"/>
      <c r="T1144" s="492"/>
      <c r="U1144" s="2692"/>
      <c r="V1144" s="492"/>
      <c r="W1144" s="995"/>
      <c r="X1144" s="492"/>
      <c r="Y1144" s="492"/>
      <c r="Z1144" s="492"/>
      <c r="AA1144" s="492"/>
      <c r="AB1144" s="492"/>
      <c r="AC1144" s="1152"/>
      <c r="AD1144" s="1180"/>
      <c r="AE1144" s="2583"/>
      <c r="AF1144" s="1288"/>
    </row>
    <row r="1145" spans="1:32" s="2546" customFormat="1" x14ac:dyDescent="0.25">
      <c r="A1145" s="363"/>
      <c r="B1145" s="363"/>
      <c r="C1145" s="1068" t="s">
        <v>354</v>
      </c>
      <c r="D1145" s="4"/>
      <c r="E1145" s="4"/>
      <c r="F1145" s="367"/>
      <c r="G1145" s="324"/>
      <c r="H1145" s="324">
        <v>64</v>
      </c>
      <c r="I1145" s="324"/>
      <c r="J1145" s="1771"/>
      <c r="K1145" s="1771"/>
      <c r="L1145" s="210"/>
      <c r="M1145" s="210"/>
      <c r="N1145" s="210"/>
      <c r="O1145" s="210"/>
      <c r="P1145" s="210"/>
      <c r="Q1145" s="210"/>
      <c r="R1145" s="492"/>
      <c r="S1145" s="492"/>
      <c r="T1145" s="492"/>
      <c r="U1145" s="2692"/>
      <c r="V1145" s="492"/>
      <c r="W1145" s="995"/>
      <c r="X1145" s="492"/>
      <c r="Y1145" s="492"/>
      <c r="Z1145" s="492"/>
      <c r="AA1145" s="492"/>
      <c r="AB1145" s="492"/>
      <c r="AC1145" s="1152"/>
      <c r="AD1145" s="1180"/>
      <c r="AE1145" s="2583"/>
      <c r="AF1145" s="1288"/>
    </row>
    <row r="1146" spans="1:32" s="2546" customFormat="1" ht="30" x14ac:dyDescent="0.25">
      <c r="A1146" s="363"/>
      <c r="B1146" s="363"/>
      <c r="C1146" s="1068" t="s">
        <v>123</v>
      </c>
      <c r="D1146" s="4"/>
      <c r="E1146" s="4"/>
      <c r="F1146" s="367">
        <v>100</v>
      </c>
      <c r="G1146" s="324">
        <f t="shared" si="861"/>
        <v>25</v>
      </c>
      <c r="H1146" s="324">
        <v>9</v>
      </c>
      <c r="I1146" s="324">
        <f>H1146/G1146*100</f>
        <v>36</v>
      </c>
      <c r="J1146" s="1771"/>
      <c r="K1146" s="1771"/>
      <c r="L1146" s="210"/>
      <c r="M1146" s="210"/>
      <c r="N1146" s="210"/>
      <c r="O1146" s="210"/>
      <c r="P1146" s="210"/>
      <c r="Q1146" s="210"/>
      <c r="R1146" s="492"/>
      <c r="S1146" s="492"/>
      <c r="T1146" s="492"/>
      <c r="U1146" s="2692"/>
      <c r="V1146" s="492"/>
      <c r="W1146" s="995"/>
      <c r="X1146" s="492"/>
      <c r="Y1146" s="492"/>
      <c r="Z1146" s="492"/>
      <c r="AA1146" s="492"/>
      <c r="AB1146" s="492"/>
      <c r="AC1146" s="1152"/>
      <c r="AD1146" s="1180"/>
      <c r="AE1146" s="2583"/>
      <c r="AF1146" s="1288"/>
    </row>
    <row r="1147" spans="1:32" s="2546" customFormat="1" ht="75" x14ac:dyDescent="0.25">
      <c r="A1147" s="363"/>
      <c r="B1147" s="363"/>
      <c r="C1147" s="1068" t="s">
        <v>245</v>
      </c>
      <c r="D1147" s="4"/>
      <c r="E1147" s="4"/>
      <c r="F1147" s="367">
        <v>5</v>
      </c>
      <c r="G1147" s="324">
        <f t="shared" si="861"/>
        <v>1.25</v>
      </c>
      <c r="H1147" s="324"/>
      <c r="I1147" s="324">
        <f>H1147/ROUND(G1147,0)*100</f>
        <v>0</v>
      </c>
      <c r="J1147" s="1771"/>
      <c r="K1147" s="1771"/>
      <c r="L1147" s="210"/>
      <c r="M1147" s="210"/>
      <c r="N1147" s="210"/>
      <c r="O1147" s="210"/>
      <c r="P1147" s="210"/>
      <c r="Q1147" s="210"/>
      <c r="R1147" s="492"/>
      <c r="S1147" s="492"/>
      <c r="T1147" s="492"/>
      <c r="U1147" s="2692"/>
      <c r="V1147" s="492"/>
      <c r="W1147" s="995"/>
      <c r="X1147" s="492"/>
      <c r="Y1147" s="492"/>
      <c r="Z1147" s="492"/>
      <c r="AA1147" s="492"/>
      <c r="AB1147" s="492"/>
      <c r="AC1147" s="1152"/>
      <c r="AD1147" s="1180"/>
      <c r="AE1147" s="2583"/>
      <c r="AF1147" s="1288"/>
    </row>
    <row r="1148" spans="1:32" s="2546" customFormat="1" ht="75" x14ac:dyDescent="0.25">
      <c r="A1148" s="363">
        <v>1</v>
      </c>
      <c r="B1148" s="363">
        <v>1</v>
      </c>
      <c r="C1148" s="1068" t="s">
        <v>246</v>
      </c>
      <c r="D1148" s="4"/>
      <c r="E1148" s="4"/>
      <c r="F1148" s="367">
        <v>5</v>
      </c>
      <c r="G1148" s="324">
        <f t="shared" si="861"/>
        <v>1.25</v>
      </c>
      <c r="H1148" s="324"/>
      <c r="I1148" s="324">
        <f>H1148/ROUND(G1148,0)*100</f>
        <v>0</v>
      </c>
      <c r="J1148" s="1771"/>
      <c r="K1148" s="1771"/>
      <c r="L1148" s="210"/>
      <c r="M1148" s="210"/>
      <c r="N1148" s="210"/>
      <c r="O1148" s="210"/>
      <c r="P1148" s="210"/>
      <c r="Q1148" s="210"/>
      <c r="R1148" s="492"/>
      <c r="S1148" s="492"/>
      <c r="T1148" s="492"/>
      <c r="U1148" s="2692"/>
      <c r="V1148" s="492"/>
      <c r="W1148" s="995"/>
      <c r="X1148" s="492"/>
      <c r="Y1148" s="492"/>
      <c r="Z1148" s="492"/>
      <c r="AA1148" s="492"/>
      <c r="AB1148" s="492"/>
      <c r="AC1148" s="1152"/>
      <c r="AD1148" s="1180"/>
      <c r="AE1148" s="2583"/>
      <c r="AF1148" s="1288"/>
    </row>
    <row r="1149" spans="1:32" s="2546" customFormat="1" x14ac:dyDescent="0.25">
      <c r="A1149" s="363"/>
      <c r="B1149" s="363"/>
      <c r="C1149" s="1068" t="s">
        <v>579</v>
      </c>
      <c r="D1149" s="4"/>
      <c r="E1149" s="4"/>
      <c r="F1149" s="367">
        <v>250</v>
      </c>
      <c r="G1149" s="324">
        <f t="shared" si="861"/>
        <v>62.5</v>
      </c>
      <c r="H1149" s="324">
        <v>119</v>
      </c>
      <c r="I1149" s="324">
        <f>H1149/G1149*100</f>
        <v>190.39999999999998</v>
      </c>
      <c r="J1149" s="1771"/>
      <c r="K1149" s="1771"/>
      <c r="L1149" s="210"/>
      <c r="M1149" s="210"/>
      <c r="N1149" s="210"/>
      <c r="O1149" s="210"/>
      <c r="P1149" s="210"/>
      <c r="Q1149" s="210"/>
      <c r="R1149" s="492"/>
      <c r="S1149" s="492"/>
      <c r="T1149" s="492"/>
      <c r="U1149" s="2692"/>
      <c r="V1149" s="492"/>
      <c r="W1149" s="995"/>
      <c r="X1149" s="492"/>
      <c r="Y1149" s="492"/>
      <c r="Z1149" s="492"/>
      <c r="AA1149" s="492"/>
      <c r="AB1149" s="492"/>
      <c r="AC1149" s="1152"/>
      <c r="AD1149" s="1180"/>
      <c r="AE1149" s="2583"/>
      <c r="AF1149" s="1288"/>
    </row>
    <row r="1150" spans="1:32" s="2546" customFormat="1" ht="30" x14ac:dyDescent="0.25">
      <c r="A1150" s="363">
        <v>1</v>
      </c>
      <c r="B1150" s="363">
        <v>1</v>
      </c>
      <c r="C1150" s="1068" t="s">
        <v>272</v>
      </c>
      <c r="D1150" s="4"/>
      <c r="E1150" s="4"/>
      <c r="F1150" s="367">
        <v>150</v>
      </c>
      <c r="G1150" s="212">
        <f>F1150/12*$C$3</f>
        <v>37.5</v>
      </c>
      <c r="H1150" s="324">
        <v>68</v>
      </c>
      <c r="I1150" s="324">
        <f>H1150/ROUND(G1150,0)*100</f>
        <v>178.94736842105263</v>
      </c>
      <c r="J1150" s="1771"/>
      <c r="K1150" s="1771"/>
      <c r="L1150" s="210"/>
      <c r="M1150" s="210"/>
      <c r="N1150" s="210"/>
      <c r="O1150" s="210"/>
      <c r="P1150" s="210"/>
      <c r="Q1150" s="210"/>
      <c r="R1150" s="492"/>
      <c r="S1150" s="492"/>
      <c r="T1150" s="492"/>
      <c r="U1150" s="2692"/>
      <c r="V1150" s="492"/>
      <c r="W1150" s="995"/>
      <c r="X1150" s="492"/>
      <c r="Y1150" s="492"/>
      <c r="Z1150" s="492"/>
      <c r="AA1150" s="492"/>
      <c r="AB1150" s="492"/>
      <c r="AC1150" s="1152"/>
      <c r="AD1150" s="1180"/>
      <c r="AE1150" s="2583"/>
      <c r="AF1150" s="1288"/>
    </row>
    <row r="1151" spans="1:32" s="2546" customFormat="1" ht="30" x14ac:dyDescent="0.25">
      <c r="A1151" s="363"/>
      <c r="B1151" s="363"/>
      <c r="C1151" s="1068" t="s">
        <v>277</v>
      </c>
      <c r="D1151" s="4"/>
      <c r="E1151" s="4"/>
      <c r="F1151" s="367">
        <v>250</v>
      </c>
      <c r="G1151" s="212">
        <f>F1151/12*$C$3</f>
        <v>62.5</v>
      </c>
      <c r="H1151" s="324">
        <v>127</v>
      </c>
      <c r="I1151" s="324">
        <f>H1151/ROUND(G1151,0)*100</f>
        <v>201.58730158730157</v>
      </c>
      <c r="J1151" s="1771"/>
      <c r="K1151" s="1771"/>
      <c r="L1151" s="210"/>
      <c r="M1151" s="210"/>
      <c r="N1151" s="210"/>
      <c r="O1151" s="210"/>
      <c r="P1151" s="210"/>
      <c r="Q1151" s="210"/>
      <c r="R1151" s="492"/>
      <c r="S1151" s="492"/>
      <c r="T1151" s="492"/>
      <c r="U1151" s="2692"/>
      <c r="V1151" s="492"/>
      <c r="W1151" s="995"/>
      <c r="X1151" s="492"/>
      <c r="Y1151" s="492"/>
      <c r="Z1151" s="492"/>
      <c r="AA1151" s="492"/>
      <c r="AB1151" s="492"/>
      <c r="AC1151" s="1152"/>
      <c r="AD1151" s="1180"/>
      <c r="AE1151" s="2583"/>
      <c r="AF1151" s="1288"/>
    </row>
    <row r="1152" spans="1:32" s="2546" customFormat="1" x14ac:dyDescent="0.25">
      <c r="A1152" s="363">
        <v>1</v>
      </c>
      <c r="B1152" s="363">
        <v>1</v>
      </c>
      <c r="C1152" s="724" t="s">
        <v>113</v>
      </c>
      <c r="D1152" s="4"/>
      <c r="E1152" s="4"/>
      <c r="F1152" s="367">
        <v>100</v>
      </c>
      <c r="G1152" s="212">
        <f t="shared" si="861"/>
        <v>25</v>
      </c>
      <c r="H1152" s="324"/>
      <c r="I1152" s="324">
        <f t="shared" ref="I1152:I1160" si="862">H1152/ROUND(G1152,0)*100</f>
        <v>0</v>
      </c>
      <c r="J1152" s="1771"/>
      <c r="K1152" s="1771"/>
      <c r="L1152" s="210"/>
      <c r="M1152" s="210"/>
      <c r="N1152" s="210"/>
      <c r="O1152" s="210"/>
      <c r="P1152" s="210"/>
      <c r="Q1152" s="210"/>
      <c r="R1152" s="492"/>
      <c r="S1152" s="492"/>
      <c r="T1152" s="492"/>
      <c r="U1152" s="2692"/>
      <c r="V1152" s="492"/>
      <c r="W1152" s="995"/>
      <c r="X1152" s="492"/>
      <c r="Y1152" s="492"/>
      <c r="Z1152" s="492"/>
      <c r="AA1152" s="492"/>
      <c r="AB1152" s="492"/>
      <c r="AC1152" s="1152"/>
      <c r="AD1152" s="1180"/>
      <c r="AE1152" s="2583"/>
      <c r="AF1152" s="1288"/>
    </row>
    <row r="1153" spans="1:32" s="2546" customFormat="1" x14ac:dyDescent="0.25">
      <c r="A1153" s="363"/>
      <c r="B1153" s="363">
        <v>1</v>
      </c>
      <c r="C1153" s="724" t="s">
        <v>562</v>
      </c>
      <c r="D1153" s="4"/>
      <c r="E1153" s="4"/>
      <c r="F1153" s="367">
        <v>250</v>
      </c>
      <c r="G1153" s="212">
        <f t="shared" si="861"/>
        <v>62.5</v>
      </c>
      <c r="H1153" s="324"/>
      <c r="I1153" s="324">
        <f t="shared" si="862"/>
        <v>0</v>
      </c>
      <c r="J1153" s="1771"/>
      <c r="K1153" s="1771"/>
      <c r="L1153" s="210"/>
      <c r="M1153" s="210"/>
      <c r="N1153" s="210"/>
      <c r="O1153" s="210"/>
      <c r="P1153" s="210"/>
      <c r="Q1153" s="210"/>
      <c r="R1153" s="492"/>
      <c r="S1153" s="492"/>
      <c r="T1153" s="492"/>
      <c r="U1153" s="2692"/>
      <c r="V1153" s="492"/>
      <c r="W1153" s="995"/>
      <c r="X1153" s="492"/>
      <c r="Y1153" s="492"/>
      <c r="Z1153" s="492"/>
      <c r="AA1153" s="492"/>
      <c r="AB1153" s="492"/>
      <c r="AC1153" s="1152"/>
      <c r="AD1153" s="1180"/>
      <c r="AE1153" s="2583"/>
      <c r="AF1153" s="1288"/>
    </row>
    <row r="1154" spans="1:32" s="2546" customFormat="1" ht="30" x14ac:dyDescent="0.25">
      <c r="A1154" s="363">
        <v>1</v>
      </c>
      <c r="B1154" s="363">
        <v>1</v>
      </c>
      <c r="C1154" s="724" t="s">
        <v>72</v>
      </c>
      <c r="D1154" s="4"/>
      <c r="E1154" s="4"/>
      <c r="F1154" s="367">
        <v>400</v>
      </c>
      <c r="G1154" s="212">
        <f t="shared" si="861"/>
        <v>100</v>
      </c>
      <c r="H1154" s="324">
        <v>149</v>
      </c>
      <c r="I1154" s="324">
        <f t="shared" si="862"/>
        <v>149</v>
      </c>
      <c r="J1154" s="1771"/>
      <c r="K1154" s="1771"/>
      <c r="L1154" s="210"/>
      <c r="M1154" s="210"/>
      <c r="N1154" s="210"/>
      <c r="O1154" s="210"/>
      <c r="P1154" s="210"/>
      <c r="Q1154" s="210"/>
      <c r="R1154" s="492"/>
      <c r="S1154" s="492"/>
      <c r="T1154" s="492"/>
      <c r="U1154" s="2692"/>
      <c r="V1154" s="492"/>
      <c r="W1154" s="995"/>
      <c r="X1154" s="492"/>
      <c r="Y1154" s="492"/>
      <c r="Z1154" s="492"/>
      <c r="AA1154" s="492"/>
      <c r="AB1154" s="492"/>
      <c r="AC1154" s="1152"/>
      <c r="AD1154" s="1180"/>
      <c r="AE1154" s="2583"/>
      <c r="AF1154" s="1288"/>
    </row>
    <row r="1155" spans="1:32" s="2546" customFormat="1" ht="57.75" x14ac:dyDescent="0.25">
      <c r="A1155" s="363"/>
      <c r="B1155" s="363"/>
      <c r="C1155" s="659" t="s">
        <v>543</v>
      </c>
      <c r="D1155" s="4"/>
      <c r="E1155" s="4"/>
      <c r="F1155" s="3559">
        <f>F1113</f>
        <v>5174</v>
      </c>
      <c r="G1155" s="3559">
        <f>G1113</f>
        <v>1293.5</v>
      </c>
      <c r="H1155" s="3559">
        <f>H1113</f>
        <v>513</v>
      </c>
      <c r="I1155" s="948">
        <f t="shared" si="862"/>
        <v>39.644513137557958</v>
      </c>
      <c r="J1155" s="1771"/>
      <c r="K1155" s="1771"/>
      <c r="L1155" s="210"/>
      <c r="M1155" s="210"/>
      <c r="N1155" s="210"/>
      <c r="O1155" s="210"/>
      <c r="P1155" s="210"/>
      <c r="Q1155" s="210"/>
      <c r="R1155" s="492"/>
      <c r="S1155" s="492"/>
      <c r="T1155" s="492"/>
      <c r="U1155" s="2692"/>
      <c r="V1155" s="492"/>
      <c r="W1155" s="995"/>
      <c r="X1155" s="492"/>
      <c r="Y1155" s="492"/>
      <c r="Z1155" s="492"/>
      <c r="AA1155" s="492"/>
      <c r="AB1155" s="492"/>
      <c r="AC1155" s="1152"/>
      <c r="AD1155" s="1180"/>
      <c r="AE1155" s="2583"/>
      <c r="AF1155" s="1288"/>
    </row>
    <row r="1156" spans="1:32" s="2546" customFormat="1" ht="29.25" x14ac:dyDescent="0.25">
      <c r="A1156" s="363"/>
      <c r="B1156" s="363">
        <v>1</v>
      </c>
      <c r="C1156" s="708" t="s">
        <v>273</v>
      </c>
      <c r="D1156" s="4"/>
      <c r="E1156" s="4"/>
      <c r="F1156" s="471">
        <f>F1127+F1103</f>
        <v>45294</v>
      </c>
      <c r="G1156" s="471">
        <f>G1127+G1103</f>
        <v>11323.5</v>
      </c>
      <c r="H1156" s="471">
        <f>H1127+H1103</f>
        <v>7971.1</v>
      </c>
      <c r="I1156" s="948">
        <f t="shared" si="862"/>
        <v>70.39120452137054</v>
      </c>
      <c r="J1156" s="1771"/>
      <c r="K1156" s="1771"/>
      <c r="L1156" s="210"/>
      <c r="M1156" s="210"/>
      <c r="N1156" s="210"/>
      <c r="O1156" s="210"/>
      <c r="P1156" s="210"/>
      <c r="Q1156" s="210"/>
      <c r="R1156" s="492"/>
      <c r="S1156" s="492"/>
      <c r="T1156" s="492"/>
      <c r="U1156" s="2692"/>
      <c r="V1156" s="492"/>
      <c r="W1156" s="995"/>
      <c r="X1156" s="492"/>
      <c r="Y1156" s="492"/>
      <c r="Z1156" s="492"/>
      <c r="AA1156" s="492"/>
      <c r="AB1156" s="492"/>
      <c r="AC1156" s="1139" t="e">
        <f>AC1127+AC1103</f>
        <v>#REF!</v>
      </c>
      <c r="AD1156" s="1180"/>
      <c r="AE1156" s="2583"/>
      <c r="AF1156" s="1288"/>
    </row>
    <row r="1157" spans="1:32" s="2546" customFormat="1" ht="43.5" x14ac:dyDescent="0.25">
      <c r="A1157" s="363"/>
      <c r="B1157" s="363">
        <v>1</v>
      </c>
      <c r="C1157" s="708" t="s">
        <v>288</v>
      </c>
      <c r="D1157" s="2039"/>
      <c r="E1157" s="4"/>
      <c r="F1157" s="471">
        <f>F1114</f>
        <v>13837</v>
      </c>
      <c r="G1157" s="471">
        <f>G1114</f>
        <v>3459.25</v>
      </c>
      <c r="H1157" s="471">
        <f>H1114</f>
        <v>2046</v>
      </c>
      <c r="I1157" s="948">
        <f t="shared" si="862"/>
        <v>59.15004336513443</v>
      </c>
      <c r="J1157" s="1771"/>
      <c r="K1157" s="1771"/>
      <c r="L1157" s="210"/>
      <c r="M1157" s="210"/>
      <c r="N1157" s="210"/>
      <c r="O1157" s="210"/>
      <c r="P1157" s="210"/>
      <c r="Q1157" s="210"/>
      <c r="R1157" s="492"/>
      <c r="S1157" s="492"/>
      <c r="T1157" s="492"/>
      <c r="U1157" s="2692"/>
      <c r="V1157" s="492"/>
      <c r="W1157" s="995"/>
      <c r="X1157" s="492"/>
      <c r="Y1157" s="492"/>
      <c r="Z1157" s="492"/>
      <c r="AA1157" s="492"/>
      <c r="AB1157" s="492"/>
      <c r="AC1157" s="1139">
        <f>AC1113</f>
        <v>0</v>
      </c>
      <c r="AD1157" s="1180"/>
      <c r="AE1157" s="2583"/>
      <c r="AF1157" s="1288"/>
    </row>
    <row r="1158" spans="1:32" s="2546" customFormat="1" ht="29.25" x14ac:dyDescent="0.25">
      <c r="A1158" s="363">
        <v>1</v>
      </c>
      <c r="B1158" s="363">
        <v>1</v>
      </c>
      <c r="C1158" s="708" t="s">
        <v>274</v>
      </c>
      <c r="D1158" s="1508"/>
      <c r="E1158" s="711"/>
      <c r="F1158" s="471">
        <f>F1136+F1109</f>
        <v>42063.276595744683</v>
      </c>
      <c r="G1158" s="471">
        <f>G1136+G1109</f>
        <v>10515.819148936171</v>
      </c>
      <c r="H1158" s="471">
        <f>H1136+H1109</f>
        <v>8270.2308510638304</v>
      </c>
      <c r="I1158" s="948">
        <f t="shared" si="862"/>
        <v>78.644264464281392</v>
      </c>
      <c r="J1158" s="1771"/>
      <c r="K1158" s="1771"/>
      <c r="L1158" s="210"/>
      <c r="M1158" s="210"/>
      <c r="N1158" s="210"/>
      <c r="O1158" s="210"/>
      <c r="P1158" s="210"/>
      <c r="Q1158" s="210"/>
      <c r="R1158" s="2598"/>
      <c r="S1158" s="2598"/>
      <c r="T1158" s="2598"/>
      <c r="U1158" s="2693"/>
      <c r="V1158" s="2598"/>
      <c r="W1158" s="2945"/>
      <c r="X1158" s="2598"/>
      <c r="Y1158" s="2598"/>
      <c r="Z1158" s="2598"/>
      <c r="AA1158" s="2598"/>
      <c r="AB1158" s="2598"/>
      <c r="AC1158" s="1156">
        <f>AC1136+AC1111</f>
        <v>0</v>
      </c>
      <c r="AD1158" s="2220"/>
      <c r="AE1158" s="2583"/>
      <c r="AF1158" s="1288"/>
    </row>
    <row r="1159" spans="1:32" s="2546" customFormat="1" ht="29.25" x14ac:dyDescent="0.25">
      <c r="A1159" s="363"/>
      <c r="B1159" s="363">
        <v>1</v>
      </c>
      <c r="C1159" s="708" t="s">
        <v>275</v>
      </c>
      <c r="D1159" s="2448"/>
      <c r="E1159" s="2448"/>
      <c r="F1159" s="471">
        <f>F1140+F1142</f>
        <v>5510</v>
      </c>
      <c r="G1159" s="471">
        <f>G1140+G1142</f>
        <v>1377.5</v>
      </c>
      <c r="H1159" s="471">
        <f>H1140+H1142</f>
        <v>1139</v>
      </c>
      <c r="I1159" s="2830">
        <f t="shared" si="862"/>
        <v>82.656023222060952</v>
      </c>
      <c r="J1159" s="2834"/>
      <c r="K1159" s="2834"/>
      <c r="L1159" s="2830"/>
      <c r="M1159" s="2830"/>
      <c r="N1159" s="2830"/>
      <c r="O1159" s="2830"/>
      <c r="P1159" s="2830"/>
      <c r="Q1159" s="2830"/>
      <c r="R1159" s="2598">
        <v>7132.4746000000005</v>
      </c>
      <c r="S1159" s="2598">
        <v>7132.4746000000005</v>
      </c>
      <c r="T1159" s="2598">
        <v>7132.4746000000005</v>
      </c>
      <c r="U1159" s="1095">
        <f t="shared" ref="U1159" si="863">R1159/12*$C$3+(S1159-R1159)/11*2+(T1159-S1159)/10*1</f>
        <v>1783.1186499999999</v>
      </c>
      <c r="V1159" s="2598">
        <f t="shared" ref="V1159" si="864">AB1159-AA1159-X1159-W1159</f>
        <v>1473.3401000000001</v>
      </c>
      <c r="W1159" s="2945"/>
      <c r="X1159" s="2598"/>
      <c r="Y1159" s="2598">
        <f t="shared" ref="Y1159" si="865">V1159-U1159</f>
        <v>-309.77854999999977</v>
      </c>
      <c r="Z1159" s="2598"/>
      <c r="AA1159" s="2598">
        <v>0</v>
      </c>
      <c r="AB1159" s="2598">
        <v>1473.3401000000001</v>
      </c>
      <c r="AC1159" s="2832">
        <f>AC1140+AC1142+AC1125</f>
        <v>0</v>
      </c>
      <c r="AD1159" s="2220"/>
      <c r="AE1159" s="2583"/>
      <c r="AF1159" s="1288"/>
    </row>
    <row r="1160" spans="1:32" s="2546" customFormat="1" x14ac:dyDescent="0.25">
      <c r="A1160" s="363"/>
      <c r="B1160" s="363">
        <v>1</v>
      </c>
      <c r="C1160" s="1400" t="s">
        <v>136</v>
      </c>
      <c r="D1160" s="2448"/>
      <c r="E1160" s="2448"/>
      <c r="F1160" s="471">
        <f>F1156+F1157+F1159+F1109*2.6+F1139/4.2+F1155*2.6</f>
        <v>185821.64761904764</v>
      </c>
      <c r="G1160" s="471">
        <f>G1156+G1157+G1159+G1109*2.6+G1139/4.2+G1155*2.6</f>
        <v>46455.41190476191</v>
      </c>
      <c r="H1160" s="471">
        <f>H1156+H1157+H1159+H1109*2.6+H1139/4.2+H1155*2.6</f>
        <v>33597.216666666667</v>
      </c>
      <c r="I1160" s="2830">
        <f t="shared" si="862"/>
        <v>72.322067951063758</v>
      </c>
      <c r="J1160" s="2834"/>
      <c r="K1160" s="2834"/>
      <c r="L1160" s="2830"/>
      <c r="M1160" s="2830"/>
      <c r="N1160" s="2830"/>
      <c r="O1160" s="2830"/>
      <c r="P1160" s="2830"/>
      <c r="Q1160" s="2830"/>
      <c r="R1160" s="2598">
        <f>SUM(R1159,R1143,R1135,R1127,R1114,R1113,R1102,R1101)</f>
        <v>214247.86543536303</v>
      </c>
      <c r="S1160" s="2598">
        <f>SUM(S1159,S1143,S1135,S1127,S1114,S1113,S1102,S1101)</f>
        <v>214247.86543536303</v>
      </c>
      <c r="T1160" s="2598">
        <f>SUM(T1159,T1143,T1135,T1127,T1114,T1113,T1102,T1101)</f>
        <v>214247.86543536303</v>
      </c>
      <c r="U1160" s="2916">
        <f t="shared" ref="U1160:AB1160" si="866">SUM(U1159,U1143,U1135,U1127,U1114,U1113,U1102,U1101)</f>
        <v>53561.966358840757</v>
      </c>
      <c r="V1160" s="2598">
        <f t="shared" si="866"/>
        <v>43267.524089999999</v>
      </c>
      <c r="W1160" s="2945">
        <f t="shared" si="866"/>
        <v>0</v>
      </c>
      <c r="X1160" s="2598">
        <f t="shared" si="866"/>
        <v>136.97711999999999</v>
      </c>
      <c r="Y1160" s="2598">
        <f t="shared" si="866"/>
        <v>-10294.442268840758</v>
      </c>
      <c r="Z1160" s="2598">
        <f t="shared" si="866"/>
        <v>-11.11392</v>
      </c>
      <c r="AA1160" s="2598">
        <f t="shared" si="866"/>
        <v>-91.650919999999999</v>
      </c>
      <c r="AB1160" s="2598">
        <f t="shared" si="866"/>
        <v>43312.850290000002</v>
      </c>
      <c r="AC1160" s="1158" t="e">
        <f>AC1156+AC1157+AC1159+AC1112*2.9+AC1139/4.2</f>
        <v>#REF!</v>
      </c>
      <c r="AD1160" s="2220">
        <f>AD1159+AD1143+AD1113+AD1102+AD1101</f>
        <v>0</v>
      </c>
      <c r="AE1160" s="2583"/>
      <c r="AF1160" s="1288"/>
    </row>
    <row r="1161" spans="1:32" s="2546" customFormat="1" x14ac:dyDescent="0.25">
      <c r="A1161" s="363">
        <v>1</v>
      </c>
      <c r="B1161" s="363">
        <v>1</v>
      </c>
      <c r="C1161" s="2" t="s">
        <v>29</v>
      </c>
      <c r="D1161" s="2"/>
      <c r="E1161" s="2"/>
      <c r="F1161" s="114"/>
      <c r="G1161" s="2836"/>
      <c r="H1161" s="2836"/>
      <c r="I1161" s="2836"/>
      <c r="J1161" s="2834"/>
      <c r="K1161" s="2834"/>
      <c r="L1161" s="2830"/>
      <c r="M1161" s="2830"/>
      <c r="N1161" s="2830"/>
      <c r="O1161" s="2830"/>
      <c r="P1161" s="2830"/>
      <c r="Q1161" s="2830"/>
      <c r="R1161" s="550"/>
      <c r="S1161" s="550"/>
      <c r="T1161" s="550"/>
      <c r="U1161" s="2693"/>
      <c r="V1161" s="550"/>
      <c r="W1161" s="1388"/>
      <c r="X1161" s="550"/>
      <c r="Y1161" s="550"/>
      <c r="Z1161" s="550"/>
      <c r="AA1161" s="550"/>
      <c r="AB1161" s="550"/>
      <c r="AC1161" s="2837"/>
      <c r="AD1161" s="2558"/>
      <c r="AE1161" s="2583"/>
      <c r="AF1161" s="1288"/>
    </row>
    <row r="1162" spans="1:32" s="2546" customFormat="1" x14ac:dyDescent="0.25">
      <c r="A1162" s="363">
        <v>1</v>
      </c>
      <c r="B1162" s="363">
        <v>1</v>
      </c>
      <c r="C1162" s="3" t="s">
        <v>24</v>
      </c>
      <c r="D1162" s="3"/>
      <c r="E1162" s="2838">
        <v>300</v>
      </c>
      <c r="F1162" s="405">
        <v>162</v>
      </c>
      <c r="G1162" s="212">
        <f t="shared" ref="G1162:G1165" si="867">ROUND(F1162/12*$C$3,0)</f>
        <v>41</v>
      </c>
      <c r="H1162" s="212">
        <v>41</v>
      </c>
      <c r="I1162" s="212">
        <f>H1162/G1162*100</f>
        <v>100</v>
      </c>
      <c r="J1162" s="1044">
        <v>6</v>
      </c>
      <c r="K1162" s="252">
        <f>N1162/H1162</f>
        <v>3.9024390243902438</v>
      </c>
      <c r="L1162" s="253">
        <f>ROUND(F1162*J1162,0)</f>
        <v>972</v>
      </c>
      <c r="M1162" s="253">
        <f t="shared" ref="M1162:M1164" si="868">ROUND(L1162/12*$C$3,0)</f>
        <v>243</v>
      </c>
      <c r="N1162" s="253">
        <v>160</v>
      </c>
      <c r="O1162" s="253">
        <f>N1162/M1162*100</f>
        <v>65.843621399176953</v>
      </c>
      <c r="P1162" s="253">
        <f>ROUND(L1162/E1162,0)</f>
        <v>3</v>
      </c>
      <c r="Q1162" s="253">
        <f t="shared" ref="Q1162:Q1166" si="869">N1162/$C$3*12/P1162</f>
        <v>213.33333333333334</v>
      </c>
      <c r="R1162" s="492"/>
      <c r="S1162" s="492"/>
      <c r="T1162" s="492"/>
      <c r="U1162" s="2692"/>
      <c r="V1162" s="492"/>
      <c r="W1162" s="995"/>
      <c r="X1162" s="492"/>
      <c r="Y1162" s="492"/>
      <c r="Z1162" s="492"/>
      <c r="AA1162" s="492"/>
      <c r="AB1162" s="492"/>
      <c r="AC1162" s="1168"/>
      <c r="AD1162" s="1180"/>
      <c r="AE1162" s="2583"/>
      <c r="AF1162" s="1288"/>
    </row>
    <row r="1163" spans="1:32" s="2546" customFormat="1" x14ac:dyDescent="0.25">
      <c r="A1163" s="363"/>
      <c r="B1163" s="363"/>
      <c r="C1163" s="3" t="s">
        <v>26</v>
      </c>
      <c r="D1163" s="3"/>
      <c r="E1163" s="2838">
        <v>300</v>
      </c>
      <c r="F1163" s="405">
        <v>70</v>
      </c>
      <c r="G1163" s="212">
        <f t="shared" ref="G1163" si="870">ROUND(F1163/12*$C$3,0)</f>
        <v>18</v>
      </c>
      <c r="H1163" s="212"/>
      <c r="I1163" s="212">
        <f>H1163/G1163*100</f>
        <v>0</v>
      </c>
      <c r="J1163" s="1044">
        <v>7.7</v>
      </c>
      <c r="K1163" s="252" t="e">
        <f>N1163/H1163</f>
        <v>#DIV/0!</v>
      </c>
      <c r="L1163" s="253">
        <f>ROUND(F1163*J1163,0)</f>
        <v>539</v>
      </c>
      <c r="M1163" s="253">
        <f t="shared" ref="M1163" si="871">ROUND(L1163/12*$C$3,0)</f>
        <v>135</v>
      </c>
      <c r="N1163" s="253"/>
      <c r="O1163" s="253">
        <f>N1163/M1163*100</f>
        <v>0</v>
      </c>
      <c r="P1163" s="253">
        <f>ROUND(L1163/E1163,0)</f>
        <v>2</v>
      </c>
      <c r="Q1163" s="253">
        <f t="shared" ref="Q1163" si="872">N1163/$C$3*12/P1163</f>
        <v>0</v>
      </c>
      <c r="R1163" s="492"/>
      <c r="S1163" s="492"/>
      <c r="T1163" s="492"/>
      <c r="U1163" s="2692"/>
      <c r="V1163" s="492"/>
      <c r="W1163" s="995"/>
      <c r="X1163" s="492"/>
      <c r="Y1163" s="492"/>
      <c r="Z1163" s="492"/>
      <c r="AA1163" s="492"/>
      <c r="AB1163" s="492"/>
      <c r="AC1163" s="1168"/>
      <c r="AD1163" s="1180"/>
      <c r="AE1163" s="2583"/>
      <c r="AF1163" s="1288"/>
    </row>
    <row r="1164" spans="1:32" s="2546" customFormat="1" x14ac:dyDescent="0.25">
      <c r="A1164" s="363">
        <v>1</v>
      </c>
      <c r="B1164" s="363">
        <v>1</v>
      </c>
      <c r="C1164" s="3" t="s">
        <v>65</v>
      </c>
      <c r="D1164" s="3"/>
      <c r="E1164" s="2838">
        <v>300</v>
      </c>
      <c r="F1164" s="405">
        <v>210</v>
      </c>
      <c r="G1164" s="212">
        <f t="shared" si="867"/>
        <v>53</v>
      </c>
      <c r="H1164" s="212">
        <v>93</v>
      </c>
      <c r="I1164" s="212">
        <f>H1164/G1164*100</f>
        <v>175.47169811320757</v>
      </c>
      <c r="J1164" s="1044">
        <v>7</v>
      </c>
      <c r="K1164" s="252">
        <f>N1164/H1164</f>
        <v>9.8817204301075261</v>
      </c>
      <c r="L1164" s="253">
        <f>ROUND(F1164*J1164,0)</f>
        <v>1470</v>
      </c>
      <c r="M1164" s="253">
        <f t="shared" si="868"/>
        <v>368</v>
      </c>
      <c r="N1164" s="253">
        <v>919</v>
      </c>
      <c r="O1164" s="253">
        <f>N1164/M1164*100</f>
        <v>249.72826086956525</v>
      </c>
      <c r="P1164" s="253">
        <f>ROUND(L1164/E1164,0)</f>
        <v>5</v>
      </c>
      <c r="Q1164" s="253">
        <f t="shared" si="869"/>
        <v>735.2</v>
      </c>
      <c r="R1164" s="492"/>
      <c r="S1164" s="492"/>
      <c r="T1164" s="492"/>
      <c r="U1164" s="2692"/>
      <c r="V1164" s="492"/>
      <c r="W1164" s="995"/>
      <c r="X1164" s="492"/>
      <c r="Y1164" s="492"/>
      <c r="Z1164" s="492"/>
      <c r="AA1164" s="492"/>
      <c r="AB1164" s="492"/>
      <c r="AC1164" s="1168"/>
      <c r="AD1164" s="1180"/>
      <c r="AE1164" s="2583"/>
      <c r="AF1164" s="1288"/>
    </row>
    <row r="1165" spans="1:32" s="2546" customFormat="1" x14ac:dyDescent="0.25">
      <c r="A1165" s="363"/>
      <c r="B1165" s="363"/>
      <c r="C1165" s="3" t="s">
        <v>6</v>
      </c>
      <c r="D1165" s="3"/>
      <c r="E1165" s="2838">
        <v>300</v>
      </c>
      <c r="F1165" s="405">
        <v>127</v>
      </c>
      <c r="G1165" s="212">
        <f t="shared" si="867"/>
        <v>32</v>
      </c>
      <c r="H1165" s="212">
        <v>28</v>
      </c>
      <c r="I1165" s="212">
        <f>H1165/G1165*100</f>
        <v>87.5</v>
      </c>
      <c r="J1165" s="1044">
        <v>10</v>
      </c>
      <c r="K1165" s="252">
        <f>N1165/H1165</f>
        <v>9.3214285714285712</v>
      </c>
      <c r="L1165" s="253">
        <f>ROUND(F1165*J1165,0)</f>
        <v>1270</v>
      </c>
      <c r="M1165" s="253">
        <f t="shared" ref="M1165" si="873">ROUND(L1165/12*$C$3,0)</f>
        <v>318</v>
      </c>
      <c r="N1165" s="253">
        <v>261</v>
      </c>
      <c r="O1165" s="253">
        <f>N1165/M1165*100</f>
        <v>82.075471698113205</v>
      </c>
      <c r="P1165" s="253">
        <f>ROUND(L1165/E1165,0)</f>
        <v>4</v>
      </c>
      <c r="Q1165" s="253">
        <f t="shared" ref="Q1165" si="874">N1165/$C$3*12/P1165</f>
        <v>261</v>
      </c>
      <c r="R1165" s="492"/>
      <c r="S1165" s="492"/>
      <c r="T1165" s="492"/>
      <c r="U1165" s="2692"/>
      <c r="V1165" s="492"/>
      <c r="W1165" s="995"/>
      <c r="X1165" s="492"/>
      <c r="Y1165" s="492"/>
      <c r="Z1165" s="492"/>
      <c r="AA1165" s="492"/>
      <c r="AB1165" s="492"/>
      <c r="AC1165" s="1168"/>
      <c r="AD1165" s="1180"/>
      <c r="AE1165" s="2583"/>
      <c r="AF1165" s="1288"/>
    </row>
    <row r="1166" spans="1:32" s="2546" customFormat="1" x14ac:dyDescent="0.25">
      <c r="A1166" s="363">
        <v>1</v>
      </c>
      <c r="B1166" s="363">
        <v>1</v>
      </c>
      <c r="C1166" s="711" t="s">
        <v>13</v>
      </c>
      <c r="D1166" s="711"/>
      <c r="E1166" s="711"/>
      <c r="F1166" s="2276">
        <f>SUM(F1162:F1165)</f>
        <v>569</v>
      </c>
      <c r="G1166" s="1752">
        <f t="shared" ref="G1166:H1166" si="875">SUM(G1162:G1165)</f>
        <v>144</v>
      </c>
      <c r="H1166" s="1752">
        <f t="shared" si="875"/>
        <v>162</v>
      </c>
      <c r="I1166" s="1752">
        <f>H1166/G1166*100</f>
        <v>112.5</v>
      </c>
      <c r="J1166" s="2277">
        <f>IF(F1166=0,0,L1166/F1166)</f>
        <v>7.471001757469244</v>
      </c>
      <c r="K1166" s="341">
        <f>N1166/H1166</f>
        <v>8.2716049382716044</v>
      </c>
      <c r="L1166" s="1752">
        <f t="shared" ref="L1166:N1166" si="876">SUM(L1162:L1165)</f>
        <v>4251</v>
      </c>
      <c r="M1166" s="1752">
        <f t="shared" si="876"/>
        <v>1064</v>
      </c>
      <c r="N1166" s="1752">
        <f t="shared" si="876"/>
        <v>1340</v>
      </c>
      <c r="O1166" s="253">
        <f>N1166/M1166*100</f>
        <v>125.93984962406014</v>
      </c>
      <c r="P1166" s="1521">
        <f>SUM(P1162:P1165)</f>
        <v>14</v>
      </c>
      <c r="Q1166" s="253">
        <f t="shared" si="869"/>
        <v>382.85714285714283</v>
      </c>
      <c r="R1166" s="2839"/>
      <c r="S1166" s="2839"/>
      <c r="T1166" s="2839"/>
      <c r="U1166" s="2840"/>
      <c r="V1166" s="2839"/>
      <c r="W1166" s="2950"/>
      <c r="X1166" s="2839"/>
      <c r="Y1166" s="2839"/>
      <c r="Z1166" s="2839"/>
      <c r="AA1166" s="2839"/>
      <c r="AB1166" s="2839"/>
      <c r="AC1166" s="2214">
        <f>SUM(AC1162:AC1164)</f>
        <v>0</v>
      </c>
      <c r="AD1166" s="2214"/>
      <c r="AE1166" s="2583"/>
      <c r="AF1166" s="1288"/>
    </row>
    <row r="1167" spans="1:32" s="2546" customFormat="1" ht="30" x14ac:dyDescent="0.25">
      <c r="A1167" s="363">
        <v>1</v>
      </c>
      <c r="B1167" s="363">
        <v>1</v>
      </c>
      <c r="C1167" s="2" t="s">
        <v>125</v>
      </c>
      <c r="D1167" s="2"/>
      <c r="E1167" s="711"/>
      <c r="F1167" s="2276"/>
      <c r="G1167" s="1752"/>
      <c r="H1167" s="1752"/>
      <c r="I1167" s="1752"/>
      <c r="J1167" s="2277"/>
      <c r="K1167" s="341"/>
      <c r="L1167" s="1752"/>
      <c r="M1167" s="1752"/>
      <c r="N1167" s="1752"/>
      <c r="O1167" s="253"/>
      <c r="P1167" s="253"/>
      <c r="Q1167" s="253"/>
      <c r="R1167" s="2839"/>
      <c r="S1167" s="2839"/>
      <c r="T1167" s="2839"/>
      <c r="U1167" s="2840"/>
      <c r="V1167" s="2839"/>
      <c r="W1167" s="2950"/>
      <c r="X1167" s="2839"/>
      <c r="Y1167" s="2839"/>
      <c r="Z1167" s="2839"/>
      <c r="AA1167" s="2839"/>
      <c r="AB1167" s="2839"/>
      <c r="AC1167" s="2214"/>
      <c r="AD1167" s="2214"/>
      <c r="AE1167" s="2583"/>
      <c r="AF1167" s="1288"/>
    </row>
    <row r="1168" spans="1:32" s="2546" customFormat="1" x14ac:dyDescent="0.25">
      <c r="A1168" s="363">
        <v>1</v>
      </c>
      <c r="B1168" s="363">
        <v>1</v>
      </c>
      <c r="C1168" s="2544" t="s">
        <v>9</v>
      </c>
      <c r="D1168" s="2544"/>
      <c r="E1168" s="2255">
        <v>240</v>
      </c>
      <c r="F1168" s="405">
        <v>289</v>
      </c>
      <c r="G1168" s="212">
        <f>ROUND(F1168/12*$C$3,0)</f>
        <v>72</v>
      </c>
      <c r="H1168" s="212"/>
      <c r="I1168" s="212">
        <f t="shared" ref="I1168:I1175" si="877">H1168/G1168*100</f>
        <v>0</v>
      </c>
      <c r="J1168" s="1897">
        <v>8</v>
      </c>
      <c r="K1168" s="252" t="e">
        <f>N1168/H1168</f>
        <v>#DIV/0!</v>
      </c>
      <c r="L1168" s="253">
        <f>ROUND(F1168*J1168,0)</f>
        <v>2312</v>
      </c>
      <c r="M1168" s="253">
        <f>ROUND(L1168/12*$C$3,0)</f>
        <v>578</v>
      </c>
      <c r="N1168" s="253"/>
      <c r="O1168" s="253">
        <f>N1168/M1168*100</f>
        <v>0</v>
      </c>
      <c r="P1168" s="253">
        <f>ROUND(L1168/E1168,0)</f>
        <v>10</v>
      </c>
      <c r="Q1168" s="253">
        <f>N1168/$C$3*12/P1168</f>
        <v>0</v>
      </c>
      <c r="R1168" s="492"/>
      <c r="S1168" s="492"/>
      <c r="T1168" s="492"/>
      <c r="U1168" s="2840"/>
      <c r="V1168" s="2839"/>
      <c r="W1168" s="2950"/>
      <c r="X1168" s="2839"/>
      <c r="Y1168" s="2839"/>
      <c r="Z1168" s="2839"/>
      <c r="AA1168" s="492"/>
      <c r="AB1168" s="492"/>
      <c r="AC1168" s="1168"/>
      <c r="AD1168" s="1180"/>
      <c r="AE1168" s="2583"/>
      <c r="AF1168" s="1288"/>
    </row>
    <row r="1169" spans="1:32" s="2546" customFormat="1" x14ac:dyDescent="0.25">
      <c r="A1169" s="363"/>
      <c r="B1169" s="363">
        <v>1</v>
      </c>
      <c r="C1169" s="2544" t="s">
        <v>45</v>
      </c>
      <c r="D1169" s="2544"/>
      <c r="E1169" s="2259">
        <v>240</v>
      </c>
      <c r="F1169" s="405">
        <v>451</v>
      </c>
      <c r="G1169" s="212">
        <f>ROUND(F1169/12*$C$3,0)</f>
        <v>113</v>
      </c>
      <c r="H1169" s="212">
        <v>223</v>
      </c>
      <c r="I1169" s="212">
        <f t="shared" si="877"/>
        <v>197.34513274336283</v>
      </c>
      <c r="J1169" s="1897">
        <v>8</v>
      </c>
      <c r="K1169" s="252">
        <f>N1169/H1169</f>
        <v>7.9417040358744391</v>
      </c>
      <c r="L1169" s="253">
        <f>ROUND(F1169*J1169,0)</f>
        <v>3608</v>
      </c>
      <c r="M1169" s="253">
        <f>ROUND(L1169/12*$C$3,0)</f>
        <v>902</v>
      </c>
      <c r="N1169" s="253">
        <v>1771</v>
      </c>
      <c r="O1169" s="253">
        <f>N1169/M1169*100</f>
        <v>196.34146341463415</v>
      </c>
      <c r="P1169" s="253">
        <f>ROUND(L1169/E1169,0)</f>
        <v>15</v>
      </c>
      <c r="Q1169" s="253">
        <f>N1169/$C$3*12/P1169</f>
        <v>472.26666666666665</v>
      </c>
      <c r="R1169" s="492"/>
      <c r="S1169" s="492"/>
      <c r="T1169" s="492"/>
      <c r="U1169" s="2840"/>
      <c r="V1169" s="2839"/>
      <c r="W1169" s="2950"/>
      <c r="X1169" s="2839"/>
      <c r="Y1169" s="2839"/>
      <c r="Z1169" s="2839"/>
      <c r="AA1169" s="492"/>
      <c r="AB1169" s="492"/>
      <c r="AC1169" s="1168"/>
      <c r="AD1169" s="1180"/>
      <c r="AE1169" s="2583"/>
      <c r="AF1169" s="1288"/>
    </row>
    <row r="1170" spans="1:32" s="236" customFormat="1" x14ac:dyDescent="0.25">
      <c r="A1170" s="363">
        <v>1</v>
      </c>
      <c r="B1170" s="363">
        <v>1</v>
      </c>
      <c r="C1170" s="1610" t="s">
        <v>152</v>
      </c>
      <c r="D1170" s="2747"/>
      <c r="E1170" s="2279"/>
      <c r="F1170" s="2276">
        <f>SUM(F1168:F1169)</f>
        <v>740</v>
      </c>
      <c r="G1170" s="714">
        <f>SUM(G1168:G1169)</f>
        <v>185</v>
      </c>
      <c r="H1170" s="714">
        <f>SUM(H1168:H1169)</f>
        <v>223</v>
      </c>
      <c r="I1170" s="714">
        <f t="shared" si="877"/>
        <v>120.54054054054053</v>
      </c>
      <c r="J1170" s="2694">
        <f>L1170/F1170</f>
        <v>8</v>
      </c>
      <c r="K1170" s="252">
        <f>N1170/H1170</f>
        <v>7.9417040358744391</v>
      </c>
      <c r="L1170" s="1379">
        <f>SUM(L1168:L1169)</f>
        <v>5920</v>
      </c>
      <c r="M1170" s="1379">
        <f>SUM(M1168:M1169)</f>
        <v>1480</v>
      </c>
      <c r="N1170" s="1379">
        <f>SUM(N1168:N1169)</f>
        <v>1771</v>
      </c>
      <c r="O1170" s="1379">
        <f>N1170/M1170*100</f>
        <v>119.66216216216216</v>
      </c>
      <c r="P1170" s="1379">
        <f>SUM(P1168:P1169)</f>
        <v>25</v>
      </c>
      <c r="Q1170" s="253">
        <f>N1170/$C$3*12/P1170</f>
        <v>283.36</v>
      </c>
      <c r="R1170" s="2597"/>
      <c r="S1170" s="2597"/>
      <c r="T1170" s="2597"/>
      <c r="U1170" s="2840"/>
      <c r="V1170" s="2839"/>
      <c r="W1170" s="2950"/>
      <c r="X1170" s="2839"/>
      <c r="Y1170" s="2839"/>
      <c r="Z1170" s="2839"/>
      <c r="AA1170" s="2703"/>
      <c r="AB1170" s="2703"/>
      <c r="AC1170" s="1139">
        <f>SUM(AC1168:AC1169)</f>
        <v>0</v>
      </c>
      <c r="AD1170" s="2706"/>
      <c r="AE1170" s="2583"/>
      <c r="AF1170" s="1349"/>
    </row>
    <row r="1171" spans="1:32" s="2546" customFormat="1" ht="29.25" x14ac:dyDescent="0.25">
      <c r="A1171" s="363">
        <v>1</v>
      </c>
      <c r="B1171" s="363">
        <v>1</v>
      </c>
      <c r="C1171" s="904" t="s">
        <v>137</v>
      </c>
      <c r="D1171" s="904"/>
      <c r="E1171" s="904"/>
      <c r="F1171" s="2276">
        <f>SUM(F1170,F1166)</f>
        <v>1309</v>
      </c>
      <c r="G1171" s="2842">
        <f>SUM(G1170,G1166)</f>
        <v>329</v>
      </c>
      <c r="H1171" s="2842">
        <f>SUM(H1170,H1166)</f>
        <v>385</v>
      </c>
      <c r="I1171" s="2842">
        <f t="shared" si="877"/>
        <v>117.02127659574468</v>
      </c>
      <c r="J1171" s="2694">
        <f>L1171/F1171</f>
        <v>7.7700534759358293</v>
      </c>
      <c r="K1171" s="1517">
        <f>N1171/H1171</f>
        <v>8.0805194805194809</v>
      </c>
      <c r="L1171" s="2842">
        <f>SUM(L1170,L1166)</f>
        <v>10171</v>
      </c>
      <c r="M1171" s="2842">
        <f>SUM(M1170,M1166)</f>
        <v>2544</v>
      </c>
      <c r="N1171" s="2842">
        <f>SUM(N1170,N1166)</f>
        <v>3111</v>
      </c>
      <c r="O1171" s="253">
        <f>N1171/M1171*100</f>
        <v>122.28773584905662</v>
      </c>
      <c r="P1171" s="2842">
        <f>SUM(P1170,P1166)</f>
        <v>39</v>
      </c>
      <c r="Q1171" s="253">
        <f>N1171/$C$3*12/P1171</f>
        <v>319.07692307692309</v>
      </c>
      <c r="R1171" s="2598">
        <v>28525.859379071997</v>
      </c>
      <c r="S1171" s="2598">
        <v>28525.859379071997</v>
      </c>
      <c r="T1171" s="2598">
        <v>28525.859379071997</v>
      </c>
      <c r="U1171" s="1095">
        <f t="shared" ref="U1171" si="878">R1171/12*$C$3+(S1171-R1171)/11*2+(T1171-S1171)/10*1</f>
        <v>7131.4648447679992</v>
      </c>
      <c r="V1171" s="2839">
        <f t="shared" ref="V1171" si="879">AB1171-AA1171-X1171-W1171</f>
        <v>7991.9691600000006</v>
      </c>
      <c r="W1171" s="2950"/>
      <c r="X1171" s="2839"/>
      <c r="Y1171" s="2839">
        <f t="shared" ref="Y1171" si="880">V1171-U1171</f>
        <v>860.50431523200132</v>
      </c>
      <c r="Z1171" s="2839"/>
      <c r="AA1171" s="2598">
        <v>-27.96114</v>
      </c>
      <c r="AB1171" s="2598">
        <v>7964.0080200000002</v>
      </c>
      <c r="AC1171" s="2220">
        <f>SUM(AC1170,AC1166)</f>
        <v>0</v>
      </c>
      <c r="AD1171" s="2220"/>
      <c r="AE1171" s="2583"/>
      <c r="AF1171" s="1288"/>
    </row>
    <row r="1172" spans="1:32" s="2546" customFormat="1" x14ac:dyDescent="0.25">
      <c r="A1172" s="363">
        <v>1</v>
      </c>
      <c r="B1172" s="363">
        <v>1</v>
      </c>
      <c r="C1172" s="904" t="s">
        <v>205</v>
      </c>
      <c r="D1172" s="904"/>
      <c r="E1172" s="904"/>
      <c r="F1172" s="430">
        <f>F1175</f>
        <v>5500</v>
      </c>
      <c r="G1172" s="2842">
        <f t="shared" ref="G1172:G1175" si="881">ROUND(F1172/12*$C$3,0)</f>
        <v>1375</v>
      </c>
      <c r="H1172" s="2842">
        <f>H1175</f>
        <v>1218</v>
      </c>
      <c r="I1172" s="2842">
        <f t="shared" si="877"/>
        <v>88.581818181818178</v>
      </c>
      <c r="J1172" s="2281"/>
      <c r="K1172" s="1504"/>
      <c r="L1172" s="2846"/>
      <c r="M1172" s="2846"/>
      <c r="N1172" s="2846"/>
      <c r="O1172" s="432"/>
      <c r="P1172" s="2846"/>
      <c r="Q1172" s="432"/>
      <c r="R1172" s="2725"/>
      <c r="S1172" s="2725"/>
      <c r="T1172" s="2725"/>
      <c r="U1172" s="2693"/>
      <c r="V1172" s="3076"/>
      <c r="W1172" s="3077"/>
      <c r="X1172" s="3076"/>
      <c r="Y1172" s="3076"/>
      <c r="Z1172" s="3076"/>
      <c r="AA1172" s="2725"/>
      <c r="AB1172" s="2725"/>
      <c r="AC1172" s="2220">
        <f>AC1175</f>
        <v>0</v>
      </c>
      <c r="AD1172" s="2227"/>
      <c r="AE1172" s="2583"/>
      <c r="AF1172" s="1288"/>
    </row>
    <row r="1173" spans="1:32" s="2546" customFormat="1" x14ac:dyDescent="0.25">
      <c r="A1173" s="363">
        <v>1</v>
      </c>
      <c r="B1173" s="363">
        <v>1</v>
      </c>
      <c r="C1173" s="898" t="s">
        <v>206</v>
      </c>
      <c r="D1173" s="898"/>
      <c r="E1173" s="898"/>
      <c r="F1173" s="369">
        <f>F1175-F1174</f>
        <v>5494</v>
      </c>
      <c r="G1173" s="2845">
        <f t="shared" si="881"/>
        <v>1374</v>
      </c>
      <c r="H1173" s="2845">
        <f>H1175-H1174</f>
        <v>1217</v>
      </c>
      <c r="I1173" s="2845">
        <f t="shared" si="877"/>
        <v>88.573508005822418</v>
      </c>
      <c r="J1173" s="2018"/>
      <c r="K1173" s="1504"/>
      <c r="L1173" s="2917"/>
      <c r="M1173" s="2917"/>
      <c r="N1173" s="2917"/>
      <c r="O1173" s="432"/>
      <c r="P1173" s="2917"/>
      <c r="Q1173" s="432"/>
      <c r="R1173" s="2918"/>
      <c r="S1173" s="2918"/>
      <c r="T1173" s="2918"/>
      <c r="U1173" s="2693"/>
      <c r="V1173" s="3079"/>
      <c r="W1173" s="3080"/>
      <c r="X1173" s="3079"/>
      <c r="Y1173" s="3079"/>
      <c r="Z1173" s="3079"/>
      <c r="AA1173" s="2918"/>
      <c r="AB1173" s="2918"/>
      <c r="AC1173" s="2847">
        <f>AC1175-AC1174</f>
        <v>0</v>
      </c>
      <c r="AD1173" s="2919"/>
      <c r="AE1173" s="2583"/>
      <c r="AF1173" s="1288"/>
    </row>
    <row r="1174" spans="1:32" s="2546" customFormat="1" ht="30" x14ac:dyDescent="0.25">
      <c r="A1174" s="363">
        <v>1</v>
      </c>
      <c r="B1174" s="363">
        <v>1</v>
      </c>
      <c r="C1174" s="898" t="s">
        <v>207</v>
      </c>
      <c r="D1174" s="898"/>
      <c r="E1174" s="898"/>
      <c r="F1174" s="2451">
        <v>6</v>
      </c>
      <c r="G1174" s="2845">
        <f t="shared" si="881"/>
        <v>2</v>
      </c>
      <c r="H1174" s="2845">
        <v>1</v>
      </c>
      <c r="I1174" s="2845">
        <f t="shared" si="877"/>
        <v>50</v>
      </c>
      <c r="J1174" s="2018"/>
      <c r="K1174" s="1525"/>
      <c r="L1174" s="2845"/>
      <c r="M1174" s="2845"/>
      <c r="N1174" s="2845"/>
      <c r="O1174" s="432"/>
      <c r="P1174" s="2845"/>
      <c r="Q1174" s="253"/>
      <c r="R1174" s="2918"/>
      <c r="S1174" s="2918"/>
      <c r="T1174" s="2918"/>
      <c r="U1174" s="2693"/>
      <c r="V1174" s="3115"/>
      <c r="W1174" s="3080"/>
      <c r="X1174" s="3079"/>
      <c r="Y1174" s="3115"/>
      <c r="Z1174" s="3115"/>
      <c r="AA1174" s="2697"/>
      <c r="AB1174" s="2697"/>
      <c r="AC1174" s="2847"/>
      <c r="AD1174" s="2847"/>
      <c r="AE1174" s="2583"/>
      <c r="AF1174" s="1288"/>
    </row>
    <row r="1175" spans="1:32" s="2546" customFormat="1" ht="30" thickBot="1" x14ac:dyDescent="0.3">
      <c r="A1175" s="363"/>
      <c r="B1175" s="363">
        <v>1</v>
      </c>
      <c r="C1175" s="904" t="s">
        <v>212</v>
      </c>
      <c r="D1175" s="904"/>
      <c r="E1175" s="904"/>
      <c r="F1175" s="2451">
        <v>5500</v>
      </c>
      <c r="G1175" s="2846">
        <f t="shared" si="881"/>
        <v>1375</v>
      </c>
      <c r="H1175" s="2846">
        <v>1218</v>
      </c>
      <c r="I1175" s="2842">
        <f t="shared" si="877"/>
        <v>88.581818181818178</v>
      </c>
      <c r="J1175" s="2920"/>
      <c r="K1175" s="1418"/>
      <c r="L1175" s="2921"/>
      <c r="M1175" s="2921"/>
      <c r="N1175" s="2921"/>
      <c r="O1175" s="2098"/>
      <c r="P1175" s="2921"/>
      <c r="Q1175" s="1352"/>
      <c r="R1175" s="2922">
        <v>34052.171999999999</v>
      </c>
      <c r="S1175" s="2922">
        <v>34052.171999999999</v>
      </c>
      <c r="T1175" s="2922">
        <v>34052.171999999999</v>
      </c>
      <c r="U1175" s="1095">
        <f t="shared" ref="U1175" si="882">R1175/12*$C$3+(S1175-R1175)/11*2+(T1175-S1175)/10*1</f>
        <v>8513.0429999999997</v>
      </c>
      <c r="V1175" s="3117">
        <f t="shared" ref="V1175" si="883">AB1175-AA1175-X1175-W1175</f>
        <v>8507.6805899999999</v>
      </c>
      <c r="W1175" s="3085"/>
      <c r="X1175" s="3084"/>
      <c r="Y1175" s="3117">
        <f t="shared" ref="Y1175" si="884">V1175-U1175</f>
        <v>-5.362409999999727</v>
      </c>
      <c r="Z1175" s="3117"/>
      <c r="AA1175" s="3135">
        <v>-216.42180000000002</v>
      </c>
      <c r="AB1175" s="3135">
        <v>8291.2587899999999</v>
      </c>
      <c r="AC1175" s="2227"/>
      <c r="AD1175" s="2923"/>
      <c r="AE1175" s="2583"/>
      <c r="AF1175" s="1288"/>
    </row>
    <row r="1176" spans="1:32" s="2546" customFormat="1" ht="15.75" thickBot="1" x14ac:dyDescent="0.3">
      <c r="A1176" s="363">
        <v>1</v>
      </c>
      <c r="B1176" s="363">
        <v>1</v>
      </c>
      <c r="C1176" s="882" t="s">
        <v>292</v>
      </c>
      <c r="D1176" s="2924"/>
      <c r="E1176" s="2924"/>
      <c r="F1176" s="2925"/>
      <c r="G1176" s="2926"/>
      <c r="H1176" s="2926"/>
      <c r="I1176" s="2926"/>
      <c r="J1176" s="2298"/>
      <c r="K1176" s="2298"/>
      <c r="L1176" s="2299"/>
      <c r="M1176" s="2299"/>
      <c r="N1176" s="2299">
        <f>SUM(N1171,N1099)</f>
        <v>9873</v>
      </c>
      <c r="O1176" s="2299"/>
      <c r="P1176" s="2299"/>
      <c r="Q1176" s="2299"/>
      <c r="R1176" s="2298">
        <f t="shared" ref="R1176:AB1176" si="885">R1175+R1171+R1160+R1099</f>
        <v>413002.44946240366</v>
      </c>
      <c r="S1176" s="2298">
        <f t="shared" ref="S1176:T1176" si="886">S1175+S1171+S1160+S1099</f>
        <v>413002.44946240366</v>
      </c>
      <c r="T1176" s="2298">
        <f t="shared" si="886"/>
        <v>413002.44946240366</v>
      </c>
      <c r="U1176" s="2927">
        <f t="shared" si="885"/>
        <v>103250.61236560091</v>
      </c>
      <c r="V1176" s="2298">
        <f t="shared" si="885"/>
        <v>95512.194200000027</v>
      </c>
      <c r="W1176" s="3119">
        <f t="shared" si="885"/>
        <v>0</v>
      </c>
      <c r="X1176" s="2298">
        <f t="shared" si="885"/>
        <v>-10.566170000000028</v>
      </c>
      <c r="Y1176" s="2298">
        <f t="shared" si="885"/>
        <v>-7738.4181656008986</v>
      </c>
      <c r="Z1176" s="2298">
        <f t="shared" si="885"/>
        <v>-11.11392</v>
      </c>
      <c r="AA1176" s="2298">
        <f t="shared" si="885"/>
        <v>-538.37777000000006</v>
      </c>
      <c r="AB1176" s="2298">
        <f t="shared" si="885"/>
        <v>94963.250260000015</v>
      </c>
      <c r="AC1176" s="2928"/>
      <c r="AD1176" s="2929">
        <f>AD1175+AD1171+AD1160+AD1099</f>
        <v>0</v>
      </c>
      <c r="AE1176" s="2583"/>
      <c r="AF1176" s="1288"/>
    </row>
    <row r="1177" spans="1:32" ht="63" x14ac:dyDescent="0.25">
      <c r="A1177" s="363">
        <v>1</v>
      </c>
      <c r="B1177" s="363">
        <v>1</v>
      </c>
      <c r="C1177" s="2144" t="s">
        <v>506</v>
      </c>
      <c r="D1177" s="2930"/>
      <c r="E1177" s="2930"/>
      <c r="F1177" s="392"/>
      <c r="G1177" s="229"/>
      <c r="H1177" s="229"/>
      <c r="I1177" s="229"/>
      <c r="J1177" s="2931"/>
      <c r="K1177" s="2931"/>
      <c r="L1177" s="2932"/>
      <c r="M1177" s="2932"/>
      <c r="N1177" s="2932"/>
      <c r="O1177" s="2932"/>
      <c r="P1177" s="2932"/>
      <c r="Q1177" s="2932"/>
      <c r="R1177" s="2931"/>
      <c r="S1177" s="2931"/>
      <c r="T1177" s="2931"/>
      <c r="U1177" s="2933"/>
      <c r="V1177" s="2931"/>
      <c r="W1177" s="3482"/>
      <c r="X1177" s="2931"/>
      <c r="Y1177" s="2931"/>
      <c r="Z1177" s="3483"/>
      <c r="AA1177" s="3483"/>
      <c r="AB1177" s="2931"/>
      <c r="AC1177" s="1151"/>
      <c r="AD1177" s="2934"/>
      <c r="AE1177" s="2583"/>
    </row>
    <row r="1178" spans="1:32" s="2546" customFormat="1" x14ac:dyDescent="0.25">
      <c r="A1178" s="363">
        <v>1</v>
      </c>
      <c r="B1178" s="363">
        <v>1</v>
      </c>
      <c r="C1178" s="2252" t="s">
        <v>5</v>
      </c>
      <c r="D1178" s="2252"/>
      <c r="E1178" s="2252"/>
      <c r="F1178" s="405"/>
      <c r="G1178" s="1525"/>
      <c r="H1178" s="1525"/>
      <c r="I1178" s="1525"/>
      <c r="J1178" s="1525"/>
      <c r="K1178" s="1525"/>
      <c r="L1178" s="2254"/>
      <c r="M1178" s="2254"/>
      <c r="N1178" s="2254"/>
      <c r="O1178" s="2254"/>
      <c r="P1178" s="2254"/>
      <c r="Q1178" s="2254"/>
      <c r="R1178" s="2697"/>
      <c r="S1178" s="2697"/>
      <c r="T1178" s="2697"/>
      <c r="U1178" s="2914"/>
      <c r="V1178" s="2697"/>
      <c r="W1178" s="3046"/>
      <c r="X1178" s="2697"/>
      <c r="Y1178" s="2697"/>
      <c r="Z1178" s="2697"/>
      <c r="AA1178" s="2697"/>
      <c r="AB1178" s="2697"/>
      <c r="AC1178" s="1527"/>
      <c r="AD1178" s="1527"/>
      <c r="AE1178" s="2583"/>
      <c r="AF1178" s="1288"/>
    </row>
    <row r="1179" spans="1:32" s="2546" customFormat="1" x14ac:dyDescent="0.25">
      <c r="A1179" s="363">
        <v>1</v>
      </c>
      <c r="B1179" s="363">
        <v>1</v>
      </c>
      <c r="C1179" s="230" t="s">
        <v>23</v>
      </c>
      <c r="D1179" s="1347" t="s">
        <v>240</v>
      </c>
      <c r="E1179" s="2254">
        <v>270</v>
      </c>
      <c r="F1179" s="114">
        <v>582</v>
      </c>
      <c r="G1179" s="212">
        <f t="shared" ref="G1179:G1181" si="887">F1179/12*$C$3</f>
        <v>145.5</v>
      </c>
      <c r="H1179" s="212">
        <v>111</v>
      </c>
      <c r="I1179" s="212">
        <f>H1179/G1179*100</f>
        <v>76.288659793814432</v>
      </c>
      <c r="J1179" s="1897">
        <v>7.5</v>
      </c>
      <c r="K1179" s="252">
        <f>N1179/H1179</f>
        <v>5.4324324324324325</v>
      </c>
      <c r="L1179" s="253">
        <f>ROUND(F1179*J1179,0)</f>
        <v>4365</v>
      </c>
      <c r="M1179" s="253">
        <f t="shared" ref="M1179:M1181" si="888">ROUND(L1179/12*$C$3,0)</f>
        <v>1091</v>
      </c>
      <c r="N1179" s="253">
        <v>603</v>
      </c>
      <c r="O1179" s="253">
        <f>N1179/M1179*100</f>
        <v>55.27039413382218</v>
      </c>
      <c r="P1179" s="253">
        <f>ROUND(L1179/E1179,0)</f>
        <v>16</v>
      </c>
      <c r="Q1179" s="253">
        <f t="shared" ref="Q1179:Q1183" si="889">N1179/$C$3*12/P1179</f>
        <v>150.75</v>
      </c>
      <c r="R1179" s="492"/>
      <c r="S1179" s="492"/>
      <c r="T1179" s="492"/>
      <c r="U1179" s="2692"/>
      <c r="V1179" s="492"/>
      <c r="W1179" s="995"/>
      <c r="X1179" s="492"/>
      <c r="Y1179" s="492"/>
      <c r="Z1179" s="492"/>
      <c r="AA1179" s="492"/>
      <c r="AB1179" s="492"/>
      <c r="AC1179" s="1168"/>
      <c r="AD1179" s="1180"/>
      <c r="AE1179" s="2583"/>
      <c r="AF1179" s="1288"/>
    </row>
    <row r="1180" spans="1:32" s="2546" customFormat="1" x14ac:dyDescent="0.25">
      <c r="A1180" s="363"/>
      <c r="B1180" s="363">
        <v>1</v>
      </c>
      <c r="C1180" s="230" t="s">
        <v>9</v>
      </c>
      <c r="D1180" s="1347" t="s">
        <v>240</v>
      </c>
      <c r="E1180" s="253">
        <v>340</v>
      </c>
      <c r="F1180" s="114">
        <v>124</v>
      </c>
      <c r="G1180" s="212">
        <f t="shared" si="887"/>
        <v>31</v>
      </c>
      <c r="H1180" s="212">
        <v>28</v>
      </c>
      <c r="I1180" s="212">
        <f>H1180/G1180*100</f>
        <v>90.322580645161281</v>
      </c>
      <c r="J1180" s="2258">
        <v>12</v>
      </c>
      <c r="K1180" s="252">
        <f>N1180/H1180</f>
        <v>12.107142857142858</v>
      </c>
      <c r="L1180" s="253">
        <f>ROUND(F1180*J1180,0)</f>
        <v>1488</v>
      </c>
      <c r="M1180" s="253">
        <f t="shared" si="888"/>
        <v>372</v>
      </c>
      <c r="N1180" s="1351">
        <v>339</v>
      </c>
      <c r="O1180" s="253">
        <f>N1180/M1180*100</f>
        <v>91.129032258064512</v>
      </c>
      <c r="P1180" s="253">
        <f>ROUND(L1180/E1180,0)</f>
        <v>4</v>
      </c>
      <c r="Q1180" s="253">
        <f t="shared" si="889"/>
        <v>339</v>
      </c>
      <c r="R1180" s="2918"/>
      <c r="S1180" s="2918"/>
      <c r="T1180" s="2918"/>
      <c r="U1180" s="2935">
        <f>R1180/12*$C$3</f>
        <v>0</v>
      </c>
      <c r="V1180" s="3484">
        <f>AB1180-AA1180-W1180</f>
        <v>0</v>
      </c>
      <c r="W1180" s="3485"/>
      <c r="X1180" s="3484"/>
      <c r="Y1180" s="492">
        <f>V1180-U1180</f>
        <v>0</v>
      </c>
      <c r="Z1180" s="492"/>
      <c r="AA1180" s="492"/>
      <c r="AB1180" s="3484"/>
      <c r="AC1180" s="1168"/>
      <c r="AD1180" s="2936"/>
      <c r="AE1180" s="2583"/>
      <c r="AF1180" s="1288"/>
    </row>
    <row r="1181" spans="1:32" s="2546" customFormat="1" x14ac:dyDescent="0.25">
      <c r="A1181" s="363">
        <v>1</v>
      </c>
      <c r="B1181" s="363">
        <v>1</v>
      </c>
      <c r="C1181" s="230" t="s">
        <v>10</v>
      </c>
      <c r="D1181" s="1347" t="s">
        <v>240</v>
      </c>
      <c r="E1181" s="253">
        <v>340</v>
      </c>
      <c r="F1181" s="114">
        <v>21</v>
      </c>
      <c r="G1181" s="212">
        <f t="shared" si="887"/>
        <v>5.25</v>
      </c>
      <c r="H1181" s="212">
        <v>4</v>
      </c>
      <c r="I1181" s="212">
        <f>H1181/G1181*100</f>
        <v>76.19047619047619</v>
      </c>
      <c r="J1181" s="2258">
        <v>10.5</v>
      </c>
      <c r="K1181" s="252">
        <f>N1181/H1181</f>
        <v>6.5</v>
      </c>
      <c r="L1181" s="253">
        <f>ROUND(F1181*J1181,0)</f>
        <v>221</v>
      </c>
      <c r="M1181" s="253">
        <f t="shared" si="888"/>
        <v>55</v>
      </c>
      <c r="N1181" s="253">
        <v>26</v>
      </c>
      <c r="O1181" s="253">
        <f>N1181/M1181*100</f>
        <v>47.272727272727273</v>
      </c>
      <c r="P1181" s="253">
        <f>ROUND(L1181/E1181,0)</f>
        <v>1</v>
      </c>
      <c r="Q1181" s="253">
        <f t="shared" si="889"/>
        <v>104</v>
      </c>
      <c r="R1181" s="3293"/>
      <c r="S1181" s="3293"/>
      <c r="T1181" s="3293"/>
      <c r="U1181" s="2692">
        <f>R1181/12*$C$3</f>
        <v>0</v>
      </c>
      <c r="V1181" s="492">
        <f>AB1181-AA1181-W1181</f>
        <v>0</v>
      </c>
      <c r="W1181" s="995"/>
      <c r="X1181" s="492"/>
      <c r="Y1181" s="492">
        <f>V1181-U1181</f>
        <v>0</v>
      </c>
      <c r="Z1181" s="492"/>
      <c r="AA1181" s="492"/>
      <c r="AB1181" s="492"/>
      <c r="AC1181" s="1168"/>
      <c r="AD1181" s="2937"/>
      <c r="AE1181" s="2583"/>
      <c r="AF1181" s="1288"/>
    </row>
    <row r="1182" spans="1:32" s="2546" customFormat="1" x14ac:dyDescent="0.25">
      <c r="A1182" s="363"/>
      <c r="B1182" s="363"/>
      <c r="C1182" s="230" t="s">
        <v>6</v>
      </c>
      <c r="D1182" s="1347" t="s">
        <v>240</v>
      </c>
      <c r="E1182" s="253">
        <v>340</v>
      </c>
      <c r="F1182" s="114">
        <v>1</v>
      </c>
      <c r="G1182" s="212">
        <f t="shared" ref="G1182" si="890">F1182/12*$C$3</f>
        <v>0.25</v>
      </c>
      <c r="H1182" s="212"/>
      <c r="I1182" s="212">
        <f>H1182/G1182*100</f>
        <v>0</v>
      </c>
      <c r="J1182" s="2258">
        <v>9.5</v>
      </c>
      <c r="K1182" s="252" t="e">
        <f>N1182/H1182</f>
        <v>#DIV/0!</v>
      </c>
      <c r="L1182" s="253">
        <f>ROUND(F1182*J1182,0)</f>
        <v>10</v>
      </c>
      <c r="M1182" s="253">
        <f t="shared" ref="M1182" si="891">ROUND(L1182/12*$C$3,0)</f>
        <v>3</v>
      </c>
      <c r="N1182" s="253"/>
      <c r="O1182" s="253">
        <f>N1182/M1182*100</f>
        <v>0</v>
      </c>
      <c r="P1182" s="253">
        <f>ROUND(L1182/E1182,0)</f>
        <v>0</v>
      </c>
      <c r="Q1182" s="253" t="e">
        <f t="shared" ref="Q1182" si="892">N1182/$C$3*12/P1182</f>
        <v>#DIV/0!</v>
      </c>
      <c r="R1182" s="3293"/>
      <c r="S1182" s="3293"/>
      <c r="T1182" s="3293"/>
      <c r="U1182" s="2692">
        <f>R1182/12*$C$3</f>
        <v>0</v>
      </c>
      <c r="V1182" s="492">
        <f>AB1182-AA1182-W1182</f>
        <v>0</v>
      </c>
      <c r="W1182" s="995"/>
      <c r="X1182" s="492"/>
      <c r="Y1182" s="492">
        <f>V1182-U1182</f>
        <v>0</v>
      </c>
      <c r="Z1182" s="492"/>
      <c r="AA1182" s="492"/>
      <c r="AB1182" s="492"/>
      <c r="AC1182" s="1312"/>
      <c r="AD1182" s="3560"/>
      <c r="AE1182" s="2583"/>
      <c r="AF1182" s="1288"/>
    </row>
    <row r="1183" spans="1:32" s="2546" customFormat="1" ht="29.25" x14ac:dyDescent="0.25">
      <c r="A1183" s="363">
        <v>1</v>
      </c>
      <c r="B1183" s="363">
        <v>1</v>
      </c>
      <c r="C1183" s="2263" t="s">
        <v>7</v>
      </c>
      <c r="D1183" s="3353"/>
      <c r="E1183" s="2263"/>
      <c r="F1183" s="2265">
        <f>SUM(F1179:F1182)</f>
        <v>728</v>
      </c>
      <c r="G1183" s="2265">
        <f t="shared" ref="G1183:H1183" si="893">SUM(G1179:G1182)</f>
        <v>182</v>
      </c>
      <c r="H1183" s="2265">
        <f t="shared" si="893"/>
        <v>143</v>
      </c>
      <c r="I1183" s="2266">
        <f>H1183/G1183*100</f>
        <v>78.571428571428569</v>
      </c>
      <c r="J1183" s="2267">
        <f>IF(F1183=0,0,L1183/F1183)</f>
        <v>8.3571428571428577</v>
      </c>
      <c r="K1183" s="8">
        <f>N1183/H1183</f>
        <v>6.7692307692307692</v>
      </c>
      <c r="L1183" s="2266">
        <f t="shared" ref="L1183:N1183" si="894">SUM(L1179:L1182)</f>
        <v>6084</v>
      </c>
      <c r="M1183" s="2266">
        <f t="shared" si="894"/>
        <v>1521</v>
      </c>
      <c r="N1183" s="2266">
        <f t="shared" si="894"/>
        <v>968</v>
      </c>
      <c r="O1183" s="1370">
        <f>N1183/M1183*100</f>
        <v>63.642340565417484</v>
      </c>
      <c r="P1183" s="2266">
        <f>SUM(P1179:P1182)</f>
        <v>21</v>
      </c>
      <c r="Q1183" s="1370">
        <f t="shared" si="889"/>
        <v>184.38095238095238</v>
      </c>
      <c r="R1183" s="2938">
        <v>21788.655806399998</v>
      </c>
      <c r="S1183" s="2938">
        <v>21788.655806399998</v>
      </c>
      <c r="T1183" s="2938">
        <v>30029.097335999999</v>
      </c>
      <c r="U1183" s="2529">
        <f t="shared" ref="U1183:U1185" si="895">R1183/12*$C$3+(S1183-R1183)/11*2+(T1183-S1183)/10*1</f>
        <v>6271.2081045599998</v>
      </c>
      <c r="V1183" s="2939">
        <f t="shared" ref="V1183:V1185" si="896">AB1183-AA1183-X1183-W1183</f>
        <v>6736.7069200000005</v>
      </c>
      <c r="W1183" s="2940"/>
      <c r="X1183" s="2939">
        <v>-154.37191999999999</v>
      </c>
      <c r="Y1183" s="2939">
        <f t="shared" ref="Y1183:Y1185" si="897">V1183-U1183</f>
        <v>465.49881544000073</v>
      </c>
      <c r="Z1183" s="2939"/>
      <c r="AA1183" s="2939">
        <v>-299.98383999999999</v>
      </c>
      <c r="AB1183" s="2939">
        <v>6282.3511600000011</v>
      </c>
      <c r="AC1183" s="2268">
        <f>SUM(AC1179:AC1181)</f>
        <v>0</v>
      </c>
      <c r="AD1183" s="2941"/>
      <c r="AE1183" s="2583"/>
      <c r="AF1183" s="1288"/>
    </row>
    <row r="1184" spans="1:32" s="2546" customFormat="1" x14ac:dyDescent="0.25">
      <c r="A1184" s="363">
        <v>1</v>
      </c>
      <c r="B1184" s="363">
        <v>1</v>
      </c>
      <c r="C1184" s="2269" t="s">
        <v>14</v>
      </c>
      <c r="D1184" s="2269"/>
      <c r="E1184" s="2270"/>
      <c r="F1184" s="2271"/>
      <c r="G1184" s="2272"/>
      <c r="H1184" s="2272"/>
      <c r="I1184" s="2272"/>
      <c r="J1184" s="2273"/>
      <c r="K1184" s="2273"/>
      <c r="L1184" s="2272"/>
      <c r="M1184" s="2272"/>
      <c r="N1184" s="2272"/>
      <c r="O1184" s="2272"/>
      <c r="P1184" s="2272"/>
      <c r="Q1184" s="2272"/>
      <c r="R1184" s="2942"/>
      <c r="S1184" s="2942"/>
      <c r="T1184" s="2942"/>
      <c r="U1184" s="2691">
        <f t="shared" si="895"/>
        <v>0</v>
      </c>
      <c r="V1184" s="2942">
        <f t="shared" si="896"/>
        <v>0</v>
      </c>
      <c r="W1184" s="2943"/>
      <c r="X1184" s="2942"/>
      <c r="Y1184" s="2942">
        <f t="shared" si="897"/>
        <v>0</v>
      </c>
      <c r="Z1184" s="2942"/>
      <c r="AA1184" s="2942"/>
      <c r="AB1184" s="2942"/>
      <c r="AC1184" s="2274"/>
      <c r="AD1184" s="2944"/>
      <c r="AE1184" s="2583"/>
      <c r="AF1184" s="1288"/>
    </row>
    <row r="1185" spans="1:32" s="2546" customFormat="1" x14ac:dyDescent="0.25">
      <c r="A1185" s="363">
        <v>1</v>
      </c>
      <c r="B1185" s="363">
        <v>1</v>
      </c>
      <c r="C1185" s="678" t="s">
        <v>350</v>
      </c>
      <c r="D1185" s="722"/>
      <c r="E1185" s="1923"/>
      <c r="F1185" s="409"/>
      <c r="G1185" s="714"/>
      <c r="H1185" s="714"/>
      <c r="I1185" s="714"/>
      <c r="J1185" s="1044"/>
      <c r="K1185" s="1044"/>
      <c r="L1185" s="1732"/>
      <c r="M1185" s="1732"/>
      <c r="N1185" s="1732"/>
      <c r="O1185" s="1732"/>
      <c r="P1185" s="1732"/>
      <c r="Q1185" s="1732"/>
      <c r="R1185" s="550">
        <v>3251.4340400000001</v>
      </c>
      <c r="S1185" s="550">
        <v>3251.4340400000001</v>
      </c>
      <c r="T1185" s="550">
        <v>3251.4340400000001</v>
      </c>
      <c r="U1185" s="2591">
        <f t="shared" si="895"/>
        <v>812.85851000000002</v>
      </c>
      <c r="V1185" s="550">
        <f t="shared" si="896"/>
        <v>803.33536000000015</v>
      </c>
      <c r="W1185" s="1388"/>
      <c r="X1185" s="550"/>
      <c r="Y1185" s="550">
        <f t="shared" si="897"/>
        <v>-9.5231499999998732</v>
      </c>
      <c r="Z1185" s="550"/>
      <c r="AA1185" s="550">
        <v>0</v>
      </c>
      <c r="AB1185" s="550">
        <v>803.33536000000015</v>
      </c>
      <c r="AC1185" s="1139"/>
      <c r="AD1185" s="1143"/>
      <c r="AE1185" s="2583"/>
      <c r="AF1185" s="1288"/>
    </row>
    <row r="1186" spans="1:32" s="2546" customFormat="1" ht="29.25" x14ac:dyDescent="0.25">
      <c r="A1186" s="363">
        <v>1</v>
      </c>
      <c r="B1186" s="363">
        <v>1</v>
      </c>
      <c r="C1186" s="2541" t="s">
        <v>285</v>
      </c>
      <c r="D1186" s="4"/>
      <c r="E1186" s="4"/>
      <c r="F1186" s="755">
        <f>F1188+F1190+F1191</f>
        <v>8050</v>
      </c>
      <c r="G1186" s="755">
        <f t="shared" ref="G1186:H1186" si="898">G1188+G1190+G1191</f>
        <v>2012.5</v>
      </c>
      <c r="H1186" s="755">
        <f t="shared" si="898"/>
        <v>1983</v>
      </c>
      <c r="I1186" s="324">
        <f>H1186/G1186*100</f>
        <v>98.534161490683232</v>
      </c>
      <c r="J1186" s="1771"/>
      <c r="K1186" s="1771"/>
      <c r="L1186" s="210"/>
      <c r="M1186" s="210"/>
      <c r="N1186" s="210"/>
      <c r="O1186" s="210"/>
      <c r="P1186" s="210"/>
      <c r="Q1186" s="210"/>
      <c r="R1186" s="492"/>
      <c r="S1186" s="492"/>
      <c r="T1186" s="492"/>
      <c r="U1186" s="2692"/>
      <c r="V1186" s="492"/>
      <c r="W1186" s="995"/>
      <c r="X1186" s="492"/>
      <c r="Y1186" s="492"/>
      <c r="Z1186" s="492"/>
      <c r="AA1186" s="492"/>
      <c r="AB1186" s="492"/>
      <c r="AC1186" s="1152">
        <f>AC1188+AC1189+AC1191+AC1193</f>
        <v>0</v>
      </c>
      <c r="AD1186" s="1215"/>
      <c r="AE1186" s="2583"/>
      <c r="AF1186" s="1288"/>
    </row>
    <row r="1187" spans="1:32" s="2546" customFormat="1" ht="30" x14ac:dyDescent="0.25">
      <c r="A1187" s="363"/>
      <c r="B1187" s="363">
        <v>1</v>
      </c>
      <c r="C1187" s="460" t="s">
        <v>200</v>
      </c>
      <c r="D1187" s="4"/>
      <c r="E1187" s="4"/>
      <c r="F1187" s="298"/>
      <c r="G1187" s="324"/>
      <c r="H1187" s="324"/>
      <c r="I1187" s="324"/>
      <c r="J1187" s="1771"/>
      <c r="K1187" s="1771"/>
      <c r="L1187" s="210"/>
      <c r="M1187" s="210"/>
      <c r="N1187" s="210"/>
      <c r="O1187" s="210"/>
      <c r="P1187" s="210"/>
      <c r="Q1187" s="210"/>
      <c r="R1187" s="492"/>
      <c r="S1187" s="492"/>
      <c r="T1187" s="492"/>
      <c r="U1187" s="2692"/>
      <c r="V1187" s="492"/>
      <c r="W1187" s="995"/>
      <c r="X1187" s="492"/>
      <c r="Y1187" s="492"/>
      <c r="Z1187" s="492"/>
      <c r="AA1187" s="492"/>
      <c r="AB1187" s="492"/>
      <c r="AC1187" s="1152"/>
      <c r="AD1187" s="1215"/>
      <c r="AE1187" s="2583"/>
      <c r="AF1187" s="1288"/>
    </row>
    <row r="1188" spans="1:32" s="2546" customFormat="1" ht="30" x14ac:dyDescent="0.25">
      <c r="A1188" s="363"/>
      <c r="B1188" s="363">
        <v>1</v>
      </c>
      <c r="C1188" s="657" t="s">
        <v>527</v>
      </c>
      <c r="D1188" s="4"/>
      <c r="E1188" s="4"/>
      <c r="F1188" s="298">
        <v>6024</v>
      </c>
      <c r="G1188" s="212">
        <f t="shared" ref="G1188" si="899">F1188/12*$C$3</f>
        <v>1506</v>
      </c>
      <c r="H1188" s="324">
        <v>1817</v>
      </c>
      <c r="I1188" s="324">
        <f>H1188/G1188*100</f>
        <v>120.6507304116866</v>
      </c>
      <c r="J1188" s="1771"/>
      <c r="K1188" s="1771"/>
      <c r="L1188" s="210"/>
      <c r="M1188" s="210"/>
      <c r="N1188" s="210"/>
      <c r="O1188" s="210"/>
      <c r="P1188" s="210"/>
      <c r="Q1188" s="210"/>
      <c r="R1188" s="492"/>
      <c r="S1188" s="492"/>
      <c r="T1188" s="492"/>
      <c r="U1188" s="2692"/>
      <c r="V1188" s="492"/>
      <c r="W1188" s="995"/>
      <c r="X1188" s="492"/>
      <c r="Y1188" s="492"/>
      <c r="Z1188" s="492"/>
      <c r="AA1188" s="492"/>
      <c r="AB1188" s="492"/>
      <c r="AC1188" s="1152"/>
      <c r="AD1188" s="1215"/>
      <c r="AE1188" s="2583"/>
      <c r="AF1188" s="1288"/>
    </row>
    <row r="1189" spans="1:32" s="2546" customFormat="1" ht="60" x14ac:dyDescent="0.25">
      <c r="A1189" s="363"/>
      <c r="B1189" s="363">
        <v>1</v>
      </c>
      <c r="C1189" s="461" t="s">
        <v>528</v>
      </c>
      <c r="D1189" s="4"/>
      <c r="E1189" s="4"/>
      <c r="F1189" s="298"/>
      <c r="G1189" s="324"/>
      <c r="H1189" s="324"/>
      <c r="I1189" s="324"/>
      <c r="J1189" s="1771"/>
      <c r="K1189" s="1771"/>
      <c r="L1189" s="210"/>
      <c r="M1189" s="210"/>
      <c r="N1189" s="210"/>
      <c r="O1189" s="210"/>
      <c r="P1189" s="210"/>
      <c r="Q1189" s="210"/>
      <c r="R1189" s="492"/>
      <c r="S1189" s="492"/>
      <c r="T1189" s="492"/>
      <c r="U1189" s="2692"/>
      <c r="V1189" s="492"/>
      <c r="W1189" s="995"/>
      <c r="X1189" s="492"/>
      <c r="Y1189" s="492"/>
      <c r="Z1189" s="492"/>
      <c r="AA1189" s="492"/>
      <c r="AB1189" s="492"/>
      <c r="AC1189" s="1152"/>
      <c r="AD1189" s="1215"/>
      <c r="AE1189" s="2583"/>
      <c r="AF1189" s="1288"/>
    </row>
    <row r="1190" spans="1:32" s="2546" customFormat="1" ht="45" x14ac:dyDescent="0.25">
      <c r="A1190" s="363"/>
      <c r="B1190" s="363">
        <v>1</v>
      </c>
      <c r="C1190" s="461" t="s">
        <v>529</v>
      </c>
      <c r="D1190" s="4"/>
      <c r="E1190" s="4"/>
      <c r="F1190" s="298">
        <v>1526</v>
      </c>
      <c r="G1190" s="212">
        <f t="shared" ref="G1190:G1191" si="900">F1190/12*$C$3</f>
        <v>381.5</v>
      </c>
      <c r="H1190" s="324">
        <v>143</v>
      </c>
      <c r="I1190" s="324">
        <f>H1190/G1190*100</f>
        <v>37.483617300131058</v>
      </c>
      <c r="J1190" s="1771"/>
      <c r="K1190" s="1771"/>
      <c r="L1190" s="210"/>
      <c r="M1190" s="210"/>
      <c r="N1190" s="210"/>
      <c r="O1190" s="210"/>
      <c r="P1190" s="210"/>
      <c r="Q1190" s="210"/>
      <c r="R1190" s="492"/>
      <c r="S1190" s="492"/>
      <c r="T1190" s="492"/>
      <c r="U1190" s="2692"/>
      <c r="V1190" s="492"/>
      <c r="W1190" s="995"/>
      <c r="X1190" s="492"/>
      <c r="Y1190" s="492"/>
      <c r="Z1190" s="492"/>
      <c r="AA1190" s="492"/>
      <c r="AB1190" s="492"/>
      <c r="AC1190" s="1152"/>
      <c r="AD1190" s="1215"/>
      <c r="AE1190" s="2583"/>
      <c r="AF1190" s="1288"/>
    </row>
    <row r="1191" spans="1:32" s="2546" customFormat="1" ht="105" x14ac:dyDescent="0.25">
      <c r="A1191" s="363"/>
      <c r="B1191" s="363">
        <v>1</v>
      </c>
      <c r="C1191" s="461" t="s">
        <v>530</v>
      </c>
      <c r="D1191" s="4"/>
      <c r="E1191" s="4"/>
      <c r="F1191" s="298">
        <v>500</v>
      </c>
      <c r="G1191" s="212">
        <f t="shared" si="900"/>
        <v>125</v>
      </c>
      <c r="H1191" s="324">
        <v>23</v>
      </c>
      <c r="I1191" s="324">
        <f>H1191/G1191*100</f>
        <v>18.399999999999999</v>
      </c>
      <c r="J1191" s="1771"/>
      <c r="K1191" s="1771"/>
      <c r="L1191" s="210"/>
      <c r="M1191" s="210"/>
      <c r="N1191" s="210"/>
      <c r="O1191" s="210"/>
      <c r="P1191" s="210"/>
      <c r="Q1191" s="210"/>
      <c r="R1191" s="492"/>
      <c r="S1191" s="492"/>
      <c r="T1191" s="492"/>
      <c r="U1191" s="2692"/>
      <c r="V1191" s="492"/>
      <c r="W1191" s="995"/>
      <c r="X1191" s="492"/>
      <c r="Y1191" s="492"/>
      <c r="Z1191" s="492"/>
      <c r="AA1191" s="492"/>
      <c r="AB1191" s="492"/>
      <c r="AC1191" s="1152"/>
      <c r="AD1191" s="1215"/>
      <c r="AE1191" s="2583"/>
      <c r="AF1191" s="1288"/>
    </row>
    <row r="1192" spans="1:32" s="2546" customFormat="1" ht="29.25" x14ac:dyDescent="0.25">
      <c r="A1192" s="363"/>
      <c r="B1192" s="363"/>
      <c r="C1192" s="435" t="s">
        <v>133</v>
      </c>
      <c r="D1192" s="4"/>
      <c r="E1192" s="4"/>
      <c r="F1192" s="298">
        <f>F1193+F1194</f>
        <v>6400</v>
      </c>
      <c r="G1192" s="298">
        <f t="shared" ref="G1192:H1192" si="901">G1193+G1194</f>
        <v>1600</v>
      </c>
      <c r="H1192" s="298">
        <f t="shared" si="901"/>
        <v>875</v>
      </c>
      <c r="I1192" s="324">
        <f>H1192/G1192*100</f>
        <v>54.6875</v>
      </c>
      <c r="J1192" s="1771"/>
      <c r="K1192" s="1771"/>
      <c r="L1192" s="210"/>
      <c r="M1192" s="210"/>
      <c r="N1192" s="210"/>
      <c r="O1192" s="210"/>
      <c r="P1192" s="210"/>
      <c r="Q1192" s="210"/>
      <c r="R1192" s="492"/>
      <c r="S1192" s="492"/>
      <c r="T1192" s="492"/>
      <c r="U1192" s="2692"/>
      <c r="V1192" s="492"/>
      <c r="W1192" s="995"/>
      <c r="X1192" s="492"/>
      <c r="Y1192" s="492"/>
      <c r="Z1192" s="492"/>
      <c r="AA1192" s="492"/>
      <c r="AB1192" s="492"/>
      <c r="AC1192" s="1152"/>
      <c r="AD1192" s="1215"/>
      <c r="AE1192" s="2583"/>
      <c r="AF1192" s="1288"/>
    </row>
    <row r="1193" spans="1:32" s="2546" customFormat="1" x14ac:dyDescent="0.25">
      <c r="A1193" s="363"/>
      <c r="B1193" s="363">
        <v>1</v>
      </c>
      <c r="C1193" s="275" t="s">
        <v>233</v>
      </c>
      <c r="D1193" s="4"/>
      <c r="E1193" s="4"/>
      <c r="F1193" s="298">
        <v>6400</v>
      </c>
      <c r="G1193" s="212">
        <f t="shared" ref="G1193" si="902">F1193/12*$C$3</f>
        <v>1600</v>
      </c>
      <c r="H1193" s="324">
        <v>875</v>
      </c>
      <c r="I1193" s="324">
        <f>H1193/G1193*100</f>
        <v>54.6875</v>
      </c>
      <c r="J1193" s="1771"/>
      <c r="K1193" s="1771"/>
      <c r="L1193" s="210"/>
      <c r="M1193" s="210"/>
      <c r="N1193" s="210"/>
      <c r="O1193" s="210"/>
      <c r="P1193" s="210"/>
      <c r="Q1193" s="210"/>
      <c r="R1193" s="492"/>
      <c r="S1193" s="492"/>
      <c r="T1193" s="492"/>
      <c r="U1193" s="2692"/>
      <c r="V1193" s="492"/>
      <c r="W1193" s="995"/>
      <c r="X1193" s="492"/>
      <c r="Y1193" s="492"/>
      <c r="Z1193" s="492"/>
      <c r="AA1193" s="492"/>
      <c r="AB1193" s="492"/>
      <c r="AC1193" s="1152"/>
      <c r="AD1193" s="1215"/>
      <c r="AE1193" s="2583"/>
      <c r="AF1193" s="1288"/>
    </row>
    <row r="1194" spans="1:32" s="2546" customFormat="1" ht="45" x14ac:dyDescent="0.25">
      <c r="A1194" s="363"/>
      <c r="B1194" s="363">
        <v>1</v>
      </c>
      <c r="C1194" s="275" t="s">
        <v>531</v>
      </c>
      <c r="D1194" s="4"/>
      <c r="E1194" s="4"/>
      <c r="F1194" s="298"/>
      <c r="G1194" s="324"/>
      <c r="H1194" s="324"/>
      <c r="I1194" s="324"/>
      <c r="J1194" s="1771"/>
      <c r="K1194" s="1771"/>
      <c r="L1194" s="210"/>
      <c r="M1194" s="210"/>
      <c r="N1194" s="210"/>
      <c r="O1194" s="210"/>
      <c r="P1194" s="210"/>
      <c r="Q1194" s="210"/>
      <c r="R1194" s="492"/>
      <c r="S1194" s="492"/>
      <c r="T1194" s="492"/>
      <c r="U1194" s="2692"/>
      <c r="V1194" s="492"/>
      <c r="W1194" s="995"/>
      <c r="X1194" s="492"/>
      <c r="Y1194" s="492"/>
      <c r="Z1194" s="492"/>
      <c r="AA1194" s="492"/>
      <c r="AB1194" s="492"/>
      <c r="AC1194" s="1152">
        <f t="shared" ref="AC1194" si="903">AC1195</f>
        <v>0</v>
      </c>
      <c r="AD1194" s="1215"/>
      <c r="AE1194" s="2583"/>
      <c r="AF1194" s="1288"/>
    </row>
    <row r="1195" spans="1:32" s="2546" customFormat="1" x14ac:dyDescent="0.25">
      <c r="A1195" s="363"/>
      <c r="B1195" s="363">
        <v>1</v>
      </c>
      <c r="C1195" s="3376" t="s">
        <v>201</v>
      </c>
      <c r="D1195" s="4"/>
      <c r="E1195" s="4"/>
      <c r="F1195" s="298"/>
      <c r="G1195" s="324"/>
      <c r="H1195" s="324"/>
      <c r="I1195" s="324"/>
      <c r="J1195" s="1771"/>
      <c r="K1195" s="1771"/>
      <c r="L1195" s="210"/>
      <c r="M1195" s="210"/>
      <c r="N1195" s="210"/>
      <c r="O1195" s="210"/>
      <c r="P1195" s="210"/>
      <c r="Q1195" s="210"/>
      <c r="R1195" s="492"/>
      <c r="S1195" s="492"/>
      <c r="T1195" s="492"/>
      <c r="U1195" s="2692"/>
      <c r="V1195" s="492"/>
      <c r="W1195" s="995"/>
      <c r="X1195" s="492"/>
      <c r="Y1195" s="492"/>
      <c r="Z1195" s="492"/>
      <c r="AA1195" s="492"/>
      <c r="AB1195" s="492"/>
      <c r="AC1195" s="1152"/>
      <c r="AD1195" s="1215"/>
      <c r="AE1195" s="2583"/>
      <c r="AF1195" s="1288"/>
    </row>
    <row r="1196" spans="1:32" s="2546" customFormat="1" ht="60" x14ac:dyDescent="0.25">
      <c r="A1196" s="363"/>
      <c r="B1196" s="363">
        <v>1</v>
      </c>
      <c r="C1196" s="461" t="s">
        <v>532</v>
      </c>
      <c r="D1196" s="4"/>
      <c r="E1196" s="4"/>
      <c r="F1196" s="298">
        <v>1591</v>
      </c>
      <c r="G1196" s="212">
        <f t="shared" ref="G1196" si="904">F1196/12*$C$3</f>
        <v>397.75</v>
      </c>
      <c r="H1196" s="324">
        <v>263</v>
      </c>
      <c r="I1196" s="324">
        <f>H1196/G1196*100</f>
        <v>66.121935889377752</v>
      </c>
      <c r="J1196" s="1771"/>
      <c r="K1196" s="1771"/>
      <c r="L1196" s="210"/>
      <c r="M1196" s="210"/>
      <c r="N1196" s="210"/>
      <c r="O1196" s="210"/>
      <c r="P1196" s="210"/>
      <c r="Q1196" s="210"/>
      <c r="R1196" s="492">
        <v>3390.8187499999999</v>
      </c>
      <c r="S1196" s="492">
        <v>3390.8187499999999</v>
      </c>
      <c r="T1196" s="492">
        <v>3390.8187499999999</v>
      </c>
      <c r="U1196" s="2591">
        <f t="shared" ref="U1196" si="905">R1196/12*$C$3+(S1196-R1196)/11*2+(T1196-S1196)/10*1</f>
        <v>847.70468749999986</v>
      </c>
      <c r="V1196" s="492">
        <f t="shared" ref="V1196" si="906">AB1196-AA1196-X1196-W1196</f>
        <v>560.51874999999995</v>
      </c>
      <c r="W1196" s="995"/>
      <c r="X1196" s="492"/>
      <c r="Y1196" s="492">
        <f t="shared" ref="Y1196" si="907">V1196-U1196</f>
        <v>-287.18593749999991</v>
      </c>
      <c r="Z1196" s="492"/>
      <c r="AA1196" s="492">
        <v>0</v>
      </c>
      <c r="AB1196" s="492">
        <v>560.51874999999995</v>
      </c>
      <c r="AC1196" s="1152">
        <f>AC1197+AC1202</f>
        <v>0</v>
      </c>
      <c r="AD1196" s="1215"/>
      <c r="AE1196" s="2583"/>
      <c r="AF1196" s="1288"/>
    </row>
    <row r="1197" spans="1:32" s="2546" customFormat="1" ht="57.75" x14ac:dyDescent="0.25">
      <c r="A1197" s="363"/>
      <c r="B1197" s="363">
        <v>1</v>
      </c>
      <c r="C1197" s="2541" t="s">
        <v>533</v>
      </c>
      <c r="D1197" s="4"/>
      <c r="E1197" s="4"/>
      <c r="F1197" s="1285">
        <f>F1198+F1205</f>
        <v>3079</v>
      </c>
      <c r="G1197" s="1285">
        <f t="shared" ref="G1197:H1197" si="908">G1198+G1205</f>
        <v>769.75</v>
      </c>
      <c r="H1197" s="1285">
        <f t="shared" si="908"/>
        <v>663</v>
      </c>
      <c r="I1197" s="324">
        <f>H1197/G1197*100</f>
        <v>86.131860993829164</v>
      </c>
      <c r="J1197" s="1771"/>
      <c r="K1197" s="1771"/>
      <c r="L1197" s="210"/>
      <c r="M1197" s="210"/>
      <c r="N1197" s="210"/>
      <c r="O1197" s="210"/>
      <c r="P1197" s="210"/>
      <c r="Q1197" s="210"/>
      <c r="R1197" s="492">
        <f t="shared" ref="R1197:AB1197" si="909">R1198+R1205</f>
        <v>12021.120761317208</v>
      </c>
      <c r="S1197" s="492">
        <f t="shared" ref="S1197:T1197" si="910">S1198+S1205</f>
        <v>12021.120761317208</v>
      </c>
      <c r="T1197" s="492">
        <f t="shared" si="910"/>
        <v>12021.120761317208</v>
      </c>
      <c r="U1197" s="2692">
        <f t="shared" si="909"/>
        <v>3005.2801903293021</v>
      </c>
      <c r="V1197" s="492">
        <f t="shared" si="909"/>
        <v>2097.9197100000001</v>
      </c>
      <c r="W1197" s="995">
        <f t="shared" si="909"/>
        <v>0</v>
      </c>
      <c r="X1197" s="492">
        <f t="shared" si="909"/>
        <v>0</v>
      </c>
      <c r="Y1197" s="492">
        <f t="shared" si="909"/>
        <v>-907.36048032930216</v>
      </c>
      <c r="Z1197" s="492">
        <f t="shared" si="909"/>
        <v>0</v>
      </c>
      <c r="AA1197" s="492">
        <f t="shared" si="909"/>
        <v>0</v>
      </c>
      <c r="AB1197" s="492">
        <f t="shared" si="909"/>
        <v>2097.9197100000001</v>
      </c>
      <c r="AC1197" s="1152">
        <f>SUM(AC1198:AC1201)</f>
        <v>0</v>
      </c>
      <c r="AD1197" s="1215"/>
      <c r="AE1197" s="2583"/>
      <c r="AF1197" s="1288"/>
    </row>
    <row r="1198" spans="1:32" s="2546" customFormat="1" ht="30" x14ac:dyDescent="0.25">
      <c r="A1198" s="363"/>
      <c r="B1198" s="363">
        <v>1</v>
      </c>
      <c r="C1198" s="657" t="s">
        <v>286</v>
      </c>
      <c r="D1198" s="4"/>
      <c r="E1198" s="4"/>
      <c r="F1198" s="1285">
        <f>SUM(F1199:F1204)</f>
        <v>2501</v>
      </c>
      <c r="G1198" s="1285">
        <f t="shared" ref="G1198:H1198" si="911">SUM(G1199:G1204)</f>
        <v>625.25</v>
      </c>
      <c r="H1198" s="1285">
        <f t="shared" si="911"/>
        <v>592</v>
      </c>
      <c r="I1198" s="324">
        <f>H1198/G1198*100</f>
        <v>94.682127149140342</v>
      </c>
      <c r="J1198" s="1771"/>
      <c r="K1198" s="1771"/>
      <c r="L1198" s="210"/>
      <c r="M1198" s="210"/>
      <c r="N1198" s="210"/>
      <c r="O1198" s="210"/>
      <c r="P1198" s="210"/>
      <c r="Q1198" s="210"/>
      <c r="R1198" s="492">
        <f t="shared" ref="R1198:AB1198" si="912">SUM(R1199:R1204)</f>
        <v>11044.422141317209</v>
      </c>
      <c r="S1198" s="492">
        <f t="shared" ref="S1198:T1198" si="913">SUM(S1199:S1204)</f>
        <v>11044.422141317209</v>
      </c>
      <c r="T1198" s="492">
        <f t="shared" si="913"/>
        <v>11044.422141317209</v>
      </c>
      <c r="U1198" s="2692">
        <f t="shared" si="912"/>
        <v>2761.1055353293023</v>
      </c>
      <c r="V1198" s="492">
        <f t="shared" si="912"/>
        <v>1988.4623700000002</v>
      </c>
      <c r="W1198" s="995">
        <f t="shared" si="912"/>
        <v>0</v>
      </c>
      <c r="X1198" s="492">
        <f t="shared" si="912"/>
        <v>0</v>
      </c>
      <c r="Y1198" s="492">
        <f t="shared" si="912"/>
        <v>-772.64316532930218</v>
      </c>
      <c r="Z1198" s="492">
        <f t="shared" si="912"/>
        <v>0</v>
      </c>
      <c r="AA1198" s="492">
        <f t="shared" si="912"/>
        <v>0</v>
      </c>
      <c r="AB1198" s="492">
        <f t="shared" si="912"/>
        <v>1988.4623700000002</v>
      </c>
      <c r="AC1198" s="1152"/>
      <c r="AD1198" s="1215"/>
      <c r="AE1198" s="2583"/>
      <c r="AF1198" s="1288"/>
    </row>
    <row r="1199" spans="1:32" s="2546" customFormat="1" ht="30" x14ac:dyDescent="0.25">
      <c r="A1199" s="363"/>
      <c r="B1199" s="363">
        <v>1</v>
      </c>
      <c r="C1199" s="461" t="s">
        <v>534</v>
      </c>
      <c r="D1199" s="4"/>
      <c r="E1199" s="4"/>
      <c r="F1199" s="755">
        <v>2197</v>
      </c>
      <c r="G1199" s="212">
        <f t="shared" ref="G1199" si="914">F1199/12*$C$3</f>
        <v>549.25</v>
      </c>
      <c r="H1199" s="324">
        <v>478</v>
      </c>
      <c r="I1199" s="324">
        <f>H1199/G1199*100</f>
        <v>87.02776513427402</v>
      </c>
      <c r="J1199" s="1771"/>
      <c r="K1199" s="1771"/>
      <c r="L1199" s="210"/>
      <c r="M1199" s="210"/>
      <c r="N1199" s="210"/>
      <c r="O1199" s="210"/>
      <c r="P1199" s="210"/>
      <c r="Q1199" s="210"/>
      <c r="R1199" s="492">
        <v>10439.72886131721</v>
      </c>
      <c r="S1199" s="492">
        <v>10439.72886131721</v>
      </c>
      <c r="T1199" s="492">
        <v>10439.72886131721</v>
      </c>
      <c r="U1199" s="2692">
        <f t="shared" ref="U1199:U1201" si="915">R1199/12*$C$3+(S1199-R1199)/11*2+(T1199-S1199)/10*1</f>
        <v>2609.9322153293024</v>
      </c>
      <c r="V1199" s="492">
        <f t="shared" ref="V1199" si="916">AB1199-AA1199-X1199-W1199</f>
        <v>1830.2704300000003</v>
      </c>
      <c r="W1199" s="995"/>
      <c r="X1199" s="492"/>
      <c r="Y1199" s="492">
        <f t="shared" ref="Y1199" si="917">V1199-U1199</f>
        <v>-779.66178532930212</v>
      </c>
      <c r="Z1199" s="492"/>
      <c r="AA1199" s="492">
        <v>0</v>
      </c>
      <c r="AB1199" s="492">
        <v>1830.2704300000003</v>
      </c>
      <c r="AC1199" s="1152"/>
      <c r="AD1199" s="1215"/>
      <c r="AE1199" s="2583"/>
      <c r="AF1199" s="1288"/>
    </row>
    <row r="1200" spans="1:32" s="2546" customFormat="1" ht="60" x14ac:dyDescent="0.25">
      <c r="A1200" s="363"/>
      <c r="B1200" s="363">
        <v>1</v>
      </c>
      <c r="C1200" s="461" t="s">
        <v>557</v>
      </c>
      <c r="D1200" s="4"/>
      <c r="E1200" s="4"/>
      <c r="F1200" s="757"/>
      <c r="G1200" s="324"/>
      <c r="H1200" s="324"/>
      <c r="I1200" s="324"/>
      <c r="J1200" s="1771"/>
      <c r="K1200" s="1771"/>
      <c r="L1200" s="210"/>
      <c r="M1200" s="210"/>
      <c r="N1200" s="210"/>
      <c r="O1200" s="210"/>
      <c r="P1200" s="210"/>
      <c r="Q1200" s="210"/>
      <c r="R1200" s="492"/>
      <c r="S1200" s="492"/>
      <c r="T1200" s="492"/>
      <c r="U1200" s="2692"/>
      <c r="V1200" s="492"/>
      <c r="W1200" s="995"/>
      <c r="X1200" s="492"/>
      <c r="Y1200" s="492"/>
      <c r="Z1200" s="492"/>
      <c r="AA1200" s="492"/>
      <c r="AB1200" s="492"/>
      <c r="AC1200" s="1152"/>
      <c r="AD1200" s="1215"/>
      <c r="AE1200" s="2583"/>
      <c r="AF1200" s="1288"/>
    </row>
    <row r="1201" spans="1:32" s="2546" customFormat="1" ht="30" x14ac:dyDescent="0.25">
      <c r="A1201" s="363"/>
      <c r="B1201" s="363">
        <v>1</v>
      </c>
      <c r="C1201" s="461" t="s">
        <v>535</v>
      </c>
      <c r="D1201" s="4"/>
      <c r="E1201" s="4"/>
      <c r="F1201" s="684">
        <v>304</v>
      </c>
      <c r="G1201" s="212">
        <f t="shared" ref="G1201" si="918">F1201/12*$C$3</f>
        <v>76</v>
      </c>
      <c r="H1201" s="324">
        <v>114</v>
      </c>
      <c r="I1201" s="324">
        <f>H1201/G1201*100</f>
        <v>150</v>
      </c>
      <c r="J1201" s="1771"/>
      <c r="K1201" s="1771"/>
      <c r="L1201" s="210"/>
      <c r="M1201" s="210"/>
      <c r="N1201" s="210"/>
      <c r="O1201" s="210"/>
      <c r="P1201" s="210"/>
      <c r="Q1201" s="210"/>
      <c r="R1201" s="492">
        <v>604.69328000000007</v>
      </c>
      <c r="S1201" s="492">
        <v>604.69328000000007</v>
      </c>
      <c r="T1201" s="492">
        <v>604.69328000000007</v>
      </c>
      <c r="U1201" s="2692">
        <f t="shared" si="915"/>
        <v>151.17332000000002</v>
      </c>
      <c r="V1201" s="492">
        <f t="shared" ref="V1201" si="919">AB1201-AA1201-X1201-W1201</f>
        <v>158.19193999999999</v>
      </c>
      <c r="W1201" s="995"/>
      <c r="X1201" s="492"/>
      <c r="Y1201" s="492">
        <f t="shared" ref="Y1201" si="920">V1201-U1201</f>
        <v>7.0186199999999701</v>
      </c>
      <c r="Z1201" s="492"/>
      <c r="AA1201" s="492">
        <v>0</v>
      </c>
      <c r="AB1201" s="492">
        <v>158.19193999999999</v>
      </c>
      <c r="AC1201" s="1152"/>
      <c r="AD1201" s="1215"/>
      <c r="AE1201" s="2583"/>
      <c r="AF1201" s="1288"/>
    </row>
    <row r="1202" spans="1:32" s="2546" customFormat="1" ht="30" x14ac:dyDescent="0.25">
      <c r="A1202" s="363"/>
      <c r="B1202" s="363">
        <v>1</v>
      </c>
      <c r="C1202" s="461" t="s">
        <v>536</v>
      </c>
      <c r="D1202" s="4"/>
      <c r="E1202" s="4"/>
      <c r="F1202" s="757"/>
      <c r="G1202" s="324"/>
      <c r="H1202" s="324"/>
      <c r="I1202" s="324"/>
      <c r="J1202" s="1771"/>
      <c r="K1202" s="1771"/>
      <c r="L1202" s="210"/>
      <c r="M1202" s="210"/>
      <c r="N1202" s="210"/>
      <c r="O1202" s="210"/>
      <c r="P1202" s="210"/>
      <c r="Q1202" s="210"/>
      <c r="R1202" s="492"/>
      <c r="S1202" s="492"/>
      <c r="T1202" s="492"/>
      <c r="U1202" s="2692"/>
      <c r="V1202" s="492">
        <f>AB1202-AA1202-X1202</f>
        <v>0</v>
      </c>
      <c r="W1202" s="995"/>
      <c r="X1202" s="492"/>
      <c r="Y1202" s="492">
        <f>V1202-U1202</f>
        <v>0</v>
      </c>
      <c r="Z1202" s="492"/>
      <c r="AA1202" s="492">
        <v>0</v>
      </c>
      <c r="AB1202" s="492">
        <v>0</v>
      </c>
      <c r="AC1202" s="1152">
        <f>AC1203+AC1205+AC1206</f>
        <v>0</v>
      </c>
      <c r="AD1202" s="1215"/>
      <c r="AE1202" s="2583"/>
      <c r="AF1202" s="1288"/>
    </row>
    <row r="1203" spans="1:32" s="2546" customFormat="1" ht="45" x14ac:dyDescent="0.25">
      <c r="A1203" s="363"/>
      <c r="B1203" s="363">
        <v>1</v>
      </c>
      <c r="C1203" s="461" t="s">
        <v>537</v>
      </c>
      <c r="D1203" s="4"/>
      <c r="E1203" s="4"/>
      <c r="F1203" s="298"/>
      <c r="G1203" s="324"/>
      <c r="H1203" s="324"/>
      <c r="I1203" s="324"/>
      <c r="J1203" s="1771"/>
      <c r="K1203" s="1771"/>
      <c r="L1203" s="210"/>
      <c r="M1203" s="210"/>
      <c r="N1203" s="210"/>
      <c r="O1203" s="210"/>
      <c r="P1203" s="210"/>
      <c r="Q1203" s="210"/>
      <c r="R1203" s="492"/>
      <c r="S1203" s="492"/>
      <c r="T1203" s="492"/>
      <c r="U1203" s="2692"/>
      <c r="V1203" s="492"/>
      <c r="W1203" s="995"/>
      <c r="X1203" s="492"/>
      <c r="Y1203" s="492"/>
      <c r="Z1203" s="492"/>
      <c r="AA1203" s="492"/>
      <c r="AB1203" s="492"/>
      <c r="AC1203" s="1152"/>
      <c r="AD1203" s="1215"/>
      <c r="AE1203" s="2583"/>
      <c r="AF1203" s="1288"/>
    </row>
    <row r="1204" spans="1:32" s="2546" customFormat="1" ht="30" x14ac:dyDescent="0.25">
      <c r="A1204" s="363"/>
      <c r="B1204" s="363">
        <v>1</v>
      </c>
      <c r="C1204" s="461" t="s">
        <v>538</v>
      </c>
      <c r="D1204" s="4"/>
      <c r="E1204" s="4"/>
      <c r="F1204" s="755"/>
      <c r="G1204" s="324"/>
      <c r="H1204" s="324"/>
      <c r="I1204" s="324"/>
      <c r="J1204" s="1771"/>
      <c r="K1204" s="1771"/>
      <c r="L1204" s="210"/>
      <c r="M1204" s="210"/>
      <c r="N1204" s="210"/>
      <c r="O1204" s="210"/>
      <c r="P1204" s="210"/>
      <c r="Q1204" s="210"/>
      <c r="R1204" s="492"/>
      <c r="S1204" s="492"/>
      <c r="T1204" s="492"/>
      <c r="U1204" s="2692"/>
      <c r="V1204" s="492"/>
      <c r="W1204" s="995"/>
      <c r="X1204" s="492"/>
      <c r="Y1204" s="492"/>
      <c r="Z1204" s="492"/>
      <c r="AA1204" s="492"/>
      <c r="AB1204" s="492"/>
      <c r="AC1204" s="1152"/>
      <c r="AD1204" s="1215"/>
      <c r="AE1204" s="2583"/>
      <c r="AF1204" s="1288"/>
    </row>
    <row r="1205" spans="1:32" s="2546" customFormat="1" ht="45" x14ac:dyDescent="0.25">
      <c r="A1205" s="363"/>
      <c r="B1205" s="363">
        <v>1</v>
      </c>
      <c r="C1205" s="657" t="s">
        <v>287</v>
      </c>
      <c r="D1205" s="4"/>
      <c r="E1205" s="4"/>
      <c r="F1205" s="756">
        <f>SUM(F1206:F1208)</f>
        <v>578</v>
      </c>
      <c r="G1205" s="756">
        <f t="shared" ref="G1205:H1205" si="921">SUM(G1206:G1208)</f>
        <v>144.5</v>
      </c>
      <c r="H1205" s="756">
        <f t="shared" si="921"/>
        <v>71</v>
      </c>
      <c r="I1205" s="324">
        <f>H1205/G1205*100</f>
        <v>49.134948096885807</v>
      </c>
      <c r="J1205" s="1771"/>
      <c r="K1205" s="1771"/>
      <c r="L1205" s="210"/>
      <c r="M1205" s="210"/>
      <c r="N1205" s="210"/>
      <c r="O1205" s="210"/>
      <c r="P1205" s="210"/>
      <c r="Q1205" s="210"/>
      <c r="R1205" s="492">
        <f t="shared" ref="R1205:AB1205" si="922">SUM(R1206:R1208)</f>
        <v>976.69862000000001</v>
      </c>
      <c r="S1205" s="492">
        <f t="shared" ref="S1205:T1205" si="923">SUM(S1206:S1208)</f>
        <v>976.69862000000001</v>
      </c>
      <c r="T1205" s="492">
        <f t="shared" si="923"/>
        <v>976.69862000000001</v>
      </c>
      <c r="U1205" s="2692">
        <f t="shared" si="922"/>
        <v>244.17465500000003</v>
      </c>
      <c r="V1205" s="492">
        <f t="shared" si="922"/>
        <v>109.45734000000002</v>
      </c>
      <c r="W1205" s="995">
        <f t="shared" si="922"/>
        <v>0</v>
      </c>
      <c r="X1205" s="492">
        <f t="shared" si="922"/>
        <v>0</v>
      </c>
      <c r="Y1205" s="492">
        <f t="shared" si="922"/>
        <v>-134.71731500000001</v>
      </c>
      <c r="Z1205" s="492">
        <f t="shared" si="922"/>
        <v>0</v>
      </c>
      <c r="AA1205" s="492">
        <f t="shared" si="922"/>
        <v>0</v>
      </c>
      <c r="AB1205" s="492">
        <f t="shared" si="922"/>
        <v>109.45734000000002</v>
      </c>
      <c r="AC1205" s="1152"/>
      <c r="AD1205" s="1215"/>
      <c r="AE1205" s="2583"/>
      <c r="AF1205" s="1288"/>
    </row>
    <row r="1206" spans="1:32" s="2546" customFormat="1" ht="45" x14ac:dyDescent="0.25">
      <c r="A1206" s="363"/>
      <c r="B1206" s="363">
        <v>1</v>
      </c>
      <c r="C1206" s="461" t="s">
        <v>539</v>
      </c>
      <c r="D1206" s="4"/>
      <c r="E1206" s="4"/>
      <c r="F1206" s="755">
        <v>578</v>
      </c>
      <c r="G1206" s="212">
        <f t="shared" ref="G1206" si="924">F1206/12*$C$3</f>
        <v>144.5</v>
      </c>
      <c r="H1206" s="324">
        <v>71</v>
      </c>
      <c r="I1206" s="324">
        <f>H1206/G1206*100</f>
        <v>49.134948096885807</v>
      </c>
      <c r="J1206" s="1771"/>
      <c r="K1206" s="1771"/>
      <c r="L1206" s="210"/>
      <c r="M1206" s="210"/>
      <c r="N1206" s="210"/>
      <c r="O1206" s="210"/>
      <c r="P1206" s="210"/>
      <c r="Q1206" s="210"/>
      <c r="R1206" s="492">
        <v>976.69862000000001</v>
      </c>
      <c r="S1206" s="492">
        <v>976.69862000000001</v>
      </c>
      <c r="T1206" s="492">
        <v>976.69862000000001</v>
      </c>
      <c r="U1206" s="2692">
        <f t="shared" ref="U1206" si="925">R1206/12*$C$3+(S1206-R1206)/11*2+(T1206-S1206)/10*1</f>
        <v>244.17465500000003</v>
      </c>
      <c r="V1206" s="492">
        <f t="shared" ref="V1206:V1209" si="926">AB1206-AA1206-X1206-W1206</f>
        <v>109.45734000000002</v>
      </c>
      <c r="W1206" s="995"/>
      <c r="X1206" s="492"/>
      <c r="Y1206" s="492">
        <f t="shared" ref="Y1206:Y1209" si="927">V1206-U1206</f>
        <v>-134.71731500000001</v>
      </c>
      <c r="Z1206" s="492"/>
      <c r="AA1206" s="492">
        <v>0</v>
      </c>
      <c r="AB1206" s="492">
        <v>109.45734000000002</v>
      </c>
      <c r="AC1206" s="1152"/>
      <c r="AD1206" s="1215"/>
      <c r="AE1206" s="2583"/>
      <c r="AF1206" s="1288"/>
    </row>
    <row r="1207" spans="1:32" s="2546" customFormat="1" ht="75" x14ac:dyDescent="0.25">
      <c r="A1207" s="363"/>
      <c r="B1207" s="363">
        <v>1</v>
      </c>
      <c r="C1207" s="461" t="s">
        <v>540</v>
      </c>
      <c r="D1207" s="4"/>
      <c r="E1207" s="4"/>
      <c r="F1207" s="732"/>
      <c r="G1207" s="324"/>
      <c r="H1207" s="324"/>
      <c r="I1207" s="324"/>
      <c r="J1207" s="1771"/>
      <c r="K1207" s="1771"/>
      <c r="L1207" s="210"/>
      <c r="M1207" s="210"/>
      <c r="N1207" s="210"/>
      <c r="O1207" s="210"/>
      <c r="P1207" s="210"/>
      <c r="Q1207" s="210"/>
      <c r="R1207" s="492"/>
      <c r="S1207" s="492"/>
      <c r="T1207" s="492"/>
      <c r="U1207" s="2692">
        <f t="shared" ref="U1207:U1208" si="928">R1207/12*$C$3</f>
        <v>0</v>
      </c>
      <c r="V1207" s="492">
        <f t="shared" si="926"/>
        <v>0</v>
      </c>
      <c r="W1207" s="995"/>
      <c r="X1207" s="492"/>
      <c r="Y1207" s="492">
        <f t="shared" si="927"/>
        <v>0</v>
      </c>
      <c r="Z1207" s="492"/>
      <c r="AA1207" s="492"/>
      <c r="AB1207" s="492"/>
      <c r="AC1207" s="1152"/>
      <c r="AD1207" s="1215"/>
      <c r="AE1207" s="2583"/>
      <c r="AF1207" s="1288"/>
    </row>
    <row r="1208" spans="1:32" s="2546" customFormat="1" ht="60" x14ac:dyDescent="0.25">
      <c r="A1208" s="363"/>
      <c r="B1208" s="363">
        <v>1</v>
      </c>
      <c r="C1208" s="461" t="s">
        <v>541</v>
      </c>
      <c r="D1208" s="4"/>
      <c r="E1208" s="4"/>
      <c r="F1208" s="1285"/>
      <c r="G1208" s="324"/>
      <c r="H1208" s="324"/>
      <c r="I1208" s="324"/>
      <c r="J1208" s="1771"/>
      <c r="K1208" s="1771"/>
      <c r="L1208" s="210"/>
      <c r="M1208" s="210"/>
      <c r="N1208" s="210"/>
      <c r="O1208" s="210"/>
      <c r="P1208" s="210"/>
      <c r="Q1208" s="210"/>
      <c r="R1208" s="492"/>
      <c r="S1208" s="492"/>
      <c r="T1208" s="492"/>
      <c r="U1208" s="2692">
        <f t="shared" si="928"/>
        <v>0</v>
      </c>
      <c r="V1208" s="492">
        <f t="shared" si="926"/>
        <v>0</v>
      </c>
      <c r="W1208" s="995"/>
      <c r="X1208" s="492"/>
      <c r="Y1208" s="492">
        <f t="shared" si="927"/>
        <v>0</v>
      </c>
      <c r="Z1208" s="492"/>
      <c r="AA1208" s="492"/>
      <c r="AB1208" s="492"/>
      <c r="AC1208" s="1152">
        <f>AC1210+AC1215+AC1216</f>
        <v>0</v>
      </c>
      <c r="AD1208" s="1215"/>
      <c r="AE1208" s="2583"/>
      <c r="AF1208" s="1288"/>
    </row>
    <row r="1209" spans="1:32" s="2546" customFormat="1" ht="29.25" x14ac:dyDescent="0.25">
      <c r="A1209" s="363"/>
      <c r="B1209" s="363">
        <v>1</v>
      </c>
      <c r="C1209" s="2541" t="s">
        <v>329</v>
      </c>
      <c r="D1209" s="4"/>
      <c r="E1209" s="4"/>
      <c r="F1209" s="732">
        <f>F1211+F1216+F1217</f>
        <v>959</v>
      </c>
      <c r="G1209" s="732">
        <f t="shared" ref="G1209:H1209" si="929">G1211+G1216+G1217</f>
        <v>239.75</v>
      </c>
      <c r="H1209" s="732">
        <f t="shared" si="929"/>
        <v>269</v>
      </c>
      <c r="I1209" s="324">
        <f>H1209/G1209*100</f>
        <v>112.20020855057351</v>
      </c>
      <c r="J1209" s="1771"/>
      <c r="K1209" s="1771"/>
      <c r="L1209" s="210"/>
      <c r="M1209" s="210"/>
      <c r="N1209" s="210"/>
      <c r="O1209" s="210"/>
      <c r="P1209" s="210"/>
      <c r="Q1209" s="210"/>
      <c r="R1209" s="492">
        <f>6298.2148-R1222</f>
        <v>2724.1913</v>
      </c>
      <c r="S1209" s="492">
        <f>6298.2148-S1222</f>
        <v>2724.1913</v>
      </c>
      <c r="T1209" s="492">
        <f>6298.2148-T1222</f>
        <v>2724.1913</v>
      </c>
      <c r="U1209" s="2692">
        <f t="shared" ref="U1209" si="930">R1209/12*$C$3+(S1209-R1209)/11*2+(T1209-S1209)/10*1</f>
        <v>681.04782499999999</v>
      </c>
      <c r="V1209" s="492">
        <f t="shared" si="926"/>
        <v>950.11876999999993</v>
      </c>
      <c r="W1209" s="995"/>
      <c r="X1209" s="492"/>
      <c r="Y1209" s="492">
        <f t="shared" si="927"/>
        <v>269.07094499999994</v>
      </c>
      <c r="Z1209" s="492"/>
      <c r="AA1209" s="492">
        <v>0</v>
      </c>
      <c r="AB1209" s="492">
        <v>950.11876999999993</v>
      </c>
      <c r="AC1209" s="1152"/>
      <c r="AD1209" s="1215"/>
      <c r="AE1209" s="2583"/>
      <c r="AF1209" s="1288"/>
    </row>
    <row r="1210" spans="1:32" s="2546" customFormat="1" x14ac:dyDescent="0.25">
      <c r="A1210" s="363"/>
      <c r="B1210" s="363">
        <v>1</v>
      </c>
      <c r="C1210" s="461" t="s">
        <v>320</v>
      </c>
      <c r="D1210" s="4"/>
      <c r="E1210" s="4"/>
      <c r="F1210" s="298"/>
      <c r="G1210" s="298"/>
      <c r="H1210" s="298"/>
      <c r="I1210" s="324"/>
      <c r="J1210" s="1771"/>
      <c r="K1210" s="1771"/>
      <c r="L1210" s="210"/>
      <c r="M1210" s="210"/>
      <c r="N1210" s="210"/>
      <c r="O1210" s="210"/>
      <c r="P1210" s="210"/>
      <c r="Q1210" s="210"/>
      <c r="R1210" s="492"/>
      <c r="S1210" s="492"/>
      <c r="T1210" s="492"/>
      <c r="U1210" s="2692"/>
      <c r="V1210" s="492"/>
      <c r="W1210" s="995"/>
      <c r="X1210" s="492"/>
      <c r="Y1210" s="492"/>
      <c r="Z1210" s="492"/>
      <c r="AA1210" s="492"/>
      <c r="AB1210" s="492"/>
      <c r="AC1210" s="1152">
        <f>AC1211+AC1212/4</f>
        <v>0</v>
      </c>
      <c r="AD1210" s="1215"/>
      <c r="AE1210" s="2583"/>
      <c r="AF1210" s="1288"/>
    </row>
    <row r="1211" spans="1:32" s="2546" customFormat="1" ht="30" x14ac:dyDescent="0.25">
      <c r="A1211" s="363"/>
      <c r="B1211" s="363">
        <v>1</v>
      </c>
      <c r="C1211" s="657" t="s">
        <v>514</v>
      </c>
      <c r="D1211" s="4"/>
      <c r="E1211" s="4"/>
      <c r="F1211" s="298">
        <f>F1212+F1213/4</f>
        <v>200</v>
      </c>
      <c r="G1211" s="298">
        <f t="shared" ref="G1211:H1211" si="931">G1212+G1213/4</f>
        <v>50</v>
      </c>
      <c r="H1211" s="298">
        <f t="shared" si="931"/>
        <v>0</v>
      </c>
      <c r="I1211" s="324">
        <f>H1211/G1211*100</f>
        <v>0</v>
      </c>
      <c r="J1211" s="1771"/>
      <c r="K1211" s="1771"/>
      <c r="L1211" s="210"/>
      <c r="M1211" s="210"/>
      <c r="N1211" s="210"/>
      <c r="O1211" s="210"/>
      <c r="P1211" s="210"/>
      <c r="Q1211" s="210"/>
      <c r="R1211" s="492"/>
      <c r="S1211" s="492"/>
      <c r="T1211" s="492"/>
      <c r="U1211" s="2692"/>
      <c r="V1211" s="492"/>
      <c r="W1211" s="995"/>
      <c r="X1211" s="492"/>
      <c r="Y1211" s="492"/>
      <c r="Z1211" s="492"/>
      <c r="AA1211" s="492"/>
      <c r="AB1211" s="492"/>
      <c r="AC1211" s="1152"/>
      <c r="AD1211" s="1215"/>
      <c r="AE1211" s="2583"/>
      <c r="AF1211" s="1288"/>
    </row>
    <row r="1212" spans="1:32" s="2546" customFormat="1" x14ac:dyDescent="0.25">
      <c r="A1212" s="363"/>
      <c r="B1212" s="363">
        <v>1</v>
      </c>
      <c r="C1212" s="461" t="s">
        <v>515</v>
      </c>
      <c r="D1212" s="4"/>
      <c r="E1212" s="4"/>
      <c r="F1212" s="734">
        <v>175</v>
      </c>
      <c r="G1212" s="212">
        <f t="shared" ref="G1212" si="932">F1212/12*$C$3</f>
        <v>43.75</v>
      </c>
      <c r="H1212" s="324"/>
      <c r="I1212" s="324">
        <f>H1212/G1212*100</f>
        <v>0</v>
      </c>
      <c r="J1212" s="1771"/>
      <c r="K1212" s="1771"/>
      <c r="L1212" s="210"/>
      <c r="M1212" s="210"/>
      <c r="N1212" s="210"/>
      <c r="O1212" s="210"/>
      <c r="P1212" s="210"/>
      <c r="Q1212" s="210"/>
      <c r="R1212" s="492"/>
      <c r="S1212" s="492"/>
      <c r="T1212" s="492"/>
      <c r="U1212" s="2692"/>
      <c r="V1212" s="492"/>
      <c r="W1212" s="995"/>
      <c r="X1212" s="492"/>
      <c r="Y1212" s="492"/>
      <c r="Z1212" s="492"/>
      <c r="AA1212" s="492"/>
      <c r="AB1212" s="492"/>
      <c r="AC1212" s="1152"/>
      <c r="AD1212" s="1215"/>
      <c r="AE1212" s="2583"/>
      <c r="AF1212" s="1288"/>
    </row>
    <row r="1213" spans="1:32" s="2546" customFormat="1" ht="30" x14ac:dyDescent="0.25">
      <c r="A1213" s="363">
        <v>1</v>
      </c>
      <c r="B1213" s="363">
        <v>1</v>
      </c>
      <c r="C1213" s="461" t="s">
        <v>516</v>
      </c>
      <c r="D1213" s="4"/>
      <c r="E1213" s="4"/>
      <c r="F1213" s="758">
        <v>100</v>
      </c>
      <c r="G1213" s="212">
        <f t="shared" ref="G1213" si="933">F1213/12*$C$3</f>
        <v>25</v>
      </c>
      <c r="H1213" s="324"/>
      <c r="I1213" s="324">
        <f>H1213/G1213*100</f>
        <v>0</v>
      </c>
      <c r="J1213" s="1771"/>
      <c r="K1213" s="1771"/>
      <c r="L1213" s="210"/>
      <c r="M1213" s="210"/>
      <c r="N1213" s="210"/>
      <c r="O1213" s="210"/>
      <c r="P1213" s="210"/>
      <c r="Q1213" s="210"/>
      <c r="R1213" s="492"/>
      <c r="S1213" s="492"/>
      <c r="T1213" s="492"/>
      <c r="U1213" s="2692"/>
      <c r="V1213" s="492"/>
      <c r="W1213" s="995"/>
      <c r="X1213" s="492"/>
      <c r="Y1213" s="492"/>
      <c r="Z1213" s="492"/>
      <c r="AA1213" s="492"/>
      <c r="AB1213" s="492"/>
      <c r="AC1213" s="1152"/>
      <c r="AD1213" s="1215"/>
      <c r="AE1213" s="2583"/>
      <c r="AF1213" s="1288"/>
    </row>
    <row r="1214" spans="1:32" s="2546" customFormat="1" ht="60" x14ac:dyDescent="0.25">
      <c r="A1214" s="363">
        <v>1</v>
      </c>
      <c r="B1214" s="363">
        <v>1</v>
      </c>
      <c r="C1214" s="461" t="s">
        <v>518</v>
      </c>
      <c r="D1214" s="4"/>
      <c r="E1214" s="4"/>
      <c r="F1214" s="758"/>
      <c r="G1214" s="212"/>
      <c r="H1214" s="324"/>
      <c r="I1214" s="324"/>
      <c r="J1214" s="1771"/>
      <c r="K1214" s="1771"/>
      <c r="L1214" s="210"/>
      <c r="M1214" s="210"/>
      <c r="N1214" s="210"/>
      <c r="O1214" s="210"/>
      <c r="P1214" s="210"/>
      <c r="Q1214" s="210"/>
      <c r="R1214" s="492"/>
      <c r="S1214" s="492"/>
      <c r="T1214" s="492"/>
      <c r="U1214" s="2692"/>
      <c r="V1214" s="492"/>
      <c r="W1214" s="995"/>
      <c r="X1214" s="492"/>
      <c r="Y1214" s="492"/>
      <c r="Z1214" s="492"/>
      <c r="AA1214" s="492"/>
      <c r="AB1214" s="492"/>
      <c r="AC1214" s="1152"/>
      <c r="AD1214" s="1215"/>
      <c r="AE1214" s="2583"/>
      <c r="AF1214" s="1288"/>
    </row>
    <row r="1215" spans="1:32" s="2546" customFormat="1" ht="45" x14ac:dyDescent="0.25">
      <c r="A1215" s="363"/>
      <c r="B1215" s="363"/>
      <c r="C1215" s="460" t="s">
        <v>519</v>
      </c>
      <c r="D1215" s="4"/>
      <c r="E1215" s="4"/>
      <c r="F1215" s="758"/>
      <c r="G1215" s="212"/>
      <c r="H1215" s="324"/>
      <c r="I1215" s="324"/>
      <c r="J1215" s="1771"/>
      <c r="K1215" s="1771"/>
      <c r="L1215" s="210"/>
      <c r="M1215" s="210"/>
      <c r="N1215" s="210"/>
      <c r="O1215" s="210"/>
      <c r="P1215" s="210"/>
      <c r="Q1215" s="210"/>
      <c r="R1215" s="492"/>
      <c r="S1215" s="492"/>
      <c r="T1215" s="492"/>
      <c r="U1215" s="2692"/>
      <c r="V1215" s="492"/>
      <c r="W1215" s="995"/>
      <c r="X1215" s="492"/>
      <c r="Y1215" s="492"/>
      <c r="Z1215" s="492"/>
      <c r="AA1215" s="492"/>
      <c r="AB1215" s="492"/>
      <c r="AC1215" s="1152"/>
      <c r="AD1215" s="1215"/>
      <c r="AE1215" s="2583"/>
      <c r="AF1215" s="1288"/>
    </row>
    <row r="1216" spans="1:32" s="2546" customFormat="1" ht="105" x14ac:dyDescent="0.25">
      <c r="A1216" s="363"/>
      <c r="B1216" s="363"/>
      <c r="C1216" s="460" t="s">
        <v>520</v>
      </c>
      <c r="D1216" s="1508"/>
      <c r="E1216" s="711"/>
      <c r="F1216" s="684">
        <v>100</v>
      </c>
      <c r="G1216" s="212">
        <f t="shared" ref="G1216:G1217" si="934">F1216/12*$C$3</f>
        <v>25</v>
      </c>
      <c r="H1216" s="686">
        <v>12</v>
      </c>
      <c r="I1216" s="948">
        <f>H1216/ROUND(G1216,0)*100</f>
        <v>48</v>
      </c>
      <c r="J1216" s="1771"/>
      <c r="K1216" s="1771"/>
      <c r="L1216" s="210"/>
      <c r="M1216" s="210"/>
      <c r="N1216" s="210"/>
      <c r="O1216" s="210"/>
      <c r="P1216" s="210"/>
      <c r="Q1216" s="210"/>
      <c r="R1216" s="2598"/>
      <c r="S1216" s="2598"/>
      <c r="T1216" s="2598"/>
      <c r="U1216" s="1095">
        <f t="shared" ref="U1216" si="935">R1216/12*$C$3</f>
        <v>0</v>
      </c>
      <c r="V1216" s="492">
        <f t="shared" ref="V1216:V1217" si="936">AB1216-AA1216-X1216-W1216</f>
        <v>0</v>
      </c>
      <c r="W1216" s="995"/>
      <c r="X1216" s="492"/>
      <c r="Y1216" s="492">
        <f t="shared" ref="Y1216:Y1217" si="937">V1216-U1216</f>
        <v>0</v>
      </c>
      <c r="Z1216" s="492"/>
      <c r="AA1216" s="492"/>
      <c r="AB1216" s="492"/>
      <c r="AC1216" s="1152">
        <f>AC1217</f>
        <v>0</v>
      </c>
      <c r="AD1216" s="1215"/>
      <c r="AE1216" s="2583"/>
      <c r="AF1216" s="1288"/>
    </row>
    <row r="1217" spans="1:32" s="2546" customFormat="1" ht="30" x14ac:dyDescent="0.25">
      <c r="A1217" s="363"/>
      <c r="B1217" s="363"/>
      <c r="C1217" s="460" t="s">
        <v>542</v>
      </c>
      <c r="D1217" s="1508"/>
      <c r="E1217" s="711"/>
      <c r="F1217" s="684">
        <v>659</v>
      </c>
      <c r="G1217" s="212">
        <f t="shared" si="934"/>
        <v>164.75</v>
      </c>
      <c r="H1217" s="324">
        <v>257</v>
      </c>
      <c r="I1217" s="324">
        <f>H1217/ROUND(G1217,0)*100</f>
        <v>155.75757575757575</v>
      </c>
      <c r="J1217" s="1771"/>
      <c r="K1217" s="1771"/>
      <c r="L1217" s="210"/>
      <c r="M1217" s="210"/>
      <c r="N1217" s="210"/>
      <c r="O1217" s="210"/>
      <c r="P1217" s="210"/>
      <c r="Q1217" s="210"/>
      <c r="R1217" s="2598">
        <v>1507.9260036959997</v>
      </c>
      <c r="S1217" s="2598">
        <v>1507.9260036959997</v>
      </c>
      <c r="T1217" s="2598">
        <v>1507.9260036959997</v>
      </c>
      <c r="U1217" s="2693">
        <f t="shared" ref="U1217" si="938">R1217/12*$C$3+(S1217-R1217)/11*2+(T1217-S1217)/10*1</f>
        <v>376.98150092399993</v>
      </c>
      <c r="V1217" s="2598">
        <f t="shared" si="936"/>
        <v>625.9316399999999</v>
      </c>
      <c r="W1217" s="2945"/>
      <c r="X1217" s="2598"/>
      <c r="Y1217" s="2598">
        <f t="shared" si="937"/>
        <v>248.95013907599997</v>
      </c>
      <c r="Z1217" s="2598"/>
      <c r="AA1217" s="2598">
        <v>0</v>
      </c>
      <c r="AB1217" s="2598">
        <v>625.9316399999999</v>
      </c>
      <c r="AC1217" s="1152"/>
      <c r="AD1217" s="1215"/>
      <c r="AE1217" s="2583"/>
      <c r="AF1217" s="1288"/>
    </row>
    <row r="1218" spans="1:32" s="2546" customFormat="1" ht="29.25" x14ac:dyDescent="0.25">
      <c r="A1218" s="363">
        <v>1</v>
      </c>
      <c r="B1218" s="363">
        <v>1</v>
      </c>
      <c r="C1218" s="711" t="s">
        <v>330</v>
      </c>
      <c r="D1218" s="4"/>
      <c r="E1218" s="4"/>
      <c r="F1218" s="367">
        <f>F1219+F1220+F1222</f>
        <v>1000</v>
      </c>
      <c r="G1218" s="212">
        <f t="shared" ref="G1218:H1218" si="939">G1219+G1220+G1222</f>
        <v>250</v>
      </c>
      <c r="H1218" s="324">
        <f t="shared" si="939"/>
        <v>340.50212765957446</v>
      </c>
      <c r="I1218" s="324">
        <f t="shared" ref="I1218:I1225" si="940">H1218/G1218*100</f>
        <v>136.20085106382979</v>
      </c>
      <c r="J1218" s="1771"/>
      <c r="K1218" s="1771"/>
      <c r="L1218" s="210"/>
      <c r="M1218" s="210"/>
      <c r="N1218" s="210"/>
      <c r="O1218" s="210"/>
      <c r="P1218" s="210"/>
      <c r="Q1218" s="210"/>
      <c r="R1218" s="492"/>
      <c r="S1218" s="492"/>
      <c r="T1218" s="492"/>
      <c r="U1218" s="2692"/>
      <c r="V1218" s="492"/>
      <c r="W1218" s="995"/>
      <c r="X1218" s="492"/>
      <c r="Y1218" s="492"/>
      <c r="Z1218" s="492"/>
      <c r="AA1218" s="492"/>
      <c r="AB1218" s="492"/>
      <c r="AC1218" s="1152">
        <f>AC1219+AC1220</f>
        <v>0</v>
      </c>
      <c r="AD1218" s="1215"/>
      <c r="AE1218" s="2583"/>
      <c r="AF1218" s="1288"/>
    </row>
    <row r="1219" spans="1:32" s="2546" customFormat="1" x14ac:dyDescent="0.25">
      <c r="A1219" s="363">
        <v>1</v>
      </c>
      <c r="B1219" s="363">
        <v>1</v>
      </c>
      <c r="C1219" s="711" t="s">
        <v>345</v>
      </c>
      <c r="D1219" s="4"/>
      <c r="E1219" s="4"/>
      <c r="F1219" s="367">
        <v>100</v>
      </c>
      <c r="G1219" s="212">
        <f>F1219/12*$C$3</f>
        <v>25</v>
      </c>
      <c r="H1219" s="324"/>
      <c r="I1219" s="324">
        <f t="shared" si="940"/>
        <v>0</v>
      </c>
      <c r="J1219" s="1771"/>
      <c r="K1219" s="1771"/>
      <c r="L1219" s="210"/>
      <c r="M1219" s="210"/>
      <c r="N1219" s="210"/>
      <c r="O1219" s="210"/>
      <c r="P1219" s="210"/>
      <c r="Q1219" s="210"/>
      <c r="R1219" s="492"/>
      <c r="S1219" s="492"/>
      <c r="T1219" s="492"/>
      <c r="U1219" s="2692"/>
      <c r="V1219" s="492"/>
      <c r="W1219" s="995"/>
      <c r="X1219" s="492"/>
      <c r="Y1219" s="492"/>
      <c r="Z1219" s="492"/>
      <c r="AA1219" s="492"/>
      <c r="AB1219" s="492"/>
      <c r="AC1219" s="1152"/>
      <c r="AD1219" s="1215"/>
      <c r="AE1219" s="2583"/>
      <c r="AF1219" s="1288"/>
    </row>
    <row r="1220" spans="1:32" s="2546" customFormat="1" x14ac:dyDescent="0.25">
      <c r="A1220" s="363"/>
      <c r="B1220" s="363">
        <v>1</v>
      </c>
      <c r="C1220" s="4" t="s">
        <v>346</v>
      </c>
      <c r="D1220" s="4"/>
      <c r="E1220" s="4"/>
      <c r="F1220" s="367">
        <f>F1221/9.4</f>
        <v>800</v>
      </c>
      <c r="G1220" s="212">
        <f>G1221/9.4</f>
        <v>200</v>
      </c>
      <c r="H1220" s="324">
        <f>H1221/9.4</f>
        <v>338.50212765957446</v>
      </c>
      <c r="I1220" s="324">
        <f t="shared" si="940"/>
        <v>169.25106382978723</v>
      </c>
      <c r="J1220" s="1771"/>
      <c r="K1220" s="1771"/>
      <c r="L1220" s="210"/>
      <c r="M1220" s="210"/>
      <c r="N1220" s="210"/>
      <c r="O1220" s="210"/>
      <c r="P1220" s="210"/>
      <c r="Q1220" s="210"/>
      <c r="R1220" s="492"/>
      <c r="S1220" s="492"/>
      <c r="T1220" s="492"/>
      <c r="U1220" s="2692"/>
      <c r="V1220" s="492"/>
      <c r="W1220" s="995"/>
      <c r="X1220" s="492"/>
      <c r="Y1220" s="492"/>
      <c r="Z1220" s="492"/>
      <c r="AA1220" s="492"/>
      <c r="AB1220" s="492"/>
      <c r="AC1220" s="1152">
        <f>AC1221/9.4</f>
        <v>0</v>
      </c>
      <c r="AD1220" s="1215"/>
      <c r="AE1220" s="2583"/>
      <c r="AF1220" s="1288"/>
    </row>
    <row r="1221" spans="1:32" s="2546" customFormat="1" x14ac:dyDescent="0.25">
      <c r="A1221" s="363">
        <v>1</v>
      </c>
      <c r="B1221" s="363">
        <v>1</v>
      </c>
      <c r="C1221" s="725" t="s">
        <v>347</v>
      </c>
      <c r="D1221" s="4"/>
      <c r="E1221" s="4"/>
      <c r="F1221" s="367">
        <v>7520</v>
      </c>
      <c r="G1221" s="212">
        <f>F1221/12*$C$3</f>
        <v>1880</v>
      </c>
      <c r="H1221" s="212">
        <v>3181.92</v>
      </c>
      <c r="I1221" s="324">
        <f t="shared" si="940"/>
        <v>169.25106382978723</v>
      </c>
      <c r="J1221" s="1771"/>
      <c r="K1221" s="1771"/>
      <c r="L1221" s="210"/>
      <c r="M1221" s="210"/>
      <c r="N1221" s="210"/>
      <c r="O1221" s="210"/>
      <c r="P1221" s="210"/>
      <c r="Q1221" s="210"/>
      <c r="R1221" s="492"/>
      <c r="S1221" s="492"/>
      <c r="T1221" s="492"/>
      <c r="U1221" s="2692"/>
      <c r="V1221" s="492"/>
      <c r="W1221" s="995"/>
      <c r="X1221" s="492"/>
      <c r="Y1221" s="492"/>
      <c r="Z1221" s="492"/>
      <c r="AA1221" s="492"/>
      <c r="AB1221" s="492"/>
      <c r="AC1221" s="1168"/>
      <c r="AD1221" s="1215"/>
      <c r="AE1221" s="2583"/>
      <c r="AF1221" s="1288"/>
    </row>
    <row r="1222" spans="1:32" s="2546" customFormat="1" ht="29.25" x14ac:dyDescent="0.25">
      <c r="A1222" s="363"/>
      <c r="B1222" s="363"/>
      <c r="C1222" s="711" t="s">
        <v>585</v>
      </c>
      <c r="D1222" s="711"/>
      <c r="E1222" s="711"/>
      <c r="F1222" s="395">
        <f>F1223+F1224</f>
        <v>100</v>
      </c>
      <c r="G1222" s="714">
        <f t="shared" ref="G1222:H1222" si="941">G1223+G1224</f>
        <v>25</v>
      </c>
      <c r="H1222" s="714">
        <f t="shared" si="941"/>
        <v>2</v>
      </c>
      <c r="I1222" s="948">
        <f t="shared" si="940"/>
        <v>8</v>
      </c>
      <c r="J1222" s="1771"/>
      <c r="K1222" s="1771"/>
      <c r="L1222" s="210"/>
      <c r="M1222" s="210"/>
      <c r="N1222" s="210"/>
      <c r="O1222" s="210"/>
      <c r="P1222" s="210"/>
      <c r="Q1222" s="210"/>
      <c r="R1222" s="2597">
        <v>3574.0234999999998</v>
      </c>
      <c r="S1222" s="2597">
        <v>3574.0234999999998</v>
      </c>
      <c r="T1222" s="2597">
        <v>3574.0234999999998</v>
      </c>
      <c r="U1222" s="2947">
        <f t="shared" ref="U1222" si="942">R1222/12*$C$3+(S1222-R1222)/11*2+(T1222-S1222)/10*1</f>
        <v>893.50587499999995</v>
      </c>
      <c r="V1222" s="2597">
        <f t="shared" ref="V1222" si="943">AB1222-AA1222-X1222-W1222</f>
        <v>47.973480000000002</v>
      </c>
      <c r="W1222" s="2948"/>
      <c r="X1222" s="2597"/>
      <c r="Y1222" s="2597">
        <f t="shared" ref="Y1222" si="944">V1222-U1222</f>
        <v>-845.53239499999995</v>
      </c>
      <c r="Z1222" s="2597"/>
      <c r="AA1222" s="2597">
        <v>0</v>
      </c>
      <c r="AB1222" s="2597">
        <v>47.973480000000002</v>
      </c>
      <c r="AC1222" s="1168"/>
      <c r="AD1222" s="1215"/>
      <c r="AE1222" s="2583"/>
      <c r="AF1222" s="1288"/>
    </row>
    <row r="1223" spans="1:32" s="2546" customFormat="1" x14ac:dyDescent="0.25">
      <c r="A1223" s="363"/>
      <c r="B1223" s="363"/>
      <c r="C1223" s="725" t="s">
        <v>487</v>
      </c>
      <c r="D1223" s="4"/>
      <c r="E1223" s="4"/>
      <c r="F1223" s="367">
        <v>50</v>
      </c>
      <c r="G1223" s="212">
        <f t="shared" ref="G1223:G1224" si="945">F1223/12*$C$3</f>
        <v>12.5</v>
      </c>
      <c r="H1223" s="212"/>
      <c r="I1223" s="324">
        <f t="shared" si="940"/>
        <v>0</v>
      </c>
      <c r="J1223" s="1771"/>
      <c r="K1223" s="1771"/>
      <c r="L1223" s="210"/>
      <c r="M1223" s="210"/>
      <c r="N1223" s="210"/>
      <c r="O1223" s="210"/>
      <c r="P1223" s="210"/>
      <c r="Q1223" s="210"/>
      <c r="R1223" s="492"/>
      <c r="S1223" s="492"/>
      <c r="T1223" s="492"/>
      <c r="U1223" s="2692"/>
      <c r="V1223" s="492"/>
      <c r="W1223" s="995"/>
      <c r="X1223" s="492"/>
      <c r="Y1223" s="492"/>
      <c r="Z1223" s="492"/>
      <c r="AA1223" s="492"/>
      <c r="AB1223" s="492"/>
      <c r="AC1223" s="1168"/>
      <c r="AD1223" s="1215"/>
      <c r="AE1223" s="2583"/>
      <c r="AF1223" s="1288"/>
    </row>
    <row r="1224" spans="1:32" s="2546" customFormat="1" ht="75" x14ac:dyDescent="0.25">
      <c r="A1224" s="363"/>
      <c r="B1224" s="363"/>
      <c r="C1224" s="725" t="s">
        <v>490</v>
      </c>
      <c r="D1224" s="4"/>
      <c r="E1224" s="4"/>
      <c r="F1224" s="367">
        <v>50</v>
      </c>
      <c r="G1224" s="212">
        <f t="shared" si="945"/>
        <v>12.5</v>
      </c>
      <c r="H1224" s="212">
        <v>2</v>
      </c>
      <c r="I1224" s="324">
        <f t="shared" si="940"/>
        <v>16</v>
      </c>
      <c r="J1224" s="1771"/>
      <c r="K1224" s="1771"/>
      <c r="L1224" s="210"/>
      <c r="M1224" s="210"/>
      <c r="N1224" s="210"/>
      <c r="O1224" s="210"/>
      <c r="P1224" s="210"/>
      <c r="Q1224" s="210"/>
      <c r="R1224" s="492"/>
      <c r="S1224" s="492"/>
      <c r="T1224" s="492"/>
      <c r="U1224" s="2692"/>
      <c r="V1224" s="492"/>
      <c r="W1224" s="995"/>
      <c r="X1224" s="492"/>
      <c r="Y1224" s="492"/>
      <c r="Z1224" s="492"/>
      <c r="AA1224" s="492"/>
      <c r="AB1224" s="492"/>
      <c r="AC1224" s="1168"/>
      <c r="AD1224" s="1215"/>
      <c r="AE1224" s="2583"/>
      <c r="AF1224" s="1288"/>
    </row>
    <row r="1225" spans="1:32" s="2546" customFormat="1" ht="29.25" x14ac:dyDescent="0.25">
      <c r="A1225" s="363"/>
      <c r="B1225" s="363">
        <v>1</v>
      </c>
      <c r="C1225" s="711" t="s">
        <v>323</v>
      </c>
      <c r="D1225" s="4"/>
      <c r="E1225" s="4"/>
      <c r="F1225" s="367">
        <v>292</v>
      </c>
      <c r="G1225" s="212">
        <f>F1225/12*$C$3</f>
        <v>73</v>
      </c>
      <c r="H1225" s="212">
        <v>33</v>
      </c>
      <c r="I1225" s="324">
        <f t="shared" si="940"/>
        <v>45.205479452054789</v>
      </c>
      <c r="J1225" s="1771"/>
      <c r="K1225" s="1771"/>
      <c r="L1225" s="210"/>
      <c r="M1225" s="210"/>
      <c r="N1225" s="210"/>
      <c r="O1225" s="210"/>
      <c r="P1225" s="210"/>
      <c r="Q1225" s="210"/>
      <c r="R1225" s="492"/>
      <c r="S1225" s="492"/>
      <c r="T1225" s="492"/>
      <c r="U1225" s="2692"/>
      <c r="V1225" s="492"/>
      <c r="W1225" s="995"/>
      <c r="X1225" s="492"/>
      <c r="Y1225" s="492"/>
      <c r="Z1225" s="492"/>
      <c r="AA1225" s="492"/>
      <c r="AB1225" s="492"/>
      <c r="AC1225" s="1168"/>
      <c r="AD1225" s="1215"/>
      <c r="AE1225" s="2583"/>
      <c r="AF1225" s="1288"/>
    </row>
    <row r="1226" spans="1:32" s="2546" customFormat="1" ht="30" x14ac:dyDescent="0.25">
      <c r="A1226" s="363">
        <v>1</v>
      </c>
      <c r="B1226" s="363">
        <v>1</v>
      </c>
      <c r="C1226" s="707" t="s">
        <v>197</v>
      </c>
      <c r="D1226" s="4"/>
      <c r="E1226" s="4"/>
      <c r="F1226" s="367"/>
      <c r="G1226" s="212"/>
      <c r="H1226" s="212"/>
      <c r="I1226" s="324"/>
      <c r="J1226" s="1771"/>
      <c r="K1226" s="1771"/>
      <c r="L1226" s="210"/>
      <c r="M1226" s="210"/>
      <c r="N1226" s="210"/>
      <c r="O1226" s="210"/>
      <c r="P1226" s="210"/>
      <c r="Q1226" s="210"/>
      <c r="R1226" s="492"/>
      <c r="S1226" s="492"/>
      <c r="T1226" s="492"/>
      <c r="U1226" s="2692"/>
      <c r="V1226" s="492"/>
      <c r="W1226" s="995"/>
      <c r="X1226" s="492"/>
      <c r="Y1226" s="492"/>
      <c r="Z1226" s="492"/>
      <c r="AA1226" s="492"/>
      <c r="AB1226" s="492"/>
      <c r="AC1226" s="1168"/>
      <c r="AD1226" s="1215"/>
      <c r="AE1226" s="2583"/>
      <c r="AF1226" s="1288"/>
    </row>
    <row r="1227" spans="1:32" s="2546" customFormat="1" ht="72" x14ac:dyDescent="0.25">
      <c r="A1227" s="363">
        <v>1</v>
      </c>
      <c r="B1227" s="363">
        <v>1</v>
      </c>
      <c r="C1227" s="1067" t="s">
        <v>331</v>
      </c>
      <c r="D1227" s="1508"/>
      <c r="E1227" s="711"/>
      <c r="F1227" s="367">
        <v>300</v>
      </c>
      <c r="G1227" s="324">
        <f>F1227/12*$C$3</f>
        <v>75</v>
      </c>
      <c r="H1227" s="324">
        <v>89</v>
      </c>
      <c r="I1227" s="324">
        <f t="shared" ref="I1227:I1232" si="946">H1227/G1227*100</f>
        <v>118.66666666666667</v>
      </c>
      <c r="J1227" s="1771"/>
      <c r="K1227" s="1771"/>
      <c r="L1227" s="210"/>
      <c r="M1227" s="210"/>
      <c r="N1227" s="210"/>
      <c r="O1227" s="210"/>
      <c r="P1227" s="210"/>
      <c r="Q1227" s="210"/>
      <c r="R1227" s="2598"/>
      <c r="S1227" s="2598"/>
      <c r="T1227" s="2598"/>
      <c r="U1227" s="2693">
        <f>R1227/12*$C$3</f>
        <v>0</v>
      </c>
      <c r="V1227" s="2598">
        <f>AB1227-AA1227</f>
        <v>0</v>
      </c>
      <c r="W1227" s="2945"/>
      <c r="X1227" s="2598"/>
      <c r="Y1227" s="2598">
        <f>V1227-U1227</f>
        <v>0</v>
      </c>
      <c r="Z1227" s="2598"/>
      <c r="AA1227" s="2598"/>
      <c r="AB1227" s="2598"/>
      <c r="AC1227" s="1152"/>
      <c r="AD1227" s="2946"/>
      <c r="AE1227" s="2583"/>
      <c r="AF1227" s="1288"/>
    </row>
    <row r="1228" spans="1:32" s="2546" customFormat="1" x14ac:dyDescent="0.25">
      <c r="A1228" s="363">
        <v>1</v>
      </c>
      <c r="B1228" s="363">
        <v>1</v>
      </c>
      <c r="C1228" s="699" t="s">
        <v>228</v>
      </c>
      <c r="D1228" s="722"/>
      <c r="E1228" s="4"/>
      <c r="F1228" s="395">
        <f>SUM(F1229:F1232)</f>
        <v>1808</v>
      </c>
      <c r="G1228" s="948">
        <f>SUM(G1229:G1232)</f>
        <v>452</v>
      </c>
      <c r="H1228" s="948">
        <f>SUM(H1229:H1232)</f>
        <v>530</v>
      </c>
      <c r="I1228" s="948">
        <f t="shared" si="946"/>
        <v>117.25663716814158</v>
      </c>
      <c r="J1228" s="1771"/>
      <c r="K1228" s="1771"/>
      <c r="L1228" s="210"/>
      <c r="M1228" s="210"/>
      <c r="N1228" s="210"/>
      <c r="O1228" s="210"/>
      <c r="P1228" s="210"/>
      <c r="Q1228" s="210"/>
      <c r="R1228" s="492">
        <v>1842.4174070588233</v>
      </c>
      <c r="S1228" s="492">
        <v>1842.4174070588233</v>
      </c>
      <c r="T1228" s="492">
        <v>1842.4174070588233</v>
      </c>
      <c r="U1228" s="2591">
        <f t="shared" ref="U1228" si="947">R1228/12*$C$3+(S1228-R1228)/11*2+(T1228-S1228)/10*1</f>
        <v>460.60435176470583</v>
      </c>
      <c r="V1228" s="492">
        <f t="shared" ref="V1228" si="948">AB1228-AA1228-X1228-W1228</f>
        <v>634.84584999999993</v>
      </c>
      <c r="W1228" s="995"/>
      <c r="X1228" s="492"/>
      <c r="Y1228" s="492">
        <f t="shared" ref="Y1228" si="949">V1228-U1228</f>
        <v>174.2414982352941</v>
      </c>
      <c r="Z1228" s="492"/>
      <c r="AA1228" s="492">
        <v>0</v>
      </c>
      <c r="AB1228" s="492">
        <v>634.84584999999993</v>
      </c>
      <c r="AC1228" s="1156">
        <f>SUM(AC1229:AC1232)</f>
        <v>0</v>
      </c>
      <c r="AD1228" s="1215"/>
      <c r="AE1228" s="2583"/>
      <c r="AF1228" s="1288"/>
    </row>
    <row r="1229" spans="1:32" s="2546" customFormat="1" x14ac:dyDescent="0.25">
      <c r="A1229" s="363">
        <v>1</v>
      </c>
      <c r="B1229" s="363">
        <v>1</v>
      </c>
      <c r="C1229" s="272" t="s">
        <v>66</v>
      </c>
      <c r="D1229" s="4"/>
      <c r="E1229" s="4"/>
      <c r="F1229" s="367">
        <v>40</v>
      </c>
      <c r="G1229" s="324">
        <f>F1229/12*$C$3</f>
        <v>10</v>
      </c>
      <c r="H1229" s="324"/>
      <c r="I1229" s="324">
        <f t="shared" si="946"/>
        <v>0</v>
      </c>
      <c r="J1229" s="1771"/>
      <c r="K1229" s="1771"/>
      <c r="L1229" s="210"/>
      <c r="M1229" s="210"/>
      <c r="N1229" s="210"/>
      <c r="O1229" s="210"/>
      <c r="P1229" s="210"/>
      <c r="Q1229" s="210"/>
      <c r="R1229" s="492"/>
      <c r="S1229" s="492"/>
      <c r="T1229" s="492"/>
      <c r="U1229" s="2692"/>
      <c r="V1229" s="492"/>
      <c r="W1229" s="995"/>
      <c r="X1229" s="492"/>
      <c r="Y1229" s="492"/>
      <c r="Z1229" s="492"/>
      <c r="AA1229" s="492"/>
      <c r="AB1229" s="492"/>
      <c r="AC1229" s="1152"/>
      <c r="AD1229" s="1215"/>
      <c r="AE1229" s="2583"/>
      <c r="AF1229" s="1288"/>
    </row>
    <row r="1230" spans="1:32" s="2546" customFormat="1" ht="47.25" x14ac:dyDescent="0.25">
      <c r="A1230" s="363">
        <v>1</v>
      </c>
      <c r="B1230" s="363">
        <v>1</v>
      </c>
      <c r="C1230" s="776" t="s">
        <v>272</v>
      </c>
      <c r="D1230" s="4"/>
      <c r="E1230" s="4"/>
      <c r="F1230" s="367">
        <v>800</v>
      </c>
      <c r="G1230" s="212">
        <f>F1230/12*$C$3</f>
        <v>200</v>
      </c>
      <c r="H1230" s="324">
        <v>269</v>
      </c>
      <c r="I1230" s="324">
        <f t="shared" si="946"/>
        <v>134.5</v>
      </c>
      <c r="J1230" s="1771"/>
      <c r="K1230" s="1771"/>
      <c r="L1230" s="210"/>
      <c r="M1230" s="210"/>
      <c r="N1230" s="210"/>
      <c r="O1230" s="210"/>
      <c r="P1230" s="210"/>
      <c r="Q1230" s="210"/>
      <c r="R1230" s="492"/>
      <c r="S1230" s="492"/>
      <c r="T1230" s="492"/>
      <c r="U1230" s="2692"/>
      <c r="V1230" s="492"/>
      <c r="W1230" s="995"/>
      <c r="X1230" s="492"/>
      <c r="Y1230" s="492"/>
      <c r="Z1230" s="492"/>
      <c r="AA1230" s="492"/>
      <c r="AB1230" s="492"/>
      <c r="AC1230" s="1152"/>
      <c r="AD1230" s="1215"/>
      <c r="AE1230" s="2583"/>
      <c r="AF1230" s="1288"/>
    </row>
    <row r="1231" spans="1:32" s="2546" customFormat="1" ht="31.5" x14ac:dyDescent="0.25">
      <c r="A1231" s="363"/>
      <c r="B1231" s="363">
        <v>1</v>
      </c>
      <c r="C1231" s="876" t="s">
        <v>277</v>
      </c>
      <c r="D1231" s="4"/>
      <c r="E1231" s="4"/>
      <c r="F1231" s="367">
        <v>800</v>
      </c>
      <c r="G1231" s="212">
        <f>F1231/12*$C$3</f>
        <v>200</v>
      </c>
      <c r="H1231" s="324">
        <v>72</v>
      </c>
      <c r="I1231" s="324">
        <f t="shared" si="946"/>
        <v>36</v>
      </c>
      <c r="J1231" s="1771"/>
      <c r="K1231" s="1771"/>
      <c r="L1231" s="210"/>
      <c r="M1231" s="210"/>
      <c r="N1231" s="210"/>
      <c r="O1231" s="210"/>
      <c r="P1231" s="210"/>
      <c r="Q1231" s="210"/>
      <c r="R1231" s="492"/>
      <c r="S1231" s="492"/>
      <c r="T1231" s="492"/>
      <c r="U1231" s="2692"/>
      <c r="V1231" s="492"/>
      <c r="W1231" s="995"/>
      <c r="X1231" s="492"/>
      <c r="Y1231" s="492"/>
      <c r="Z1231" s="492"/>
      <c r="AA1231" s="492"/>
      <c r="AB1231" s="492"/>
      <c r="AC1231" s="1152"/>
      <c r="AD1231" s="1215"/>
      <c r="AE1231" s="2583"/>
      <c r="AF1231" s="1288"/>
    </row>
    <row r="1232" spans="1:32" s="2546" customFormat="1" ht="30" x14ac:dyDescent="0.25">
      <c r="A1232" s="363">
        <v>1</v>
      </c>
      <c r="B1232" s="363">
        <v>1</v>
      </c>
      <c r="C1232" s="720" t="s">
        <v>72</v>
      </c>
      <c r="D1232" s="4"/>
      <c r="E1232" s="4"/>
      <c r="F1232" s="367">
        <v>168</v>
      </c>
      <c r="G1232" s="324">
        <f>F1232/12*$C$3</f>
        <v>42</v>
      </c>
      <c r="H1232" s="324">
        <v>189</v>
      </c>
      <c r="I1232" s="324">
        <f t="shared" si="946"/>
        <v>450</v>
      </c>
      <c r="J1232" s="1771"/>
      <c r="K1232" s="1771"/>
      <c r="L1232" s="210"/>
      <c r="M1232" s="210"/>
      <c r="N1232" s="210"/>
      <c r="O1232" s="210"/>
      <c r="P1232" s="210"/>
      <c r="Q1232" s="210"/>
      <c r="R1232" s="492"/>
      <c r="S1232" s="492"/>
      <c r="T1232" s="492"/>
      <c r="U1232" s="2692"/>
      <c r="V1232" s="492"/>
      <c r="W1232" s="995"/>
      <c r="X1232" s="492"/>
      <c r="Y1232" s="492"/>
      <c r="Z1232" s="492"/>
      <c r="AA1232" s="492"/>
      <c r="AB1232" s="492"/>
      <c r="AC1232" s="1152"/>
      <c r="AD1232" s="1215"/>
      <c r="AE1232" s="2583"/>
      <c r="AF1232" s="1288"/>
    </row>
    <row r="1233" spans="1:32" s="2546" customFormat="1" ht="57.75" x14ac:dyDescent="0.25">
      <c r="A1233" s="363"/>
      <c r="B1233" s="363"/>
      <c r="C1233" s="659" t="s">
        <v>543</v>
      </c>
      <c r="D1233" s="4"/>
      <c r="E1233" s="4"/>
      <c r="F1233" s="732">
        <f>F1196</f>
        <v>1591</v>
      </c>
      <c r="G1233" s="732">
        <f>G1196</f>
        <v>397.75</v>
      </c>
      <c r="H1233" s="732">
        <f>H1196</f>
        <v>263</v>
      </c>
      <c r="I1233" s="324">
        <f t="shared" ref="I1233:I1238" si="950">H1233/G1233*100</f>
        <v>66.121935889377752</v>
      </c>
      <c r="J1233" s="1771"/>
      <c r="K1233" s="1771"/>
      <c r="L1233" s="210"/>
      <c r="M1233" s="210"/>
      <c r="N1233" s="210"/>
      <c r="O1233" s="210"/>
      <c r="P1233" s="210"/>
      <c r="Q1233" s="210"/>
      <c r="R1233" s="492"/>
      <c r="S1233" s="492"/>
      <c r="T1233" s="492"/>
      <c r="U1233" s="2692"/>
      <c r="V1233" s="492"/>
      <c r="W1233" s="995"/>
      <c r="X1233" s="492"/>
      <c r="Y1233" s="492"/>
      <c r="Z1233" s="492"/>
      <c r="AA1233" s="492"/>
      <c r="AB1233" s="492"/>
      <c r="AC1233" s="1152"/>
      <c r="AD1233" s="1215"/>
      <c r="AE1233" s="2583"/>
      <c r="AF1233" s="1288"/>
    </row>
    <row r="1234" spans="1:32" s="2546" customFormat="1" ht="29.25" x14ac:dyDescent="0.25">
      <c r="A1234" s="363">
        <v>1</v>
      </c>
      <c r="B1234" s="363">
        <v>1</v>
      </c>
      <c r="C1234" s="659" t="s">
        <v>273</v>
      </c>
      <c r="D1234" s="4"/>
      <c r="E1234" s="4"/>
      <c r="F1234" s="732">
        <f>F1209+F1186</f>
        <v>9009</v>
      </c>
      <c r="G1234" s="732">
        <f>G1209+G1186</f>
        <v>2252.25</v>
      </c>
      <c r="H1234" s="732">
        <f>H1209+H1186</f>
        <v>2252</v>
      </c>
      <c r="I1234" s="948">
        <f t="shared" si="950"/>
        <v>99.988899988899988</v>
      </c>
      <c r="J1234" s="1771"/>
      <c r="K1234" s="1771"/>
      <c r="L1234" s="210"/>
      <c r="M1234" s="210"/>
      <c r="N1234" s="210"/>
      <c r="O1234" s="210"/>
      <c r="P1234" s="210"/>
      <c r="Q1234" s="210"/>
      <c r="R1234" s="492"/>
      <c r="S1234" s="492"/>
      <c r="T1234" s="492"/>
      <c r="U1234" s="2692"/>
      <c r="V1234" s="492"/>
      <c r="W1234" s="995"/>
      <c r="X1234" s="492"/>
      <c r="Y1234" s="492"/>
      <c r="Z1234" s="492"/>
      <c r="AA1234" s="492"/>
      <c r="AB1234" s="492"/>
      <c r="AC1234" s="1156">
        <f>AC1208+AC1186</f>
        <v>0</v>
      </c>
      <c r="AD1234" s="1215"/>
      <c r="AE1234" s="2583"/>
      <c r="AF1234" s="1288"/>
    </row>
    <row r="1235" spans="1:32" s="2546" customFormat="1" ht="43.5" x14ac:dyDescent="0.25">
      <c r="A1235" s="363">
        <v>1</v>
      </c>
      <c r="B1235" s="363">
        <v>1</v>
      </c>
      <c r="C1235" s="659" t="s">
        <v>288</v>
      </c>
      <c r="D1235" s="4"/>
      <c r="E1235" s="4"/>
      <c r="F1235" s="732">
        <f>F1197</f>
        <v>3079</v>
      </c>
      <c r="G1235" s="732">
        <f>G1197</f>
        <v>769.75</v>
      </c>
      <c r="H1235" s="732">
        <f>H1197</f>
        <v>663</v>
      </c>
      <c r="I1235" s="948">
        <f t="shared" si="950"/>
        <v>86.131860993829164</v>
      </c>
      <c r="J1235" s="1771"/>
      <c r="K1235" s="1771"/>
      <c r="L1235" s="210"/>
      <c r="M1235" s="210"/>
      <c r="N1235" s="210"/>
      <c r="O1235" s="210"/>
      <c r="P1235" s="210"/>
      <c r="Q1235" s="210"/>
      <c r="R1235" s="492"/>
      <c r="S1235" s="492"/>
      <c r="T1235" s="492"/>
      <c r="U1235" s="2692"/>
      <c r="V1235" s="492"/>
      <c r="W1235" s="995"/>
      <c r="X1235" s="492"/>
      <c r="Y1235" s="492"/>
      <c r="Z1235" s="492"/>
      <c r="AA1235" s="492"/>
      <c r="AB1235" s="492"/>
      <c r="AC1235" s="1156">
        <f>AC1196</f>
        <v>0</v>
      </c>
      <c r="AD1235" s="1215"/>
      <c r="AE1235" s="2583"/>
      <c r="AF1235" s="1288"/>
    </row>
    <row r="1236" spans="1:32" s="2546" customFormat="1" ht="29.25" x14ac:dyDescent="0.25">
      <c r="A1236" s="363">
        <v>1</v>
      </c>
      <c r="B1236" s="363">
        <v>1</v>
      </c>
      <c r="C1236" s="659" t="s">
        <v>274</v>
      </c>
      <c r="D1236" s="4"/>
      <c r="E1236" s="4"/>
      <c r="F1236" s="732">
        <f>F1218+F1192</f>
        <v>7400</v>
      </c>
      <c r="G1236" s="732">
        <f>G1218+G1192</f>
        <v>1850</v>
      </c>
      <c r="H1236" s="732">
        <f>H1218+H1192</f>
        <v>1215.5021276595744</v>
      </c>
      <c r="I1236" s="948">
        <f t="shared" si="950"/>
        <v>65.702817711328336</v>
      </c>
      <c r="J1236" s="1771"/>
      <c r="K1236" s="1771"/>
      <c r="L1236" s="210"/>
      <c r="M1236" s="210"/>
      <c r="N1236" s="210"/>
      <c r="O1236" s="210"/>
      <c r="P1236" s="210"/>
      <c r="Q1236" s="210"/>
      <c r="R1236" s="492"/>
      <c r="S1236" s="492"/>
      <c r="T1236" s="492"/>
      <c r="U1236" s="2692"/>
      <c r="V1236" s="492"/>
      <c r="W1236" s="995"/>
      <c r="X1236" s="492"/>
      <c r="Y1236" s="492"/>
      <c r="Z1236" s="492"/>
      <c r="AA1236" s="492"/>
      <c r="AB1236" s="492"/>
      <c r="AC1236" s="1156">
        <f>AC1218+AC1194</f>
        <v>0</v>
      </c>
      <c r="AD1236" s="1215"/>
      <c r="AE1236" s="2583"/>
      <c r="AF1236" s="1288"/>
    </row>
    <row r="1237" spans="1:32" s="2546" customFormat="1" ht="29.25" x14ac:dyDescent="0.25">
      <c r="A1237" s="363">
        <v>1</v>
      </c>
      <c r="B1237" s="363">
        <v>1</v>
      </c>
      <c r="C1237" s="659" t="s">
        <v>275</v>
      </c>
      <c r="D1237" s="4"/>
      <c r="E1237" s="4"/>
      <c r="F1237" s="732">
        <f>F1225+F1227</f>
        <v>592</v>
      </c>
      <c r="G1237" s="732">
        <f>G1225+G1227</f>
        <v>148</v>
      </c>
      <c r="H1237" s="732">
        <f>H1225+H1227</f>
        <v>122</v>
      </c>
      <c r="I1237" s="948">
        <f t="shared" si="950"/>
        <v>82.432432432432435</v>
      </c>
      <c r="J1237" s="1771"/>
      <c r="K1237" s="1771"/>
      <c r="L1237" s="210"/>
      <c r="M1237" s="210"/>
      <c r="N1237" s="210"/>
      <c r="O1237" s="210"/>
      <c r="P1237" s="210"/>
      <c r="Q1237" s="210"/>
      <c r="R1237" s="492">
        <v>766.32032000000004</v>
      </c>
      <c r="S1237" s="492">
        <v>766.32032000000004</v>
      </c>
      <c r="T1237" s="492">
        <v>766.32032000000004</v>
      </c>
      <c r="U1237" s="2591">
        <f t="shared" ref="U1237" si="951">R1237/12*$C$3+(S1237-R1237)/11*2+(T1237-S1237)/10*1</f>
        <v>191.58008000000001</v>
      </c>
      <c r="V1237" s="492">
        <f t="shared" ref="V1237" si="952">AB1237-AA1237-X1237-W1237</f>
        <v>157.44692000000001</v>
      </c>
      <c r="W1237" s="995"/>
      <c r="X1237" s="492"/>
      <c r="Y1237" s="492">
        <f t="shared" ref="Y1237" si="953">V1237-U1237</f>
        <v>-34.133160000000004</v>
      </c>
      <c r="Z1237" s="492"/>
      <c r="AA1237" s="492">
        <v>-0.23980000000000001</v>
      </c>
      <c r="AB1237" s="492">
        <v>157.20712</v>
      </c>
      <c r="AC1237" s="1156">
        <f>AC1225+AC1227</f>
        <v>0</v>
      </c>
      <c r="AD1237" s="1215"/>
      <c r="AE1237" s="2583"/>
      <c r="AF1237" s="1288"/>
    </row>
    <row r="1238" spans="1:32" s="2546" customFormat="1" x14ac:dyDescent="0.25">
      <c r="A1238" s="363">
        <v>1</v>
      </c>
      <c r="B1238" s="363">
        <v>1</v>
      </c>
      <c r="C1238" s="660" t="s">
        <v>136</v>
      </c>
      <c r="D1238" s="4"/>
      <c r="E1238" s="4"/>
      <c r="F1238" s="732">
        <f>F1234+F1235+F1237+F1219*2.6+F1193*2.6+F1221/4.2+F1222*10+F1233*2.6</f>
        <v>36507.076190476189</v>
      </c>
      <c r="G1238" s="732">
        <f>G1234+G1235+G1237+G1219*2.6+G1193*2.6+G1221/4.2+G1222*10+G1233*2.6</f>
        <v>9126.7690476190473</v>
      </c>
      <c r="H1238" s="732">
        <f>H1234+H1235+H1237+H1219*2.6+H1193*2.6+H1221/4.2+H1222*10+H1233*2.6</f>
        <v>6773.4000000000005</v>
      </c>
      <c r="I1238" s="948">
        <f t="shared" si="950"/>
        <v>74.214653232263146</v>
      </c>
      <c r="J1238" s="1771"/>
      <c r="K1238" s="1771"/>
      <c r="L1238" s="210"/>
      <c r="M1238" s="210"/>
      <c r="N1238" s="210"/>
      <c r="O1238" s="210"/>
      <c r="P1238" s="210"/>
      <c r="Q1238" s="210"/>
      <c r="R1238" s="492">
        <f>SUM(R1237,R1228,R1217,R1209,R1222,R1197,R1196,R1185)</f>
        <v>29078.252082072031</v>
      </c>
      <c r="S1238" s="492">
        <f>SUM(S1237,S1228,S1217,S1209,S1222,S1197,S1196,S1185)</f>
        <v>29078.252082072031</v>
      </c>
      <c r="T1238" s="492">
        <f>SUM(T1237,T1228,T1217,T1209,T1222,T1197,T1196,T1185)</f>
        <v>29078.252082072031</v>
      </c>
      <c r="U1238" s="2947">
        <f t="shared" ref="U1238:AB1238" si="954">SUM(U1237,U1228,U1217,U1209,U1222,U1197,U1196,U1185)</f>
        <v>7269.5630205180078</v>
      </c>
      <c r="V1238" s="2597">
        <f t="shared" si="954"/>
        <v>5878.0904800000008</v>
      </c>
      <c r="W1238" s="2948">
        <f t="shared" si="954"/>
        <v>0</v>
      </c>
      <c r="X1238" s="2597">
        <f t="shared" si="954"/>
        <v>0</v>
      </c>
      <c r="Y1238" s="2597">
        <f t="shared" si="954"/>
        <v>-1391.4725405180079</v>
      </c>
      <c r="Z1238" s="2597">
        <f t="shared" si="954"/>
        <v>0</v>
      </c>
      <c r="AA1238" s="2597">
        <f t="shared" si="954"/>
        <v>-0.23980000000000001</v>
      </c>
      <c r="AB1238" s="2597">
        <f t="shared" si="954"/>
        <v>5877.8506800000005</v>
      </c>
      <c r="AC1238" s="1139">
        <f>AC1234+AC1235+AC1237+AC1219*2.9+AC1195*2.9+AC1221/4.2</f>
        <v>0</v>
      </c>
      <c r="AD1238" s="2949">
        <f>AD1237+AD1228+AD1196+AD1185+AD1207</f>
        <v>0</v>
      </c>
      <c r="AE1238" s="2583"/>
      <c r="AF1238" s="1288"/>
    </row>
    <row r="1239" spans="1:32" s="2546" customFormat="1" x14ac:dyDescent="0.25">
      <c r="A1239" s="363">
        <v>1</v>
      </c>
      <c r="B1239" s="363">
        <v>1</v>
      </c>
      <c r="C1239" s="1611" t="s">
        <v>29</v>
      </c>
      <c r="D1239" s="1611"/>
      <c r="E1239" s="2"/>
      <c r="F1239" s="114"/>
      <c r="G1239" s="2836"/>
      <c r="H1239" s="2836"/>
      <c r="I1239" s="2836"/>
      <c r="J1239" s="2834"/>
      <c r="K1239" s="2834"/>
      <c r="L1239" s="2830"/>
      <c r="M1239" s="2830"/>
      <c r="N1239" s="2830"/>
      <c r="O1239" s="2830"/>
      <c r="P1239" s="2830"/>
      <c r="Q1239" s="2830"/>
      <c r="R1239" s="550"/>
      <c r="S1239" s="550"/>
      <c r="T1239" s="550"/>
      <c r="U1239" s="2693"/>
      <c r="V1239" s="550"/>
      <c r="W1239" s="1388"/>
      <c r="X1239" s="550"/>
      <c r="Y1239" s="550"/>
      <c r="Z1239" s="550"/>
      <c r="AA1239" s="550"/>
      <c r="AB1239" s="550"/>
      <c r="AC1239" s="2837"/>
      <c r="AD1239" s="1143"/>
      <c r="AE1239" s="2583"/>
      <c r="AF1239" s="1288"/>
    </row>
    <row r="1240" spans="1:32" s="2546" customFormat="1" ht="30" x14ac:dyDescent="0.25">
      <c r="A1240" s="363">
        <v>1</v>
      </c>
      <c r="B1240" s="363">
        <v>1</v>
      </c>
      <c r="C1240" s="2" t="s">
        <v>125</v>
      </c>
      <c r="D1240" s="2"/>
      <c r="E1240" s="711"/>
      <c r="F1240" s="2276"/>
      <c r="G1240" s="1752"/>
      <c r="H1240" s="1752"/>
      <c r="I1240" s="1752"/>
      <c r="J1240" s="2277"/>
      <c r="K1240" s="341"/>
      <c r="L1240" s="1752"/>
      <c r="M1240" s="1752"/>
      <c r="N1240" s="1752"/>
      <c r="O1240" s="253"/>
      <c r="P1240" s="253"/>
      <c r="Q1240" s="253"/>
      <c r="R1240" s="2839"/>
      <c r="S1240" s="2839"/>
      <c r="T1240" s="2839"/>
      <c r="U1240" s="2840"/>
      <c r="V1240" s="2839"/>
      <c r="W1240" s="2950"/>
      <c r="X1240" s="2839"/>
      <c r="Y1240" s="2839"/>
      <c r="Z1240" s="2839"/>
      <c r="AA1240" s="2839"/>
      <c r="AB1240" s="2839"/>
      <c r="AC1240" s="2214"/>
      <c r="AD1240" s="2951"/>
      <c r="AE1240" s="2583"/>
      <c r="AF1240" s="1288"/>
    </row>
    <row r="1241" spans="1:32" s="2546" customFormat="1" x14ac:dyDescent="0.25">
      <c r="A1241" s="363">
        <v>1</v>
      </c>
      <c r="B1241" s="363">
        <v>1</v>
      </c>
      <c r="C1241" s="2544" t="s">
        <v>132</v>
      </c>
      <c r="D1241" s="2544"/>
      <c r="E1241" s="2838">
        <v>240</v>
      </c>
      <c r="F1241" s="405">
        <v>10</v>
      </c>
      <c r="G1241" s="212">
        <f>ROUND(F1241/12*$C$3,0)</f>
        <v>3</v>
      </c>
      <c r="H1241" s="212"/>
      <c r="I1241" s="212">
        <f>H1241/G1241*100</f>
        <v>0</v>
      </c>
      <c r="J1241" s="3561">
        <v>8</v>
      </c>
      <c r="K1241" s="252" t="e">
        <f>N1241/H1241</f>
        <v>#DIV/0!</v>
      </c>
      <c r="L1241" s="253">
        <f>ROUND(F1241*J1241,0)</f>
        <v>80</v>
      </c>
      <c r="M1241" s="253">
        <f>ROUND(L1241/12*$C$3,0)</f>
        <v>20</v>
      </c>
      <c r="N1241" s="253"/>
      <c r="O1241" s="253">
        <f>N1241/M1241*100</f>
        <v>0</v>
      </c>
      <c r="P1241" s="253">
        <f>L1241/E1241</f>
        <v>0.33333333333333331</v>
      </c>
      <c r="Q1241" s="253">
        <f>N1241/$C$3*12/P1241</f>
        <v>0</v>
      </c>
      <c r="R1241" s="492">
        <v>383.80608000000001</v>
      </c>
      <c r="S1241" s="492">
        <v>383.80608000000001</v>
      </c>
      <c r="T1241" s="492">
        <v>383.80608000000001</v>
      </c>
      <c r="U1241" s="2591">
        <f t="shared" ref="U1241" si="955">R1241/12*$C$3+(S1241-R1241)/11*2+(T1241-S1241)/10*1</f>
        <v>95.951520000000002</v>
      </c>
      <c r="V1241" s="2839">
        <f t="shared" ref="V1241" si="956">AB1241-AA1241-X1241-W1241</f>
        <v>0</v>
      </c>
      <c r="W1241" s="2950"/>
      <c r="X1241" s="2839"/>
      <c r="Y1241" s="2839">
        <f t="shared" ref="Y1241" si="957">V1241-U1241</f>
        <v>-95.951520000000002</v>
      </c>
      <c r="Z1241" s="2839"/>
      <c r="AA1241" s="492"/>
      <c r="AB1241" s="492"/>
      <c r="AC1241" s="1168"/>
      <c r="AD1241" s="1215"/>
      <c r="AE1241" s="2583"/>
      <c r="AF1241" s="1288"/>
    </row>
    <row r="1242" spans="1:32" s="2546" customFormat="1" x14ac:dyDescent="0.25">
      <c r="A1242" s="363"/>
      <c r="B1242" s="363">
        <v>1</v>
      </c>
      <c r="C1242" s="2544" t="s">
        <v>9</v>
      </c>
      <c r="D1242" s="2544"/>
      <c r="E1242" s="2952">
        <v>240</v>
      </c>
      <c r="F1242" s="405">
        <v>150</v>
      </c>
      <c r="G1242" s="212">
        <f>ROUND(F1242/12*$C$3,0)</f>
        <v>38</v>
      </c>
      <c r="H1242" s="212">
        <v>26</v>
      </c>
      <c r="I1242" s="212">
        <f>H1242/G1242*100</f>
        <v>68.421052631578945</v>
      </c>
      <c r="J1242" s="3561">
        <v>8</v>
      </c>
      <c r="K1242" s="252">
        <f>N1242/H1242</f>
        <v>9.9615384615384617</v>
      </c>
      <c r="L1242" s="253">
        <f>ROUND(F1242*J1242,0)</f>
        <v>1200</v>
      </c>
      <c r="M1242" s="253">
        <f>ROUND(L1242/12*$C$3,0)</f>
        <v>300</v>
      </c>
      <c r="N1242" s="253">
        <v>259</v>
      </c>
      <c r="O1242" s="253">
        <f>N1242/M1242*100</f>
        <v>86.333333333333329</v>
      </c>
      <c r="P1242" s="253">
        <f>L1242/E1242</f>
        <v>5</v>
      </c>
      <c r="Q1242" s="253">
        <f>N1242/$C$3*12/P1242</f>
        <v>207.2</v>
      </c>
      <c r="R1242" s="492"/>
      <c r="S1242" s="492"/>
      <c r="T1242" s="492"/>
      <c r="U1242" s="2953"/>
      <c r="V1242" s="2839"/>
      <c r="W1242" s="2950"/>
      <c r="X1242" s="2839"/>
      <c r="Y1242" s="2839"/>
      <c r="Z1242" s="2839"/>
      <c r="AA1242" s="492"/>
      <c r="AB1242" s="492"/>
      <c r="AC1242" s="1168"/>
      <c r="AD1242" s="1215"/>
      <c r="AE1242" s="2583"/>
      <c r="AF1242" s="1288"/>
    </row>
    <row r="1243" spans="1:32" s="2546" customFormat="1" x14ac:dyDescent="0.25">
      <c r="A1243" s="363"/>
      <c r="B1243" s="363">
        <v>1</v>
      </c>
      <c r="C1243" s="2544" t="s">
        <v>45</v>
      </c>
      <c r="D1243" s="2544"/>
      <c r="E1243" s="2952">
        <v>240</v>
      </c>
      <c r="F1243" s="405">
        <v>160</v>
      </c>
      <c r="G1243" s="212">
        <f>ROUND(F1243/12*$C$3,0)</f>
        <v>40</v>
      </c>
      <c r="H1243" s="212">
        <v>41</v>
      </c>
      <c r="I1243" s="212">
        <f>H1243/G1243*100</f>
        <v>102.49999999999999</v>
      </c>
      <c r="J1243" s="3561">
        <v>8</v>
      </c>
      <c r="K1243" s="252">
        <f>N1243/H1243</f>
        <v>9.7804878048780495</v>
      </c>
      <c r="L1243" s="253">
        <f>ROUND(F1243*J1243,0)</f>
        <v>1280</v>
      </c>
      <c r="M1243" s="253">
        <f>ROUND(L1243/12*$C$3,0)</f>
        <v>320</v>
      </c>
      <c r="N1243" s="253">
        <v>401</v>
      </c>
      <c r="O1243" s="253">
        <f>N1243/M1243*100</f>
        <v>125.3125</v>
      </c>
      <c r="P1243" s="253">
        <f>L1243/E1243</f>
        <v>5.333333333333333</v>
      </c>
      <c r="Q1243" s="253">
        <f>N1243/$C$3*12/P1243</f>
        <v>300.75</v>
      </c>
      <c r="R1243" s="492"/>
      <c r="S1243" s="492"/>
      <c r="T1243" s="492"/>
      <c r="U1243" s="2840"/>
      <c r="V1243" s="2839"/>
      <c r="W1243" s="2950"/>
      <c r="X1243" s="2839"/>
      <c r="Y1243" s="2839"/>
      <c r="Z1243" s="2839"/>
      <c r="AA1243" s="492"/>
      <c r="AB1243" s="492"/>
      <c r="AC1243" s="1168"/>
      <c r="AD1243" s="1215"/>
      <c r="AE1243" s="2583"/>
      <c r="AF1243" s="1288"/>
    </row>
    <row r="1244" spans="1:32" s="236" customFormat="1" x14ac:dyDescent="0.25">
      <c r="A1244" s="363">
        <v>1</v>
      </c>
      <c r="B1244" s="363">
        <v>1</v>
      </c>
      <c r="C1244" s="1610" t="s">
        <v>152</v>
      </c>
      <c r="D1244" s="2747"/>
      <c r="E1244" s="2279"/>
      <c r="F1244" s="2276">
        <f>SUM(F1241:F1243)</f>
        <v>320</v>
      </c>
      <c r="G1244" s="1752">
        <f>SUM(G1241:G1243)</f>
        <v>81</v>
      </c>
      <c r="H1244" s="1752">
        <f>SUM(H1241:H1243)</f>
        <v>67</v>
      </c>
      <c r="I1244" s="714">
        <f>H1244/G1244*100</f>
        <v>82.716049382716051</v>
      </c>
      <c r="J1244" s="2694">
        <f>L1244/F1244</f>
        <v>8</v>
      </c>
      <c r="K1244" s="1517">
        <f>N1244/H1244</f>
        <v>9.8507462686567155</v>
      </c>
      <c r="L1244" s="1752">
        <f>SUM(L1241:L1243)</f>
        <v>2560</v>
      </c>
      <c r="M1244" s="1752">
        <f>SUM(M1241:M1243)</f>
        <v>640</v>
      </c>
      <c r="N1244" s="1752">
        <f>SUM(N1241:N1243)</f>
        <v>660</v>
      </c>
      <c r="O1244" s="1379">
        <f>N1244/M1244*100</f>
        <v>103.125</v>
      </c>
      <c r="P1244" s="1752">
        <f>SUM(P1241:P1243)</f>
        <v>10.666666666666666</v>
      </c>
      <c r="Q1244" s="253">
        <f>N1244/$C$3*12/P1244</f>
        <v>247.5</v>
      </c>
      <c r="R1244" s="2597"/>
      <c r="S1244" s="2597"/>
      <c r="T1244" s="2597"/>
      <c r="U1244" s="2954"/>
      <c r="V1244" s="2839"/>
      <c r="W1244" s="2950"/>
      <c r="X1244" s="2839"/>
      <c r="Y1244" s="2839"/>
      <c r="Z1244" s="2839"/>
      <c r="AA1244" s="2703"/>
      <c r="AB1244" s="2703"/>
      <c r="AC1244" s="2214">
        <f>SUM(AC1241:AC1243)</f>
        <v>0</v>
      </c>
      <c r="AD1244" s="2955"/>
      <c r="AE1244" s="2583"/>
      <c r="AF1244" s="1349"/>
    </row>
    <row r="1245" spans="1:32" s="2546" customFormat="1" ht="29.25" x14ac:dyDescent="0.25">
      <c r="A1245" s="363">
        <v>1</v>
      </c>
      <c r="B1245" s="363">
        <v>1</v>
      </c>
      <c r="C1245" s="903" t="s">
        <v>137</v>
      </c>
      <c r="D1245" s="903"/>
      <c r="E1245" s="903"/>
      <c r="F1245" s="2276">
        <f>SUM(F1244,)</f>
        <v>320</v>
      </c>
      <c r="G1245" s="2842">
        <f>SUM(G1244,)</f>
        <v>81</v>
      </c>
      <c r="H1245" s="2842">
        <f>SUM(H1244,)</f>
        <v>67</v>
      </c>
      <c r="I1245" s="2842">
        <f>H1245/G1245*100</f>
        <v>82.716049382716051</v>
      </c>
      <c r="J1245" s="2956">
        <f>L1245/F1245</f>
        <v>8</v>
      </c>
      <c r="K1245" s="1517">
        <f>SUM(K1244,)</f>
        <v>9.8507462686567155</v>
      </c>
      <c r="L1245" s="2842">
        <f>SUM(L1244,)</f>
        <v>2560</v>
      </c>
      <c r="M1245" s="2842">
        <f>SUM(M1244,)</f>
        <v>640</v>
      </c>
      <c r="N1245" s="2842">
        <f>SUM(N1244,)</f>
        <v>660</v>
      </c>
      <c r="O1245" s="1379">
        <f>N1245/M1245*100</f>
        <v>103.125</v>
      </c>
      <c r="P1245" s="2842">
        <f>SUM(P1244,)</f>
        <v>10.666666666666666</v>
      </c>
      <c r="Q1245" s="1379">
        <f>N1245/$C$3*12/P1245</f>
        <v>247.5</v>
      </c>
      <c r="R1245" s="2598">
        <v>7206.4641600000014</v>
      </c>
      <c r="S1245" s="2598">
        <v>7206.4641600000014</v>
      </c>
      <c r="T1245" s="2598">
        <v>7206.4641600000014</v>
      </c>
      <c r="U1245" s="1095">
        <f t="shared" ref="U1245" si="958">R1245/12*$C$3+(S1245-R1245)/11*2+(T1245-S1245)/10*1</f>
        <v>1801.6160400000003</v>
      </c>
      <c r="V1245" s="2839">
        <f t="shared" ref="V1245" si="959">AB1245-AA1245-X1245-W1245</f>
        <v>1465.60267</v>
      </c>
      <c r="W1245" s="2950"/>
      <c r="X1245" s="2839"/>
      <c r="Y1245" s="2839">
        <f t="shared" ref="Y1245" si="960">V1245-U1245</f>
        <v>-336.01337000000035</v>
      </c>
      <c r="Z1245" s="2839"/>
      <c r="AA1245" s="2598">
        <v>0</v>
      </c>
      <c r="AB1245" s="2598">
        <v>1465.60267</v>
      </c>
      <c r="AC1245" s="2220">
        <f>SUM(AC1244,)</f>
        <v>0</v>
      </c>
      <c r="AD1245" s="2946"/>
      <c r="AE1245" s="2583"/>
      <c r="AF1245" s="1288"/>
    </row>
    <row r="1246" spans="1:32" s="2546" customFormat="1" x14ac:dyDescent="0.25">
      <c r="A1246" s="363">
        <v>1</v>
      </c>
      <c r="B1246" s="363">
        <v>1</v>
      </c>
      <c r="C1246" s="2957" t="s">
        <v>292</v>
      </c>
      <c r="D1246" s="2958"/>
      <c r="E1246" s="2959"/>
      <c r="F1246" s="2265"/>
      <c r="G1246" s="2960"/>
      <c r="H1246" s="2960"/>
      <c r="I1246" s="2960"/>
      <c r="J1246" s="2961"/>
      <c r="K1246" s="2961"/>
      <c r="L1246" s="2962"/>
      <c r="M1246" s="2962"/>
      <c r="N1246" s="2962">
        <f>SUM(N1245,N1183)</f>
        <v>1628</v>
      </c>
      <c r="O1246" s="2962"/>
      <c r="P1246" s="2962"/>
      <c r="Q1246" s="2962"/>
      <c r="R1246" s="2961">
        <f t="shared" ref="R1246:AB1246" si="961">R1245+R1238+R1183</f>
        <v>58073.372048472032</v>
      </c>
      <c r="S1246" s="2961">
        <f t="shared" ref="S1246:T1246" si="962">S1245+S1238+S1183</f>
        <v>58073.372048472032</v>
      </c>
      <c r="T1246" s="2961">
        <f t="shared" si="962"/>
        <v>66313.813578072033</v>
      </c>
      <c r="U1246" s="2963">
        <f t="shared" si="961"/>
        <v>15342.387165078009</v>
      </c>
      <c r="V1246" s="2961">
        <f t="shared" si="961"/>
        <v>14080.400070000002</v>
      </c>
      <c r="W1246" s="2964">
        <f t="shared" si="961"/>
        <v>0</v>
      </c>
      <c r="X1246" s="2961">
        <f t="shared" si="961"/>
        <v>-154.37191999999999</v>
      </c>
      <c r="Y1246" s="2961">
        <f t="shared" si="961"/>
        <v>-1261.9870950780075</v>
      </c>
      <c r="Z1246" s="2961">
        <f t="shared" si="961"/>
        <v>0</v>
      </c>
      <c r="AA1246" s="2961">
        <f t="shared" si="961"/>
        <v>-300.22363999999999</v>
      </c>
      <c r="AB1246" s="2961">
        <f t="shared" si="961"/>
        <v>13625.804510000002</v>
      </c>
      <c r="AC1246" s="2965"/>
      <c r="AD1246" s="2966">
        <f>AD1245+AD1238+AD1183</f>
        <v>0</v>
      </c>
      <c r="AE1246" s="2583"/>
      <c r="AF1246" s="1288"/>
    </row>
    <row r="1247" spans="1:32" s="2546" customFormat="1" ht="15.75" thickBot="1" x14ac:dyDescent="0.3">
      <c r="A1247" s="363"/>
      <c r="B1247" s="363">
        <v>1</v>
      </c>
      <c r="C1247" s="2967"/>
      <c r="D1247" s="2968"/>
      <c r="E1247" s="2967"/>
      <c r="F1247" s="2969"/>
      <c r="G1247" s="2970"/>
      <c r="H1247" s="2970"/>
      <c r="I1247" s="2970"/>
      <c r="J1247" s="2971"/>
      <c r="K1247" s="2971"/>
      <c r="L1247" s="2972"/>
      <c r="M1247" s="2972"/>
      <c r="N1247" s="2972"/>
      <c r="O1247" s="2972"/>
      <c r="P1247" s="2972"/>
      <c r="Q1247" s="2972"/>
      <c r="R1247" s="2971">
        <f t="shared" ref="R1247:Y1247" si="963">R1248-R1249-R1300-R1303-R1308</f>
        <v>0</v>
      </c>
      <c r="S1247" s="2971">
        <f t="shared" ref="S1247:T1247" si="964">S1248-S1249-S1300-S1303-S1308</f>
        <v>0</v>
      </c>
      <c r="T1247" s="2971">
        <f t="shared" si="964"/>
        <v>0</v>
      </c>
      <c r="U1247" s="2973">
        <f t="shared" si="963"/>
        <v>0</v>
      </c>
      <c r="V1247" s="2971">
        <f t="shared" si="963"/>
        <v>0</v>
      </c>
      <c r="W1247" s="2974">
        <f t="shared" si="963"/>
        <v>0</v>
      </c>
      <c r="X1247" s="2971">
        <f t="shared" si="963"/>
        <v>0</v>
      </c>
      <c r="Y1247" s="2971">
        <f t="shared" si="963"/>
        <v>-2.2737367544323206E-13</v>
      </c>
      <c r="Z1247" s="2971"/>
      <c r="AA1247" s="2971">
        <f>AA1248-AA1249-AA1300-AA1303-AA1308</f>
        <v>0</v>
      </c>
      <c r="AB1247" s="2971">
        <f>AB1248-AB1249-AB1300-AB1303-AB1308</f>
        <v>0</v>
      </c>
      <c r="AC1247" s="2975"/>
      <c r="AD1247" s="2976">
        <f>AD1248-AD1249-AD1300-AD1303-AD1308</f>
        <v>0</v>
      </c>
      <c r="AE1247" s="2583"/>
      <c r="AF1247" s="1288"/>
    </row>
    <row r="1248" spans="1:32" x14ac:dyDescent="0.25">
      <c r="A1248" s="363">
        <v>1</v>
      </c>
      <c r="B1248" s="363">
        <v>1</v>
      </c>
      <c r="C1248" s="2977" t="s">
        <v>215</v>
      </c>
      <c r="D1248" s="2977"/>
      <c r="E1248" s="2977"/>
      <c r="F1248" s="2978"/>
      <c r="G1248" s="2979"/>
      <c r="H1248" s="2979"/>
      <c r="I1248" s="2979"/>
      <c r="J1248" s="2980"/>
      <c r="K1248" s="2981"/>
      <c r="L1248" s="2982"/>
      <c r="M1248" s="2982"/>
      <c r="N1248" s="2982"/>
      <c r="O1248" s="2982"/>
      <c r="P1248" s="2982"/>
      <c r="Q1248" s="2982"/>
      <c r="R1248" s="2981">
        <f t="shared" ref="R1248:AB1248" si="965">SUM(R1246,R1176)</f>
        <v>471075.82151087571</v>
      </c>
      <c r="S1248" s="2981">
        <f t="shared" ref="S1248:T1248" si="966">SUM(S1246,S1176)</f>
        <v>471075.82151087571</v>
      </c>
      <c r="T1248" s="2981">
        <f t="shared" si="966"/>
        <v>479316.26304047566</v>
      </c>
      <c r="U1248" s="2983">
        <f t="shared" si="965"/>
        <v>118592.99953067892</v>
      </c>
      <c r="V1248" s="2981">
        <f t="shared" si="965"/>
        <v>109592.59427000003</v>
      </c>
      <c r="W1248" s="2984">
        <f t="shared" si="965"/>
        <v>0</v>
      </c>
      <c r="X1248" s="2981">
        <f t="shared" si="965"/>
        <v>-164.93809000000002</v>
      </c>
      <c r="Y1248" s="2981">
        <f t="shared" si="965"/>
        <v>-9000.4052606789064</v>
      </c>
      <c r="Z1248" s="2981">
        <f t="shared" si="965"/>
        <v>-11.11392</v>
      </c>
      <c r="AA1248" s="2981">
        <f t="shared" si="965"/>
        <v>-838.60140999999999</v>
      </c>
      <c r="AB1248" s="2981">
        <f t="shared" si="965"/>
        <v>108589.05477000002</v>
      </c>
      <c r="AC1248" s="2985"/>
      <c r="AD1248" s="2986">
        <f>SUM(AD1246,AD1176)</f>
        <v>0</v>
      </c>
      <c r="AE1248" s="2583"/>
    </row>
    <row r="1249" spans="1:31" x14ac:dyDescent="0.25">
      <c r="A1249" s="363">
        <v>1</v>
      </c>
      <c r="B1249" s="363">
        <v>1</v>
      </c>
      <c r="C1249" s="2507" t="s">
        <v>78</v>
      </c>
      <c r="D1249" s="2507"/>
      <c r="E1249" s="2507"/>
      <c r="F1249" s="2195">
        <f>F1183+F1099</f>
        <v>3828</v>
      </c>
      <c r="G1249" s="2317">
        <f>G1183+G1099</f>
        <v>957</v>
      </c>
      <c r="H1249" s="2317">
        <f>H1183+H1099</f>
        <v>979</v>
      </c>
      <c r="I1249" s="2317">
        <f>H1249/G1249*100</f>
        <v>102.29885057471265</v>
      </c>
      <c r="J1249" s="2987">
        <f>L1249/F1249</f>
        <v>8.3706896551724146</v>
      </c>
      <c r="K1249" s="2988">
        <f>N1249/H1249</f>
        <v>7.8958120531154243</v>
      </c>
      <c r="L1249" s="2317">
        <f>L1183+L1099</f>
        <v>32043</v>
      </c>
      <c r="M1249" s="2317">
        <f>M1183+M1099</f>
        <v>8011</v>
      </c>
      <c r="N1249" s="2317">
        <f>N1183+N1099</f>
        <v>7730</v>
      </c>
      <c r="O1249" s="2317">
        <f>N1249/M1249*100</f>
        <v>96.492323055798281</v>
      </c>
      <c r="P1249" s="2317">
        <f>P1183+P1099</f>
        <v>103</v>
      </c>
      <c r="Q1249" s="2197">
        <f>N1249/$C$3*12/P1249</f>
        <v>300.19417475728153</v>
      </c>
      <c r="R1249" s="2989">
        <f>SUM(R1183,R1099)</f>
        <v>157965.20845436864</v>
      </c>
      <c r="S1249" s="2989">
        <f>SUM(S1183,S1099)</f>
        <v>157965.20845436864</v>
      </c>
      <c r="T1249" s="2989">
        <f>SUM(T1183,T1099)</f>
        <v>166205.64998396864</v>
      </c>
      <c r="U1249" s="2989">
        <f t="shared" ref="U1249:AD1249" si="967">U1183+U1099</f>
        <v>40315.346266552158</v>
      </c>
      <c r="V1249" s="2989">
        <f t="shared" si="967"/>
        <v>42481.727280000021</v>
      </c>
      <c r="W1249" s="2990">
        <f t="shared" si="967"/>
        <v>0</v>
      </c>
      <c r="X1249" s="2989">
        <f t="shared" si="967"/>
        <v>-301.91521</v>
      </c>
      <c r="Y1249" s="2989">
        <f t="shared" si="967"/>
        <v>2166.3810134478581</v>
      </c>
      <c r="Z1249" s="2989">
        <f t="shared" si="967"/>
        <v>0</v>
      </c>
      <c r="AA1249" s="2989">
        <f t="shared" si="967"/>
        <v>-502.32774999999998</v>
      </c>
      <c r="AB1249" s="2989">
        <f t="shared" si="967"/>
        <v>41677.48432000001</v>
      </c>
      <c r="AC1249" s="1147">
        <f t="shared" si="967"/>
        <v>0</v>
      </c>
      <c r="AD1249" s="1148">
        <f t="shared" si="967"/>
        <v>0</v>
      </c>
      <c r="AE1249" s="2583"/>
    </row>
    <row r="1250" spans="1:31" x14ac:dyDescent="0.25">
      <c r="A1250" s="363">
        <v>1</v>
      </c>
      <c r="B1250" s="363">
        <v>1</v>
      </c>
      <c r="C1250" s="2991" t="s">
        <v>14</v>
      </c>
      <c r="D1250" s="2991"/>
      <c r="E1250" s="2507"/>
      <c r="F1250" s="2195"/>
      <c r="G1250" s="2317"/>
      <c r="H1250" s="2317"/>
      <c r="I1250" s="2317"/>
      <c r="J1250" s="2988"/>
      <c r="K1250" s="2988"/>
      <c r="L1250" s="2317"/>
      <c r="M1250" s="2317"/>
      <c r="N1250" s="2317"/>
      <c r="O1250" s="2317"/>
      <c r="P1250" s="2317"/>
      <c r="Q1250" s="2197"/>
      <c r="R1250" s="2989"/>
      <c r="S1250" s="2989"/>
      <c r="T1250" s="2989"/>
      <c r="U1250" s="2989"/>
      <c r="V1250" s="2989"/>
      <c r="W1250" s="2990"/>
      <c r="X1250" s="2989"/>
      <c r="Y1250" s="2989"/>
      <c r="Z1250" s="2989"/>
      <c r="AA1250" s="2989"/>
      <c r="AB1250" s="2989"/>
      <c r="AC1250" s="1147"/>
      <c r="AD1250" s="1148"/>
      <c r="AE1250" s="2583"/>
    </row>
    <row r="1251" spans="1:31" x14ac:dyDescent="0.25">
      <c r="A1251" s="363">
        <v>1</v>
      </c>
      <c r="B1251" s="363">
        <v>1</v>
      </c>
      <c r="C1251" s="787" t="s">
        <v>350</v>
      </c>
      <c r="D1251" s="301"/>
      <c r="E1251" s="2507"/>
      <c r="F1251" s="2195"/>
      <c r="G1251" s="2317"/>
      <c r="H1251" s="2317"/>
      <c r="I1251" s="2317"/>
      <c r="J1251" s="2988"/>
      <c r="K1251" s="2988"/>
      <c r="L1251" s="2317"/>
      <c r="M1251" s="2317"/>
      <c r="N1251" s="2317"/>
      <c r="O1251" s="2317"/>
      <c r="P1251" s="2317"/>
      <c r="Q1251" s="2197"/>
      <c r="R1251" s="2989">
        <f t="shared" ref="R1251:AB1251" si="968">R1185+R1101</f>
        <v>121499.71414</v>
      </c>
      <c r="S1251" s="2989">
        <f t="shared" ref="S1251:T1251" si="969">S1185+S1101</f>
        <v>121499.71414</v>
      </c>
      <c r="T1251" s="2989">
        <f t="shared" si="969"/>
        <v>121499.71414</v>
      </c>
      <c r="U1251" s="2989">
        <f t="shared" si="968"/>
        <v>30374.928534999992</v>
      </c>
      <c r="V1251" s="2989">
        <f t="shared" si="968"/>
        <v>30065.87138</v>
      </c>
      <c r="W1251" s="2990">
        <f t="shared" si="968"/>
        <v>0</v>
      </c>
      <c r="X1251" s="2989">
        <f t="shared" si="968"/>
        <v>0</v>
      </c>
      <c r="Y1251" s="2989">
        <f t="shared" si="968"/>
        <v>-309.05715499999394</v>
      </c>
      <c r="Z1251" s="2989">
        <f t="shared" si="968"/>
        <v>0</v>
      </c>
      <c r="AA1251" s="2989">
        <f t="shared" si="968"/>
        <v>-33.566659999999999</v>
      </c>
      <c r="AB1251" s="2989">
        <f t="shared" si="968"/>
        <v>30032.30472</v>
      </c>
      <c r="AC1251" s="1147"/>
      <c r="AD1251" s="1148">
        <f>AD1185+AD1101</f>
        <v>0</v>
      </c>
      <c r="AE1251" s="2583"/>
    </row>
    <row r="1252" spans="1:31" x14ac:dyDescent="0.25">
      <c r="B1252" s="363">
        <v>1</v>
      </c>
      <c r="C1252" s="787" t="s">
        <v>304</v>
      </c>
      <c r="D1252" s="301"/>
      <c r="E1252" s="2507"/>
      <c r="F1252" s="2195"/>
      <c r="G1252" s="2317"/>
      <c r="H1252" s="2317"/>
      <c r="I1252" s="2317"/>
      <c r="J1252" s="2988"/>
      <c r="K1252" s="2988"/>
      <c r="L1252" s="2317"/>
      <c r="M1252" s="2317"/>
      <c r="N1252" s="2317"/>
      <c r="O1252" s="2317"/>
      <c r="P1252" s="2317"/>
      <c r="Q1252" s="2197"/>
      <c r="R1252" s="2989">
        <f t="shared" ref="R1252:AB1252" si="970">R1102</f>
        <v>3945.3119999999999</v>
      </c>
      <c r="S1252" s="2989">
        <f t="shared" ref="S1252:T1252" si="971">S1102</f>
        <v>3945.3119999999999</v>
      </c>
      <c r="T1252" s="2989">
        <f t="shared" si="971"/>
        <v>3945.3119999999999</v>
      </c>
      <c r="U1252" s="2989">
        <f t="shared" si="970"/>
        <v>986.32799999999997</v>
      </c>
      <c r="V1252" s="2989">
        <f t="shared" si="970"/>
        <v>986.32799999999997</v>
      </c>
      <c r="W1252" s="2990">
        <f t="shared" si="970"/>
        <v>0</v>
      </c>
      <c r="X1252" s="2989">
        <f t="shared" si="970"/>
        <v>0</v>
      </c>
      <c r="Y1252" s="2989">
        <f t="shared" si="970"/>
        <v>0</v>
      </c>
      <c r="Z1252" s="2989">
        <f t="shared" si="970"/>
        <v>0</v>
      </c>
      <c r="AA1252" s="2989">
        <f t="shared" si="970"/>
        <v>0</v>
      </c>
      <c r="AB1252" s="2989">
        <f t="shared" si="970"/>
        <v>986.32799999999997</v>
      </c>
      <c r="AC1252" s="1147"/>
      <c r="AD1252" s="1148">
        <f>AD1102</f>
        <v>0</v>
      </c>
      <c r="AE1252" s="2583"/>
    </row>
    <row r="1253" spans="1:31" ht="29.25" x14ac:dyDescent="0.25">
      <c r="B1253" s="363">
        <v>1</v>
      </c>
      <c r="C1253" s="780" t="s">
        <v>563</v>
      </c>
      <c r="D1253" s="301"/>
      <c r="E1253" s="2507"/>
      <c r="F1253" s="2195">
        <f>F1186+F1103</f>
        <v>51101</v>
      </c>
      <c r="G1253" s="2317">
        <f>G1186+G1103</f>
        <v>12775.25</v>
      </c>
      <c r="H1253" s="2317">
        <f>H1186+H1103</f>
        <v>9614</v>
      </c>
      <c r="I1253" s="2317">
        <f>H1253/G1253*100</f>
        <v>75.254887379894726</v>
      </c>
      <c r="J1253" s="2988"/>
      <c r="K1253" s="2988"/>
      <c r="L1253" s="2317"/>
      <c r="M1253" s="2317"/>
      <c r="N1253" s="2317"/>
      <c r="O1253" s="2317"/>
      <c r="P1253" s="2317"/>
      <c r="Q1253" s="2197"/>
      <c r="R1253" s="2989">
        <f t="shared" ref="R1253:AB1253" si="972">R1186+R1103</f>
        <v>0</v>
      </c>
      <c r="S1253" s="2989">
        <f t="shared" ref="S1253:T1253" si="973">S1186+S1103</f>
        <v>0</v>
      </c>
      <c r="T1253" s="2989">
        <f t="shared" si="973"/>
        <v>0</v>
      </c>
      <c r="U1253" s="2989">
        <f t="shared" si="972"/>
        <v>0</v>
      </c>
      <c r="V1253" s="2989">
        <f t="shared" si="972"/>
        <v>0</v>
      </c>
      <c r="W1253" s="2990">
        <f t="shared" si="972"/>
        <v>0</v>
      </c>
      <c r="X1253" s="2989">
        <f t="shared" si="972"/>
        <v>0</v>
      </c>
      <c r="Y1253" s="2989">
        <f t="shared" si="972"/>
        <v>0</v>
      </c>
      <c r="Z1253" s="2989">
        <f t="shared" si="972"/>
        <v>0</v>
      </c>
      <c r="AA1253" s="2989">
        <f t="shared" si="972"/>
        <v>0</v>
      </c>
      <c r="AB1253" s="2989">
        <f t="shared" si="972"/>
        <v>0</v>
      </c>
      <c r="AC1253" s="1147">
        <f>AC1186+AC1103</f>
        <v>0</v>
      </c>
      <c r="AD1253" s="1148"/>
      <c r="AE1253" s="2583"/>
    </row>
    <row r="1254" spans="1:31" ht="30" x14ac:dyDescent="0.25">
      <c r="B1254" s="363">
        <v>1</v>
      </c>
      <c r="C1254" s="781" t="s">
        <v>285</v>
      </c>
      <c r="D1254" s="301"/>
      <c r="E1254" s="2507"/>
      <c r="F1254" s="2202">
        <f>F1187+F1104</f>
        <v>0</v>
      </c>
      <c r="G1254" s="2992"/>
      <c r="H1254" s="2992"/>
      <c r="I1254" s="2317"/>
      <c r="J1254" s="2988"/>
      <c r="K1254" s="2988"/>
      <c r="L1254" s="2317"/>
      <c r="M1254" s="2317"/>
      <c r="N1254" s="2317"/>
      <c r="O1254" s="2317"/>
      <c r="P1254" s="2317"/>
      <c r="Q1254" s="2197"/>
      <c r="R1254" s="2989">
        <f t="shared" ref="R1254:AB1254" si="974">R1187+R1104</f>
        <v>0</v>
      </c>
      <c r="S1254" s="2989">
        <f t="shared" ref="S1254:T1254" si="975">S1187+S1104</f>
        <v>0</v>
      </c>
      <c r="T1254" s="2989">
        <f t="shared" si="975"/>
        <v>0</v>
      </c>
      <c r="U1254" s="2989">
        <f t="shared" si="974"/>
        <v>0</v>
      </c>
      <c r="V1254" s="2989">
        <f t="shared" si="974"/>
        <v>0</v>
      </c>
      <c r="W1254" s="2990">
        <f t="shared" si="974"/>
        <v>0</v>
      </c>
      <c r="X1254" s="2989">
        <f t="shared" si="974"/>
        <v>0</v>
      </c>
      <c r="Y1254" s="2989">
        <f t="shared" si="974"/>
        <v>0</v>
      </c>
      <c r="Z1254" s="2989">
        <f t="shared" si="974"/>
        <v>0</v>
      </c>
      <c r="AA1254" s="2989">
        <f t="shared" si="974"/>
        <v>0</v>
      </c>
      <c r="AB1254" s="2989">
        <f t="shared" si="974"/>
        <v>0</v>
      </c>
      <c r="AC1254" s="1149"/>
      <c r="AD1254" s="1148"/>
      <c r="AE1254" s="2583"/>
    </row>
    <row r="1255" spans="1:31" ht="30" x14ac:dyDescent="0.25">
      <c r="B1255" s="363">
        <v>1</v>
      </c>
      <c r="C1255" s="781" t="s">
        <v>200</v>
      </c>
      <c r="D1255" s="301"/>
      <c r="E1255" s="2507"/>
      <c r="F1255" s="2202"/>
      <c r="G1255" s="2992"/>
      <c r="H1255" s="2992"/>
      <c r="I1255" s="2317"/>
      <c r="J1255" s="2988"/>
      <c r="K1255" s="2988"/>
      <c r="L1255" s="2317"/>
      <c r="M1255" s="2317"/>
      <c r="N1255" s="2317"/>
      <c r="O1255" s="2317"/>
      <c r="P1255" s="2317"/>
      <c r="Q1255" s="2197"/>
      <c r="R1255" s="2989"/>
      <c r="S1255" s="2989"/>
      <c r="T1255" s="2989"/>
      <c r="U1255" s="2989"/>
      <c r="V1255" s="2989"/>
      <c r="W1255" s="2990"/>
      <c r="X1255" s="2989"/>
      <c r="Y1255" s="2989"/>
      <c r="Z1255" s="2989"/>
      <c r="AA1255" s="2989"/>
      <c r="AB1255" s="2989"/>
      <c r="AC1255" s="1149">
        <f t="shared" ref="AC1255:AC1265" si="976">AC1188+AC1105</f>
        <v>0</v>
      </c>
      <c r="AD1255" s="1148"/>
      <c r="AE1255" s="2583"/>
    </row>
    <row r="1256" spans="1:31" ht="30" x14ac:dyDescent="0.25">
      <c r="B1256" s="363">
        <v>1</v>
      </c>
      <c r="C1256" s="782" t="s">
        <v>527</v>
      </c>
      <c r="D1256" s="301"/>
      <c r="E1256" s="2507"/>
      <c r="F1256" s="2202">
        <f>F1188+F1105</f>
        <v>20492</v>
      </c>
      <c r="G1256" s="2202">
        <f t="shared" ref="G1256:H1256" si="977">G1188+G1105</f>
        <v>5123</v>
      </c>
      <c r="H1256" s="2202">
        <f t="shared" si="977"/>
        <v>4494</v>
      </c>
      <c r="I1256" s="2317">
        <f t="shared" ref="I1256:I1262" si="978">H1256/G1256*100</f>
        <v>87.722037868436459</v>
      </c>
      <c r="J1256" s="2988"/>
      <c r="K1256" s="2988"/>
      <c r="L1256" s="2317"/>
      <c r="M1256" s="2317"/>
      <c r="N1256" s="2317"/>
      <c r="O1256" s="2317"/>
      <c r="P1256" s="2317"/>
      <c r="Q1256" s="2197"/>
      <c r="R1256" s="2989">
        <f t="shared" ref="R1256:AB1256" si="979">R1188+R1105</f>
        <v>0</v>
      </c>
      <c r="S1256" s="2989">
        <f t="shared" ref="S1256:T1256" si="980">S1188+S1105</f>
        <v>0</v>
      </c>
      <c r="T1256" s="2989">
        <f t="shared" si="980"/>
        <v>0</v>
      </c>
      <c r="U1256" s="2989">
        <f t="shared" si="979"/>
        <v>0</v>
      </c>
      <c r="V1256" s="2989">
        <f t="shared" si="979"/>
        <v>0</v>
      </c>
      <c r="W1256" s="2990">
        <f t="shared" si="979"/>
        <v>0</v>
      </c>
      <c r="X1256" s="2989">
        <f t="shared" si="979"/>
        <v>0</v>
      </c>
      <c r="Y1256" s="2989">
        <f t="shared" si="979"/>
        <v>0</v>
      </c>
      <c r="Z1256" s="2989">
        <f t="shared" si="979"/>
        <v>0</v>
      </c>
      <c r="AA1256" s="2989">
        <f t="shared" si="979"/>
        <v>0</v>
      </c>
      <c r="AB1256" s="2989">
        <f t="shared" si="979"/>
        <v>0</v>
      </c>
      <c r="AC1256" s="1149">
        <f t="shared" si="976"/>
        <v>0</v>
      </c>
      <c r="AD1256" s="1148"/>
      <c r="AE1256" s="2583"/>
    </row>
    <row r="1257" spans="1:31" ht="60" x14ac:dyDescent="0.25">
      <c r="B1257" s="363">
        <v>1</v>
      </c>
      <c r="C1257" s="783" t="s">
        <v>528</v>
      </c>
      <c r="D1257" s="301"/>
      <c r="E1257" s="2507"/>
      <c r="F1257" s="2202">
        <f t="shared" ref="F1257:H1257" si="981">F1189+F1106</f>
        <v>4032</v>
      </c>
      <c r="G1257" s="2202">
        <f t="shared" si="981"/>
        <v>1008</v>
      </c>
      <c r="H1257" s="2202">
        <f t="shared" si="981"/>
        <v>503</v>
      </c>
      <c r="I1257" s="2317">
        <f t="shared" si="978"/>
        <v>49.900793650793652</v>
      </c>
      <c r="J1257" s="2988"/>
      <c r="K1257" s="2988"/>
      <c r="L1257" s="2317"/>
      <c r="M1257" s="2317"/>
      <c r="N1257" s="2317"/>
      <c r="O1257" s="2317"/>
      <c r="P1257" s="2317"/>
      <c r="Q1257" s="2197"/>
      <c r="R1257" s="2989">
        <f t="shared" ref="R1257:AB1257" si="982">R1189+R1106</f>
        <v>0</v>
      </c>
      <c r="S1257" s="2989">
        <f t="shared" ref="S1257:T1257" si="983">S1189+S1106</f>
        <v>0</v>
      </c>
      <c r="T1257" s="2989">
        <f t="shared" si="983"/>
        <v>0</v>
      </c>
      <c r="U1257" s="2989">
        <f t="shared" si="982"/>
        <v>0</v>
      </c>
      <c r="V1257" s="2989">
        <f t="shared" si="982"/>
        <v>0</v>
      </c>
      <c r="W1257" s="2990">
        <f t="shared" si="982"/>
        <v>0</v>
      </c>
      <c r="X1257" s="2989">
        <f t="shared" si="982"/>
        <v>0</v>
      </c>
      <c r="Y1257" s="2989">
        <f t="shared" si="982"/>
        <v>0</v>
      </c>
      <c r="Z1257" s="2989">
        <f t="shared" si="982"/>
        <v>0</v>
      </c>
      <c r="AA1257" s="2989">
        <f t="shared" si="982"/>
        <v>0</v>
      </c>
      <c r="AB1257" s="2989">
        <f t="shared" si="982"/>
        <v>0</v>
      </c>
      <c r="AC1257" s="1149">
        <f t="shared" si="976"/>
        <v>0</v>
      </c>
      <c r="AD1257" s="1148"/>
      <c r="AE1257" s="2583"/>
    </row>
    <row r="1258" spans="1:31" ht="45" x14ac:dyDescent="0.25">
      <c r="B1258" s="363">
        <v>1</v>
      </c>
      <c r="C1258" s="783" t="s">
        <v>529</v>
      </c>
      <c r="D1258" s="301"/>
      <c r="E1258" s="2507"/>
      <c r="F1258" s="2202">
        <f t="shared" ref="F1258:H1258" si="984">F1190+F1107</f>
        <v>25577</v>
      </c>
      <c r="G1258" s="2202">
        <f t="shared" si="984"/>
        <v>6394.25</v>
      </c>
      <c r="H1258" s="2202">
        <f t="shared" si="984"/>
        <v>4425</v>
      </c>
      <c r="I1258" s="2317">
        <f t="shared" si="978"/>
        <v>69.202799390077018</v>
      </c>
      <c r="J1258" s="2988"/>
      <c r="K1258" s="2988"/>
      <c r="L1258" s="2317"/>
      <c r="M1258" s="2317"/>
      <c r="N1258" s="2317"/>
      <c r="O1258" s="2317"/>
      <c r="P1258" s="2317"/>
      <c r="Q1258" s="2197"/>
      <c r="R1258" s="2989">
        <f t="shared" ref="R1258:AB1258" si="985">R1190+R1107</f>
        <v>0</v>
      </c>
      <c r="S1258" s="2989">
        <f t="shared" ref="S1258:T1258" si="986">S1190+S1107</f>
        <v>0</v>
      </c>
      <c r="T1258" s="2989">
        <f t="shared" si="986"/>
        <v>0</v>
      </c>
      <c r="U1258" s="2989">
        <f t="shared" si="985"/>
        <v>0</v>
      </c>
      <c r="V1258" s="2989">
        <f t="shared" si="985"/>
        <v>0</v>
      </c>
      <c r="W1258" s="2990">
        <f t="shared" si="985"/>
        <v>0</v>
      </c>
      <c r="X1258" s="2989">
        <f t="shared" si="985"/>
        <v>0</v>
      </c>
      <c r="Y1258" s="2989">
        <f t="shared" si="985"/>
        <v>0</v>
      </c>
      <c r="Z1258" s="2989">
        <f t="shared" si="985"/>
        <v>0</v>
      </c>
      <c r="AA1258" s="2989">
        <f t="shared" si="985"/>
        <v>0</v>
      </c>
      <c r="AB1258" s="2989">
        <f t="shared" si="985"/>
        <v>0</v>
      </c>
      <c r="AC1258" s="1149">
        <f t="shared" si="976"/>
        <v>0</v>
      </c>
      <c r="AD1258" s="1148"/>
      <c r="AE1258" s="2583"/>
    </row>
    <row r="1259" spans="1:31" ht="105" x14ac:dyDescent="0.25">
      <c r="C1259" s="783" t="s">
        <v>530</v>
      </c>
      <c r="D1259" s="301"/>
      <c r="E1259" s="2507"/>
      <c r="F1259" s="2202">
        <f t="shared" ref="F1259:H1259" si="987">F1191+F1108</f>
        <v>1000</v>
      </c>
      <c r="G1259" s="2202">
        <f t="shared" si="987"/>
        <v>250</v>
      </c>
      <c r="H1259" s="2202">
        <f t="shared" si="987"/>
        <v>192</v>
      </c>
      <c r="I1259" s="2317">
        <f t="shared" si="978"/>
        <v>76.8</v>
      </c>
      <c r="J1259" s="2988"/>
      <c r="K1259" s="2988"/>
      <c r="L1259" s="2317"/>
      <c r="M1259" s="2317"/>
      <c r="N1259" s="2317"/>
      <c r="O1259" s="2317"/>
      <c r="P1259" s="2317"/>
      <c r="Q1259" s="2197"/>
      <c r="R1259" s="2989">
        <f t="shared" ref="R1259:AB1259" si="988">R1191+R1108</f>
        <v>0</v>
      </c>
      <c r="S1259" s="2989">
        <f t="shared" ref="S1259:T1259" si="989">S1191+S1108</f>
        <v>0</v>
      </c>
      <c r="T1259" s="2989">
        <f t="shared" si="989"/>
        <v>0</v>
      </c>
      <c r="U1259" s="2989">
        <f t="shared" si="988"/>
        <v>0</v>
      </c>
      <c r="V1259" s="2989">
        <f t="shared" si="988"/>
        <v>0</v>
      </c>
      <c r="W1259" s="2990">
        <f t="shared" si="988"/>
        <v>0</v>
      </c>
      <c r="X1259" s="2989">
        <f t="shared" si="988"/>
        <v>0</v>
      </c>
      <c r="Y1259" s="2989">
        <f t="shared" si="988"/>
        <v>0</v>
      </c>
      <c r="Z1259" s="2989">
        <f t="shared" si="988"/>
        <v>0</v>
      </c>
      <c r="AA1259" s="2989">
        <f t="shared" si="988"/>
        <v>0</v>
      </c>
      <c r="AB1259" s="2989">
        <f t="shared" si="988"/>
        <v>0</v>
      </c>
      <c r="AC1259" s="1149">
        <f t="shared" si="976"/>
        <v>0</v>
      </c>
      <c r="AD1259" s="1148"/>
      <c r="AE1259" s="2583"/>
    </row>
    <row r="1260" spans="1:31" ht="30" x14ac:dyDescent="0.25">
      <c r="B1260" s="363">
        <v>1</v>
      </c>
      <c r="C1260" s="783" t="s">
        <v>133</v>
      </c>
      <c r="D1260" s="301"/>
      <c r="E1260" s="2507"/>
      <c r="F1260" s="2202">
        <f t="shared" ref="F1260:H1260" si="990">F1192+F1109</f>
        <v>43942</v>
      </c>
      <c r="G1260" s="2202">
        <f t="shared" si="990"/>
        <v>10985.5</v>
      </c>
      <c r="H1260" s="2202">
        <f t="shared" si="990"/>
        <v>8053</v>
      </c>
      <c r="I1260" s="2317">
        <f t="shared" si="978"/>
        <v>73.305721177916354</v>
      </c>
      <c r="J1260" s="2988"/>
      <c r="K1260" s="2988"/>
      <c r="L1260" s="2317"/>
      <c r="M1260" s="2317"/>
      <c r="N1260" s="2317"/>
      <c r="O1260" s="2317"/>
      <c r="P1260" s="2317"/>
      <c r="Q1260" s="2197"/>
      <c r="R1260" s="2989">
        <f t="shared" ref="R1260:AB1260" si="991">R1192+R1109</f>
        <v>0</v>
      </c>
      <c r="S1260" s="2989">
        <f t="shared" ref="S1260:T1260" si="992">S1192+S1109</f>
        <v>0</v>
      </c>
      <c r="T1260" s="2989">
        <f t="shared" si="992"/>
        <v>0</v>
      </c>
      <c r="U1260" s="2989">
        <f t="shared" si="991"/>
        <v>0</v>
      </c>
      <c r="V1260" s="2989">
        <f t="shared" si="991"/>
        <v>0</v>
      </c>
      <c r="W1260" s="2990">
        <f t="shared" si="991"/>
        <v>0</v>
      </c>
      <c r="X1260" s="2989">
        <f t="shared" si="991"/>
        <v>0</v>
      </c>
      <c r="Y1260" s="2989">
        <f t="shared" si="991"/>
        <v>0</v>
      </c>
      <c r="Z1260" s="2989">
        <f t="shared" si="991"/>
        <v>0</v>
      </c>
      <c r="AA1260" s="2989">
        <f t="shared" si="991"/>
        <v>0</v>
      </c>
      <c r="AB1260" s="2989">
        <f t="shared" si="991"/>
        <v>0</v>
      </c>
      <c r="AC1260" s="1149">
        <f t="shared" si="976"/>
        <v>0</v>
      </c>
      <c r="AD1260" s="1148"/>
      <c r="AE1260" s="2583"/>
    </row>
    <row r="1261" spans="1:31" x14ac:dyDescent="0.25">
      <c r="B1261" s="363">
        <v>1</v>
      </c>
      <c r="C1261" s="784" t="s">
        <v>233</v>
      </c>
      <c r="D1261" s="301"/>
      <c r="E1261" s="2507"/>
      <c r="F1261" s="2202">
        <f t="shared" ref="F1261:H1261" si="993">F1193+F1110</f>
        <v>42312</v>
      </c>
      <c r="G1261" s="2202">
        <f t="shared" si="993"/>
        <v>10578</v>
      </c>
      <c r="H1261" s="2202">
        <f t="shared" si="993"/>
        <v>7862</v>
      </c>
      <c r="I1261" s="2317">
        <f t="shared" si="978"/>
        <v>74.324068822083561</v>
      </c>
      <c r="J1261" s="2988"/>
      <c r="K1261" s="2988"/>
      <c r="L1261" s="2317"/>
      <c r="M1261" s="2317"/>
      <c r="N1261" s="2317"/>
      <c r="O1261" s="2317"/>
      <c r="P1261" s="2317"/>
      <c r="Q1261" s="2197"/>
      <c r="R1261" s="2989">
        <f t="shared" ref="R1261:AB1261" si="994">R1193+R1110</f>
        <v>0</v>
      </c>
      <c r="S1261" s="2989">
        <f t="shared" ref="S1261:T1261" si="995">S1193+S1110</f>
        <v>0</v>
      </c>
      <c r="T1261" s="2989">
        <f t="shared" si="995"/>
        <v>0</v>
      </c>
      <c r="U1261" s="2989">
        <f t="shared" si="994"/>
        <v>0</v>
      </c>
      <c r="V1261" s="2989">
        <f t="shared" si="994"/>
        <v>0</v>
      </c>
      <c r="W1261" s="2990">
        <f t="shared" si="994"/>
        <v>0</v>
      </c>
      <c r="X1261" s="2989">
        <f t="shared" si="994"/>
        <v>0</v>
      </c>
      <c r="Y1261" s="2989">
        <f t="shared" si="994"/>
        <v>0</v>
      </c>
      <c r="Z1261" s="2989">
        <f t="shared" si="994"/>
        <v>0</v>
      </c>
      <c r="AA1261" s="2989">
        <f t="shared" si="994"/>
        <v>0</v>
      </c>
      <c r="AB1261" s="2989">
        <f t="shared" si="994"/>
        <v>0</v>
      </c>
      <c r="AC1261" s="1149">
        <f t="shared" si="976"/>
        <v>0</v>
      </c>
      <c r="AD1261" s="1148"/>
      <c r="AE1261" s="2583"/>
    </row>
    <row r="1262" spans="1:31" ht="45" x14ac:dyDescent="0.25">
      <c r="B1262" s="363">
        <v>1</v>
      </c>
      <c r="C1262" s="785" t="s">
        <v>531</v>
      </c>
      <c r="D1262" s="301"/>
      <c r="E1262" s="2507"/>
      <c r="F1262" s="2202">
        <f>F1194+F1111</f>
        <v>1630</v>
      </c>
      <c r="G1262" s="2202">
        <f>G1194+G1111</f>
        <v>407.5</v>
      </c>
      <c r="H1262" s="2202">
        <f>H1194+H1111</f>
        <v>191</v>
      </c>
      <c r="I1262" s="2317">
        <f t="shared" si="978"/>
        <v>46.871165644171782</v>
      </c>
      <c r="J1262" s="2988"/>
      <c r="K1262" s="2988"/>
      <c r="L1262" s="2317"/>
      <c r="M1262" s="2317"/>
      <c r="N1262" s="2317"/>
      <c r="O1262" s="2317"/>
      <c r="P1262" s="2317"/>
      <c r="Q1262" s="2197"/>
      <c r="R1262" s="2989">
        <f t="shared" ref="R1262:AB1262" si="996">R1194+R1111</f>
        <v>0</v>
      </c>
      <c r="S1262" s="2989">
        <f t="shared" ref="S1262:T1262" si="997">S1194+S1111</f>
        <v>0</v>
      </c>
      <c r="T1262" s="2989">
        <f t="shared" si="997"/>
        <v>0</v>
      </c>
      <c r="U1262" s="2989">
        <f t="shared" si="996"/>
        <v>0</v>
      </c>
      <c r="V1262" s="2989">
        <f t="shared" si="996"/>
        <v>0</v>
      </c>
      <c r="W1262" s="2990">
        <f t="shared" si="996"/>
        <v>0</v>
      </c>
      <c r="X1262" s="2989">
        <f t="shared" si="996"/>
        <v>0</v>
      </c>
      <c r="Y1262" s="2989">
        <f t="shared" si="996"/>
        <v>0</v>
      </c>
      <c r="Z1262" s="2989">
        <f t="shared" si="996"/>
        <v>0</v>
      </c>
      <c r="AA1262" s="2989">
        <f t="shared" si="996"/>
        <v>0</v>
      </c>
      <c r="AB1262" s="2989">
        <f t="shared" si="996"/>
        <v>0</v>
      </c>
      <c r="AC1262" s="1149">
        <f t="shared" si="976"/>
        <v>0</v>
      </c>
      <c r="AD1262" s="1148"/>
      <c r="AE1262" s="2583"/>
    </row>
    <row r="1263" spans="1:31" ht="31.5" x14ac:dyDescent="0.25">
      <c r="B1263" s="363">
        <v>1</v>
      </c>
      <c r="C1263" s="788" t="s">
        <v>201</v>
      </c>
      <c r="D1263" s="301"/>
      <c r="E1263" s="2507"/>
      <c r="F1263" s="2202"/>
      <c r="G1263" s="2992"/>
      <c r="H1263" s="2992"/>
      <c r="I1263" s="2317"/>
      <c r="J1263" s="2988"/>
      <c r="K1263" s="2988"/>
      <c r="L1263" s="2317"/>
      <c r="M1263" s="2317"/>
      <c r="N1263" s="2317"/>
      <c r="O1263" s="2317"/>
      <c r="P1263" s="2317"/>
      <c r="Q1263" s="2197"/>
      <c r="R1263" s="2989"/>
      <c r="S1263" s="2989"/>
      <c r="T1263" s="2989"/>
      <c r="U1263" s="2989"/>
      <c r="V1263" s="2989"/>
      <c r="W1263" s="2990"/>
      <c r="X1263" s="2989"/>
      <c r="Y1263" s="2989"/>
      <c r="Z1263" s="2989"/>
      <c r="AA1263" s="2989"/>
      <c r="AB1263" s="2989"/>
      <c r="AC1263" s="1149">
        <f t="shared" si="976"/>
        <v>0</v>
      </c>
      <c r="AD1263" s="1148">
        <f>AD1196+AD1113</f>
        <v>0</v>
      </c>
      <c r="AE1263" s="2583"/>
    </row>
    <row r="1264" spans="1:31" ht="60" x14ac:dyDescent="0.25">
      <c r="B1264" s="363">
        <v>1</v>
      </c>
      <c r="C1264" s="782" t="s">
        <v>532</v>
      </c>
      <c r="D1264" s="301"/>
      <c r="E1264" s="2507"/>
      <c r="F1264" s="2202">
        <f>F1196+F1113</f>
        <v>6765</v>
      </c>
      <c r="G1264" s="2202">
        <f>G1196+G1113</f>
        <v>1691.25</v>
      </c>
      <c r="H1264" s="2202">
        <f>H1196+H1113</f>
        <v>776</v>
      </c>
      <c r="I1264" s="2317">
        <f>H1264/G1264*100</f>
        <v>45.883222468588322</v>
      </c>
      <c r="J1264" s="2988"/>
      <c r="K1264" s="2988"/>
      <c r="L1264" s="2317"/>
      <c r="M1264" s="2317"/>
      <c r="N1264" s="2317"/>
      <c r="O1264" s="2317"/>
      <c r="P1264" s="2317"/>
      <c r="Q1264" s="2197"/>
      <c r="R1264" s="2989">
        <f t="shared" ref="R1264:AB1264" si="998">R1196+R1113</f>
        <v>14417.90625</v>
      </c>
      <c r="S1264" s="2989">
        <f t="shared" ref="S1264:T1264" si="999">S1196+S1113</f>
        <v>14417.90625</v>
      </c>
      <c r="T1264" s="2989">
        <f t="shared" si="999"/>
        <v>14417.90625</v>
      </c>
      <c r="U1264" s="2989">
        <f t="shared" si="998"/>
        <v>3604.4765625</v>
      </c>
      <c r="V1264" s="2989">
        <f t="shared" si="998"/>
        <v>1653.85</v>
      </c>
      <c r="W1264" s="2990">
        <f t="shared" si="998"/>
        <v>0</v>
      </c>
      <c r="X1264" s="2989">
        <f t="shared" si="998"/>
        <v>0</v>
      </c>
      <c r="Y1264" s="2989">
        <f t="shared" si="998"/>
        <v>-1950.6265624999999</v>
      </c>
      <c r="Z1264" s="2989">
        <f t="shared" si="998"/>
        <v>0</v>
      </c>
      <c r="AA1264" s="2989">
        <f t="shared" si="998"/>
        <v>0</v>
      </c>
      <c r="AB1264" s="2989">
        <f t="shared" si="998"/>
        <v>1653.85</v>
      </c>
      <c r="AC1264" s="1149">
        <f t="shared" si="976"/>
        <v>0</v>
      </c>
      <c r="AD1264" s="1148"/>
      <c r="AE1264" s="2583"/>
    </row>
    <row r="1265" spans="1:31" ht="45" x14ac:dyDescent="0.25">
      <c r="B1265" s="363">
        <v>1</v>
      </c>
      <c r="C1265" s="783" t="s">
        <v>533</v>
      </c>
      <c r="D1265" s="301"/>
      <c r="E1265" s="2507"/>
      <c r="F1265" s="2202">
        <f t="shared" ref="F1265:H1265" si="1000">F1197+F1114</f>
        <v>16916</v>
      </c>
      <c r="G1265" s="2202">
        <f t="shared" si="1000"/>
        <v>4229</v>
      </c>
      <c r="H1265" s="2202">
        <f t="shared" si="1000"/>
        <v>2709</v>
      </c>
      <c r="I1265" s="2317">
        <f>H1265/G1265*100</f>
        <v>64.057696855048476</v>
      </c>
      <c r="J1265" s="2988"/>
      <c r="K1265" s="2988"/>
      <c r="L1265" s="2317"/>
      <c r="M1265" s="2317"/>
      <c r="N1265" s="2317"/>
      <c r="O1265" s="2317"/>
      <c r="P1265" s="2317"/>
      <c r="Q1265" s="2197"/>
      <c r="R1265" s="2989">
        <f t="shared" ref="R1265:AB1265" si="1001">R1197+R1114</f>
        <v>65155.690021662092</v>
      </c>
      <c r="S1265" s="2989">
        <f t="shared" ref="S1265:T1265" si="1002">S1197+S1114</f>
        <v>65155.690021662092</v>
      </c>
      <c r="T1265" s="2989">
        <f t="shared" si="1002"/>
        <v>65155.690021662092</v>
      </c>
      <c r="U1265" s="2989">
        <f t="shared" si="1001"/>
        <v>16288.922505415523</v>
      </c>
      <c r="V1265" s="2989">
        <f t="shared" si="1001"/>
        <v>7958.7649500000007</v>
      </c>
      <c r="W1265" s="2990">
        <f t="shared" si="1001"/>
        <v>0</v>
      </c>
      <c r="X1265" s="2989">
        <f t="shared" si="1001"/>
        <v>0</v>
      </c>
      <c r="Y1265" s="2989">
        <f t="shared" si="1001"/>
        <v>-8330.1575554155243</v>
      </c>
      <c r="Z1265" s="2989">
        <f t="shared" si="1001"/>
        <v>0</v>
      </c>
      <c r="AA1265" s="2989">
        <f t="shared" si="1001"/>
        <v>-58.08426</v>
      </c>
      <c r="AB1265" s="2989">
        <f t="shared" si="1001"/>
        <v>7900.6806900000001</v>
      </c>
      <c r="AC1265" s="1149">
        <f t="shared" si="976"/>
        <v>0</v>
      </c>
      <c r="AD1265" s="1148"/>
      <c r="AE1265" s="2583"/>
    </row>
    <row r="1266" spans="1:31" ht="30" x14ac:dyDescent="0.25">
      <c r="B1266" s="363">
        <v>1</v>
      </c>
      <c r="C1266" s="783" t="s">
        <v>286</v>
      </c>
      <c r="D1266" s="301"/>
      <c r="E1266" s="2507"/>
      <c r="F1266" s="2202">
        <f t="shared" ref="F1266:H1266" si="1003">F1198+F1115</f>
        <v>9268</v>
      </c>
      <c r="G1266" s="2202">
        <f t="shared" si="1003"/>
        <v>2317</v>
      </c>
      <c r="H1266" s="2202">
        <f t="shared" si="1003"/>
        <v>1550</v>
      </c>
      <c r="I1266" s="2317">
        <f>H1266/G1266*100</f>
        <v>66.896849374190765</v>
      </c>
      <c r="J1266" s="2988"/>
      <c r="K1266" s="2988"/>
      <c r="L1266" s="2317"/>
      <c r="M1266" s="2317"/>
      <c r="N1266" s="2317"/>
      <c r="O1266" s="2317"/>
      <c r="P1266" s="2317"/>
      <c r="Q1266" s="2197"/>
      <c r="R1266" s="2989">
        <f t="shared" ref="R1266:AB1266" si="1004">R1198+R1115</f>
        <v>42032.155162372495</v>
      </c>
      <c r="S1266" s="2989">
        <f t="shared" ref="S1266:T1266" si="1005">S1198+S1115</f>
        <v>42032.155162372495</v>
      </c>
      <c r="T1266" s="2989">
        <f t="shared" si="1005"/>
        <v>42032.155162372495</v>
      </c>
      <c r="U1266" s="2989">
        <f t="shared" si="1004"/>
        <v>10508.038790593124</v>
      </c>
      <c r="V1266" s="2989">
        <f t="shared" si="1004"/>
        <v>5347.9395199999999</v>
      </c>
      <c r="W1266" s="2990">
        <f t="shared" si="1004"/>
        <v>0</v>
      </c>
      <c r="X1266" s="2989">
        <f t="shared" si="1004"/>
        <v>0</v>
      </c>
      <c r="Y1266" s="2989">
        <f t="shared" si="1004"/>
        <v>-5160.0992705931249</v>
      </c>
      <c r="Z1266" s="2989">
        <f t="shared" si="1004"/>
        <v>0</v>
      </c>
      <c r="AA1266" s="2989">
        <f t="shared" si="1004"/>
        <v>-58.08426</v>
      </c>
      <c r="AB1266" s="2989">
        <f t="shared" si="1004"/>
        <v>5289.8552600000003</v>
      </c>
      <c r="AC1266" s="1149"/>
      <c r="AD1266" s="1148"/>
      <c r="AE1266" s="2583"/>
    </row>
    <row r="1267" spans="1:31" ht="30" x14ac:dyDescent="0.25">
      <c r="B1267" s="363">
        <v>1</v>
      </c>
      <c r="C1267" s="783" t="s">
        <v>534</v>
      </c>
      <c r="D1267" s="301"/>
      <c r="E1267" s="2507"/>
      <c r="F1267" s="2202">
        <f t="shared" ref="F1267:H1267" si="1006">F1199+F1116</f>
        <v>8090</v>
      </c>
      <c r="G1267" s="2202">
        <f t="shared" si="1006"/>
        <v>2022.5</v>
      </c>
      <c r="H1267" s="2202">
        <f t="shared" si="1006"/>
        <v>1247</v>
      </c>
      <c r="I1267" s="2317">
        <f>H1267/G1267*100</f>
        <v>61.656365883807176</v>
      </c>
      <c r="J1267" s="2988"/>
      <c r="K1267" s="2988"/>
      <c r="L1267" s="2317"/>
      <c r="M1267" s="2317"/>
      <c r="N1267" s="2317"/>
      <c r="O1267" s="2317"/>
      <c r="P1267" s="2317"/>
      <c r="Q1267" s="2197"/>
      <c r="R1267" s="2989">
        <f t="shared" ref="R1267:AB1267" si="1007">R1199+R1116</f>
        <v>38442.151337303701</v>
      </c>
      <c r="S1267" s="2989">
        <f t="shared" ref="S1267:T1267" si="1008">S1199+S1116</f>
        <v>38442.151337303701</v>
      </c>
      <c r="T1267" s="2989">
        <f t="shared" si="1008"/>
        <v>38442.151337303701</v>
      </c>
      <c r="U1267" s="2989">
        <f t="shared" si="1007"/>
        <v>9610.5378343259254</v>
      </c>
      <c r="V1267" s="2989">
        <f t="shared" si="1007"/>
        <v>4644.2348099999999</v>
      </c>
      <c r="W1267" s="2990">
        <f t="shared" si="1007"/>
        <v>0</v>
      </c>
      <c r="X1267" s="2989">
        <f t="shared" si="1007"/>
        <v>0</v>
      </c>
      <c r="Y1267" s="2989">
        <f t="shared" si="1007"/>
        <v>-4966.3030243259245</v>
      </c>
      <c r="Z1267" s="2989">
        <f t="shared" si="1007"/>
        <v>0</v>
      </c>
      <c r="AA1267" s="2989">
        <f t="shared" si="1007"/>
        <v>0</v>
      </c>
      <c r="AB1267" s="2989">
        <f t="shared" si="1007"/>
        <v>4644.2348099999999</v>
      </c>
      <c r="AC1267" s="1149">
        <f t="shared" ref="AC1267:AC1273" si="1009">AC1200+AC1117</f>
        <v>0</v>
      </c>
      <c r="AD1267" s="1148"/>
      <c r="AE1267" s="2583"/>
    </row>
    <row r="1268" spans="1:31" ht="60" x14ac:dyDescent="0.25">
      <c r="B1268" s="363">
        <v>1</v>
      </c>
      <c r="C1268" s="783" t="s">
        <v>557</v>
      </c>
      <c r="D1268" s="301"/>
      <c r="E1268" s="2507"/>
      <c r="F1268" s="2202">
        <f t="shared" ref="F1268:H1268" si="1010">F1200+F1117</f>
        <v>0</v>
      </c>
      <c r="G1268" s="2202">
        <f t="shared" si="1010"/>
        <v>0</v>
      </c>
      <c r="H1268" s="2202">
        <f t="shared" si="1010"/>
        <v>0</v>
      </c>
      <c r="I1268" s="2317"/>
      <c r="J1268" s="2988"/>
      <c r="K1268" s="2988"/>
      <c r="L1268" s="2317"/>
      <c r="M1268" s="2317"/>
      <c r="N1268" s="2317"/>
      <c r="O1268" s="2317"/>
      <c r="P1268" s="2317"/>
      <c r="Q1268" s="2197"/>
      <c r="R1268" s="2989">
        <f t="shared" ref="R1268:AB1268" si="1011">R1200+R1117</f>
        <v>0</v>
      </c>
      <c r="S1268" s="2989">
        <f t="shared" ref="S1268:T1268" si="1012">S1200+S1117</f>
        <v>0</v>
      </c>
      <c r="T1268" s="2989">
        <f t="shared" si="1012"/>
        <v>0</v>
      </c>
      <c r="U1268" s="2989">
        <f t="shared" si="1011"/>
        <v>0</v>
      </c>
      <c r="V1268" s="2989">
        <f t="shared" si="1011"/>
        <v>0</v>
      </c>
      <c r="W1268" s="2990">
        <f t="shared" si="1011"/>
        <v>0</v>
      </c>
      <c r="X1268" s="2989">
        <f t="shared" si="1011"/>
        <v>0</v>
      </c>
      <c r="Y1268" s="2989">
        <f t="shared" si="1011"/>
        <v>0</v>
      </c>
      <c r="Z1268" s="2989">
        <f t="shared" si="1011"/>
        <v>0</v>
      </c>
      <c r="AA1268" s="2989">
        <f t="shared" si="1011"/>
        <v>0</v>
      </c>
      <c r="AB1268" s="2989">
        <f t="shared" si="1011"/>
        <v>0</v>
      </c>
      <c r="AC1268" s="1149">
        <f t="shared" si="1009"/>
        <v>0</v>
      </c>
      <c r="AD1268" s="1148"/>
      <c r="AE1268" s="2583"/>
    </row>
    <row r="1269" spans="1:31" ht="45" x14ac:dyDescent="0.25">
      <c r="A1269" s="363">
        <v>1</v>
      </c>
      <c r="B1269" s="363">
        <v>1</v>
      </c>
      <c r="C1269" s="782" t="s">
        <v>535</v>
      </c>
      <c r="D1269" s="302"/>
      <c r="E1269" s="2507"/>
      <c r="F1269" s="2202">
        <f t="shared" ref="F1269:H1270" si="1013">F1201+F1118</f>
        <v>1032</v>
      </c>
      <c r="G1269" s="2202">
        <f t="shared" si="1013"/>
        <v>258</v>
      </c>
      <c r="H1269" s="2202">
        <f t="shared" si="1013"/>
        <v>285</v>
      </c>
      <c r="I1269" s="2317">
        <f>H1269/G1269*100</f>
        <v>110.46511627906976</v>
      </c>
      <c r="J1269" s="2988"/>
      <c r="K1269" s="2988"/>
      <c r="L1269" s="2317"/>
      <c r="M1269" s="2317"/>
      <c r="N1269" s="2317"/>
      <c r="O1269" s="2317"/>
      <c r="P1269" s="2317"/>
      <c r="Q1269" s="2197"/>
      <c r="R1269" s="2989">
        <f t="shared" ref="R1269:AB1269" si="1014">R1201+R1118</f>
        <v>2320.49379</v>
      </c>
      <c r="S1269" s="2989">
        <f t="shared" ref="S1269:T1269" si="1015">S1201+S1118</f>
        <v>2320.49379</v>
      </c>
      <c r="T1269" s="2989">
        <f t="shared" si="1015"/>
        <v>2320.49379</v>
      </c>
      <c r="U1269" s="2989">
        <f t="shared" si="1014"/>
        <v>580.1234475</v>
      </c>
      <c r="V1269" s="2989">
        <f t="shared" si="1014"/>
        <v>548.05997000000002</v>
      </c>
      <c r="W1269" s="2990">
        <f t="shared" si="1014"/>
        <v>0</v>
      </c>
      <c r="X1269" s="2989">
        <f t="shared" si="1014"/>
        <v>0</v>
      </c>
      <c r="Y1269" s="2989">
        <f t="shared" si="1014"/>
        <v>-32.063477500000005</v>
      </c>
      <c r="Z1269" s="2989">
        <f t="shared" si="1014"/>
        <v>0</v>
      </c>
      <c r="AA1269" s="2989">
        <f t="shared" si="1014"/>
        <v>0</v>
      </c>
      <c r="AB1269" s="2989">
        <f t="shared" si="1014"/>
        <v>548.05997000000002</v>
      </c>
      <c r="AC1269" s="1149">
        <f t="shared" si="1009"/>
        <v>0</v>
      </c>
      <c r="AD1269" s="1148"/>
      <c r="AE1269" s="2583"/>
    </row>
    <row r="1270" spans="1:31" ht="30" x14ac:dyDescent="0.25">
      <c r="B1270" s="363">
        <v>1</v>
      </c>
      <c r="C1270" s="783" t="s">
        <v>536</v>
      </c>
      <c r="D1270" s="302"/>
      <c r="E1270" s="2507"/>
      <c r="F1270" s="2202">
        <f t="shared" si="1013"/>
        <v>0</v>
      </c>
      <c r="G1270" s="2202">
        <f t="shared" si="1013"/>
        <v>0</v>
      </c>
      <c r="H1270" s="2202">
        <f t="shared" si="1013"/>
        <v>0</v>
      </c>
      <c r="I1270" s="2317"/>
      <c r="J1270" s="2988"/>
      <c r="K1270" s="2988"/>
      <c r="L1270" s="2317"/>
      <c r="M1270" s="2317"/>
      <c r="N1270" s="2317"/>
      <c r="O1270" s="2317"/>
      <c r="P1270" s="2317"/>
      <c r="Q1270" s="2197"/>
      <c r="R1270" s="2989">
        <f t="shared" ref="R1270:AB1270" si="1016">R1202+R1119</f>
        <v>0</v>
      </c>
      <c r="S1270" s="2989">
        <f t="shared" ref="S1270:T1270" si="1017">S1202+S1119</f>
        <v>0</v>
      </c>
      <c r="T1270" s="2989">
        <f t="shared" si="1017"/>
        <v>0</v>
      </c>
      <c r="U1270" s="2989">
        <f t="shared" si="1016"/>
        <v>0</v>
      </c>
      <c r="V1270" s="2989">
        <f t="shared" si="1016"/>
        <v>0</v>
      </c>
      <c r="W1270" s="2990">
        <f t="shared" si="1016"/>
        <v>0</v>
      </c>
      <c r="X1270" s="2989">
        <f t="shared" si="1016"/>
        <v>0</v>
      </c>
      <c r="Y1270" s="2989">
        <f t="shared" si="1016"/>
        <v>0</v>
      </c>
      <c r="Z1270" s="2989">
        <f t="shared" si="1016"/>
        <v>0</v>
      </c>
      <c r="AA1270" s="2989">
        <f t="shared" si="1016"/>
        <v>0</v>
      </c>
      <c r="AB1270" s="2989">
        <f t="shared" si="1016"/>
        <v>0</v>
      </c>
      <c r="AC1270" s="2993">
        <f t="shared" si="1009"/>
        <v>0</v>
      </c>
      <c r="AD1270" s="1148"/>
      <c r="AE1270" s="2583"/>
    </row>
    <row r="1271" spans="1:31" ht="45" x14ac:dyDescent="0.25">
      <c r="B1271" s="363">
        <v>1</v>
      </c>
      <c r="C1271" s="783" t="s">
        <v>537</v>
      </c>
      <c r="D1271" s="302"/>
      <c r="E1271" s="2507"/>
      <c r="F1271" s="2202">
        <f>F1203+F1120</f>
        <v>14</v>
      </c>
      <c r="G1271" s="2202">
        <f t="shared" ref="G1271:H1271" si="1018">G1203+G1120</f>
        <v>3.5</v>
      </c>
      <c r="H1271" s="2202">
        <f t="shared" si="1018"/>
        <v>7</v>
      </c>
      <c r="I1271" s="2317">
        <f t="shared" ref="I1271:I1277" si="1019">H1271/G1271*100</f>
        <v>200</v>
      </c>
      <c r="J1271" s="2988"/>
      <c r="K1271" s="2988"/>
      <c r="L1271" s="2317"/>
      <c r="M1271" s="2317"/>
      <c r="N1271" s="2317"/>
      <c r="O1271" s="2317"/>
      <c r="P1271" s="2317"/>
      <c r="Q1271" s="2197"/>
      <c r="R1271" s="2989">
        <f t="shared" ref="R1271:AB1271" si="1020">R1203+R1120</f>
        <v>121.73383897920002</v>
      </c>
      <c r="S1271" s="2989">
        <f t="shared" ref="S1271:T1271" si="1021">S1203+S1120</f>
        <v>121.73383897920002</v>
      </c>
      <c r="T1271" s="2989">
        <f t="shared" si="1021"/>
        <v>121.73383897920002</v>
      </c>
      <c r="U1271" s="2989">
        <f t="shared" si="1020"/>
        <v>30.433459744800004</v>
      </c>
      <c r="V1271" s="2989">
        <f t="shared" si="1020"/>
        <v>60.528510000000004</v>
      </c>
      <c r="W1271" s="2990">
        <f t="shared" si="1020"/>
        <v>0</v>
      </c>
      <c r="X1271" s="2989">
        <f t="shared" si="1020"/>
        <v>0</v>
      </c>
      <c r="Y1271" s="2989">
        <f t="shared" si="1020"/>
        <v>30.0950502552</v>
      </c>
      <c r="Z1271" s="2989">
        <f t="shared" si="1020"/>
        <v>0</v>
      </c>
      <c r="AA1271" s="2989">
        <f t="shared" si="1020"/>
        <v>0</v>
      </c>
      <c r="AB1271" s="2989">
        <f t="shared" si="1020"/>
        <v>60.528510000000004</v>
      </c>
      <c r="AC1271" s="2993">
        <f t="shared" si="1009"/>
        <v>0</v>
      </c>
      <c r="AD1271" s="1148"/>
      <c r="AE1271" s="2583"/>
    </row>
    <row r="1272" spans="1:31" ht="30" x14ac:dyDescent="0.25">
      <c r="A1272" s="363">
        <v>1</v>
      </c>
      <c r="B1272" s="363">
        <v>1</v>
      </c>
      <c r="C1272" s="783" t="s">
        <v>538</v>
      </c>
      <c r="D1272" s="302"/>
      <c r="E1272" s="2507"/>
      <c r="F1272" s="2202">
        <f t="shared" ref="F1272:H1272" si="1022">F1204+F1121</f>
        <v>132</v>
      </c>
      <c r="G1272" s="2202">
        <f t="shared" si="1022"/>
        <v>33</v>
      </c>
      <c r="H1272" s="2202">
        <f t="shared" si="1022"/>
        <v>11</v>
      </c>
      <c r="I1272" s="2317">
        <f t="shared" si="1019"/>
        <v>33.333333333333329</v>
      </c>
      <c r="J1272" s="2988"/>
      <c r="K1272" s="2988"/>
      <c r="L1272" s="2317"/>
      <c r="M1272" s="2317"/>
      <c r="N1272" s="2317"/>
      <c r="O1272" s="2317"/>
      <c r="P1272" s="2317"/>
      <c r="Q1272" s="2197"/>
      <c r="R1272" s="2989">
        <f t="shared" ref="R1272:AB1272" si="1023">R1204+R1121</f>
        <v>1147.7761960896003</v>
      </c>
      <c r="S1272" s="2989">
        <f t="shared" ref="S1272:T1272" si="1024">S1204+S1121</f>
        <v>1147.7761960896003</v>
      </c>
      <c r="T1272" s="2989">
        <f t="shared" si="1024"/>
        <v>1147.7761960896003</v>
      </c>
      <c r="U1272" s="2989">
        <f t="shared" si="1023"/>
        <v>286.94404902240007</v>
      </c>
      <c r="V1272" s="2989">
        <f t="shared" si="1023"/>
        <v>95.116230000000002</v>
      </c>
      <c r="W1272" s="2990">
        <f t="shared" si="1023"/>
        <v>0</v>
      </c>
      <c r="X1272" s="2989">
        <f t="shared" si="1023"/>
        <v>0</v>
      </c>
      <c r="Y1272" s="2989">
        <f t="shared" si="1023"/>
        <v>-191.82781902240006</v>
      </c>
      <c r="Z1272" s="2989">
        <f t="shared" si="1023"/>
        <v>0</v>
      </c>
      <c r="AA1272" s="2989">
        <f t="shared" si="1023"/>
        <v>-58.08426</v>
      </c>
      <c r="AB1272" s="2989">
        <f t="shared" si="1023"/>
        <v>37.031970000000001</v>
      </c>
      <c r="AC1272" s="1149">
        <f t="shared" si="1009"/>
        <v>0</v>
      </c>
      <c r="AD1272" s="1148"/>
      <c r="AE1272" s="2583"/>
    </row>
    <row r="1273" spans="1:31" ht="45" x14ac:dyDescent="0.25">
      <c r="A1273" s="363">
        <v>1</v>
      </c>
      <c r="B1273" s="363">
        <v>1</v>
      </c>
      <c r="C1273" s="783" t="s">
        <v>287</v>
      </c>
      <c r="D1273" s="302"/>
      <c r="E1273" s="2507"/>
      <c r="F1273" s="2202">
        <f t="shared" ref="F1273:H1273" si="1025">F1205+F1122</f>
        <v>7648</v>
      </c>
      <c r="G1273" s="2202">
        <f t="shared" si="1025"/>
        <v>1912</v>
      </c>
      <c r="H1273" s="2202">
        <f t="shared" si="1025"/>
        <v>1159</v>
      </c>
      <c r="I1273" s="2317">
        <f t="shared" si="1019"/>
        <v>60.61715481171548</v>
      </c>
      <c r="J1273" s="2988"/>
      <c r="K1273" s="2988"/>
      <c r="L1273" s="2317"/>
      <c r="M1273" s="2317"/>
      <c r="N1273" s="2317"/>
      <c r="O1273" s="2317"/>
      <c r="P1273" s="2317"/>
      <c r="Q1273" s="2197"/>
      <c r="R1273" s="2989">
        <f t="shared" ref="R1273:AB1273" si="1026">R1205+R1122</f>
        <v>23123.534859289601</v>
      </c>
      <c r="S1273" s="2989">
        <f t="shared" ref="S1273:T1273" si="1027">S1205+S1122</f>
        <v>23123.534859289601</v>
      </c>
      <c r="T1273" s="2989">
        <f t="shared" si="1027"/>
        <v>23123.534859289601</v>
      </c>
      <c r="U1273" s="2989">
        <f t="shared" si="1026"/>
        <v>5780.8837148224002</v>
      </c>
      <c r="V1273" s="2989">
        <f t="shared" si="1026"/>
        <v>2610.8254299999999</v>
      </c>
      <c r="W1273" s="2990">
        <f t="shared" si="1026"/>
        <v>0</v>
      </c>
      <c r="X1273" s="2989">
        <f t="shared" si="1026"/>
        <v>0</v>
      </c>
      <c r="Y1273" s="2989">
        <f t="shared" si="1026"/>
        <v>-3170.0582848223999</v>
      </c>
      <c r="Z1273" s="2989">
        <f t="shared" si="1026"/>
        <v>0</v>
      </c>
      <c r="AA1273" s="2989">
        <f t="shared" si="1026"/>
        <v>0</v>
      </c>
      <c r="AB1273" s="2989">
        <f t="shared" si="1026"/>
        <v>2610.8254299999999</v>
      </c>
      <c r="AC1273" s="1149">
        <f t="shared" si="1009"/>
        <v>0</v>
      </c>
      <c r="AD1273" s="1148"/>
      <c r="AE1273" s="2583"/>
    </row>
    <row r="1274" spans="1:31" ht="45" x14ac:dyDescent="0.25">
      <c r="B1274" s="363">
        <v>1</v>
      </c>
      <c r="C1274" s="783" t="s">
        <v>539</v>
      </c>
      <c r="D1274" s="302"/>
      <c r="E1274" s="2507"/>
      <c r="F1274" s="2202">
        <f t="shared" ref="F1274:H1274" si="1028">F1206+F1123</f>
        <v>2128</v>
      </c>
      <c r="G1274" s="2202">
        <f t="shared" si="1028"/>
        <v>532</v>
      </c>
      <c r="H1274" s="2202">
        <f t="shared" si="1028"/>
        <v>327</v>
      </c>
      <c r="I1274" s="2317">
        <f t="shared" si="1019"/>
        <v>61.466165413533837</v>
      </c>
      <c r="J1274" s="2988"/>
      <c r="K1274" s="2988"/>
      <c r="L1274" s="2317"/>
      <c r="M1274" s="2317"/>
      <c r="N1274" s="2317"/>
      <c r="O1274" s="2317"/>
      <c r="P1274" s="2317"/>
      <c r="Q1274" s="2197"/>
      <c r="R1274" s="2989">
        <f t="shared" ref="R1274:AB1274" si="1029">R1206+R1123</f>
        <v>3595.8731200000002</v>
      </c>
      <c r="S1274" s="2989">
        <f t="shared" ref="S1274:T1274" si="1030">S1206+S1123</f>
        <v>3595.8731200000002</v>
      </c>
      <c r="T1274" s="2989">
        <f t="shared" si="1030"/>
        <v>3595.8731200000002</v>
      </c>
      <c r="U1274" s="2989">
        <f t="shared" si="1029"/>
        <v>898.96828000000005</v>
      </c>
      <c r="V1274" s="2989">
        <f t="shared" si="1029"/>
        <v>547.71278000000007</v>
      </c>
      <c r="W1274" s="2990">
        <f t="shared" si="1029"/>
        <v>0</v>
      </c>
      <c r="X1274" s="2989">
        <f t="shared" si="1029"/>
        <v>0</v>
      </c>
      <c r="Y1274" s="2989">
        <f t="shared" si="1029"/>
        <v>-351.25549999999998</v>
      </c>
      <c r="Z1274" s="2989">
        <f t="shared" si="1029"/>
        <v>0</v>
      </c>
      <c r="AA1274" s="2989">
        <f t="shared" si="1029"/>
        <v>0</v>
      </c>
      <c r="AB1274" s="2989">
        <f t="shared" si="1029"/>
        <v>547.71278000000007</v>
      </c>
      <c r="AC1274" s="1149">
        <f>AC1125</f>
        <v>0</v>
      </c>
      <c r="AD1274" s="1148"/>
      <c r="AE1274" s="2583"/>
    </row>
    <row r="1275" spans="1:31" ht="75" x14ac:dyDescent="0.25">
      <c r="B1275" s="363">
        <v>1</v>
      </c>
      <c r="C1275" s="783" t="s">
        <v>540</v>
      </c>
      <c r="D1275" s="302"/>
      <c r="E1275" s="2507"/>
      <c r="F1275" s="2202">
        <f t="shared" ref="F1275:H1275" si="1031">F1207+F1125</f>
        <v>4800</v>
      </c>
      <c r="G1275" s="2202">
        <f t="shared" si="1031"/>
        <v>1200</v>
      </c>
      <c r="H1275" s="2202">
        <f t="shared" si="1031"/>
        <v>596</v>
      </c>
      <c r="I1275" s="2317">
        <f t="shared" si="1019"/>
        <v>49.666666666666664</v>
      </c>
      <c r="J1275" s="2988"/>
      <c r="K1275" s="2988"/>
      <c r="L1275" s="2317"/>
      <c r="M1275" s="2317"/>
      <c r="N1275" s="2317"/>
      <c r="O1275" s="2317"/>
      <c r="P1275" s="2317"/>
      <c r="Q1275" s="2197"/>
      <c r="R1275" s="2989">
        <f t="shared" ref="R1275:AB1275" si="1032">R1207+R1125</f>
        <v>18256.663222272</v>
      </c>
      <c r="S1275" s="2989">
        <f t="shared" ref="S1275:T1275" si="1033">S1207+S1125</f>
        <v>18256.663222272</v>
      </c>
      <c r="T1275" s="2989">
        <f t="shared" si="1033"/>
        <v>18256.663222272</v>
      </c>
      <c r="U1275" s="2989">
        <f t="shared" si="1032"/>
        <v>4564.165805568</v>
      </c>
      <c r="V1275" s="2989">
        <f t="shared" si="1032"/>
        <v>1629.0648000000001</v>
      </c>
      <c r="W1275" s="2990">
        <f t="shared" si="1032"/>
        <v>0</v>
      </c>
      <c r="X1275" s="2989">
        <f t="shared" si="1032"/>
        <v>0</v>
      </c>
      <c r="Y1275" s="2989">
        <f t="shared" si="1032"/>
        <v>-2935.1010055679999</v>
      </c>
      <c r="Z1275" s="2989">
        <f t="shared" si="1032"/>
        <v>0</v>
      </c>
      <c r="AA1275" s="2989">
        <f t="shared" si="1032"/>
        <v>0</v>
      </c>
      <c r="AB1275" s="2989">
        <f t="shared" si="1032"/>
        <v>1629.0648000000001</v>
      </c>
      <c r="AC1275" s="1149"/>
      <c r="AD1275" s="1148">
        <f>AD1207</f>
        <v>0</v>
      </c>
      <c r="AE1275" s="2583"/>
    </row>
    <row r="1276" spans="1:31" ht="57.75" x14ac:dyDescent="0.25">
      <c r="A1276" s="363">
        <v>1</v>
      </c>
      <c r="B1276" s="363">
        <v>1</v>
      </c>
      <c r="C1276" s="780" t="s">
        <v>541</v>
      </c>
      <c r="D1276" s="302"/>
      <c r="E1276" s="2507"/>
      <c r="F1276" s="2202">
        <f t="shared" ref="F1276:H1276" si="1034">F1208+F1126</f>
        <v>720</v>
      </c>
      <c r="G1276" s="2202">
        <f t="shared" si="1034"/>
        <v>180</v>
      </c>
      <c r="H1276" s="2202">
        <f t="shared" si="1034"/>
        <v>236</v>
      </c>
      <c r="I1276" s="2994">
        <f t="shared" si="1019"/>
        <v>131.11111111111111</v>
      </c>
      <c r="J1276" s="2988"/>
      <c r="K1276" s="2988"/>
      <c r="L1276" s="2317"/>
      <c r="M1276" s="2317"/>
      <c r="N1276" s="2317"/>
      <c r="O1276" s="2317"/>
      <c r="P1276" s="2317"/>
      <c r="Q1276" s="2197"/>
      <c r="R1276" s="2989">
        <f t="shared" ref="R1276:AB1276" si="1035">R1208+R1126</f>
        <v>1270.9985170176003</v>
      </c>
      <c r="S1276" s="2989">
        <f t="shared" ref="S1276:T1276" si="1036">S1208+S1126</f>
        <v>1270.9985170176003</v>
      </c>
      <c r="T1276" s="2989">
        <f t="shared" si="1036"/>
        <v>1270.9985170176003</v>
      </c>
      <c r="U1276" s="2989">
        <f t="shared" si="1035"/>
        <v>317.74962925440008</v>
      </c>
      <c r="V1276" s="2989">
        <f t="shared" si="1035"/>
        <v>434.04784999999998</v>
      </c>
      <c r="W1276" s="2990">
        <f t="shared" si="1035"/>
        <v>0</v>
      </c>
      <c r="X1276" s="2989">
        <f t="shared" si="1035"/>
        <v>0</v>
      </c>
      <c r="Y1276" s="2989">
        <f t="shared" si="1035"/>
        <v>116.29822074559991</v>
      </c>
      <c r="Z1276" s="2989">
        <f t="shared" si="1035"/>
        <v>0</v>
      </c>
      <c r="AA1276" s="2989">
        <f t="shared" si="1035"/>
        <v>0</v>
      </c>
      <c r="AB1276" s="2989">
        <f t="shared" si="1035"/>
        <v>434.04784999999998</v>
      </c>
      <c r="AC1276" s="1149" t="e">
        <f>AC1208+AC1127</f>
        <v>#REF!</v>
      </c>
      <c r="AD1276" s="1148"/>
      <c r="AE1276" s="2583"/>
    </row>
    <row r="1277" spans="1:31" ht="30" x14ac:dyDescent="0.25">
      <c r="A1277" s="363">
        <v>1</v>
      </c>
      <c r="B1277" s="363">
        <v>1</v>
      </c>
      <c r="C1277" s="783" t="s">
        <v>329</v>
      </c>
      <c r="D1277" s="302"/>
      <c r="E1277" s="2507"/>
      <c r="F1277" s="2202">
        <f t="shared" ref="F1277:H1277" si="1037">F1209+F1127</f>
        <v>3202</v>
      </c>
      <c r="G1277" s="2202">
        <f t="shared" si="1037"/>
        <v>800.5</v>
      </c>
      <c r="H1277" s="2202">
        <f t="shared" si="1037"/>
        <v>609.1</v>
      </c>
      <c r="I1277" s="2317">
        <f t="shared" si="1019"/>
        <v>76.089943785134295</v>
      </c>
      <c r="J1277" s="2988"/>
      <c r="K1277" s="2988"/>
      <c r="L1277" s="2317"/>
      <c r="M1277" s="2317"/>
      <c r="N1277" s="2317"/>
      <c r="O1277" s="2317"/>
      <c r="P1277" s="2317"/>
      <c r="Q1277" s="2197"/>
      <c r="R1277" s="2989">
        <f t="shared" ref="R1277:AB1277" si="1038">R1209+R1127</f>
        <v>15705.639299999997</v>
      </c>
      <c r="S1277" s="2989">
        <f t="shared" ref="S1277:T1277" si="1039">S1209+S1127</f>
        <v>15705.639299999997</v>
      </c>
      <c r="T1277" s="2989">
        <f t="shared" si="1039"/>
        <v>15705.639299999997</v>
      </c>
      <c r="U1277" s="2989">
        <f t="shared" si="1038"/>
        <v>3926.4098249999993</v>
      </c>
      <c r="V1277" s="2989">
        <f t="shared" si="1038"/>
        <v>4205.41536</v>
      </c>
      <c r="W1277" s="2990">
        <f t="shared" si="1038"/>
        <v>0</v>
      </c>
      <c r="X1277" s="2989">
        <f t="shared" si="1038"/>
        <v>0</v>
      </c>
      <c r="Y1277" s="2989">
        <f t="shared" si="1038"/>
        <v>279.00553500000069</v>
      </c>
      <c r="Z1277" s="2989">
        <f t="shared" si="1038"/>
        <v>-11.11392</v>
      </c>
      <c r="AA1277" s="2989">
        <f t="shared" si="1038"/>
        <v>0</v>
      </c>
      <c r="AB1277" s="2989">
        <f t="shared" si="1038"/>
        <v>4205.41536</v>
      </c>
      <c r="AC1277" s="1149"/>
      <c r="AD1277" s="1148"/>
      <c r="AE1277" s="2583"/>
    </row>
    <row r="1278" spans="1:31" ht="30" x14ac:dyDescent="0.25">
      <c r="B1278" s="363">
        <v>1</v>
      </c>
      <c r="C1278" s="782" t="s">
        <v>320</v>
      </c>
      <c r="D1278" s="302"/>
      <c r="E1278" s="2507"/>
      <c r="F1278" s="2202">
        <f t="shared" ref="F1278:H1278" si="1040">F1210+F1128</f>
        <v>0</v>
      </c>
      <c r="G1278" s="2202">
        <f t="shared" si="1040"/>
        <v>0</v>
      </c>
      <c r="H1278" s="2202">
        <f t="shared" si="1040"/>
        <v>0</v>
      </c>
      <c r="I1278" s="2317"/>
      <c r="J1278" s="2988"/>
      <c r="K1278" s="2988"/>
      <c r="L1278" s="2317"/>
      <c r="M1278" s="2317"/>
      <c r="N1278" s="2317"/>
      <c r="O1278" s="2317"/>
      <c r="P1278" s="2317"/>
      <c r="Q1278" s="2197"/>
      <c r="R1278" s="2989">
        <f t="shared" ref="R1278:AB1278" si="1041">R1210+R1128</f>
        <v>0</v>
      </c>
      <c r="S1278" s="2989">
        <f t="shared" ref="S1278:T1278" si="1042">S1210+S1128</f>
        <v>0</v>
      </c>
      <c r="T1278" s="2989">
        <f t="shared" si="1042"/>
        <v>0</v>
      </c>
      <c r="U1278" s="2989">
        <f t="shared" si="1041"/>
        <v>0</v>
      </c>
      <c r="V1278" s="2989">
        <f t="shared" si="1041"/>
        <v>0</v>
      </c>
      <c r="W1278" s="2990">
        <f t="shared" si="1041"/>
        <v>0</v>
      </c>
      <c r="X1278" s="2989">
        <f t="shared" si="1041"/>
        <v>0</v>
      </c>
      <c r="Y1278" s="2989">
        <f t="shared" si="1041"/>
        <v>0</v>
      </c>
      <c r="Z1278" s="2989">
        <f t="shared" si="1041"/>
        <v>0</v>
      </c>
      <c r="AA1278" s="2989">
        <f t="shared" si="1041"/>
        <v>0</v>
      </c>
      <c r="AB1278" s="2989">
        <f t="shared" si="1041"/>
        <v>0</v>
      </c>
      <c r="AC1278" s="2993">
        <f>AC1210+AC1129</f>
        <v>0</v>
      </c>
      <c r="AD1278" s="1148"/>
      <c r="AE1278" s="2583"/>
    </row>
    <row r="1279" spans="1:31" ht="30" x14ac:dyDescent="0.25">
      <c r="A1279" s="363">
        <v>1</v>
      </c>
      <c r="B1279" s="363">
        <v>1</v>
      </c>
      <c r="C1279" s="783" t="s">
        <v>514</v>
      </c>
      <c r="D1279" s="302"/>
      <c r="E1279" s="2507"/>
      <c r="F1279" s="2202">
        <f t="shared" ref="F1279:H1279" si="1043">F1211+F1129</f>
        <v>275</v>
      </c>
      <c r="G1279" s="2202">
        <f t="shared" si="1043"/>
        <v>68.75</v>
      </c>
      <c r="H1279" s="2202">
        <f t="shared" si="1043"/>
        <v>126.1</v>
      </c>
      <c r="I1279" s="2317">
        <f>H1279/G1279*100</f>
        <v>183.41818181818181</v>
      </c>
      <c r="J1279" s="2988"/>
      <c r="K1279" s="2988"/>
      <c r="L1279" s="2317"/>
      <c r="M1279" s="2317"/>
      <c r="N1279" s="2317"/>
      <c r="O1279" s="2317"/>
      <c r="P1279" s="2317"/>
      <c r="Q1279" s="2197"/>
      <c r="R1279" s="2989">
        <f t="shared" ref="R1279:AB1279" si="1044">R1211+R1129</f>
        <v>0</v>
      </c>
      <c r="S1279" s="2989">
        <f t="shared" ref="S1279:T1279" si="1045">S1211+S1129</f>
        <v>0</v>
      </c>
      <c r="T1279" s="2989">
        <f t="shared" si="1045"/>
        <v>0</v>
      </c>
      <c r="U1279" s="2989">
        <f t="shared" si="1044"/>
        <v>0</v>
      </c>
      <c r="V1279" s="2989">
        <f t="shared" si="1044"/>
        <v>0</v>
      </c>
      <c r="W1279" s="2990">
        <f t="shared" si="1044"/>
        <v>0</v>
      </c>
      <c r="X1279" s="2989">
        <f t="shared" si="1044"/>
        <v>0</v>
      </c>
      <c r="Y1279" s="2989">
        <f t="shared" si="1044"/>
        <v>0</v>
      </c>
      <c r="Z1279" s="2989">
        <f t="shared" si="1044"/>
        <v>0</v>
      </c>
      <c r="AA1279" s="2989">
        <f t="shared" si="1044"/>
        <v>0</v>
      </c>
      <c r="AB1279" s="2989">
        <f t="shared" si="1044"/>
        <v>0</v>
      </c>
      <c r="AC1279" s="1149">
        <f>AC1211+AC1130</f>
        <v>0</v>
      </c>
      <c r="AD1279" s="1148"/>
      <c r="AE1279" s="2583"/>
    </row>
    <row r="1280" spans="1:31" x14ac:dyDescent="0.25">
      <c r="B1280" s="363">
        <v>1</v>
      </c>
      <c r="C1280" s="783" t="s">
        <v>515</v>
      </c>
      <c r="D1280" s="302"/>
      <c r="E1280" s="2507"/>
      <c r="F1280" s="2202">
        <f t="shared" ref="F1280:H1280" si="1046">F1212+F1130</f>
        <v>175</v>
      </c>
      <c r="G1280" s="2202">
        <f t="shared" si="1046"/>
        <v>43.75</v>
      </c>
      <c r="H1280" s="2202">
        <f t="shared" si="1046"/>
        <v>0</v>
      </c>
      <c r="I1280" s="2317">
        <f>H1280/G1280*100</f>
        <v>0</v>
      </c>
      <c r="J1280" s="2988"/>
      <c r="K1280" s="2988"/>
      <c r="L1280" s="2317"/>
      <c r="M1280" s="2317"/>
      <c r="N1280" s="2317"/>
      <c r="O1280" s="2317"/>
      <c r="P1280" s="2317"/>
      <c r="Q1280" s="2197"/>
      <c r="R1280" s="2989">
        <f t="shared" ref="R1280:AB1280" si="1047">R1212+R1130</f>
        <v>0</v>
      </c>
      <c r="S1280" s="2989">
        <f t="shared" ref="S1280:T1280" si="1048">S1212+S1130</f>
        <v>0</v>
      </c>
      <c r="T1280" s="2989">
        <f t="shared" si="1048"/>
        <v>0</v>
      </c>
      <c r="U1280" s="2989">
        <f t="shared" si="1047"/>
        <v>0</v>
      </c>
      <c r="V1280" s="2989">
        <f t="shared" si="1047"/>
        <v>0</v>
      </c>
      <c r="W1280" s="2990">
        <f t="shared" si="1047"/>
        <v>0</v>
      </c>
      <c r="X1280" s="2989">
        <f t="shared" si="1047"/>
        <v>0</v>
      </c>
      <c r="Y1280" s="2989">
        <f t="shared" si="1047"/>
        <v>0</v>
      </c>
      <c r="Z1280" s="2989">
        <f t="shared" si="1047"/>
        <v>0</v>
      </c>
      <c r="AA1280" s="2989">
        <f t="shared" si="1047"/>
        <v>0</v>
      </c>
      <c r="AB1280" s="2989">
        <f t="shared" si="1047"/>
        <v>0</v>
      </c>
      <c r="AC1280" s="1149">
        <f>AC1212+AC1131</f>
        <v>0</v>
      </c>
      <c r="AD1280" s="1148"/>
      <c r="AE1280" s="2583"/>
    </row>
    <row r="1281" spans="1:31" ht="30" x14ac:dyDescent="0.25">
      <c r="A1281" s="363">
        <v>1</v>
      </c>
      <c r="B1281" s="363">
        <v>1</v>
      </c>
      <c r="C1281" s="783" t="s">
        <v>516</v>
      </c>
      <c r="D1281" s="2400"/>
      <c r="E1281" s="2507"/>
      <c r="F1281" s="2202">
        <f t="shared" ref="F1281:H1281" si="1049">F1213+F1131</f>
        <v>400</v>
      </c>
      <c r="G1281" s="2202">
        <f t="shared" si="1049"/>
        <v>100</v>
      </c>
      <c r="H1281" s="2202">
        <f t="shared" si="1049"/>
        <v>504.4</v>
      </c>
      <c r="I1281" s="2317">
        <f>H1281/G1281*100</f>
        <v>504.4</v>
      </c>
      <c r="J1281" s="2988"/>
      <c r="K1281" s="2988"/>
      <c r="L1281" s="2317"/>
      <c r="M1281" s="2317"/>
      <c r="N1281" s="2317"/>
      <c r="O1281" s="2317"/>
      <c r="P1281" s="2317"/>
      <c r="Q1281" s="2197"/>
      <c r="R1281" s="2989">
        <f t="shared" ref="R1281:AB1281" si="1050">R1213+R1131</f>
        <v>0</v>
      </c>
      <c r="S1281" s="2989">
        <f t="shared" ref="S1281:T1281" si="1051">S1213+S1131</f>
        <v>0</v>
      </c>
      <c r="T1281" s="2989">
        <f t="shared" si="1051"/>
        <v>0</v>
      </c>
      <c r="U1281" s="2989">
        <f t="shared" si="1050"/>
        <v>0</v>
      </c>
      <c r="V1281" s="2989">
        <f t="shared" si="1050"/>
        <v>0</v>
      </c>
      <c r="W1281" s="2990">
        <f t="shared" si="1050"/>
        <v>0</v>
      </c>
      <c r="X1281" s="2989">
        <f t="shared" si="1050"/>
        <v>0</v>
      </c>
      <c r="Y1281" s="2989">
        <f t="shared" si="1050"/>
        <v>0</v>
      </c>
      <c r="Z1281" s="2989">
        <f t="shared" si="1050"/>
        <v>0</v>
      </c>
      <c r="AA1281" s="2989">
        <f t="shared" si="1050"/>
        <v>0</v>
      </c>
      <c r="AB1281" s="2989">
        <f t="shared" si="1050"/>
        <v>0</v>
      </c>
      <c r="AC1281" s="1149"/>
      <c r="AD1281" s="1148">
        <f>AD1227+AD1133</f>
        <v>0</v>
      </c>
      <c r="AE1281" s="2583"/>
    </row>
    <row r="1282" spans="1:31" ht="60" x14ac:dyDescent="0.25">
      <c r="A1282" s="363">
        <v>1</v>
      </c>
      <c r="B1282" s="363">
        <v>1</v>
      </c>
      <c r="C1282" s="783" t="s">
        <v>518</v>
      </c>
      <c r="D1282" s="301"/>
      <c r="E1282" s="2507"/>
      <c r="F1282" s="2202">
        <f t="shared" ref="F1282:H1282" si="1052">F1214+F1132</f>
        <v>0</v>
      </c>
      <c r="G1282" s="2202">
        <f t="shared" si="1052"/>
        <v>0</v>
      </c>
      <c r="H1282" s="2202">
        <f t="shared" si="1052"/>
        <v>0</v>
      </c>
      <c r="I1282" s="2317"/>
      <c r="J1282" s="2988"/>
      <c r="K1282" s="2988"/>
      <c r="L1282" s="2317"/>
      <c r="M1282" s="2317"/>
      <c r="N1282" s="2317"/>
      <c r="O1282" s="2317"/>
      <c r="P1282" s="2317"/>
      <c r="Q1282" s="2197"/>
      <c r="R1282" s="2989">
        <f t="shared" ref="R1282:AB1282" si="1053">R1214+R1132</f>
        <v>0</v>
      </c>
      <c r="S1282" s="2989">
        <f t="shared" ref="S1282:T1282" si="1054">S1214+S1132</f>
        <v>0</v>
      </c>
      <c r="T1282" s="2989">
        <f t="shared" si="1054"/>
        <v>0</v>
      </c>
      <c r="U1282" s="2989">
        <f t="shared" si="1053"/>
        <v>0</v>
      </c>
      <c r="V1282" s="2989">
        <f t="shared" si="1053"/>
        <v>0</v>
      </c>
      <c r="W1282" s="2990">
        <f t="shared" si="1053"/>
        <v>0</v>
      </c>
      <c r="X1282" s="2989">
        <f t="shared" si="1053"/>
        <v>0</v>
      </c>
      <c r="Y1282" s="2989">
        <f t="shared" si="1053"/>
        <v>0</v>
      </c>
      <c r="Z1282" s="2989">
        <f t="shared" si="1053"/>
        <v>0</v>
      </c>
      <c r="AA1282" s="2989">
        <f t="shared" si="1053"/>
        <v>0</v>
      </c>
      <c r="AB1282" s="2989">
        <f t="shared" si="1053"/>
        <v>0</v>
      </c>
      <c r="AC1282" s="1149"/>
      <c r="AD1282" s="1148"/>
      <c r="AE1282" s="2583"/>
    </row>
    <row r="1283" spans="1:31" ht="45" x14ac:dyDescent="0.25">
      <c r="C1283" s="783" t="s">
        <v>519</v>
      </c>
      <c r="D1283" s="301"/>
      <c r="E1283" s="2507"/>
      <c r="F1283" s="2202">
        <f t="shared" ref="F1283:H1283" si="1055">F1215+F1133</f>
        <v>0</v>
      </c>
      <c r="G1283" s="2202">
        <f t="shared" si="1055"/>
        <v>0</v>
      </c>
      <c r="H1283" s="2202">
        <f t="shared" si="1055"/>
        <v>0</v>
      </c>
      <c r="I1283" s="2317"/>
      <c r="J1283" s="2988"/>
      <c r="K1283" s="2988"/>
      <c r="L1283" s="2317"/>
      <c r="M1283" s="2317"/>
      <c r="N1283" s="2317"/>
      <c r="O1283" s="2317"/>
      <c r="P1283" s="2317"/>
      <c r="Q1283" s="2197"/>
      <c r="R1283" s="2989">
        <f t="shared" ref="R1283:AB1283" si="1056">R1215+R1133</f>
        <v>0</v>
      </c>
      <c r="S1283" s="2989">
        <f t="shared" ref="S1283:T1283" si="1057">S1215+S1133</f>
        <v>0</v>
      </c>
      <c r="T1283" s="2989">
        <f t="shared" si="1057"/>
        <v>0</v>
      </c>
      <c r="U1283" s="2989">
        <f t="shared" si="1056"/>
        <v>0</v>
      </c>
      <c r="V1283" s="2989">
        <f t="shared" si="1056"/>
        <v>0</v>
      </c>
      <c r="W1283" s="2990">
        <f t="shared" si="1056"/>
        <v>0</v>
      </c>
      <c r="X1283" s="2989">
        <f t="shared" si="1056"/>
        <v>0</v>
      </c>
      <c r="Y1283" s="2989">
        <f t="shared" si="1056"/>
        <v>0</v>
      </c>
      <c r="Z1283" s="2989">
        <f t="shared" si="1056"/>
        <v>0</v>
      </c>
      <c r="AA1283" s="2989">
        <f t="shared" si="1056"/>
        <v>0</v>
      </c>
      <c r="AB1283" s="2989">
        <f t="shared" si="1056"/>
        <v>0</v>
      </c>
      <c r="AC1283" s="1149">
        <f>AC1215+AC1134</f>
        <v>0</v>
      </c>
      <c r="AD1283" s="1148"/>
      <c r="AE1283" s="2583"/>
    </row>
    <row r="1284" spans="1:31" ht="114.75" x14ac:dyDescent="0.25">
      <c r="C1284" s="780" t="s">
        <v>520</v>
      </c>
      <c r="D1284" s="301"/>
      <c r="E1284" s="2507"/>
      <c r="F1284" s="2202">
        <f t="shared" ref="F1284:H1289" si="1058">F1216+F1134</f>
        <v>500</v>
      </c>
      <c r="G1284" s="2202">
        <f t="shared" si="1058"/>
        <v>125</v>
      </c>
      <c r="H1284" s="2202">
        <f t="shared" si="1058"/>
        <v>87</v>
      </c>
      <c r="I1284" s="2317">
        <f t="shared" ref="I1284:I1289" si="1059">H1284/G1284*100</f>
        <v>69.599999999999994</v>
      </c>
      <c r="J1284" s="2988"/>
      <c r="K1284" s="2988"/>
      <c r="L1284" s="2317"/>
      <c r="M1284" s="2317"/>
      <c r="N1284" s="2317"/>
      <c r="O1284" s="2317"/>
      <c r="P1284" s="2317"/>
      <c r="Q1284" s="2197"/>
      <c r="R1284" s="2992">
        <f t="shared" ref="R1284:AB1284" si="1060">R1216+R1134</f>
        <v>0</v>
      </c>
      <c r="S1284" s="2992">
        <f t="shared" ref="S1284:T1284" si="1061">S1216+S1134</f>
        <v>0</v>
      </c>
      <c r="T1284" s="2992">
        <f t="shared" si="1061"/>
        <v>0</v>
      </c>
      <c r="U1284" s="2992">
        <f t="shared" si="1060"/>
        <v>0</v>
      </c>
      <c r="V1284" s="2996">
        <f t="shared" si="1060"/>
        <v>0</v>
      </c>
      <c r="W1284" s="2996">
        <f t="shared" si="1060"/>
        <v>0</v>
      </c>
      <c r="X1284" s="2996">
        <f t="shared" si="1060"/>
        <v>0</v>
      </c>
      <c r="Y1284" s="2996">
        <f t="shared" si="1060"/>
        <v>0</v>
      </c>
      <c r="Z1284" s="2996">
        <f t="shared" si="1060"/>
        <v>0</v>
      </c>
      <c r="AA1284" s="2996">
        <f t="shared" si="1060"/>
        <v>0</v>
      </c>
      <c r="AB1284" s="2996">
        <f t="shared" si="1060"/>
        <v>0</v>
      </c>
      <c r="AC1284" s="1149" t="e">
        <f>AC1216+AC1135</f>
        <v>#REF!</v>
      </c>
      <c r="AD1284" s="1148"/>
      <c r="AE1284" s="2583"/>
    </row>
    <row r="1285" spans="1:31" ht="30" x14ac:dyDescent="0.25">
      <c r="C1285" s="783" t="s">
        <v>542</v>
      </c>
      <c r="D1285" s="301"/>
      <c r="E1285" s="2507"/>
      <c r="F1285" s="2202">
        <f t="shared" si="1058"/>
        <v>2427</v>
      </c>
      <c r="G1285" s="2202">
        <f t="shared" si="1058"/>
        <v>606.75</v>
      </c>
      <c r="H1285" s="2202">
        <f t="shared" si="1058"/>
        <v>396</v>
      </c>
      <c r="I1285" s="2317">
        <f t="shared" si="1059"/>
        <v>65.265760197775037</v>
      </c>
      <c r="J1285" s="2988"/>
      <c r="K1285" s="2988"/>
      <c r="L1285" s="2317"/>
      <c r="M1285" s="2317"/>
      <c r="N1285" s="2317"/>
      <c r="O1285" s="2317"/>
      <c r="P1285" s="2317"/>
      <c r="Q1285" s="2197"/>
      <c r="R1285" s="2989">
        <f t="shared" ref="R1285:AB1285" si="1062">R1217+R1135</f>
        <v>5553.4695158879986</v>
      </c>
      <c r="S1285" s="2989">
        <f t="shared" ref="S1285:T1285" si="1063">S1217+S1135</f>
        <v>5553.4695158879986</v>
      </c>
      <c r="T1285" s="2989">
        <f t="shared" si="1063"/>
        <v>5553.4695158879986</v>
      </c>
      <c r="U1285" s="2989">
        <f t="shared" si="1062"/>
        <v>1388.3673789719996</v>
      </c>
      <c r="V1285" s="2989">
        <f t="shared" si="1062"/>
        <v>961.0386299999999</v>
      </c>
      <c r="W1285" s="2990">
        <f t="shared" si="1062"/>
        <v>0</v>
      </c>
      <c r="X1285" s="2989">
        <f t="shared" si="1062"/>
        <v>0</v>
      </c>
      <c r="Y1285" s="2989">
        <f t="shared" si="1062"/>
        <v>-427.3287489719998</v>
      </c>
      <c r="Z1285" s="2989">
        <f t="shared" si="1062"/>
        <v>0</v>
      </c>
      <c r="AA1285" s="2989">
        <f t="shared" si="1062"/>
        <v>0</v>
      </c>
      <c r="AB1285" s="2989">
        <f t="shared" si="1062"/>
        <v>961.0386299999999</v>
      </c>
      <c r="AC1285" s="1149" t="e">
        <f>AC1217+#REF!</f>
        <v>#REF!</v>
      </c>
      <c r="AD1285" s="1148"/>
      <c r="AE1285" s="2583"/>
    </row>
    <row r="1286" spans="1:31" ht="30" x14ac:dyDescent="0.25">
      <c r="A1286" s="363">
        <v>1</v>
      </c>
      <c r="B1286" s="363">
        <v>1</v>
      </c>
      <c r="C1286" s="781" t="s">
        <v>330</v>
      </c>
      <c r="D1286" s="302"/>
      <c r="E1286" s="2507"/>
      <c r="F1286" s="2202">
        <f t="shared" si="1058"/>
        <v>5521.2765957446809</v>
      </c>
      <c r="G1286" s="2992">
        <f t="shared" si="1058"/>
        <v>1380.3191489361702</v>
      </c>
      <c r="H1286" s="2992">
        <f t="shared" si="1058"/>
        <v>1432.7329787234044</v>
      </c>
      <c r="I1286" s="2317">
        <f t="shared" si="1059"/>
        <v>103.79722543352601</v>
      </c>
      <c r="J1286" s="2988"/>
      <c r="K1286" s="2988"/>
      <c r="L1286" s="2317"/>
      <c r="M1286" s="2317"/>
      <c r="N1286" s="2317"/>
      <c r="O1286" s="2317"/>
      <c r="P1286" s="2317"/>
      <c r="Q1286" s="2197"/>
      <c r="R1286" s="2989">
        <f t="shared" ref="R1286:AB1286" si="1064">R1218+R1136</f>
        <v>0</v>
      </c>
      <c r="S1286" s="2989">
        <f t="shared" ref="S1286:T1286" si="1065">S1218+S1136</f>
        <v>0</v>
      </c>
      <c r="T1286" s="2989">
        <f t="shared" si="1065"/>
        <v>0</v>
      </c>
      <c r="U1286" s="2989">
        <f t="shared" si="1064"/>
        <v>0</v>
      </c>
      <c r="V1286" s="2989">
        <f t="shared" si="1064"/>
        <v>0</v>
      </c>
      <c r="W1286" s="2990">
        <f t="shared" si="1064"/>
        <v>0</v>
      </c>
      <c r="X1286" s="2989">
        <f t="shared" si="1064"/>
        <v>0</v>
      </c>
      <c r="Y1286" s="2989">
        <f t="shared" si="1064"/>
        <v>0</v>
      </c>
      <c r="Z1286" s="2989">
        <f t="shared" si="1064"/>
        <v>0</v>
      </c>
      <c r="AA1286" s="2989">
        <f t="shared" si="1064"/>
        <v>0</v>
      </c>
      <c r="AB1286" s="2989">
        <f t="shared" si="1064"/>
        <v>0</v>
      </c>
      <c r="AC1286" s="1149">
        <f>AC1218+AC1136</f>
        <v>0</v>
      </c>
      <c r="AD1286" s="1148"/>
      <c r="AE1286" s="2583"/>
    </row>
    <row r="1287" spans="1:31" x14ac:dyDescent="0.25">
      <c r="A1287" s="363">
        <v>1</v>
      </c>
      <c r="B1287" s="363">
        <v>1</v>
      </c>
      <c r="C1287" s="780" t="s">
        <v>345</v>
      </c>
      <c r="D1287" s="302"/>
      <c r="E1287" s="2507"/>
      <c r="F1287" s="2195">
        <f t="shared" si="1058"/>
        <v>100</v>
      </c>
      <c r="G1287" s="2317">
        <f t="shared" si="1058"/>
        <v>25</v>
      </c>
      <c r="H1287" s="2317">
        <f t="shared" si="1058"/>
        <v>0</v>
      </c>
      <c r="I1287" s="2317">
        <f t="shared" si="1059"/>
        <v>0</v>
      </c>
      <c r="J1287" s="2988"/>
      <c r="K1287" s="2988"/>
      <c r="L1287" s="2317"/>
      <c r="M1287" s="2317"/>
      <c r="N1287" s="2317"/>
      <c r="O1287" s="2317"/>
      <c r="P1287" s="2317"/>
      <c r="Q1287" s="2197"/>
      <c r="R1287" s="2989">
        <f t="shared" ref="R1287:AB1287" si="1066">R1219+R1137</f>
        <v>0</v>
      </c>
      <c r="S1287" s="2989">
        <f t="shared" ref="S1287:T1287" si="1067">S1219+S1137</f>
        <v>0</v>
      </c>
      <c r="T1287" s="2989">
        <f t="shared" si="1067"/>
        <v>0</v>
      </c>
      <c r="U1287" s="2989">
        <f t="shared" si="1066"/>
        <v>0</v>
      </c>
      <c r="V1287" s="2989">
        <f t="shared" si="1066"/>
        <v>0</v>
      </c>
      <c r="W1287" s="2990">
        <f t="shared" si="1066"/>
        <v>0</v>
      </c>
      <c r="X1287" s="2989">
        <f t="shared" si="1066"/>
        <v>0</v>
      </c>
      <c r="Y1287" s="2989">
        <f t="shared" si="1066"/>
        <v>0</v>
      </c>
      <c r="Z1287" s="2989">
        <f t="shared" si="1066"/>
        <v>0</v>
      </c>
      <c r="AA1287" s="2989">
        <f t="shared" si="1066"/>
        <v>0</v>
      </c>
      <c r="AB1287" s="2989">
        <f t="shared" si="1066"/>
        <v>0</v>
      </c>
      <c r="AC1287" s="1147">
        <f>AC1219+AC1137</f>
        <v>0</v>
      </c>
      <c r="AD1287" s="1148"/>
      <c r="AE1287" s="2583"/>
    </row>
    <row r="1288" spans="1:31" ht="29.25" x14ac:dyDescent="0.25">
      <c r="B1288" s="363">
        <v>1</v>
      </c>
      <c r="C1288" s="780" t="s">
        <v>346</v>
      </c>
      <c r="D1288" s="302"/>
      <c r="E1288" s="2507"/>
      <c r="F1288" s="2195">
        <f t="shared" si="1058"/>
        <v>5321.2765957446809</v>
      </c>
      <c r="G1288" s="2317">
        <f t="shared" si="1058"/>
        <v>1330.3191489361702</v>
      </c>
      <c r="H1288" s="2317">
        <f t="shared" si="1058"/>
        <v>1430.7329787234044</v>
      </c>
      <c r="I1288" s="2317">
        <f t="shared" si="1059"/>
        <v>107.54810075969613</v>
      </c>
      <c r="J1288" s="2988"/>
      <c r="K1288" s="2988"/>
      <c r="L1288" s="2317"/>
      <c r="M1288" s="2317"/>
      <c r="N1288" s="2317"/>
      <c r="O1288" s="2317"/>
      <c r="P1288" s="2317"/>
      <c r="Q1288" s="2197"/>
      <c r="R1288" s="2989">
        <f t="shared" ref="R1288:AB1288" si="1068">R1220+R1138</f>
        <v>0</v>
      </c>
      <c r="S1288" s="2989">
        <f t="shared" ref="S1288:T1288" si="1069">S1220+S1138</f>
        <v>0</v>
      </c>
      <c r="T1288" s="2989">
        <f t="shared" si="1069"/>
        <v>0</v>
      </c>
      <c r="U1288" s="2989">
        <f t="shared" si="1068"/>
        <v>0</v>
      </c>
      <c r="V1288" s="2989">
        <f t="shared" si="1068"/>
        <v>0</v>
      </c>
      <c r="W1288" s="2990">
        <f t="shared" si="1068"/>
        <v>0</v>
      </c>
      <c r="X1288" s="2989">
        <f t="shared" si="1068"/>
        <v>0</v>
      </c>
      <c r="Y1288" s="2989">
        <f t="shared" si="1068"/>
        <v>0</v>
      </c>
      <c r="Z1288" s="2989">
        <f t="shared" si="1068"/>
        <v>0</v>
      </c>
      <c r="AA1288" s="2989">
        <f t="shared" si="1068"/>
        <v>0</v>
      </c>
      <c r="AB1288" s="2989">
        <f t="shared" si="1068"/>
        <v>0</v>
      </c>
      <c r="AC1288" s="1147">
        <f>AC1220+AC1138</f>
        <v>0</v>
      </c>
      <c r="AD1288" s="1148"/>
      <c r="AE1288" s="2583"/>
    </row>
    <row r="1289" spans="1:31" x14ac:dyDescent="0.25">
      <c r="B1289" s="363">
        <v>1</v>
      </c>
      <c r="C1289" s="783" t="s">
        <v>347</v>
      </c>
      <c r="D1289" s="302"/>
      <c r="E1289" s="2507"/>
      <c r="F1289" s="2195">
        <f t="shared" si="1058"/>
        <v>50020</v>
      </c>
      <c r="G1289" s="2317">
        <f t="shared" si="1058"/>
        <v>12505</v>
      </c>
      <c r="H1289" s="2317">
        <f t="shared" si="1058"/>
        <v>13448.890000000001</v>
      </c>
      <c r="I1289" s="2317">
        <f t="shared" si="1059"/>
        <v>107.54810075969614</v>
      </c>
      <c r="J1289" s="2988"/>
      <c r="K1289" s="2988"/>
      <c r="L1289" s="2317"/>
      <c r="M1289" s="2317"/>
      <c r="N1289" s="2317"/>
      <c r="O1289" s="2317"/>
      <c r="P1289" s="2317"/>
      <c r="Q1289" s="2197"/>
      <c r="R1289" s="2989">
        <f t="shared" ref="R1289:AB1289" si="1070">R1221+R1139</f>
        <v>0</v>
      </c>
      <c r="S1289" s="2989">
        <f t="shared" ref="S1289:T1289" si="1071">S1221+S1139</f>
        <v>0</v>
      </c>
      <c r="T1289" s="2989">
        <f t="shared" si="1071"/>
        <v>0</v>
      </c>
      <c r="U1289" s="2989">
        <f t="shared" si="1070"/>
        <v>0</v>
      </c>
      <c r="V1289" s="2989">
        <f t="shared" si="1070"/>
        <v>0</v>
      </c>
      <c r="W1289" s="2990">
        <f t="shared" si="1070"/>
        <v>0</v>
      </c>
      <c r="X1289" s="2989">
        <f t="shared" si="1070"/>
        <v>0</v>
      </c>
      <c r="Y1289" s="2989">
        <f t="shared" si="1070"/>
        <v>0</v>
      </c>
      <c r="Z1289" s="2989">
        <f t="shared" si="1070"/>
        <v>0</v>
      </c>
      <c r="AA1289" s="2989">
        <f t="shared" si="1070"/>
        <v>0</v>
      </c>
      <c r="AB1289" s="2989">
        <f t="shared" si="1070"/>
        <v>0</v>
      </c>
      <c r="AC1289" s="1147">
        <f>AC1221+AC1139</f>
        <v>0</v>
      </c>
      <c r="AD1289" s="1148"/>
      <c r="AE1289" s="2583"/>
    </row>
    <row r="1290" spans="1:31" x14ac:dyDescent="0.25">
      <c r="C1290" s="783" t="s">
        <v>585</v>
      </c>
      <c r="D1290" s="302"/>
      <c r="E1290" s="2507"/>
      <c r="F1290" s="2195">
        <f>F1222</f>
        <v>100</v>
      </c>
      <c r="G1290" s="2317">
        <f t="shared" ref="G1290:I1290" si="1072">G1222</f>
        <v>25</v>
      </c>
      <c r="H1290" s="2317">
        <f t="shared" si="1072"/>
        <v>2</v>
      </c>
      <c r="I1290" s="2317">
        <f t="shared" si="1072"/>
        <v>8</v>
      </c>
      <c r="J1290" s="2988"/>
      <c r="K1290" s="2988"/>
      <c r="L1290" s="2317"/>
      <c r="M1290" s="2317"/>
      <c r="N1290" s="2317"/>
      <c r="O1290" s="2317"/>
      <c r="P1290" s="2317"/>
      <c r="Q1290" s="2197"/>
      <c r="R1290" s="2989">
        <f t="shared" ref="R1290:AB1290" si="1073">R1222</f>
        <v>3574.0234999999998</v>
      </c>
      <c r="S1290" s="2989">
        <f t="shared" ref="S1290:T1290" si="1074">S1222</f>
        <v>3574.0234999999998</v>
      </c>
      <c r="T1290" s="2989">
        <f t="shared" si="1074"/>
        <v>3574.0234999999998</v>
      </c>
      <c r="U1290" s="2989">
        <f t="shared" si="1073"/>
        <v>893.50587499999995</v>
      </c>
      <c r="V1290" s="2989">
        <f t="shared" si="1073"/>
        <v>47.973480000000002</v>
      </c>
      <c r="W1290" s="2990">
        <f t="shared" si="1073"/>
        <v>0</v>
      </c>
      <c r="X1290" s="2989">
        <f t="shared" si="1073"/>
        <v>0</v>
      </c>
      <c r="Y1290" s="2989">
        <f t="shared" si="1073"/>
        <v>-845.53239499999995</v>
      </c>
      <c r="Z1290" s="2989">
        <f t="shared" si="1073"/>
        <v>0</v>
      </c>
      <c r="AA1290" s="2989">
        <f t="shared" si="1073"/>
        <v>0</v>
      </c>
      <c r="AB1290" s="2989">
        <f t="shared" si="1073"/>
        <v>47.973480000000002</v>
      </c>
      <c r="AC1290" s="1147"/>
      <c r="AD1290" s="1148"/>
      <c r="AE1290" s="2583"/>
    </row>
    <row r="1291" spans="1:31" ht="30" x14ac:dyDescent="0.25">
      <c r="B1291" s="363">
        <v>1</v>
      </c>
      <c r="C1291" s="786" t="s">
        <v>323</v>
      </c>
      <c r="D1291" s="302"/>
      <c r="E1291" s="2507"/>
      <c r="F1291" s="2195">
        <f t="shared" ref="F1291:H1294" si="1075">F1225+F1140</f>
        <v>5302</v>
      </c>
      <c r="G1291" s="2317">
        <f t="shared" si="1075"/>
        <v>1325.5</v>
      </c>
      <c r="H1291" s="2317">
        <f t="shared" si="1075"/>
        <v>1035</v>
      </c>
      <c r="I1291" s="2317">
        <f t="shared" ref="I1291:I1308" si="1076">H1291/G1291*100</f>
        <v>78.083741984156916</v>
      </c>
      <c r="J1291" s="2988"/>
      <c r="K1291" s="2988"/>
      <c r="L1291" s="2317"/>
      <c r="M1291" s="2317"/>
      <c r="N1291" s="2317"/>
      <c r="O1291" s="2317"/>
      <c r="P1291" s="2317"/>
      <c r="Q1291" s="2197"/>
      <c r="R1291" s="2989">
        <f t="shared" ref="R1291:AB1291" si="1077">R1225+R1140</f>
        <v>0</v>
      </c>
      <c r="S1291" s="2989">
        <f t="shared" ref="S1291:T1291" si="1078">S1225+S1140</f>
        <v>0</v>
      </c>
      <c r="T1291" s="2989">
        <f t="shared" si="1078"/>
        <v>0</v>
      </c>
      <c r="U1291" s="2989">
        <f t="shared" si="1077"/>
        <v>0</v>
      </c>
      <c r="V1291" s="2989">
        <f t="shared" si="1077"/>
        <v>0</v>
      </c>
      <c r="W1291" s="2990">
        <f t="shared" si="1077"/>
        <v>0</v>
      </c>
      <c r="X1291" s="2989">
        <f t="shared" si="1077"/>
        <v>0</v>
      </c>
      <c r="Y1291" s="2989">
        <f t="shared" si="1077"/>
        <v>0</v>
      </c>
      <c r="Z1291" s="2989">
        <f t="shared" si="1077"/>
        <v>0</v>
      </c>
      <c r="AA1291" s="2989">
        <f t="shared" si="1077"/>
        <v>0</v>
      </c>
      <c r="AB1291" s="2989">
        <f t="shared" si="1077"/>
        <v>0</v>
      </c>
      <c r="AC1291" s="1147">
        <f>AC1225+AC1140</f>
        <v>0</v>
      </c>
      <c r="AD1291" s="1148"/>
      <c r="AE1291" s="2583"/>
    </row>
    <row r="1292" spans="1:31" ht="29.25" x14ac:dyDescent="0.25">
      <c r="B1292" s="363">
        <v>1</v>
      </c>
      <c r="C1292" s="780" t="s">
        <v>197</v>
      </c>
      <c r="D1292" s="302"/>
      <c r="E1292" s="2507"/>
      <c r="F1292" s="2195">
        <f t="shared" si="1075"/>
        <v>700</v>
      </c>
      <c r="G1292" s="2317">
        <f t="shared" si="1075"/>
        <v>175</v>
      </c>
      <c r="H1292" s="2317">
        <f t="shared" si="1075"/>
        <v>171</v>
      </c>
      <c r="I1292" s="2317">
        <f t="shared" si="1076"/>
        <v>97.714285714285708</v>
      </c>
      <c r="J1292" s="2988"/>
      <c r="K1292" s="2988"/>
      <c r="L1292" s="2317"/>
      <c r="M1292" s="2317"/>
      <c r="N1292" s="2317"/>
      <c r="O1292" s="2317"/>
      <c r="P1292" s="2317"/>
      <c r="Q1292" s="2197"/>
      <c r="R1292" s="2989">
        <f t="shared" ref="R1292:AB1292" si="1079">R1226+R1141</f>
        <v>0</v>
      </c>
      <c r="S1292" s="2989">
        <f t="shared" ref="S1292:T1292" si="1080">S1226+S1141</f>
        <v>0</v>
      </c>
      <c r="T1292" s="2989">
        <f t="shared" si="1080"/>
        <v>0</v>
      </c>
      <c r="U1292" s="2989">
        <f t="shared" si="1079"/>
        <v>0</v>
      </c>
      <c r="V1292" s="2989">
        <f t="shared" si="1079"/>
        <v>0</v>
      </c>
      <c r="W1292" s="2990">
        <f t="shared" si="1079"/>
        <v>0</v>
      </c>
      <c r="X1292" s="2989">
        <f t="shared" si="1079"/>
        <v>0</v>
      </c>
      <c r="Y1292" s="2989">
        <f t="shared" si="1079"/>
        <v>0</v>
      </c>
      <c r="Z1292" s="2989">
        <f t="shared" si="1079"/>
        <v>0</v>
      </c>
      <c r="AA1292" s="2989">
        <f t="shared" si="1079"/>
        <v>0</v>
      </c>
      <c r="AB1292" s="2989">
        <f t="shared" si="1079"/>
        <v>0</v>
      </c>
      <c r="AC1292" s="1147">
        <f>AC1226+AC1141</f>
        <v>0</v>
      </c>
      <c r="AD1292" s="1148"/>
      <c r="AE1292" s="2583"/>
    </row>
    <row r="1293" spans="1:31" ht="72" x14ac:dyDescent="0.25">
      <c r="A1293" s="363">
        <v>1</v>
      </c>
      <c r="B1293" s="363">
        <v>1</v>
      </c>
      <c r="C1293" s="780" t="s">
        <v>331</v>
      </c>
      <c r="D1293" s="302"/>
      <c r="E1293" s="2507"/>
      <c r="F1293" s="2195">
        <f t="shared" si="1075"/>
        <v>800</v>
      </c>
      <c r="G1293" s="2317">
        <f t="shared" si="1075"/>
        <v>200</v>
      </c>
      <c r="H1293" s="2317">
        <f t="shared" si="1075"/>
        <v>226</v>
      </c>
      <c r="I1293" s="2317">
        <f t="shared" si="1076"/>
        <v>112.99999999999999</v>
      </c>
      <c r="J1293" s="2988"/>
      <c r="K1293" s="2988"/>
      <c r="L1293" s="2317"/>
      <c r="M1293" s="2317"/>
      <c r="N1293" s="2317"/>
      <c r="O1293" s="2317"/>
      <c r="P1293" s="2317"/>
      <c r="Q1293" s="2197"/>
      <c r="R1293" s="2989">
        <f t="shared" ref="R1293:AB1293" si="1081">R1227+R1142</f>
        <v>0</v>
      </c>
      <c r="S1293" s="2989">
        <f t="shared" ref="S1293:T1293" si="1082">S1227+S1142</f>
        <v>0</v>
      </c>
      <c r="T1293" s="2989">
        <f t="shared" si="1082"/>
        <v>0</v>
      </c>
      <c r="U1293" s="2989">
        <f t="shared" si="1081"/>
        <v>0</v>
      </c>
      <c r="V1293" s="2989">
        <f t="shared" si="1081"/>
        <v>0</v>
      </c>
      <c r="W1293" s="2990">
        <f t="shared" si="1081"/>
        <v>0</v>
      </c>
      <c r="X1293" s="2989">
        <f t="shared" si="1081"/>
        <v>0</v>
      </c>
      <c r="Y1293" s="2989">
        <f t="shared" si="1081"/>
        <v>0</v>
      </c>
      <c r="Z1293" s="2989">
        <f t="shared" si="1081"/>
        <v>0</v>
      </c>
      <c r="AA1293" s="2989">
        <f t="shared" si="1081"/>
        <v>0</v>
      </c>
      <c r="AB1293" s="2989">
        <f t="shared" si="1081"/>
        <v>0</v>
      </c>
      <c r="AC1293" s="1147">
        <f>AC1227+AC1142</f>
        <v>0</v>
      </c>
      <c r="AD1293" s="1148"/>
      <c r="AE1293" s="2583"/>
    </row>
    <row r="1294" spans="1:31" x14ac:dyDescent="0.25">
      <c r="A1294" s="363">
        <v>1</v>
      </c>
      <c r="B1294" s="363">
        <v>1</v>
      </c>
      <c r="C1294" s="780" t="s">
        <v>228</v>
      </c>
      <c r="D1294" s="302"/>
      <c r="E1294" s="2507"/>
      <c r="F1294" s="2195">
        <f t="shared" si="1075"/>
        <v>4118</v>
      </c>
      <c r="G1294" s="2317">
        <f t="shared" si="1075"/>
        <v>1029.5</v>
      </c>
      <c r="H1294" s="2317">
        <f t="shared" si="1075"/>
        <v>1283</v>
      </c>
      <c r="I1294" s="2317">
        <f t="shared" si="1076"/>
        <v>124.62360369111218</v>
      </c>
      <c r="J1294" s="2988"/>
      <c r="K1294" s="2988"/>
      <c r="L1294" s="2317"/>
      <c r="M1294" s="2317"/>
      <c r="N1294" s="2317"/>
      <c r="O1294" s="2317"/>
      <c r="P1294" s="2317"/>
      <c r="Q1294" s="2197"/>
      <c r="R1294" s="2989">
        <f t="shared" ref="R1294:AB1294" si="1083">R1228+R1143</f>
        <v>5575.567869884997</v>
      </c>
      <c r="S1294" s="2989">
        <f t="shared" ref="S1294:T1294" si="1084">S1228+S1143</f>
        <v>5575.567869884997</v>
      </c>
      <c r="T1294" s="2989">
        <f t="shared" si="1084"/>
        <v>5575.567869884997</v>
      </c>
      <c r="U1294" s="2989">
        <f t="shared" si="1083"/>
        <v>1393.8919674712492</v>
      </c>
      <c r="V1294" s="2989">
        <f t="shared" si="1083"/>
        <v>1635.58575</v>
      </c>
      <c r="W1294" s="2990">
        <f t="shared" si="1083"/>
        <v>0</v>
      </c>
      <c r="X1294" s="2989">
        <f t="shared" si="1083"/>
        <v>136.97711999999999</v>
      </c>
      <c r="Y1294" s="2989">
        <f t="shared" si="1083"/>
        <v>241.69378252875072</v>
      </c>
      <c r="Z1294" s="2989">
        <f t="shared" si="1083"/>
        <v>0</v>
      </c>
      <c r="AA1294" s="2989">
        <f t="shared" si="1083"/>
        <v>0</v>
      </c>
      <c r="AB1294" s="2989">
        <f t="shared" si="1083"/>
        <v>1772.56287</v>
      </c>
      <c r="AC1294" s="1147">
        <f>AC1228+AC1143</f>
        <v>0</v>
      </c>
      <c r="AD1294" s="1148">
        <f>AD1228+AD1143</f>
        <v>0</v>
      </c>
      <c r="AE1294" s="2583"/>
    </row>
    <row r="1295" spans="1:31" ht="57.75" x14ac:dyDescent="0.25">
      <c r="C1295" s="780" t="s">
        <v>543</v>
      </c>
      <c r="D1295" s="302"/>
      <c r="E1295" s="2507"/>
      <c r="F1295" s="2195">
        <f t="shared" ref="F1295:H1300" si="1085">F1233+F1155</f>
        <v>6765</v>
      </c>
      <c r="G1295" s="2317">
        <f t="shared" si="1085"/>
        <v>1691.25</v>
      </c>
      <c r="H1295" s="2317">
        <f t="shared" si="1085"/>
        <v>776</v>
      </c>
      <c r="I1295" s="2317">
        <f t="shared" si="1076"/>
        <v>45.883222468588322</v>
      </c>
      <c r="J1295" s="2988"/>
      <c r="K1295" s="2988"/>
      <c r="L1295" s="2317"/>
      <c r="M1295" s="2317"/>
      <c r="N1295" s="2317"/>
      <c r="O1295" s="2317"/>
      <c r="P1295" s="2317"/>
      <c r="Q1295" s="2197"/>
      <c r="R1295" s="2989">
        <f t="shared" ref="R1295:AB1295" si="1086">R1233+R1155</f>
        <v>0</v>
      </c>
      <c r="S1295" s="2989">
        <f t="shared" ref="S1295:T1295" si="1087">S1233+S1155</f>
        <v>0</v>
      </c>
      <c r="T1295" s="2989">
        <f t="shared" si="1087"/>
        <v>0</v>
      </c>
      <c r="U1295" s="2989">
        <f t="shared" si="1086"/>
        <v>0</v>
      </c>
      <c r="V1295" s="2989">
        <f t="shared" si="1086"/>
        <v>0</v>
      </c>
      <c r="W1295" s="2990">
        <f t="shared" si="1086"/>
        <v>0</v>
      </c>
      <c r="X1295" s="2989">
        <f t="shared" si="1086"/>
        <v>0</v>
      </c>
      <c r="Y1295" s="2989">
        <f t="shared" si="1086"/>
        <v>0</v>
      </c>
      <c r="Z1295" s="2989">
        <f t="shared" si="1086"/>
        <v>0</v>
      </c>
      <c r="AA1295" s="2989">
        <f t="shared" si="1086"/>
        <v>0</v>
      </c>
      <c r="AB1295" s="2989">
        <f t="shared" si="1086"/>
        <v>0</v>
      </c>
      <c r="AC1295" s="1147"/>
      <c r="AD1295" s="1148"/>
      <c r="AE1295" s="2583"/>
    </row>
    <row r="1296" spans="1:31" ht="29.25" x14ac:dyDescent="0.25">
      <c r="A1296" s="363">
        <v>1</v>
      </c>
      <c r="B1296" s="363">
        <v>1</v>
      </c>
      <c r="C1296" s="790" t="s">
        <v>273</v>
      </c>
      <c r="D1296" s="302"/>
      <c r="E1296" s="2507"/>
      <c r="F1296" s="2195">
        <f t="shared" si="1085"/>
        <v>54303</v>
      </c>
      <c r="G1296" s="2317">
        <f t="shared" si="1085"/>
        <v>13575.75</v>
      </c>
      <c r="H1296" s="2317">
        <f t="shared" si="1085"/>
        <v>10223.1</v>
      </c>
      <c r="I1296" s="2317">
        <f t="shared" si="1076"/>
        <v>75.304126843820782</v>
      </c>
      <c r="J1296" s="2988"/>
      <c r="K1296" s="2988"/>
      <c r="L1296" s="2317"/>
      <c r="M1296" s="2317"/>
      <c r="N1296" s="2317"/>
      <c r="O1296" s="2317"/>
      <c r="P1296" s="2317"/>
      <c r="Q1296" s="2197"/>
      <c r="R1296" s="2989">
        <f t="shared" ref="R1296:AB1296" si="1088">R1234+R1156</f>
        <v>0</v>
      </c>
      <c r="S1296" s="2989">
        <f t="shared" ref="S1296:T1296" si="1089">S1234+S1156</f>
        <v>0</v>
      </c>
      <c r="T1296" s="2989">
        <f t="shared" si="1089"/>
        <v>0</v>
      </c>
      <c r="U1296" s="2989">
        <f t="shared" si="1088"/>
        <v>0</v>
      </c>
      <c r="V1296" s="2989">
        <f t="shared" si="1088"/>
        <v>0</v>
      </c>
      <c r="W1296" s="2990">
        <f t="shared" si="1088"/>
        <v>0</v>
      </c>
      <c r="X1296" s="2989">
        <f t="shared" si="1088"/>
        <v>0</v>
      </c>
      <c r="Y1296" s="2989">
        <f t="shared" si="1088"/>
        <v>0</v>
      </c>
      <c r="Z1296" s="2989">
        <f t="shared" si="1088"/>
        <v>0</v>
      </c>
      <c r="AA1296" s="2989">
        <f t="shared" si="1088"/>
        <v>0</v>
      </c>
      <c r="AB1296" s="2989">
        <f t="shared" si="1088"/>
        <v>0</v>
      </c>
      <c r="AC1296" s="1147" t="e">
        <f>AC1234+AC1156</f>
        <v>#REF!</v>
      </c>
      <c r="AD1296" s="1148"/>
      <c r="AE1296" s="2583"/>
    </row>
    <row r="1297" spans="1:32" ht="43.5" x14ac:dyDescent="0.25">
      <c r="A1297" s="363">
        <v>1</v>
      </c>
      <c r="B1297" s="363">
        <v>1</v>
      </c>
      <c r="C1297" s="790" t="s">
        <v>288</v>
      </c>
      <c r="D1297" s="302"/>
      <c r="E1297" s="2507"/>
      <c r="F1297" s="2195">
        <f t="shared" si="1085"/>
        <v>16916</v>
      </c>
      <c r="G1297" s="2317">
        <f t="shared" si="1085"/>
        <v>4229</v>
      </c>
      <c r="H1297" s="2317">
        <f t="shared" si="1085"/>
        <v>2709</v>
      </c>
      <c r="I1297" s="2317">
        <f t="shared" si="1076"/>
        <v>64.057696855048476</v>
      </c>
      <c r="J1297" s="2988"/>
      <c r="K1297" s="2988"/>
      <c r="L1297" s="2317"/>
      <c r="M1297" s="2317"/>
      <c r="N1297" s="2317"/>
      <c r="O1297" s="2317"/>
      <c r="P1297" s="2317"/>
      <c r="Q1297" s="2197"/>
      <c r="R1297" s="2989">
        <f t="shared" ref="R1297:AB1297" si="1090">R1235+R1157</f>
        <v>0</v>
      </c>
      <c r="S1297" s="2989">
        <f t="shared" ref="S1297:T1297" si="1091">S1235+S1157</f>
        <v>0</v>
      </c>
      <c r="T1297" s="2989">
        <f t="shared" si="1091"/>
        <v>0</v>
      </c>
      <c r="U1297" s="2989">
        <f t="shared" si="1090"/>
        <v>0</v>
      </c>
      <c r="V1297" s="2989">
        <f t="shared" si="1090"/>
        <v>0</v>
      </c>
      <c r="W1297" s="2990">
        <f t="shared" si="1090"/>
        <v>0</v>
      </c>
      <c r="X1297" s="2989">
        <f t="shared" si="1090"/>
        <v>0</v>
      </c>
      <c r="Y1297" s="2989">
        <f t="shared" si="1090"/>
        <v>0</v>
      </c>
      <c r="Z1297" s="2989">
        <f t="shared" si="1090"/>
        <v>0</v>
      </c>
      <c r="AA1297" s="2989">
        <f t="shared" si="1090"/>
        <v>0</v>
      </c>
      <c r="AB1297" s="2989">
        <f t="shared" si="1090"/>
        <v>0</v>
      </c>
      <c r="AC1297" s="1147">
        <f>AC1235+AC1157</f>
        <v>0</v>
      </c>
      <c r="AD1297" s="1148"/>
      <c r="AE1297" s="2583"/>
    </row>
    <row r="1298" spans="1:32" ht="29.25" x14ac:dyDescent="0.25">
      <c r="A1298" s="363">
        <v>1</v>
      </c>
      <c r="B1298" s="363">
        <v>1</v>
      </c>
      <c r="C1298" s="790" t="s">
        <v>274</v>
      </c>
      <c r="D1298" s="302"/>
      <c r="E1298" s="2507"/>
      <c r="F1298" s="2195">
        <f t="shared" si="1085"/>
        <v>49463.276595744683</v>
      </c>
      <c r="G1298" s="2317">
        <f t="shared" si="1085"/>
        <v>12365.819148936171</v>
      </c>
      <c r="H1298" s="2317">
        <f t="shared" si="1085"/>
        <v>9485.7329787234048</v>
      </c>
      <c r="I1298" s="2317">
        <f t="shared" si="1076"/>
        <v>76.709297333848369</v>
      </c>
      <c r="J1298" s="2988"/>
      <c r="K1298" s="2988"/>
      <c r="L1298" s="2317"/>
      <c r="M1298" s="2317"/>
      <c r="N1298" s="2317"/>
      <c r="O1298" s="2317"/>
      <c r="P1298" s="2317"/>
      <c r="Q1298" s="2197"/>
      <c r="R1298" s="2989">
        <f t="shared" ref="R1298:AB1298" si="1092">R1236+R1158</f>
        <v>0</v>
      </c>
      <c r="S1298" s="2989">
        <f t="shared" ref="S1298:T1298" si="1093">S1236+S1158</f>
        <v>0</v>
      </c>
      <c r="T1298" s="2989">
        <f t="shared" si="1093"/>
        <v>0</v>
      </c>
      <c r="U1298" s="2989">
        <f t="shared" si="1092"/>
        <v>0</v>
      </c>
      <c r="V1298" s="2989">
        <f t="shared" si="1092"/>
        <v>0</v>
      </c>
      <c r="W1298" s="2990">
        <f t="shared" si="1092"/>
        <v>0</v>
      </c>
      <c r="X1298" s="2989">
        <f t="shared" si="1092"/>
        <v>0</v>
      </c>
      <c r="Y1298" s="2989">
        <f t="shared" si="1092"/>
        <v>0</v>
      </c>
      <c r="Z1298" s="2989">
        <f t="shared" si="1092"/>
        <v>0</v>
      </c>
      <c r="AA1298" s="2989">
        <f t="shared" si="1092"/>
        <v>0</v>
      </c>
      <c r="AB1298" s="2989">
        <f t="shared" si="1092"/>
        <v>0</v>
      </c>
      <c r="AC1298" s="1147">
        <f>AC1236+AC1158</f>
        <v>0</v>
      </c>
      <c r="AD1298" s="1148"/>
      <c r="AE1298" s="2583"/>
    </row>
    <row r="1299" spans="1:32" ht="29.25" x14ac:dyDescent="0.25">
      <c r="A1299" s="363">
        <v>1</v>
      </c>
      <c r="B1299" s="363">
        <v>1</v>
      </c>
      <c r="C1299" s="790" t="s">
        <v>275</v>
      </c>
      <c r="D1299" s="302"/>
      <c r="E1299" s="2507"/>
      <c r="F1299" s="2195">
        <f t="shared" si="1085"/>
        <v>6102</v>
      </c>
      <c r="G1299" s="2317">
        <f t="shared" si="1085"/>
        <v>1525.5</v>
      </c>
      <c r="H1299" s="2317">
        <f t="shared" si="1085"/>
        <v>1261</v>
      </c>
      <c r="I1299" s="2317">
        <f t="shared" si="1076"/>
        <v>82.661422484431341</v>
      </c>
      <c r="J1299" s="2988"/>
      <c r="K1299" s="2988"/>
      <c r="L1299" s="2317"/>
      <c r="M1299" s="2317"/>
      <c r="N1299" s="2317"/>
      <c r="O1299" s="2317"/>
      <c r="P1299" s="2317"/>
      <c r="Q1299" s="2197"/>
      <c r="R1299" s="2989">
        <f t="shared" ref="R1299:AB1299" si="1094">R1237+R1159</f>
        <v>7898.7949200000003</v>
      </c>
      <c r="S1299" s="2989">
        <f t="shared" ref="S1299:T1299" si="1095">S1237+S1159</f>
        <v>7898.7949200000003</v>
      </c>
      <c r="T1299" s="2989">
        <f t="shared" si="1095"/>
        <v>7898.7949200000003</v>
      </c>
      <c r="U1299" s="2989">
        <f t="shared" si="1094"/>
        <v>1974.6987299999998</v>
      </c>
      <c r="V1299" s="2989">
        <f t="shared" si="1094"/>
        <v>1630.7870200000002</v>
      </c>
      <c r="W1299" s="2990">
        <f t="shared" si="1094"/>
        <v>0</v>
      </c>
      <c r="X1299" s="2989">
        <f t="shared" si="1094"/>
        <v>0</v>
      </c>
      <c r="Y1299" s="2989">
        <f t="shared" si="1094"/>
        <v>-343.91170999999974</v>
      </c>
      <c r="Z1299" s="2989">
        <f t="shared" si="1094"/>
        <v>0</v>
      </c>
      <c r="AA1299" s="2989">
        <f t="shared" si="1094"/>
        <v>-0.23980000000000001</v>
      </c>
      <c r="AB1299" s="2989">
        <f t="shared" si="1094"/>
        <v>1630.5472200000002</v>
      </c>
      <c r="AC1299" s="1147">
        <f>AC1237+AC1159</f>
        <v>0</v>
      </c>
      <c r="AD1299" s="1148">
        <f>AD1237+AD1159</f>
        <v>0</v>
      </c>
      <c r="AE1299" s="2583"/>
    </row>
    <row r="1300" spans="1:32" x14ac:dyDescent="0.25">
      <c r="A1300" s="363">
        <v>1</v>
      </c>
      <c r="B1300" s="363">
        <v>1</v>
      </c>
      <c r="C1300" s="791" t="s">
        <v>136</v>
      </c>
      <c r="D1300" s="302"/>
      <c r="E1300" s="2507"/>
      <c r="F1300" s="2195">
        <f t="shared" si="1085"/>
        <v>222328.72380952383</v>
      </c>
      <c r="G1300" s="2317">
        <f t="shared" si="1085"/>
        <v>55582.180952380957</v>
      </c>
      <c r="H1300" s="2317">
        <f t="shared" si="1085"/>
        <v>40370.616666666669</v>
      </c>
      <c r="I1300" s="2317">
        <f t="shared" si="1076"/>
        <v>72.632300451206618</v>
      </c>
      <c r="J1300" s="2988"/>
      <c r="K1300" s="2988"/>
      <c r="L1300" s="2317"/>
      <c r="M1300" s="2317"/>
      <c r="N1300" s="2317"/>
      <c r="O1300" s="2317"/>
      <c r="P1300" s="2317"/>
      <c r="Q1300" s="2197"/>
      <c r="R1300" s="2989">
        <f t="shared" ref="R1300:AB1300" si="1096">R1238+R1160</f>
        <v>243326.11751743505</v>
      </c>
      <c r="S1300" s="2989">
        <f t="shared" ref="S1300:T1300" si="1097">S1238+S1160</f>
        <v>243326.11751743505</v>
      </c>
      <c r="T1300" s="2989">
        <f t="shared" si="1097"/>
        <v>243326.11751743505</v>
      </c>
      <c r="U1300" s="2989">
        <f t="shared" si="1096"/>
        <v>60831.529379358763</v>
      </c>
      <c r="V1300" s="2989">
        <f t="shared" si="1096"/>
        <v>49145.614569999998</v>
      </c>
      <c r="W1300" s="2990">
        <f t="shared" si="1096"/>
        <v>0</v>
      </c>
      <c r="X1300" s="2989">
        <f t="shared" si="1096"/>
        <v>136.97711999999999</v>
      </c>
      <c r="Y1300" s="2989">
        <f t="shared" si="1096"/>
        <v>-11685.914809358765</v>
      </c>
      <c r="Z1300" s="2989">
        <f t="shared" si="1096"/>
        <v>-11.11392</v>
      </c>
      <c r="AA1300" s="2989">
        <f t="shared" si="1096"/>
        <v>-91.890720000000002</v>
      </c>
      <c r="AB1300" s="2989">
        <f t="shared" si="1096"/>
        <v>49190.700970000005</v>
      </c>
      <c r="AC1300" s="1147" t="e">
        <f>AC1238+AC1160</f>
        <v>#REF!</v>
      </c>
      <c r="AD1300" s="1148">
        <f>AD1238+AD1160</f>
        <v>0</v>
      </c>
      <c r="AE1300" s="2583"/>
    </row>
    <row r="1301" spans="1:32" x14ac:dyDescent="0.25">
      <c r="A1301" s="363">
        <v>1</v>
      </c>
      <c r="B1301" s="363">
        <v>1</v>
      </c>
      <c r="C1301" s="440" t="s">
        <v>77</v>
      </c>
      <c r="D1301" s="440"/>
      <c r="E1301" s="440"/>
      <c r="F1301" s="2195">
        <f>SUM(F1166)</f>
        <v>569</v>
      </c>
      <c r="G1301" s="2317">
        <f>SUM(G1166)</f>
        <v>144</v>
      </c>
      <c r="H1301" s="2317">
        <f>SUM(H1166)</f>
        <v>162</v>
      </c>
      <c r="I1301" s="2317">
        <f t="shared" si="1076"/>
        <v>112.5</v>
      </c>
      <c r="J1301" s="2988">
        <f>L1301/F1301</f>
        <v>7.471001757469244</v>
      </c>
      <c r="K1301" s="2988">
        <f>N1301/H1301</f>
        <v>8.2716049382716044</v>
      </c>
      <c r="L1301" s="2317">
        <f>SUM(L1166)</f>
        <v>4251</v>
      </c>
      <c r="M1301" s="2317">
        <f>SUM(M1166)</f>
        <v>1064</v>
      </c>
      <c r="N1301" s="2317">
        <f>SUM(N1166)</f>
        <v>1340</v>
      </c>
      <c r="O1301" s="2317">
        <f>N1301/M1301*100</f>
        <v>125.93984962406014</v>
      </c>
      <c r="P1301" s="2317">
        <f>SUM(P1166)</f>
        <v>14</v>
      </c>
      <c r="Q1301" s="2197">
        <f>N1301/$C$3*12/P1301</f>
        <v>382.85714285714283</v>
      </c>
      <c r="R1301" s="2989">
        <f t="shared" ref="R1301:AB1301" si="1098">SUM(R1166)</f>
        <v>0</v>
      </c>
      <c r="S1301" s="2989">
        <f t="shared" ref="S1301:T1301" si="1099">SUM(S1166)</f>
        <v>0</v>
      </c>
      <c r="T1301" s="2989">
        <f t="shared" si="1099"/>
        <v>0</v>
      </c>
      <c r="U1301" s="2989">
        <f t="shared" si="1098"/>
        <v>0</v>
      </c>
      <c r="V1301" s="2989">
        <f t="shared" si="1098"/>
        <v>0</v>
      </c>
      <c r="W1301" s="2990">
        <f t="shared" si="1098"/>
        <v>0</v>
      </c>
      <c r="X1301" s="2989">
        <f t="shared" si="1098"/>
        <v>0</v>
      </c>
      <c r="Y1301" s="2989">
        <f t="shared" si="1098"/>
        <v>0</v>
      </c>
      <c r="Z1301" s="2989">
        <f t="shared" si="1098"/>
        <v>0</v>
      </c>
      <c r="AA1301" s="2989">
        <f t="shared" si="1098"/>
        <v>0</v>
      </c>
      <c r="AB1301" s="2989">
        <f t="shared" si="1098"/>
        <v>0</v>
      </c>
      <c r="AC1301" s="1147">
        <f>SUM(AC1166)</f>
        <v>0</v>
      </c>
      <c r="AD1301" s="1148"/>
      <c r="AE1301" s="2583"/>
    </row>
    <row r="1302" spans="1:32" x14ac:dyDescent="0.25">
      <c r="A1302" s="363">
        <v>1</v>
      </c>
      <c r="B1302" s="363">
        <v>1</v>
      </c>
      <c r="C1302" s="2995" t="s">
        <v>16</v>
      </c>
      <c r="D1302" s="2995"/>
      <c r="E1302" s="2995"/>
      <c r="F1302" s="2202">
        <f>SUM(F1244,F1170)</f>
        <v>1060</v>
      </c>
      <c r="G1302" s="2992">
        <f>SUM(G1244,G1170)</f>
        <v>266</v>
      </c>
      <c r="H1302" s="2992">
        <f>SUM(H1244,H1170)</f>
        <v>290</v>
      </c>
      <c r="I1302" s="2317">
        <f t="shared" si="1076"/>
        <v>109.02255639097744</v>
      </c>
      <c r="J1302" s="2988">
        <f>L1302/F1302</f>
        <v>8</v>
      </c>
      <c r="K1302" s="2988">
        <f>N1302/H1302</f>
        <v>8.3827586206896552</v>
      </c>
      <c r="L1302" s="2992">
        <f>SUM(L1244,L1170)</f>
        <v>8480</v>
      </c>
      <c r="M1302" s="2992">
        <f>SUM(M1244,M1170)</f>
        <v>2120</v>
      </c>
      <c r="N1302" s="2992">
        <f>SUM(N1244,N1170)</f>
        <v>2431</v>
      </c>
      <c r="O1302" s="2992">
        <f>N1302/M1302*100</f>
        <v>114.66981132075472</v>
      </c>
      <c r="P1302" s="2992">
        <f>SUM(P1244,P1170)</f>
        <v>35.666666666666664</v>
      </c>
      <c r="Q1302" s="2197">
        <f>N1302/$C$3*12/P1302</f>
        <v>272.63551401869159</v>
      </c>
      <c r="R1302" s="2996">
        <f t="shared" ref="R1302:AB1302" si="1100">SUM(R1244,R1170)</f>
        <v>0</v>
      </c>
      <c r="S1302" s="2996">
        <f t="shared" ref="S1302:T1302" si="1101">SUM(S1244,S1170)</f>
        <v>0</v>
      </c>
      <c r="T1302" s="2996">
        <f t="shared" si="1101"/>
        <v>0</v>
      </c>
      <c r="U1302" s="2989">
        <f t="shared" si="1100"/>
        <v>0</v>
      </c>
      <c r="V1302" s="2996">
        <f t="shared" si="1100"/>
        <v>0</v>
      </c>
      <c r="W1302" s="2997">
        <f t="shared" si="1100"/>
        <v>0</v>
      </c>
      <c r="X1302" s="2996">
        <f t="shared" si="1100"/>
        <v>0</v>
      </c>
      <c r="Y1302" s="2996">
        <f t="shared" si="1100"/>
        <v>0</v>
      </c>
      <c r="Z1302" s="2996">
        <f t="shared" si="1100"/>
        <v>0</v>
      </c>
      <c r="AA1302" s="2996">
        <f t="shared" si="1100"/>
        <v>0</v>
      </c>
      <c r="AB1302" s="2996">
        <f t="shared" si="1100"/>
        <v>0</v>
      </c>
      <c r="AC1302" s="1149">
        <f>SUM(AC1244,AC1170)</f>
        <v>0</v>
      </c>
      <c r="AD1302" s="2998"/>
      <c r="AE1302" s="2583"/>
    </row>
    <row r="1303" spans="1:32" ht="29.25" x14ac:dyDescent="0.25">
      <c r="A1303" s="363">
        <v>1</v>
      </c>
      <c r="B1303" s="363">
        <v>1</v>
      </c>
      <c r="C1303" s="920" t="s">
        <v>138</v>
      </c>
      <c r="D1303" s="920"/>
      <c r="E1303" s="920"/>
      <c r="F1303" s="2195">
        <f>F1245+F1171</f>
        <v>1629</v>
      </c>
      <c r="G1303" s="2317">
        <f>G1245+G1171</f>
        <v>410</v>
      </c>
      <c r="H1303" s="2317">
        <f>H1245+H1171</f>
        <v>452</v>
      </c>
      <c r="I1303" s="2317">
        <f t="shared" si="1076"/>
        <v>110.2439024390244</v>
      </c>
      <c r="J1303" s="2988">
        <f>L1303/F1303</f>
        <v>7.8152240638428481</v>
      </c>
      <c r="K1303" s="2988">
        <f>N1303/H1303</f>
        <v>8.3429203539823007</v>
      </c>
      <c r="L1303" s="2317">
        <f>L1245+L1171</f>
        <v>12731</v>
      </c>
      <c r="M1303" s="2317">
        <f>M1245+M1171</f>
        <v>3184</v>
      </c>
      <c r="N1303" s="2317">
        <f>N1245+N1171</f>
        <v>3771</v>
      </c>
      <c r="O1303" s="2317">
        <f>N1303/M1303*100</f>
        <v>118.43592964824121</v>
      </c>
      <c r="P1303" s="2317">
        <f>SUM(P1245,P1171)</f>
        <v>49.666666666666664</v>
      </c>
      <c r="Q1303" s="2197">
        <f>N1303/$C$3*12/P1303</f>
        <v>303.70469798657717</v>
      </c>
      <c r="R1303" s="2989">
        <f t="shared" ref="R1303:AB1303" si="1102">R1245+R1171</f>
        <v>35732.323539072</v>
      </c>
      <c r="S1303" s="2989">
        <f t="shared" ref="S1303:T1303" si="1103">S1245+S1171</f>
        <v>35732.323539072</v>
      </c>
      <c r="T1303" s="2989">
        <f t="shared" si="1103"/>
        <v>35732.323539072</v>
      </c>
      <c r="U1303" s="2989">
        <f t="shared" si="1102"/>
        <v>8933.080884768</v>
      </c>
      <c r="V1303" s="2989">
        <f t="shared" si="1102"/>
        <v>9457.5718300000008</v>
      </c>
      <c r="W1303" s="2990">
        <f t="shared" si="1102"/>
        <v>0</v>
      </c>
      <c r="X1303" s="2989">
        <f t="shared" si="1102"/>
        <v>0</v>
      </c>
      <c r="Y1303" s="2989">
        <f t="shared" si="1102"/>
        <v>524.49094523200097</v>
      </c>
      <c r="Z1303" s="2989">
        <f t="shared" si="1102"/>
        <v>0</v>
      </c>
      <c r="AA1303" s="2989">
        <f t="shared" si="1102"/>
        <v>-27.96114</v>
      </c>
      <c r="AB1303" s="2989">
        <f t="shared" si="1102"/>
        <v>9429.6106899999995</v>
      </c>
      <c r="AC1303" s="1147">
        <f>AC1245+AC1171</f>
        <v>0</v>
      </c>
      <c r="AD1303" s="1148">
        <f>SUM(AD1245,AD1171)</f>
        <v>0</v>
      </c>
      <c r="AE1303" s="2583"/>
    </row>
    <row r="1304" spans="1:32" ht="29.25" x14ac:dyDescent="0.25">
      <c r="B1304" s="363">
        <v>1</v>
      </c>
      <c r="C1304" s="2999" t="s">
        <v>249</v>
      </c>
      <c r="D1304" s="3000"/>
      <c r="E1304" s="925"/>
      <c r="F1304" s="2195">
        <f>F1241</f>
        <v>10</v>
      </c>
      <c r="G1304" s="2317">
        <f>G1241</f>
        <v>3</v>
      </c>
      <c r="H1304" s="2317">
        <f>H1241</f>
        <v>0</v>
      </c>
      <c r="I1304" s="2314">
        <f t="shared" si="1076"/>
        <v>0</v>
      </c>
      <c r="J1304" s="3001">
        <f>L1304/F1304</f>
        <v>8</v>
      </c>
      <c r="K1304" s="3001" t="e">
        <f>N1304/H1304</f>
        <v>#DIV/0!</v>
      </c>
      <c r="L1304" s="3002">
        <f>L1241</f>
        <v>80</v>
      </c>
      <c r="M1304" s="3002">
        <f>M1241</f>
        <v>20</v>
      </c>
      <c r="N1304" s="2317">
        <f>N1241</f>
        <v>0</v>
      </c>
      <c r="O1304" s="2317">
        <f>N1304/M1304*100</f>
        <v>0</v>
      </c>
      <c r="P1304" s="3002">
        <f>P1241</f>
        <v>0.33333333333333331</v>
      </c>
      <c r="Q1304" s="2197">
        <f>N1304/$C$3*12/P1304</f>
        <v>0</v>
      </c>
      <c r="R1304" s="2989">
        <f t="shared" ref="R1304:AB1304" si="1104">R1241</f>
        <v>383.80608000000001</v>
      </c>
      <c r="S1304" s="2989">
        <f t="shared" ref="S1304:T1304" si="1105">S1241</f>
        <v>383.80608000000001</v>
      </c>
      <c r="T1304" s="2989">
        <f t="shared" si="1105"/>
        <v>383.80608000000001</v>
      </c>
      <c r="U1304" s="2989">
        <f t="shared" si="1104"/>
        <v>95.951520000000002</v>
      </c>
      <c r="V1304" s="2989">
        <f t="shared" si="1104"/>
        <v>0</v>
      </c>
      <c r="W1304" s="2990">
        <f t="shared" si="1104"/>
        <v>0</v>
      </c>
      <c r="X1304" s="2989">
        <f t="shared" si="1104"/>
        <v>0</v>
      </c>
      <c r="Y1304" s="2989">
        <f t="shared" si="1104"/>
        <v>-95.951520000000002</v>
      </c>
      <c r="Z1304" s="2989">
        <f t="shared" si="1104"/>
        <v>0</v>
      </c>
      <c r="AA1304" s="2989">
        <f t="shared" si="1104"/>
        <v>0</v>
      </c>
      <c r="AB1304" s="2989">
        <f t="shared" si="1104"/>
        <v>0</v>
      </c>
      <c r="AC1304" s="1147">
        <f>AC1241</f>
        <v>0</v>
      </c>
      <c r="AD1304" s="1148">
        <f t="shared" ref="AD1304" si="1106">AD1241</f>
        <v>0</v>
      </c>
      <c r="AE1304" s="2583"/>
    </row>
    <row r="1305" spans="1:32" x14ac:dyDescent="0.25">
      <c r="A1305" s="363">
        <v>1</v>
      </c>
      <c r="B1305" s="363">
        <v>1</v>
      </c>
      <c r="C1305" s="920" t="s">
        <v>205</v>
      </c>
      <c r="D1305" s="925"/>
      <c r="E1305" s="920"/>
      <c r="F1305" s="2402">
        <f t="shared" ref="F1305:H1308" si="1107">F1172</f>
        <v>5500</v>
      </c>
      <c r="G1305" s="3002">
        <f t="shared" si="1107"/>
        <v>1375</v>
      </c>
      <c r="H1305" s="3002">
        <f t="shared" si="1107"/>
        <v>1218</v>
      </c>
      <c r="I1305" s="2314">
        <f t="shared" si="1076"/>
        <v>88.581818181818178</v>
      </c>
      <c r="J1305" s="3003"/>
      <c r="K1305" s="3003"/>
      <c r="L1305" s="2317"/>
      <c r="M1305" s="2317"/>
      <c r="N1305" s="3002"/>
      <c r="O1305" s="3002"/>
      <c r="P1305" s="2317"/>
      <c r="Q1305" s="2425"/>
      <c r="R1305" s="2989">
        <f t="shared" ref="R1305:AB1305" si="1108">R1172</f>
        <v>0</v>
      </c>
      <c r="S1305" s="2989">
        <f t="shared" ref="S1305:T1305" si="1109">S1172</f>
        <v>0</v>
      </c>
      <c r="T1305" s="2989">
        <f t="shared" si="1109"/>
        <v>0</v>
      </c>
      <c r="U1305" s="2989">
        <f t="shared" si="1108"/>
        <v>0</v>
      </c>
      <c r="V1305" s="3004">
        <f t="shared" si="1108"/>
        <v>0</v>
      </c>
      <c r="W1305" s="3005">
        <f t="shared" si="1108"/>
        <v>0</v>
      </c>
      <c r="X1305" s="3004">
        <f t="shared" si="1108"/>
        <v>0</v>
      </c>
      <c r="Y1305" s="2989">
        <f t="shared" si="1108"/>
        <v>0</v>
      </c>
      <c r="Z1305" s="3004">
        <f t="shared" si="1108"/>
        <v>0</v>
      </c>
      <c r="AA1305" s="3004">
        <f t="shared" si="1108"/>
        <v>0</v>
      </c>
      <c r="AB1305" s="3004">
        <f t="shared" si="1108"/>
        <v>0</v>
      </c>
      <c r="AC1305" s="1807">
        <f t="shared" ref="AC1305" si="1110">AC1172</f>
        <v>0</v>
      </c>
      <c r="AD1305" s="3006"/>
      <c r="AE1305" s="2583"/>
    </row>
    <row r="1306" spans="1:32" x14ac:dyDescent="0.25">
      <c r="A1306" s="363">
        <v>1</v>
      </c>
      <c r="B1306" s="363">
        <v>1</v>
      </c>
      <c r="C1306" s="922" t="s">
        <v>206</v>
      </c>
      <c r="D1306" s="922"/>
      <c r="E1306" s="922"/>
      <c r="F1306" s="2323">
        <f t="shared" si="1107"/>
        <v>5494</v>
      </c>
      <c r="G1306" s="3007">
        <f t="shared" si="1107"/>
        <v>1374</v>
      </c>
      <c r="H1306" s="3007">
        <f t="shared" si="1107"/>
        <v>1217</v>
      </c>
      <c r="I1306" s="2992">
        <f t="shared" si="1076"/>
        <v>88.573508005822418</v>
      </c>
      <c r="J1306" s="3008"/>
      <c r="K1306" s="3008"/>
      <c r="L1306" s="3007"/>
      <c r="M1306" s="3007"/>
      <c r="N1306" s="3007"/>
      <c r="O1306" s="3007"/>
      <c r="P1306" s="3007"/>
      <c r="Q1306" s="2226"/>
      <c r="R1306" s="3009">
        <f t="shared" ref="R1306:AB1306" si="1111">R1173</f>
        <v>0</v>
      </c>
      <c r="S1306" s="3009">
        <f t="shared" ref="S1306:T1306" si="1112">S1173</f>
        <v>0</v>
      </c>
      <c r="T1306" s="3009">
        <f t="shared" si="1112"/>
        <v>0</v>
      </c>
      <c r="U1306" s="2989">
        <f t="shared" si="1111"/>
        <v>0</v>
      </c>
      <c r="V1306" s="3009">
        <f t="shared" si="1111"/>
        <v>0</v>
      </c>
      <c r="W1306" s="3010">
        <f t="shared" si="1111"/>
        <v>0</v>
      </c>
      <c r="X1306" s="3009">
        <f t="shared" si="1111"/>
        <v>0</v>
      </c>
      <c r="Y1306" s="3009">
        <f t="shared" si="1111"/>
        <v>0</v>
      </c>
      <c r="Z1306" s="3009">
        <f t="shared" si="1111"/>
        <v>0</v>
      </c>
      <c r="AA1306" s="3009">
        <f t="shared" si="1111"/>
        <v>0</v>
      </c>
      <c r="AB1306" s="3009">
        <f t="shared" si="1111"/>
        <v>0</v>
      </c>
      <c r="AC1306" s="1817">
        <f t="shared" ref="AC1306" si="1113">AC1173</f>
        <v>0</v>
      </c>
      <c r="AD1306" s="3011"/>
      <c r="AE1306" s="2583"/>
    </row>
    <row r="1307" spans="1:32" ht="30" x14ac:dyDescent="0.25">
      <c r="A1307" s="363">
        <v>1</v>
      </c>
      <c r="B1307" s="363">
        <v>1</v>
      </c>
      <c r="C1307" s="922" t="s">
        <v>207</v>
      </c>
      <c r="D1307" s="922"/>
      <c r="E1307" s="922"/>
      <c r="F1307" s="2323">
        <f t="shared" si="1107"/>
        <v>6</v>
      </c>
      <c r="G1307" s="2992">
        <f t="shared" si="1107"/>
        <v>2</v>
      </c>
      <c r="H1307" s="2992">
        <f t="shared" si="1107"/>
        <v>1</v>
      </c>
      <c r="I1307" s="2992">
        <f t="shared" si="1076"/>
        <v>50</v>
      </c>
      <c r="J1307" s="3008"/>
      <c r="K1307" s="3003"/>
      <c r="L1307" s="3007"/>
      <c r="M1307" s="2992"/>
      <c r="N1307" s="3007"/>
      <c r="O1307" s="2992"/>
      <c r="P1307" s="2992"/>
      <c r="Q1307" s="2197"/>
      <c r="R1307" s="2996">
        <f t="shared" ref="R1307:AB1307" si="1114">R1174</f>
        <v>0</v>
      </c>
      <c r="S1307" s="2996">
        <f t="shared" ref="S1307:T1307" si="1115">S1174</f>
        <v>0</v>
      </c>
      <c r="T1307" s="2996">
        <f t="shared" si="1115"/>
        <v>0</v>
      </c>
      <c r="U1307" s="2989">
        <f t="shared" si="1114"/>
        <v>0</v>
      </c>
      <c r="V1307" s="2996">
        <f t="shared" si="1114"/>
        <v>0</v>
      </c>
      <c r="W1307" s="2997">
        <f t="shared" si="1114"/>
        <v>0</v>
      </c>
      <c r="X1307" s="2996">
        <f t="shared" si="1114"/>
        <v>0</v>
      </c>
      <c r="Y1307" s="3009">
        <f t="shared" si="1114"/>
        <v>0</v>
      </c>
      <c r="Z1307" s="3009">
        <f t="shared" si="1114"/>
        <v>0</v>
      </c>
      <c r="AA1307" s="2996">
        <f t="shared" si="1114"/>
        <v>0</v>
      </c>
      <c r="AB1307" s="2996">
        <f t="shared" si="1114"/>
        <v>0</v>
      </c>
      <c r="AC1307" s="1149">
        <f t="shared" ref="AC1307" si="1116">AC1174</f>
        <v>0</v>
      </c>
      <c r="AD1307" s="2998"/>
      <c r="AE1307" s="2583"/>
    </row>
    <row r="1308" spans="1:32" ht="30" thickBot="1" x14ac:dyDescent="0.3">
      <c r="B1308" s="363">
        <v>1</v>
      </c>
      <c r="C1308" s="919" t="s">
        <v>212</v>
      </c>
      <c r="D1308" s="919"/>
      <c r="E1308" s="919"/>
      <c r="F1308" s="2329">
        <f t="shared" si="1107"/>
        <v>5500</v>
      </c>
      <c r="G1308" s="3012">
        <f t="shared" si="1107"/>
        <v>1375</v>
      </c>
      <c r="H1308" s="3012">
        <f t="shared" si="1107"/>
        <v>1218</v>
      </c>
      <c r="I1308" s="3012">
        <f t="shared" si="1076"/>
        <v>88.581818181818178</v>
      </c>
      <c r="J1308" s="3013"/>
      <c r="K1308" s="3013"/>
      <c r="L1308" s="3014"/>
      <c r="M1308" s="3014"/>
      <c r="N1308" s="3014"/>
      <c r="O1308" s="3014"/>
      <c r="P1308" s="3014"/>
      <c r="Q1308" s="2242"/>
      <c r="R1308" s="3015">
        <f t="shared" ref="R1308:AB1308" si="1117">R1175</f>
        <v>34052.171999999999</v>
      </c>
      <c r="S1308" s="3015">
        <f t="shared" ref="S1308:T1308" si="1118">S1175</f>
        <v>34052.171999999999</v>
      </c>
      <c r="T1308" s="3015">
        <f t="shared" si="1118"/>
        <v>34052.171999999999</v>
      </c>
      <c r="U1308" s="3016">
        <f t="shared" si="1117"/>
        <v>8513.0429999999997</v>
      </c>
      <c r="V1308" s="3015">
        <f t="shared" si="1117"/>
        <v>8507.6805899999999</v>
      </c>
      <c r="W1308" s="3017">
        <f t="shared" si="1117"/>
        <v>0</v>
      </c>
      <c r="X1308" s="3015">
        <f t="shared" si="1117"/>
        <v>0</v>
      </c>
      <c r="Y1308" s="3015">
        <f t="shared" si="1117"/>
        <v>-5.362409999999727</v>
      </c>
      <c r="Z1308" s="3018">
        <f t="shared" si="1117"/>
        <v>0</v>
      </c>
      <c r="AA1308" s="3018">
        <f t="shared" si="1117"/>
        <v>-216.42180000000002</v>
      </c>
      <c r="AB1308" s="3015">
        <f t="shared" si="1117"/>
        <v>8291.2587899999999</v>
      </c>
      <c r="AC1308" s="3019">
        <f t="shared" ref="AC1308" si="1119">AC1175</f>
        <v>0</v>
      </c>
      <c r="AD1308" s="3020">
        <f>AD1175</f>
        <v>0</v>
      </c>
      <c r="AE1308" s="2583"/>
    </row>
    <row r="1309" spans="1:32" x14ac:dyDescent="0.25">
      <c r="A1309" s="363">
        <v>1</v>
      </c>
      <c r="B1309" s="363">
        <v>1</v>
      </c>
      <c r="C1309" s="3021" t="s">
        <v>56</v>
      </c>
      <c r="D1309" s="2908"/>
      <c r="E1309" s="2908"/>
      <c r="F1309" s="448"/>
      <c r="G1309" s="2855"/>
      <c r="H1309" s="2855"/>
      <c r="I1309" s="2855"/>
      <c r="J1309" s="1526"/>
      <c r="K1309" s="1526"/>
      <c r="L1309" s="1526"/>
      <c r="M1309" s="1526"/>
      <c r="N1309" s="1526"/>
      <c r="O1309" s="1526"/>
      <c r="P1309" s="1526"/>
      <c r="Q1309" s="1526"/>
      <c r="R1309" s="3022"/>
      <c r="S1309" s="3022"/>
      <c r="T1309" s="3022"/>
      <c r="U1309" s="3023"/>
      <c r="V1309" s="3022"/>
      <c r="W1309" s="3486"/>
      <c r="X1309" s="3022"/>
      <c r="Y1309" s="3022"/>
      <c r="Z1309" s="3487"/>
      <c r="AA1309" s="3487"/>
      <c r="AB1309" s="3022"/>
      <c r="AC1309" s="3024"/>
      <c r="AD1309" s="2975"/>
      <c r="AE1309" s="2583"/>
    </row>
    <row r="1310" spans="1:32" ht="47.25" x14ac:dyDescent="0.25">
      <c r="A1310" s="363">
        <v>1</v>
      </c>
      <c r="B1310" s="363">
        <v>1</v>
      </c>
      <c r="C1310" s="2144" t="s">
        <v>451</v>
      </c>
      <c r="D1310" s="3025"/>
      <c r="E1310" s="3025"/>
      <c r="F1310" s="412"/>
      <c r="G1310" s="902"/>
      <c r="H1310" s="902"/>
      <c r="I1310" s="902"/>
      <c r="J1310" s="902"/>
      <c r="K1310" s="902"/>
      <c r="L1310" s="2335"/>
      <c r="M1310" s="2335"/>
      <c r="N1310" s="2335"/>
      <c r="O1310" s="2335"/>
      <c r="P1310" s="2335"/>
      <c r="Q1310" s="2335"/>
      <c r="R1310" s="550"/>
      <c r="S1310" s="550"/>
      <c r="T1310" s="550"/>
      <c r="U1310" s="2693"/>
      <c r="V1310" s="550"/>
      <c r="W1310" s="1388"/>
      <c r="X1310" s="550"/>
      <c r="Y1310" s="550"/>
      <c r="Z1310" s="3436"/>
      <c r="AA1310" s="3436"/>
      <c r="AB1310" s="550"/>
      <c r="AC1310" s="3026"/>
      <c r="AD1310" s="2558"/>
      <c r="AE1310" s="2583"/>
    </row>
    <row r="1311" spans="1:32" s="2546" customFormat="1" x14ac:dyDescent="0.25">
      <c r="A1311" s="363">
        <v>1</v>
      </c>
      <c r="B1311" s="363">
        <v>1</v>
      </c>
      <c r="C1311" s="2252" t="s">
        <v>5</v>
      </c>
      <c r="D1311" s="2252"/>
      <c r="E1311" s="2252"/>
      <c r="F1311" s="405"/>
      <c r="G1311" s="1525"/>
      <c r="H1311" s="1525"/>
      <c r="I1311" s="1525"/>
      <c r="J1311" s="1525"/>
      <c r="K1311" s="1525"/>
      <c r="L1311" s="2254"/>
      <c r="M1311" s="2254"/>
      <c r="N1311" s="2254"/>
      <c r="O1311" s="2254"/>
      <c r="P1311" s="2254"/>
      <c r="Q1311" s="2254"/>
      <c r="R1311" s="2697"/>
      <c r="S1311" s="2697"/>
      <c r="T1311" s="2697"/>
      <c r="U1311" s="2914"/>
      <c r="V1311" s="2697"/>
      <c r="W1311" s="3046"/>
      <c r="X1311" s="2697"/>
      <c r="Y1311" s="2697"/>
      <c r="Z1311" s="2697"/>
      <c r="AA1311" s="2697"/>
      <c r="AB1311" s="2697"/>
      <c r="AC1311" s="1527"/>
      <c r="AD1311" s="1527"/>
      <c r="AE1311" s="2583"/>
      <c r="AF1311" s="1288"/>
    </row>
    <row r="1312" spans="1:32" s="2546" customFormat="1" x14ac:dyDescent="0.25">
      <c r="A1312" s="363">
        <v>1</v>
      </c>
      <c r="B1312" s="363">
        <v>1</v>
      </c>
      <c r="C1312" s="3" t="s">
        <v>24</v>
      </c>
      <c r="D1312" s="1347" t="s">
        <v>240</v>
      </c>
      <c r="E1312" s="2254">
        <v>340</v>
      </c>
      <c r="F1312" s="114">
        <v>400</v>
      </c>
      <c r="G1312" s="212">
        <f t="shared" ref="G1312:G1319" si="1120">ROUND(F1312/12*$C$3,0)</f>
        <v>100</v>
      </c>
      <c r="H1312" s="212">
        <v>106</v>
      </c>
      <c r="I1312" s="212">
        <f t="shared" ref="I1312:I1320" si="1121">H1312/G1312*100</f>
        <v>106</v>
      </c>
      <c r="J1312" s="2258">
        <v>6.1</v>
      </c>
      <c r="K1312" s="252">
        <f t="shared" ref="K1312:K1320" si="1122">N1312/H1312</f>
        <v>5.9811320754716979</v>
      </c>
      <c r="L1312" s="253">
        <f t="shared" ref="L1312:L1319" si="1123">ROUND(F1312*J1312,0)</f>
        <v>2440</v>
      </c>
      <c r="M1312" s="253">
        <f t="shared" ref="M1312:M1319" si="1124">ROUND(L1312/12*$C$3,0)</f>
        <v>610</v>
      </c>
      <c r="N1312" s="253">
        <v>634</v>
      </c>
      <c r="O1312" s="253">
        <f t="shared" ref="O1312:O1320" si="1125">N1312/M1312*100</f>
        <v>103.93442622950819</v>
      </c>
      <c r="P1312" s="253">
        <f t="shared" ref="P1312:P1319" si="1126">ROUND(L1312/E1312,0)</f>
        <v>7</v>
      </c>
      <c r="Q1312" s="253">
        <f t="shared" ref="Q1312:Q1320" si="1127">N1312/$C$3*12/P1312</f>
        <v>362.28571428571428</v>
      </c>
      <c r="R1312" s="492"/>
      <c r="S1312" s="492"/>
      <c r="T1312" s="492"/>
      <c r="U1312" s="2692"/>
      <c r="V1312" s="492"/>
      <c r="W1312" s="995"/>
      <c r="X1312" s="492"/>
      <c r="Y1312" s="492"/>
      <c r="Z1312" s="492"/>
      <c r="AA1312" s="492"/>
      <c r="AB1312" s="492"/>
      <c r="AC1312" s="1168"/>
      <c r="AD1312" s="1180"/>
      <c r="AE1312" s="2583"/>
      <c r="AF1312" s="1288"/>
    </row>
    <row r="1313" spans="1:32" s="2546" customFormat="1" x14ac:dyDescent="0.25">
      <c r="A1313" s="363">
        <v>1</v>
      </c>
      <c r="B1313" s="363">
        <v>1</v>
      </c>
      <c r="C1313" s="3" t="s">
        <v>25</v>
      </c>
      <c r="D1313" s="1347" t="s">
        <v>240</v>
      </c>
      <c r="E1313" s="2254">
        <v>300</v>
      </c>
      <c r="F1313" s="114">
        <v>142</v>
      </c>
      <c r="G1313" s="212">
        <f t="shared" si="1120"/>
        <v>36</v>
      </c>
      <c r="H1313" s="212">
        <v>27</v>
      </c>
      <c r="I1313" s="212">
        <f t="shared" si="1121"/>
        <v>75</v>
      </c>
      <c r="J1313" s="2258">
        <v>5.2</v>
      </c>
      <c r="K1313" s="252">
        <f t="shared" si="1122"/>
        <v>4.8518518518518521</v>
      </c>
      <c r="L1313" s="253">
        <f t="shared" si="1123"/>
        <v>738</v>
      </c>
      <c r="M1313" s="253">
        <f t="shared" si="1124"/>
        <v>185</v>
      </c>
      <c r="N1313" s="253">
        <v>131</v>
      </c>
      <c r="O1313" s="253">
        <f t="shared" si="1125"/>
        <v>70.810810810810807</v>
      </c>
      <c r="P1313" s="253">
        <f t="shared" si="1126"/>
        <v>2</v>
      </c>
      <c r="Q1313" s="253">
        <f t="shared" si="1127"/>
        <v>262</v>
      </c>
      <c r="R1313" s="492"/>
      <c r="S1313" s="492"/>
      <c r="T1313" s="492"/>
      <c r="U1313" s="2692"/>
      <c r="V1313" s="492"/>
      <c r="W1313" s="995"/>
      <c r="X1313" s="492"/>
      <c r="Y1313" s="492"/>
      <c r="Z1313" s="492"/>
      <c r="AA1313" s="492"/>
      <c r="AB1313" s="492"/>
      <c r="AC1313" s="1168"/>
      <c r="AD1313" s="1180"/>
      <c r="AE1313" s="2583"/>
      <c r="AF1313" s="1288"/>
    </row>
    <row r="1314" spans="1:32" s="2546" customFormat="1" x14ac:dyDescent="0.25">
      <c r="A1314" s="363">
        <v>1</v>
      </c>
      <c r="B1314" s="363">
        <v>1</v>
      </c>
      <c r="C1314" s="3" t="s">
        <v>23</v>
      </c>
      <c r="D1314" s="1347" t="s">
        <v>240</v>
      </c>
      <c r="E1314" s="2254">
        <v>270</v>
      </c>
      <c r="F1314" s="114">
        <v>546</v>
      </c>
      <c r="G1314" s="212">
        <f t="shared" si="1120"/>
        <v>137</v>
      </c>
      <c r="H1314" s="212">
        <v>117</v>
      </c>
      <c r="I1314" s="212">
        <f t="shared" si="1121"/>
        <v>85.40145985401459</v>
      </c>
      <c r="J1314" s="2258">
        <v>8.1999999999999993</v>
      </c>
      <c r="K1314" s="252">
        <f t="shared" si="1122"/>
        <v>7.8034188034188032</v>
      </c>
      <c r="L1314" s="253">
        <f t="shared" si="1123"/>
        <v>4477</v>
      </c>
      <c r="M1314" s="253">
        <f t="shared" si="1124"/>
        <v>1119</v>
      </c>
      <c r="N1314" s="253">
        <v>913</v>
      </c>
      <c r="O1314" s="253">
        <f t="shared" si="1125"/>
        <v>81.590705987488832</v>
      </c>
      <c r="P1314" s="253">
        <f t="shared" si="1126"/>
        <v>17</v>
      </c>
      <c r="Q1314" s="253">
        <f t="shared" si="1127"/>
        <v>214.8235294117647</v>
      </c>
      <c r="R1314" s="492"/>
      <c r="S1314" s="492"/>
      <c r="T1314" s="492"/>
      <c r="U1314" s="2692"/>
      <c r="V1314" s="492"/>
      <c r="W1314" s="995"/>
      <c r="X1314" s="492"/>
      <c r="Y1314" s="492"/>
      <c r="Z1314" s="492"/>
      <c r="AA1314" s="492"/>
      <c r="AB1314" s="492"/>
      <c r="AC1314" s="1168"/>
      <c r="AD1314" s="1180"/>
      <c r="AE1314" s="2583"/>
      <c r="AF1314" s="1288"/>
    </row>
    <row r="1315" spans="1:32" s="2546" customFormat="1" x14ac:dyDescent="0.25">
      <c r="A1315" s="363">
        <v>1</v>
      </c>
      <c r="B1315" s="363">
        <v>1</v>
      </c>
      <c r="C1315" s="3" t="s">
        <v>221</v>
      </c>
      <c r="D1315" s="1347" t="s">
        <v>240</v>
      </c>
      <c r="E1315" s="2254">
        <v>330</v>
      </c>
      <c r="F1315" s="114">
        <v>25</v>
      </c>
      <c r="G1315" s="212">
        <f t="shared" si="1120"/>
        <v>6</v>
      </c>
      <c r="H1315" s="212">
        <v>6</v>
      </c>
      <c r="I1315" s="212">
        <f t="shared" si="1121"/>
        <v>100</v>
      </c>
      <c r="J1315" s="2258">
        <v>10</v>
      </c>
      <c r="K1315" s="252">
        <f t="shared" si="1122"/>
        <v>10</v>
      </c>
      <c r="L1315" s="253">
        <f t="shared" si="1123"/>
        <v>250</v>
      </c>
      <c r="M1315" s="253">
        <f t="shared" si="1124"/>
        <v>63</v>
      </c>
      <c r="N1315" s="253">
        <v>60</v>
      </c>
      <c r="O1315" s="253">
        <f t="shared" si="1125"/>
        <v>95.238095238095227</v>
      </c>
      <c r="P1315" s="253">
        <f t="shared" si="1126"/>
        <v>1</v>
      </c>
      <c r="Q1315" s="253">
        <f t="shared" si="1127"/>
        <v>240</v>
      </c>
      <c r="R1315" s="492"/>
      <c r="S1315" s="492"/>
      <c r="T1315" s="492"/>
      <c r="U1315" s="2692"/>
      <c r="V1315" s="492"/>
      <c r="W1315" s="995"/>
      <c r="X1315" s="492"/>
      <c r="Y1315" s="492"/>
      <c r="Z1315" s="492"/>
      <c r="AA1315" s="492"/>
      <c r="AB1315" s="492"/>
      <c r="AC1315" s="1168"/>
      <c r="AD1315" s="1180"/>
      <c r="AE1315" s="2583"/>
      <c r="AF1315" s="1288"/>
    </row>
    <row r="1316" spans="1:32" s="2546" customFormat="1" x14ac:dyDescent="0.25">
      <c r="A1316" s="363">
        <v>1</v>
      </c>
      <c r="B1316" s="363">
        <v>1</v>
      </c>
      <c r="C1316" s="3" t="s">
        <v>50</v>
      </c>
      <c r="D1316" s="1347" t="s">
        <v>240</v>
      </c>
      <c r="E1316" s="2254">
        <v>340</v>
      </c>
      <c r="F1316" s="371">
        <v>180</v>
      </c>
      <c r="G1316" s="212">
        <f t="shared" si="1120"/>
        <v>45</v>
      </c>
      <c r="H1316" s="212">
        <v>50</v>
      </c>
      <c r="I1316" s="212">
        <f t="shared" si="1121"/>
        <v>111.11111111111111</v>
      </c>
      <c r="J1316" s="550">
        <v>7.7</v>
      </c>
      <c r="K1316" s="252">
        <f t="shared" si="1122"/>
        <v>6.98</v>
      </c>
      <c r="L1316" s="253">
        <f t="shared" si="1123"/>
        <v>1386</v>
      </c>
      <c r="M1316" s="253">
        <f t="shared" si="1124"/>
        <v>347</v>
      </c>
      <c r="N1316" s="253">
        <v>349</v>
      </c>
      <c r="O1316" s="253">
        <f t="shared" si="1125"/>
        <v>100.57636887608071</v>
      </c>
      <c r="P1316" s="253">
        <f t="shared" si="1126"/>
        <v>4</v>
      </c>
      <c r="Q1316" s="253">
        <f t="shared" si="1127"/>
        <v>349</v>
      </c>
      <c r="R1316" s="492"/>
      <c r="S1316" s="492"/>
      <c r="T1316" s="492"/>
      <c r="U1316" s="2692"/>
      <c r="V1316" s="492"/>
      <c r="W1316" s="995"/>
      <c r="X1316" s="492"/>
      <c r="Y1316" s="492"/>
      <c r="Z1316" s="492"/>
      <c r="AA1316" s="492"/>
      <c r="AB1316" s="492"/>
      <c r="AC1316" s="1168"/>
      <c r="AD1316" s="1180"/>
      <c r="AE1316" s="2583"/>
      <c r="AF1316" s="1288"/>
    </row>
    <row r="1317" spans="1:32" s="2546" customFormat="1" x14ac:dyDescent="0.25">
      <c r="A1317" s="363">
        <v>1</v>
      </c>
      <c r="B1317" s="363">
        <v>1</v>
      </c>
      <c r="C1317" s="3" t="s">
        <v>65</v>
      </c>
      <c r="D1317" s="1347" t="s">
        <v>240</v>
      </c>
      <c r="E1317" s="2254">
        <v>320</v>
      </c>
      <c r="F1317" s="114">
        <v>261</v>
      </c>
      <c r="G1317" s="212">
        <f t="shared" si="1120"/>
        <v>65</v>
      </c>
      <c r="H1317" s="212">
        <v>77</v>
      </c>
      <c r="I1317" s="212">
        <f t="shared" si="1121"/>
        <v>118.46153846153847</v>
      </c>
      <c r="J1317" s="2258">
        <v>9</v>
      </c>
      <c r="K1317" s="252">
        <f t="shared" si="1122"/>
        <v>9.2727272727272734</v>
      </c>
      <c r="L1317" s="253">
        <f t="shared" si="1123"/>
        <v>2349</v>
      </c>
      <c r="M1317" s="253">
        <f t="shared" si="1124"/>
        <v>587</v>
      </c>
      <c r="N1317" s="253">
        <v>714</v>
      </c>
      <c r="O1317" s="253">
        <f t="shared" si="1125"/>
        <v>121.63543441226577</v>
      </c>
      <c r="P1317" s="253">
        <f t="shared" si="1126"/>
        <v>7</v>
      </c>
      <c r="Q1317" s="253">
        <f t="shared" si="1127"/>
        <v>408</v>
      </c>
      <c r="R1317" s="492"/>
      <c r="S1317" s="492"/>
      <c r="T1317" s="492"/>
      <c r="U1317" s="2692"/>
      <c r="V1317" s="492"/>
      <c r="W1317" s="995"/>
      <c r="X1317" s="492"/>
      <c r="Y1317" s="492"/>
      <c r="Z1317" s="492"/>
      <c r="AA1317" s="492"/>
      <c r="AB1317" s="492"/>
      <c r="AC1317" s="1168"/>
      <c r="AD1317" s="1180"/>
      <c r="AE1317" s="2583"/>
      <c r="AF1317" s="1288"/>
    </row>
    <row r="1318" spans="1:32" s="2546" customFormat="1" x14ac:dyDescent="0.25">
      <c r="A1318" s="363"/>
      <c r="B1318" s="363">
        <v>1</v>
      </c>
      <c r="C1318" s="3" t="s">
        <v>10</v>
      </c>
      <c r="D1318" s="1347" t="s">
        <v>240</v>
      </c>
      <c r="E1318" s="2035">
        <v>340</v>
      </c>
      <c r="F1318" s="114">
        <v>720</v>
      </c>
      <c r="G1318" s="212">
        <f t="shared" si="1120"/>
        <v>180</v>
      </c>
      <c r="H1318" s="212">
        <v>175</v>
      </c>
      <c r="I1318" s="212">
        <f t="shared" si="1121"/>
        <v>97.222222222222214</v>
      </c>
      <c r="J1318" s="2258">
        <v>11</v>
      </c>
      <c r="K1318" s="252">
        <f t="shared" si="1122"/>
        <v>9.0914285714285707</v>
      </c>
      <c r="L1318" s="253">
        <f t="shared" si="1123"/>
        <v>7920</v>
      </c>
      <c r="M1318" s="253">
        <f t="shared" si="1124"/>
        <v>1980</v>
      </c>
      <c r="N1318" s="253">
        <v>1591</v>
      </c>
      <c r="O1318" s="253">
        <f t="shared" si="1125"/>
        <v>80.353535353535349</v>
      </c>
      <c r="P1318" s="253">
        <f t="shared" si="1126"/>
        <v>23</v>
      </c>
      <c r="Q1318" s="253">
        <f t="shared" si="1127"/>
        <v>276.69565217391306</v>
      </c>
      <c r="R1318" s="492"/>
      <c r="S1318" s="492"/>
      <c r="T1318" s="492"/>
      <c r="U1318" s="2692"/>
      <c r="V1318" s="492"/>
      <c r="W1318" s="995"/>
      <c r="X1318" s="492"/>
      <c r="Y1318" s="492"/>
      <c r="Z1318" s="492"/>
      <c r="AA1318" s="492"/>
      <c r="AB1318" s="492"/>
      <c r="AC1318" s="1168"/>
      <c r="AD1318" s="1180"/>
      <c r="AE1318" s="2583"/>
      <c r="AF1318" s="1288"/>
    </row>
    <row r="1319" spans="1:32" s="2546" customFormat="1" x14ac:dyDescent="0.25">
      <c r="A1319" s="363">
        <v>1</v>
      </c>
      <c r="B1319" s="363">
        <v>1</v>
      </c>
      <c r="C1319" s="3" t="s">
        <v>6</v>
      </c>
      <c r="D1319" s="1347" t="s">
        <v>240</v>
      </c>
      <c r="E1319" s="2035">
        <v>340</v>
      </c>
      <c r="F1319" s="114">
        <v>870</v>
      </c>
      <c r="G1319" s="212">
        <f t="shared" si="1120"/>
        <v>218</v>
      </c>
      <c r="H1319" s="212">
        <v>218</v>
      </c>
      <c r="I1319" s="212">
        <f t="shared" si="1121"/>
        <v>100</v>
      </c>
      <c r="J1319" s="2258">
        <v>9</v>
      </c>
      <c r="K1319" s="252">
        <f t="shared" si="1122"/>
        <v>8.9403669724770634</v>
      </c>
      <c r="L1319" s="253">
        <f t="shared" si="1123"/>
        <v>7830</v>
      </c>
      <c r="M1319" s="253">
        <f t="shared" si="1124"/>
        <v>1958</v>
      </c>
      <c r="N1319" s="253">
        <v>1949</v>
      </c>
      <c r="O1319" s="253">
        <f t="shared" si="1125"/>
        <v>99.540347293156287</v>
      </c>
      <c r="P1319" s="253">
        <f t="shared" si="1126"/>
        <v>23</v>
      </c>
      <c r="Q1319" s="253">
        <f t="shared" si="1127"/>
        <v>338.95652173913044</v>
      </c>
      <c r="R1319" s="492"/>
      <c r="S1319" s="492"/>
      <c r="T1319" s="492"/>
      <c r="U1319" s="2692"/>
      <c r="V1319" s="492"/>
      <c r="W1319" s="995"/>
      <c r="X1319" s="492"/>
      <c r="Y1319" s="492"/>
      <c r="Z1319" s="492"/>
      <c r="AA1319" s="492"/>
      <c r="AB1319" s="492"/>
      <c r="AC1319" s="1168"/>
      <c r="AD1319" s="1180"/>
      <c r="AE1319" s="2583"/>
      <c r="AF1319" s="1288"/>
    </row>
    <row r="1320" spans="1:32" s="2546" customFormat="1" ht="29.25" x14ac:dyDescent="0.25">
      <c r="A1320" s="363">
        <v>1</v>
      </c>
      <c r="B1320" s="363">
        <v>1</v>
      </c>
      <c r="C1320" s="1610" t="s">
        <v>7</v>
      </c>
      <c r="D1320" s="3352"/>
      <c r="E1320" s="1610"/>
      <c r="F1320" s="162">
        <f>SUM(F1312:F1319)</f>
        <v>3144</v>
      </c>
      <c r="G1320" s="2830">
        <f>SUM(G1312:G1319)</f>
        <v>787</v>
      </c>
      <c r="H1320" s="2830">
        <f>SUM(H1312:H1319)</f>
        <v>776</v>
      </c>
      <c r="I1320" s="2830">
        <f t="shared" si="1121"/>
        <v>98.6022871664549</v>
      </c>
      <c r="J1320" s="2277">
        <f>IF(F1320=0,0,L1320/F1320)</f>
        <v>8.7118320610687014</v>
      </c>
      <c r="K1320" s="341">
        <f t="shared" si="1122"/>
        <v>8.1713917525773194</v>
      </c>
      <c r="L1320" s="2830">
        <f>SUM(L1312:L1319)</f>
        <v>27390</v>
      </c>
      <c r="M1320" s="2830">
        <f>SUM(M1312:M1319)</f>
        <v>6849</v>
      </c>
      <c r="N1320" s="2830">
        <f>SUM(N1312:N1319)</f>
        <v>6341</v>
      </c>
      <c r="O1320" s="253">
        <f t="shared" si="1125"/>
        <v>92.582858811505332</v>
      </c>
      <c r="P1320" s="2830">
        <f>SUM(P1312:P1319)</f>
        <v>84</v>
      </c>
      <c r="Q1320" s="253">
        <f t="shared" si="1127"/>
        <v>301.95238095238096</v>
      </c>
      <c r="R1320" s="2831">
        <v>128634.74072399994</v>
      </c>
      <c r="S1320" s="2831">
        <v>128634.74072399994</v>
      </c>
      <c r="T1320" s="2831">
        <v>128634.74072399994</v>
      </c>
      <c r="U1320" s="1095">
        <f t="shared" ref="U1320:U1323" si="1128">R1320/12*$C$3+(S1320-R1320)/11*2+(T1320-S1320)/10*1</f>
        <v>32158.685180999986</v>
      </c>
      <c r="V1320" s="2831">
        <f t="shared" ref="V1320:V1323" si="1129">AB1320-AA1320-X1320-W1320</f>
        <v>29709.987300000004</v>
      </c>
      <c r="W1320" s="3071"/>
      <c r="X1320" s="2831">
        <v>-40.031800000000004</v>
      </c>
      <c r="Y1320" s="2831">
        <f t="shared" ref="Y1320:Y1323" si="1130">V1320-U1320</f>
        <v>-2448.6978809999819</v>
      </c>
      <c r="Z1320" s="2831">
        <v>-34.487870000000001</v>
      </c>
      <c r="AA1320" s="2831">
        <v>-1081.3618700000002</v>
      </c>
      <c r="AB1320" s="2831">
        <v>28588.593630000003</v>
      </c>
      <c r="AC1320" s="2832">
        <f>SUM(AC1312:AC1319)</f>
        <v>0</v>
      </c>
      <c r="AD1320" s="2832"/>
      <c r="AE1320" s="2583"/>
      <c r="AF1320" s="1288"/>
    </row>
    <row r="1321" spans="1:32" s="2546" customFormat="1" x14ac:dyDescent="0.25">
      <c r="A1321" s="363">
        <v>1</v>
      </c>
      <c r="B1321" s="363">
        <v>1</v>
      </c>
      <c r="C1321" s="2157" t="s">
        <v>14</v>
      </c>
      <c r="D1321" s="2157"/>
      <c r="E1321" s="2833"/>
      <c r="F1321" s="162"/>
      <c r="G1321" s="2830"/>
      <c r="H1321" s="2830"/>
      <c r="I1321" s="2830"/>
      <c r="J1321" s="2834"/>
      <c r="K1321" s="2834"/>
      <c r="L1321" s="2830"/>
      <c r="M1321" s="2830"/>
      <c r="N1321" s="2830"/>
      <c r="O1321" s="2830"/>
      <c r="P1321" s="2830"/>
      <c r="Q1321" s="2830"/>
      <c r="R1321" s="2697"/>
      <c r="S1321" s="2697"/>
      <c r="T1321" s="2697"/>
      <c r="U1321" s="2687">
        <f t="shared" si="1128"/>
        <v>0</v>
      </c>
      <c r="V1321" s="2697">
        <f t="shared" si="1129"/>
        <v>0</v>
      </c>
      <c r="W1321" s="3046"/>
      <c r="X1321" s="2697"/>
      <c r="Y1321" s="2697">
        <f t="shared" si="1130"/>
        <v>0</v>
      </c>
      <c r="Z1321" s="2697"/>
      <c r="AA1321" s="2697"/>
      <c r="AB1321" s="2697"/>
      <c r="AC1321" s="2832"/>
      <c r="AD1321" s="1527"/>
      <c r="AE1321" s="2583"/>
      <c r="AF1321" s="1288"/>
    </row>
    <row r="1322" spans="1:32" s="2546" customFormat="1" x14ac:dyDescent="0.25">
      <c r="A1322" s="363">
        <v>1</v>
      </c>
      <c r="B1322" s="363">
        <v>1</v>
      </c>
      <c r="C1322" s="678" t="s">
        <v>350</v>
      </c>
      <c r="D1322" s="722"/>
      <c r="E1322" s="1923"/>
      <c r="F1322" s="409"/>
      <c r="G1322" s="714"/>
      <c r="H1322" s="714"/>
      <c r="I1322" s="714"/>
      <c r="J1322" s="1044"/>
      <c r="K1322" s="1044"/>
      <c r="L1322" s="1732"/>
      <c r="M1322" s="1732"/>
      <c r="N1322" s="1732"/>
      <c r="O1322" s="1732"/>
      <c r="P1322" s="1732"/>
      <c r="Q1322" s="1732"/>
      <c r="R1322" s="550">
        <v>41280.167569999998</v>
      </c>
      <c r="S1322" s="550">
        <v>41280.167569999998</v>
      </c>
      <c r="T1322" s="550">
        <v>41280.167569999998</v>
      </c>
      <c r="U1322" s="2591">
        <f t="shared" si="1128"/>
        <v>10320.041892499999</v>
      </c>
      <c r="V1322" s="550">
        <f t="shared" si="1129"/>
        <v>10202.610259999999</v>
      </c>
      <c r="W1322" s="1388"/>
      <c r="X1322" s="550">
        <v>-32.984000000000002</v>
      </c>
      <c r="Y1322" s="550">
        <f t="shared" si="1130"/>
        <v>-117.43163249999998</v>
      </c>
      <c r="Z1322" s="550"/>
      <c r="AA1322" s="550">
        <v>-33.962240000000001</v>
      </c>
      <c r="AB1322" s="550">
        <v>10135.664019999998</v>
      </c>
      <c r="AC1322" s="1139"/>
      <c r="AD1322" s="1152"/>
      <c r="AE1322" s="2583"/>
      <c r="AF1322" s="1288"/>
    </row>
    <row r="1323" spans="1:32" s="2546" customFormat="1" x14ac:dyDescent="0.25">
      <c r="A1323" s="363"/>
      <c r="B1323" s="363">
        <v>1</v>
      </c>
      <c r="C1323" s="655" t="s">
        <v>304</v>
      </c>
      <c r="D1323" s="722"/>
      <c r="E1323" s="1923"/>
      <c r="F1323" s="409"/>
      <c r="G1323" s="714"/>
      <c r="H1323" s="714"/>
      <c r="I1323" s="714"/>
      <c r="J1323" s="1044"/>
      <c r="K1323" s="1044"/>
      <c r="L1323" s="1732"/>
      <c r="M1323" s="1732"/>
      <c r="N1323" s="1732"/>
      <c r="O1323" s="1732"/>
      <c r="P1323" s="1732"/>
      <c r="Q1323" s="1732"/>
      <c r="R1323" s="550">
        <v>16767.576000000001</v>
      </c>
      <c r="S1323" s="550">
        <v>16767.576000000001</v>
      </c>
      <c r="T1323" s="550">
        <v>16767.576000000001</v>
      </c>
      <c r="U1323" s="2591">
        <f t="shared" si="1128"/>
        <v>4191.8940000000002</v>
      </c>
      <c r="V1323" s="550">
        <f t="shared" si="1129"/>
        <v>4191.8940000000002</v>
      </c>
      <c r="W1323" s="1388"/>
      <c r="X1323" s="550"/>
      <c r="Y1323" s="550">
        <f t="shared" si="1130"/>
        <v>0</v>
      </c>
      <c r="Z1323" s="550"/>
      <c r="AA1323" s="550">
        <v>0</v>
      </c>
      <c r="AB1323" s="550">
        <v>4191.8940000000002</v>
      </c>
      <c r="AC1323" s="1139"/>
      <c r="AD1323" s="1152"/>
      <c r="AE1323" s="2583"/>
      <c r="AF1323" s="1288"/>
    </row>
    <row r="1324" spans="1:32" s="2546" customFormat="1" ht="29.25" x14ac:dyDescent="0.25">
      <c r="A1324" s="363">
        <v>1</v>
      </c>
      <c r="B1324" s="363">
        <v>1</v>
      </c>
      <c r="C1324" s="711" t="s">
        <v>285</v>
      </c>
      <c r="D1324" s="4"/>
      <c r="E1324" s="4"/>
      <c r="F1324" s="792">
        <f>F1326+F1327+F1328+F1329</f>
        <v>28820</v>
      </c>
      <c r="G1324" s="792">
        <f t="shared" ref="G1324:H1324" si="1131">G1326+G1327+G1328+G1329</f>
        <v>7205</v>
      </c>
      <c r="H1324" s="792">
        <f t="shared" si="1131"/>
        <v>3973</v>
      </c>
      <c r="I1324" s="948">
        <f>H1324/G1324*100</f>
        <v>55.142262317834835</v>
      </c>
      <c r="J1324" s="1771"/>
      <c r="K1324" s="1771"/>
      <c r="L1324" s="210"/>
      <c r="M1324" s="210"/>
      <c r="N1324" s="210"/>
      <c r="O1324" s="210"/>
      <c r="P1324" s="210"/>
      <c r="Q1324" s="210"/>
      <c r="R1324" s="492"/>
      <c r="S1324" s="492"/>
      <c r="T1324" s="492"/>
      <c r="U1324" s="2692"/>
      <c r="V1324" s="492"/>
      <c r="W1324" s="995"/>
      <c r="X1324" s="492"/>
      <c r="Y1324" s="492"/>
      <c r="Z1324" s="492"/>
      <c r="AA1324" s="492"/>
      <c r="AB1324" s="492"/>
      <c r="AC1324" s="1156">
        <f>AC1326+AC1327+AC1328+AC1329+AC1331</f>
        <v>0</v>
      </c>
      <c r="AD1324" s="1180"/>
      <c r="AE1324" s="2583"/>
      <c r="AF1324" s="1288"/>
    </row>
    <row r="1325" spans="1:32" s="2546" customFormat="1" ht="30" x14ac:dyDescent="0.25">
      <c r="A1325" s="363"/>
      <c r="B1325" s="363">
        <v>1</v>
      </c>
      <c r="C1325" s="724" t="s">
        <v>200</v>
      </c>
      <c r="D1325" s="4"/>
      <c r="E1325" s="4"/>
      <c r="F1325" s="792"/>
      <c r="G1325" s="324"/>
      <c r="H1325" s="324"/>
      <c r="I1325" s="324"/>
      <c r="J1325" s="1771"/>
      <c r="K1325" s="1771"/>
      <c r="L1325" s="210"/>
      <c r="M1325" s="210"/>
      <c r="N1325" s="210"/>
      <c r="O1325" s="210"/>
      <c r="P1325" s="210"/>
      <c r="Q1325" s="210"/>
      <c r="R1325" s="492"/>
      <c r="S1325" s="492"/>
      <c r="T1325" s="492"/>
      <c r="U1325" s="2692"/>
      <c r="V1325" s="492"/>
      <c r="W1325" s="995"/>
      <c r="X1325" s="492"/>
      <c r="Y1325" s="492"/>
      <c r="Z1325" s="492"/>
      <c r="AA1325" s="492"/>
      <c r="AB1325" s="492"/>
      <c r="AC1325" s="1152"/>
      <c r="AD1325" s="1180"/>
      <c r="AE1325" s="2583"/>
      <c r="AF1325" s="1288"/>
    </row>
    <row r="1326" spans="1:32" s="2546" customFormat="1" ht="30" x14ac:dyDescent="0.25">
      <c r="A1326" s="363"/>
      <c r="B1326" s="363">
        <v>1</v>
      </c>
      <c r="C1326" s="723" t="s">
        <v>527</v>
      </c>
      <c r="D1326" s="4"/>
      <c r="E1326" s="4"/>
      <c r="F1326" s="792">
        <v>22000</v>
      </c>
      <c r="G1326" s="212">
        <f t="shared" ref="G1326:G1329" si="1132">ROUND(F1326/12*$C$3,0)</f>
        <v>5500</v>
      </c>
      <c r="H1326" s="324">
        <v>2828</v>
      </c>
      <c r="I1326" s="324">
        <f t="shared" ref="I1326:I1332" si="1133">H1326/G1326*100</f>
        <v>51.418181818181822</v>
      </c>
      <c r="J1326" s="1771"/>
      <c r="K1326" s="1771"/>
      <c r="L1326" s="210"/>
      <c r="M1326" s="210"/>
      <c r="N1326" s="210"/>
      <c r="O1326" s="210"/>
      <c r="P1326" s="210"/>
      <c r="Q1326" s="210"/>
      <c r="R1326" s="492"/>
      <c r="S1326" s="492"/>
      <c r="T1326" s="492"/>
      <c r="U1326" s="2692"/>
      <c r="V1326" s="492"/>
      <c r="W1326" s="995"/>
      <c r="X1326" s="492"/>
      <c r="Y1326" s="492"/>
      <c r="Z1326" s="492"/>
      <c r="AA1326" s="492"/>
      <c r="AB1326" s="492"/>
      <c r="AC1326" s="1152"/>
      <c r="AD1326" s="1180"/>
      <c r="AE1326" s="2583"/>
      <c r="AF1326" s="1288"/>
    </row>
    <row r="1327" spans="1:32" s="2546" customFormat="1" ht="60" x14ac:dyDescent="0.25">
      <c r="A1327" s="363"/>
      <c r="B1327" s="363">
        <v>1</v>
      </c>
      <c r="C1327" s="4" t="s">
        <v>528</v>
      </c>
      <c r="D1327" s="4"/>
      <c r="E1327" s="4"/>
      <c r="F1327" s="467">
        <v>1300</v>
      </c>
      <c r="G1327" s="212">
        <f t="shared" si="1132"/>
        <v>325</v>
      </c>
      <c r="H1327" s="324">
        <v>121</v>
      </c>
      <c r="I1327" s="324">
        <f t="shared" si="1133"/>
        <v>37.230769230769226</v>
      </c>
      <c r="J1327" s="1771"/>
      <c r="K1327" s="1771"/>
      <c r="L1327" s="210"/>
      <c r="M1327" s="210"/>
      <c r="N1327" s="210"/>
      <c r="O1327" s="210"/>
      <c r="P1327" s="210"/>
      <c r="Q1327" s="210"/>
      <c r="R1327" s="492"/>
      <c r="S1327" s="492"/>
      <c r="T1327" s="492"/>
      <c r="U1327" s="2692"/>
      <c r="V1327" s="492"/>
      <c r="W1327" s="995"/>
      <c r="X1327" s="492"/>
      <c r="Y1327" s="492"/>
      <c r="Z1327" s="492"/>
      <c r="AA1327" s="492"/>
      <c r="AB1327" s="492"/>
      <c r="AC1327" s="1152"/>
      <c r="AD1327" s="1180"/>
      <c r="AE1327" s="2583"/>
      <c r="AF1327" s="1288"/>
    </row>
    <row r="1328" spans="1:32" s="2546" customFormat="1" ht="45" x14ac:dyDescent="0.25">
      <c r="A1328" s="363"/>
      <c r="B1328" s="363">
        <v>1</v>
      </c>
      <c r="C1328" s="4" t="s">
        <v>529</v>
      </c>
      <c r="D1328" s="4"/>
      <c r="E1328" s="4"/>
      <c r="F1328" s="467">
        <v>3520</v>
      </c>
      <c r="G1328" s="212">
        <f t="shared" si="1132"/>
        <v>880</v>
      </c>
      <c r="H1328" s="324">
        <v>810</v>
      </c>
      <c r="I1328" s="324">
        <f t="shared" si="1133"/>
        <v>92.045454545454547</v>
      </c>
      <c r="J1328" s="1771"/>
      <c r="K1328" s="1771"/>
      <c r="L1328" s="210"/>
      <c r="M1328" s="210"/>
      <c r="N1328" s="210"/>
      <c r="O1328" s="210"/>
      <c r="P1328" s="210"/>
      <c r="Q1328" s="210"/>
      <c r="R1328" s="492"/>
      <c r="S1328" s="492"/>
      <c r="T1328" s="492"/>
      <c r="U1328" s="2692"/>
      <c r="V1328" s="492"/>
      <c r="W1328" s="995"/>
      <c r="X1328" s="492"/>
      <c r="Y1328" s="492"/>
      <c r="Z1328" s="492"/>
      <c r="AA1328" s="492"/>
      <c r="AB1328" s="492"/>
      <c r="AC1328" s="1152"/>
      <c r="AD1328" s="1180"/>
      <c r="AE1328" s="2583"/>
      <c r="AF1328" s="1288"/>
    </row>
    <row r="1329" spans="1:32" s="2546" customFormat="1" ht="105" x14ac:dyDescent="0.25">
      <c r="A1329" s="363"/>
      <c r="B1329" s="363">
        <v>1</v>
      </c>
      <c r="C1329" s="4" t="s">
        <v>530</v>
      </c>
      <c r="D1329" s="4"/>
      <c r="E1329" s="4"/>
      <c r="F1329" s="467">
        <v>2000</v>
      </c>
      <c r="G1329" s="212">
        <f t="shared" si="1132"/>
        <v>500</v>
      </c>
      <c r="H1329" s="324">
        <v>214</v>
      </c>
      <c r="I1329" s="324">
        <f t="shared" si="1133"/>
        <v>42.8</v>
      </c>
      <c r="J1329" s="1771"/>
      <c r="K1329" s="1771"/>
      <c r="L1329" s="210"/>
      <c r="M1329" s="210"/>
      <c r="N1329" s="210"/>
      <c r="O1329" s="210"/>
      <c r="P1329" s="210"/>
      <c r="Q1329" s="210"/>
      <c r="R1329" s="492"/>
      <c r="S1329" s="492"/>
      <c r="T1329" s="492"/>
      <c r="U1329" s="2692"/>
      <c r="V1329" s="492"/>
      <c r="W1329" s="995"/>
      <c r="X1329" s="492"/>
      <c r="Y1329" s="492"/>
      <c r="Z1329" s="492"/>
      <c r="AA1329" s="492"/>
      <c r="AB1329" s="492"/>
      <c r="AC1329" s="1152"/>
      <c r="AD1329" s="1180"/>
      <c r="AE1329" s="2583"/>
      <c r="AF1329" s="1288"/>
    </row>
    <row r="1330" spans="1:32" s="2546" customFormat="1" ht="29.25" x14ac:dyDescent="0.25">
      <c r="A1330" s="363"/>
      <c r="B1330" s="363"/>
      <c r="C1330" s="777" t="s">
        <v>133</v>
      </c>
      <c r="D1330" s="4"/>
      <c r="E1330" s="4"/>
      <c r="F1330" s="792">
        <f>F1331+F1332</f>
        <v>32057</v>
      </c>
      <c r="G1330" s="792">
        <f t="shared" ref="G1330:H1330" si="1134">G1331+G1332</f>
        <v>8014</v>
      </c>
      <c r="H1330" s="792">
        <f t="shared" si="1134"/>
        <v>3939</v>
      </c>
      <c r="I1330" s="324">
        <f t="shared" si="1133"/>
        <v>49.151484901422506</v>
      </c>
      <c r="J1330" s="1771"/>
      <c r="K1330" s="1771"/>
      <c r="L1330" s="210"/>
      <c r="M1330" s="210"/>
      <c r="N1330" s="210"/>
      <c r="O1330" s="210"/>
      <c r="P1330" s="210"/>
      <c r="Q1330" s="210"/>
      <c r="R1330" s="492"/>
      <c r="S1330" s="492"/>
      <c r="T1330" s="492"/>
      <c r="U1330" s="2692"/>
      <c r="V1330" s="492"/>
      <c r="W1330" s="995"/>
      <c r="X1330" s="492"/>
      <c r="Y1330" s="492"/>
      <c r="Z1330" s="492"/>
      <c r="AA1330" s="492"/>
      <c r="AB1330" s="492"/>
      <c r="AC1330" s="1152"/>
      <c r="AD1330" s="1180"/>
      <c r="AE1330" s="2583"/>
      <c r="AF1330" s="1288"/>
    </row>
    <row r="1331" spans="1:32" s="2546" customFormat="1" x14ac:dyDescent="0.25">
      <c r="A1331" s="363"/>
      <c r="B1331" s="363">
        <v>1</v>
      </c>
      <c r="C1331" s="707" t="s">
        <v>233</v>
      </c>
      <c r="D1331" s="4"/>
      <c r="E1331" s="4"/>
      <c r="F1331" s="467">
        <v>31100</v>
      </c>
      <c r="G1331" s="212">
        <f t="shared" ref="G1331:G1332" si="1135">ROUND(F1331/12*$C$3,0)</f>
        <v>7775</v>
      </c>
      <c r="H1331" s="324">
        <v>3876</v>
      </c>
      <c r="I1331" s="324">
        <f t="shared" si="1133"/>
        <v>49.852090032154337</v>
      </c>
      <c r="J1331" s="1771"/>
      <c r="K1331" s="1771"/>
      <c r="L1331" s="210"/>
      <c r="M1331" s="210"/>
      <c r="N1331" s="210"/>
      <c r="O1331" s="210"/>
      <c r="P1331" s="210"/>
      <c r="Q1331" s="210"/>
      <c r="R1331" s="492"/>
      <c r="S1331" s="492"/>
      <c r="T1331" s="492"/>
      <c r="U1331" s="2692"/>
      <c r="V1331" s="492"/>
      <c r="W1331" s="995"/>
      <c r="X1331" s="492"/>
      <c r="Y1331" s="492"/>
      <c r="Z1331" s="492"/>
      <c r="AA1331" s="492"/>
      <c r="AB1331" s="492"/>
      <c r="AC1331" s="1152"/>
      <c r="AD1331" s="1180"/>
      <c r="AE1331" s="2583"/>
      <c r="AF1331" s="1288"/>
    </row>
    <row r="1332" spans="1:32" s="2546" customFormat="1" ht="45" x14ac:dyDescent="0.25">
      <c r="A1332" s="363"/>
      <c r="B1332" s="363">
        <v>1</v>
      </c>
      <c r="C1332" s="275" t="s">
        <v>531</v>
      </c>
      <c r="D1332" s="4"/>
      <c r="E1332" s="4"/>
      <c r="F1332" s="3558">
        <v>957</v>
      </c>
      <c r="G1332" s="212">
        <f t="shared" si="1135"/>
        <v>239</v>
      </c>
      <c r="H1332" s="948">
        <v>63</v>
      </c>
      <c r="I1332" s="948">
        <f t="shared" si="1133"/>
        <v>26.359832635983267</v>
      </c>
      <c r="J1332" s="1771"/>
      <c r="K1332" s="1771"/>
      <c r="L1332" s="210"/>
      <c r="M1332" s="210"/>
      <c r="N1332" s="210"/>
      <c r="O1332" s="210"/>
      <c r="P1332" s="210"/>
      <c r="Q1332" s="210"/>
      <c r="R1332" s="492"/>
      <c r="S1332" s="492"/>
      <c r="T1332" s="492"/>
      <c r="U1332" s="2692"/>
      <c r="V1332" s="492"/>
      <c r="W1332" s="995"/>
      <c r="X1332" s="492"/>
      <c r="Y1332" s="492"/>
      <c r="Z1332" s="492"/>
      <c r="AA1332" s="492"/>
      <c r="AB1332" s="492"/>
      <c r="AC1332" s="1156">
        <f t="shared" ref="AC1332" si="1136">AC1333</f>
        <v>0</v>
      </c>
      <c r="AD1332" s="1180"/>
      <c r="AE1332" s="2583"/>
      <c r="AF1332" s="1288"/>
    </row>
    <row r="1333" spans="1:32" s="2546" customFormat="1" x14ac:dyDescent="0.25">
      <c r="A1333" s="363"/>
      <c r="B1333" s="363">
        <v>1</v>
      </c>
      <c r="C1333" s="3376" t="s">
        <v>201</v>
      </c>
      <c r="D1333" s="4"/>
      <c r="E1333" s="4"/>
      <c r="F1333" s="467"/>
      <c r="G1333" s="324"/>
      <c r="H1333" s="324"/>
      <c r="I1333" s="324"/>
      <c r="J1333" s="1771"/>
      <c r="K1333" s="1771"/>
      <c r="L1333" s="210"/>
      <c r="M1333" s="210"/>
      <c r="N1333" s="210"/>
      <c r="O1333" s="210"/>
      <c r="P1333" s="210"/>
      <c r="Q1333" s="210"/>
      <c r="R1333" s="492"/>
      <c r="S1333" s="492"/>
      <c r="T1333" s="492"/>
      <c r="U1333" s="2692"/>
      <c r="V1333" s="492"/>
      <c r="W1333" s="995"/>
      <c r="X1333" s="492"/>
      <c r="Y1333" s="492"/>
      <c r="Z1333" s="492"/>
      <c r="AA1333" s="492"/>
      <c r="AB1333" s="492"/>
      <c r="AC1333" s="1152"/>
      <c r="AD1333" s="1180"/>
      <c r="AE1333" s="2583"/>
      <c r="AF1333" s="1288"/>
    </row>
    <row r="1334" spans="1:32" s="2546" customFormat="1" ht="60" x14ac:dyDescent="0.25">
      <c r="A1334" s="363"/>
      <c r="B1334" s="363">
        <v>1</v>
      </c>
      <c r="C1334" s="461" t="s">
        <v>532</v>
      </c>
      <c r="D1334" s="4"/>
      <c r="E1334" s="4"/>
      <c r="F1334" s="467">
        <v>3240</v>
      </c>
      <c r="G1334" s="212">
        <f t="shared" ref="G1334" si="1137">ROUND(F1334/12*$C$3,0)</f>
        <v>810</v>
      </c>
      <c r="H1334" s="324">
        <v>410</v>
      </c>
      <c r="I1334" s="324">
        <f>H1334/G1334*100</f>
        <v>50.617283950617285</v>
      </c>
      <c r="J1334" s="1771"/>
      <c r="K1334" s="1771"/>
      <c r="L1334" s="210"/>
      <c r="M1334" s="210"/>
      <c r="N1334" s="210"/>
      <c r="O1334" s="210"/>
      <c r="P1334" s="210"/>
      <c r="Q1334" s="210"/>
      <c r="R1334" s="492">
        <v>6905.25</v>
      </c>
      <c r="S1334" s="492">
        <v>6905.25</v>
      </c>
      <c r="T1334" s="492">
        <v>6905.25</v>
      </c>
      <c r="U1334" s="2591">
        <f t="shared" ref="U1334" si="1138">R1334/12*$C$3+(S1334-R1334)/11*2+(T1334-S1334)/10*1</f>
        <v>1726.3125</v>
      </c>
      <c r="V1334" s="492">
        <f t="shared" ref="V1334" si="1139">AB1334-AA1334-X1334-W1334</f>
        <v>873.8125</v>
      </c>
      <c r="W1334" s="995"/>
      <c r="X1334" s="492"/>
      <c r="Y1334" s="492">
        <f t="shared" ref="Y1334" si="1140">V1334-U1334</f>
        <v>-852.5</v>
      </c>
      <c r="Z1334" s="492"/>
      <c r="AA1334" s="492">
        <v>0</v>
      </c>
      <c r="AB1334" s="492">
        <v>873.8125</v>
      </c>
      <c r="AC1334" s="1152">
        <f>AC1335+AC1340</f>
        <v>0</v>
      </c>
      <c r="AD1334" s="1180"/>
      <c r="AE1334" s="2583"/>
      <c r="AF1334" s="1288"/>
    </row>
    <row r="1335" spans="1:32" s="2546" customFormat="1" ht="57.75" x14ac:dyDescent="0.25">
      <c r="A1335" s="363"/>
      <c r="B1335" s="363">
        <v>1</v>
      </c>
      <c r="C1335" s="2541" t="s">
        <v>533</v>
      </c>
      <c r="D1335" s="4"/>
      <c r="E1335" s="4"/>
      <c r="F1335" s="792">
        <f>F1336+F1343</f>
        <v>10680</v>
      </c>
      <c r="G1335" s="792">
        <f t="shared" ref="G1335:H1335" si="1141">G1336+G1343</f>
        <v>2670</v>
      </c>
      <c r="H1335" s="792">
        <f t="shared" si="1141"/>
        <v>1110</v>
      </c>
      <c r="I1335" s="324">
        <f>H1335/G1335*100</f>
        <v>41.573033707865171</v>
      </c>
      <c r="J1335" s="1771"/>
      <c r="K1335" s="1771"/>
      <c r="L1335" s="210"/>
      <c r="M1335" s="210"/>
      <c r="N1335" s="210"/>
      <c r="O1335" s="210"/>
      <c r="P1335" s="210"/>
      <c r="Q1335" s="210"/>
      <c r="R1335" s="492">
        <f t="shared" ref="R1335:AB1335" si="1142">R1336+R1343</f>
        <v>40554.815319188885</v>
      </c>
      <c r="S1335" s="492">
        <f t="shared" ref="S1335:T1335" si="1143">S1336+S1343</f>
        <v>40554.815319188885</v>
      </c>
      <c r="T1335" s="492">
        <f t="shared" si="1143"/>
        <v>40554.815319188885</v>
      </c>
      <c r="U1335" s="2692">
        <f t="shared" si="1142"/>
        <v>10138.703829797221</v>
      </c>
      <c r="V1335" s="492">
        <f t="shared" si="1142"/>
        <v>3222.98891</v>
      </c>
      <c r="W1335" s="995">
        <f t="shared" si="1142"/>
        <v>0</v>
      </c>
      <c r="X1335" s="492">
        <f t="shared" si="1142"/>
        <v>0</v>
      </c>
      <c r="Y1335" s="492">
        <f t="shared" si="1142"/>
        <v>-6915.7149197972221</v>
      </c>
      <c r="Z1335" s="492">
        <f t="shared" si="1142"/>
        <v>0</v>
      </c>
      <c r="AA1335" s="492">
        <f t="shared" si="1142"/>
        <v>-2.2610700000000001</v>
      </c>
      <c r="AB1335" s="492">
        <f t="shared" si="1142"/>
        <v>3220.72784</v>
      </c>
      <c r="AC1335" s="1152">
        <f>SUM(AC1336:AC1339)</f>
        <v>0</v>
      </c>
      <c r="AD1335" s="1180"/>
      <c r="AE1335" s="2583"/>
      <c r="AF1335" s="1288"/>
    </row>
    <row r="1336" spans="1:32" s="2546" customFormat="1" ht="30" x14ac:dyDescent="0.25">
      <c r="A1336" s="363"/>
      <c r="B1336" s="363">
        <v>1</v>
      </c>
      <c r="C1336" s="657" t="s">
        <v>286</v>
      </c>
      <c r="D1336" s="4"/>
      <c r="E1336" s="4"/>
      <c r="F1336" s="1057">
        <f>SUM(F1337:F1342)</f>
        <v>5704</v>
      </c>
      <c r="G1336" s="1057">
        <f t="shared" ref="G1336:H1336" si="1144">SUM(G1337:G1342)</f>
        <v>1426</v>
      </c>
      <c r="H1336" s="1057">
        <f t="shared" si="1144"/>
        <v>556</v>
      </c>
      <c r="I1336" s="324">
        <f>H1336/G1336*100</f>
        <v>38.990182328190741</v>
      </c>
      <c r="J1336" s="1771"/>
      <c r="K1336" s="1771"/>
      <c r="L1336" s="210"/>
      <c r="M1336" s="210"/>
      <c r="N1336" s="210"/>
      <c r="O1336" s="210"/>
      <c r="P1336" s="210"/>
      <c r="Q1336" s="210"/>
      <c r="R1336" s="492">
        <f t="shared" ref="R1336:AB1336" si="1145">SUM(R1337:R1342)</f>
        <v>25344.896605300888</v>
      </c>
      <c r="S1336" s="492">
        <f t="shared" ref="S1336:T1336" si="1146">SUM(S1337:S1342)</f>
        <v>25344.896605300888</v>
      </c>
      <c r="T1336" s="492">
        <f t="shared" si="1146"/>
        <v>25344.896605300888</v>
      </c>
      <c r="U1336" s="2692">
        <f t="shared" si="1145"/>
        <v>6336.224151325222</v>
      </c>
      <c r="V1336" s="492">
        <f t="shared" si="1145"/>
        <v>2166.2071500000002</v>
      </c>
      <c r="W1336" s="995">
        <f t="shared" si="1145"/>
        <v>0</v>
      </c>
      <c r="X1336" s="492">
        <f t="shared" si="1145"/>
        <v>0</v>
      </c>
      <c r="Y1336" s="492">
        <f t="shared" si="1145"/>
        <v>-4170.0170013252218</v>
      </c>
      <c r="Z1336" s="492">
        <f t="shared" si="1145"/>
        <v>0</v>
      </c>
      <c r="AA1336" s="492">
        <f t="shared" si="1145"/>
        <v>-2.2610700000000001</v>
      </c>
      <c r="AB1336" s="492">
        <f t="shared" si="1145"/>
        <v>2163.9460800000002</v>
      </c>
      <c r="AC1336" s="1152"/>
      <c r="AD1336" s="1180"/>
      <c r="AE1336" s="2583"/>
      <c r="AF1336" s="1288"/>
    </row>
    <row r="1337" spans="1:32" s="2546" customFormat="1" ht="30" x14ac:dyDescent="0.25">
      <c r="A1337" s="363"/>
      <c r="B1337" s="363">
        <v>1</v>
      </c>
      <c r="C1337" s="461" t="s">
        <v>534</v>
      </c>
      <c r="D1337" s="4"/>
      <c r="E1337" s="4"/>
      <c r="F1337" s="2538">
        <v>4853</v>
      </c>
      <c r="G1337" s="212">
        <f t="shared" ref="G1337" si="1147">ROUND(F1337/12*$C$3,0)</f>
        <v>1213</v>
      </c>
      <c r="H1337" s="324">
        <v>556</v>
      </c>
      <c r="I1337" s="324">
        <f>H1337/G1337*100</f>
        <v>45.836768342951359</v>
      </c>
      <c r="J1337" s="1771"/>
      <c r="K1337" s="1771"/>
      <c r="L1337" s="210"/>
      <c r="M1337" s="210"/>
      <c r="N1337" s="210"/>
      <c r="O1337" s="210"/>
      <c r="P1337" s="210"/>
      <c r="Q1337" s="210"/>
      <c r="R1337" s="492">
        <v>23060.53899133929</v>
      </c>
      <c r="S1337" s="492">
        <v>23060.53899133929</v>
      </c>
      <c r="T1337" s="492">
        <v>23060.53899133929</v>
      </c>
      <c r="U1337" s="2692">
        <f t="shared" ref="U1337" si="1148">R1337/12*$C$3+(S1337-R1337)/11*2+(T1337-S1337)/10*1</f>
        <v>5765.1347478348225</v>
      </c>
      <c r="V1337" s="492">
        <f t="shared" ref="V1337" si="1149">AB1337-AA1337-X1337-W1337</f>
        <v>2166.2071500000002</v>
      </c>
      <c r="W1337" s="995"/>
      <c r="X1337" s="492"/>
      <c r="Y1337" s="492">
        <f t="shared" ref="Y1337" si="1150">V1337-U1337</f>
        <v>-3598.9275978348223</v>
      </c>
      <c r="Z1337" s="492"/>
      <c r="AA1337" s="492">
        <v>-2.2610700000000001</v>
      </c>
      <c r="AB1337" s="492">
        <v>2163.9460800000002</v>
      </c>
      <c r="AC1337" s="1152"/>
      <c r="AD1337" s="1180"/>
      <c r="AE1337" s="2583"/>
      <c r="AF1337" s="1288"/>
    </row>
    <row r="1338" spans="1:32" s="2546" customFormat="1" ht="60" x14ac:dyDescent="0.25">
      <c r="A1338" s="363"/>
      <c r="B1338" s="363">
        <v>1</v>
      </c>
      <c r="C1338" s="461" t="s">
        <v>557</v>
      </c>
      <c r="D1338" s="4"/>
      <c r="E1338" s="4"/>
      <c r="F1338" s="1056"/>
      <c r="G1338" s="324"/>
      <c r="H1338" s="324"/>
      <c r="I1338" s="324"/>
      <c r="J1338" s="1771"/>
      <c r="K1338" s="1771"/>
      <c r="L1338" s="210"/>
      <c r="M1338" s="210"/>
      <c r="N1338" s="210"/>
      <c r="O1338" s="210"/>
      <c r="P1338" s="210"/>
      <c r="Q1338" s="210"/>
      <c r="R1338" s="492"/>
      <c r="S1338" s="492"/>
      <c r="T1338" s="492"/>
      <c r="U1338" s="2692"/>
      <c r="V1338" s="492"/>
      <c r="W1338" s="995"/>
      <c r="X1338" s="492"/>
      <c r="Y1338" s="492"/>
      <c r="Z1338" s="492"/>
      <c r="AA1338" s="492"/>
      <c r="AB1338" s="492"/>
      <c r="AC1338" s="1152"/>
      <c r="AD1338" s="1180"/>
      <c r="AE1338" s="2583"/>
      <c r="AF1338" s="1288"/>
    </row>
    <row r="1339" spans="1:32" s="2546" customFormat="1" ht="30" x14ac:dyDescent="0.25">
      <c r="A1339" s="363"/>
      <c r="B1339" s="363">
        <v>1</v>
      </c>
      <c r="C1339" s="461" t="s">
        <v>535</v>
      </c>
      <c r="D1339" s="4"/>
      <c r="E1339" s="4"/>
      <c r="F1339" s="1056">
        <v>729</v>
      </c>
      <c r="G1339" s="212">
        <f t="shared" ref="G1339" si="1151">ROUND(F1339/12*$C$3,0)</f>
        <v>182</v>
      </c>
      <c r="H1339" s="324"/>
      <c r="I1339" s="324">
        <f>H1339/G1339*100</f>
        <v>0</v>
      </c>
      <c r="J1339" s="1771"/>
      <c r="K1339" s="1771"/>
      <c r="L1339" s="210"/>
      <c r="M1339" s="210"/>
      <c r="N1339" s="210"/>
      <c r="O1339" s="210"/>
      <c r="P1339" s="210"/>
      <c r="Q1339" s="210"/>
      <c r="R1339" s="492">
        <v>1223.5341599999999</v>
      </c>
      <c r="S1339" s="492">
        <v>1223.5341599999999</v>
      </c>
      <c r="T1339" s="492">
        <v>1223.5341599999999</v>
      </c>
      <c r="U1339" s="2692">
        <f t="shared" ref="U1339" si="1152">R1339/12*$C$3+(S1339-R1339)/11*2+(T1339-S1339)/10*1</f>
        <v>305.88353999999998</v>
      </c>
      <c r="V1339" s="492">
        <f t="shared" ref="V1339" si="1153">AB1339-AA1339-X1339-W1339</f>
        <v>0</v>
      </c>
      <c r="W1339" s="995"/>
      <c r="X1339" s="492"/>
      <c r="Y1339" s="492">
        <f t="shared" ref="Y1339" si="1154">V1339-U1339</f>
        <v>-305.88353999999998</v>
      </c>
      <c r="Z1339" s="492"/>
      <c r="AA1339" s="492"/>
      <c r="AB1339" s="492"/>
      <c r="AC1339" s="1152"/>
      <c r="AD1339" s="1180"/>
      <c r="AE1339" s="2583"/>
      <c r="AF1339" s="1288"/>
    </row>
    <row r="1340" spans="1:32" s="2546" customFormat="1" ht="30" x14ac:dyDescent="0.25">
      <c r="A1340" s="363"/>
      <c r="B1340" s="363">
        <v>1</v>
      </c>
      <c r="C1340" s="461" t="s">
        <v>536</v>
      </c>
      <c r="D1340" s="4"/>
      <c r="E1340" s="4"/>
      <c r="F1340" s="1056"/>
      <c r="G1340" s="324"/>
      <c r="H1340" s="324"/>
      <c r="I1340" s="324"/>
      <c r="J1340" s="1771"/>
      <c r="K1340" s="1771"/>
      <c r="L1340" s="210"/>
      <c r="M1340" s="210"/>
      <c r="N1340" s="210"/>
      <c r="O1340" s="210"/>
      <c r="P1340" s="210"/>
      <c r="Q1340" s="210"/>
      <c r="R1340" s="492"/>
      <c r="S1340" s="492"/>
      <c r="T1340" s="492"/>
      <c r="U1340" s="2692">
        <f t="shared" ref="U1340" si="1155">R1340/12*$C$3</f>
        <v>0</v>
      </c>
      <c r="V1340" s="492">
        <f t="shared" ref="V1340" si="1156">AB1340-AA1340-X1340-W1340</f>
        <v>0</v>
      </c>
      <c r="W1340" s="995"/>
      <c r="X1340" s="492"/>
      <c r="Y1340" s="492">
        <f t="shared" ref="Y1340" si="1157">V1340-U1340</f>
        <v>0</v>
      </c>
      <c r="Z1340" s="492"/>
      <c r="AA1340" s="492"/>
      <c r="AB1340" s="492"/>
      <c r="AC1340" s="1152">
        <f>AC1341+AC1343+AC1344</f>
        <v>0</v>
      </c>
      <c r="AD1340" s="1180"/>
      <c r="AE1340" s="2583"/>
      <c r="AF1340" s="1288"/>
    </row>
    <row r="1341" spans="1:32" s="2546" customFormat="1" ht="45" x14ac:dyDescent="0.25">
      <c r="A1341" s="363"/>
      <c r="B1341" s="363">
        <v>1</v>
      </c>
      <c r="C1341" s="461" t="s">
        <v>537</v>
      </c>
      <c r="D1341" s="4"/>
      <c r="E1341" s="4"/>
      <c r="F1341" s="1056">
        <v>14</v>
      </c>
      <c r="G1341" s="212">
        <f t="shared" ref="G1341:G1342" si="1158">ROUND(F1341/12*$C$3,0)</f>
        <v>4</v>
      </c>
      <c r="H1341" s="324"/>
      <c r="I1341" s="324">
        <f t="shared" ref="I1341:I1346" si="1159">H1341/G1341*100</f>
        <v>0</v>
      </c>
      <c r="J1341" s="1771"/>
      <c r="K1341" s="1771"/>
      <c r="L1341" s="210"/>
      <c r="M1341" s="210"/>
      <c r="N1341" s="210"/>
      <c r="O1341" s="210"/>
      <c r="P1341" s="210"/>
      <c r="Q1341" s="210"/>
      <c r="R1341" s="492">
        <v>121.73383897920002</v>
      </c>
      <c r="S1341" s="492">
        <v>121.73383897920002</v>
      </c>
      <c r="T1341" s="492">
        <v>121.73383897920002</v>
      </c>
      <c r="U1341" s="2692">
        <f t="shared" ref="U1341:U1342" si="1160">R1341/12*$C$3+(S1341-R1341)/11*2+(T1341-S1341)/10*1</f>
        <v>30.433459744800004</v>
      </c>
      <c r="V1341" s="492">
        <f t="shared" ref="V1341:V1342" si="1161">AB1341-AA1341-X1341-W1341</f>
        <v>0</v>
      </c>
      <c r="W1341" s="995"/>
      <c r="X1341" s="492"/>
      <c r="Y1341" s="492">
        <f t="shared" ref="Y1341:Y1342" si="1162">V1341-U1341</f>
        <v>-30.433459744800004</v>
      </c>
      <c r="Z1341" s="492"/>
      <c r="AA1341" s="492"/>
      <c r="AB1341" s="492"/>
      <c r="AC1341" s="1152"/>
      <c r="AD1341" s="1180"/>
      <c r="AE1341" s="2583"/>
      <c r="AF1341" s="1288"/>
    </row>
    <row r="1342" spans="1:32" s="2546" customFormat="1" ht="30" x14ac:dyDescent="0.25">
      <c r="A1342" s="363"/>
      <c r="B1342" s="363">
        <v>1</v>
      </c>
      <c r="C1342" s="461" t="s">
        <v>538</v>
      </c>
      <c r="D1342" s="4"/>
      <c r="E1342" s="4"/>
      <c r="F1342" s="1056">
        <v>108</v>
      </c>
      <c r="G1342" s="212">
        <f t="shared" si="1158"/>
        <v>27</v>
      </c>
      <c r="H1342" s="324"/>
      <c r="I1342" s="324">
        <f t="shared" si="1159"/>
        <v>0</v>
      </c>
      <c r="J1342" s="1771"/>
      <c r="K1342" s="1771"/>
      <c r="L1342" s="210"/>
      <c r="M1342" s="210"/>
      <c r="N1342" s="210"/>
      <c r="O1342" s="210"/>
      <c r="P1342" s="210"/>
      <c r="Q1342" s="210"/>
      <c r="R1342" s="492">
        <v>939.08961498240012</v>
      </c>
      <c r="S1342" s="492">
        <v>939.08961498240012</v>
      </c>
      <c r="T1342" s="492">
        <v>939.08961498240012</v>
      </c>
      <c r="U1342" s="2692">
        <f t="shared" si="1160"/>
        <v>234.77240374560003</v>
      </c>
      <c r="V1342" s="492">
        <f t="shared" si="1161"/>
        <v>0</v>
      </c>
      <c r="W1342" s="995"/>
      <c r="X1342" s="492"/>
      <c r="Y1342" s="492">
        <f t="shared" si="1162"/>
        <v>-234.77240374560003</v>
      </c>
      <c r="Z1342" s="492"/>
      <c r="AA1342" s="492"/>
      <c r="AB1342" s="492"/>
      <c r="AC1342" s="1152"/>
      <c r="AD1342" s="1180"/>
      <c r="AE1342" s="2583"/>
      <c r="AF1342" s="1288"/>
    </row>
    <row r="1343" spans="1:32" s="2546" customFormat="1" ht="45" x14ac:dyDescent="0.25">
      <c r="A1343" s="363"/>
      <c r="B1343" s="363">
        <v>1</v>
      </c>
      <c r="C1343" s="657" t="s">
        <v>287</v>
      </c>
      <c r="D1343" s="4"/>
      <c r="E1343" s="4"/>
      <c r="F1343" s="1057">
        <f>SUM(F1344:F1346)</f>
        <v>4976</v>
      </c>
      <c r="G1343" s="1057">
        <f t="shared" ref="G1343:H1343" si="1163">SUM(G1344:G1346)</f>
        <v>1244</v>
      </c>
      <c r="H1343" s="1057">
        <f t="shared" si="1163"/>
        <v>554</v>
      </c>
      <c r="I1343" s="324">
        <f t="shared" si="1159"/>
        <v>44.533762057877816</v>
      </c>
      <c r="J1343" s="1771"/>
      <c r="K1343" s="1771"/>
      <c r="L1343" s="210"/>
      <c r="M1343" s="210"/>
      <c r="N1343" s="210"/>
      <c r="O1343" s="210"/>
      <c r="P1343" s="210"/>
      <c r="Q1343" s="210"/>
      <c r="R1343" s="492">
        <f t="shared" ref="R1343:AB1343" si="1164">SUM(R1344:R1346)</f>
        <v>15209.918713888001</v>
      </c>
      <c r="S1343" s="492">
        <f t="shared" ref="S1343:T1343" si="1165">SUM(S1344:S1346)</f>
        <v>15209.918713888001</v>
      </c>
      <c r="T1343" s="492">
        <f t="shared" si="1165"/>
        <v>15209.918713888001</v>
      </c>
      <c r="U1343" s="2692">
        <f t="shared" si="1164"/>
        <v>3802.4796784720002</v>
      </c>
      <c r="V1343" s="492">
        <f t="shared" si="1164"/>
        <v>1056.7817599999998</v>
      </c>
      <c r="W1343" s="995">
        <f t="shared" si="1164"/>
        <v>0</v>
      </c>
      <c r="X1343" s="492">
        <f t="shared" si="1164"/>
        <v>0</v>
      </c>
      <c r="Y1343" s="492">
        <f t="shared" si="1164"/>
        <v>-2745.6979184720003</v>
      </c>
      <c r="Z1343" s="492">
        <f t="shared" si="1164"/>
        <v>0</v>
      </c>
      <c r="AA1343" s="492">
        <f t="shared" si="1164"/>
        <v>0</v>
      </c>
      <c r="AB1343" s="492">
        <f t="shared" si="1164"/>
        <v>1056.7817599999998</v>
      </c>
      <c r="AC1343" s="1152"/>
      <c r="AD1343" s="1180"/>
      <c r="AE1343" s="2583"/>
      <c r="AF1343" s="1288"/>
    </row>
    <row r="1344" spans="1:32" s="2546" customFormat="1" ht="45" x14ac:dyDescent="0.25">
      <c r="A1344" s="363"/>
      <c r="B1344" s="363">
        <v>1</v>
      </c>
      <c r="C1344" s="461" t="s">
        <v>539</v>
      </c>
      <c r="D1344" s="4"/>
      <c r="E1344" s="4"/>
      <c r="F1344" s="1062">
        <v>1276</v>
      </c>
      <c r="G1344" s="212">
        <f t="shared" ref="G1344:G1346" si="1166">ROUND(F1344/12*$C$3,0)</f>
        <v>319</v>
      </c>
      <c r="H1344" s="324">
        <v>198</v>
      </c>
      <c r="I1344" s="324">
        <f t="shared" si="1159"/>
        <v>62.068965517241381</v>
      </c>
      <c r="J1344" s="1771"/>
      <c r="K1344" s="1771"/>
      <c r="L1344" s="210"/>
      <c r="M1344" s="210"/>
      <c r="N1344" s="210"/>
      <c r="O1344" s="210"/>
      <c r="P1344" s="210"/>
      <c r="Q1344" s="210"/>
      <c r="R1344" s="492">
        <v>2156.1720399999999</v>
      </c>
      <c r="S1344" s="492">
        <v>2156.1720399999999</v>
      </c>
      <c r="T1344" s="492">
        <v>2156.1720399999999</v>
      </c>
      <c r="U1344" s="2692">
        <f t="shared" ref="U1344:U1348" si="1167">R1344/12*$C$3+(S1344-R1344)/11*2+(T1344-S1344)/10*1</f>
        <v>539.04300999999998</v>
      </c>
      <c r="V1344" s="492">
        <f t="shared" ref="V1344:V1348" si="1168">AB1344-AA1344-X1344-W1344</f>
        <v>318.87215999999995</v>
      </c>
      <c r="W1344" s="995"/>
      <c r="X1344" s="492"/>
      <c r="Y1344" s="492">
        <f t="shared" ref="Y1344:Y1348" si="1169">V1344-U1344</f>
        <v>-220.17085000000003</v>
      </c>
      <c r="Z1344" s="492"/>
      <c r="AA1344" s="492">
        <v>0</v>
      </c>
      <c r="AB1344" s="492">
        <v>318.87215999999995</v>
      </c>
      <c r="AC1344" s="1152"/>
      <c r="AD1344" s="1180"/>
      <c r="AE1344" s="2583"/>
      <c r="AF1344" s="1288"/>
    </row>
    <row r="1345" spans="1:32" s="2546" customFormat="1" ht="75" x14ac:dyDescent="0.25">
      <c r="A1345" s="363"/>
      <c r="B1345" s="363">
        <v>1</v>
      </c>
      <c r="C1345" s="461" t="s">
        <v>540</v>
      </c>
      <c r="D1345" s="4"/>
      <c r="E1345" s="4"/>
      <c r="F1345" s="2538">
        <v>3200</v>
      </c>
      <c r="G1345" s="212">
        <f t="shared" si="1166"/>
        <v>800</v>
      </c>
      <c r="H1345" s="324">
        <v>256</v>
      </c>
      <c r="I1345" s="324">
        <f t="shared" si="1159"/>
        <v>32</v>
      </c>
      <c r="J1345" s="1771"/>
      <c r="K1345" s="1771"/>
      <c r="L1345" s="210"/>
      <c r="M1345" s="210"/>
      <c r="N1345" s="210"/>
      <c r="O1345" s="210"/>
      <c r="P1345" s="210"/>
      <c r="Q1345" s="210"/>
      <c r="R1345" s="492">
        <v>12171.108814848001</v>
      </c>
      <c r="S1345" s="492">
        <v>12171.108814848001</v>
      </c>
      <c r="T1345" s="492">
        <v>12171.108814848001</v>
      </c>
      <c r="U1345" s="2692">
        <f t="shared" si="1167"/>
        <v>3042.7772037120003</v>
      </c>
      <c r="V1345" s="492">
        <f t="shared" si="1168"/>
        <v>596.42635999999993</v>
      </c>
      <c r="W1345" s="995"/>
      <c r="X1345" s="492"/>
      <c r="Y1345" s="492">
        <f t="shared" si="1169"/>
        <v>-2446.3508437120004</v>
      </c>
      <c r="Z1345" s="492"/>
      <c r="AA1345" s="492">
        <v>0</v>
      </c>
      <c r="AB1345" s="492">
        <v>596.42635999999993</v>
      </c>
      <c r="AC1345" s="1152"/>
      <c r="AD1345" s="1180"/>
      <c r="AE1345" s="2583"/>
      <c r="AF1345" s="1288"/>
    </row>
    <row r="1346" spans="1:32" s="2546" customFormat="1" ht="60" x14ac:dyDescent="0.25">
      <c r="A1346" s="363"/>
      <c r="B1346" s="363">
        <v>1</v>
      </c>
      <c r="C1346" s="461" t="s">
        <v>541</v>
      </c>
      <c r="D1346" s="4"/>
      <c r="E1346" s="4"/>
      <c r="F1346" s="2538">
        <v>500</v>
      </c>
      <c r="G1346" s="212">
        <f t="shared" si="1166"/>
        <v>125</v>
      </c>
      <c r="H1346" s="324">
        <v>100</v>
      </c>
      <c r="I1346" s="324">
        <f t="shared" si="1159"/>
        <v>80</v>
      </c>
      <c r="J1346" s="1771"/>
      <c r="K1346" s="1771"/>
      <c r="L1346" s="210"/>
      <c r="M1346" s="210"/>
      <c r="N1346" s="210"/>
      <c r="O1346" s="210"/>
      <c r="P1346" s="210"/>
      <c r="Q1346" s="210"/>
      <c r="R1346" s="492">
        <v>882.63785904000019</v>
      </c>
      <c r="S1346" s="492">
        <v>882.63785904000019</v>
      </c>
      <c r="T1346" s="492">
        <v>882.63785904000019</v>
      </c>
      <c r="U1346" s="2692">
        <f t="shared" si="1167"/>
        <v>220.65946476000005</v>
      </c>
      <c r="V1346" s="492">
        <f t="shared" si="1168"/>
        <v>141.48324</v>
      </c>
      <c r="W1346" s="995"/>
      <c r="X1346" s="492"/>
      <c r="Y1346" s="492">
        <f t="shared" si="1169"/>
        <v>-79.176224760000053</v>
      </c>
      <c r="Z1346" s="492"/>
      <c r="AA1346" s="492">
        <v>0</v>
      </c>
      <c r="AB1346" s="492">
        <v>141.48324</v>
      </c>
      <c r="AC1346" s="1152"/>
      <c r="AD1346" s="1180"/>
      <c r="AE1346" s="2583"/>
      <c r="AF1346" s="1288"/>
    </row>
    <row r="1347" spans="1:32" s="2546" customFormat="1" ht="30" x14ac:dyDescent="0.25">
      <c r="A1347" s="363"/>
      <c r="B1347" s="363">
        <v>1</v>
      </c>
      <c r="C1347" s="723" t="s">
        <v>201</v>
      </c>
      <c r="D1347" s="4"/>
      <c r="E1347" s="4"/>
      <c r="F1347" s="2538"/>
      <c r="G1347" s="324"/>
      <c r="H1347" s="324"/>
      <c r="I1347" s="324"/>
      <c r="J1347" s="1771"/>
      <c r="K1347" s="1771"/>
      <c r="L1347" s="210"/>
      <c r="M1347" s="210"/>
      <c r="N1347" s="210"/>
      <c r="O1347" s="210"/>
      <c r="P1347" s="210"/>
      <c r="Q1347" s="210"/>
      <c r="R1347" s="492"/>
      <c r="S1347" s="492"/>
      <c r="T1347" s="492"/>
      <c r="U1347" s="2692">
        <f t="shared" si="1167"/>
        <v>0</v>
      </c>
      <c r="V1347" s="492">
        <f t="shared" si="1168"/>
        <v>0</v>
      </c>
      <c r="W1347" s="995"/>
      <c r="X1347" s="492"/>
      <c r="Y1347" s="492">
        <f t="shared" si="1169"/>
        <v>0</v>
      </c>
      <c r="Z1347" s="492"/>
      <c r="AA1347" s="492"/>
      <c r="AB1347" s="492"/>
      <c r="AC1347" s="1152">
        <f t="shared" ref="AC1347" si="1170">SUM(AC1348,AC1352,AC1354,AC1355,AC1349)</f>
        <v>0</v>
      </c>
      <c r="AD1347" s="1180"/>
      <c r="AE1347" s="2583"/>
      <c r="AF1347" s="1288"/>
    </row>
    <row r="1348" spans="1:32" s="2546" customFormat="1" ht="29.25" x14ac:dyDescent="0.25">
      <c r="A1348" s="363"/>
      <c r="B1348" s="363">
        <v>1</v>
      </c>
      <c r="C1348" s="711" t="s">
        <v>329</v>
      </c>
      <c r="D1348" s="4"/>
      <c r="E1348" s="4"/>
      <c r="F1348" s="889">
        <f>SUM(F1349,F1353,F1355,F1350,F1356)</f>
        <v>2756</v>
      </c>
      <c r="G1348" s="889">
        <f t="shared" ref="G1348:H1348" si="1171">SUM(G1349,G1353,G1355,G1350,G1356)</f>
        <v>689</v>
      </c>
      <c r="H1348" s="889">
        <f t="shared" si="1171"/>
        <v>203.18</v>
      </c>
      <c r="I1348" s="324">
        <f>H1348/G1348*100</f>
        <v>29.489114658925981</v>
      </c>
      <c r="J1348" s="1771"/>
      <c r="K1348" s="1771"/>
      <c r="L1348" s="210"/>
      <c r="M1348" s="210"/>
      <c r="N1348" s="210"/>
      <c r="O1348" s="210"/>
      <c r="P1348" s="210"/>
      <c r="Q1348" s="210"/>
      <c r="R1348" s="492">
        <v>19042.210800000001</v>
      </c>
      <c r="S1348" s="492">
        <v>19042.210800000001</v>
      </c>
      <c r="T1348" s="492">
        <v>19042.210800000001</v>
      </c>
      <c r="U1348" s="2692">
        <f t="shared" si="1167"/>
        <v>4760.5527000000002</v>
      </c>
      <c r="V1348" s="492">
        <f t="shared" si="1168"/>
        <v>3505.5104000000001</v>
      </c>
      <c r="W1348" s="995"/>
      <c r="X1348" s="492"/>
      <c r="Y1348" s="492">
        <f t="shared" si="1169"/>
        <v>-1255.0423000000001</v>
      </c>
      <c r="Z1348" s="492"/>
      <c r="AA1348" s="492">
        <v>0</v>
      </c>
      <c r="AB1348" s="492">
        <v>3505.5104000000001</v>
      </c>
      <c r="AC1348" s="1152"/>
      <c r="AD1348" s="1180"/>
      <c r="AE1348" s="2583"/>
      <c r="AF1348" s="1288"/>
    </row>
    <row r="1349" spans="1:32" s="2546" customFormat="1" x14ac:dyDescent="0.25">
      <c r="A1349" s="363">
        <v>1</v>
      </c>
      <c r="B1349" s="363">
        <v>1</v>
      </c>
      <c r="C1349" s="4" t="s">
        <v>320</v>
      </c>
      <c r="D1349" s="4"/>
      <c r="E1349" s="4"/>
      <c r="F1349" s="1056"/>
      <c r="G1349" s="1056"/>
      <c r="H1349" s="1056"/>
      <c r="I1349" s="324"/>
      <c r="J1349" s="1771"/>
      <c r="K1349" s="1771"/>
      <c r="L1349" s="210"/>
      <c r="M1349" s="210"/>
      <c r="N1349" s="210"/>
      <c r="O1349" s="210"/>
      <c r="P1349" s="210"/>
      <c r="Q1349" s="210"/>
      <c r="R1349" s="492"/>
      <c r="S1349" s="492"/>
      <c r="T1349" s="492"/>
      <c r="U1349" s="2692"/>
      <c r="V1349" s="492"/>
      <c r="W1349" s="995"/>
      <c r="X1349" s="492"/>
      <c r="Y1349" s="492"/>
      <c r="Z1349" s="492"/>
      <c r="AA1349" s="492"/>
      <c r="AB1349" s="492"/>
      <c r="AC1349" s="1152">
        <f>AC1350+AC1351/4</f>
        <v>0</v>
      </c>
      <c r="AD1349" s="1180"/>
      <c r="AE1349" s="2583"/>
      <c r="AF1349" s="1288"/>
    </row>
    <row r="1350" spans="1:32" s="2546" customFormat="1" ht="30" x14ac:dyDescent="0.25">
      <c r="A1350" s="363">
        <v>1</v>
      </c>
      <c r="B1350" s="363">
        <v>1</v>
      </c>
      <c r="C1350" s="723" t="s">
        <v>514</v>
      </c>
      <c r="D1350" s="4"/>
      <c r="E1350" s="4"/>
      <c r="F1350" s="471">
        <f>F1351+F1352/4</f>
        <v>1000</v>
      </c>
      <c r="G1350" s="471">
        <f t="shared" ref="G1350:H1350" si="1172">G1351+G1352/4</f>
        <v>250</v>
      </c>
      <c r="H1350" s="471">
        <f t="shared" si="1172"/>
        <v>2.1800000000000002</v>
      </c>
      <c r="I1350" s="324">
        <f>H1350/G1350*100</f>
        <v>0.872</v>
      </c>
      <c r="J1350" s="1771"/>
      <c r="K1350" s="1771"/>
      <c r="L1350" s="210"/>
      <c r="M1350" s="210"/>
      <c r="N1350" s="210"/>
      <c r="O1350" s="210"/>
      <c r="P1350" s="210"/>
      <c r="Q1350" s="210"/>
      <c r="R1350" s="492"/>
      <c r="S1350" s="492"/>
      <c r="T1350" s="492"/>
      <c r="U1350" s="2692"/>
      <c r="V1350" s="492"/>
      <c r="W1350" s="995"/>
      <c r="X1350" s="492"/>
      <c r="Y1350" s="492"/>
      <c r="Z1350" s="492"/>
      <c r="AA1350" s="492"/>
      <c r="AB1350" s="492"/>
      <c r="AC1350" s="1152"/>
      <c r="AD1350" s="1180"/>
      <c r="AE1350" s="2583"/>
      <c r="AF1350" s="1288"/>
    </row>
    <row r="1351" spans="1:32" s="2546" customFormat="1" x14ac:dyDescent="0.25">
      <c r="A1351" s="363">
        <v>1</v>
      </c>
      <c r="B1351" s="363">
        <v>1</v>
      </c>
      <c r="C1351" s="4" t="s">
        <v>515</v>
      </c>
      <c r="D1351" s="4"/>
      <c r="E1351" s="4"/>
      <c r="F1351" s="1052"/>
      <c r="G1351" s="212"/>
      <c r="H1351" s="324"/>
      <c r="I1351" s="324"/>
      <c r="J1351" s="1771"/>
      <c r="K1351" s="1771"/>
      <c r="L1351" s="210"/>
      <c r="M1351" s="210"/>
      <c r="N1351" s="210"/>
      <c r="O1351" s="210"/>
      <c r="P1351" s="210"/>
      <c r="Q1351" s="210"/>
      <c r="R1351" s="492"/>
      <c r="S1351" s="492"/>
      <c r="T1351" s="492"/>
      <c r="U1351" s="2692"/>
      <c r="V1351" s="492"/>
      <c r="W1351" s="995"/>
      <c r="X1351" s="492"/>
      <c r="Y1351" s="492"/>
      <c r="Z1351" s="492"/>
      <c r="AA1351" s="492"/>
      <c r="AB1351" s="492"/>
      <c r="AC1351" s="1152"/>
      <c r="AD1351" s="1180"/>
      <c r="AE1351" s="2583"/>
      <c r="AF1351" s="1288"/>
    </row>
    <row r="1352" spans="1:32" s="2546" customFormat="1" ht="30" x14ac:dyDescent="0.25">
      <c r="A1352" s="363"/>
      <c r="B1352" s="363">
        <v>1</v>
      </c>
      <c r="C1352" s="4" t="s">
        <v>516</v>
      </c>
      <c r="D1352" s="4"/>
      <c r="E1352" s="4"/>
      <c r="F1352" s="1056">
        <v>4000</v>
      </c>
      <c r="G1352" s="212">
        <f t="shared" ref="G1352" si="1173">ROUND(F1352/12*$C$3,0)</f>
        <v>1000</v>
      </c>
      <c r="H1352" s="324">
        <v>8.7200000000000006</v>
      </c>
      <c r="I1352" s="324">
        <f>H1352/G1352*100</f>
        <v>0.872</v>
      </c>
      <c r="J1352" s="1771"/>
      <c r="K1352" s="1771"/>
      <c r="L1352" s="210"/>
      <c r="M1352" s="210"/>
      <c r="N1352" s="210"/>
      <c r="O1352" s="210"/>
      <c r="P1352" s="210"/>
      <c r="Q1352" s="210"/>
      <c r="R1352" s="492"/>
      <c r="S1352" s="492"/>
      <c r="T1352" s="492"/>
      <c r="U1352" s="2692"/>
      <c r="V1352" s="492"/>
      <c r="W1352" s="995"/>
      <c r="X1352" s="492"/>
      <c r="Y1352" s="492"/>
      <c r="Z1352" s="492"/>
      <c r="AA1352" s="492"/>
      <c r="AB1352" s="492"/>
      <c r="AC1352" s="1152"/>
      <c r="AD1352" s="1180"/>
      <c r="AE1352" s="2583"/>
      <c r="AF1352" s="1288"/>
    </row>
    <row r="1353" spans="1:32" s="2546" customFormat="1" ht="60" x14ac:dyDescent="0.25">
      <c r="A1353" s="363">
        <v>1</v>
      </c>
      <c r="B1353" s="363">
        <v>1</v>
      </c>
      <c r="C1353" s="4" t="s">
        <v>518</v>
      </c>
      <c r="D1353" s="4"/>
      <c r="E1353" s="4"/>
      <c r="F1353" s="3303"/>
      <c r="G1353" s="212"/>
      <c r="H1353" s="212"/>
      <c r="I1353" s="324"/>
      <c r="J1353" s="1771"/>
      <c r="K1353" s="1771"/>
      <c r="L1353" s="210"/>
      <c r="M1353" s="210"/>
      <c r="N1353" s="210"/>
      <c r="O1353" s="210"/>
      <c r="P1353" s="210"/>
      <c r="Q1353" s="210"/>
      <c r="R1353" s="492"/>
      <c r="S1353" s="492"/>
      <c r="T1353" s="492"/>
      <c r="U1353" s="2692"/>
      <c r="V1353" s="492"/>
      <c r="W1353" s="995"/>
      <c r="X1353" s="492"/>
      <c r="Y1353" s="492"/>
      <c r="Z1353" s="492"/>
      <c r="AA1353" s="492"/>
      <c r="AB1353" s="492"/>
      <c r="AC1353" s="1168"/>
      <c r="AD1353" s="1180"/>
      <c r="AE1353" s="2583"/>
      <c r="AF1353" s="1288"/>
    </row>
    <row r="1354" spans="1:32" s="2546" customFormat="1" ht="45" x14ac:dyDescent="0.25">
      <c r="A1354" s="363"/>
      <c r="B1354" s="363"/>
      <c r="C1354" s="724" t="s">
        <v>519</v>
      </c>
      <c r="D1354" s="4"/>
      <c r="E1354" s="4"/>
      <c r="F1354" s="3303"/>
      <c r="G1354" s="212"/>
      <c r="H1354" s="212"/>
      <c r="I1354" s="324"/>
      <c r="J1354" s="1771"/>
      <c r="K1354" s="1771"/>
      <c r="L1354" s="210"/>
      <c r="M1354" s="210"/>
      <c r="N1354" s="210"/>
      <c r="O1354" s="210"/>
      <c r="P1354" s="210"/>
      <c r="Q1354" s="210"/>
      <c r="R1354" s="492"/>
      <c r="S1354" s="492"/>
      <c r="T1354" s="492"/>
      <c r="U1354" s="2692"/>
      <c r="V1354" s="492"/>
      <c r="W1354" s="995"/>
      <c r="X1354" s="492"/>
      <c r="Y1354" s="492"/>
      <c r="Z1354" s="492"/>
      <c r="AA1354" s="492"/>
      <c r="AB1354" s="492"/>
      <c r="AC1354" s="1168"/>
      <c r="AD1354" s="1180"/>
      <c r="AE1354" s="2583"/>
      <c r="AF1354" s="1288"/>
    </row>
    <row r="1355" spans="1:32" s="2546" customFormat="1" ht="105" x14ac:dyDescent="0.25">
      <c r="A1355" s="363"/>
      <c r="B1355" s="363"/>
      <c r="C1355" s="724" t="s">
        <v>520</v>
      </c>
      <c r="D1355" s="1508"/>
      <c r="E1355" s="711"/>
      <c r="F1355" s="3303">
        <v>300</v>
      </c>
      <c r="G1355" s="212">
        <f t="shared" ref="G1355:G1356" si="1174">ROUND(F1355/12*$C$3,0)</f>
        <v>75</v>
      </c>
      <c r="H1355" s="686">
        <v>39</v>
      </c>
      <c r="I1355" s="948">
        <f>H1355/ROUND(G1355,0)*100</f>
        <v>52</v>
      </c>
      <c r="J1355" s="1771"/>
      <c r="K1355" s="1771"/>
      <c r="L1355" s="210"/>
      <c r="M1355" s="210"/>
      <c r="N1355" s="210"/>
      <c r="O1355" s="210"/>
      <c r="P1355" s="210"/>
      <c r="Q1355" s="210"/>
      <c r="R1355" s="2598"/>
      <c r="S1355" s="2598"/>
      <c r="T1355" s="2598"/>
      <c r="U1355" s="1095">
        <f t="shared" ref="U1355" si="1175">R1355/12*$C$3</f>
        <v>0</v>
      </c>
      <c r="V1355" s="492">
        <f t="shared" ref="V1355:V1356" si="1176">AB1355-AA1355-X1355-W1355</f>
        <v>0</v>
      </c>
      <c r="W1355" s="995"/>
      <c r="X1355" s="492"/>
      <c r="Y1355" s="492">
        <f t="shared" ref="Y1355:Y1356" si="1177">V1355-U1355</f>
        <v>0</v>
      </c>
      <c r="Z1355" s="492"/>
      <c r="AA1355" s="492"/>
      <c r="AB1355" s="492"/>
      <c r="AC1355" s="1168">
        <f>AC1356</f>
        <v>0</v>
      </c>
      <c r="AD1355" s="1180"/>
      <c r="AE1355" s="2583"/>
      <c r="AF1355" s="1288"/>
    </row>
    <row r="1356" spans="1:32" s="2546" customFormat="1" ht="30" x14ac:dyDescent="0.25">
      <c r="A1356" s="363"/>
      <c r="B1356" s="363"/>
      <c r="C1356" s="724" t="s">
        <v>542</v>
      </c>
      <c r="D1356" s="1508"/>
      <c r="E1356" s="711"/>
      <c r="F1356" s="3303">
        <v>1456</v>
      </c>
      <c r="G1356" s="212">
        <f t="shared" si="1174"/>
        <v>364</v>
      </c>
      <c r="H1356" s="948">
        <v>162</v>
      </c>
      <c r="I1356" s="948">
        <f>H1356/ROUND(G1356,0)*100</f>
        <v>44.505494505494504</v>
      </c>
      <c r="J1356" s="1771"/>
      <c r="K1356" s="1771"/>
      <c r="L1356" s="210"/>
      <c r="M1356" s="210"/>
      <c r="N1356" s="210"/>
      <c r="O1356" s="210"/>
      <c r="P1356" s="210"/>
      <c r="Q1356" s="210"/>
      <c r="R1356" s="2598">
        <v>3331.6240688639996</v>
      </c>
      <c r="S1356" s="2598">
        <v>3331.6240688639996</v>
      </c>
      <c r="T1356" s="2598">
        <v>3331.6240688639996</v>
      </c>
      <c r="U1356" s="2693">
        <f t="shared" ref="U1356" si="1178">R1356/12*$C$3+(S1356-R1356)/11*2+(T1356-S1356)/10*1</f>
        <v>832.9060172159999</v>
      </c>
      <c r="V1356" s="2598">
        <f t="shared" si="1176"/>
        <v>383.17538999999999</v>
      </c>
      <c r="W1356" s="2945"/>
      <c r="X1356" s="2598"/>
      <c r="Y1356" s="2598">
        <f t="shared" si="1177"/>
        <v>-449.7306272159999</v>
      </c>
      <c r="Z1356" s="2598"/>
      <c r="AA1356" s="2598">
        <v>-0.21389</v>
      </c>
      <c r="AB1356" s="2598">
        <v>382.9615</v>
      </c>
      <c r="AC1356" s="1168"/>
      <c r="AD1356" s="1180"/>
      <c r="AE1356" s="2583"/>
      <c r="AF1356" s="1288"/>
    </row>
    <row r="1357" spans="1:32" s="2546" customFormat="1" ht="29.25" x14ac:dyDescent="0.25">
      <c r="A1357" s="363"/>
      <c r="B1357" s="363">
        <v>1</v>
      </c>
      <c r="C1357" s="711" t="s">
        <v>330</v>
      </c>
      <c r="D1357" s="275"/>
      <c r="E1357" s="4"/>
      <c r="F1357" s="367">
        <f>F1358+F1359</f>
        <v>6300</v>
      </c>
      <c r="G1357" s="212">
        <f>G1358+G1359</f>
        <v>1575</v>
      </c>
      <c r="H1357" s="212">
        <f>H1358+H1359</f>
        <v>1239.81914893617</v>
      </c>
      <c r="I1357" s="324">
        <f>H1357/G1357*100</f>
        <v>78.718676122931427</v>
      </c>
      <c r="J1357" s="1771"/>
      <c r="K1357" s="1771"/>
      <c r="L1357" s="210"/>
      <c r="M1357" s="210"/>
      <c r="N1357" s="210"/>
      <c r="O1357" s="210"/>
      <c r="P1357" s="210"/>
      <c r="Q1357" s="210"/>
      <c r="R1357" s="492"/>
      <c r="S1357" s="492"/>
      <c r="T1357" s="492"/>
      <c r="U1357" s="2692"/>
      <c r="V1357" s="492"/>
      <c r="W1357" s="995"/>
      <c r="X1357" s="492"/>
      <c r="Y1357" s="492"/>
      <c r="Z1357" s="492"/>
      <c r="AA1357" s="492"/>
      <c r="AB1357" s="492"/>
      <c r="AC1357" s="1168">
        <f>AC1358+AC1359</f>
        <v>0</v>
      </c>
      <c r="AD1357" s="1180"/>
      <c r="AE1357" s="2583"/>
      <c r="AF1357" s="1288"/>
    </row>
    <row r="1358" spans="1:32" s="2546" customFormat="1" x14ac:dyDescent="0.25">
      <c r="A1358" s="363">
        <v>1</v>
      </c>
      <c r="B1358" s="363">
        <v>1</v>
      </c>
      <c r="C1358" s="711" t="s">
        <v>345</v>
      </c>
      <c r="D1358" s="4"/>
      <c r="E1358" s="4"/>
      <c r="F1358" s="367"/>
      <c r="G1358" s="212"/>
      <c r="H1358" s="212"/>
      <c r="I1358" s="324"/>
      <c r="J1358" s="1771"/>
      <c r="K1358" s="1771"/>
      <c r="L1358" s="210"/>
      <c r="M1358" s="210"/>
      <c r="N1358" s="210"/>
      <c r="O1358" s="210"/>
      <c r="P1358" s="210"/>
      <c r="Q1358" s="210"/>
      <c r="R1358" s="492"/>
      <c r="S1358" s="492"/>
      <c r="T1358" s="492"/>
      <c r="U1358" s="2692"/>
      <c r="V1358" s="492"/>
      <c r="W1358" s="995"/>
      <c r="X1358" s="492"/>
      <c r="Y1358" s="492"/>
      <c r="Z1358" s="492"/>
      <c r="AA1358" s="492"/>
      <c r="AB1358" s="492"/>
      <c r="AC1358" s="1168"/>
      <c r="AD1358" s="1180"/>
      <c r="AE1358" s="2583"/>
      <c r="AF1358" s="1288"/>
    </row>
    <row r="1359" spans="1:32" s="2546" customFormat="1" x14ac:dyDescent="0.25">
      <c r="A1359" s="363">
        <v>1</v>
      </c>
      <c r="B1359" s="363">
        <v>1</v>
      </c>
      <c r="C1359" s="4" t="s">
        <v>346</v>
      </c>
      <c r="D1359" s="1508"/>
      <c r="E1359" s="711"/>
      <c r="F1359" s="395">
        <f>F1360/9.4</f>
        <v>6300</v>
      </c>
      <c r="G1359" s="948">
        <f>G1360/9.4</f>
        <v>1575</v>
      </c>
      <c r="H1359" s="948">
        <f>H1360/9.4</f>
        <v>1239.81914893617</v>
      </c>
      <c r="I1359" s="324">
        <f>H1359/G1359*100</f>
        <v>78.718676122931427</v>
      </c>
      <c r="J1359" s="1771"/>
      <c r="K1359" s="1771"/>
      <c r="L1359" s="210"/>
      <c r="M1359" s="210"/>
      <c r="N1359" s="210"/>
      <c r="O1359" s="210"/>
      <c r="P1359" s="210"/>
      <c r="Q1359" s="210"/>
      <c r="R1359" s="2598"/>
      <c r="S1359" s="2598"/>
      <c r="T1359" s="2598"/>
      <c r="U1359" s="2693">
        <f>R1359/12*$C$3</f>
        <v>0</v>
      </c>
      <c r="V1359" s="2598">
        <f>AB1359-AA1359</f>
        <v>0</v>
      </c>
      <c r="W1359" s="2945"/>
      <c r="X1359" s="2598"/>
      <c r="Y1359" s="2598">
        <f>V1359-U1359</f>
        <v>0</v>
      </c>
      <c r="Z1359" s="2598"/>
      <c r="AA1359" s="2598"/>
      <c r="AB1359" s="2598"/>
      <c r="AC1359" s="1156">
        <f>AC1360/9.4</f>
        <v>0</v>
      </c>
      <c r="AD1359" s="2220"/>
      <c r="AE1359" s="2583"/>
      <c r="AF1359" s="1288"/>
    </row>
    <row r="1360" spans="1:32" s="2546" customFormat="1" x14ac:dyDescent="0.25">
      <c r="A1360" s="363">
        <v>1</v>
      </c>
      <c r="B1360" s="363">
        <v>1</v>
      </c>
      <c r="C1360" s="725" t="s">
        <v>347</v>
      </c>
      <c r="D1360" s="722"/>
      <c r="E1360" s="4"/>
      <c r="F1360" s="367">
        <v>59220</v>
      </c>
      <c r="G1360" s="324">
        <f>(F1360/12*$C$3)</f>
        <v>14805</v>
      </c>
      <c r="H1360" s="324">
        <v>11654.3</v>
      </c>
      <c r="I1360" s="324">
        <f>H1360/G1360*100</f>
        <v>78.718676122931441</v>
      </c>
      <c r="J1360" s="1771"/>
      <c r="K1360" s="1771"/>
      <c r="L1360" s="210"/>
      <c r="M1360" s="210"/>
      <c r="N1360" s="210"/>
      <c r="O1360" s="210"/>
      <c r="P1360" s="210"/>
      <c r="Q1360" s="210"/>
      <c r="R1360" s="492"/>
      <c r="S1360" s="492"/>
      <c r="T1360" s="492"/>
      <c r="U1360" s="2692"/>
      <c r="V1360" s="492"/>
      <c r="W1360" s="995"/>
      <c r="X1360" s="492"/>
      <c r="Y1360" s="492"/>
      <c r="Z1360" s="492"/>
      <c r="AA1360" s="492"/>
      <c r="AB1360" s="492"/>
      <c r="AC1360" s="1152"/>
      <c r="AD1360" s="1180"/>
      <c r="AE1360" s="2583"/>
      <c r="AF1360" s="1288"/>
    </row>
    <row r="1361" spans="1:32" s="2546" customFormat="1" ht="29.25" x14ac:dyDescent="0.25">
      <c r="A1361" s="363">
        <v>1</v>
      </c>
      <c r="B1361" s="363">
        <v>1</v>
      </c>
      <c r="C1361" s="711" t="s">
        <v>323</v>
      </c>
      <c r="D1361" s="4"/>
      <c r="E1361" s="4"/>
      <c r="F1361" s="367">
        <v>1300</v>
      </c>
      <c r="G1361" s="324">
        <f>F1361/12*$C$3</f>
        <v>325</v>
      </c>
      <c r="H1361" s="324">
        <v>533</v>
      </c>
      <c r="I1361" s="324">
        <f>H1361/G1361*100</f>
        <v>164</v>
      </c>
      <c r="J1361" s="1771"/>
      <c r="K1361" s="1771"/>
      <c r="L1361" s="210"/>
      <c r="M1361" s="210"/>
      <c r="N1361" s="210"/>
      <c r="O1361" s="210"/>
      <c r="P1361" s="210"/>
      <c r="Q1361" s="210"/>
      <c r="R1361" s="492"/>
      <c r="S1361" s="492"/>
      <c r="T1361" s="492"/>
      <c r="U1361" s="2692"/>
      <c r="V1361" s="492"/>
      <c r="W1361" s="995"/>
      <c r="X1361" s="492"/>
      <c r="Y1361" s="492"/>
      <c r="Z1361" s="492"/>
      <c r="AA1361" s="492"/>
      <c r="AB1361" s="492"/>
      <c r="AC1361" s="1152"/>
      <c r="AD1361" s="1180"/>
      <c r="AE1361" s="2583"/>
      <c r="AF1361" s="1288"/>
    </row>
    <row r="1362" spans="1:32" s="2546" customFormat="1" ht="30" x14ac:dyDescent="0.25">
      <c r="A1362" s="363">
        <v>1</v>
      </c>
      <c r="B1362" s="363">
        <v>1</v>
      </c>
      <c r="C1362" s="707" t="s">
        <v>197</v>
      </c>
      <c r="D1362" s="4"/>
      <c r="E1362" s="4"/>
      <c r="F1362" s="367"/>
      <c r="G1362" s="212"/>
      <c r="H1362" s="324"/>
      <c r="I1362" s="324"/>
      <c r="J1362" s="1771"/>
      <c r="K1362" s="1771"/>
      <c r="L1362" s="210"/>
      <c r="M1362" s="210"/>
      <c r="N1362" s="210"/>
      <c r="O1362" s="210"/>
      <c r="P1362" s="210"/>
      <c r="Q1362" s="210"/>
      <c r="R1362" s="492"/>
      <c r="S1362" s="492"/>
      <c r="T1362" s="492"/>
      <c r="U1362" s="2692"/>
      <c r="V1362" s="492"/>
      <c r="W1362" s="995"/>
      <c r="X1362" s="492"/>
      <c r="Y1362" s="492"/>
      <c r="Z1362" s="492"/>
      <c r="AA1362" s="492"/>
      <c r="AB1362" s="492"/>
      <c r="AC1362" s="1152"/>
      <c r="AD1362" s="1180"/>
      <c r="AE1362" s="2583"/>
      <c r="AF1362" s="1288"/>
    </row>
    <row r="1363" spans="1:32" s="2546" customFormat="1" ht="72" x14ac:dyDescent="0.25">
      <c r="A1363" s="363">
        <v>1</v>
      </c>
      <c r="B1363" s="363">
        <v>1</v>
      </c>
      <c r="C1363" s="1067" t="s">
        <v>331</v>
      </c>
      <c r="D1363" s="4"/>
      <c r="E1363" s="4"/>
      <c r="F1363" s="367">
        <v>1700</v>
      </c>
      <c r="G1363" s="324">
        <f>F1363/12*$C$3</f>
        <v>425</v>
      </c>
      <c r="H1363" s="324">
        <v>363</v>
      </c>
      <c r="I1363" s="324">
        <f t="shared" ref="I1363:I1372" si="1179">H1363/G1363*100</f>
        <v>85.411764705882348</v>
      </c>
      <c r="J1363" s="1771"/>
      <c r="K1363" s="1771"/>
      <c r="L1363" s="210"/>
      <c r="M1363" s="210"/>
      <c r="N1363" s="210"/>
      <c r="O1363" s="210"/>
      <c r="P1363" s="210"/>
      <c r="Q1363" s="210"/>
      <c r="R1363" s="492"/>
      <c r="S1363" s="492"/>
      <c r="T1363" s="492"/>
      <c r="U1363" s="2692"/>
      <c r="V1363" s="492"/>
      <c r="W1363" s="995"/>
      <c r="X1363" s="492"/>
      <c r="Y1363" s="492"/>
      <c r="Z1363" s="492"/>
      <c r="AA1363" s="492"/>
      <c r="AB1363" s="492"/>
      <c r="AC1363" s="1152"/>
      <c r="AD1363" s="1180"/>
      <c r="AE1363" s="2583"/>
      <c r="AF1363" s="1288"/>
    </row>
    <row r="1364" spans="1:32" s="2546" customFormat="1" x14ac:dyDescent="0.25">
      <c r="A1364" s="363">
        <v>1</v>
      </c>
      <c r="B1364" s="363">
        <v>1</v>
      </c>
      <c r="C1364" s="699" t="s">
        <v>228</v>
      </c>
      <c r="D1364" s="4"/>
      <c r="E1364" s="4"/>
      <c r="F1364" s="367">
        <f>F1365+F1366</f>
        <v>300</v>
      </c>
      <c r="G1364" s="212">
        <f>G1365+G1366</f>
        <v>75</v>
      </c>
      <c r="H1364" s="324">
        <f>H1365+H1366</f>
        <v>0</v>
      </c>
      <c r="I1364" s="324">
        <f t="shared" si="1179"/>
        <v>0</v>
      </c>
      <c r="J1364" s="1771"/>
      <c r="K1364" s="1771"/>
      <c r="L1364" s="210"/>
      <c r="M1364" s="210"/>
      <c r="N1364" s="210"/>
      <c r="O1364" s="210"/>
      <c r="P1364" s="210"/>
      <c r="Q1364" s="210"/>
      <c r="R1364" s="492">
        <v>1363.8063157894737</v>
      </c>
      <c r="S1364" s="492">
        <v>1363.8063157894737</v>
      </c>
      <c r="T1364" s="492">
        <v>1363.8063157894737</v>
      </c>
      <c r="U1364" s="2692">
        <f t="shared" ref="U1364" si="1180">R1364/12*$C$3+(S1364-R1364)/11*2+(T1364-S1364)/10*1</f>
        <v>340.95157894736843</v>
      </c>
      <c r="V1364" s="492">
        <f t="shared" ref="V1364" si="1181">AB1364-AA1364-X1364-W1364</f>
        <v>0</v>
      </c>
      <c r="W1364" s="995"/>
      <c r="X1364" s="492"/>
      <c r="Y1364" s="492">
        <f t="shared" ref="Y1364" si="1182">V1364-U1364</f>
        <v>-340.95157894736843</v>
      </c>
      <c r="Z1364" s="492"/>
      <c r="AA1364" s="492"/>
      <c r="AB1364" s="492"/>
      <c r="AC1364" s="1152">
        <f>AC1365+AC1366</f>
        <v>0</v>
      </c>
      <c r="AD1364" s="1180"/>
      <c r="AE1364" s="2583"/>
      <c r="AF1364" s="1288"/>
    </row>
    <row r="1365" spans="1:32" s="2546" customFormat="1" x14ac:dyDescent="0.25">
      <c r="A1365" s="363"/>
      <c r="B1365" s="363"/>
      <c r="C1365" s="275" t="s">
        <v>66</v>
      </c>
      <c r="D1365" s="4"/>
      <c r="E1365" s="4"/>
      <c r="F1365" s="367">
        <v>160</v>
      </c>
      <c r="G1365" s="212">
        <f t="shared" ref="G1365:G1366" si="1183">F1365/12*$C$3</f>
        <v>40</v>
      </c>
      <c r="H1365" s="324"/>
      <c r="I1365" s="324">
        <f t="shared" si="1179"/>
        <v>0</v>
      </c>
      <c r="J1365" s="1771"/>
      <c r="K1365" s="1771"/>
      <c r="L1365" s="210"/>
      <c r="M1365" s="210"/>
      <c r="N1365" s="210"/>
      <c r="O1365" s="210"/>
      <c r="P1365" s="210"/>
      <c r="Q1365" s="210"/>
      <c r="R1365" s="492"/>
      <c r="S1365" s="492"/>
      <c r="T1365" s="492"/>
      <c r="U1365" s="2692"/>
      <c r="V1365" s="492"/>
      <c r="W1365" s="995"/>
      <c r="X1365" s="492"/>
      <c r="Y1365" s="492"/>
      <c r="Z1365" s="492"/>
      <c r="AA1365" s="492"/>
      <c r="AB1365" s="492"/>
      <c r="AC1365" s="1152"/>
      <c r="AD1365" s="1180"/>
      <c r="AE1365" s="2583"/>
      <c r="AF1365" s="1288"/>
    </row>
    <row r="1366" spans="1:32" s="2546" customFormat="1" ht="30" x14ac:dyDescent="0.25">
      <c r="A1366" s="363"/>
      <c r="B1366" s="363"/>
      <c r="C1366" s="275" t="s">
        <v>483</v>
      </c>
      <c r="D1366" s="4"/>
      <c r="E1366" s="4"/>
      <c r="F1366" s="367">
        <v>140</v>
      </c>
      <c r="G1366" s="212">
        <f t="shared" si="1183"/>
        <v>35</v>
      </c>
      <c r="H1366" s="324"/>
      <c r="I1366" s="324">
        <f t="shared" si="1179"/>
        <v>0</v>
      </c>
      <c r="J1366" s="1771"/>
      <c r="K1366" s="1771"/>
      <c r="L1366" s="210"/>
      <c r="M1366" s="210"/>
      <c r="N1366" s="210"/>
      <c r="O1366" s="210"/>
      <c r="P1366" s="210"/>
      <c r="Q1366" s="210"/>
      <c r="R1366" s="492"/>
      <c r="S1366" s="492"/>
      <c r="T1366" s="492"/>
      <c r="U1366" s="2692"/>
      <c r="V1366" s="492"/>
      <c r="W1366" s="995"/>
      <c r="X1366" s="492"/>
      <c r="Y1366" s="492"/>
      <c r="Z1366" s="492"/>
      <c r="AA1366" s="492"/>
      <c r="AB1366" s="492"/>
      <c r="AC1366" s="1152"/>
      <c r="AD1366" s="1180"/>
      <c r="AE1366" s="2583"/>
      <c r="AF1366" s="1288"/>
    </row>
    <row r="1367" spans="1:32" s="2546" customFormat="1" ht="57.75" x14ac:dyDescent="0.25">
      <c r="A1367" s="363"/>
      <c r="B1367" s="363"/>
      <c r="C1367" s="659" t="s">
        <v>543</v>
      </c>
      <c r="D1367" s="4"/>
      <c r="E1367" s="4"/>
      <c r="F1367" s="3562">
        <f>F1334</f>
        <v>3240</v>
      </c>
      <c r="G1367" s="3562">
        <f>G1334</f>
        <v>810</v>
      </c>
      <c r="H1367" s="3562">
        <f>H1334</f>
        <v>410</v>
      </c>
      <c r="I1367" s="324">
        <f t="shared" si="1179"/>
        <v>50.617283950617285</v>
      </c>
      <c r="J1367" s="1771"/>
      <c r="K1367" s="1771"/>
      <c r="L1367" s="210"/>
      <c r="M1367" s="210"/>
      <c r="N1367" s="210"/>
      <c r="O1367" s="210"/>
      <c r="P1367" s="210"/>
      <c r="Q1367" s="210"/>
      <c r="R1367" s="492"/>
      <c r="S1367" s="492"/>
      <c r="T1367" s="492"/>
      <c r="U1367" s="2692"/>
      <c r="V1367" s="492"/>
      <c r="W1367" s="995"/>
      <c r="X1367" s="492"/>
      <c r="Y1367" s="492"/>
      <c r="Z1367" s="492"/>
      <c r="AA1367" s="492"/>
      <c r="AB1367" s="492"/>
      <c r="AC1367" s="1152"/>
      <c r="AD1367" s="1180"/>
      <c r="AE1367" s="2583"/>
      <c r="AF1367" s="1288"/>
    </row>
    <row r="1368" spans="1:32" s="2546" customFormat="1" ht="29.25" x14ac:dyDescent="0.25">
      <c r="A1368" s="363">
        <v>1</v>
      </c>
      <c r="B1368" s="363">
        <v>1</v>
      </c>
      <c r="C1368" s="659" t="s">
        <v>273</v>
      </c>
      <c r="D1368" s="4"/>
      <c r="E1368" s="4"/>
      <c r="F1368" s="3562">
        <f>F1348+F1324</f>
        <v>31576</v>
      </c>
      <c r="G1368" s="3562">
        <f>G1348+G1324</f>
        <v>7894</v>
      </c>
      <c r="H1368" s="3562">
        <f>H1348+H1324</f>
        <v>4176.18</v>
      </c>
      <c r="I1368" s="948">
        <f t="shared" si="1179"/>
        <v>52.903217633645816</v>
      </c>
      <c r="J1368" s="1771"/>
      <c r="K1368" s="1771"/>
      <c r="L1368" s="210"/>
      <c r="M1368" s="210"/>
      <c r="N1368" s="210"/>
      <c r="O1368" s="210"/>
      <c r="P1368" s="210"/>
      <c r="Q1368" s="210"/>
      <c r="R1368" s="492"/>
      <c r="S1368" s="492"/>
      <c r="T1368" s="492"/>
      <c r="U1368" s="2692"/>
      <c r="V1368" s="492"/>
      <c r="W1368" s="995"/>
      <c r="X1368" s="492"/>
      <c r="Y1368" s="492"/>
      <c r="Z1368" s="492"/>
      <c r="AA1368" s="492"/>
      <c r="AB1368" s="492"/>
      <c r="AC1368" s="1156">
        <f>AC1347+AC1324</f>
        <v>0</v>
      </c>
      <c r="AD1368" s="1180"/>
      <c r="AE1368" s="2583"/>
      <c r="AF1368" s="1288"/>
    </row>
    <row r="1369" spans="1:32" s="2546" customFormat="1" ht="43.5" x14ac:dyDescent="0.25">
      <c r="A1369" s="363">
        <v>1</v>
      </c>
      <c r="B1369" s="363">
        <v>1</v>
      </c>
      <c r="C1369" s="659" t="s">
        <v>288</v>
      </c>
      <c r="D1369" s="4"/>
      <c r="E1369" s="4"/>
      <c r="F1369" s="3562">
        <f>F1335</f>
        <v>10680</v>
      </c>
      <c r="G1369" s="3562">
        <f>G1335</f>
        <v>2670</v>
      </c>
      <c r="H1369" s="3562">
        <f>H1335</f>
        <v>1110</v>
      </c>
      <c r="I1369" s="948">
        <f t="shared" si="1179"/>
        <v>41.573033707865171</v>
      </c>
      <c r="J1369" s="1771"/>
      <c r="K1369" s="1771"/>
      <c r="L1369" s="210"/>
      <c r="M1369" s="210"/>
      <c r="N1369" s="210"/>
      <c r="O1369" s="210"/>
      <c r="P1369" s="210"/>
      <c r="Q1369" s="210"/>
      <c r="R1369" s="492"/>
      <c r="S1369" s="492"/>
      <c r="T1369" s="492"/>
      <c r="U1369" s="2692"/>
      <c r="V1369" s="492"/>
      <c r="W1369" s="995"/>
      <c r="X1369" s="492"/>
      <c r="Y1369" s="492"/>
      <c r="Z1369" s="492"/>
      <c r="AA1369" s="492"/>
      <c r="AB1369" s="492"/>
      <c r="AC1369" s="1156">
        <f>AC1334</f>
        <v>0</v>
      </c>
      <c r="AD1369" s="1180"/>
      <c r="AE1369" s="2583"/>
      <c r="AF1369" s="1288"/>
    </row>
    <row r="1370" spans="1:32" s="2546" customFormat="1" ht="29.25" x14ac:dyDescent="0.25">
      <c r="A1370" s="363">
        <v>1</v>
      </c>
      <c r="B1370" s="363">
        <v>1</v>
      </c>
      <c r="C1370" s="659" t="s">
        <v>274</v>
      </c>
      <c r="D1370" s="4"/>
      <c r="E1370" s="4"/>
      <c r="F1370" s="3562">
        <f>F1357+F1330</f>
        <v>38357</v>
      </c>
      <c r="G1370" s="3562">
        <f>G1357+G1330</f>
        <v>9589</v>
      </c>
      <c r="H1370" s="3562">
        <f>H1357+H1330</f>
        <v>5178.8191489361698</v>
      </c>
      <c r="I1370" s="948">
        <f t="shared" si="1179"/>
        <v>54.007916872835224</v>
      </c>
      <c r="J1370" s="1771"/>
      <c r="K1370" s="1771"/>
      <c r="L1370" s="210"/>
      <c r="M1370" s="210"/>
      <c r="N1370" s="210"/>
      <c r="O1370" s="210"/>
      <c r="P1370" s="210"/>
      <c r="Q1370" s="210"/>
      <c r="R1370" s="492"/>
      <c r="S1370" s="492"/>
      <c r="T1370" s="492"/>
      <c r="U1370" s="2692"/>
      <c r="V1370" s="492"/>
      <c r="W1370" s="995"/>
      <c r="X1370" s="492"/>
      <c r="Y1370" s="492"/>
      <c r="Z1370" s="492"/>
      <c r="AA1370" s="492"/>
      <c r="AB1370" s="492"/>
      <c r="AC1370" s="1156">
        <f>AC1357+AC1332</f>
        <v>0</v>
      </c>
      <c r="AD1370" s="1180"/>
      <c r="AE1370" s="2583"/>
      <c r="AF1370" s="1288"/>
    </row>
    <row r="1371" spans="1:32" s="2546" customFormat="1" ht="29.25" x14ac:dyDescent="0.25">
      <c r="A1371" s="363">
        <v>1</v>
      </c>
      <c r="B1371" s="363">
        <v>1</v>
      </c>
      <c r="C1371" s="659" t="s">
        <v>275</v>
      </c>
      <c r="D1371" s="4"/>
      <c r="E1371" s="4"/>
      <c r="F1371" s="3562">
        <f>F1361+F1363</f>
        <v>3000</v>
      </c>
      <c r="G1371" s="3562">
        <f>G1361+G1363</f>
        <v>750</v>
      </c>
      <c r="H1371" s="3562">
        <f>H1361+H1363</f>
        <v>896</v>
      </c>
      <c r="I1371" s="948">
        <f t="shared" si="1179"/>
        <v>119.46666666666668</v>
      </c>
      <c r="J1371" s="1771"/>
      <c r="K1371" s="1771"/>
      <c r="L1371" s="210"/>
      <c r="M1371" s="210"/>
      <c r="N1371" s="210"/>
      <c r="O1371" s="210"/>
      <c r="P1371" s="210"/>
      <c r="Q1371" s="210"/>
      <c r="R1371" s="492">
        <v>3883.38</v>
      </c>
      <c r="S1371" s="492">
        <v>3883.38</v>
      </c>
      <c r="T1371" s="492">
        <v>3883.38</v>
      </c>
      <c r="U1371" s="2591">
        <f t="shared" ref="U1371" si="1184">R1371/12*$C$3+(S1371-R1371)/11*2+(T1371-S1371)/10*1</f>
        <v>970.84500000000003</v>
      </c>
      <c r="V1371" s="492">
        <f t="shared" ref="V1371" si="1185">AB1371-AA1371-X1371-W1371</f>
        <v>1159.8361600000001</v>
      </c>
      <c r="W1371" s="995"/>
      <c r="X1371" s="492"/>
      <c r="Y1371" s="492">
        <f t="shared" ref="Y1371" si="1186">V1371-U1371</f>
        <v>188.99116000000004</v>
      </c>
      <c r="Z1371" s="492"/>
      <c r="AA1371" s="492">
        <v>0</v>
      </c>
      <c r="AB1371" s="492">
        <v>1159.8361600000001</v>
      </c>
      <c r="AC1371" s="1156">
        <f>AC1361+AC1363+AC1345</f>
        <v>0</v>
      </c>
      <c r="AD1371" s="1180"/>
      <c r="AE1371" s="2583"/>
      <c r="AF1371" s="1288"/>
    </row>
    <row r="1372" spans="1:32" s="2546" customFormat="1" x14ac:dyDescent="0.25">
      <c r="A1372" s="363">
        <v>1</v>
      </c>
      <c r="B1372" s="363">
        <v>1</v>
      </c>
      <c r="C1372" s="660" t="s">
        <v>136</v>
      </c>
      <c r="D1372" s="4"/>
      <c r="E1372" s="4"/>
      <c r="F1372" s="3562">
        <f>F1368+F1369+F1371+F1330*2.6+F1360/4.2+F1367*2.6</f>
        <v>151128.20000000001</v>
      </c>
      <c r="G1372" s="3562">
        <f>G1368+G1369+G1371+G1330*2.6+G1360/4.2+G1367*2.6</f>
        <v>37781.4</v>
      </c>
      <c r="H1372" s="3562">
        <f>H1368+H1369+H1371+H1330*2.6+H1360/4.2+H1367*2.6</f>
        <v>20264.413333333334</v>
      </c>
      <c r="I1372" s="948">
        <f t="shared" si="1179"/>
        <v>53.635951376426846</v>
      </c>
      <c r="J1372" s="1771"/>
      <c r="K1372" s="1771"/>
      <c r="L1372" s="210"/>
      <c r="M1372" s="210"/>
      <c r="N1372" s="210"/>
      <c r="O1372" s="210"/>
      <c r="P1372" s="210"/>
      <c r="Q1372" s="210"/>
      <c r="R1372" s="492">
        <f>SUM(R1371,R1364,R1356,R1348,R1335,R1334,R1323,R1322)</f>
        <v>133128.83007384234</v>
      </c>
      <c r="S1372" s="492">
        <f>SUM(S1371,S1364,S1356,S1348,S1335,S1334,S1323,S1322)</f>
        <v>133128.83007384234</v>
      </c>
      <c r="T1372" s="492">
        <f>SUM(T1371,T1364,T1356,T1348,T1335,T1334,T1323,T1322)</f>
        <v>133128.83007384234</v>
      </c>
      <c r="U1372" s="2692">
        <f t="shared" ref="U1372:AB1372" si="1187">SUM(U1371,U1364,U1356,U1348,U1335,U1334,U1323,U1322)</f>
        <v>33282.207518460586</v>
      </c>
      <c r="V1372" s="492">
        <f t="shared" si="1187"/>
        <v>23539.82762</v>
      </c>
      <c r="W1372" s="995">
        <f t="shared" si="1187"/>
        <v>0</v>
      </c>
      <c r="X1372" s="492">
        <f t="shared" si="1187"/>
        <v>-32.984000000000002</v>
      </c>
      <c r="Y1372" s="492">
        <f t="shared" si="1187"/>
        <v>-9742.379898460591</v>
      </c>
      <c r="Z1372" s="492">
        <f t="shared" si="1187"/>
        <v>0</v>
      </c>
      <c r="AA1372" s="492">
        <f t="shared" si="1187"/>
        <v>-36.437200000000004</v>
      </c>
      <c r="AB1372" s="492">
        <f t="shared" si="1187"/>
        <v>23470.406419999999</v>
      </c>
      <c r="AC1372" s="1156">
        <f>AC1368+AC1369+AC1371+AC1333*2.9+AC1360/4.2</f>
        <v>0</v>
      </c>
      <c r="AD1372" s="1180">
        <f>AD1371+AD1334+AD1323+AD1322</f>
        <v>0</v>
      </c>
      <c r="AE1372" s="2583"/>
      <c r="AF1372" s="1288"/>
    </row>
    <row r="1373" spans="1:32" s="2546" customFormat="1" x14ac:dyDescent="0.25">
      <c r="A1373" s="363">
        <v>1</v>
      </c>
      <c r="B1373" s="363">
        <v>1</v>
      </c>
      <c r="C1373" s="2" t="s">
        <v>29</v>
      </c>
      <c r="D1373" s="2"/>
      <c r="E1373" s="2"/>
      <c r="F1373" s="114"/>
      <c r="G1373" s="2836"/>
      <c r="H1373" s="2836"/>
      <c r="I1373" s="2836"/>
      <c r="J1373" s="2834"/>
      <c r="K1373" s="2834"/>
      <c r="L1373" s="2830"/>
      <c r="M1373" s="2830"/>
      <c r="N1373" s="2830"/>
      <c r="O1373" s="2830"/>
      <c r="P1373" s="2830"/>
      <c r="Q1373" s="2830"/>
      <c r="R1373" s="550"/>
      <c r="S1373" s="550"/>
      <c r="T1373" s="550"/>
      <c r="U1373" s="2693"/>
      <c r="V1373" s="550"/>
      <c r="W1373" s="1388"/>
      <c r="X1373" s="550"/>
      <c r="Y1373" s="550"/>
      <c r="Z1373" s="550"/>
      <c r="AA1373" s="550"/>
      <c r="AB1373" s="550"/>
      <c r="AC1373" s="2837"/>
      <c r="AD1373" s="2558"/>
      <c r="AE1373" s="2583"/>
      <c r="AF1373" s="1288"/>
    </row>
    <row r="1374" spans="1:32" s="2546" customFormat="1" x14ac:dyDescent="0.25">
      <c r="A1374" s="363">
        <v>1</v>
      </c>
      <c r="B1374" s="363">
        <v>1</v>
      </c>
      <c r="C1374" s="3" t="s">
        <v>24</v>
      </c>
      <c r="D1374" s="3"/>
      <c r="E1374" s="2838">
        <v>300</v>
      </c>
      <c r="F1374" s="405">
        <v>135</v>
      </c>
      <c r="G1374" s="212">
        <f>ROUND(F1374/12*$C$3,0)</f>
        <v>34</v>
      </c>
      <c r="H1374" s="212">
        <v>22</v>
      </c>
      <c r="I1374" s="212">
        <f>H1374/G1374*100</f>
        <v>64.705882352941174</v>
      </c>
      <c r="J1374" s="1044">
        <v>6</v>
      </c>
      <c r="K1374" s="252">
        <f>N1374/H1374</f>
        <v>7.7727272727272725</v>
      </c>
      <c r="L1374" s="253">
        <f>ROUND(F1374*J1374,0)</f>
        <v>810</v>
      </c>
      <c r="M1374" s="253">
        <f>ROUND(L1374/12*$C$3,0)</f>
        <v>203</v>
      </c>
      <c r="N1374" s="253">
        <v>171</v>
      </c>
      <c r="O1374" s="253">
        <f>N1374/M1374*100</f>
        <v>84.236453201970434</v>
      </c>
      <c r="P1374" s="253">
        <f>ROUND(L1374/E1374,0)</f>
        <v>3</v>
      </c>
      <c r="Q1374" s="253">
        <f>N1374/$C$3*12/P1374</f>
        <v>228</v>
      </c>
      <c r="R1374" s="492"/>
      <c r="S1374" s="492"/>
      <c r="T1374" s="492"/>
      <c r="U1374" s="2692"/>
      <c r="V1374" s="492"/>
      <c r="W1374" s="995"/>
      <c r="X1374" s="492"/>
      <c r="Y1374" s="492"/>
      <c r="Z1374" s="492"/>
      <c r="AA1374" s="492"/>
      <c r="AB1374" s="492"/>
      <c r="AC1374" s="1168"/>
      <c r="AD1374" s="1180"/>
      <c r="AE1374" s="2583"/>
      <c r="AF1374" s="1288"/>
    </row>
    <row r="1375" spans="1:32" s="2546" customFormat="1" x14ac:dyDescent="0.25">
      <c r="A1375" s="363">
        <v>1</v>
      </c>
      <c r="B1375" s="363">
        <v>1</v>
      </c>
      <c r="C1375" s="3" t="s">
        <v>65</v>
      </c>
      <c r="D1375" s="3"/>
      <c r="E1375" s="2838">
        <v>300</v>
      </c>
      <c r="F1375" s="405">
        <v>90</v>
      </c>
      <c r="G1375" s="212">
        <f>ROUND(F1375/12*$C$3,0)</f>
        <v>23</v>
      </c>
      <c r="H1375" s="212">
        <v>29</v>
      </c>
      <c r="I1375" s="212">
        <f>H1375/G1375*100</f>
        <v>126.08695652173914</v>
      </c>
      <c r="J1375" s="1044">
        <v>9.6</v>
      </c>
      <c r="K1375" s="252">
        <f>N1375/H1375</f>
        <v>11.206896551724139</v>
      </c>
      <c r="L1375" s="253">
        <f>ROUND(F1375*J1375,0)</f>
        <v>864</v>
      </c>
      <c r="M1375" s="253">
        <f>ROUND(L1375/12*$C$3,0)</f>
        <v>216</v>
      </c>
      <c r="N1375" s="253">
        <v>325</v>
      </c>
      <c r="O1375" s="253">
        <f>N1375/M1375*100</f>
        <v>150.46296296296296</v>
      </c>
      <c r="P1375" s="253">
        <f>ROUND(L1375/E1375,0)</f>
        <v>3</v>
      </c>
      <c r="Q1375" s="253">
        <f>N1375/$C$3*12/P1375</f>
        <v>433.33333333333331</v>
      </c>
      <c r="R1375" s="492"/>
      <c r="S1375" s="492"/>
      <c r="T1375" s="492"/>
      <c r="U1375" s="2692"/>
      <c r="V1375" s="492"/>
      <c r="W1375" s="995"/>
      <c r="X1375" s="492"/>
      <c r="Y1375" s="492"/>
      <c r="Z1375" s="492"/>
      <c r="AA1375" s="492"/>
      <c r="AB1375" s="492"/>
      <c r="AC1375" s="1168"/>
      <c r="AD1375" s="1180"/>
      <c r="AE1375" s="2583"/>
      <c r="AF1375" s="1288"/>
    </row>
    <row r="1376" spans="1:32" s="2546" customFormat="1" x14ac:dyDescent="0.25">
      <c r="A1376" s="363">
        <v>1</v>
      </c>
      <c r="B1376" s="363">
        <v>1</v>
      </c>
      <c r="C1376" s="3" t="s">
        <v>10</v>
      </c>
      <c r="D1376" s="3"/>
      <c r="E1376" s="2838">
        <v>300</v>
      </c>
      <c r="F1376" s="405">
        <v>159</v>
      </c>
      <c r="G1376" s="212">
        <f>ROUND(F1376/12*$C$3,0)</f>
        <v>40</v>
      </c>
      <c r="H1376" s="212">
        <v>66</v>
      </c>
      <c r="I1376" s="212">
        <f>H1376/G1376*100</f>
        <v>165</v>
      </c>
      <c r="J1376" s="1044">
        <v>11</v>
      </c>
      <c r="K1376" s="252">
        <f>N1376/H1376</f>
        <v>10.454545454545455</v>
      </c>
      <c r="L1376" s="253">
        <f>ROUND(F1376*J1376,0)</f>
        <v>1749</v>
      </c>
      <c r="M1376" s="253">
        <f>ROUND(L1376/12*$C$3,0)</f>
        <v>437</v>
      </c>
      <c r="N1376" s="253">
        <v>690</v>
      </c>
      <c r="O1376" s="253">
        <f>N1376/M1376*100</f>
        <v>157.89473684210526</v>
      </c>
      <c r="P1376" s="253">
        <f>ROUND(L1376/E1376,0)</f>
        <v>6</v>
      </c>
      <c r="Q1376" s="253">
        <f>N1376/$C$3*12/P1376</f>
        <v>460</v>
      </c>
      <c r="R1376" s="492"/>
      <c r="S1376" s="492"/>
      <c r="T1376" s="492"/>
      <c r="U1376" s="2692"/>
      <c r="V1376" s="492"/>
      <c r="W1376" s="995"/>
      <c r="X1376" s="492"/>
      <c r="Y1376" s="492"/>
      <c r="Z1376" s="492"/>
      <c r="AA1376" s="492"/>
      <c r="AB1376" s="492"/>
      <c r="AC1376" s="1168"/>
      <c r="AD1376" s="1180"/>
      <c r="AE1376" s="2583"/>
      <c r="AF1376" s="1288"/>
    </row>
    <row r="1377" spans="1:263" s="2546" customFormat="1" x14ac:dyDescent="0.25">
      <c r="A1377" s="363">
        <v>1</v>
      </c>
      <c r="B1377" s="363">
        <v>1</v>
      </c>
      <c r="C1377" s="3" t="s">
        <v>6</v>
      </c>
      <c r="D1377" s="3"/>
      <c r="E1377" s="2838">
        <v>300</v>
      </c>
      <c r="F1377" s="405">
        <v>376</v>
      </c>
      <c r="G1377" s="212">
        <f>ROUND(F1377/12*$C$3,0)</f>
        <v>94</v>
      </c>
      <c r="H1377" s="212">
        <v>95</v>
      </c>
      <c r="I1377" s="212">
        <f>H1377/G1377*100</f>
        <v>101.06382978723406</v>
      </c>
      <c r="J1377" s="1044">
        <v>9</v>
      </c>
      <c r="K1377" s="252">
        <f>N1377/H1377</f>
        <v>9.3157894736842106</v>
      </c>
      <c r="L1377" s="253">
        <f>ROUND(F1377*J1377,0)</f>
        <v>3384</v>
      </c>
      <c r="M1377" s="253">
        <f>ROUND(L1377/12*$C$3,0)</f>
        <v>846</v>
      </c>
      <c r="N1377" s="253">
        <v>885</v>
      </c>
      <c r="O1377" s="253">
        <f>N1377/M1377*100</f>
        <v>104.60992907801419</v>
      </c>
      <c r="P1377" s="253">
        <f>ROUND(L1377/E1377,0)</f>
        <v>11</v>
      </c>
      <c r="Q1377" s="253">
        <f>N1377/$C$3*12/P1377</f>
        <v>321.81818181818181</v>
      </c>
      <c r="R1377" s="492"/>
      <c r="S1377" s="492"/>
      <c r="T1377" s="492"/>
      <c r="U1377" s="2692"/>
      <c r="V1377" s="492"/>
      <c r="W1377" s="995"/>
      <c r="X1377" s="492"/>
      <c r="Y1377" s="492"/>
      <c r="Z1377" s="492"/>
      <c r="AA1377" s="492"/>
      <c r="AB1377" s="492"/>
      <c r="AC1377" s="1168"/>
      <c r="AD1377" s="1180"/>
      <c r="AE1377" s="2583"/>
      <c r="AF1377" s="1288"/>
    </row>
    <row r="1378" spans="1:263" s="2546" customFormat="1" x14ac:dyDescent="0.25">
      <c r="A1378" s="363">
        <v>1</v>
      </c>
      <c r="B1378" s="363">
        <v>1</v>
      </c>
      <c r="C1378" s="711" t="s">
        <v>13</v>
      </c>
      <c r="D1378" s="711"/>
      <c r="E1378" s="711"/>
      <c r="F1378" s="2276">
        <f>SUM(F1374:F1377)</f>
        <v>760</v>
      </c>
      <c r="G1378" s="1752">
        <f>SUM(G1374:G1377)</f>
        <v>191</v>
      </c>
      <c r="H1378" s="1752">
        <f>SUM(H1374:H1377)</f>
        <v>212</v>
      </c>
      <c r="I1378" s="1752">
        <f>H1378/G1378*100</f>
        <v>110.99476439790577</v>
      </c>
      <c r="J1378" s="2277">
        <f>IF(F1378=0,0,L1378/F1378)</f>
        <v>8.9565789473684205</v>
      </c>
      <c r="K1378" s="341">
        <f>N1378/H1378</f>
        <v>9.7688679245283012</v>
      </c>
      <c r="L1378" s="1752">
        <f>SUM(L1374:L1377)</f>
        <v>6807</v>
      </c>
      <c r="M1378" s="1752">
        <f>SUM(M1374:M1377)</f>
        <v>1702</v>
      </c>
      <c r="N1378" s="1752">
        <f>SUM(N1374:N1377)</f>
        <v>2071</v>
      </c>
      <c r="O1378" s="253">
        <f>N1378/M1378*100</f>
        <v>121.68037602820212</v>
      </c>
      <c r="P1378" s="1521">
        <f>SUM(P1374:P1377)</f>
        <v>23</v>
      </c>
      <c r="Q1378" s="253">
        <f>N1378/$C$3*12/P1378</f>
        <v>360.17391304347825</v>
      </c>
      <c r="R1378" s="2839"/>
      <c r="S1378" s="2839"/>
      <c r="T1378" s="2839"/>
      <c r="U1378" s="2840"/>
      <c r="V1378" s="2839"/>
      <c r="W1378" s="2950"/>
      <c r="X1378" s="2839"/>
      <c r="Y1378" s="2839"/>
      <c r="Z1378" s="2839"/>
      <c r="AA1378" s="2839"/>
      <c r="AB1378" s="2839"/>
      <c r="AC1378" s="2214">
        <f>SUM(AC1374:AC1377)</f>
        <v>0</v>
      </c>
      <c r="AD1378" s="2214"/>
      <c r="AE1378" s="2583"/>
      <c r="AF1378" s="1288"/>
    </row>
    <row r="1379" spans="1:263" s="2546" customFormat="1" ht="30" x14ac:dyDescent="0.25">
      <c r="A1379" s="363">
        <v>1</v>
      </c>
      <c r="B1379" s="363">
        <v>1</v>
      </c>
      <c r="C1379" s="2" t="s">
        <v>125</v>
      </c>
      <c r="D1379" s="2"/>
      <c r="E1379" s="711"/>
      <c r="F1379" s="2276"/>
      <c r="G1379" s="1752"/>
      <c r="H1379" s="1752"/>
      <c r="I1379" s="1752"/>
      <c r="J1379" s="2277"/>
      <c r="K1379" s="341"/>
      <c r="L1379" s="1752"/>
      <c r="M1379" s="1752"/>
      <c r="N1379" s="1752"/>
      <c r="O1379" s="253"/>
      <c r="P1379" s="253"/>
      <c r="Q1379" s="253"/>
      <c r="R1379" s="2839"/>
      <c r="S1379" s="2839"/>
      <c r="T1379" s="2839"/>
      <c r="U1379" s="2840"/>
      <c r="V1379" s="2839"/>
      <c r="W1379" s="2950"/>
      <c r="X1379" s="2839"/>
      <c r="Y1379" s="2839"/>
      <c r="Z1379" s="2839"/>
      <c r="AA1379" s="2839"/>
      <c r="AB1379" s="2839"/>
      <c r="AC1379" s="2214"/>
      <c r="AD1379" s="2214"/>
      <c r="AE1379" s="2583"/>
      <c r="AF1379" s="1288"/>
    </row>
    <row r="1380" spans="1:263" s="2546" customFormat="1" ht="30" x14ac:dyDescent="0.25">
      <c r="A1380" s="363">
        <v>1</v>
      </c>
      <c r="B1380" s="363">
        <v>1</v>
      </c>
      <c r="C1380" s="2544" t="s">
        <v>157</v>
      </c>
      <c r="D1380" s="2544"/>
      <c r="E1380" s="2838">
        <v>240</v>
      </c>
      <c r="F1380" s="405">
        <v>40</v>
      </c>
      <c r="G1380" s="212">
        <f>ROUND(F1380/12*$C$3,0)</f>
        <v>10</v>
      </c>
      <c r="H1380" s="212">
        <v>8</v>
      </c>
      <c r="I1380" s="212">
        <f t="shared" ref="I1380:I1388" si="1188">H1380/G1380*100</f>
        <v>80</v>
      </c>
      <c r="J1380" s="1897">
        <v>3</v>
      </c>
      <c r="K1380" s="252">
        <f>N1380/H1380</f>
        <v>3</v>
      </c>
      <c r="L1380" s="253">
        <f>ROUND(F1380*J1380,0)</f>
        <v>120</v>
      </c>
      <c r="M1380" s="253">
        <f>ROUND(L1380/12*$C$3,0)</f>
        <v>30</v>
      </c>
      <c r="N1380" s="253">
        <v>24</v>
      </c>
      <c r="O1380" s="253">
        <f>N1380/M1380*100</f>
        <v>80</v>
      </c>
      <c r="P1380" s="253">
        <f>ROUND(L1380/E1380,0)</f>
        <v>1</v>
      </c>
      <c r="Q1380" s="253">
        <f>N1380/$C$3*12/P1380</f>
        <v>96</v>
      </c>
      <c r="R1380" s="492"/>
      <c r="S1380" s="492"/>
      <c r="T1380" s="492"/>
      <c r="U1380" s="2840"/>
      <c r="V1380" s="2839"/>
      <c r="W1380" s="2950"/>
      <c r="X1380" s="2839"/>
      <c r="Y1380" s="2839"/>
      <c r="Z1380" s="2839"/>
      <c r="AA1380" s="492"/>
      <c r="AB1380" s="492"/>
      <c r="AC1380" s="1168"/>
      <c r="AD1380" s="1180"/>
      <c r="AE1380" s="2583"/>
      <c r="AF1380" s="1288"/>
    </row>
    <row r="1381" spans="1:263" s="2546" customFormat="1" x14ac:dyDescent="0.25">
      <c r="A1381" s="363">
        <v>1</v>
      </c>
      <c r="B1381" s="363">
        <v>1</v>
      </c>
      <c r="C1381" s="2544" t="s">
        <v>45</v>
      </c>
      <c r="D1381" s="2544"/>
      <c r="E1381" s="2838">
        <v>240</v>
      </c>
      <c r="F1381" s="405">
        <v>453</v>
      </c>
      <c r="G1381" s="212">
        <f>ROUND(F1381/12*$C$3,0)</f>
        <v>113</v>
      </c>
      <c r="H1381" s="212">
        <v>110</v>
      </c>
      <c r="I1381" s="212">
        <f t="shared" si="1188"/>
        <v>97.345132743362825</v>
      </c>
      <c r="J1381" s="1897">
        <v>8</v>
      </c>
      <c r="K1381" s="252">
        <f>N1381/H1381</f>
        <v>8.8181818181818183</v>
      </c>
      <c r="L1381" s="253">
        <f>ROUND(F1381*J1381,0)</f>
        <v>3624</v>
      </c>
      <c r="M1381" s="253">
        <f>ROUND(L1381/12*$C$3,0)</f>
        <v>906</v>
      </c>
      <c r="N1381" s="253">
        <v>970</v>
      </c>
      <c r="O1381" s="253">
        <f>N1381/M1381*100</f>
        <v>107.06401766004414</v>
      </c>
      <c r="P1381" s="253">
        <f>ROUND(L1381/E1381,0)</f>
        <v>15</v>
      </c>
      <c r="Q1381" s="253">
        <f>N1381/$C$3*12/P1381</f>
        <v>258.66666666666669</v>
      </c>
      <c r="R1381" s="492"/>
      <c r="S1381" s="492"/>
      <c r="T1381" s="492"/>
      <c r="U1381" s="2840"/>
      <c r="V1381" s="2839"/>
      <c r="W1381" s="2950"/>
      <c r="X1381" s="2839"/>
      <c r="Y1381" s="2839"/>
      <c r="Z1381" s="2839"/>
      <c r="AA1381" s="492"/>
      <c r="AB1381" s="492"/>
      <c r="AC1381" s="1168"/>
      <c r="AD1381" s="1180"/>
      <c r="AE1381" s="2583"/>
      <c r="AF1381" s="1288"/>
    </row>
    <row r="1382" spans="1:263" s="2546" customFormat="1" x14ac:dyDescent="0.25">
      <c r="A1382" s="363"/>
      <c r="B1382" s="363">
        <v>1</v>
      </c>
      <c r="C1382" s="2544" t="s">
        <v>6</v>
      </c>
      <c r="D1382" s="2544"/>
      <c r="E1382" s="2952">
        <v>240</v>
      </c>
      <c r="F1382" s="405">
        <v>80</v>
      </c>
      <c r="G1382" s="212">
        <f>ROUND(F1382/12*$C$3,0)</f>
        <v>20</v>
      </c>
      <c r="H1382" s="212">
        <v>43</v>
      </c>
      <c r="I1382" s="212">
        <f t="shared" si="1188"/>
        <v>215</v>
      </c>
      <c r="J1382" s="1897">
        <v>3</v>
      </c>
      <c r="K1382" s="252">
        <f>N1382/H1382</f>
        <v>3</v>
      </c>
      <c r="L1382" s="253">
        <f>ROUND(F1382*J1382,0)</f>
        <v>240</v>
      </c>
      <c r="M1382" s="253">
        <f>ROUND(L1382/12*$C$3,0)</f>
        <v>60</v>
      </c>
      <c r="N1382" s="253">
        <v>129</v>
      </c>
      <c r="O1382" s="253">
        <f>N1382/M1382*100</f>
        <v>215</v>
      </c>
      <c r="P1382" s="253">
        <f>ROUND(L1382/E1382,0)</f>
        <v>1</v>
      </c>
      <c r="Q1382" s="253">
        <f>N1382/$C$3*12/P1382</f>
        <v>516</v>
      </c>
      <c r="R1382" s="492"/>
      <c r="S1382" s="492"/>
      <c r="T1382" s="492"/>
      <c r="U1382" s="2840"/>
      <c r="V1382" s="2839"/>
      <c r="W1382" s="2950"/>
      <c r="X1382" s="2839"/>
      <c r="Y1382" s="2839"/>
      <c r="Z1382" s="2839"/>
      <c r="AA1382" s="492"/>
      <c r="AB1382" s="492"/>
      <c r="AC1382" s="1168"/>
      <c r="AD1382" s="1180"/>
      <c r="AE1382" s="2583"/>
      <c r="AF1382" s="1288"/>
    </row>
    <row r="1383" spans="1:263" s="236" customFormat="1" x14ac:dyDescent="0.25">
      <c r="A1383" s="363">
        <v>1</v>
      </c>
      <c r="B1383" s="363">
        <v>1</v>
      </c>
      <c r="C1383" s="1610" t="s">
        <v>152</v>
      </c>
      <c r="D1383" s="2747"/>
      <c r="E1383" s="2279"/>
      <c r="F1383" s="2276">
        <f>SUM(F1380:F1382)</f>
        <v>573</v>
      </c>
      <c r="G1383" s="1752">
        <f>SUM(G1380:G1382)</f>
        <v>143</v>
      </c>
      <c r="H1383" s="1752">
        <f>SUM(H1380:H1382)</f>
        <v>161</v>
      </c>
      <c r="I1383" s="714">
        <f t="shared" si="1188"/>
        <v>112.58741258741259</v>
      </c>
      <c r="J1383" s="2694">
        <f>L1383/F1383</f>
        <v>6.9528795811518327</v>
      </c>
      <c r="K1383" s="252">
        <f>N1383/H1383</f>
        <v>6.975155279503106</v>
      </c>
      <c r="L1383" s="1752">
        <f>SUM(L1380:L1382)</f>
        <v>3984</v>
      </c>
      <c r="M1383" s="1752">
        <f>SUM(M1380:M1382)</f>
        <v>996</v>
      </c>
      <c r="N1383" s="1752">
        <f>SUM(N1380:N1382)</f>
        <v>1123</v>
      </c>
      <c r="O1383" s="1379">
        <f>N1383/M1383*100</f>
        <v>112.75100401606426</v>
      </c>
      <c r="P1383" s="1752">
        <f>SUM(P1380:P1382)</f>
        <v>17</v>
      </c>
      <c r="Q1383" s="253">
        <f>N1383/$C$3*12/P1383</f>
        <v>264.23529411764707</v>
      </c>
      <c r="R1383" s="2597"/>
      <c r="S1383" s="2597"/>
      <c r="T1383" s="2597"/>
      <c r="U1383" s="2840"/>
      <c r="V1383" s="2839"/>
      <c r="W1383" s="2950"/>
      <c r="X1383" s="2839"/>
      <c r="Y1383" s="2839"/>
      <c r="Z1383" s="2839"/>
      <c r="AA1383" s="2703"/>
      <c r="AB1383" s="2703"/>
      <c r="AC1383" s="2214">
        <f>SUM(AC1380:AC1382)</f>
        <v>0</v>
      </c>
      <c r="AD1383" s="2706"/>
      <c r="AE1383" s="2583"/>
      <c r="AF1383" s="1349"/>
    </row>
    <row r="1384" spans="1:263" s="2546" customFormat="1" ht="29.25" x14ac:dyDescent="0.25">
      <c r="A1384" s="363">
        <v>1</v>
      </c>
      <c r="B1384" s="363">
        <v>1</v>
      </c>
      <c r="C1384" s="904" t="s">
        <v>137</v>
      </c>
      <c r="D1384" s="904"/>
      <c r="E1384" s="904"/>
      <c r="F1384" s="2276">
        <f>SUM(F1383,F1378)</f>
        <v>1333</v>
      </c>
      <c r="G1384" s="2842">
        <f>SUM(G1383,G1378)</f>
        <v>334</v>
      </c>
      <c r="H1384" s="2842">
        <f>SUM(H1383,H1378)</f>
        <v>373</v>
      </c>
      <c r="I1384" s="2842">
        <f t="shared" si="1188"/>
        <v>111.67664670658684</v>
      </c>
      <c r="J1384" s="2842">
        <f>L1384/F1384</f>
        <v>8.0952738184546131</v>
      </c>
      <c r="K1384" s="2842">
        <f>SUM(K1383,K1378)</f>
        <v>16.744023204031407</v>
      </c>
      <c r="L1384" s="2842">
        <f>SUM(L1383,L1378)</f>
        <v>10791</v>
      </c>
      <c r="M1384" s="2842">
        <f>SUM(M1383,M1378)</f>
        <v>2698</v>
      </c>
      <c r="N1384" s="2842">
        <f>SUM(N1383,N1378)</f>
        <v>3194</v>
      </c>
      <c r="O1384" s="253">
        <f>N1384/M1384*100</f>
        <v>118.38398813936249</v>
      </c>
      <c r="P1384" s="2842">
        <f>SUM(P1383,P1378)</f>
        <v>40</v>
      </c>
      <c r="Q1384" s="253">
        <f>N1384/$C$3*12/P1384</f>
        <v>319.39999999999998</v>
      </c>
      <c r="R1384" s="2598">
        <v>34155.251659007998</v>
      </c>
      <c r="S1384" s="2598">
        <v>34155.251659007998</v>
      </c>
      <c r="T1384" s="2598">
        <v>34155.251659007998</v>
      </c>
      <c r="U1384" s="1095">
        <f t="shared" ref="U1384" si="1189">R1384/12*$C$3+(S1384-R1384)/11*2+(T1384-S1384)/10*1</f>
        <v>8538.8129147519994</v>
      </c>
      <c r="V1384" s="2839">
        <f t="shared" ref="V1384" si="1190">AB1384-AA1384-X1384-W1384</f>
        <v>8357.1595600000001</v>
      </c>
      <c r="W1384" s="2950"/>
      <c r="X1384" s="2839"/>
      <c r="Y1384" s="2839">
        <f t="shared" ref="Y1384" si="1191">V1384-U1384</f>
        <v>-181.65335475199936</v>
      </c>
      <c r="Z1384" s="2839"/>
      <c r="AA1384" s="2598">
        <v>-74.66</v>
      </c>
      <c r="AB1384" s="2598">
        <v>8282.4995600000002</v>
      </c>
      <c r="AC1384" s="2220">
        <f>SUM(AC1383,AC1378)</f>
        <v>0</v>
      </c>
      <c r="AD1384" s="2220"/>
      <c r="AE1384" s="2583"/>
      <c r="AF1384" s="1288"/>
    </row>
    <row r="1385" spans="1:263" s="2546" customFormat="1" x14ac:dyDescent="0.25">
      <c r="A1385" s="363">
        <v>1</v>
      </c>
      <c r="B1385" s="363">
        <v>1</v>
      </c>
      <c r="C1385" s="904" t="s">
        <v>205</v>
      </c>
      <c r="D1385" s="904"/>
      <c r="E1385" s="904"/>
      <c r="F1385" s="430">
        <f>F1388</f>
        <v>7300</v>
      </c>
      <c r="G1385" s="2842">
        <f t="shared" ref="G1385:G1388" si="1192">ROUND(F1385/12*$C$3,0)</f>
        <v>1825</v>
      </c>
      <c r="H1385" s="2842">
        <f>H1388</f>
        <v>1792</v>
      </c>
      <c r="I1385" s="2842">
        <f t="shared" si="1188"/>
        <v>98.191780821917803</v>
      </c>
      <c r="J1385" s="2281"/>
      <c r="K1385" s="1504"/>
      <c r="L1385" s="2846"/>
      <c r="M1385" s="2846"/>
      <c r="N1385" s="2846"/>
      <c r="O1385" s="432"/>
      <c r="P1385" s="2846"/>
      <c r="Q1385" s="432"/>
      <c r="R1385" s="2725"/>
      <c r="S1385" s="2725"/>
      <c r="T1385" s="2725"/>
      <c r="U1385" s="2693"/>
      <c r="V1385" s="3076"/>
      <c r="W1385" s="3077"/>
      <c r="X1385" s="3076"/>
      <c r="Y1385" s="3076"/>
      <c r="Z1385" s="3076"/>
      <c r="AA1385" s="2725"/>
      <c r="AB1385" s="2725"/>
      <c r="AC1385" s="2220">
        <f>AC1388</f>
        <v>0</v>
      </c>
      <c r="AD1385" s="2227"/>
      <c r="AE1385" s="2583"/>
      <c r="AF1385" s="1288"/>
    </row>
    <row r="1386" spans="1:263" s="2546" customFormat="1" x14ac:dyDescent="0.25">
      <c r="A1386" s="363">
        <v>1</v>
      </c>
      <c r="B1386" s="363">
        <v>1</v>
      </c>
      <c r="C1386" s="898" t="s">
        <v>206</v>
      </c>
      <c r="D1386" s="898"/>
      <c r="E1386" s="898"/>
      <c r="F1386" s="369">
        <f>F1388-F1387</f>
        <v>7295</v>
      </c>
      <c r="G1386" s="2845">
        <f t="shared" si="1192"/>
        <v>1824</v>
      </c>
      <c r="H1386" s="2845">
        <f>H1388-H1387</f>
        <v>1785</v>
      </c>
      <c r="I1386" s="2845">
        <f t="shared" si="1188"/>
        <v>97.86184210526315</v>
      </c>
      <c r="J1386" s="2018"/>
      <c r="K1386" s="1504"/>
      <c r="L1386" s="2917"/>
      <c r="M1386" s="2917"/>
      <c r="N1386" s="2917"/>
      <c r="O1386" s="432"/>
      <c r="P1386" s="2917"/>
      <c r="Q1386" s="432"/>
      <c r="R1386" s="2918"/>
      <c r="S1386" s="2918"/>
      <c r="T1386" s="2918"/>
      <c r="U1386" s="2693"/>
      <c r="V1386" s="3079"/>
      <c r="W1386" s="3080"/>
      <c r="X1386" s="3079"/>
      <c r="Y1386" s="3079"/>
      <c r="Z1386" s="3079"/>
      <c r="AA1386" s="2918"/>
      <c r="AB1386" s="2918"/>
      <c r="AC1386" s="2847">
        <f>AC1388-AC1387</f>
        <v>0</v>
      </c>
      <c r="AD1386" s="2919"/>
      <c r="AE1386" s="2583"/>
      <c r="AF1386" s="1288"/>
    </row>
    <row r="1387" spans="1:263" s="2546" customFormat="1" ht="30" x14ac:dyDescent="0.25">
      <c r="A1387" s="363">
        <v>1</v>
      </c>
      <c r="B1387" s="363">
        <v>1</v>
      </c>
      <c r="C1387" s="898" t="s">
        <v>207</v>
      </c>
      <c r="D1387" s="898"/>
      <c r="E1387" s="898"/>
      <c r="F1387" s="2451">
        <v>5</v>
      </c>
      <c r="G1387" s="2845">
        <f t="shared" si="1192"/>
        <v>1</v>
      </c>
      <c r="H1387" s="2845">
        <v>7</v>
      </c>
      <c r="I1387" s="2845">
        <f t="shared" si="1188"/>
        <v>700</v>
      </c>
      <c r="J1387" s="2018"/>
      <c r="K1387" s="1504"/>
      <c r="L1387" s="2917"/>
      <c r="M1387" s="2917"/>
      <c r="N1387" s="2917"/>
      <c r="O1387" s="432"/>
      <c r="P1387" s="2917"/>
      <c r="Q1387" s="432"/>
      <c r="R1387" s="2918"/>
      <c r="S1387" s="2918"/>
      <c r="T1387" s="2918"/>
      <c r="U1387" s="2693"/>
      <c r="V1387" s="3079"/>
      <c r="W1387" s="3080"/>
      <c r="X1387" s="3079"/>
      <c r="Y1387" s="3079"/>
      <c r="Z1387" s="3079"/>
      <c r="AA1387" s="2918"/>
      <c r="AB1387" s="2918"/>
      <c r="AC1387" s="1206"/>
      <c r="AD1387" s="2919"/>
      <c r="AE1387" s="2583"/>
      <c r="AF1387" s="1288"/>
    </row>
    <row r="1388" spans="1:263" s="2546" customFormat="1" ht="29.25" x14ac:dyDescent="0.25">
      <c r="A1388" s="363"/>
      <c r="B1388" s="363">
        <v>1</v>
      </c>
      <c r="C1388" s="904" t="s">
        <v>212</v>
      </c>
      <c r="D1388" s="904"/>
      <c r="E1388" s="904"/>
      <c r="F1388" s="2451">
        <v>7300</v>
      </c>
      <c r="G1388" s="2846">
        <f t="shared" si="1192"/>
        <v>1825</v>
      </c>
      <c r="H1388" s="2842">
        <v>1792</v>
      </c>
      <c r="I1388" s="2842">
        <f t="shared" si="1188"/>
        <v>98.191780821917803</v>
      </c>
      <c r="J1388" s="2018"/>
      <c r="K1388" s="1504"/>
      <c r="L1388" s="2917"/>
      <c r="M1388" s="2917"/>
      <c r="N1388" s="2917"/>
      <c r="O1388" s="432"/>
      <c r="P1388" s="2917"/>
      <c r="Q1388" s="432"/>
      <c r="R1388" s="2918">
        <v>31490.199000000001</v>
      </c>
      <c r="S1388" s="2918">
        <v>31490.199000000001</v>
      </c>
      <c r="T1388" s="2918">
        <v>31490.199000000001</v>
      </c>
      <c r="U1388" s="1095">
        <f t="shared" ref="U1388" si="1193">R1388/12*$C$3+(S1388-R1388)/11*2+(T1388-S1388)/10*1</f>
        <v>7872.5497500000001</v>
      </c>
      <c r="V1388" s="3079">
        <f t="shared" ref="V1388" si="1194">AB1388-AA1388-X1388-W1388</f>
        <v>7863.3338300000005</v>
      </c>
      <c r="W1388" s="3080"/>
      <c r="X1388" s="3079"/>
      <c r="Y1388" s="3079">
        <f t="shared" ref="Y1388" si="1195">V1388-U1388</f>
        <v>-9.2159199999996417</v>
      </c>
      <c r="Z1388" s="3079"/>
      <c r="AA1388" s="2918">
        <v>-37.638839999999995</v>
      </c>
      <c r="AB1388" s="2918">
        <v>7825.6949900000009</v>
      </c>
      <c r="AC1388" s="2220"/>
      <c r="AD1388" s="2919"/>
      <c r="AE1388" s="2583"/>
      <c r="AF1388" s="1288"/>
    </row>
    <row r="1389" spans="1:263" s="1072" customFormat="1" ht="15.75" thickBot="1" x14ac:dyDescent="0.3">
      <c r="A1389" s="363">
        <v>1</v>
      </c>
      <c r="B1389" s="363">
        <v>1</v>
      </c>
      <c r="C1389" s="1800" t="s">
        <v>292</v>
      </c>
      <c r="D1389" s="1800"/>
      <c r="E1389" s="2485"/>
      <c r="F1389" s="3027"/>
      <c r="G1389" s="3028"/>
      <c r="H1389" s="3028"/>
      <c r="I1389" s="893"/>
      <c r="J1389" s="595"/>
      <c r="K1389" s="595"/>
      <c r="L1389" s="2485"/>
      <c r="M1389" s="2485"/>
      <c r="N1389" s="3029">
        <f>SUM(N1384,N1320)</f>
        <v>9535</v>
      </c>
      <c r="O1389" s="2485"/>
      <c r="P1389" s="2485"/>
      <c r="Q1389" s="2485"/>
      <c r="R1389" s="3030">
        <f t="shared" ref="R1389:AB1389" si="1196">R1388+R1384+R1372+R1320</f>
        <v>327409.02145685029</v>
      </c>
      <c r="S1389" s="3030">
        <f t="shared" ref="S1389:T1389" si="1197">S1388+S1384+S1372+S1320</f>
        <v>327409.02145685029</v>
      </c>
      <c r="T1389" s="3030">
        <f t="shared" si="1197"/>
        <v>327409.02145685029</v>
      </c>
      <c r="U1389" s="3031">
        <f t="shared" si="1196"/>
        <v>81852.255364212571</v>
      </c>
      <c r="V1389" s="3030">
        <f t="shared" si="1196"/>
        <v>69470.308310000008</v>
      </c>
      <c r="W1389" s="3059">
        <f t="shared" si="1196"/>
        <v>0</v>
      </c>
      <c r="X1389" s="3030">
        <f t="shared" si="1196"/>
        <v>-73.015800000000013</v>
      </c>
      <c r="Y1389" s="3030">
        <f t="shared" si="1196"/>
        <v>-12381.947054212571</v>
      </c>
      <c r="Z1389" s="3030">
        <f t="shared" si="1196"/>
        <v>-34.487870000000001</v>
      </c>
      <c r="AA1389" s="3030">
        <f t="shared" si="1196"/>
        <v>-1230.0979100000002</v>
      </c>
      <c r="AB1389" s="3030">
        <f t="shared" si="1196"/>
        <v>68167.194600000003</v>
      </c>
      <c r="AC1389" s="3032"/>
      <c r="AD1389" s="3033">
        <f>AD1388+AD1384+AD1372+AD1320</f>
        <v>0</v>
      </c>
      <c r="AE1389" s="2583"/>
      <c r="AF1389" s="3340"/>
      <c r="AG1389" s="240"/>
      <c r="AH1389" s="240"/>
      <c r="AI1389" s="240"/>
      <c r="AJ1389" s="240"/>
      <c r="AK1389" s="240"/>
      <c r="AL1389" s="240"/>
      <c r="AM1389" s="240"/>
      <c r="AN1389" s="240"/>
      <c r="AO1389" s="240"/>
      <c r="AP1389" s="240"/>
      <c r="AQ1389" s="240"/>
      <c r="AR1389" s="240"/>
      <c r="AS1389" s="240"/>
      <c r="AT1389" s="240"/>
      <c r="AU1389" s="240"/>
      <c r="AV1389" s="240"/>
      <c r="AW1389" s="240"/>
      <c r="AX1389" s="240"/>
      <c r="AY1389" s="240"/>
      <c r="AZ1389" s="240"/>
      <c r="BA1389" s="240"/>
      <c r="BB1389" s="240"/>
      <c r="BC1389" s="240"/>
      <c r="BD1389" s="240"/>
      <c r="BE1389" s="240"/>
      <c r="BF1389" s="240"/>
      <c r="BG1389" s="240"/>
      <c r="BH1389" s="240"/>
      <c r="BI1389" s="240"/>
      <c r="BJ1389" s="240"/>
      <c r="BK1389" s="240"/>
      <c r="BL1389" s="240"/>
      <c r="BM1389" s="240"/>
      <c r="BN1389" s="240"/>
      <c r="BO1389" s="240"/>
      <c r="BP1389" s="240"/>
      <c r="BQ1389" s="240"/>
      <c r="BR1389" s="240"/>
      <c r="BS1389" s="240"/>
      <c r="BT1389" s="240"/>
      <c r="BU1389" s="240"/>
      <c r="BV1389" s="240"/>
      <c r="BW1389" s="240"/>
      <c r="BX1389" s="240"/>
      <c r="BY1389" s="240"/>
      <c r="BZ1389" s="240"/>
      <c r="CA1389" s="240"/>
      <c r="CB1389" s="240"/>
      <c r="CC1389" s="240"/>
      <c r="CD1389" s="240"/>
      <c r="CE1389" s="240"/>
      <c r="CF1389" s="240"/>
      <c r="CG1389" s="240"/>
      <c r="CH1389" s="240"/>
      <c r="CI1389" s="240"/>
      <c r="CJ1389" s="240"/>
      <c r="CK1389" s="240"/>
      <c r="CL1389" s="240"/>
      <c r="CM1389" s="240"/>
      <c r="CN1389" s="240"/>
      <c r="CO1389" s="240"/>
      <c r="CP1389" s="240"/>
      <c r="CQ1389" s="240"/>
      <c r="CR1389" s="240"/>
      <c r="CS1389" s="240"/>
      <c r="CT1389" s="240"/>
      <c r="CU1389" s="240"/>
      <c r="CV1389" s="240"/>
      <c r="CW1389" s="240"/>
      <c r="CX1389" s="240"/>
      <c r="CY1389" s="240"/>
      <c r="CZ1389" s="240"/>
      <c r="DA1389" s="240"/>
      <c r="DB1389" s="240"/>
      <c r="DC1389" s="240"/>
      <c r="DD1389" s="240"/>
      <c r="DE1389" s="240"/>
      <c r="DF1389" s="240"/>
      <c r="DG1389" s="240"/>
      <c r="DH1389" s="240"/>
      <c r="DI1389" s="240"/>
      <c r="DJ1389" s="240"/>
      <c r="DK1389" s="240"/>
      <c r="DL1389" s="240"/>
      <c r="DM1389" s="240"/>
      <c r="DN1389" s="240"/>
      <c r="DO1389" s="240"/>
      <c r="DP1389" s="240"/>
      <c r="DQ1389" s="240"/>
      <c r="DR1389" s="240"/>
      <c r="DS1389" s="240"/>
      <c r="DT1389" s="240"/>
      <c r="DU1389" s="240"/>
      <c r="DV1389" s="240"/>
      <c r="DW1389" s="240"/>
      <c r="DX1389" s="240"/>
      <c r="DY1389" s="240"/>
      <c r="DZ1389" s="240"/>
      <c r="EA1389" s="240"/>
      <c r="EB1389" s="240"/>
      <c r="EC1389" s="240"/>
      <c r="ED1389" s="240"/>
      <c r="EE1389" s="240"/>
      <c r="EF1389" s="240"/>
      <c r="EG1389" s="240"/>
      <c r="EH1389" s="240"/>
      <c r="EI1389" s="240"/>
      <c r="EJ1389" s="240"/>
      <c r="EK1389" s="240"/>
      <c r="EL1389" s="240"/>
      <c r="EM1389" s="240"/>
      <c r="EN1389" s="240"/>
      <c r="EO1389" s="240"/>
      <c r="EP1389" s="240"/>
      <c r="EQ1389" s="240"/>
      <c r="ER1389" s="240"/>
      <c r="ES1389" s="240"/>
      <c r="ET1389" s="240"/>
      <c r="EU1389" s="240"/>
      <c r="EV1389" s="240"/>
      <c r="EW1389" s="240"/>
      <c r="EX1389" s="240"/>
      <c r="EY1389" s="240"/>
      <c r="EZ1389" s="240"/>
      <c r="FA1389" s="240"/>
      <c r="FB1389" s="240"/>
      <c r="FC1389" s="240"/>
      <c r="FD1389" s="240"/>
      <c r="FE1389" s="240"/>
      <c r="FF1389" s="240"/>
      <c r="FG1389" s="240"/>
      <c r="FH1389" s="240"/>
      <c r="FI1389" s="240"/>
      <c r="FJ1389" s="240"/>
      <c r="FK1389" s="240"/>
      <c r="FL1389" s="240"/>
      <c r="FM1389" s="240"/>
      <c r="FN1389" s="240"/>
      <c r="FO1389" s="240"/>
      <c r="FP1389" s="240"/>
      <c r="FQ1389" s="240"/>
      <c r="FR1389" s="240"/>
      <c r="FS1389" s="240"/>
      <c r="FT1389" s="240"/>
      <c r="FU1389" s="240"/>
      <c r="FV1389" s="240"/>
      <c r="FW1389" s="240"/>
      <c r="FX1389" s="240"/>
      <c r="FY1389" s="240"/>
      <c r="FZ1389" s="240"/>
      <c r="GA1389" s="240"/>
      <c r="GB1389" s="240"/>
      <c r="GC1389" s="240"/>
      <c r="GD1389" s="240"/>
      <c r="GE1389" s="240"/>
      <c r="GF1389" s="240"/>
      <c r="GG1389" s="240"/>
      <c r="GH1389" s="240"/>
      <c r="GI1389" s="240"/>
      <c r="GJ1389" s="240"/>
      <c r="GK1389" s="240"/>
      <c r="GL1389" s="240"/>
      <c r="GM1389" s="240"/>
      <c r="GN1389" s="240"/>
      <c r="GO1389" s="240"/>
      <c r="GP1389" s="240"/>
      <c r="GQ1389" s="240"/>
      <c r="GR1389" s="240"/>
      <c r="GS1389" s="240"/>
      <c r="GT1389" s="240"/>
      <c r="GU1389" s="240"/>
      <c r="GV1389" s="240"/>
      <c r="GW1389" s="240"/>
      <c r="GX1389" s="240"/>
      <c r="GY1389" s="240"/>
      <c r="GZ1389" s="240"/>
      <c r="HA1389" s="240"/>
      <c r="HB1389" s="240"/>
      <c r="HC1389" s="240"/>
      <c r="HD1389" s="240"/>
      <c r="HE1389" s="240"/>
      <c r="HF1389" s="240"/>
      <c r="HG1389" s="240"/>
      <c r="HH1389" s="240"/>
      <c r="HI1389" s="240"/>
      <c r="HJ1389" s="240"/>
      <c r="HK1389" s="240"/>
      <c r="HL1389" s="240"/>
      <c r="HM1389" s="240"/>
      <c r="HN1389" s="240"/>
      <c r="HO1389" s="240"/>
      <c r="HP1389" s="240"/>
      <c r="HQ1389" s="240"/>
      <c r="HR1389" s="240"/>
      <c r="HS1389" s="240"/>
      <c r="HT1389" s="240"/>
      <c r="HU1389" s="240"/>
      <c r="HV1389" s="240"/>
      <c r="HW1389" s="240"/>
      <c r="HX1389" s="240"/>
      <c r="HY1389" s="240"/>
      <c r="HZ1389" s="240"/>
      <c r="IA1389" s="240"/>
      <c r="IB1389" s="240"/>
      <c r="IC1389" s="240"/>
      <c r="ID1389" s="240"/>
      <c r="IE1389" s="240"/>
      <c r="IF1389" s="240"/>
      <c r="IG1389" s="240"/>
      <c r="IH1389" s="240"/>
      <c r="II1389" s="240"/>
      <c r="IJ1389" s="240"/>
      <c r="IK1389" s="240"/>
      <c r="IL1389" s="240"/>
      <c r="IM1389" s="240"/>
      <c r="IN1389" s="240"/>
      <c r="IO1389" s="240"/>
      <c r="IP1389" s="240"/>
      <c r="IQ1389" s="240"/>
      <c r="IR1389" s="240"/>
      <c r="IS1389" s="240"/>
      <c r="IT1389" s="240"/>
      <c r="IU1389" s="240"/>
      <c r="IV1389" s="240"/>
      <c r="IW1389" s="240"/>
      <c r="IX1389" s="240"/>
      <c r="IY1389" s="240"/>
      <c r="IZ1389" s="240"/>
      <c r="JA1389" s="240"/>
      <c r="JB1389" s="240"/>
      <c r="JC1389" s="240"/>
    </row>
    <row r="1390" spans="1:263" x14ac:dyDescent="0.25">
      <c r="A1390" s="363">
        <v>1</v>
      </c>
      <c r="B1390" s="363">
        <v>1</v>
      </c>
      <c r="C1390" s="3034" t="s">
        <v>216</v>
      </c>
      <c r="D1390" s="3034"/>
      <c r="E1390" s="3034"/>
      <c r="F1390" s="2878"/>
      <c r="G1390" s="2879"/>
      <c r="H1390" s="2879"/>
      <c r="I1390" s="2879"/>
      <c r="J1390" s="2880"/>
      <c r="K1390" s="2880"/>
      <c r="L1390" s="3035"/>
      <c r="M1390" s="3035"/>
      <c r="N1390" s="3036"/>
      <c r="O1390" s="3035"/>
      <c r="P1390" s="3035"/>
      <c r="Q1390" s="3035"/>
      <c r="R1390" s="2880">
        <f t="shared" ref="R1390:AB1390" si="1198">R1389</f>
        <v>327409.02145685029</v>
      </c>
      <c r="S1390" s="2880">
        <f t="shared" ref="S1390:T1390" si="1199">S1389</f>
        <v>327409.02145685029</v>
      </c>
      <c r="T1390" s="2880">
        <f t="shared" si="1199"/>
        <v>327409.02145685029</v>
      </c>
      <c r="U1390" s="554">
        <f>U1389</f>
        <v>81852.255364212571</v>
      </c>
      <c r="V1390" s="2880">
        <f t="shared" si="1198"/>
        <v>69470.308310000008</v>
      </c>
      <c r="W1390" s="1559">
        <f t="shared" si="1198"/>
        <v>0</v>
      </c>
      <c r="X1390" s="2880">
        <f>X1389</f>
        <v>-73.015800000000013</v>
      </c>
      <c r="Y1390" s="2880">
        <f t="shared" si="1198"/>
        <v>-12381.947054212571</v>
      </c>
      <c r="Z1390" s="2880">
        <f>Z1389</f>
        <v>-34.487870000000001</v>
      </c>
      <c r="AA1390" s="2880">
        <f t="shared" si="1198"/>
        <v>-1230.0979100000002</v>
      </c>
      <c r="AB1390" s="2880">
        <f t="shared" si="1198"/>
        <v>68167.194600000003</v>
      </c>
      <c r="AC1390" s="2883"/>
      <c r="AD1390" s="1084">
        <f>AD1389</f>
        <v>0</v>
      </c>
      <c r="AE1390" s="2583"/>
    </row>
    <row r="1391" spans="1:263" s="1072" customFormat="1" ht="29.25" x14ac:dyDescent="0.25">
      <c r="A1391" s="363">
        <v>1</v>
      </c>
      <c r="B1391" s="363">
        <v>1</v>
      </c>
      <c r="C1391" s="304" t="s">
        <v>78</v>
      </c>
      <c r="D1391" s="304"/>
      <c r="E1391" s="304"/>
      <c r="F1391" s="2208">
        <f>SUM(F1320)</f>
        <v>3144</v>
      </c>
      <c r="G1391" s="2218">
        <f>SUM(G1320)</f>
        <v>787</v>
      </c>
      <c r="H1391" s="2218">
        <f>SUM(H1320)</f>
        <v>776</v>
      </c>
      <c r="I1391" s="2218">
        <f>H1391/G1391*100</f>
        <v>98.6022871664549</v>
      </c>
      <c r="J1391" s="554">
        <f>L1391/F1391</f>
        <v>8.7118320610687014</v>
      </c>
      <c r="K1391" s="554">
        <f>N1391/H1391</f>
        <v>8.1713917525773194</v>
      </c>
      <c r="L1391" s="2218">
        <f>SUM(L1320)</f>
        <v>27390</v>
      </c>
      <c r="M1391" s="2218">
        <f>SUM(M1320)</f>
        <v>6849</v>
      </c>
      <c r="N1391" s="2218">
        <f>SUM(N1320)</f>
        <v>6341</v>
      </c>
      <c r="O1391" s="2218">
        <f>N1391/M1391*100</f>
        <v>92.582858811505332</v>
      </c>
      <c r="P1391" s="2218">
        <f>SUM(P1320)</f>
        <v>84</v>
      </c>
      <c r="Q1391" s="2198">
        <f>N1391/$C$3*12/P1391</f>
        <v>301.95238095238096</v>
      </c>
      <c r="R1391" s="554">
        <f t="shared" ref="R1391:AD1391" si="1200">SUM(R1320)</f>
        <v>128634.74072399994</v>
      </c>
      <c r="S1391" s="554">
        <f t="shared" ref="S1391:T1391" si="1201">SUM(S1320)</f>
        <v>128634.74072399994</v>
      </c>
      <c r="T1391" s="554">
        <f t="shared" si="1201"/>
        <v>128634.74072399994</v>
      </c>
      <c r="U1391" s="554">
        <f t="shared" si="1200"/>
        <v>32158.685180999986</v>
      </c>
      <c r="V1391" s="554">
        <f t="shared" si="1200"/>
        <v>29709.987300000004</v>
      </c>
      <c r="W1391" s="977">
        <f t="shared" si="1200"/>
        <v>0</v>
      </c>
      <c r="X1391" s="554">
        <f t="shared" si="1200"/>
        <v>-40.031800000000004</v>
      </c>
      <c r="Y1391" s="554">
        <f t="shared" si="1200"/>
        <v>-2448.6978809999819</v>
      </c>
      <c r="Z1391" s="554">
        <f t="shared" si="1200"/>
        <v>-34.487870000000001</v>
      </c>
      <c r="AA1391" s="554">
        <f t="shared" si="1200"/>
        <v>-1081.3618700000002</v>
      </c>
      <c r="AB1391" s="554">
        <f t="shared" si="1200"/>
        <v>28588.593630000003</v>
      </c>
      <c r="AC1391" s="1128">
        <f>SUM(AC1320)</f>
        <v>0</v>
      </c>
      <c r="AD1391" s="506">
        <f t="shared" si="1200"/>
        <v>0</v>
      </c>
      <c r="AE1391" s="2583"/>
      <c r="AF1391" s="3340"/>
      <c r="AG1391" s="240"/>
      <c r="AH1391" s="240"/>
      <c r="AI1391" s="240"/>
      <c r="AJ1391" s="240"/>
      <c r="AK1391" s="240"/>
      <c r="AL1391" s="240"/>
      <c r="AM1391" s="240"/>
      <c r="AN1391" s="240"/>
      <c r="AO1391" s="240"/>
      <c r="AP1391" s="240"/>
      <c r="AQ1391" s="240"/>
      <c r="AR1391" s="240"/>
      <c r="AS1391" s="240"/>
      <c r="AT1391" s="240"/>
      <c r="AU1391" s="240"/>
      <c r="AV1391" s="240"/>
      <c r="AW1391" s="240"/>
      <c r="AX1391" s="240"/>
      <c r="AY1391" s="240"/>
      <c r="AZ1391" s="240"/>
      <c r="BA1391" s="240"/>
      <c r="BB1391" s="240"/>
      <c r="BC1391" s="240"/>
      <c r="BD1391" s="240"/>
      <c r="BE1391" s="240"/>
      <c r="BF1391" s="240"/>
      <c r="BG1391" s="240"/>
      <c r="BH1391" s="240"/>
      <c r="BI1391" s="240"/>
      <c r="BJ1391" s="240"/>
      <c r="BK1391" s="240"/>
      <c r="BL1391" s="240"/>
      <c r="BM1391" s="240"/>
      <c r="BN1391" s="240"/>
      <c r="BO1391" s="240"/>
      <c r="BP1391" s="240"/>
      <c r="BQ1391" s="240"/>
      <c r="BR1391" s="240"/>
      <c r="BS1391" s="240"/>
      <c r="BT1391" s="240"/>
      <c r="BU1391" s="240"/>
      <c r="BV1391" s="240"/>
      <c r="BW1391" s="240"/>
      <c r="BX1391" s="240"/>
      <c r="BY1391" s="240"/>
      <c r="BZ1391" s="240"/>
      <c r="CA1391" s="240"/>
      <c r="CB1391" s="240"/>
      <c r="CC1391" s="240"/>
      <c r="CD1391" s="240"/>
      <c r="CE1391" s="240"/>
      <c r="CF1391" s="240"/>
      <c r="CG1391" s="240"/>
      <c r="CH1391" s="240"/>
      <c r="CI1391" s="240"/>
      <c r="CJ1391" s="240"/>
      <c r="CK1391" s="240"/>
      <c r="CL1391" s="240"/>
      <c r="CM1391" s="240"/>
      <c r="CN1391" s="240"/>
      <c r="CO1391" s="240"/>
      <c r="CP1391" s="240"/>
      <c r="CQ1391" s="240"/>
      <c r="CR1391" s="240"/>
      <c r="CS1391" s="240"/>
      <c r="CT1391" s="240"/>
      <c r="CU1391" s="240"/>
      <c r="CV1391" s="240"/>
      <c r="CW1391" s="240"/>
      <c r="CX1391" s="240"/>
      <c r="CY1391" s="240"/>
      <c r="CZ1391" s="240"/>
      <c r="DA1391" s="240"/>
      <c r="DB1391" s="240"/>
      <c r="DC1391" s="240"/>
      <c r="DD1391" s="240"/>
      <c r="DE1391" s="240"/>
      <c r="DF1391" s="240"/>
      <c r="DG1391" s="240"/>
      <c r="DH1391" s="240"/>
      <c r="DI1391" s="240"/>
      <c r="DJ1391" s="240"/>
      <c r="DK1391" s="240"/>
      <c r="DL1391" s="240"/>
      <c r="DM1391" s="240"/>
      <c r="DN1391" s="240"/>
      <c r="DO1391" s="240"/>
      <c r="DP1391" s="240"/>
      <c r="DQ1391" s="240"/>
      <c r="DR1391" s="240"/>
      <c r="DS1391" s="240"/>
      <c r="DT1391" s="240"/>
      <c r="DU1391" s="240"/>
      <c r="DV1391" s="240"/>
      <c r="DW1391" s="240"/>
      <c r="DX1391" s="240"/>
      <c r="DY1391" s="240"/>
      <c r="DZ1391" s="240"/>
      <c r="EA1391" s="240"/>
      <c r="EB1391" s="240"/>
      <c r="EC1391" s="240"/>
      <c r="ED1391" s="240"/>
      <c r="EE1391" s="240"/>
      <c r="EF1391" s="240"/>
      <c r="EG1391" s="240"/>
      <c r="EH1391" s="240"/>
      <c r="EI1391" s="240"/>
      <c r="EJ1391" s="240"/>
      <c r="EK1391" s="240"/>
      <c r="EL1391" s="240"/>
      <c r="EM1391" s="240"/>
      <c r="EN1391" s="240"/>
      <c r="EO1391" s="240"/>
      <c r="EP1391" s="240"/>
      <c r="EQ1391" s="240"/>
      <c r="ER1391" s="240"/>
      <c r="ES1391" s="240"/>
      <c r="ET1391" s="240"/>
      <c r="EU1391" s="240"/>
      <c r="EV1391" s="240"/>
      <c r="EW1391" s="240"/>
      <c r="EX1391" s="240"/>
      <c r="EY1391" s="240"/>
      <c r="EZ1391" s="240"/>
      <c r="FA1391" s="240"/>
      <c r="FB1391" s="240"/>
      <c r="FC1391" s="240"/>
      <c r="FD1391" s="240"/>
      <c r="FE1391" s="240"/>
      <c r="FF1391" s="240"/>
      <c r="FG1391" s="240"/>
      <c r="FH1391" s="240"/>
      <c r="FI1391" s="240"/>
      <c r="FJ1391" s="240"/>
      <c r="FK1391" s="240"/>
      <c r="FL1391" s="240"/>
      <c r="FM1391" s="240"/>
      <c r="FN1391" s="240"/>
      <c r="FO1391" s="240"/>
      <c r="FP1391" s="240"/>
      <c r="FQ1391" s="240"/>
      <c r="FR1391" s="240"/>
      <c r="FS1391" s="240"/>
      <c r="FT1391" s="240"/>
      <c r="FU1391" s="240"/>
      <c r="FV1391" s="240"/>
      <c r="FW1391" s="240"/>
      <c r="FX1391" s="240"/>
      <c r="FY1391" s="240"/>
      <c r="FZ1391" s="240"/>
      <c r="GA1391" s="240"/>
      <c r="GB1391" s="240"/>
      <c r="GC1391" s="240"/>
      <c r="GD1391" s="240"/>
      <c r="GE1391" s="240"/>
      <c r="GF1391" s="240"/>
      <c r="GG1391" s="240"/>
      <c r="GH1391" s="240"/>
      <c r="GI1391" s="240"/>
      <c r="GJ1391" s="240"/>
      <c r="GK1391" s="240"/>
      <c r="GL1391" s="240"/>
      <c r="GM1391" s="240"/>
      <c r="GN1391" s="240"/>
      <c r="GO1391" s="240"/>
      <c r="GP1391" s="240"/>
      <c r="GQ1391" s="240"/>
      <c r="GR1391" s="240"/>
      <c r="GS1391" s="240"/>
      <c r="GT1391" s="240"/>
      <c r="GU1391" s="240"/>
      <c r="GV1391" s="240"/>
      <c r="GW1391" s="240"/>
      <c r="GX1391" s="240"/>
      <c r="GY1391" s="240"/>
      <c r="GZ1391" s="240"/>
      <c r="HA1391" s="240"/>
      <c r="HB1391" s="240"/>
      <c r="HC1391" s="240"/>
      <c r="HD1391" s="240"/>
      <c r="HE1391" s="240"/>
      <c r="HF1391" s="240"/>
      <c r="HG1391" s="240"/>
      <c r="HH1391" s="240"/>
      <c r="HI1391" s="240"/>
      <c r="HJ1391" s="240"/>
      <c r="HK1391" s="240"/>
      <c r="HL1391" s="240"/>
      <c r="HM1391" s="240"/>
      <c r="HN1391" s="240"/>
      <c r="HO1391" s="240"/>
      <c r="HP1391" s="240"/>
      <c r="HQ1391" s="240"/>
      <c r="HR1391" s="240"/>
      <c r="HS1391" s="240"/>
      <c r="HT1391" s="240"/>
      <c r="HU1391" s="240"/>
      <c r="HV1391" s="240"/>
      <c r="HW1391" s="240"/>
      <c r="HX1391" s="240"/>
      <c r="HY1391" s="240"/>
      <c r="HZ1391" s="240"/>
      <c r="IA1391" s="240"/>
      <c r="IB1391" s="240"/>
      <c r="IC1391" s="240"/>
      <c r="ID1391" s="240"/>
      <c r="IE1391" s="240"/>
      <c r="IF1391" s="240"/>
      <c r="IG1391" s="240"/>
      <c r="IH1391" s="240"/>
      <c r="II1391" s="240"/>
      <c r="IJ1391" s="240"/>
      <c r="IK1391" s="240"/>
      <c r="IL1391" s="240"/>
      <c r="IM1391" s="240"/>
      <c r="IN1391" s="240"/>
      <c r="IO1391" s="240"/>
      <c r="IP1391" s="240"/>
      <c r="IQ1391" s="240"/>
      <c r="IR1391" s="240"/>
      <c r="IS1391" s="240"/>
      <c r="IT1391" s="240"/>
      <c r="IU1391" s="240"/>
      <c r="IV1391" s="240"/>
      <c r="IW1391" s="240"/>
      <c r="IX1391" s="240"/>
      <c r="IY1391" s="240"/>
      <c r="IZ1391" s="240"/>
      <c r="JA1391" s="240"/>
      <c r="JB1391" s="240"/>
      <c r="JC1391" s="240"/>
    </row>
    <row r="1392" spans="1:263" s="1072" customFormat="1" x14ac:dyDescent="0.25">
      <c r="A1392" s="363">
        <v>1</v>
      </c>
      <c r="B1392" s="363">
        <v>1</v>
      </c>
      <c r="C1392" s="445" t="s">
        <v>202</v>
      </c>
      <c r="D1392" s="445"/>
      <c r="E1392" s="302"/>
      <c r="F1392" s="2205"/>
      <c r="G1392" s="950"/>
      <c r="H1392" s="950"/>
      <c r="I1392" s="950"/>
      <c r="J1392" s="2887"/>
      <c r="K1392" s="2887"/>
      <c r="L1392" s="2888"/>
      <c r="M1392" s="2888"/>
      <c r="N1392" s="2888"/>
      <c r="O1392" s="2888"/>
      <c r="P1392" s="2888"/>
      <c r="Q1392" s="2888"/>
      <c r="R1392" s="2885"/>
      <c r="S1392" s="2885"/>
      <c r="T1392" s="2885"/>
      <c r="U1392" s="554"/>
      <c r="V1392" s="2885"/>
      <c r="W1392" s="1388"/>
      <c r="X1392" s="2885"/>
      <c r="Y1392" s="2885"/>
      <c r="Z1392" s="3037"/>
      <c r="AA1392" s="3037"/>
      <c r="AB1392" s="2885"/>
      <c r="AC1392" s="1152"/>
      <c r="AD1392" s="1143"/>
      <c r="AE1392" s="2583"/>
      <c r="AF1392" s="3340"/>
      <c r="AG1392" s="240"/>
      <c r="AH1392" s="240"/>
      <c r="AI1392" s="240"/>
      <c r="AJ1392" s="240"/>
      <c r="AK1392" s="240"/>
      <c r="AL1392" s="240"/>
      <c r="AM1392" s="240"/>
      <c r="AN1392" s="240"/>
      <c r="AO1392" s="240"/>
      <c r="AP1392" s="240"/>
      <c r="AQ1392" s="240"/>
      <c r="AR1392" s="240"/>
      <c r="AS1392" s="240"/>
      <c r="AT1392" s="240"/>
      <c r="AU1392" s="240"/>
      <c r="AV1392" s="240"/>
      <c r="AW1392" s="240"/>
      <c r="AX1392" s="240"/>
      <c r="AY1392" s="240"/>
      <c r="AZ1392" s="240"/>
      <c r="BA1392" s="240"/>
      <c r="BB1392" s="240"/>
      <c r="BC1392" s="240"/>
      <c r="BD1392" s="240"/>
      <c r="BE1392" s="240"/>
      <c r="BF1392" s="240"/>
      <c r="BG1392" s="240"/>
      <c r="BH1392" s="240"/>
      <c r="BI1392" s="240"/>
      <c r="BJ1392" s="240"/>
      <c r="BK1392" s="240"/>
      <c r="BL1392" s="240"/>
      <c r="BM1392" s="240"/>
      <c r="BN1392" s="240"/>
      <c r="BO1392" s="240"/>
      <c r="BP1392" s="240"/>
      <c r="BQ1392" s="240"/>
      <c r="BR1392" s="240"/>
      <c r="BS1392" s="240"/>
      <c r="BT1392" s="240"/>
      <c r="BU1392" s="240"/>
      <c r="BV1392" s="240"/>
      <c r="BW1392" s="240"/>
      <c r="BX1392" s="240"/>
      <c r="BY1392" s="240"/>
      <c r="BZ1392" s="240"/>
      <c r="CA1392" s="240"/>
      <c r="CB1392" s="240"/>
      <c r="CC1392" s="240"/>
      <c r="CD1392" s="240"/>
      <c r="CE1392" s="240"/>
      <c r="CF1392" s="240"/>
      <c r="CG1392" s="240"/>
      <c r="CH1392" s="240"/>
      <c r="CI1392" s="240"/>
      <c r="CJ1392" s="240"/>
      <c r="CK1392" s="240"/>
      <c r="CL1392" s="240"/>
      <c r="CM1392" s="240"/>
      <c r="CN1392" s="240"/>
      <c r="CO1392" s="240"/>
      <c r="CP1392" s="240"/>
      <c r="CQ1392" s="240"/>
      <c r="CR1392" s="240"/>
      <c r="CS1392" s="240"/>
      <c r="CT1392" s="240"/>
      <c r="CU1392" s="240"/>
      <c r="CV1392" s="240"/>
      <c r="CW1392" s="240"/>
      <c r="CX1392" s="240"/>
      <c r="CY1392" s="240"/>
      <c r="CZ1392" s="240"/>
      <c r="DA1392" s="240"/>
      <c r="DB1392" s="240"/>
      <c r="DC1392" s="240"/>
      <c r="DD1392" s="240"/>
      <c r="DE1392" s="240"/>
      <c r="DF1392" s="240"/>
      <c r="DG1392" s="240"/>
      <c r="DH1392" s="240"/>
      <c r="DI1392" s="240"/>
      <c r="DJ1392" s="240"/>
      <c r="DK1392" s="240"/>
      <c r="DL1392" s="240"/>
      <c r="DM1392" s="240"/>
      <c r="DN1392" s="240"/>
      <c r="DO1392" s="240"/>
      <c r="DP1392" s="240"/>
      <c r="DQ1392" s="240"/>
      <c r="DR1392" s="240"/>
      <c r="DS1392" s="240"/>
      <c r="DT1392" s="240"/>
      <c r="DU1392" s="240"/>
      <c r="DV1392" s="240"/>
      <c r="DW1392" s="240"/>
      <c r="DX1392" s="240"/>
      <c r="DY1392" s="240"/>
      <c r="DZ1392" s="240"/>
      <c r="EA1392" s="240"/>
      <c r="EB1392" s="240"/>
      <c r="EC1392" s="240"/>
      <c r="ED1392" s="240"/>
      <c r="EE1392" s="240"/>
      <c r="EF1392" s="240"/>
      <c r="EG1392" s="240"/>
      <c r="EH1392" s="240"/>
      <c r="EI1392" s="240"/>
      <c r="EJ1392" s="240"/>
      <c r="EK1392" s="240"/>
      <c r="EL1392" s="240"/>
      <c r="EM1392" s="240"/>
      <c r="EN1392" s="240"/>
      <c r="EO1392" s="240"/>
      <c r="EP1392" s="240"/>
      <c r="EQ1392" s="240"/>
      <c r="ER1392" s="240"/>
      <c r="ES1392" s="240"/>
      <c r="ET1392" s="240"/>
      <c r="EU1392" s="240"/>
      <c r="EV1392" s="240"/>
      <c r="EW1392" s="240"/>
      <c r="EX1392" s="240"/>
      <c r="EY1392" s="240"/>
      <c r="EZ1392" s="240"/>
      <c r="FA1392" s="240"/>
      <c r="FB1392" s="240"/>
      <c r="FC1392" s="240"/>
      <c r="FD1392" s="240"/>
      <c r="FE1392" s="240"/>
      <c r="FF1392" s="240"/>
      <c r="FG1392" s="240"/>
      <c r="FH1392" s="240"/>
      <c r="FI1392" s="240"/>
      <c r="FJ1392" s="240"/>
      <c r="FK1392" s="240"/>
      <c r="FL1392" s="240"/>
      <c r="FM1392" s="240"/>
      <c r="FN1392" s="240"/>
      <c r="FO1392" s="240"/>
      <c r="FP1392" s="240"/>
      <c r="FQ1392" s="240"/>
      <c r="FR1392" s="240"/>
      <c r="FS1392" s="240"/>
      <c r="FT1392" s="240"/>
      <c r="FU1392" s="240"/>
      <c r="FV1392" s="240"/>
      <c r="FW1392" s="240"/>
      <c r="FX1392" s="240"/>
      <c r="FY1392" s="240"/>
      <c r="FZ1392" s="240"/>
      <c r="GA1392" s="240"/>
      <c r="GB1392" s="240"/>
      <c r="GC1392" s="240"/>
      <c r="GD1392" s="240"/>
      <c r="GE1392" s="240"/>
      <c r="GF1392" s="240"/>
      <c r="GG1392" s="240"/>
      <c r="GH1392" s="240"/>
      <c r="GI1392" s="240"/>
      <c r="GJ1392" s="240"/>
      <c r="GK1392" s="240"/>
      <c r="GL1392" s="240"/>
      <c r="GM1392" s="240"/>
      <c r="GN1392" s="240"/>
      <c r="GO1392" s="240"/>
      <c r="GP1392" s="240"/>
      <c r="GQ1392" s="240"/>
      <c r="GR1392" s="240"/>
      <c r="GS1392" s="240"/>
      <c r="GT1392" s="240"/>
      <c r="GU1392" s="240"/>
      <c r="GV1392" s="240"/>
      <c r="GW1392" s="240"/>
      <c r="GX1392" s="240"/>
      <c r="GY1392" s="240"/>
      <c r="GZ1392" s="240"/>
      <c r="HA1392" s="240"/>
      <c r="HB1392" s="240"/>
      <c r="HC1392" s="240"/>
      <c r="HD1392" s="240"/>
      <c r="HE1392" s="240"/>
      <c r="HF1392" s="240"/>
      <c r="HG1392" s="240"/>
      <c r="HH1392" s="240"/>
      <c r="HI1392" s="240"/>
      <c r="HJ1392" s="240"/>
      <c r="HK1392" s="240"/>
      <c r="HL1392" s="240"/>
      <c r="HM1392" s="240"/>
      <c r="HN1392" s="240"/>
      <c r="HO1392" s="240"/>
      <c r="HP1392" s="240"/>
      <c r="HQ1392" s="240"/>
      <c r="HR1392" s="240"/>
      <c r="HS1392" s="240"/>
      <c r="HT1392" s="240"/>
      <c r="HU1392" s="240"/>
      <c r="HV1392" s="240"/>
      <c r="HW1392" s="240"/>
      <c r="HX1392" s="240"/>
      <c r="HY1392" s="240"/>
      <c r="HZ1392" s="240"/>
      <c r="IA1392" s="240"/>
      <c r="IB1392" s="240"/>
      <c r="IC1392" s="240"/>
      <c r="ID1392" s="240"/>
      <c r="IE1392" s="240"/>
      <c r="IF1392" s="240"/>
      <c r="IG1392" s="240"/>
      <c r="IH1392" s="240"/>
      <c r="II1392" s="240"/>
      <c r="IJ1392" s="240"/>
      <c r="IK1392" s="240"/>
      <c r="IL1392" s="240"/>
      <c r="IM1392" s="240"/>
      <c r="IN1392" s="240"/>
      <c r="IO1392" s="240"/>
      <c r="IP1392" s="240"/>
      <c r="IQ1392" s="240"/>
      <c r="IR1392" s="240"/>
      <c r="IS1392" s="240"/>
      <c r="IT1392" s="240"/>
      <c r="IU1392" s="240"/>
      <c r="IV1392" s="240"/>
      <c r="IW1392" s="240"/>
      <c r="IX1392" s="240"/>
      <c r="IY1392" s="240"/>
      <c r="IZ1392" s="240"/>
      <c r="JA1392" s="240"/>
      <c r="JB1392" s="240"/>
      <c r="JC1392" s="240"/>
    </row>
    <row r="1393" spans="1:263" s="1072" customFormat="1" x14ac:dyDescent="0.25">
      <c r="A1393" s="363">
        <v>1</v>
      </c>
      <c r="B1393" s="363">
        <v>1</v>
      </c>
      <c r="C1393" s="301" t="s">
        <v>350</v>
      </c>
      <c r="D1393" s="301"/>
      <c r="E1393" s="302"/>
      <c r="F1393" s="2205"/>
      <c r="G1393" s="950"/>
      <c r="H1393" s="950"/>
      <c r="I1393" s="2218"/>
      <c r="J1393" s="2887"/>
      <c r="K1393" s="2887"/>
      <c r="L1393" s="2888"/>
      <c r="M1393" s="2888"/>
      <c r="N1393" s="2888"/>
      <c r="O1393" s="2888"/>
      <c r="P1393" s="2888"/>
      <c r="Q1393" s="2888"/>
      <c r="R1393" s="2885">
        <f t="shared" ref="R1393:AB1393" si="1202">R1322</f>
        <v>41280.167569999998</v>
      </c>
      <c r="S1393" s="2885">
        <f t="shared" ref="S1393:T1393" si="1203">S1322</f>
        <v>41280.167569999998</v>
      </c>
      <c r="T1393" s="2885">
        <f t="shared" si="1203"/>
        <v>41280.167569999998</v>
      </c>
      <c r="U1393" s="554">
        <f t="shared" si="1202"/>
        <v>10320.041892499999</v>
      </c>
      <c r="V1393" s="2885">
        <f t="shared" si="1202"/>
        <v>10202.610259999999</v>
      </c>
      <c r="W1393" s="1388">
        <f t="shared" si="1202"/>
        <v>0</v>
      </c>
      <c r="X1393" s="2885">
        <f t="shared" si="1202"/>
        <v>-32.984000000000002</v>
      </c>
      <c r="Y1393" s="2885">
        <f t="shared" si="1202"/>
        <v>-117.43163249999998</v>
      </c>
      <c r="Z1393" s="3037">
        <f t="shared" si="1202"/>
        <v>0</v>
      </c>
      <c r="AA1393" s="3037">
        <f t="shared" si="1202"/>
        <v>-33.962240000000001</v>
      </c>
      <c r="AB1393" s="2885">
        <f t="shared" si="1202"/>
        <v>10135.664019999998</v>
      </c>
      <c r="AC1393" s="1152"/>
      <c r="AD1393" s="1143">
        <f>AD1322</f>
        <v>0</v>
      </c>
      <c r="AE1393" s="2583"/>
      <c r="AF1393" s="3340"/>
      <c r="AG1393" s="240"/>
      <c r="AH1393" s="240"/>
      <c r="AI1393" s="240"/>
      <c r="AJ1393" s="240"/>
      <c r="AK1393" s="240"/>
      <c r="AL1393" s="240"/>
      <c r="AM1393" s="240"/>
      <c r="AN1393" s="240"/>
      <c r="AO1393" s="240"/>
      <c r="AP1393" s="240"/>
      <c r="AQ1393" s="240"/>
      <c r="AR1393" s="240"/>
      <c r="AS1393" s="240"/>
      <c r="AT1393" s="240"/>
      <c r="AU1393" s="240"/>
      <c r="AV1393" s="240"/>
      <c r="AW1393" s="240"/>
      <c r="AX1393" s="240"/>
      <c r="AY1393" s="240"/>
      <c r="AZ1393" s="240"/>
      <c r="BA1393" s="240"/>
      <c r="BB1393" s="240"/>
      <c r="BC1393" s="240"/>
      <c r="BD1393" s="240"/>
      <c r="BE1393" s="240"/>
      <c r="BF1393" s="240"/>
      <c r="BG1393" s="240"/>
      <c r="BH1393" s="240"/>
      <c r="BI1393" s="240"/>
      <c r="BJ1393" s="240"/>
      <c r="BK1393" s="240"/>
      <c r="BL1393" s="240"/>
      <c r="BM1393" s="240"/>
      <c r="BN1393" s="240"/>
      <c r="BO1393" s="240"/>
      <c r="BP1393" s="240"/>
      <c r="BQ1393" s="240"/>
      <c r="BR1393" s="240"/>
      <c r="BS1393" s="240"/>
      <c r="BT1393" s="240"/>
      <c r="BU1393" s="240"/>
      <c r="BV1393" s="240"/>
      <c r="BW1393" s="240"/>
      <c r="BX1393" s="240"/>
      <c r="BY1393" s="240"/>
      <c r="BZ1393" s="240"/>
      <c r="CA1393" s="240"/>
      <c r="CB1393" s="240"/>
      <c r="CC1393" s="240"/>
      <c r="CD1393" s="240"/>
      <c r="CE1393" s="240"/>
      <c r="CF1393" s="240"/>
      <c r="CG1393" s="240"/>
      <c r="CH1393" s="240"/>
      <c r="CI1393" s="240"/>
      <c r="CJ1393" s="240"/>
      <c r="CK1393" s="240"/>
      <c r="CL1393" s="240"/>
      <c r="CM1393" s="240"/>
      <c r="CN1393" s="240"/>
      <c r="CO1393" s="240"/>
      <c r="CP1393" s="240"/>
      <c r="CQ1393" s="240"/>
      <c r="CR1393" s="240"/>
      <c r="CS1393" s="240"/>
      <c r="CT1393" s="240"/>
      <c r="CU1393" s="240"/>
      <c r="CV1393" s="240"/>
      <c r="CW1393" s="240"/>
      <c r="CX1393" s="240"/>
      <c r="CY1393" s="240"/>
      <c r="CZ1393" s="240"/>
      <c r="DA1393" s="240"/>
      <c r="DB1393" s="240"/>
      <c r="DC1393" s="240"/>
      <c r="DD1393" s="240"/>
      <c r="DE1393" s="240"/>
      <c r="DF1393" s="240"/>
      <c r="DG1393" s="240"/>
      <c r="DH1393" s="240"/>
      <c r="DI1393" s="240"/>
      <c r="DJ1393" s="240"/>
      <c r="DK1393" s="240"/>
      <c r="DL1393" s="240"/>
      <c r="DM1393" s="240"/>
      <c r="DN1393" s="240"/>
      <c r="DO1393" s="240"/>
      <c r="DP1393" s="240"/>
      <c r="DQ1393" s="240"/>
      <c r="DR1393" s="240"/>
      <c r="DS1393" s="240"/>
      <c r="DT1393" s="240"/>
      <c r="DU1393" s="240"/>
      <c r="DV1393" s="240"/>
      <c r="DW1393" s="240"/>
      <c r="DX1393" s="240"/>
      <c r="DY1393" s="240"/>
      <c r="DZ1393" s="240"/>
      <c r="EA1393" s="240"/>
      <c r="EB1393" s="240"/>
      <c r="EC1393" s="240"/>
      <c r="ED1393" s="240"/>
      <c r="EE1393" s="240"/>
      <c r="EF1393" s="240"/>
      <c r="EG1393" s="240"/>
      <c r="EH1393" s="240"/>
      <c r="EI1393" s="240"/>
      <c r="EJ1393" s="240"/>
      <c r="EK1393" s="240"/>
      <c r="EL1393" s="240"/>
      <c r="EM1393" s="240"/>
      <c r="EN1393" s="240"/>
      <c r="EO1393" s="240"/>
      <c r="EP1393" s="240"/>
      <c r="EQ1393" s="240"/>
      <c r="ER1393" s="240"/>
      <c r="ES1393" s="240"/>
      <c r="ET1393" s="240"/>
      <c r="EU1393" s="240"/>
      <c r="EV1393" s="240"/>
      <c r="EW1393" s="240"/>
      <c r="EX1393" s="240"/>
      <c r="EY1393" s="240"/>
      <c r="EZ1393" s="240"/>
      <c r="FA1393" s="240"/>
      <c r="FB1393" s="240"/>
      <c r="FC1393" s="240"/>
      <c r="FD1393" s="240"/>
      <c r="FE1393" s="240"/>
      <c r="FF1393" s="240"/>
      <c r="FG1393" s="240"/>
      <c r="FH1393" s="240"/>
      <c r="FI1393" s="240"/>
      <c r="FJ1393" s="240"/>
      <c r="FK1393" s="240"/>
      <c r="FL1393" s="240"/>
      <c r="FM1393" s="240"/>
      <c r="FN1393" s="240"/>
      <c r="FO1393" s="240"/>
      <c r="FP1393" s="240"/>
      <c r="FQ1393" s="240"/>
      <c r="FR1393" s="240"/>
      <c r="FS1393" s="240"/>
      <c r="FT1393" s="240"/>
      <c r="FU1393" s="240"/>
      <c r="FV1393" s="240"/>
      <c r="FW1393" s="240"/>
      <c r="FX1393" s="240"/>
      <c r="FY1393" s="240"/>
      <c r="FZ1393" s="240"/>
      <c r="GA1393" s="240"/>
      <c r="GB1393" s="240"/>
      <c r="GC1393" s="240"/>
      <c r="GD1393" s="240"/>
      <c r="GE1393" s="240"/>
      <c r="GF1393" s="240"/>
      <c r="GG1393" s="240"/>
      <c r="GH1393" s="240"/>
      <c r="GI1393" s="240"/>
      <c r="GJ1393" s="240"/>
      <c r="GK1393" s="240"/>
      <c r="GL1393" s="240"/>
      <c r="GM1393" s="240"/>
      <c r="GN1393" s="240"/>
      <c r="GO1393" s="240"/>
      <c r="GP1393" s="240"/>
      <c r="GQ1393" s="240"/>
      <c r="GR1393" s="240"/>
      <c r="GS1393" s="240"/>
      <c r="GT1393" s="240"/>
      <c r="GU1393" s="240"/>
      <c r="GV1393" s="240"/>
      <c r="GW1393" s="240"/>
      <c r="GX1393" s="240"/>
      <c r="GY1393" s="240"/>
      <c r="GZ1393" s="240"/>
      <c r="HA1393" s="240"/>
      <c r="HB1393" s="240"/>
      <c r="HC1393" s="240"/>
      <c r="HD1393" s="240"/>
      <c r="HE1393" s="240"/>
      <c r="HF1393" s="240"/>
      <c r="HG1393" s="240"/>
      <c r="HH1393" s="240"/>
      <c r="HI1393" s="240"/>
      <c r="HJ1393" s="240"/>
      <c r="HK1393" s="240"/>
      <c r="HL1393" s="240"/>
      <c r="HM1393" s="240"/>
      <c r="HN1393" s="240"/>
      <c r="HO1393" s="240"/>
      <c r="HP1393" s="240"/>
      <c r="HQ1393" s="240"/>
      <c r="HR1393" s="240"/>
      <c r="HS1393" s="240"/>
      <c r="HT1393" s="240"/>
      <c r="HU1393" s="240"/>
      <c r="HV1393" s="240"/>
      <c r="HW1393" s="240"/>
      <c r="HX1393" s="240"/>
      <c r="HY1393" s="240"/>
      <c r="HZ1393" s="240"/>
      <c r="IA1393" s="240"/>
      <c r="IB1393" s="240"/>
      <c r="IC1393" s="240"/>
      <c r="ID1393" s="240"/>
      <c r="IE1393" s="240"/>
      <c r="IF1393" s="240"/>
      <c r="IG1393" s="240"/>
      <c r="IH1393" s="240"/>
      <c r="II1393" s="240"/>
      <c r="IJ1393" s="240"/>
      <c r="IK1393" s="240"/>
      <c r="IL1393" s="240"/>
      <c r="IM1393" s="240"/>
      <c r="IN1393" s="240"/>
      <c r="IO1393" s="240"/>
      <c r="IP1393" s="240"/>
      <c r="IQ1393" s="240"/>
      <c r="IR1393" s="240"/>
      <c r="IS1393" s="240"/>
      <c r="IT1393" s="240"/>
      <c r="IU1393" s="240"/>
      <c r="IV1393" s="240"/>
      <c r="IW1393" s="240"/>
      <c r="IX1393" s="240"/>
      <c r="IY1393" s="240"/>
      <c r="IZ1393" s="240"/>
      <c r="JA1393" s="240"/>
      <c r="JB1393" s="240"/>
      <c r="JC1393" s="240"/>
    </row>
    <row r="1394" spans="1:263" s="1072" customFormat="1" x14ac:dyDescent="0.25">
      <c r="A1394" s="363"/>
      <c r="B1394" s="363">
        <v>1</v>
      </c>
      <c r="C1394" s="867" t="s">
        <v>304</v>
      </c>
      <c r="D1394" s="301"/>
      <c r="E1394" s="302"/>
      <c r="F1394" s="2205"/>
      <c r="G1394" s="950"/>
      <c r="H1394" s="950"/>
      <c r="I1394" s="2218"/>
      <c r="J1394" s="2887"/>
      <c r="K1394" s="2887"/>
      <c r="L1394" s="2888"/>
      <c r="M1394" s="2888"/>
      <c r="N1394" s="2888"/>
      <c r="O1394" s="2888"/>
      <c r="P1394" s="2888"/>
      <c r="Q1394" s="2888"/>
      <c r="R1394" s="2885">
        <f t="shared" ref="R1394:AB1394" si="1204">R1323</f>
        <v>16767.576000000001</v>
      </c>
      <c r="S1394" s="2885">
        <f t="shared" ref="S1394:T1394" si="1205">S1323</f>
        <v>16767.576000000001</v>
      </c>
      <c r="T1394" s="2885">
        <f t="shared" si="1205"/>
        <v>16767.576000000001</v>
      </c>
      <c r="U1394" s="554">
        <f t="shared" si="1204"/>
        <v>4191.8940000000002</v>
      </c>
      <c r="V1394" s="2885">
        <f t="shared" si="1204"/>
        <v>4191.8940000000002</v>
      </c>
      <c r="W1394" s="1388">
        <f t="shared" si="1204"/>
        <v>0</v>
      </c>
      <c r="X1394" s="2885">
        <f t="shared" si="1204"/>
        <v>0</v>
      </c>
      <c r="Y1394" s="2885">
        <f t="shared" si="1204"/>
        <v>0</v>
      </c>
      <c r="Z1394" s="3037">
        <f t="shared" si="1204"/>
        <v>0</v>
      </c>
      <c r="AA1394" s="3037">
        <f t="shared" si="1204"/>
        <v>0</v>
      </c>
      <c r="AB1394" s="2885">
        <f t="shared" si="1204"/>
        <v>4191.8940000000002</v>
      </c>
      <c r="AC1394" s="1152"/>
      <c r="AD1394" s="1143">
        <f>AD1323</f>
        <v>0</v>
      </c>
      <c r="AE1394" s="2583"/>
      <c r="AF1394" s="3340"/>
      <c r="AG1394" s="240"/>
      <c r="AH1394" s="240"/>
      <c r="AI1394" s="240"/>
      <c r="AJ1394" s="240"/>
      <c r="AK1394" s="240"/>
      <c r="AL1394" s="240"/>
      <c r="AM1394" s="240"/>
      <c r="AN1394" s="240"/>
      <c r="AO1394" s="240"/>
      <c r="AP1394" s="240"/>
      <c r="AQ1394" s="240"/>
      <c r="AR1394" s="240"/>
      <c r="AS1394" s="240"/>
      <c r="AT1394" s="240"/>
      <c r="AU1394" s="240"/>
      <c r="AV1394" s="240"/>
      <c r="AW1394" s="240"/>
      <c r="AX1394" s="240"/>
      <c r="AY1394" s="240"/>
      <c r="AZ1394" s="240"/>
      <c r="BA1394" s="240"/>
      <c r="BB1394" s="240"/>
      <c r="BC1394" s="240"/>
      <c r="BD1394" s="240"/>
      <c r="BE1394" s="240"/>
      <c r="BF1394" s="240"/>
      <c r="BG1394" s="240"/>
      <c r="BH1394" s="240"/>
      <c r="BI1394" s="240"/>
      <c r="BJ1394" s="240"/>
      <c r="BK1394" s="240"/>
      <c r="BL1394" s="240"/>
      <c r="BM1394" s="240"/>
      <c r="BN1394" s="240"/>
      <c r="BO1394" s="240"/>
      <c r="BP1394" s="240"/>
      <c r="BQ1394" s="240"/>
      <c r="BR1394" s="240"/>
      <c r="BS1394" s="240"/>
      <c r="BT1394" s="240"/>
      <c r="BU1394" s="240"/>
      <c r="BV1394" s="240"/>
      <c r="BW1394" s="240"/>
      <c r="BX1394" s="240"/>
      <c r="BY1394" s="240"/>
      <c r="BZ1394" s="240"/>
      <c r="CA1394" s="240"/>
      <c r="CB1394" s="240"/>
      <c r="CC1394" s="240"/>
      <c r="CD1394" s="240"/>
      <c r="CE1394" s="240"/>
      <c r="CF1394" s="240"/>
      <c r="CG1394" s="240"/>
      <c r="CH1394" s="240"/>
      <c r="CI1394" s="240"/>
      <c r="CJ1394" s="240"/>
      <c r="CK1394" s="240"/>
      <c r="CL1394" s="240"/>
      <c r="CM1394" s="240"/>
      <c r="CN1394" s="240"/>
      <c r="CO1394" s="240"/>
      <c r="CP1394" s="240"/>
      <c r="CQ1394" s="240"/>
      <c r="CR1394" s="240"/>
      <c r="CS1394" s="240"/>
      <c r="CT1394" s="240"/>
      <c r="CU1394" s="240"/>
      <c r="CV1394" s="240"/>
      <c r="CW1394" s="240"/>
      <c r="CX1394" s="240"/>
      <c r="CY1394" s="240"/>
      <c r="CZ1394" s="240"/>
      <c r="DA1394" s="240"/>
      <c r="DB1394" s="240"/>
      <c r="DC1394" s="240"/>
      <c r="DD1394" s="240"/>
      <c r="DE1394" s="240"/>
      <c r="DF1394" s="240"/>
      <c r="DG1394" s="240"/>
      <c r="DH1394" s="240"/>
      <c r="DI1394" s="240"/>
      <c r="DJ1394" s="240"/>
      <c r="DK1394" s="240"/>
      <c r="DL1394" s="240"/>
      <c r="DM1394" s="240"/>
      <c r="DN1394" s="240"/>
      <c r="DO1394" s="240"/>
      <c r="DP1394" s="240"/>
      <c r="DQ1394" s="240"/>
      <c r="DR1394" s="240"/>
      <c r="DS1394" s="240"/>
      <c r="DT1394" s="240"/>
      <c r="DU1394" s="240"/>
      <c r="DV1394" s="240"/>
      <c r="DW1394" s="240"/>
      <c r="DX1394" s="240"/>
      <c r="DY1394" s="240"/>
      <c r="DZ1394" s="240"/>
      <c r="EA1394" s="240"/>
      <c r="EB1394" s="240"/>
      <c r="EC1394" s="240"/>
      <c r="ED1394" s="240"/>
      <c r="EE1394" s="240"/>
      <c r="EF1394" s="240"/>
      <c r="EG1394" s="240"/>
      <c r="EH1394" s="240"/>
      <c r="EI1394" s="240"/>
      <c r="EJ1394" s="240"/>
      <c r="EK1394" s="240"/>
      <c r="EL1394" s="240"/>
      <c r="EM1394" s="240"/>
      <c r="EN1394" s="240"/>
      <c r="EO1394" s="240"/>
      <c r="EP1394" s="240"/>
      <c r="EQ1394" s="240"/>
      <c r="ER1394" s="240"/>
      <c r="ES1394" s="240"/>
      <c r="ET1394" s="240"/>
      <c r="EU1394" s="240"/>
      <c r="EV1394" s="240"/>
      <c r="EW1394" s="240"/>
      <c r="EX1394" s="240"/>
      <c r="EY1394" s="240"/>
      <c r="EZ1394" s="240"/>
      <c r="FA1394" s="240"/>
      <c r="FB1394" s="240"/>
      <c r="FC1394" s="240"/>
      <c r="FD1394" s="240"/>
      <c r="FE1394" s="240"/>
      <c r="FF1394" s="240"/>
      <c r="FG1394" s="240"/>
      <c r="FH1394" s="240"/>
      <c r="FI1394" s="240"/>
      <c r="FJ1394" s="240"/>
      <c r="FK1394" s="240"/>
      <c r="FL1394" s="240"/>
      <c r="FM1394" s="240"/>
      <c r="FN1394" s="240"/>
      <c r="FO1394" s="240"/>
      <c r="FP1394" s="240"/>
      <c r="FQ1394" s="240"/>
      <c r="FR1394" s="240"/>
      <c r="FS1394" s="240"/>
      <c r="FT1394" s="240"/>
      <c r="FU1394" s="240"/>
      <c r="FV1394" s="240"/>
      <c r="FW1394" s="240"/>
      <c r="FX1394" s="240"/>
      <c r="FY1394" s="240"/>
      <c r="FZ1394" s="240"/>
      <c r="GA1394" s="240"/>
      <c r="GB1394" s="240"/>
      <c r="GC1394" s="240"/>
      <c r="GD1394" s="240"/>
      <c r="GE1394" s="240"/>
      <c r="GF1394" s="240"/>
      <c r="GG1394" s="240"/>
      <c r="GH1394" s="240"/>
      <c r="GI1394" s="240"/>
      <c r="GJ1394" s="240"/>
      <c r="GK1394" s="240"/>
      <c r="GL1394" s="240"/>
      <c r="GM1394" s="240"/>
      <c r="GN1394" s="240"/>
      <c r="GO1394" s="240"/>
      <c r="GP1394" s="240"/>
      <c r="GQ1394" s="240"/>
      <c r="GR1394" s="240"/>
      <c r="GS1394" s="240"/>
      <c r="GT1394" s="240"/>
      <c r="GU1394" s="240"/>
      <c r="GV1394" s="240"/>
      <c r="GW1394" s="240"/>
      <c r="GX1394" s="240"/>
      <c r="GY1394" s="240"/>
      <c r="GZ1394" s="240"/>
      <c r="HA1394" s="240"/>
      <c r="HB1394" s="240"/>
      <c r="HC1394" s="240"/>
      <c r="HD1394" s="240"/>
      <c r="HE1394" s="240"/>
      <c r="HF1394" s="240"/>
      <c r="HG1394" s="240"/>
      <c r="HH1394" s="240"/>
      <c r="HI1394" s="240"/>
      <c r="HJ1394" s="240"/>
      <c r="HK1394" s="240"/>
      <c r="HL1394" s="240"/>
      <c r="HM1394" s="240"/>
      <c r="HN1394" s="240"/>
      <c r="HO1394" s="240"/>
      <c r="HP1394" s="240"/>
      <c r="HQ1394" s="240"/>
      <c r="HR1394" s="240"/>
      <c r="HS1394" s="240"/>
      <c r="HT1394" s="240"/>
      <c r="HU1394" s="240"/>
      <c r="HV1394" s="240"/>
      <c r="HW1394" s="240"/>
      <c r="HX1394" s="240"/>
      <c r="HY1394" s="240"/>
      <c r="HZ1394" s="240"/>
      <c r="IA1394" s="240"/>
      <c r="IB1394" s="240"/>
      <c r="IC1394" s="240"/>
      <c r="ID1394" s="240"/>
      <c r="IE1394" s="240"/>
      <c r="IF1394" s="240"/>
      <c r="IG1394" s="240"/>
      <c r="IH1394" s="240"/>
      <c r="II1394" s="240"/>
      <c r="IJ1394" s="240"/>
      <c r="IK1394" s="240"/>
      <c r="IL1394" s="240"/>
      <c r="IM1394" s="240"/>
      <c r="IN1394" s="240"/>
      <c r="IO1394" s="240"/>
      <c r="IP1394" s="240"/>
      <c r="IQ1394" s="240"/>
      <c r="IR1394" s="240"/>
      <c r="IS1394" s="240"/>
      <c r="IT1394" s="240"/>
      <c r="IU1394" s="240"/>
      <c r="IV1394" s="240"/>
      <c r="IW1394" s="240"/>
      <c r="IX1394" s="240"/>
      <c r="IY1394" s="240"/>
      <c r="IZ1394" s="240"/>
      <c r="JA1394" s="240"/>
      <c r="JB1394" s="240"/>
      <c r="JC1394" s="240"/>
    </row>
    <row r="1395" spans="1:263" s="1072" customFormat="1" ht="29.25" x14ac:dyDescent="0.25">
      <c r="A1395" s="363"/>
      <c r="B1395" s="363">
        <v>1</v>
      </c>
      <c r="C1395" s="793" t="s">
        <v>285</v>
      </c>
      <c r="D1395" s="301"/>
      <c r="E1395" s="302"/>
      <c r="F1395" s="2205">
        <f t="shared" ref="F1395:I1400" si="1206">F1324</f>
        <v>28820</v>
      </c>
      <c r="G1395" s="950">
        <f t="shared" si="1206"/>
        <v>7205</v>
      </c>
      <c r="H1395" s="950">
        <f t="shared" si="1206"/>
        <v>3973</v>
      </c>
      <c r="I1395" s="2218">
        <f t="shared" si="1206"/>
        <v>55.142262317834835</v>
      </c>
      <c r="J1395" s="2887"/>
      <c r="K1395" s="2887"/>
      <c r="L1395" s="2888"/>
      <c r="M1395" s="2888"/>
      <c r="N1395" s="2888"/>
      <c r="O1395" s="2888"/>
      <c r="P1395" s="2888"/>
      <c r="Q1395" s="2888"/>
      <c r="R1395" s="2885">
        <f t="shared" ref="R1395:AB1395" si="1207">R1324</f>
        <v>0</v>
      </c>
      <c r="S1395" s="2885">
        <f t="shared" ref="S1395:T1395" si="1208">S1324</f>
        <v>0</v>
      </c>
      <c r="T1395" s="2885">
        <f t="shared" si="1208"/>
        <v>0</v>
      </c>
      <c r="U1395" s="554">
        <f t="shared" si="1207"/>
        <v>0</v>
      </c>
      <c r="V1395" s="2885">
        <f t="shared" si="1207"/>
        <v>0</v>
      </c>
      <c r="W1395" s="1388">
        <f t="shared" si="1207"/>
        <v>0</v>
      </c>
      <c r="X1395" s="2885">
        <f t="shared" si="1207"/>
        <v>0</v>
      </c>
      <c r="Y1395" s="2885">
        <f t="shared" si="1207"/>
        <v>0</v>
      </c>
      <c r="Z1395" s="3037">
        <f t="shared" si="1207"/>
        <v>0</v>
      </c>
      <c r="AA1395" s="3037">
        <f t="shared" si="1207"/>
        <v>0</v>
      </c>
      <c r="AB1395" s="2885">
        <f t="shared" si="1207"/>
        <v>0</v>
      </c>
      <c r="AC1395" s="1152">
        <f t="shared" ref="AC1395" si="1209">AC1324</f>
        <v>0</v>
      </c>
      <c r="AD1395" s="1143"/>
      <c r="AE1395" s="2583"/>
      <c r="AF1395" s="3340"/>
      <c r="AG1395" s="240"/>
      <c r="AH1395" s="240"/>
      <c r="AI1395" s="240"/>
      <c r="AJ1395" s="240"/>
      <c r="AK1395" s="240"/>
      <c r="AL1395" s="240"/>
      <c r="AM1395" s="240"/>
      <c r="AN1395" s="240"/>
      <c r="AO1395" s="240"/>
      <c r="AP1395" s="240"/>
      <c r="AQ1395" s="240"/>
      <c r="AR1395" s="240"/>
      <c r="AS1395" s="240"/>
      <c r="AT1395" s="240"/>
      <c r="AU1395" s="240"/>
      <c r="AV1395" s="240"/>
      <c r="AW1395" s="240"/>
      <c r="AX1395" s="240"/>
      <c r="AY1395" s="240"/>
      <c r="AZ1395" s="240"/>
      <c r="BA1395" s="240"/>
      <c r="BB1395" s="240"/>
      <c r="BC1395" s="240"/>
      <c r="BD1395" s="240"/>
      <c r="BE1395" s="240"/>
      <c r="BF1395" s="240"/>
      <c r="BG1395" s="240"/>
      <c r="BH1395" s="240"/>
      <c r="BI1395" s="240"/>
      <c r="BJ1395" s="240"/>
      <c r="BK1395" s="240"/>
      <c r="BL1395" s="240"/>
      <c r="BM1395" s="240"/>
      <c r="BN1395" s="240"/>
      <c r="BO1395" s="240"/>
      <c r="BP1395" s="240"/>
      <c r="BQ1395" s="240"/>
      <c r="BR1395" s="240"/>
      <c r="BS1395" s="240"/>
      <c r="BT1395" s="240"/>
      <c r="BU1395" s="240"/>
      <c r="BV1395" s="240"/>
      <c r="BW1395" s="240"/>
      <c r="BX1395" s="240"/>
      <c r="BY1395" s="240"/>
      <c r="BZ1395" s="240"/>
      <c r="CA1395" s="240"/>
      <c r="CB1395" s="240"/>
      <c r="CC1395" s="240"/>
      <c r="CD1395" s="240"/>
      <c r="CE1395" s="240"/>
      <c r="CF1395" s="240"/>
      <c r="CG1395" s="240"/>
      <c r="CH1395" s="240"/>
      <c r="CI1395" s="240"/>
      <c r="CJ1395" s="240"/>
      <c r="CK1395" s="240"/>
      <c r="CL1395" s="240"/>
      <c r="CM1395" s="240"/>
      <c r="CN1395" s="240"/>
      <c r="CO1395" s="240"/>
      <c r="CP1395" s="240"/>
      <c r="CQ1395" s="240"/>
      <c r="CR1395" s="240"/>
      <c r="CS1395" s="240"/>
      <c r="CT1395" s="240"/>
      <c r="CU1395" s="240"/>
      <c r="CV1395" s="240"/>
      <c r="CW1395" s="240"/>
      <c r="CX1395" s="240"/>
      <c r="CY1395" s="240"/>
      <c r="CZ1395" s="240"/>
      <c r="DA1395" s="240"/>
      <c r="DB1395" s="240"/>
      <c r="DC1395" s="240"/>
      <c r="DD1395" s="240"/>
      <c r="DE1395" s="240"/>
      <c r="DF1395" s="240"/>
      <c r="DG1395" s="240"/>
      <c r="DH1395" s="240"/>
      <c r="DI1395" s="240"/>
      <c r="DJ1395" s="240"/>
      <c r="DK1395" s="240"/>
      <c r="DL1395" s="240"/>
      <c r="DM1395" s="240"/>
      <c r="DN1395" s="240"/>
      <c r="DO1395" s="240"/>
      <c r="DP1395" s="240"/>
      <c r="DQ1395" s="240"/>
      <c r="DR1395" s="240"/>
      <c r="DS1395" s="240"/>
      <c r="DT1395" s="240"/>
      <c r="DU1395" s="240"/>
      <c r="DV1395" s="240"/>
      <c r="DW1395" s="240"/>
      <c r="DX1395" s="240"/>
      <c r="DY1395" s="240"/>
      <c r="DZ1395" s="240"/>
      <c r="EA1395" s="240"/>
      <c r="EB1395" s="240"/>
      <c r="EC1395" s="240"/>
      <c r="ED1395" s="240"/>
      <c r="EE1395" s="240"/>
      <c r="EF1395" s="240"/>
      <c r="EG1395" s="240"/>
      <c r="EH1395" s="240"/>
      <c r="EI1395" s="240"/>
      <c r="EJ1395" s="240"/>
      <c r="EK1395" s="240"/>
      <c r="EL1395" s="240"/>
      <c r="EM1395" s="240"/>
      <c r="EN1395" s="240"/>
      <c r="EO1395" s="240"/>
      <c r="EP1395" s="240"/>
      <c r="EQ1395" s="240"/>
      <c r="ER1395" s="240"/>
      <c r="ES1395" s="240"/>
      <c r="ET1395" s="240"/>
      <c r="EU1395" s="240"/>
      <c r="EV1395" s="240"/>
      <c r="EW1395" s="240"/>
      <c r="EX1395" s="240"/>
      <c r="EY1395" s="240"/>
      <c r="EZ1395" s="240"/>
      <c r="FA1395" s="240"/>
      <c r="FB1395" s="240"/>
      <c r="FC1395" s="240"/>
      <c r="FD1395" s="240"/>
      <c r="FE1395" s="240"/>
      <c r="FF1395" s="240"/>
      <c r="FG1395" s="240"/>
      <c r="FH1395" s="240"/>
      <c r="FI1395" s="240"/>
      <c r="FJ1395" s="240"/>
      <c r="FK1395" s="240"/>
      <c r="FL1395" s="240"/>
      <c r="FM1395" s="240"/>
      <c r="FN1395" s="240"/>
      <c r="FO1395" s="240"/>
      <c r="FP1395" s="240"/>
      <c r="FQ1395" s="240"/>
      <c r="FR1395" s="240"/>
      <c r="FS1395" s="240"/>
      <c r="FT1395" s="240"/>
      <c r="FU1395" s="240"/>
      <c r="FV1395" s="240"/>
      <c r="FW1395" s="240"/>
      <c r="FX1395" s="240"/>
      <c r="FY1395" s="240"/>
      <c r="FZ1395" s="240"/>
      <c r="GA1395" s="240"/>
      <c r="GB1395" s="240"/>
      <c r="GC1395" s="240"/>
      <c r="GD1395" s="240"/>
      <c r="GE1395" s="240"/>
      <c r="GF1395" s="240"/>
      <c r="GG1395" s="240"/>
      <c r="GH1395" s="240"/>
      <c r="GI1395" s="240"/>
      <c r="GJ1395" s="240"/>
      <c r="GK1395" s="240"/>
      <c r="GL1395" s="240"/>
      <c r="GM1395" s="240"/>
      <c r="GN1395" s="240"/>
      <c r="GO1395" s="240"/>
      <c r="GP1395" s="240"/>
      <c r="GQ1395" s="240"/>
      <c r="GR1395" s="240"/>
      <c r="GS1395" s="240"/>
      <c r="GT1395" s="240"/>
      <c r="GU1395" s="240"/>
      <c r="GV1395" s="240"/>
      <c r="GW1395" s="240"/>
      <c r="GX1395" s="240"/>
      <c r="GY1395" s="240"/>
      <c r="GZ1395" s="240"/>
      <c r="HA1395" s="240"/>
      <c r="HB1395" s="240"/>
      <c r="HC1395" s="240"/>
      <c r="HD1395" s="240"/>
      <c r="HE1395" s="240"/>
      <c r="HF1395" s="240"/>
      <c r="HG1395" s="240"/>
      <c r="HH1395" s="240"/>
      <c r="HI1395" s="240"/>
      <c r="HJ1395" s="240"/>
      <c r="HK1395" s="240"/>
      <c r="HL1395" s="240"/>
      <c r="HM1395" s="240"/>
      <c r="HN1395" s="240"/>
      <c r="HO1395" s="240"/>
      <c r="HP1395" s="240"/>
      <c r="HQ1395" s="240"/>
      <c r="HR1395" s="240"/>
      <c r="HS1395" s="240"/>
      <c r="HT1395" s="240"/>
      <c r="HU1395" s="240"/>
      <c r="HV1395" s="240"/>
      <c r="HW1395" s="240"/>
      <c r="HX1395" s="240"/>
      <c r="HY1395" s="240"/>
      <c r="HZ1395" s="240"/>
      <c r="IA1395" s="240"/>
      <c r="IB1395" s="240"/>
      <c r="IC1395" s="240"/>
      <c r="ID1395" s="240"/>
      <c r="IE1395" s="240"/>
      <c r="IF1395" s="240"/>
      <c r="IG1395" s="240"/>
      <c r="IH1395" s="240"/>
      <c r="II1395" s="240"/>
      <c r="IJ1395" s="240"/>
      <c r="IK1395" s="240"/>
      <c r="IL1395" s="240"/>
      <c r="IM1395" s="240"/>
      <c r="IN1395" s="240"/>
      <c r="IO1395" s="240"/>
      <c r="IP1395" s="240"/>
      <c r="IQ1395" s="240"/>
      <c r="IR1395" s="240"/>
      <c r="IS1395" s="240"/>
      <c r="IT1395" s="240"/>
      <c r="IU1395" s="240"/>
      <c r="IV1395" s="240"/>
      <c r="IW1395" s="240"/>
      <c r="IX1395" s="240"/>
      <c r="IY1395" s="240"/>
      <c r="IZ1395" s="240"/>
      <c r="JA1395" s="240"/>
      <c r="JB1395" s="240"/>
      <c r="JC1395" s="240"/>
    </row>
    <row r="1396" spans="1:263" s="1072" customFormat="1" ht="30" x14ac:dyDescent="0.25">
      <c r="A1396" s="363"/>
      <c r="B1396" s="363">
        <v>1</v>
      </c>
      <c r="C1396" s="794" t="s">
        <v>200</v>
      </c>
      <c r="D1396" s="301"/>
      <c r="E1396" s="302"/>
      <c r="F1396" s="2205">
        <f t="shared" si="1206"/>
        <v>0</v>
      </c>
      <c r="G1396" s="950">
        <f t="shared" si="1206"/>
        <v>0</v>
      </c>
      <c r="H1396" s="950">
        <f t="shared" si="1206"/>
        <v>0</v>
      </c>
      <c r="I1396" s="2218">
        <f t="shared" si="1206"/>
        <v>0</v>
      </c>
      <c r="J1396" s="2887"/>
      <c r="K1396" s="2887"/>
      <c r="L1396" s="2888"/>
      <c r="M1396" s="2888"/>
      <c r="N1396" s="2888"/>
      <c r="O1396" s="2888"/>
      <c r="P1396" s="2888"/>
      <c r="Q1396" s="2888"/>
      <c r="R1396" s="2885">
        <f t="shared" ref="R1396:AB1396" si="1210">R1325</f>
        <v>0</v>
      </c>
      <c r="S1396" s="2885">
        <f t="shared" ref="S1396:T1396" si="1211">S1325</f>
        <v>0</v>
      </c>
      <c r="T1396" s="2885">
        <f t="shared" si="1211"/>
        <v>0</v>
      </c>
      <c r="U1396" s="554">
        <f t="shared" si="1210"/>
        <v>0</v>
      </c>
      <c r="V1396" s="2885">
        <f t="shared" si="1210"/>
        <v>0</v>
      </c>
      <c r="W1396" s="1388">
        <f t="shared" si="1210"/>
        <v>0</v>
      </c>
      <c r="X1396" s="2885">
        <f t="shared" si="1210"/>
        <v>0</v>
      </c>
      <c r="Y1396" s="2885">
        <f t="shared" si="1210"/>
        <v>0</v>
      </c>
      <c r="Z1396" s="3037">
        <f t="shared" si="1210"/>
        <v>0</v>
      </c>
      <c r="AA1396" s="3037">
        <f t="shared" si="1210"/>
        <v>0</v>
      </c>
      <c r="AB1396" s="2885">
        <f t="shared" si="1210"/>
        <v>0</v>
      </c>
      <c r="AC1396" s="1152">
        <f t="shared" ref="AC1396" si="1212">AC1325</f>
        <v>0</v>
      </c>
      <c r="AD1396" s="1143"/>
      <c r="AE1396" s="2583"/>
      <c r="AF1396" s="3340"/>
      <c r="AG1396" s="240"/>
      <c r="AH1396" s="240"/>
      <c r="AI1396" s="240"/>
      <c r="AJ1396" s="240"/>
      <c r="AK1396" s="240"/>
      <c r="AL1396" s="240"/>
      <c r="AM1396" s="240"/>
      <c r="AN1396" s="240"/>
      <c r="AO1396" s="240"/>
      <c r="AP1396" s="240"/>
      <c r="AQ1396" s="240"/>
      <c r="AR1396" s="240"/>
      <c r="AS1396" s="240"/>
      <c r="AT1396" s="240"/>
      <c r="AU1396" s="240"/>
      <c r="AV1396" s="240"/>
      <c r="AW1396" s="240"/>
      <c r="AX1396" s="240"/>
      <c r="AY1396" s="240"/>
      <c r="AZ1396" s="240"/>
      <c r="BA1396" s="240"/>
      <c r="BB1396" s="240"/>
      <c r="BC1396" s="240"/>
      <c r="BD1396" s="240"/>
      <c r="BE1396" s="240"/>
      <c r="BF1396" s="240"/>
      <c r="BG1396" s="240"/>
      <c r="BH1396" s="240"/>
      <c r="BI1396" s="240"/>
      <c r="BJ1396" s="240"/>
      <c r="BK1396" s="240"/>
      <c r="BL1396" s="240"/>
      <c r="BM1396" s="240"/>
      <c r="BN1396" s="240"/>
      <c r="BO1396" s="240"/>
      <c r="BP1396" s="240"/>
      <c r="BQ1396" s="240"/>
      <c r="BR1396" s="240"/>
      <c r="BS1396" s="240"/>
      <c r="BT1396" s="240"/>
      <c r="BU1396" s="240"/>
      <c r="BV1396" s="240"/>
      <c r="BW1396" s="240"/>
      <c r="BX1396" s="240"/>
      <c r="BY1396" s="240"/>
      <c r="BZ1396" s="240"/>
      <c r="CA1396" s="240"/>
      <c r="CB1396" s="240"/>
      <c r="CC1396" s="240"/>
      <c r="CD1396" s="240"/>
      <c r="CE1396" s="240"/>
      <c r="CF1396" s="240"/>
      <c r="CG1396" s="240"/>
      <c r="CH1396" s="240"/>
      <c r="CI1396" s="240"/>
      <c r="CJ1396" s="240"/>
      <c r="CK1396" s="240"/>
      <c r="CL1396" s="240"/>
      <c r="CM1396" s="240"/>
      <c r="CN1396" s="240"/>
      <c r="CO1396" s="240"/>
      <c r="CP1396" s="240"/>
      <c r="CQ1396" s="240"/>
      <c r="CR1396" s="240"/>
      <c r="CS1396" s="240"/>
      <c r="CT1396" s="240"/>
      <c r="CU1396" s="240"/>
      <c r="CV1396" s="240"/>
      <c r="CW1396" s="240"/>
      <c r="CX1396" s="240"/>
      <c r="CY1396" s="240"/>
      <c r="CZ1396" s="240"/>
      <c r="DA1396" s="240"/>
      <c r="DB1396" s="240"/>
      <c r="DC1396" s="240"/>
      <c r="DD1396" s="240"/>
      <c r="DE1396" s="240"/>
      <c r="DF1396" s="240"/>
      <c r="DG1396" s="240"/>
      <c r="DH1396" s="240"/>
      <c r="DI1396" s="240"/>
      <c r="DJ1396" s="240"/>
      <c r="DK1396" s="240"/>
      <c r="DL1396" s="240"/>
      <c r="DM1396" s="240"/>
      <c r="DN1396" s="240"/>
      <c r="DO1396" s="240"/>
      <c r="DP1396" s="240"/>
      <c r="DQ1396" s="240"/>
      <c r="DR1396" s="240"/>
      <c r="DS1396" s="240"/>
      <c r="DT1396" s="240"/>
      <c r="DU1396" s="240"/>
      <c r="DV1396" s="240"/>
      <c r="DW1396" s="240"/>
      <c r="DX1396" s="240"/>
      <c r="DY1396" s="240"/>
      <c r="DZ1396" s="240"/>
      <c r="EA1396" s="240"/>
      <c r="EB1396" s="240"/>
      <c r="EC1396" s="240"/>
      <c r="ED1396" s="240"/>
      <c r="EE1396" s="240"/>
      <c r="EF1396" s="240"/>
      <c r="EG1396" s="240"/>
      <c r="EH1396" s="240"/>
      <c r="EI1396" s="240"/>
      <c r="EJ1396" s="240"/>
      <c r="EK1396" s="240"/>
      <c r="EL1396" s="240"/>
      <c r="EM1396" s="240"/>
      <c r="EN1396" s="240"/>
      <c r="EO1396" s="240"/>
      <c r="EP1396" s="240"/>
      <c r="EQ1396" s="240"/>
      <c r="ER1396" s="240"/>
      <c r="ES1396" s="240"/>
      <c r="ET1396" s="240"/>
      <c r="EU1396" s="240"/>
      <c r="EV1396" s="240"/>
      <c r="EW1396" s="240"/>
      <c r="EX1396" s="240"/>
      <c r="EY1396" s="240"/>
      <c r="EZ1396" s="240"/>
      <c r="FA1396" s="240"/>
      <c r="FB1396" s="240"/>
      <c r="FC1396" s="240"/>
      <c r="FD1396" s="240"/>
      <c r="FE1396" s="240"/>
      <c r="FF1396" s="240"/>
      <c r="FG1396" s="240"/>
      <c r="FH1396" s="240"/>
      <c r="FI1396" s="240"/>
      <c r="FJ1396" s="240"/>
      <c r="FK1396" s="240"/>
      <c r="FL1396" s="240"/>
      <c r="FM1396" s="240"/>
      <c r="FN1396" s="240"/>
      <c r="FO1396" s="240"/>
      <c r="FP1396" s="240"/>
      <c r="FQ1396" s="240"/>
      <c r="FR1396" s="240"/>
      <c r="FS1396" s="240"/>
      <c r="FT1396" s="240"/>
      <c r="FU1396" s="240"/>
      <c r="FV1396" s="240"/>
      <c r="FW1396" s="240"/>
      <c r="FX1396" s="240"/>
      <c r="FY1396" s="240"/>
      <c r="FZ1396" s="240"/>
      <c r="GA1396" s="240"/>
      <c r="GB1396" s="240"/>
      <c r="GC1396" s="240"/>
      <c r="GD1396" s="240"/>
      <c r="GE1396" s="240"/>
      <c r="GF1396" s="240"/>
      <c r="GG1396" s="240"/>
      <c r="GH1396" s="240"/>
      <c r="GI1396" s="240"/>
      <c r="GJ1396" s="240"/>
      <c r="GK1396" s="240"/>
      <c r="GL1396" s="240"/>
      <c r="GM1396" s="240"/>
      <c r="GN1396" s="240"/>
      <c r="GO1396" s="240"/>
      <c r="GP1396" s="240"/>
      <c r="GQ1396" s="240"/>
      <c r="GR1396" s="240"/>
      <c r="GS1396" s="240"/>
      <c r="GT1396" s="240"/>
      <c r="GU1396" s="240"/>
      <c r="GV1396" s="240"/>
      <c r="GW1396" s="240"/>
      <c r="GX1396" s="240"/>
      <c r="GY1396" s="240"/>
      <c r="GZ1396" s="240"/>
      <c r="HA1396" s="240"/>
      <c r="HB1396" s="240"/>
      <c r="HC1396" s="240"/>
      <c r="HD1396" s="240"/>
      <c r="HE1396" s="240"/>
      <c r="HF1396" s="240"/>
      <c r="HG1396" s="240"/>
      <c r="HH1396" s="240"/>
      <c r="HI1396" s="240"/>
      <c r="HJ1396" s="240"/>
      <c r="HK1396" s="240"/>
      <c r="HL1396" s="240"/>
      <c r="HM1396" s="240"/>
      <c r="HN1396" s="240"/>
      <c r="HO1396" s="240"/>
      <c r="HP1396" s="240"/>
      <c r="HQ1396" s="240"/>
      <c r="HR1396" s="240"/>
      <c r="HS1396" s="240"/>
      <c r="HT1396" s="240"/>
      <c r="HU1396" s="240"/>
      <c r="HV1396" s="240"/>
      <c r="HW1396" s="240"/>
      <c r="HX1396" s="240"/>
      <c r="HY1396" s="240"/>
      <c r="HZ1396" s="240"/>
      <c r="IA1396" s="240"/>
      <c r="IB1396" s="240"/>
      <c r="IC1396" s="240"/>
      <c r="ID1396" s="240"/>
      <c r="IE1396" s="240"/>
      <c r="IF1396" s="240"/>
      <c r="IG1396" s="240"/>
      <c r="IH1396" s="240"/>
      <c r="II1396" s="240"/>
      <c r="IJ1396" s="240"/>
      <c r="IK1396" s="240"/>
      <c r="IL1396" s="240"/>
      <c r="IM1396" s="240"/>
      <c r="IN1396" s="240"/>
      <c r="IO1396" s="240"/>
      <c r="IP1396" s="240"/>
      <c r="IQ1396" s="240"/>
      <c r="IR1396" s="240"/>
      <c r="IS1396" s="240"/>
      <c r="IT1396" s="240"/>
      <c r="IU1396" s="240"/>
      <c r="IV1396" s="240"/>
      <c r="IW1396" s="240"/>
      <c r="IX1396" s="240"/>
      <c r="IY1396" s="240"/>
      <c r="IZ1396" s="240"/>
      <c r="JA1396" s="240"/>
      <c r="JB1396" s="240"/>
      <c r="JC1396" s="240"/>
    </row>
    <row r="1397" spans="1:263" s="1072" customFormat="1" ht="30" x14ac:dyDescent="0.25">
      <c r="A1397" s="363"/>
      <c r="B1397" s="363">
        <v>1</v>
      </c>
      <c r="C1397" s="796" t="s">
        <v>527</v>
      </c>
      <c r="D1397" s="301"/>
      <c r="E1397" s="302"/>
      <c r="F1397" s="2205">
        <f t="shared" si="1206"/>
        <v>22000</v>
      </c>
      <c r="G1397" s="950">
        <f t="shared" si="1206"/>
        <v>5500</v>
      </c>
      <c r="H1397" s="950">
        <f t="shared" si="1206"/>
        <v>2828</v>
      </c>
      <c r="I1397" s="2218">
        <f t="shared" si="1206"/>
        <v>51.418181818181822</v>
      </c>
      <c r="J1397" s="2887"/>
      <c r="K1397" s="2887"/>
      <c r="L1397" s="2888"/>
      <c r="M1397" s="2888"/>
      <c r="N1397" s="2888"/>
      <c r="O1397" s="2888"/>
      <c r="P1397" s="2888"/>
      <c r="Q1397" s="2888"/>
      <c r="R1397" s="2885">
        <f t="shared" ref="R1397:AB1397" si="1213">R1326</f>
        <v>0</v>
      </c>
      <c r="S1397" s="2885">
        <f t="shared" ref="S1397:T1397" si="1214">S1326</f>
        <v>0</v>
      </c>
      <c r="T1397" s="2885">
        <f t="shared" si="1214"/>
        <v>0</v>
      </c>
      <c r="U1397" s="554">
        <f t="shared" si="1213"/>
        <v>0</v>
      </c>
      <c r="V1397" s="2885">
        <f t="shared" si="1213"/>
        <v>0</v>
      </c>
      <c r="W1397" s="1388">
        <f t="shared" si="1213"/>
        <v>0</v>
      </c>
      <c r="X1397" s="2885">
        <f t="shared" si="1213"/>
        <v>0</v>
      </c>
      <c r="Y1397" s="2885">
        <f t="shared" si="1213"/>
        <v>0</v>
      </c>
      <c r="Z1397" s="3037">
        <f t="shared" si="1213"/>
        <v>0</v>
      </c>
      <c r="AA1397" s="3037">
        <f t="shared" si="1213"/>
        <v>0</v>
      </c>
      <c r="AB1397" s="2885">
        <f t="shared" si="1213"/>
        <v>0</v>
      </c>
      <c r="AC1397" s="1152">
        <f t="shared" ref="AC1397" si="1215">AC1326</f>
        <v>0</v>
      </c>
      <c r="AD1397" s="1143"/>
      <c r="AE1397" s="2583"/>
      <c r="AF1397" s="3340"/>
      <c r="AG1397" s="240"/>
      <c r="AH1397" s="240"/>
      <c r="AI1397" s="240"/>
      <c r="AJ1397" s="240"/>
      <c r="AK1397" s="240"/>
      <c r="AL1397" s="240"/>
      <c r="AM1397" s="240"/>
      <c r="AN1397" s="240"/>
      <c r="AO1397" s="240"/>
      <c r="AP1397" s="240"/>
      <c r="AQ1397" s="240"/>
      <c r="AR1397" s="240"/>
      <c r="AS1397" s="240"/>
      <c r="AT1397" s="240"/>
      <c r="AU1397" s="240"/>
      <c r="AV1397" s="240"/>
      <c r="AW1397" s="240"/>
      <c r="AX1397" s="240"/>
      <c r="AY1397" s="240"/>
      <c r="AZ1397" s="240"/>
      <c r="BA1397" s="240"/>
      <c r="BB1397" s="240"/>
      <c r="BC1397" s="240"/>
      <c r="BD1397" s="240"/>
      <c r="BE1397" s="240"/>
      <c r="BF1397" s="240"/>
      <c r="BG1397" s="240"/>
      <c r="BH1397" s="240"/>
      <c r="BI1397" s="240"/>
      <c r="BJ1397" s="240"/>
      <c r="BK1397" s="240"/>
      <c r="BL1397" s="240"/>
      <c r="BM1397" s="240"/>
      <c r="BN1397" s="240"/>
      <c r="BO1397" s="240"/>
      <c r="BP1397" s="240"/>
      <c r="BQ1397" s="240"/>
      <c r="BR1397" s="240"/>
      <c r="BS1397" s="240"/>
      <c r="BT1397" s="240"/>
      <c r="BU1397" s="240"/>
      <c r="BV1397" s="240"/>
      <c r="BW1397" s="240"/>
      <c r="BX1397" s="240"/>
      <c r="BY1397" s="240"/>
      <c r="BZ1397" s="240"/>
      <c r="CA1397" s="240"/>
      <c r="CB1397" s="240"/>
      <c r="CC1397" s="240"/>
      <c r="CD1397" s="240"/>
      <c r="CE1397" s="240"/>
      <c r="CF1397" s="240"/>
      <c r="CG1397" s="240"/>
      <c r="CH1397" s="240"/>
      <c r="CI1397" s="240"/>
      <c r="CJ1397" s="240"/>
      <c r="CK1397" s="240"/>
      <c r="CL1397" s="240"/>
      <c r="CM1397" s="240"/>
      <c r="CN1397" s="240"/>
      <c r="CO1397" s="240"/>
      <c r="CP1397" s="240"/>
      <c r="CQ1397" s="240"/>
      <c r="CR1397" s="240"/>
      <c r="CS1397" s="240"/>
      <c r="CT1397" s="240"/>
      <c r="CU1397" s="240"/>
      <c r="CV1397" s="240"/>
      <c r="CW1397" s="240"/>
      <c r="CX1397" s="240"/>
      <c r="CY1397" s="240"/>
      <c r="CZ1397" s="240"/>
      <c r="DA1397" s="240"/>
      <c r="DB1397" s="240"/>
      <c r="DC1397" s="240"/>
      <c r="DD1397" s="240"/>
      <c r="DE1397" s="240"/>
      <c r="DF1397" s="240"/>
      <c r="DG1397" s="240"/>
      <c r="DH1397" s="240"/>
      <c r="DI1397" s="240"/>
      <c r="DJ1397" s="240"/>
      <c r="DK1397" s="240"/>
      <c r="DL1397" s="240"/>
      <c r="DM1397" s="240"/>
      <c r="DN1397" s="240"/>
      <c r="DO1397" s="240"/>
      <c r="DP1397" s="240"/>
      <c r="DQ1397" s="240"/>
      <c r="DR1397" s="240"/>
      <c r="DS1397" s="240"/>
      <c r="DT1397" s="240"/>
      <c r="DU1397" s="240"/>
      <c r="DV1397" s="240"/>
      <c r="DW1397" s="240"/>
      <c r="DX1397" s="240"/>
      <c r="DY1397" s="240"/>
      <c r="DZ1397" s="240"/>
      <c r="EA1397" s="240"/>
      <c r="EB1397" s="240"/>
      <c r="EC1397" s="240"/>
      <c r="ED1397" s="240"/>
      <c r="EE1397" s="240"/>
      <c r="EF1397" s="240"/>
      <c r="EG1397" s="240"/>
      <c r="EH1397" s="240"/>
      <c r="EI1397" s="240"/>
      <c r="EJ1397" s="240"/>
      <c r="EK1397" s="240"/>
      <c r="EL1397" s="240"/>
      <c r="EM1397" s="240"/>
      <c r="EN1397" s="240"/>
      <c r="EO1397" s="240"/>
      <c r="EP1397" s="240"/>
      <c r="EQ1397" s="240"/>
      <c r="ER1397" s="240"/>
      <c r="ES1397" s="240"/>
      <c r="ET1397" s="240"/>
      <c r="EU1397" s="240"/>
      <c r="EV1397" s="240"/>
      <c r="EW1397" s="240"/>
      <c r="EX1397" s="240"/>
      <c r="EY1397" s="240"/>
      <c r="EZ1397" s="240"/>
      <c r="FA1397" s="240"/>
      <c r="FB1397" s="240"/>
      <c r="FC1397" s="240"/>
      <c r="FD1397" s="240"/>
      <c r="FE1397" s="240"/>
      <c r="FF1397" s="240"/>
      <c r="FG1397" s="240"/>
      <c r="FH1397" s="240"/>
      <c r="FI1397" s="240"/>
      <c r="FJ1397" s="240"/>
      <c r="FK1397" s="240"/>
      <c r="FL1397" s="240"/>
      <c r="FM1397" s="240"/>
      <c r="FN1397" s="240"/>
      <c r="FO1397" s="240"/>
      <c r="FP1397" s="240"/>
      <c r="FQ1397" s="240"/>
      <c r="FR1397" s="240"/>
      <c r="FS1397" s="240"/>
      <c r="FT1397" s="240"/>
      <c r="FU1397" s="240"/>
      <c r="FV1397" s="240"/>
      <c r="FW1397" s="240"/>
      <c r="FX1397" s="240"/>
      <c r="FY1397" s="240"/>
      <c r="FZ1397" s="240"/>
      <c r="GA1397" s="240"/>
      <c r="GB1397" s="240"/>
      <c r="GC1397" s="240"/>
      <c r="GD1397" s="240"/>
      <c r="GE1397" s="240"/>
      <c r="GF1397" s="240"/>
      <c r="GG1397" s="240"/>
      <c r="GH1397" s="240"/>
      <c r="GI1397" s="240"/>
      <c r="GJ1397" s="240"/>
      <c r="GK1397" s="240"/>
      <c r="GL1397" s="240"/>
      <c r="GM1397" s="240"/>
      <c r="GN1397" s="240"/>
      <c r="GO1397" s="240"/>
      <c r="GP1397" s="240"/>
      <c r="GQ1397" s="240"/>
      <c r="GR1397" s="240"/>
      <c r="GS1397" s="240"/>
      <c r="GT1397" s="240"/>
      <c r="GU1397" s="240"/>
      <c r="GV1397" s="240"/>
      <c r="GW1397" s="240"/>
      <c r="GX1397" s="240"/>
      <c r="GY1397" s="240"/>
      <c r="GZ1397" s="240"/>
      <c r="HA1397" s="240"/>
      <c r="HB1397" s="240"/>
      <c r="HC1397" s="240"/>
      <c r="HD1397" s="240"/>
      <c r="HE1397" s="240"/>
      <c r="HF1397" s="240"/>
      <c r="HG1397" s="240"/>
      <c r="HH1397" s="240"/>
      <c r="HI1397" s="240"/>
      <c r="HJ1397" s="240"/>
      <c r="HK1397" s="240"/>
      <c r="HL1397" s="240"/>
      <c r="HM1397" s="240"/>
      <c r="HN1397" s="240"/>
      <c r="HO1397" s="240"/>
      <c r="HP1397" s="240"/>
      <c r="HQ1397" s="240"/>
      <c r="HR1397" s="240"/>
      <c r="HS1397" s="240"/>
      <c r="HT1397" s="240"/>
      <c r="HU1397" s="240"/>
      <c r="HV1397" s="240"/>
      <c r="HW1397" s="240"/>
      <c r="HX1397" s="240"/>
      <c r="HY1397" s="240"/>
      <c r="HZ1397" s="240"/>
      <c r="IA1397" s="240"/>
      <c r="IB1397" s="240"/>
      <c r="IC1397" s="240"/>
      <c r="ID1397" s="240"/>
      <c r="IE1397" s="240"/>
      <c r="IF1397" s="240"/>
      <c r="IG1397" s="240"/>
      <c r="IH1397" s="240"/>
      <c r="II1397" s="240"/>
      <c r="IJ1397" s="240"/>
      <c r="IK1397" s="240"/>
      <c r="IL1397" s="240"/>
      <c r="IM1397" s="240"/>
      <c r="IN1397" s="240"/>
      <c r="IO1397" s="240"/>
      <c r="IP1397" s="240"/>
      <c r="IQ1397" s="240"/>
      <c r="IR1397" s="240"/>
      <c r="IS1397" s="240"/>
      <c r="IT1397" s="240"/>
      <c r="IU1397" s="240"/>
      <c r="IV1397" s="240"/>
      <c r="IW1397" s="240"/>
      <c r="IX1397" s="240"/>
      <c r="IY1397" s="240"/>
      <c r="IZ1397" s="240"/>
      <c r="JA1397" s="240"/>
      <c r="JB1397" s="240"/>
      <c r="JC1397" s="240"/>
    </row>
    <row r="1398" spans="1:263" s="1072" customFormat="1" ht="75" x14ac:dyDescent="0.25">
      <c r="A1398" s="363"/>
      <c r="B1398" s="363">
        <v>1</v>
      </c>
      <c r="C1398" s="797" t="s">
        <v>528</v>
      </c>
      <c r="D1398" s="301"/>
      <c r="E1398" s="302"/>
      <c r="F1398" s="2205">
        <f t="shared" si="1206"/>
        <v>1300</v>
      </c>
      <c r="G1398" s="950">
        <f t="shared" si="1206"/>
        <v>325</v>
      </c>
      <c r="H1398" s="950">
        <f t="shared" si="1206"/>
        <v>121</v>
      </c>
      <c r="I1398" s="2218">
        <f t="shared" si="1206"/>
        <v>37.230769230769226</v>
      </c>
      <c r="J1398" s="2887"/>
      <c r="K1398" s="2887"/>
      <c r="L1398" s="2888"/>
      <c r="M1398" s="2888"/>
      <c r="N1398" s="2888"/>
      <c r="O1398" s="2888"/>
      <c r="P1398" s="2888"/>
      <c r="Q1398" s="2888"/>
      <c r="R1398" s="2885">
        <f t="shared" ref="R1398:AB1398" si="1216">R1327</f>
        <v>0</v>
      </c>
      <c r="S1398" s="2885">
        <f t="shared" ref="S1398:T1398" si="1217">S1327</f>
        <v>0</v>
      </c>
      <c r="T1398" s="2885">
        <f t="shared" si="1217"/>
        <v>0</v>
      </c>
      <c r="U1398" s="554">
        <f t="shared" si="1216"/>
        <v>0</v>
      </c>
      <c r="V1398" s="2885">
        <f t="shared" si="1216"/>
        <v>0</v>
      </c>
      <c r="W1398" s="1388">
        <f t="shared" si="1216"/>
        <v>0</v>
      </c>
      <c r="X1398" s="2885">
        <f t="shared" si="1216"/>
        <v>0</v>
      </c>
      <c r="Y1398" s="2885">
        <f t="shared" si="1216"/>
        <v>0</v>
      </c>
      <c r="Z1398" s="3037">
        <f t="shared" si="1216"/>
        <v>0</v>
      </c>
      <c r="AA1398" s="3037">
        <f t="shared" si="1216"/>
        <v>0</v>
      </c>
      <c r="AB1398" s="2885">
        <f t="shared" si="1216"/>
        <v>0</v>
      </c>
      <c r="AC1398" s="1152">
        <f t="shared" ref="AC1398" si="1218">AC1327</f>
        <v>0</v>
      </c>
      <c r="AD1398" s="1143"/>
      <c r="AE1398" s="2583"/>
      <c r="AF1398" s="3340"/>
      <c r="AG1398" s="240"/>
      <c r="AH1398" s="240"/>
      <c r="AI1398" s="240"/>
      <c r="AJ1398" s="240"/>
      <c r="AK1398" s="240"/>
      <c r="AL1398" s="240"/>
      <c r="AM1398" s="240"/>
      <c r="AN1398" s="240"/>
      <c r="AO1398" s="240"/>
      <c r="AP1398" s="240"/>
      <c r="AQ1398" s="240"/>
      <c r="AR1398" s="240"/>
      <c r="AS1398" s="240"/>
      <c r="AT1398" s="240"/>
      <c r="AU1398" s="240"/>
      <c r="AV1398" s="240"/>
      <c r="AW1398" s="240"/>
      <c r="AX1398" s="240"/>
      <c r="AY1398" s="240"/>
      <c r="AZ1398" s="240"/>
      <c r="BA1398" s="240"/>
      <c r="BB1398" s="240"/>
      <c r="BC1398" s="240"/>
      <c r="BD1398" s="240"/>
      <c r="BE1398" s="240"/>
      <c r="BF1398" s="240"/>
      <c r="BG1398" s="240"/>
      <c r="BH1398" s="240"/>
      <c r="BI1398" s="240"/>
      <c r="BJ1398" s="240"/>
      <c r="BK1398" s="240"/>
      <c r="BL1398" s="240"/>
      <c r="BM1398" s="240"/>
      <c r="BN1398" s="240"/>
      <c r="BO1398" s="240"/>
      <c r="BP1398" s="240"/>
      <c r="BQ1398" s="240"/>
      <c r="BR1398" s="240"/>
      <c r="BS1398" s="240"/>
      <c r="BT1398" s="240"/>
      <c r="BU1398" s="240"/>
      <c r="BV1398" s="240"/>
      <c r="BW1398" s="240"/>
      <c r="BX1398" s="240"/>
      <c r="BY1398" s="240"/>
      <c r="BZ1398" s="240"/>
      <c r="CA1398" s="240"/>
      <c r="CB1398" s="240"/>
      <c r="CC1398" s="240"/>
      <c r="CD1398" s="240"/>
      <c r="CE1398" s="240"/>
      <c r="CF1398" s="240"/>
      <c r="CG1398" s="240"/>
      <c r="CH1398" s="240"/>
      <c r="CI1398" s="240"/>
      <c r="CJ1398" s="240"/>
      <c r="CK1398" s="240"/>
      <c r="CL1398" s="240"/>
      <c r="CM1398" s="240"/>
      <c r="CN1398" s="240"/>
      <c r="CO1398" s="240"/>
      <c r="CP1398" s="240"/>
      <c r="CQ1398" s="240"/>
      <c r="CR1398" s="240"/>
      <c r="CS1398" s="240"/>
      <c r="CT1398" s="240"/>
      <c r="CU1398" s="240"/>
      <c r="CV1398" s="240"/>
      <c r="CW1398" s="240"/>
      <c r="CX1398" s="240"/>
      <c r="CY1398" s="240"/>
      <c r="CZ1398" s="240"/>
      <c r="DA1398" s="240"/>
      <c r="DB1398" s="240"/>
      <c r="DC1398" s="240"/>
      <c r="DD1398" s="240"/>
      <c r="DE1398" s="240"/>
      <c r="DF1398" s="240"/>
      <c r="DG1398" s="240"/>
      <c r="DH1398" s="240"/>
      <c r="DI1398" s="240"/>
      <c r="DJ1398" s="240"/>
      <c r="DK1398" s="240"/>
      <c r="DL1398" s="240"/>
      <c r="DM1398" s="240"/>
      <c r="DN1398" s="240"/>
      <c r="DO1398" s="240"/>
      <c r="DP1398" s="240"/>
      <c r="DQ1398" s="240"/>
      <c r="DR1398" s="240"/>
      <c r="DS1398" s="240"/>
      <c r="DT1398" s="240"/>
      <c r="DU1398" s="240"/>
      <c r="DV1398" s="240"/>
      <c r="DW1398" s="240"/>
      <c r="DX1398" s="240"/>
      <c r="DY1398" s="240"/>
      <c r="DZ1398" s="240"/>
      <c r="EA1398" s="240"/>
      <c r="EB1398" s="240"/>
      <c r="EC1398" s="240"/>
      <c r="ED1398" s="240"/>
      <c r="EE1398" s="240"/>
      <c r="EF1398" s="240"/>
      <c r="EG1398" s="240"/>
      <c r="EH1398" s="240"/>
      <c r="EI1398" s="240"/>
      <c r="EJ1398" s="240"/>
      <c r="EK1398" s="240"/>
      <c r="EL1398" s="240"/>
      <c r="EM1398" s="240"/>
      <c r="EN1398" s="240"/>
      <c r="EO1398" s="240"/>
      <c r="EP1398" s="240"/>
      <c r="EQ1398" s="240"/>
      <c r="ER1398" s="240"/>
      <c r="ES1398" s="240"/>
      <c r="ET1398" s="240"/>
      <c r="EU1398" s="240"/>
      <c r="EV1398" s="240"/>
      <c r="EW1398" s="240"/>
      <c r="EX1398" s="240"/>
      <c r="EY1398" s="240"/>
      <c r="EZ1398" s="240"/>
      <c r="FA1398" s="240"/>
      <c r="FB1398" s="240"/>
      <c r="FC1398" s="240"/>
      <c r="FD1398" s="240"/>
      <c r="FE1398" s="240"/>
      <c r="FF1398" s="240"/>
      <c r="FG1398" s="240"/>
      <c r="FH1398" s="240"/>
      <c r="FI1398" s="240"/>
      <c r="FJ1398" s="240"/>
      <c r="FK1398" s="240"/>
      <c r="FL1398" s="240"/>
      <c r="FM1398" s="240"/>
      <c r="FN1398" s="240"/>
      <c r="FO1398" s="240"/>
      <c r="FP1398" s="240"/>
      <c r="FQ1398" s="240"/>
      <c r="FR1398" s="240"/>
      <c r="FS1398" s="240"/>
      <c r="FT1398" s="240"/>
      <c r="FU1398" s="240"/>
      <c r="FV1398" s="240"/>
      <c r="FW1398" s="240"/>
      <c r="FX1398" s="240"/>
      <c r="FY1398" s="240"/>
      <c r="FZ1398" s="240"/>
      <c r="GA1398" s="240"/>
      <c r="GB1398" s="240"/>
      <c r="GC1398" s="240"/>
      <c r="GD1398" s="240"/>
      <c r="GE1398" s="240"/>
      <c r="GF1398" s="240"/>
      <c r="GG1398" s="240"/>
      <c r="GH1398" s="240"/>
      <c r="GI1398" s="240"/>
      <c r="GJ1398" s="240"/>
      <c r="GK1398" s="240"/>
      <c r="GL1398" s="240"/>
      <c r="GM1398" s="240"/>
      <c r="GN1398" s="240"/>
      <c r="GO1398" s="240"/>
      <c r="GP1398" s="240"/>
      <c r="GQ1398" s="240"/>
      <c r="GR1398" s="240"/>
      <c r="GS1398" s="240"/>
      <c r="GT1398" s="240"/>
      <c r="GU1398" s="240"/>
      <c r="GV1398" s="240"/>
      <c r="GW1398" s="240"/>
      <c r="GX1398" s="240"/>
      <c r="GY1398" s="240"/>
      <c r="GZ1398" s="240"/>
      <c r="HA1398" s="240"/>
      <c r="HB1398" s="240"/>
      <c r="HC1398" s="240"/>
      <c r="HD1398" s="240"/>
      <c r="HE1398" s="240"/>
      <c r="HF1398" s="240"/>
      <c r="HG1398" s="240"/>
      <c r="HH1398" s="240"/>
      <c r="HI1398" s="240"/>
      <c r="HJ1398" s="240"/>
      <c r="HK1398" s="240"/>
      <c r="HL1398" s="240"/>
      <c r="HM1398" s="240"/>
      <c r="HN1398" s="240"/>
      <c r="HO1398" s="240"/>
      <c r="HP1398" s="240"/>
      <c r="HQ1398" s="240"/>
      <c r="HR1398" s="240"/>
      <c r="HS1398" s="240"/>
      <c r="HT1398" s="240"/>
      <c r="HU1398" s="240"/>
      <c r="HV1398" s="240"/>
      <c r="HW1398" s="240"/>
      <c r="HX1398" s="240"/>
      <c r="HY1398" s="240"/>
      <c r="HZ1398" s="240"/>
      <c r="IA1398" s="240"/>
      <c r="IB1398" s="240"/>
      <c r="IC1398" s="240"/>
      <c r="ID1398" s="240"/>
      <c r="IE1398" s="240"/>
      <c r="IF1398" s="240"/>
      <c r="IG1398" s="240"/>
      <c r="IH1398" s="240"/>
      <c r="II1398" s="240"/>
      <c r="IJ1398" s="240"/>
      <c r="IK1398" s="240"/>
      <c r="IL1398" s="240"/>
      <c r="IM1398" s="240"/>
      <c r="IN1398" s="240"/>
      <c r="IO1398" s="240"/>
      <c r="IP1398" s="240"/>
      <c r="IQ1398" s="240"/>
      <c r="IR1398" s="240"/>
      <c r="IS1398" s="240"/>
      <c r="IT1398" s="240"/>
      <c r="IU1398" s="240"/>
      <c r="IV1398" s="240"/>
      <c r="IW1398" s="240"/>
      <c r="IX1398" s="240"/>
      <c r="IY1398" s="240"/>
      <c r="IZ1398" s="240"/>
      <c r="JA1398" s="240"/>
      <c r="JB1398" s="240"/>
      <c r="JC1398" s="240"/>
    </row>
    <row r="1399" spans="1:263" s="1072" customFormat="1" ht="45" x14ac:dyDescent="0.25">
      <c r="A1399" s="363"/>
      <c r="B1399" s="363">
        <v>1</v>
      </c>
      <c r="C1399" s="800" t="s">
        <v>529</v>
      </c>
      <c r="D1399" s="301"/>
      <c r="E1399" s="302"/>
      <c r="F1399" s="2205">
        <f t="shared" si="1206"/>
        <v>3520</v>
      </c>
      <c r="G1399" s="950">
        <f t="shared" si="1206"/>
        <v>880</v>
      </c>
      <c r="H1399" s="950">
        <f t="shared" si="1206"/>
        <v>810</v>
      </c>
      <c r="I1399" s="2218">
        <f t="shared" si="1206"/>
        <v>92.045454545454547</v>
      </c>
      <c r="J1399" s="2887"/>
      <c r="K1399" s="2887"/>
      <c r="L1399" s="2888"/>
      <c r="M1399" s="2888"/>
      <c r="N1399" s="2888"/>
      <c r="O1399" s="2888"/>
      <c r="P1399" s="2888"/>
      <c r="Q1399" s="2888"/>
      <c r="R1399" s="2885">
        <f t="shared" ref="R1399:AB1399" si="1219">R1328</f>
        <v>0</v>
      </c>
      <c r="S1399" s="2885">
        <f t="shared" ref="S1399:T1399" si="1220">S1328</f>
        <v>0</v>
      </c>
      <c r="T1399" s="2885">
        <f t="shared" si="1220"/>
        <v>0</v>
      </c>
      <c r="U1399" s="554">
        <f t="shared" si="1219"/>
        <v>0</v>
      </c>
      <c r="V1399" s="2885">
        <f t="shared" si="1219"/>
        <v>0</v>
      </c>
      <c r="W1399" s="1388">
        <f t="shared" si="1219"/>
        <v>0</v>
      </c>
      <c r="X1399" s="2885">
        <f t="shared" si="1219"/>
        <v>0</v>
      </c>
      <c r="Y1399" s="2885">
        <f t="shared" si="1219"/>
        <v>0</v>
      </c>
      <c r="Z1399" s="3037">
        <f t="shared" si="1219"/>
        <v>0</v>
      </c>
      <c r="AA1399" s="3037">
        <f t="shared" si="1219"/>
        <v>0</v>
      </c>
      <c r="AB1399" s="2885">
        <f t="shared" si="1219"/>
        <v>0</v>
      </c>
      <c r="AC1399" s="1152">
        <f t="shared" ref="AC1399" si="1221">AC1328</f>
        <v>0</v>
      </c>
      <c r="AD1399" s="1143"/>
      <c r="AE1399" s="2583"/>
      <c r="AF1399" s="3340"/>
      <c r="AG1399" s="240"/>
      <c r="AH1399" s="240"/>
      <c r="AI1399" s="240"/>
      <c r="AJ1399" s="240"/>
      <c r="AK1399" s="240"/>
      <c r="AL1399" s="240"/>
      <c r="AM1399" s="240"/>
      <c r="AN1399" s="240"/>
      <c r="AO1399" s="240"/>
      <c r="AP1399" s="240"/>
      <c r="AQ1399" s="240"/>
      <c r="AR1399" s="240"/>
      <c r="AS1399" s="240"/>
      <c r="AT1399" s="240"/>
      <c r="AU1399" s="240"/>
      <c r="AV1399" s="240"/>
      <c r="AW1399" s="240"/>
      <c r="AX1399" s="240"/>
      <c r="AY1399" s="240"/>
      <c r="AZ1399" s="240"/>
      <c r="BA1399" s="240"/>
      <c r="BB1399" s="240"/>
      <c r="BC1399" s="240"/>
      <c r="BD1399" s="240"/>
      <c r="BE1399" s="240"/>
      <c r="BF1399" s="240"/>
      <c r="BG1399" s="240"/>
      <c r="BH1399" s="240"/>
      <c r="BI1399" s="240"/>
      <c r="BJ1399" s="240"/>
      <c r="BK1399" s="240"/>
      <c r="BL1399" s="240"/>
      <c r="BM1399" s="240"/>
      <c r="BN1399" s="240"/>
      <c r="BO1399" s="240"/>
      <c r="BP1399" s="240"/>
      <c r="BQ1399" s="240"/>
      <c r="BR1399" s="240"/>
      <c r="BS1399" s="240"/>
      <c r="BT1399" s="240"/>
      <c r="BU1399" s="240"/>
      <c r="BV1399" s="240"/>
      <c r="BW1399" s="240"/>
      <c r="BX1399" s="240"/>
      <c r="BY1399" s="240"/>
      <c r="BZ1399" s="240"/>
      <c r="CA1399" s="240"/>
      <c r="CB1399" s="240"/>
      <c r="CC1399" s="240"/>
      <c r="CD1399" s="240"/>
      <c r="CE1399" s="240"/>
      <c r="CF1399" s="240"/>
      <c r="CG1399" s="240"/>
      <c r="CH1399" s="240"/>
      <c r="CI1399" s="240"/>
      <c r="CJ1399" s="240"/>
      <c r="CK1399" s="240"/>
      <c r="CL1399" s="240"/>
      <c r="CM1399" s="240"/>
      <c r="CN1399" s="240"/>
      <c r="CO1399" s="240"/>
      <c r="CP1399" s="240"/>
      <c r="CQ1399" s="240"/>
      <c r="CR1399" s="240"/>
      <c r="CS1399" s="240"/>
      <c r="CT1399" s="240"/>
      <c r="CU1399" s="240"/>
      <c r="CV1399" s="240"/>
      <c r="CW1399" s="240"/>
      <c r="CX1399" s="240"/>
      <c r="CY1399" s="240"/>
      <c r="CZ1399" s="240"/>
      <c r="DA1399" s="240"/>
      <c r="DB1399" s="240"/>
      <c r="DC1399" s="240"/>
      <c r="DD1399" s="240"/>
      <c r="DE1399" s="240"/>
      <c r="DF1399" s="240"/>
      <c r="DG1399" s="240"/>
      <c r="DH1399" s="240"/>
      <c r="DI1399" s="240"/>
      <c r="DJ1399" s="240"/>
      <c r="DK1399" s="240"/>
      <c r="DL1399" s="240"/>
      <c r="DM1399" s="240"/>
      <c r="DN1399" s="240"/>
      <c r="DO1399" s="240"/>
      <c r="DP1399" s="240"/>
      <c r="DQ1399" s="240"/>
      <c r="DR1399" s="240"/>
      <c r="DS1399" s="240"/>
      <c r="DT1399" s="240"/>
      <c r="DU1399" s="240"/>
      <c r="DV1399" s="240"/>
      <c r="DW1399" s="240"/>
      <c r="DX1399" s="240"/>
      <c r="DY1399" s="240"/>
      <c r="DZ1399" s="240"/>
      <c r="EA1399" s="240"/>
      <c r="EB1399" s="240"/>
      <c r="EC1399" s="240"/>
      <c r="ED1399" s="240"/>
      <c r="EE1399" s="240"/>
      <c r="EF1399" s="240"/>
      <c r="EG1399" s="240"/>
      <c r="EH1399" s="240"/>
      <c r="EI1399" s="240"/>
      <c r="EJ1399" s="240"/>
      <c r="EK1399" s="240"/>
      <c r="EL1399" s="240"/>
      <c r="EM1399" s="240"/>
      <c r="EN1399" s="240"/>
      <c r="EO1399" s="240"/>
      <c r="EP1399" s="240"/>
      <c r="EQ1399" s="240"/>
      <c r="ER1399" s="240"/>
      <c r="ES1399" s="240"/>
      <c r="ET1399" s="240"/>
      <c r="EU1399" s="240"/>
      <c r="EV1399" s="240"/>
      <c r="EW1399" s="240"/>
      <c r="EX1399" s="240"/>
      <c r="EY1399" s="240"/>
      <c r="EZ1399" s="240"/>
      <c r="FA1399" s="240"/>
      <c r="FB1399" s="240"/>
      <c r="FC1399" s="240"/>
      <c r="FD1399" s="240"/>
      <c r="FE1399" s="240"/>
      <c r="FF1399" s="240"/>
      <c r="FG1399" s="240"/>
      <c r="FH1399" s="240"/>
      <c r="FI1399" s="240"/>
      <c r="FJ1399" s="240"/>
      <c r="FK1399" s="240"/>
      <c r="FL1399" s="240"/>
      <c r="FM1399" s="240"/>
      <c r="FN1399" s="240"/>
      <c r="FO1399" s="240"/>
      <c r="FP1399" s="240"/>
      <c r="FQ1399" s="240"/>
      <c r="FR1399" s="240"/>
      <c r="FS1399" s="240"/>
      <c r="FT1399" s="240"/>
      <c r="FU1399" s="240"/>
      <c r="FV1399" s="240"/>
      <c r="FW1399" s="240"/>
      <c r="FX1399" s="240"/>
      <c r="FY1399" s="240"/>
      <c r="FZ1399" s="240"/>
      <c r="GA1399" s="240"/>
      <c r="GB1399" s="240"/>
      <c r="GC1399" s="240"/>
      <c r="GD1399" s="240"/>
      <c r="GE1399" s="240"/>
      <c r="GF1399" s="240"/>
      <c r="GG1399" s="240"/>
      <c r="GH1399" s="240"/>
      <c r="GI1399" s="240"/>
      <c r="GJ1399" s="240"/>
      <c r="GK1399" s="240"/>
      <c r="GL1399" s="240"/>
      <c r="GM1399" s="240"/>
      <c r="GN1399" s="240"/>
      <c r="GO1399" s="240"/>
      <c r="GP1399" s="240"/>
      <c r="GQ1399" s="240"/>
      <c r="GR1399" s="240"/>
      <c r="GS1399" s="240"/>
      <c r="GT1399" s="240"/>
      <c r="GU1399" s="240"/>
      <c r="GV1399" s="240"/>
      <c r="GW1399" s="240"/>
      <c r="GX1399" s="240"/>
      <c r="GY1399" s="240"/>
      <c r="GZ1399" s="240"/>
      <c r="HA1399" s="240"/>
      <c r="HB1399" s="240"/>
      <c r="HC1399" s="240"/>
      <c r="HD1399" s="240"/>
      <c r="HE1399" s="240"/>
      <c r="HF1399" s="240"/>
      <c r="HG1399" s="240"/>
      <c r="HH1399" s="240"/>
      <c r="HI1399" s="240"/>
      <c r="HJ1399" s="240"/>
      <c r="HK1399" s="240"/>
      <c r="HL1399" s="240"/>
      <c r="HM1399" s="240"/>
      <c r="HN1399" s="240"/>
      <c r="HO1399" s="240"/>
      <c r="HP1399" s="240"/>
      <c r="HQ1399" s="240"/>
      <c r="HR1399" s="240"/>
      <c r="HS1399" s="240"/>
      <c r="HT1399" s="240"/>
      <c r="HU1399" s="240"/>
      <c r="HV1399" s="240"/>
      <c r="HW1399" s="240"/>
      <c r="HX1399" s="240"/>
      <c r="HY1399" s="240"/>
      <c r="HZ1399" s="240"/>
      <c r="IA1399" s="240"/>
      <c r="IB1399" s="240"/>
      <c r="IC1399" s="240"/>
      <c r="ID1399" s="240"/>
      <c r="IE1399" s="240"/>
      <c r="IF1399" s="240"/>
      <c r="IG1399" s="240"/>
      <c r="IH1399" s="240"/>
      <c r="II1399" s="240"/>
      <c r="IJ1399" s="240"/>
      <c r="IK1399" s="240"/>
      <c r="IL1399" s="240"/>
      <c r="IM1399" s="240"/>
      <c r="IN1399" s="240"/>
      <c r="IO1399" s="240"/>
      <c r="IP1399" s="240"/>
      <c r="IQ1399" s="240"/>
      <c r="IR1399" s="240"/>
      <c r="IS1399" s="240"/>
      <c r="IT1399" s="240"/>
      <c r="IU1399" s="240"/>
      <c r="IV1399" s="240"/>
      <c r="IW1399" s="240"/>
      <c r="IX1399" s="240"/>
      <c r="IY1399" s="240"/>
      <c r="IZ1399" s="240"/>
      <c r="JA1399" s="240"/>
      <c r="JB1399" s="240"/>
      <c r="JC1399" s="240"/>
    </row>
    <row r="1400" spans="1:263" s="1072" customFormat="1" ht="105" x14ac:dyDescent="0.25">
      <c r="A1400" s="363"/>
      <c r="B1400" s="363">
        <v>1</v>
      </c>
      <c r="C1400" s="801" t="s">
        <v>530</v>
      </c>
      <c r="D1400" s="301"/>
      <c r="E1400" s="302"/>
      <c r="F1400" s="2205">
        <f t="shared" si="1206"/>
        <v>2000</v>
      </c>
      <c r="G1400" s="950">
        <f t="shared" si="1206"/>
        <v>500</v>
      </c>
      <c r="H1400" s="950">
        <f t="shared" si="1206"/>
        <v>214</v>
      </c>
      <c r="I1400" s="2218">
        <f t="shared" si="1206"/>
        <v>42.8</v>
      </c>
      <c r="J1400" s="2887"/>
      <c r="K1400" s="2887"/>
      <c r="L1400" s="2888"/>
      <c r="M1400" s="2888"/>
      <c r="N1400" s="2888"/>
      <c r="O1400" s="2888"/>
      <c r="P1400" s="2888"/>
      <c r="Q1400" s="2888"/>
      <c r="R1400" s="2885">
        <f t="shared" ref="R1400:AB1400" si="1222">R1329</f>
        <v>0</v>
      </c>
      <c r="S1400" s="2885">
        <f t="shared" ref="S1400:T1400" si="1223">S1329</f>
        <v>0</v>
      </c>
      <c r="T1400" s="2885">
        <f t="shared" si="1223"/>
        <v>0</v>
      </c>
      <c r="U1400" s="554">
        <f t="shared" si="1222"/>
        <v>0</v>
      </c>
      <c r="V1400" s="2885">
        <f t="shared" si="1222"/>
        <v>0</v>
      </c>
      <c r="W1400" s="1388">
        <f t="shared" si="1222"/>
        <v>0</v>
      </c>
      <c r="X1400" s="2885">
        <f t="shared" si="1222"/>
        <v>0</v>
      </c>
      <c r="Y1400" s="2885">
        <f t="shared" si="1222"/>
        <v>0</v>
      </c>
      <c r="Z1400" s="3037">
        <f t="shared" si="1222"/>
        <v>0</v>
      </c>
      <c r="AA1400" s="3037">
        <f t="shared" si="1222"/>
        <v>0</v>
      </c>
      <c r="AB1400" s="2885">
        <f t="shared" si="1222"/>
        <v>0</v>
      </c>
      <c r="AC1400" s="1152">
        <f t="shared" ref="AC1400" si="1224">AC1329</f>
        <v>0</v>
      </c>
      <c r="AD1400" s="1143"/>
      <c r="AE1400" s="2583"/>
      <c r="AF1400" s="3340"/>
      <c r="AG1400" s="240"/>
      <c r="AH1400" s="240"/>
      <c r="AI1400" s="240"/>
      <c r="AJ1400" s="240"/>
      <c r="AK1400" s="240"/>
      <c r="AL1400" s="240"/>
      <c r="AM1400" s="240"/>
      <c r="AN1400" s="240"/>
      <c r="AO1400" s="240"/>
      <c r="AP1400" s="240"/>
      <c r="AQ1400" s="240"/>
      <c r="AR1400" s="240"/>
      <c r="AS1400" s="240"/>
      <c r="AT1400" s="240"/>
      <c r="AU1400" s="240"/>
      <c r="AV1400" s="240"/>
      <c r="AW1400" s="240"/>
      <c r="AX1400" s="240"/>
      <c r="AY1400" s="240"/>
      <c r="AZ1400" s="240"/>
      <c r="BA1400" s="240"/>
      <c r="BB1400" s="240"/>
      <c r="BC1400" s="240"/>
      <c r="BD1400" s="240"/>
      <c r="BE1400" s="240"/>
      <c r="BF1400" s="240"/>
      <c r="BG1400" s="240"/>
      <c r="BH1400" s="240"/>
      <c r="BI1400" s="240"/>
      <c r="BJ1400" s="240"/>
      <c r="BK1400" s="240"/>
      <c r="BL1400" s="240"/>
      <c r="BM1400" s="240"/>
      <c r="BN1400" s="240"/>
      <c r="BO1400" s="240"/>
      <c r="BP1400" s="240"/>
      <c r="BQ1400" s="240"/>
      <c r="BR1400" s="240"/>
      <c r="BS1400" s="240"/>
      <c r="BT1400" s="240"/>
      <c r="BU1400" s="240"/>
      <c r="BV1400" s="240"/>
      <c r="BW1400" s="240"/>
      <c r="BX1400" s="240"/>
      <c r="BY1400" s="240"/>
      <c r="BZ1400" s="240"/>
      <c r="CA1400" s="240"/>
      <c r="CB1400" s="240"/>
      <c r="CC1400" s="240"/>
      <c r="CD1400" s="240"/>
      <c r="CE1400" s="240"/>
      <c r="CF1400" s="240"/>
      <c r="CG1400" s="240"/>
      <c r="CH1400" s="240"/>
      <c r="CI1400" s="240"/>
      <c r="CJ1400" s="240"/>
      <c r="CK1400" s="240"/>
      <c r="CL1400" s="240"/>
      <c r="CM1400" s="240"/>
      <c r="CN1400" s="240"/>
      <c r="CO1400" s="240"/>
      <c r="CP1400" s="240"/>
      <c r="CQ1400" s="240"/>
      <c r="CR1400" s="240"/>
      <c r="CS1400" s="240"/>
      <c r="CT1400" s="240"/>
      <c r="CU1400" s="240"/>
      <c r="CV1400" s="240"/>
      <c r="CW1400" s="240"/>
      <c r="CX1400" s="240"/>
      <c r="CY1400" s="240"/>
      <c r="CZ1400" s="240"/>
      <c r="DA1400" s="240"/>
      <c r="DB1400" s="240"/>
      <c r="DC1400" s="240"/>
      <c r="DD1400" s="240"/>
      <c r="DE1400" s="240"/>
      <c r="DF1400" s="240"/>
      <c r="DG1400" s="240"/>
      <c r="DH1400" s="240"/>
      <c r="DI1400" s="240"/>
      <c r="DJ1400" s="240"/>
      <c r="DK1400" s="240"/>
      <c r="DL1400" s="240"/>
      <c r="DM1400" s="240"/>
      <c r="DN1400" s="240"/>
      <c r="DO1400" s="240"/>
      <c r="DP1400" s="240"/>
      <c r="DQ1400" s="240"/>
      <c r="DR1400" s="240"/>
      <c r="DS1400" s="240"/>
      <c r="DT1400" s="240"/>
      <c r="DU1400" s="240"/>
      <c r="DV1400" s="240"/>
      <c r="DW1400" s="240"/>
      <c r="DX1400" s="240"/>
      <c r="DY1400" s="240"/>
      <c r="DZ1400" s="240"/>
      <c r="EA1400" s="240"/>
      <c r="EB1400" s="240"/>
      <c r="EC1400" s="240"/>
      <c r="ED1400" s="240"/>
      <c r="EE1400" s="240"/>
      <c r="EF1400" s="240"/>
      <c r="EG1400" s="240"/>
      <c r="EH1400" s="240"/>
      <c r="EI1400" s="240"/>
      <c r="EJ1400" s="240"/>
      <c r="EK1400" s="240"/>
      <c r="EL1400" s="240"/>
      <c r="EM1400" s="240"/>
      <c r="EN1400" s="240"/>
      <c r="EO1400" s="240"/>
      <c r="EP1400" s="240"/>
      <c r="EQ1400" s="240"/>
      <c r="ER1400" s="240"/>
      <c r="ES1400" s="240"/>
      <c r="ET1400" s="240"/>
      <c r="EU1400" s="240"/>
      <c r="EV1400" s="240"/>
      <c r="EW1400" s="240"/>
      <c r="EX1400" s="240"/>
      <c r="EY1400" s="240"/>
      <c r="EZ1400" s="240"/>
      <c r="FA1400" s="240"/>
      <c r="FB1400" s="240"/>
      <c r="FC1400" s="240"/>
      <c r="FD1400" s="240"/>
      <c r="FE1400" s="240"/>
      <c r="FF1400" s="240"/>
      <c r="FG1400" s="240"/>
      <c r="FH1400" s="240"/>
      <c r="FI1400" s="240"/>
      <c r="FJ1400" s="240"/>
      <c r="FK1400" s="240"/>
      <c r="FL1400" s="240"/>
      <c r="FM1400" s="240"/>
      <c r="FN1400" s="240"/>
      <c r="FO1400" s="240"/>
      <c r="FP1400" s="240"/>
      <c r="FQ1400" s="240"/>
      <c r="FR1400" s="240"/>
      <c r="FS1400" s="240"/>
      <c r="FT1400" s="240"/>
      <c r="FU1400" s="240"/>
      <c r="FV1400" s="240"/>
      <c r="FW1400" s="240"/>
      <c r="FX1400" s="240"/>
      <c r="FY1400" s="240"/>
      <c r="FZ1400" s="240"/>
      <c r="GA1400" s="240"/>
      <c r="GB1400" s="240"/>
      <c r="GC1400" s="240"/>
      <c r="GD1400" s="240"/>
      <c r="GE1400" s="240"/>
      <c r="GF1400" s="240"/>
      <c r="GG1400" s="240"/>
      <c r="GH1400" s="240"/>
      <c r="GI1400" s="240"/>
      <c r="GJ1400" s="240"/>
      <c r="GK1400" s="240"/>
      <c r="GL1400" s="240"/>
      <c r="GM1400" s="240"/>
      <c r="GN1400" s="240"/>
      <c r="GO1400" s="240"/>
      <c r="GP1400" s="240"/>
      <c r="GQ1400" s="240"/>
      <c r="GR1400" s="240"/>
      <c r="GS1400" s="240"/>
      <c r="GT1400" s="240"/>
      <c r="GU1400" s="240"/>
      <c r="GV1400" s="240"/>
      <c r="GW1400" s="240"/>
      <c r="GX1400" s="240"/>
      <c r="GY1400" s="240"/>
      <c r="GZ1400" s="240"/>
      <c r="HA1400" s="240"/>
      <c r="HB1400" s="240"/>
      <c r="HC1400" s="240"/>
      <c r="HD1400" s="240"/>
      <c r="HE1400" s="240"/>
      <c r="HF1400" s="240"/>
      <c r="HG1400" s="240"/>
      <c r="HH1400" s="240"/>
      <c r="HI1400" s="240"/>
      <c r="HJ1400" s="240"/>
      <c r="HK1400" s="240"/>
      <c r="HL1400" s="240"/>
      <c r="HM1400" s="240"/>
      <c r="HN1400" s="240"/>
      <c r="HO1400" s="240"/>
      <c r="HP1400" s="240"/>
      <c r="HQ1400" s="240"/>
      <c r="HR1400" s="240"/>
      <c r="HS1400" s="240"/>
      <c r="HT1400" s="240"/>
      <c r="HU1400" s="240"/>
      <c r="HV1400" s="240"/>
      <c r="HW1400" s="240"/>
      <c r="HX1400" s="240"/>
      <c r="HY1400" s="240"/>
      <c r="HZ1400" s="240"/>
      <c r="IA1400" s="240"/>
      <c r="IB1400" s="240"/>
      <c r="IC1400" s="240"/>
      <c r="ID1400" s="240"/>
      <c r="IE1400" s="240"/>
      <c r="IF1400" s="240"/>
      <c r="IG1400" s="240"/>
      <c r="IH1400" s="240"/>
      <c r="II1400" s="240"/>
      <c r="IJ1400" s="240"/>
      <c r="IK1400" s="240"/>
      <c r="IL1400" s="240"/>
      <c r="IM1400" s="240"/>
      <c r="IN1400" s="240"/>
      <c r="IO1400" s="240"/>
      <c r="IP1400" s="240"/>
      <c r="IQ1400" s="240"/>
      <c r="IR1400" s="240"/>
      <c r="IS1400" s="240"/>
      <c r="IT1400" s="240"/>
      <c r="IU1400" s="240"/>
      <c r="IV1400" s="240"/>
      <c r="IW1400" s="240"/>
      <c r="IX1400" s="240"/>
      <c r="IY1400" s="240"/>
      <c r="IZ1400" s="240"/>
      <c r="JA1400" s="240"/>
      <c r="JB1400" s="240"/>
      <c r="JC1400" s="240"/>
    </row>
    <row r="1401" spans="1:263" s="1072" customFormat="1" ht="30" x14ac:dyDescent="0.25">
      <c r="A1401" s="363"/>
      <c r="B1401" s="363"/>
      <c r="C1401" s="877" t="s">
        <v>133</v>
      </c>
      <c r="D1401" s="301"/>
      <c r="E1401" s="302"/>
      <c r="F1401" s="2205">
        <f>F1330</f>
        <v>32057</v>
      </c>
      <c r="G1401" s="950">
        <f t="shared" ref="G1401:I1401" si="1225">G1330</f>
        <v>8014</v>
      </c>
      <c r="H1401" s="950">
        <f t="shared" si="1225"/>
        <v>3939</v>
      </c>
      <c r="I1401" s="2218">
        <f t="shared" si="1225"/>
        <v>49.151484901422506</v>
      </c>
      <c r="J1401" s="2887"/>
      <c r="K1401" s="2887"/>
      <c r="L1401" s="2888"/>
      <c r="M1401" s="2888"/>
      <c r="N1401" s="2888"/>
      <c r="O1401" s="2888"/>
      <c r="P1401" s="2888"/>
      <c r="Q1401" s="2888"/>
      <c r="R1401" s="2885">
        <f t="shared" ref="R1401:AB1401" si="1226">R1330</f>
        <v>0</v>
      </c>
      <c r="S1401" s="2885">
        <f t="shared" ref="S1401:T1401" si="1227">S1330</f>
        <v>0</v>
      </c>
      <c r="T1401" s="2885">
        <f t="shared" si="1227"/>
        <v>0</v>
      </c>
      <c r="U1401" s="554">
        <f t="shared" si="1226"/>
        <v>0</v>
      </c>
      <c r="V1401" s="2885">
        <f t="shared" si="1226"/>
        <v>0</v>
      </c>
      <c r="W1401" s="1388">
        <f t="shared" si="1226"/>
        <v>0</v>
      </c>
      <c r="X1401" s="2885">
        <f t="shared" si="1226"/>
        <v>0</v>
      </c>
      <c r="Y1401" s="2885">
        <f t="shared" si="1226"/>
        <v>0</v>
      </c>
      <c r="Z1401" s="3037">
        <f t="shared" si="1226"/>
        <v>0</v>
      </c>
      <c r="AA1401" s="3037">
        <f t="shared" si="1226"/>
        <v>0</v>
      </c>
      <c r="AB1401" s="2885">
        <f t="shared" si="1226"/>
        <v>0</v>
      </c>
      <c r="AC1401" s="1152">
        <f t="shared" ref="AC1401" si="1228">AC1330</f>
        <v>0</v>
      </c>
      <c r="AD1401" s="1143"/>
      <c r="AE1401" s="2583"/>
      <c r="AF1401" s="3340"/>
      <c r="AG1401" s="240"/>
      <c r="AH1401" s="240"/>
      <c r="AI1401" s="240"/>
      <c r="AJ1401" s="240"/>
      <c r="AK1401" s="240"/>
      <c r="AL1401" s="240"/>
      <c r="AM1401" s="240"/>
      <c r="AN1401" s="240"/>
      <c r="AO1401" s="240"/>
      <c r="AP1401" s="240"/>
      <c r="AQ1401" s="240"/>
      <c r="AR1401" s="240"/>
      <c r="AS1401" s="240"/>
      <c r="AT1401" s="240"/>
      <c r="AU1401" s="240"/>
      <c r="AV1401" s="240"/>
      <c r="AW1401" s="240"/>
      <c r="AX1401" s="240"/>
      <c r="AY1401" s="240"/>
      <c r="AZ1401" s="240"/>
      <c r="BA1401" s="240"/>
      <c r="BB1401" s="240"/>
      <c r="BC1401" s="240"/>
      <c r="BD1401" s="240"/>
      <c r="BE1401" s="240"/>
      <c r="BF1401" s="240"/>
      <c r="BG1401" s="240"/>
      <c r="BH1401" s="240"/>
      <c r="BI1401" s="240"/>
      <c r="BJ1401" s="240"/>
      <c r="BK1401" s="240"/>
      <c r="BL1401" s="240"/>
      <c r="BM1401" s="240"/>
      <c r="BN1401" s="240"/>
      <c r="BO1401" s="240"/>
      <c r="BP1401" s="240"/>
      <c r="BQ1401" s="240"/>
      <c r="BR1401" s="240"/>
      <c r="BS1401" s="240"/>
      <c r="BT1401" s="240"/>
      <c r="BU1401" s="240"/>
      <c r="BV1401" s="240"/>
      <c r="BW1401" s="240"/>
      <c r="BX1401" s="240"/>
      <c r="BY1401" s="240"/>
      <c r="BZ1401" s="240"/>
      <c r="CA1401" s="240"/>
      <c r="CB1401" s="240"/>
      <c r="CC1401" s="240"/>
      <c r="CD1401" s="240"/>
      <c r="CE1401" s="240"/>
      <c r="CF1401" s="240"/>
      <c r="CG1401" s="240"/>
      <c r="CH1401" s="240"/>
      <c r="CI1401" s="240"/>
      <c r="CJ1401" s="240"/>
      <c r="CK1401" s="240"/>
      <c r="CL1401" s="240"/>
      <c r="CM1401" s="240"/>
      <c r="CN1401" s="240"/>
      <c r="CO1401" s="240"/>
      <c r="CP1401" s="240"/>
      <c r="CQ1401" s="240"/>
      <c r="CR1401" s="240"/>
      <c r="CS1401" s="240"/>
      <c r="CT1401" s="240"/>
      <c r="CU1401" s="240"/>
      <c r="CV1401" s="240"/>
      <c r="CW1401" s="240"/>
      <c r="CX1401" s="240"/>
      <c r="CY1401" s="240"/>
      <c r="CZ1401" s="240"/>
      <c r="DA1401" s="240"/>
      <c r="DB1401" s="240"/>
      <c r="DC1401" s="240"/>
      <c r="DD1401" s="240"/>
      <c r="DE1401" s="240"/>
      <c r="DF1401" s="240"/>
      <c r="DG1401" s="240"/>
      <c r="DH1401" s="240"/>
      <c r="DI1401" s="240"/>
      <c r="DJ1401" s="240"/>
      <c r="DK1401" s="240"/>
      <c r="DL1401" s="240"/>
      <c r="DM1401" s="240"/>
      <c r="DN1401" s="240"/>
      <c r="DO1401" s="240"/>
      <c r="DP1401" s="240"/>
      <c r="DQ1401" s="240"/>
      <c r="DR1401" s="240"/>
      <c r="DS1401" s="240"/>
      <c r="DT1401" s="240"/>
      <c r="DU1401" s="240"/>
      <c r="DV1401" s="240"/>
      <c r="DW1401" s="240"/>
      <c r="DX1401" s="240"/>
      <c r="DY1401" s="240"/>
      <c r="DZ1401" s="240"/>
      <c r="EA1401" s="240"/>
      <c r="EB1401" s="240"/>
      <c r="EC1401" s="240"/>
      <c r="ED1401" s="240"/>
      <c r="EE1401" s="240"/>
      <c r="EF1401" s="240"/>
      <c r="EG1401" s="240"/>
      <c r="EH1401" s="240"/>
      <c r="EI1401" s="240"/>
      <c r="EJ1401" s="240"/>
      <c r="EK1401" s="240"/>
      <c r="EL1401" s="240"/>
      <c r="EM1401" s="240"/>
      <c r="EN1401" s="240"/>
      <c r="EO1401" s="240"/>
      <c r="EP1401" s="240"/>
      <c r="EQ1401" s="240"/>
      <c r="ER1401" s="240"/>
      <c r="ES1401" s="240"/>
      <c r="ET1401" s="240"/>
      <c r="EU1401" s="240"/>
      <c r="EV1401" s="240"/>
      <c r="EW1401" s="240"/>
      <c r="EX1401" s="240"/>
      <c r="EY1401" s="240"/>
      <c r="EZ1401" s="240"/>
      <c r="FA1401" s="240"/>
      <c r="FB1401" s="240"/>
      <c r="FC1401" s="240"/>
      <c r="FD1401" s="240"/>
      <c r="FE1401" s="240"/>
      <c r="FF1401" s="240"/>
      <c r="FG1401" s="240"/>
      <c r="FH1401" s="240"/>
      <c r="FI1401" s="240"/>
      <c r="FJ1401" s="240"/>
      <c r="FK1401" s="240"/>
      <c r="FL1401" s="240"/>
      <c r="FM1401" s="240"/>
      <c r="FN1401" s="240"/>
      <c r="FO1401" s="240"/>
      <c r="FP1401" s="240"/>
      <c r="FQ1401" s="240"/>
      <c r="FR1401" s="240"/>
      <c r="FS1401" s="240"/>
      <c r="FT1401" s="240"/>
      <c r="FU1401" s="240"/>
      <c r="FV1401" s="240"/>
      <c r="FW1401" s="240"/>
      <c r="FX1401" s="240"/>
      <c r="FY1401" s="240"/>
      <c r="FZ1401" s="240"/>
      <c r="GA1401" s="240"/>
      <c r="GB1401" s="240"/>
      <c r="GC1401" s="240"/>
      <c r="GD1401" s="240"/>
      <c r="GE1401" s="240"/>
      <c r="GF1401" s="240"/>
      <c r="GG1401" s="240"/>
      <c r="GH1401" s="240"/>
      <c r="GI1401" s="240"/>
      <c r="GJ1401" s="240"/>
      <c r="GK1401" s="240"/>
      <c r="GL1401" s="240"/>
      <c r="GM1401" s="240"/>
      <c r="GN1401" s="240"/>
      <c r="GO1401" s="240"/>
      <c r="GP1401" s="240"/>
      <c r="GQ1401" s="240"/>
      <c r="GR1401" s="240"/>
      <c r="GS1401" s="240"/>
      <c r="GT1401" s="240"/>
      <c r="GU1401" s="240"/>
      <c r="GV1401" s="240"/>
      <c r="GW1401" s="240"/>
      <c r="GX1401" s="240"/>
      <c r="GY1401" s="240"/>
      <c r="GZ1401" s="240"/>
      <c r="HA1401" s="240"/>
      <c r="HB1401" s="240"/>
      <c r="HC1401" s="240"/>
      <c r="HD1401" s="240"/>
      <c r="HE1401" s="240"/>
      <c r="HF1401" s="240"/>
      <c r="HG1401" s="240"/>
      <c r="HH1401" s="240"/>
      <c r="HI1401" s="240"/>
      <c r="HJ1401" s="240"/>
      <c r="HK1401" s="240"/>
      <c r="HL1401" s="240"/>
      <c r="HM1401" s="240"/>
      <c r="HN1401" s="240"/>
      <c r="HO1401" s="240"/>
      <c r="HP1401" s="240"/>
      <c r="HQ1401" s="240"/>
      <c r="HR1401" s="240"/>
      <c r="HS1401" s="240"/>
      <c r="HT1401" s="240"/>
      <c r="HU1401" s="240"/>
      <c r="HV1401" s="240"/>
      <c r="HW1401" s="240"/>
      <c r="HX1401" s="240"/>
      <c r="HY1401" s="240"/>
      <c r="HZ1401" s="240"/>
      <c r="IA1401" s="240"/>
      <c r="IB1401" s="240"/>
      <c r="IC1401" s="240"/>
      <c r="ID1401" s="240"/>
      <c r="IE1401" s="240"/>
      <c r="IF1401" s="240"/>
      <c r="IG1401" s="240"/>
      <c r="IH1401" s="240"/>
      <c r="II1401" s="240"/>
      <c r="IJ1401" s="240"/>
      <c r="IK1401" s="240"/>
      <c r="IL1401" s="240"/>
      <c r="IM1401" s="240"/>
      <c r="IN1401" s="240"/>
      <c r="IO1401" s="240"/>
      <c r="IP1401" s="240"/>
      <c r="IQ1401" s="240"/>
      <c r="IR1401" s="240"/>
      <c r="IS1401" s="240"/>
      <c r="IT1401" s="240"/>
      <c r="IU1401" s="240"/>
      <c r="IV1401" s="240"/>
      <c r="IW1401" s="240"/>
      <c r="IX1401" s="240"/>
      <c r="IY1401" s="240"/>
      <c r="IZ1401" s="240"/>
      <c r="JA1401" s="240"/>
      <c r="JB1401" s="240"/>
      <c r="JC1401" s="240"/>
    </row>
    <row r="1402" spans="1:263" s="1072" customFormat="1" x14ac:dyDescent="0.25">
      <c r="A1402" s="363"/>
      <c r="B1402" s="363">
        <v>1</v>
      </c>
      <c r="C1402" s="877" t="s">
        <v>233</v>
      </c>
      <c r="D1402" s="301"/>
      <c r="E1402" s="302"/>
      <c r="F1402" s="2205">
        <f t="shared" ref="F1402:I1412" si="1229">F1331</f>
        <v>31100</v>
      </c>
      <c r="G1402" s="950">
        <f t="shared" si="1229"/>
        <v>7775</v>
      </c>
      <c r="H1402" s="950">
        <f t="shared" si="1229"/>
        <v>3876</v>
      </c>
      <c r="I1402" s="2218">
        <f t="shared" si="1229"/>
        <v>49.852090032154337</v>
      </c>
      <c r="J1402" s="2887"/>
      <c r="K1402" s="2887"/>
      <c r="L1402" s="2888"/>
      <c r="M1402" s="2888"/>
      <c r="N1402" s="2888"/>
      <c r="O1402" s="2888"/>
      <c r="P1402" s="2888"/>
      <c r="Q1402" s="2888"/>
      <c r="R1402" s="2885">
        <f t="shared" ref="R1402:AB1402" si="1230">R1331</f>
        <v>0</v>
      </c>
      <c r="S1402" s="2885">
        <f t="shared" ref="S1402:T1402" si="1231">S1331</f>
        <v>0</v>
      </c>
      <c r="T1402" s="2885">
        <f t="shared" si="1231"/>
        <v>0</v>
      </c>
      <c r="U1402" s="554">
        <f t="shared" si="1230"/>
        <v>0</v>
      </c>
      <c r="V1402" s="2885">
        <f t="shared" si="1230"/>
        <v>0</v>
      </c>
      <c r="W1402" s="1388">
        <f t="shared" si="1230"/>
        <v>0</v>
      </c>
      <c r="X1402" s="2885">
        <f t="shared" si="1230"/>
        <v>0</v>
      </c>
      <c r="Y1402" s="2885">
        <f t="shared" si="1230"/>
        <v>0</v>
      </c>
      <c r="Z1402" s="3037">
        <f t="shared" si="1230"/>
        <v>0</v>
      </c>
      <c r="AA1402" s="3037">
        <f t="shared" si="1230"/>
        <v>0</v>
      </c>
      <c r="AB1402" s="2885">
        <f t="shared" si="1230"/>
        <v>0</v>
      </c>
      <c r="AC1402" s="1152">
        <f t="shared" ref="AC1402" si="1232">AC1331</f>
        <v>0</v>
      </c>
      <c r="AD1402" s="1143"/>
      <c r="AE1402" s="2583"/>
      <c r="AF1402" s="3340"/>
      <c r="AG1402" s="240"/>
      <c r="AH1402" s="240"/>
      <c r="AI1402" s="240"/>
      <c r="AJ1402" s="240"/>
      <c r="AK1402" s="240"/>
      <c r="AL1402" s="240"/>
      <c r="AM1402" s="240"/>
      <c r="AN1402" s="240"/>
      <c r="AO1402" s="240"/>
      <c r="AP1402" s="240"/>
      <c r="AQ1402" s="240"/>
      <c r="AR1402" s="240"/>
      <c r="AS1402" s="240"/>
      <c r="AT1402" s="240"/>
      <c r="AU1402" s="240"/>
      <c r="AV1402" s="240"/>
      <c r="AW1402" s="240"/>
      <c r="AX1402" s="240"/>
      <c r="AY1402" s="240"/>
      <c r="AZ1402" s="240"/>
      <c r="BA1402" s="240"/>
      <c r="BB1402" s="240"/>
      <c r="BC1402" s="240"/>
      <c r="BD1402" s="240"/>
      <c r="BE1402" s="240"/>
      <c r="BF1402" s="240"/>
      <c r="BG1402" s="240"/>
      <c r="BH1402" s="240"/>
      <c r="BI1402" s="240"/>
      <c r="BJ1402" s="240"/>
      <c r="BK1402" s="240"/>
      <c r="BL1402" s="240"/>
      <c r="BM1402" s="240"/>
      <c r="BN1402" s="240"/>
      <c r="BO1402" s="240"/>
      <c r="BP1402" s="240"/>
      <c r="BQ1402" s="240"/>
      <c r="BR1402" s="240"/>
      <c r="BS1402" s="240"/>
      <c r="BT1402" s="240"/>
      <c r="BU1402" s="240"/>
      <c r="BV1402" s="240"/>
      <c r="BW1402" s="240"/>
      <c r="BX1402" s="240"/>
      <c r="BY1402" s="240"/>
      <c r="BZ1402" s="240"/>
      <c r="CA1402" s="240"/>
      <c r="CB1402" s="240"/>
      <c r="CC1402" s="240"/>
      <c r="CD1402" s="240"/>
      <c r="CE1402" s="240"/>
      <c r="CF1402" s="240"/>
      <c r="CG1402" s="240"/>
      <c r="CH1402" s="240"/>
      <c r="CI1402" s="240"/>
      <c r="CJ1402" s="240"/>
      <c r="CK1402" s="240"/>
      <c r="CL1402" s="240"/>
      <c r="CM1402" s="240"/>
      <c r="CN1402" s="240"/>
      <c r="CO1402" s="240"/>
      <c r="CP1402" s="240"/>
      <c r="CQ1402" s="240"/>
      <c r="CR1402" s="240"/>
      <c r="CS1402" s="240"/>
      <c r="CT1402" s="240"/>
      <c r="CU1402" s="240"/>
      <c r="CV1402" s="240"/>
      <c r="CW1402" s="240"/>
      <c r="CX1402" s="240"/>
      <c r="CY1402" s="240"/>
      <c r="CZ1402" s="240"/>
      <c r="DA1402" s="240"/>
      <c r="DB1402" s="240"/>
      <c r="DC1402" s="240"/>
      <c r="DD1402" s="240"/>
      <c r="DE1402" s="240"/>
      <c r="DF1402" s="240"/>
      <c r="DG1402" s="240"/>
      <c r="DH1402" s="240"/>
      <c r="DI1402" s="240"/>
      <c r="DJ1402" s="240"/>
      <c r="DK1402" s="240"/>
      <c r="DL1402" s="240"/>
      <c r="DM1402" s="240"/>
      <c r="DN1402" s="240"/>
      <c r="DO1402" s="240"/>
      <c r="DP1402" s="240"/>
      <c r="DQ1402" s="240"/>
      <c r="DR1402" s="240"/>
      <c r="DS1402" s="240"/>
      <c r="DT1402" s="240"/>
      <c r="DU1402" s="240"/>
      <c r="DV1402" s="240"/>
      <c r="DW1402" s="240"/>
      <c r="DX1402" s="240"/>
      <c r="DY1402" s="240"/>
      <c r="DZ1402" s="240"/>
      <c r="EA1402" s="240"/>
      <c r="EB1402" s="240"/>
      <c r="EC1402" s="240"/>
      <c r="ED1402" s="240"/>
      <c r="EE1402" s="240"/>
      <c r="EF1402" s="240"/>
      <c r="EG1402" s="240"/>
      <c r="EH1402" s="240"/>
      <c r="EI1402" s="240"/>
      <c r="EJ1402" s="240"/>
      <c r="EK1402" s="240"/>
      <c r="EL1402" s="240"/>
      <c r="EM1402" s="240"/>
      <c r="EN1402" s="240"/>
      <c r="EO1402" s="240"/>
      <c r="EP1402" s="240"/>
      <c r="EQ1402" s="240"/>
      <c r="ER1402" s="240"/>
      <c r="ES1402" s="240"/>
      <c r="ET1402" s="240"/>
      <c r="EU1402" s="240"/>
      <c r="EV1402" s="240"/>
      <c r="EW1402" s="240"/>
      <c r="EX1402" s="240"/>
      <c r="EY1402" s="240"/>
      <c r="EZ1402" s="240"/>
      <c r="FA1402" s="240"/>
      <c r="FB1402" s="240"/>
      <c r="FC1402" s="240"/>
      <c r="FD1402" s="240"/>
      <c r="FE1402" s="240"/>
      <c r="FF1402" s="240"/>
      <c r="FG1402" s="240"/>
      <c r="FH1402" s="240"/>
      <c r="FI1402" s="240"/>
      <c r="FJ1402" s="240"/>
      <c r="FK1402" s="240"/>
      <c r="FL1402" s="240"/>
      <c r="FM1402" s="240"/>
      <c r="FN1402" s="240"/>
      <c r="FO1402" s="240"/>
      <c r="FP1402" s="240"/>
      <c r="FQ1402" s="240"/>
      <c r="FR1402" s="240"/>
      <c r="FS1402" s="240"/>
      <c r="FT1402" s="240"/>
      <c r="FU1402" s="240"/>
      <c r="FV1402" s="240"/>
      <c r="FW1402" s="240"/>
      <c r="FX1402" s="240"/>
      <c r="FY1402" s="240"/>
      <c r="FZ1402" s="240"/>
      <c r="GA1402" s="240"/>
      <c r="GB1402" s="240"/>
      <c r="GC1402" s="240"/>
      <c r="GD1402" s="240"/>
      <c r="GE1402" s="240"/>
      <c r="GF1402" s="240"/>
      <c r="GG1402" s="240"/>
      <c r="GH1402" s="240"/>
      <c r="GI1402" s="240"/>
      <c r="GJ1402" s="240"/>
      <c r="GK1402" s="240"/>
      <c r="GL1402" s="240"/>
      <c r="GM1402" s="240"/>
      <c r="GN1402" s="240"/>
      <c r="GO1402" s="240"/>
      <c r="GP1402" s="240"/>
      <c r="GQ1402" s="240"/>
      <c r="GR1402" s="240"/>
      <c r="GS1402" s="240"/>
      <c r="GT1402" s="240"/>
      <c r="GU1402" s="240"/>
      <c r="GV1402" s="240"/>
      <c r="GW1402" s="240"/>
      <c r="GX1402" s="240"/>
      <c r="GY1402" s="240"/>
      <c r="GZ1402" s="240"/>
      <c r="HA1402" s="240"/>
      <c r="HB1402" s="240"/>
      <c r="HC1402" s="240"/>
      <c r="HD1402" s="240"/>
      <c r="HE1402" s="240"/>
      <c r="HF1402" s="240"/>
      <c r="HG1402" s="240"/>
      <c r="HH1402" s="240"/>
      <c r="HI1402" s="240"/>
      <c r="HJ1402" s="240"/>
      <c r="HK1402" s="240"/>
      <c r="HL1402" s="240"/>
      <c r="HM1402" s="240"/>
      <c r="HN1402" s="240"/>
      <c r="HO1402" s="240"/>
      <c r="HP1402" s="240"/>
      <c r="HQ1402" s="240"/>
      <c r="HR1402" s="240"/>
      <c r="HS1402" s="240"/>
      <c r="HT1402" s="240"/>
      <c r="HU1402" s="240"/>
      <c r="HV1402" s="240"/>
      <c r="HW1402" s="240"/>
      <c r="HX1402" s="240"/>
      <c r="HY1402" s="240"/>
      <c r="HZ1402" s="240"/>
      <c r="IA1402" s="240"/>
      <c r="IB1402" s="240"/>
      <c r="IC1402" s="240"/>
      <c r="ID1402" s="240"/>
      <c r="IE1402" s="240"/>
      <c r="IF1402" s="240"/>
      <c r="IG1402" s="240"/>
      <c r="IH1402" s="240"/>
      <c r="II1402" s="240"/>
      <c r="IJ1402" s="240"/>
      <c r="IK1402" s="240"/>
      <c r="IL1402" s="240"/>
      <c r="IM1402" s="240"/>
      <c r="IN1402" s="240"/>
      <c r="IO1402" s="240"/>
      <c r="IP1402" s="240"/>
      <c r="IQ1402" s="240"/>
      <c r="IR1402" s="240"/>
      <c r="IS1402" s="240"/>
      <c r="IT1402" s="240"/>
      <c r="IU1402" s="240"/>
      <c r="IV1402" s="240"/>
      <c r="IW1402" s="240"/>
      <c r="IX1402" s="240"/>
      <c r="IY1402" s="240"/>
      <c r="IZ1402" s="240"/>
      <c r="JA1402" s="240"/>
      <c r="JB1402" s="240"/>
      <c r="JC1402" s="240"/>
    </row>
    <row r="1403" spans="1:263" s="1072" customFormat="1" ht="57.75" x14ac:dyDescent="0.25">
      <c r="A1403" s="363"/>
      <c r="B1403" s="363">
        <v>1</v>
      </c>
      <c r="C1403" s="802" t="s">
        <v>531</v>
      </c>
      <c r="D1403" s="301"/>
      <c r="E1403" s="302"/>
      <c r="F1403" s="2205">
        <f t="shared" si="1229"/>
        <v>957</v>
      </c>
      <c r="G1403" s="950">
        <f t="shared" si="1229"/>
        <v>239</v>
      </c>
      <c r="H1403" s="950">
        <f t="shared" si="1229"/>
        <v>63</v>
      </c>
      <c r="I1403" s="2218">
        <f t="shared" si="1229"/>
        <v>26.359832635983267</v>
      </c>
      <c r="J1403" s="2887"/>
      <c r="K1403" s="2887"/>
      <c r="L1403" s="2888"/>
      <c r="M1403" s="2888"/>
      <c r="N1403" s="2888"/>
      <c r="O1403" s="2888"/>
      <c r="P1403" s="2888"/>
      <c r="Q1403" s="2888"/>
      <c r="R1403" s="2885">
        <f t="shared" ref="R1403:AB1403" si="1233">R1332</f>
        <v>0</v>
      </c>
      <c r="S1403" s="2885">
        <f t="shared" ref="S1403:T1403" si="1234">S1332</f>
        <v>0</v>
      </c>
      <c r="T1403" s="2885">
        <f t="shared" si="1234"/>
        <v>0</v>
      </c>
      <c r="U1403" s="554">
        <f t="shared" si="1233"/>
        <v>0</v>
      </c>
      <c r="V1403" s="2885">
        <f t="shared" si="1233"/>
        <v>0</v>
      </c>
      <c r="W1403" s="1388">
        <f t="shared" si="1233"/>
        <v>0</v>
      </c>
      <c r="X1403" s="2885">
        <f t="shared" si="1233"/>
        <v>0</v>
      </c>
      <c r="Y1403" s="2885">
        <f t="shared" si="1233"/>
        <v>0</v>
      </c>
      <c r="Z1403" s="3037">
        <f t="shared" si="1233"/>
        <v>0</v>
      </c>
      <c r="AA1403" s="3037">
        <f t="shared" si="1233"/>
        <v>0</v>
      </c>
      <c r="AB1403" s="2885">
        <f t="shared" si="1233"/>
        <v>0</v>
      </c>
      <c r="AC1403" s="1152">
        <f t="shared" ref="AC1403" si="1235">AC1332</f>
        <v>0</v>
      </c>
      <c r="AD1403" s="1143"/>
      <c r="AE1403" s="2583"/>
      <c r="AF1403" s="3340"/>
      <c r="AG1403" s="240"/>
      <c r="AH1403" s="240"/>
      <c r="AI1403" s="240"/>
      <c r="AJ1403" s="240"/>
      <c r="AK1403" s="240"/>
      <c r="AL1403" s="240"/>
      <c r="AM1403" s="240"/>
      <c r="AN1403" s="240"/>
      <c r="AO1403" s="240"/>
      <c r="AP1403" s="240"/>
      <c r="AQ1403" s="240"/>
      <c r="AR1403" s="240"/>
      <c r="AS1403" s="240"/>
      <c r="AT1403" s="240"/>
      <c r="AU1403" s="240"/>
      <c r="AV1403" s="240"/>
      <c r="AW1403" s="240"/>
      <c r="AX1403" s="240"/>
      <c r="AY1403" s="240"/>
      <c r="AZ1403" s="240"/>
      <c r="BA1403" s="240"/>
      <c r="BB1403" s="240"/>
      <c r="BC1403" s="240"/>
      <c r="BD1403" s="240"/>
      <c r="BE1403" s="240"/>
      <c r="BF1403" s="240"/>
      <c r="BG1403" s="240"/>
      <c r="BH1403" s="240"/>
      <c r="BI1403" s="240"/>
      <c r="BJ1403" s="240"/>
      <c r="BK1403" s="240"/>
      <c r="BL1403" s="240"/>
      <c r="BM1403" s="240"/>
      <c r="BN1403" s="240"/>
      <c r="BO1403" s="240"/>
      <c r="BP1403" s="240"/>
      <c r="BQ1403" s="240"/>
      <c r="BR1403" s="240"/>
      <c r="BS1403" s="240"/>
      <c r="BT1403" s="240"/>
      <c r="BU1403" s="240"/>
      <c r="BV1403" s="240"/>
      <c r="BW1403" s="240"/>
      <c r="BX1403" s="240"/>
      <c r="BY1403" s="240"/>
      <c r="BZ1403" s="240"/>
      <c r="CA1403" s="240"/>
      <c r="CB1403" s="240"/>
      <c r="CC1403" s="240"/>
      <c r="CD1403" s="240"/>
      <c r="CE1403" s="240"/>
      <c r="CF1403" s="240"/>
      <c r="CG1403" s="240"/>
      <c r="CH1403" s="240"/>
      <c r="CI1403" s="240"/>
      <c r="CJ1403" s="240"/>
      <c r="CK1403" s="240"/>
      <c r="CL1403" s="240"/>
      <c r="CM1403" s="240"/>
      <c r="CN1403" s="240"/>
      <c r="CO1403" s="240"/>
      <c r="CP1403" s="240"/>
      <c r="CQ1403" s="240"/>
      <c r="CR1403" s="240"/>
      <c r="CS1403" s="240"/>
      <c r="CT1403" s="240"/>
      <c r="CU1403" s="240"/>
      <c r="CV1403" s="240"/>
      <c r="CW1403" s="240"/>
      <c r="CX1403" s="240"/>
      <c r="CY1403" s="240"/>
      <c r="CZ1403" s="240"/>
      <c r="DA1403" s="240"/>
      <c r="DB1403" s="240"/>
      <c r="DC1403" s="240"/>
      <c r="DD1403" s="240"/>
      <c r="DE1403" s="240"/>
      <c r="DF1403" s="240"/>
      <c r="DG1403" s="240"/>
      <c r="DH1403" s="240"/>
      <c r="DI1403" s="240"/>
      <c r="DJ1403" s="240"/>
      <c r="DK1403" s="240"/>
      <c r="DL1403" s="240"/>
      <c r="DM1403" s="240"/>
      <c r="DN1403" s="240"/>
      <c r="DO1403" s="240"/>
      <c r="DP1403" s="240"/>
      <c r="DQ1403" s="240"/>
      <c r="DR1403" s="240"/>
      <c r="DS1403" s="240"/>
      <c r="DT1403" s="240"/>
      <c r="DU1403" s="240"/>
      <c r="DV1403" s="240"/>
      <c r="DW1403" s="240"/>
      <c r="DX1403" s="240"/>
      <c r="DY1403" s="240"/>
      <c r="DZ1403" s="240"/>
      <c r="EA1403" s="240"/>
      <c r="EB1403" s="240"/>
      <c r="EC1403" s="240"/>
      <c r="ED1403" s="240"/>
      <c r="EE1403" s="240"/>
      <c r="EF1403" s="240"/>
      <c r="EG1403" s="240"/>
      <c r="EH1403" s="240"/>
      <c r="EI1403" s="240"/>
      <c r="EJ1403" s="240"/>
      <c r="EK1403" s="240"/>
      <c r="EL1403" s="240"/>
      <c r="EM1403" s="240"/>
      <c r="EN1403" s="240"/>
      <c r="EO1403" s="240"/>
      <c r="EP1403" s="240"/>
      <c r="EQ1403" s="240"/>
      <c r="ER1403" s="240"/>
      <c r="ES1403" s="240"/>
      <c r="ET1403" s="240"/>
      <c r="EU1403" s="240"/>
      <c r="EV1403" s="240"/>
      <c r="EW1403" s="240"/>
      <c r="EX1403" s="240"/>
      <c r="EY1403" s="240"/>
      <c r="EZ1403" s="240"/>
      <c r="FA1403" s="240"/>
      <c r="FB1403" s="240"/>
      <c r="FC1403" s="240"/>
      <c r="FD1403" s="240"/>
      <c r="FE1403" s="240"/>
      <c r="FF1403" s="240"/>
      <c r="FG1403" s="240"/>
      <c r="FH1403" s="240"/>
      <c r="FI1403" s="240"/>
      <c r="FJ1403" s="240"/>
      <c r="FK1403" s="240"/>
      <c r="FL1403" s="240"/>
      <c r="FM1403" s="240"/>
      <c r="FN1403" s="240"/>
      <c r="FO1403" s="240"/>
      <c r="FP1403" s="240"/>
      <c r="FQ1403" s="240"/>
      <c r="FR1403" s="240"/>
      <c r="FS1403" s="240"/>
      <c r="FT1403" s="240"/>
      <c r="FU1403" s="240"/>
      <c r="FV1403" s="240"/>
      <c r="FW1403" s="240"/>
      <c r="FX1403" s="240"/>
      <c r="FY1403" s="240"/>
      <c r="FZ1403" s="240"/>
      <c r="GA1403" s="240"/>
      <c r="GB1403" s="240"/>
      <c r="GC1403" s="240"/>
      <c r="GD1403" s="240"/>
      <c r="GE1403" s="240"/>
      <c r="GF1403" s="240"/>
      <c r="GG1403" s="240"/>
      <c r="GH1403" s="240"/>
      <c r="GI1403" s="240"/>
      <c r="GJ1403" s="240"/>
      <c r="GK1403" s="240"/>
      <c r="GL1403" s="240"/>
      <c r="GM1403" s="240"/>
      <c r="GN1403" s="240"/>
      <c r="GO1403" s="240"/>
      <c r="GP1403" s="240"/>
      <c r="GQ1403" s="240"/>
      <c r="GR1403" s="240"/>
      <c r="GS1403" s="240"/>
      <c r="GT1403" s="240"/>
      <c r="GU1403" s="240"/>
      <c r="GV1403" s="240"/>
      <c r="GW1403" s="240"/>
      <c r="GX1403" s="240"/>
      <c r="GY1403" s="240"/>
      <c r="GZ1403" s="240"/>
      <c r="HA1403" s="240"/>
      <c r="HB1403" s="240"/>
      <c r="HC1403" s="240"/>
      <c r="HD1403" s="240"/>
      <c r="HE1403" s="240"/>
      <c r="HF1403" s="240"/>
      <c r="HG1403" s="240"/>
      <c r="HH1403" s="240"/>
      <c r="HI1403" s="240"/>
      <c r="HJ1403" s="240"/>
      <c r="HK1403" s="240"/>
      <c r="HL1403" s="240"/>
      <c r="HM1403" s="240"/>
      <c r="HN1403" s="240"/>
      <c r="HO1403" s="240"/>
      <c r="HP1403" s="240"/>
      <c r="HQ1403" s="240"/>
      <c r="HR1403" s="240"/>
      <c r="HS1403" s="240"/>
      <c r="HT1403" s="240"/>
      <c r="HU1403" s="240"/>
      <c r="HV1403" s="240"/>
      <c r="HW1403" s="240"/>
      <c r="HX1403" s="240"/>
      <c r="HY1403" s="240"/>
      <c r="HZ1403" s="240"/>
      <c r="IA1403" s="240"/>
      <c r="IB1403" s="240"/>
      <c r="IC1403" s="240"/>
      <c r="ID1403" s="240"/>
      <c r="IE1403" s="240"/>
      <c r="IF1403" s="240"/>
      <c r="IG1403" s="240"/>
      <c r="IH1403" s="240"/>
      <c r="II1403" s="240"/>
      <c r="IJ1403" s="240"/>
      <c r="IK1403" s="240"/>
      <c r="IL1403" s="240"/>
      <c r="IM1403" s="240"/>
      <c r="IN1403" s="240"/>
      <c r="IO1403" s="240"/>
      <c r="IP1403" s="240"/>
      <c r="IQ1403" s="240"/>
      <c r="IR1403" s="240"/>
      <c r="IS1403" s="240"/>
      <c r="IT1403" s="240"/>
      <c r="IU1403" s="240"/>
      <c r="IV1403" s="240"/>
      <c r="IW1403" s="240"/>
      <c r="IX1403" s="240"/>
      <c r="IY1403" s="240"/>
      <c r="IZ1403" s="240"/>
      <c r="JA1403" s="240"/>
      <c r="JB1403" s="240"/>
      <c r="JC1403" s="240"/>
    </row>
    <row r="1404" spans="1:263" s="1072" customFormat="1" ht="30" x14ac:dyDescent="0.25">
      <c r="A1404" s="363"/>
      <c r="B1404" s="363">
        <v>1</v>
      </c>
      <c r="C1404" s="803" t="s">
        <v>201</v>
      </c>
      <c r="D1404" s="301"/>
      <c r="E1404" s="302"/>
      <c r="F1404" s="2205">
        <f t="shared" si="1229"/>
        <v>0</v>
      </c>
      <c r="G1404" s="950">
        <f t="shared" si="1229"/>
        <v>0</v>
      </c>
      <c r="H1404" s="950">
        <f t="shared" si="1229"/>
        <v>0</v>
      </c>
      <c r="I1404" s="2218">
        <f t="shared" si="1229"/>
        <v>0</v>
      </c>
      <c r="J1404" s="2887"/>
      <c r="K1404" s="2887"/>
      <c r="L1404" s="2888"/>
      <c r="M1404" s="2888"/>
      <c r="N1404" s="2888"/>
      <c r="O1404" s="2888"/>
      <c r="P1404" s="2888"/>
      <c r="Q1404" s="2888"/>
      <c r="R1404" s="2885">
        <f t="shared" ref="R1404:AB1404" si="1236">R1333</f>
        <v>0</v>
      </c>
      <c r="S1404" s="2885">
        <f t="shared" ref="S1404:T1404" si="1237">S1333</f>
        <v>0</v>
      </c>
      <c r="T1404" s="2885">
        <f t="shared" si="1237"/>
        <v>0</v>
      </c>
      <c r="U1404" s="554">
        <f t="shared" si="1236"/>
        <v>0</v>
      </c>
      <c r="V1404" s="2885">
        <f t="shared" si="1236"/>
        <v>0</v>
      </c>
      <c r="W1404" s="1388">
        <f t="shared" si="1236"/>
        <v>0</v>
      </c>
      <c r="X1404" s="2885">
        <f t="shared" si="1236"/>
        <v>0</v>
      </c>
      <c r="Y1404" s="2885">
        <f t="shared" si="1236"/>
        <v>0</v>
      </c>
      <c r="Z1404" s="3037">
        <f t="shared" si="1236"/>
        <v>0</v>
      </c>
      <c r="AA1404" s="3037">
        <f t="shared" si="1236"/>
        <v>0</v>
      </c>
      <c r="AB1404" s="2885">
        <f t="shared" si="1236"/>
        <v>0</v>
      </c>
      <c r="AC1404" s="1152">
        <f t="shared" ref="AC1404" si="1238">AC1333</f>
        <v>0</v>
      </c>
      <c r="AD1404" s="1143"/>
      <c r="AE1404" s="2583"/>
      <c r="AF1404" s="3340"/>
      <c r="AG1404" s="240"/>
      <c r="AH1404" s="240"/>
      <c r="AI1404" s="240"/>
      <c r="AJ1404" s="240"/>
      <c r="AK1404" s="240"/>
      <c r="AL1404" s="240"/>
      <c r="AM1404" s="240"/>
      <c r="AN1404" s="240"/>
      <c r="AO1404" s="240"/>
      <c r="AP1404" s="240"/>
      <c r="AQ1404" s="240"/>
      <c r="AR1404" s="240"/>
      <c r="AS1404" s="240"/>
      <c r="AT1404" s="240"/>
      <c r="AU1404" s="240"/>
      <c r="AV1404" s="240"/>
      <c r="AW1404" s="240"/>
      <c r="AX1404" s="240"/>
      <c r="AY1404" s="240"/>
      <c r="AZ1404" s="240"/>
      <c r="BA1404" s="240"/>
      <c r="BB1404" s="240"/>
      <c r="BC1404" s="240"/>
      <c r="BD1404" s="240"/>
      <c r="BE1404" s="240"/>
      <c r="BF1404" s="240"/>
      <c r="BG1404" s="240"/>
      <c r="BH1404" s="240"/>
      <c r="BI1404" s="240"/>
      <c r="BJ1404" s="240"/>
      <c r="BK1404" s="240"/>
      <c r="BL1404" s="240"/>
      <c r="BM1404" s="240"/>
      <c r="BN1404" s="240"/>
      <c r="BO1404" s="240"/>
      <c r="BP1404" s="240"/>
      <c r="BQ1404" s="240"/>
      <c r="BR1404" s="240"/>
      <c r="BS1404" s="240"/>
      <c r="BT1404" s="240"/>
      <c r="BU1404" s="240"/>
      <c r="BV1404" s="240"/>
      <c r="BW1404" s="240"/>
      <c r="BX1404" s="240"/>
      <c r="BY1404" s="240"/>
      <c r="BZ1404" s="240"/>
      <c r="CA1404" s="240"/>
      <c r="CB1404" s="240"/>
      <c r="CC1404" s="240"/>
      <c r="CD1404" s="240"/>
      <c r="CE1404" s="240"/>
      <c r="CF1404" s="240"/>
      <c r="CG1404" s="240"/>
      <c r="CH1404" s="240"/>
      <c r="CI1404" s="240"/>
      <c r="CJ1404" s="240"/>
      <c r="CK1404" s="240"/>
      <c r="CL1404" s="240"/>
      <c r="CM1404" s="240"/>
      <c r="CN1404" s="240"/>
      <c r="CO1404" s="240"/>
      <c r="CP1404" s="240"/>
      <c r="CQ1404" s="240"/>
      <c r="CR1404" s="240"/>
      <c r="CS1404" s="240"/>
      <c r="CT1404" s="240"/>
      <c r="CU1404" s="240"/>
      <c r="CV1404" s="240"/>
      <c r="CW1404" s="240"/>
      <c r="CX1404" s="240"/>
      <c r="CY1404" s="240"/>
      <c r="CZ1404" s="240"/>
      <c r="DA1404" s="240"/>
      <c r="DB1404" s="240"/>
      <c r="DC1404" s="240"/>
      <c r="DD1404" s="240"/>
      <c r="DE1404" s="240"/>
      <c r="DF1404" s="240"/>
      <c r="DG1404" s="240"/>
      <c r="DH1404" s="240"/>
      <c r="DI1404" s="240"/>
      <c r="DJ1404" s="240"/>
      <c r="DK1404" s="240"/>
      <c r="DL1404" s="240"/>
      <c r="DM1404" s="240"/>
      <c r="DN1404" s="240"/>
      <c r="DO1404" s="240"/>
      <c r="DP1404" s="240"/>
      <c r="DQ1404" s="240"/>
      <c r="DR1404" s="240"/>
      <c r="DS1404" s="240"/>
      <c r="DT1404" s="240"/>
      <c r="DU1404" s="240"/>
      <c r="DV1404" s="240"/>
      <c r="DW1404" s="240"/>
      <c r="DX1404" s="240"/>
      <c r="DY1404" s="240"/>
      <c r="DZ1404" s="240"/>
      <c r="EA1404" s="240"/>
      <c r="EB1404" s="240"/>
      <c r="EC1404" s="240"/>
      <c r="ED1404" s="240"/>
      <c r="EE1404" s="240"/>
      <c r="EF1404" s="240"/>
      <c r="EG1404" s="240"/>
      <c r="EH1404" s="240"/>
      <c r="EI1404" s="240"/>
      <c r="EJ1404" s="240"/>
      <c r="EK1404" s="240"/>
      <c r="EL1404" s="240"/>
      <c r="EM1404" s="240"/>
      <c r="EN1404" s="240"/>
      <c r="EO1404" s="240"/>
      <c r="EP1404" s="240"/>
      <c r="EQ1404" s="240"/>
      <c r="ER1404" s="240"/>
      <c r="ES1404" s="240"/>
      <c r="ET1404" s="240"/>
      <c r="EU1404" s="240"/>
      <c r="EV1404" s="240"/>
      <c r="EW1404" s="240"/>
      <c r="EX1404" s="240"/>
      <c r="EY1404" s="240"/>
      <c r="EZ1404" s="240"/>
      <c r="FA1404" s="240"/>
      <c r="FB1404" s="240"/>
      <c r="FC1404" s="240"/>
      <c r="FD1404" s="240"/>
      <c r="FE1404" s="240"/>
      <c r="FF1404" s="240"/>
      <c r="FG1404" s="240"/>
      <c r="FH1404" s="240"/>
      <c r="FI1404" s="240"/>
      <c r="FJ1404" s="240"/>
      <c r="FK1404" s="240"/>
      <c r="FL1404" s="240"/>
      <c r="FM1404" s="240"/>
      <c r="FN1404" s="240"/>
      <c r="FO1404" s="240"/>
      <c r="FP1404" s="240"/>
      <c r="FQ1404" s="240"/>
      <c r="FR1404" s="240"/>
      <c r="FS1404" s="240"/>
      <c r="FT1404" s="240"/>
      <c r="FU1404" s="240"/>
      <c r="FV1404" s="240"/>
      <c r="FW1404" s="240"/>
      <c r="FX1404" s="240"/>
      <c r="FY1404" s="240"/>
      <c r="FZ1404" s="240"/>
      <c r="GA1404" s="240"/>
      <c r="GB1404" s="240"/>
      <c r="GC1404" s="240"/>
      <c r="GD1404" s="240"/>
      <c r="GE1404" s="240"/>
      <c r="GF1404" s="240"/>
      <c r="GG1404" s="240"/>
      <c r="GH1404" s="240"/>
      <c r="GI1404" s="240"/>
      <c r="GJ1404" s="240"/>
      <c r="GK1404" s="240"/>
      <c r="GL1404" s="240"/>
      <c r="GM1404" s="240"/>
      <c r="GN1404" s="240"/>
      <c r="GO1404" s="240"/>
      <c r="GP1404" s="240"/>
      <c r="GQ1404" s="240"/>
      <c r="GR1404" s="240"/>
      <c r="GS1404" s="240"/>
      <c r="GT1404" s="240"/>
      <c r="GU1404" s="240"/>
      <c r="GV1404" s="240"/>
      <c r="GW1404" s="240"/>
      <c r="GX1404" s="240"/>
      <c r="GY1404" s="240"/>
      <c r="GZ1404" s="240"/>
      <c r="HA1404" s="240"/>
      <c r="HB1404" s="240"/>
      <c r="HC1404" s="240"/>
      <c r="HD1404" s="240"/>
      <c r="HE1404" s="240"/>
      <c r="HF1404" s="240"/>
      <c r="HG1404" s="240"/>
      <c r="HH1404" s="240"/>
      <c r="HI1404" s="240"/>
      <c r="HJ1404" s="240"/>
      <c r="HK1404" s="240"/>
      <c r="HL1404" s="240"/>
      <c r="HM1404" s="240"/>
      <c r="HN1404" s="240"/>
      <c r="HO1404" s="240"/>
      <c r="HP1404" s="240"/>
      <c r="HQ1404" s="240"/>
      <c r="HR1404" s="240"/>
      <c r="HS1404" s="240"/>
      <c r="HT1404" s="240"/>
      <c r="HU1404" s="240"/>
      <c r="HV1404" s="240"/>
      <c r="HW1404" s="240"/>
      <c r="HX1404" s="240"/>
      <c r="HY1404" s="240"/>
      <c r="HZ1404" s="240"/>
      <c r="IA1404" s="240"/>
      <c r="IB1404" s="240"/>
      <c r="IC1404" s="240"/>
      <c r="ID1404" s="240"/>
      <c r="IE1404" s="240"/>
      <c r="IF1404" s="240"/>
      <c r="IG1404" s="240"/>
      <c r="IH1404" s="240"/>
      <c r="II1404" s="240"/>
      <c r="IJ1404" s="240"/>
      <c r="IK1404" s="240"/>
      <c r="IL1404" s="240"/>
      <c r="IM1404" s="240"/>
      <c r="IN1404" s="240"/>
      <c r="IO1404" s="240"/>
      <c r="IP1404" s="240"/>
      <c r="IQ1404" s="240"/>
      <c r="IR1404" s="240"/>
      <c r="IS1404" s="240"/>
      <c r="IT1404" s="240"/>
      <c r="IU1404" s="240"/>
      <c r="IV1404" s="240"/>
      <c r="IW1404" s="240"/>
      <c r="IX1404" s="240"/>
      <c r="IY1404" s="240"/>
      <c r="IZ1404" s="240"/>
      <c r="JA1404" s="240"/>
      <c r="JB1404" s="240"/>
      <c r="JC1404" s="240"/>
    </row>
    <row r="1405" spans="1:263" s="1072" customFormat="1" ht="63" x14ac:dyDescent="0.25">
      <c r="A1405" s="363"/>
      <c r="B1405" s="363">
        <v>1</v>
      </c>
      <c r="C1405" s="805" t="s">
        <v>532</v>
      </c>
      <c r="D1405" s="301"/>
      <c r="E1405" s="302"/>
      <c r="F1405" s="2205">
        <f t="shared" si="1229"/>
        <v>3240</v>
      </c>
      <c r="G1405" s="950">
        <f t="shared" si="1229"/>
        <v>810</v>
      </c>
      <c r="H1405" s="950">
        <f t="shared" si="1229"/>
        <v>410</v>
      </c>
      <c r="I1405" s="2218">
        <f t="shared" si="1229"/>
        <v>50.617283950617285</v>
      </c>
      <c r="J1405" s="2887"/>
      <c r="K1405" s="2887"/>
      <c r="L1405" s="2888"/>
      <c r="M1405" s="2888"/>
      <c r="N1405" s="2888"/>
      <c r="O1405" s="2888"/>
      <c r="P1405" s="2888"/>
      <c r="Q1405" s="2888"/>
      <c r="R1405" s="2885">
        <f t="shared" ref="R1405:AB1405" si="1239">R1334</f>
        <v>6905.25</v>
      </c>
      <c r="S1405" s="2885">
        <f t="shared" ref="S1405:T1405" si="1240">S1334</f>
        <v>6905.25</v>
      </c>
      <c r="T1405" s="2885">
        <f t="shared" si="1240"/>
        <v>6905.25</v>
      </c>
      <c r="U1405" s="554">
        <f t="shared" si="1239"/>
        <v>1726.3125</v>
      </c>
      <c r="V1405" s="2885">
        <f t="shared" si="1239"/>
        <v>873.8125</v>
      </c>
      <c r="W1405" s="1388">
        <f t="shared" si="1239"/>
        <v>0</v>
      </c>
      <c r="X1405" s="2885">
        <f t="shared" si="1239"/>
        <v>0</v>
      </c>
      <c r="Y1405" s="2885">
        <f t="shared" si="1239"/>
        <v>-852.5</v>
      </c>
      <c r="Z1405" s="3037">
        <f t="shared" si="1239"/>
        <v>0</v>
      </c>
      <c r="AA1405" s="3037">
        <f t="shared" si="1239"/>
        <v>0</v>
      </c>
      <c r="AB1405" s="2885">
        <f t="shared" si="1239"/>
        <v>873.8125</v>
      </c>
      <c r="AC1405" s="1152">
        <f t="shared" ref="AC1405" si="1241">AC1334</f>
        <v>0</v>
      </c>
      <c r="AD1405" s="1143">
        <f>AD1334</f>
        <v>0</v>
      </c>
      <c r="AE1405" s="2583"/>
      <c r="AF1405" s="3340"/>
      <c r="AG1405" s="240"/>
      <c r="AH1405" s="240"/>
      <c r="AI1405" s="240"/>
      <c r="AJ1405" s="240"/>
      <c r="AK1405" s="240"/>
      <c r="AL1405" s="240"/>
      <c r="AM1405" s="240"/>
      <c r="AN1405" s="240"/>
      <c r="AO1405" s="240"/>
      <c r="AP1405" s="240"/>
      <c r="AQ1405" s="240"/>
      <c r="AR1405" s="240"/>
      <c r="AS1405" s="240"/>
      <c r="AT1405" s="240"/>
      <c r="AU1405" s="240"/>
      <c r="AV1405" s="240"/>
      <c r="AW1405" s="240"/>
      <c r="AX1405" s="240"/>
      <c r="AY1405" s="240"/>
      <c r="AZ1405" s="240"/>
      <c r="BA1405" s="240"/>
      <c r="BB1405" s="240"/>
      <c r="BC1405" s="240"/>
      <c r="BD1405" s="240"/>
      <c r="BE1405" s="240"/>
      <c r="BF1405" s="240"/>
      <c r="BG1405" s="240"/>
      <c r="BH1405" s="240"/>
      <c r="BI1405" s="240"/>
      <c r="BJ1405" s="240"/>
      <c r="BK1405" s="240"/>
      <c r="BL1405" s="240"/>
      <c r="BM1405" s="240"/>
      <c r="BN1405" s="240"/>
      <c r="BO1405" s="240"/>
      <c r="BP1405" s="240"/>
      <c r="BQ1405" s="240"/>
      <c r="BR1405" s="240"/>
      <c r="BS1405" s="240"/>
      <c r="BT1405" s="240"/>
      <c r="BU1405" s="240"/>
      <c r="BV1405" s="240"/>
      <c r="BW1405" s="240"/>
      <c r="BX1405" s="240"/>
      <c r="BY1405" s="240"/>
      <c r="BZ1405" s="240"/>
      <c r="CA1405" s="240"/>
      <c r="CB1405" s="240"/>
      <c r="CC1405" s="240"/>
      <c r="CD1405" s="240"/>
      <c r="CE1405" s="240"/>
      <c r="CF1405" s="240"/>
      <c r="CG1405" s="240"/>
      <c r="CH1405" s="240"/>
      <c r="CI1405" s="240"/>
      <c r="CJ1405" s="240"/>
      <c r="CK1405" s="240"/>
      <c r="CL1405" s="240"/>
      <c r="CM1405" s="240"/>
      <c r="CN1405" s="240"/>
      <c r="CO1405" s="240"/>
      <c r="CP1405" s="240"/>
      <c r="CQ1405" s="240"/>
      <c r="CR1405" s="240"/>
      <c r="CS1405" s="240"/>
      <c r="CT1405" s="240"/>
      <c r="CU1405" s="240"/>
      <c r="CV1405" s="240"/>
      <c r="CW1405" s="240"/>
      <c r="CX1405" s="240"/>
      <c r="CY1405" s="240"/>
      <c r="CZ1405" s="240"/>
      <c r="DA1405" s="240"/>
      <c r="DB1405" s="240"/>
      <c r="DC1405" s="240"/>
      <c r="DD1405" s="240"/>
      <c r="DE1405" s="240"/>
      <c r="DF1405" s="240"/>
      <c r="DG1405" s="240"/>
      <c r="DH1405" s="240"/>
      <c r="DI1405" s="240"/>
      <c r="DJ1405" s="240"/>
      <c r="DK1405" s="240"/>
      <c r="DL1405" s="240"/>
      <c r="DM1405" s="240"/>
      <c r="DN1405" s="240"/>
      <c r="DO1405" s="240"/>
      <c r="DP1405" s="240"/>
      <c r="DQ1405" s="240"/>
      <c r="DR1405" s="240"/>
      <c r="DS1405" s="240"/>
      <c r="DT1405" s="240"/>
      <c r="DU1405" s="240"/>
      <c r="DV1405" s="240"/>
      <c r="DW1405" s="240"/>
      <c r="DX1405" s="240"/>
      <c r="DY1405" s="240"/>
      <c r="DZ1405" s="240"/>
      <c r="EA1405" s="240"/>
      <c r="EB1405" s="240"/>
      <c r="EC1405" s="240"/>
      <c r="ED1405" s="240"/>
      <c r="EE1405" s="240"/>
      <c r="EF1405" s="240"/>
      <c r="EG1405" s="240"/>
      <c r="EH1405" s="240"/>
      <c r="EI1405" s="240"/>
      <c r="EJ1405" s="240"/>
      <c r="EK1405" s="240"/>
      <c r="EL1405" s="240"/>
      <c r="EM1405" s="240"/>
      <c r="EN1405" s="240"/>
      <c r="EO1405" s="240"/>
      <c r="EP1405" s="240"/>
      <c r="EQ1405" s="240"/>
      <c r="ER1405" s="240"/>
      <c r="ES1405" s="240"/>
      <c r="ET1405" s="240"/>
      <c r="EU1405" s="240"/>
      <c r="EV1405" s="240"/>
      <c r="EW1405" s="240"/>
      <c r="EX1405" s="240"/>
      <c r="EY1405" s="240"/>
      <c r="EZ1405" s="240"/>
      <c r="FA1405" s="240"/>
      <c r="FB1405" s="240"/>
      <c r="FC1405" s="240"/>
      <c r="FD1405" s="240"/>
      <c r="FE1405" s="240"/>
      <c r="FF1405" s="240"/>
      <c r="FG1405" s="240"/>
      <c r="FH1405" s="240"/>
      <c r="FI1405" s="240"/>
      <c r="FJ1405" s="240"/>
      <c r="FK1405" s="240"/>
      <c r="FL1405" s="240"/>
      <c r="FM1405" s="240"/>
      <c r="FN1405" s="240"/>
      <c r="FO1405" s="240"/>
      <c r="FP1405" s="240"/>
      <c r="FQ1405" s="240"/>
      <c r="FR1405" s="240"/>
      <c r="FS1405" s="240"/>
      <c r="FT1405" s="240"/>
      <c r="FU1405" s="240"/>
      <c r="FV1405" s="240"/>
      <c r="FW1405" s="240"/>
      <c r="FX1405" s="240"/>
      <c r="FY1405" s="240"/>
      <c r="FZ1405" s="240"/>
      <c r="GA1405" s="240"/>
      <c r="GB1405" s="240"/>
      <c r="GC1405" s="240"/>
      <c r="GD1405" s="240"/>
      <c r="GE1405" s="240"/>
      <c r="GF1405" s="240"/>
      <c r="GG1405" s="240"/>
      <c r="GH1405" s="240"/>
      <c r="GI1405" s="240"/>
      <c r="GJ1405" s="240"/>
      <c r="GK1405" s="240"/>
      <c r="GL1405" s="240"/>
      <c r="GM1405" s="240"/>
      <c r="GN1405" s="240"/>
      <c r="GO1405" s="240"/>
      <c r="GP1405" s="240"/>
      <c r="GQ1405" s="240"/>
      <c r="GR1405" s="240"/>
      <c r="GS1405" s="240"/>
      <c r="GT1405" s="240"/>
      <c r="GU1405" s="240"/>
      <c r="GV1405" s="240"/>
      <c r="GW1405" s="240"/>
      <c r="GX1405" s="240"/>
      <c r="GY1405" s="240"/>
      <c r="GZ1405" s="240"/>
      <c r="HA1405" s="240"/>
      <c r="HB1405" s="240"/>
      <c r="HC1405" s="240"/>
      <c r="HD1405" s="240"/>
      <c r="HE1405" s="240"/>
      <c r="HF1405" s="240"/>
      <c r="HG1405" s="240"/>
      <c r="HH1405" s="240"/>
      <c r="HI1405" s="240"/>
      <c r="HJ1405" s="240"/>
      <c r="HK1405" s="240"/>
      <c r="HL1405" s="240"/>
      <c r="HM1405" s="240"/>
      <c r="HN1405" s="240"/>
      <c r="HO1405" s="240"/>
      <c r="HP1405" s="240"/>
      <c r="HQ1405" s="240"/>
      <c r="HR1405" s="240"/>
      <c r="HS1405" s="240"/>
      <c r="HT1405" s="240"/>
      <c r="HU1405" s="240"/>
      <c r="HV1405" s="240"/>
      <c r="HW1405" s="240"/>
      <c r="HX1405" s="240"/>
      <c r="HY1405" s="240"/>
      <c r="HZ1405" s="240"/>
      <c r="IA1405" s="240"/>
      <c r="IB1405" s="240"/>
      <c r="IC1405" s="240"/>
      <c r="ID1405" s="240"/>
      <c r="IE1405" s="240"/>
      <c r="IF1405" s="240"/>
      <c r="IG1405" s="240"/>
      <c r="IH1405" s="240"/>
      <c r="II1405" s="240"/>
      <c r="IJ1405" s="240"/>
      <c r="IK1405" s="240"/>
      <c r="IL1405" s="240"/>
      <c r="IM1405" s="240"/>
      <c r="IN1405" s="240"/>
      <c r="IO1405" s="240"/>
      <c r="IP1405" s="240"/>
      <c r="IQ1405" s="240"/>
      <c r="IR1405" s="240"/>
      <c r="IS1405" s="240"/>
      <c r="IT1405" s="240"/>
      <c r="IU1405" s="240"/>
      <c r="IV1405" s="240"/>
      <c r="IW1405" s="240"/>
      <c r="IX1405" s="240"/>
      <c r="IY1405" s="240"/>
      <c r="IZ1405" s="240"/>
      <c r="JA1405" s="240"/>
      <c r="JB1405" s="240"/>
      <c r="JC1405" s="240"/>
    </row>
    <row r="1406" spans="1:263" s="1072" customFormat="1" ht="45" x14ac:dyDescent="0.25">
      <c r="A1406" s="363"/>
      <c r="B1406" s="363">
        <v>1</v>
      </c>
      <c r="C1406" s="797" t="s">
        <v>533</v>
      </c>
      <c r="D1406" s="301"/>
      <c r="E1406" s="302"/>
      <c r="F1406" s="2205">
        <f t="shared" si="1229"/>
        <v>10680</v>
      </c>
      <c r="G1406" s="950">
        <f t="shared" si="1229"/>
        <v>2670</v>
      </c>
      <c r="H1406" s="950">
        <f t="shared" si="1229"/>
        <v>1110</v>
      </c>
      <c r="I1406" s="2218">
        <f t="shared" si="1229"/>
        <v>41.573033707865171</v>
      </c>
      <c r="J1406" s="2887"/>
      <c r="K1406" s="2887"/>
      <c r="L1406" s="2888"/>
      <c r="M1406" s="2888"/>
      <c r="N1406" s="2888"/>
      <c r="O1406" s="2888"/>
      <c r="P1406" s="2888"/>
      <c r="Q1406" s="2888"/>
      <c r="R1406" s="2885">
        <f t="shared" ref="R1406:AB1406" si="1242">R1335</f>
        <v>40554.815319188885</v>
      </c>
      <c r="S1406" s="2885">
        <f t="shared" ref="S1406:T1406" si="1243">S1335</f>
        <v>40554.815319188885</v>
      </c>
      <c r="T1406" s="2885">
        <f t="shared" si="1243"/>
        <v>40554.815319188885</v>
      </c>
      <c r="U1406" s="554">
        <f t="shared" si="1242"/>
        <v>10138.703829797221</v>
      </c>
      <c r="V1406" s="2885">
        <f t="shared" si="1242"/>
        <v>3222.98891</v>
      </c>
      <c r="W1406" s="1388">
        <f t="shared" si="1242"/>
        <v>0</v>
      </c>
      <c r="X1406" s="2885">
        <f t="shared" si="1242"/>
        <v>0</v>
      </c>
      <c r="Y1406" s="2885">
        <f t="shared" si="1242"/>
        <v>-6915.7149197972221</v>
      </c>
      <c r="Z1406" s="3037">
        <f t="shared" si="1242"/>
        <v>0</v>
      </c>
      <c r="AA1406" s="3037">
        <f t="shared" si="1242"/>
        <v>-2.2610700000000001</v>
      </c>
      <c r="AB1406" s="2885">
        <f t="shared" si="1242"/>
        <v>3220.72784</v>
      </c>
      <c r="AC1406" s="1152">
        <f t="shared" ref="AC1406" si="1244">AC1335</f>
        <v>0</v>
      </c>
      <c r="AD1406" s="1143"/>
      <c r="AE1406" s="2583"/>
      <c r="AF1406" s="3340"/>
      <c r="AG1406" s="240"/>
      <c r="AH1406" s="240"/>
      <c r="AI1406" s="240"/>
      <c r="AJ1406" s="240"/>
      <c r="AK1406" s="240"/>
      <c r="AL1406" s="240"/>
      <c r="AM1406" s="240"/>
      <c r="AN1406" s="240"/>
      <c r="AO1406" s="240"/>
      <c r="AP1406" s="240"/>
      <c r="AQ1406" s="240"/>
      <c r="AR1406" s="240"/>
      <c r="AS1406" s="240"/>
      <c r="AT1406" s="240"/>
      <c r="AU1406" s="240"/>
      <c r="AV1406" s="240"/>
      <c r="AW1406" s="240"/>
      <c r="AX1406" s="240"/>
      <c r="AY1406" s="240"/>
      <c r="AZ1406" s="240"/>
      <c r="BA1406" s="240"/>
      <c r="BB1406" s="240"/>
      <c r="BC1406" s="240"/>
      <c r="BD1406" s="240"/>
      <c r="BE1406" s="240"/>
      <c r="BF1406" s="240"/>
      <c r="BG1406" s="240"/>
      <c r="BH1406" s="240"/>
      <c r="BI1406" s="240"/>
      <c r="BJ1406" s="240"/>
      <c r="BK1406" s="240"/>
      <c r="BL1406" s="240"/>
      <c r="BM1406" s="240"/>
      <c r="BN1406" s="240"/>
      <c r="BO1406" s="240"/>
      <c r="BP1406" s="240"/>
      <c r="BQ1406" s="240"/>
      <c r="BR1406" s="240"/>
      <c r="BS1406" s="240"/>
      <c r="BT1406" s="240"/>
      <c r="BU1406" s="240"/>
      <c r="BV1406" s="240"/>
      <c r="BW1406" s="240"/>
      <c r="BX1406" s="240"/>
      <c r="BY1406" s="240"/>
      <c r="BZ1406" s="240"/>
      <c r="CA1406" s="240"/>
      <c r="CB1406" s="240"/>
      <c r="CC1406" s="240"/>
      <c r="CD1406" s="240"/>
      <c r="CE1406" s="240"/>
      <c r="CF1406" s="240"/>
      <c r="CG1406" s="240"/>
      <c r="CH1406" s="240"/>
      <c r="CI1406" s="240"/>
      <c r="CJ1406" s="240"/>
      <c r="CK1406" s="240"/>
      <c r="CL1406" s="240"/>
      <c r="CM1406" s="240"/>
      <c r="CN1406" s="240"/>
      <c r="CO1406" s="240"/>
      <c r="CP1406" s="240"/>
      <c r="CQ1406" s="240"/>
      <c r="CR1406" s="240"/>
      <c r="CS1406" s="240"/>
      <c r="CT1406" s="240"/>
      <c r="CU1406" s="240"/>
      <c r="CV1406" s="240"/>
      <c r="CW1406" s="240"/>
      <c r="CX1406" s="240"/>
      <c r="CY1406" s="240"/>
      <c r="CZ1406" s="240"/>
      <c r="DA1406" s="240"/>
      <c r="DB1406" s="240"/>
      <c r="DC1406" s="240"/>
      <c r="DD1406" s="240"/>
      <c r="DE1406" s="240"/>
      <c r="DF1406" s="240"/>
      <c r="DG1406" s="240"/>
      <c r="DH1406" s="240"/>
      <c r="DI1406" s="240"/>
      <c r="DJ1406" s="240"/>
      <c r="DK1406" s="240"/>
      <c r="DL1406" s="240"/>
      <c r="DM1406" s="240"/>
      <c r="DN1406" s="240"/>
      <c r="DO1406" s="240"/>
      <c r="DP1406" s="240"/>
      <c r="DQ1406" s="240"/>
      <c r="DR1406" s="240"/>
      <c r="DS1406" s="240"/>
      <c r="DT1406" s="240"/>
      <c r="DU1406" s="240"/>
      <c r="DV1406" s="240"/>
      <c r="DW1406" s="240"/>
      <c r="DX1406" s="240"/>
      <c r="DY1406" s="240"/>
      <c r="DZ1406" s="240"/>
      <c r="EA1406" s="240"/>
      <c r="EB1406" s="240"/>
      <c r="EC1406" s="240"/>
      <c r="ED1406" s="240"/>
      <c r="EE1406" s="240"/>
      <c r="EF1406" s="240"/>
      <c r="EG1406" s="240"/>
      <c r="EH1406" s="240"/>
      <c r="EI1406" s="240"/>
      <c r="EJ1406" s="240"/>
      <c r="EK1406" s="240"/>
      <c r="EL1406" s="240"/>
      <c r="EM1406" s="240"/>
      <c r="EN1406" s="240"/>
      <c r="EO1406" s="240"/>
      <c r="EP1406" s="240"/>
      <c r="EQ1406" s="240"/>
      <c r="ER1406" s="240"/>
      <c r="ES1406" s="240"/>
      <c r="ET1406" s="240"/>
      <c r="EU1406" s="240"/>
      <c r="EV1406" s="240"/>
      <c r="EW1406" s="240"/>
      <c r="EX1406" s="240"/>
      <c r="EY1406" s="240"/>
      <c r="EZ1406" s="240"/>
      <c r="FA1406" s="240"/>
      <c r="FB1406" s="240"/>
      <c r="FC1406" s="240"/>
      <c r="FD1406" s="240"/>
      <c r="FE1406" s="240"/>
      <c r="FF1406" s="240"/>
      <c r="FG1406" s="240"/>
      <c r="FH1406" s="240"/>
      <c r="FI1406" s="240"/>
      <c r="FJ1406" s="240"/>
      <c r="FK1406" s="240"/>
      <c r="FL1406" s="240"/>
      <c r="FM1406" s="240"/>
      <c r="FN1406" s="240"/>
      <c r="FO1406" s="240"/>
      <c r="FP1406" s="240"/>
      <c r="FQ1406" s="240"/>
      <c r="FR1406" s="240"/>
      <c r="FS1406" s="240"/>
      <c r="FT1406" s="240"/>
      <c r="FU1406" s="240"/>
      <c r="FV1406" s="240"/>
      <c r="FW1406" s="240"/>
      <c r="FX1406" s="240"/>
      <c r="FY1406" s="240"/>
      <c r="FZ1406" s="240"/>
      <c r="GA1406" s="240"/>
      <c r="GB1406" s="240"/>
      <c r="GC1406" s="240"/>
      <c r="GD1406" s="240"/>
      <c r="GE1406" s="240"/>
      <c r="GF1406" s="240"/>
      <c r="GG1406" s="240"/>
      <c r="GH1406" s="240"/>
      <c r="GI1406" s="240"/>
      <c r="GJ1406" s="240"/>
      <c r="GK1406" s="240"/>
      <c r="GL1406" s="240"/>
      <c r="GM1406" s="240"/>
      <c r="GN1406" s="240"/>
      <c r="GO1406" s="240"/>
      <c r="GP1406" s="240"/>
      <c r="GQ1406" s="240"/>
      <c r="GR1406" s="240"/>
      <c r="GS1406" s="240"/>
      <c r="GT1406" s="240"/>
      <c r="GU1406" s="240"/>
      <c r="GV1406" s="240"/>
      <c r="GW1406" s="240"/>
      <c r="GX1406" s="240"/>
      <c r="GY1406" s="240"/>
      <c r="GZ1406" s="240"/>
      <c r="HA1406" s="240"/>
      <c r="HB1406" s="240"/>
      <c r="HC1406" s="240"/>
      <c r="HD1406" s="240"/>
      <c r="HE1406" s="240"/>
      <c r="HF1406" s="240"/>
      <c r="HG1406" s="240"/>
      <c r="HH1406" s="240"/>
      <c r="HI1406" s="240"/>
      <c r="HJ1406" s="240"/>
      <c r="HK1406" s="240"/>
      <c r="HL1406" s="240"/>
      <c r="HM1406" s="240"/>
      <c r="HN1406" s="240"/>
      <c r="HO1406" s="240"/>
      <c r="HP1406" s="240"/>
      <c r="HQ1406" s="240"/>
      <c r="HR1406" s="240"/>
      <c r="HS1406" s="240"/>
      <c r="HT1406" s="240"/>
      <c r="HU1406" s="240"/>
      <c r="HV1406" s="240"/>
      <c r="HW1406" s="240"/>
      <c r="HX1406" s="240"/>
      <c r="HY1406" s="240"/>
      <c r="HZ1406" s="240"/>
      <c r="IA1406" s="240"/>
      <c r="IB1406" s="240"/>
      <c r="IC1406" s="240"/>
      <c r="ID1406" s="240"/>
      <c r="IE1406" s="240"/>
      <c r="IF1406" s="240"/>
      <c r="IG1406" s="240"/>
      <c r="IH1406" s="240"/>
      <c r="II1406" s="240"/>
      <c r="IJ1406" s="240"/>
      <c r="IK1406" s="240"/>
      <c r="IL1406" s="240"/>
      <c r="IM1406" s="240"/>
      <c r="IN1406" s="240"/>
      <c r="IO1406" s="240"/>
      <c r="IP1406" s="240"/>
      <c r="IQ1406" s="240"/>
      <c r="IR1406" s="240"/>
      <c r="IS1406" s="240"/>
      <c r="IT1406" s="240"/>
      <c r="IU1406" s="240"/>
      <c r="IV1406" s="240"/>
      <c r="IW1406" s="240"/>
      <c r="IX1406" s="240"/>
      <c r="IY1406" s="240"/>
      <c r="IZ1406" s="240"/>
      <c r="JA1406" s="240"/>
      <c r="JB1406" s="240"/>
      <c r="JC1406" s="240"/>
    </row>
    <row r="1407" spans="1:263" s="1072" customFormat="1" ht="30" x14ac:dyDescent="0.25">
      <c r="A1407" s="363"/>
      <c r="B1407" s="363">
        <v>1</v>
      </c>
      <c r="C1407" s="799" t="s">
        <v>286</v>
      </c>
      <c r="D1407" s="301"/>
      <c r="E1407" s="302"/>
      <c r="F1407" s="2205">
        <f t="shared" si="1229"/>
        <v>5704</v>
      </c>
      <c r="G1407" s="950">
        <f t="shared" si="1229"/>
        <v>1426</v>
      </c>
      <c r="H1407" s="950">
        <f t="shared" si="1229"/>
        <v>556</v>
      </c>
      <c r="I1407" s="2218">
        <f t="shared" si="1229"/>
        <v>38.990182328190741</v>
      </c>
      <c r="J1407" s="2887"/>
      <c r="K1407" s="2887"/>
      <c r="L1407" s="2888"/>
      <c r="M1407" s="2888"/>
      <c r="N1407" s="2888"/>
      <c r="O1407" s="2888"/>
      <c r="P1407" s="2888"/>
      <c r="Q1407" s="2888"/>
      <c r="R1407" s="2885">
        <f t="shared" ref="R1407:AB1407" si="1245">R1336</f>
        <v>25344.896605300888</v>
      </c>
      <c r="S1407" s="2885">
        <f t="shared" ref="S1407:T1407" si="1246">S1336</f>
        <v>25344.896605300888</v>
      </c>
      <c r="T1407" s="2885">
        <f t="shared" si="1246"/>
        <v>25344.896605300888</v>
      </c>
      <c r="U1407" s="554">
        <f t="shared" si="1245"/>
        <v>6336.224151325222</v>
      </c>
      <c r="V1407" s="2885">
        <f t="shared" si="1245"/>
        <v>2166.2071500000002</v>
      </c>
      <c r="W1407" s="1388">
        <f t="shared" si="1245"/>
        <v>0</v>
      </c>
      <c r="X1407" s="2885">
        <f t="shared" si="1245"/>
        <v>0</v>
      </c>
      <c r="Y1407" s="2885">
        <f t="shared" si="1245"/>
        <v>-4170.0170013252218</v>
      </c>
      <c r="Z1407" s="3037">
        <f t="shared" si="1245"/>
        <v>0</v>
      </c>
      <c r="AA1407" s="3037">
        <f t="shared" si="1245"/>
        <v>-2.2610700000000001</v>
      </c>
      <c r="AB1407" s="2885">
        <f t="shared" si="1245"/>
        <v>2163.9460800000002</v>
      </c>
      <c r="AC1407" s="1152">
        <f t="shared" ref="AC1407" si="1247">AC1336</f>
        <v>0</v>
      </c>
      <c r="AD1407" s="1143"/>
      <c r="AE1407" s="2583"/>
      <c r="AF1407" s="3340"/>
      <c r="AG1407" s="240"/>
      <c r="AH1407" s="240"/>
      <c r="AI1407" s="240"/>
      <c r="AJ1407" s="240"/>
      <c r="AK1407" s="240"/>
      <c r="AL1407" s="240"/>
      <c r="AM1407" s="240"/>
      <c r="AN1407" s="240"/>
      <c r="AO1407" s="240"/>
      <c r="AP1407" s="240"/>
      <c r="AQ1407" s="240"/>
      <c r="AR1407" s="240"/>
      <c r="AS1407" s="240"/>
      <c r="AT1407" s="240"/>
      <c r="AU1407" s="240"/>
      <c r="AV1407" s="240"/>
      <c r="AW1407" s="240"/>
      <c r="AX1407" s="240"/>
      <c r="AY1407" s="240"/>
      <c r="AZ1407" s="240"/>
      <c r="BA1407" s="240"/>
      <c r="BB1407" s="240"/>
      <c r="BC1407" s="240"/>
      <c r="BD1407" s="240"/>
      <c r="BE1407" s="240"/>
      <c r="BF1407" s="240"/>
      <c r="BG1407" s="240"/>
      <c r="BH1407" s="240"/>
      <c r="BI1407" s="240"/>
      <c r="BJ1407" s="240"/>
      <c r="BK1407" s="240"/>
      <c r="BL1407" s="240"/>
      <c r="BM1407" s="240"/>
      <c r="BN1407" s="240"/>
      <c r="BO1407" s="240"/>
      <c r="BP1407" s="240"/>
      <c r="BQ1407" s="240"/>
      <c r="BR1407" s="240"/>
      <c r="BS1407" s="240"/>
      <c r="BT1407" s="240"/>
      <c r="BU1407" s="240"/>
      <c r="BV1407" s="240"/>
      <c r="BW1407" s="240"/>
      <c r="BX1407" s="240"/>
      <c r="BY1407" s="240"/>
      <c r="BZ1407" s="240"/>
      <c r="CA1407" s="240"/>
      <c r="CB1407" s="240"/>
      <c r="CC1407" s="240"/>
      <c r="CD1407" s="240"/>
      <c r="CE1407" s="240"/>
      <c r="CF1407" s="240"/>
      <c r="CG1407" s="240"/>
      <c r="CH1407" s="240"/>
      <c r="CI1407" s="240"/>
      <c r="CJ1407" s="240"/>
      <c r="CK1407" s="240"/>
      <c r="CL1407" s="240"/>
      <c r="CM1407" s="240"/>
      <c r="CN1407" s="240"/>
      <c r="CO1407" s="240"/>
      <c r="CP1407" s="240"/>
      <c r="CQ1407" s="240"/>
      <c r="CR1407" s="240"/>
      <c r="CS1407" s="240"/>
      <c r="CT1407" s="240"/>
      <c r="CU1407" s="240"/>
      <c r="CV1407" s="240"/>
      <c r="CW1407" s="240"/>
      <c r="CX1407" s="240"/>
      <c r="CY1407" s="240"/>
      <c r="CZ1407" s="240"/>
      <c r="DA1407" s="240"/>
      <c r="DB1407" s="240"/>
      <c r="DC1407" s="240"/>
      <c r="DD1407" s="240"/>
      <c r="DE1407" s="240"/>
      <c r="DF1407" s="240"/>
      <c r="DG1407" s="240"/>
      <c r="DH1407" s="240"/>
      <c r="DI1407" s="240"/>
      <c r="DJ1407" s="240"/>
      <c r="DK1407" s="240"/>
      <c r="DL1407" s="240"/>
      <c r="DM1407" s="240"/>
      <c r="DN1407" s="240"/>
      <c r="DO1407" s="240"/>
      <c r="DP1407" s="240"/>
      <c r="DQ1407" s="240"/>
      <c r="DR1407" s="240"/>
      <c r="DS1407" s="240"/>
      <c r="DT1407" s="240"/>
      <c r="DU1407" s="240"/>
      <c r="DV1407" s="240"/>
      <c r="DW1407" s="240"/>
      <c r="DX1407" s="240"/>
      <c r="DY1407" s="240"/>
      <c r="DZ1407" s="240"/>
      <c r="EA1407" s="240"/>
      <c r="EB1407" s="240"/>
      <c r="EC1407" s="240"/>
      <c r="ED1407" s="240"/>
      <c r="EE1407" s="240"/>
      <c r="EF1407" s="240"/>
      <c r="EG1407" s="240"/>
      <c r="EH1407" s="240"/>
      <c r="EI1407" s="240"/>
      <c r="EJ1407" s="240"/>
      <c r="EK1407" s="240"/>
      <c r="EL1407" s="240"/>
      <c r="EM1407" s="240"/>
      <c r="EN1407" s="240"/>
      <c r="EO1407" s="240"/>
      <c r="EP1407" s="240"/>
      <c r="EQ1407" s="240"/>
      <c r="ER1407" s="240"/>
      <c r="ES1407" s="240"/>
      <c r="ET1407" s="240"/>
      <c r="EU1407" s="240"/>
      <c r="EV1407" s="240"/>
      <c r="EW1407" s="240"/>
      <c r="EX1407" s="240"/>
      <c r="EY1407" s="240"/>
      <c r="EZ1407" s="240"/>
      <c r="FA1407" s="240"/>
      <c r="FB1407" s="240"/>
      <c r="FC1407" s="240"/>
      <c r="FD1407" s="240"/>
      <c r="FE1407" s="240"/>
      <c r="FF1407" s="240"/>
      <c r="FG1407" s="240"/>
      <c r="FH1407" s="240"/>
      <c r="FI1407" s="240"/>
      <c r="FJ1407" s="240"/>
      <c r="FK1407" s="240"/>
      <c r="FL1407" s="240"/>
      <c r="FM1407" s="240"/>
      <c r="FN1407" s="240"/>
      <c r="FO1407" s="240"/>
      <c r="FP1407" s="240"/>
      <c r="FQ1407" s="240"/>
      <c r="FR1407" s="240"/>
      <c r="FS1407" s="240"/>
      <c r="FT1407" s="240"/>
      <c r="FU1407" s="240"/>
      <c r="FV1407" s="240"/>
      <c r="FW1407" s="240"/>
      <c r="FX1407" s="240"/>
      <c r="FY1407" s="240"/>
      <c r="FZ1407" s="240"/>
      <c r="GA1407" s="240"/>
      <c r="GB1407" s="240"/>
      <c r="GC1407" s="240"/>
      <c r="GD1407" s="240"/>
      <c r="GE1407" s="240"/>
      <c r="GF1407" s="240"/>
      <c r="GG1407" s="240"/>
      <c r="GH1407" s="240"/>
      <c r="GI1407" s="240"/>
      <c r="GJ1407" s="240"/>
      <c r="GK1407" s="240"/>
      <c r="GL1407" s="240"/>
      <c r="GM1407" s="240"/>
      <c r="GN1407" s="240"/>
      <c r="GO1407" s="240"/>
      <c r="GP1407" s="240"/>
      <c r="GQ1407" s="240"/>
      <c r="GR1407" s="240"/>
      <c r="GS1407" s="240"/>
      <c r="GT1407" s="240"/>
      <c r="GU1407" s="240"/>
      <c r="GV1407" s="240"/>
      <c r="GW1407" s="240"/>
      <c r="GX1407" s="240"/>
      <c r="GY1407" s="240"/>
      <c r="GZ1407" s="240"/>
      <c r="HA1407" s="240"/>
      <c r="HB1407" s="240"/>
      <c r="HC1407" s="240"/>
      <c r="HD1407" s="240"/>
      <c r="HE1407" s="240"/>
      <c r="HF1407" s="240"/>
      <c r="HG1407" s="240"/>
      <c r="HH1407" s="240"/>
      <c r="HI1407" s="240"/>
      <c r="HJ1407" s="240"/>
      <c r="HK1407" s="240"/>
      <c r="HL1407" s="240"/>
      <c r="HM1407" s="240"/>
      <c r="HN1407" s="240"/>
      <c r="HO1407" s="240"/>
      <c r="HP1407" s="240"/>
      <c r="HQ1407" s="240"/>
      <c r="HR1407" s="240"/>
      <c r="HS1407" s="240"/>
      <c r="HT1407" s="240"/>
      <c r="HU1407" s="240"/>
      <c r="HV1407" s="240"/>
      <c r="HW1407" s="240"/>
      <c r="HX1407" s="240"/>
      <c r="HY1407" s="240"/>
      <c r="HZ1407" s="240"/>
      <c r="IA1407" s="240"/>
      <c r="IB1407" s="240"/>
      <c r="IC1407" s="240"/>
      <c r="ID1407" s="240"/>
      <c r="IE1407" s="240"/>
      <c r="IF1407" s="240"/>
      <c r="IG1407" s="240"/>
      <c r="IH1407" s="240"/>
      <c r="II1407" s="240"/>
      <c r="IJ1407" s="240"/>
      <c r="IK1407" s="240"/>
      <c r="IL1407" s="240"/>
      <c r="IM1407" s="240"/>
      <c r="IN1407" s="240"/>
      <c r="IO1407" s="240"/>
      <c r="IP1407" s="240"/>
      <c r="IQ1407" s="240"/>
      <c r="IR1407" s="240"/>
      <c r="IS1407" s="240"/>
      <c r="IT1407" s="240"/>
      <c r="IU1407" s="240"/>
      <c r="IV1407" s="240"/>
      <c r="IW1407" s="240"/>
      <c r="IX1407" s="240"/>
      <c r="IY1407" s="240"/>
      <c r="IZ1407" s="240"/>
      <c r="JA1407" s="240"/>
      <c r="JB1407" s="240"/>
      <c r="JC1407" s="240"/>
    </row>
    <row r="1408" spans="1:263" s="1072" customFormat="1" ht="30" x14ac:dyDescent="0.25">
      <c r="A1408" s="363"/>
      <c r="B1408" s="363">
        <v>1</v>
      </c>
      <c r="C1408" s="806" t="s">
        <v>534</v>
      </c>
      <c r="D1408" s="301"/>
      <c r="E1408" s="302"/>
      <c r="F1408" s="2205">
        <f t="shared" si="1229"/>
        <v>4853</v>
      </c>
      <c r="G1408" s="950">
        <f t="shared" si="1229"/>
        <v>1213</v>
      </c>
      <c r="H1408" s="950">
        <f t="shared" si="1229"/>
        <v>556</v>
      </c>
      <c r="I1408" s="2218">
        <f t="shared" si="1229"/>
        <v>45.836768342951359</v>
      </c>
      <c r="J1408" s="2887"/>
      <c r="K1408" s="2887"/>
      <c r="L1408" s="2888"/>
      <c r="M1408" s="2888"/>
      <c r="N1408" s="2888"/>
      <c r="O1408" s="2888"/>
      <c r="P1408" s="2888"/>
      <c r="Q1408" s="2888"/>
      <c r="R1408" s="2885">
        <f t="shared" ref="R1408:AB1408" si="1248">R1337</f>
        <v>23060.53899133929</v>
      </c>
      <c r="S1408" s="2885">
        <f t="shared" ref="S1408:T1408" si="1249">S1337</f>
        <v>23060.53899133929</v>
      </c>
      <c r="T1408" s="2885">
        <f t="shared" si="1249"/>
        <v>23060.53899133929</v>
      </c>
      <c r="U1408" s="554">
        <f t="shared" si="1248"/>
        <v>5765.1347478348225</v>
      </c>
      <c r="V1408" s="2885">
        <f t="shared" si="1248"/>
        <v>2166.2071500000002</v>
      </c>
      <c r="W1408" s="1388">
        <f t="shared" si="1248"/>
        <v>0</v>
      </c>
      <c r="X1408" s="2885">
        <f t="shared" si="1248"/>
        <v>0</v>
      </c>
      <c r="Y1408" s="2885">
        <f t="shared" si="1248"/>
        <v>-3598.9275978348223</v>
      </c>
      <c r="Z1408" s="3037">
        <f t="shared" si="1248"/>
        <v>0</v>
      </c>
      <c r="AA1408" s="3037">
        <f t="shared" si="1248"/>
        <v>-2.2610700000000001</v>
      </c>
      <c r="AB1408" s="2885">
        <f t="shared" si="1248"/>
        <v>2163.9460800000002</v>
      </c>
      <c r="AC1408" s="1152">
        <f t="shared" ref="AC1408" si="1250">AC1337</f>
        <v>0</v>
      </c>
      <c r="AD1408" s="1143"/>
      <c r="AE1408" s="2583"/>
      <c r="AF1408" s="3340"/>
      <c r="AG1408" s="240"/>
      <c r="AH1408" s="240"/>
      <c r="AI1408" s="240"/>
      <c r="AJ1408" s="240"/>
      <c r="AK1408" s="240"/>
      <c r="AL1408" s="240"/>
      <c r="AM1408" s="240"/>
      <c r="AN1408" s="240"/>
      <c r="AO1408" s="240"/>
      <c r="AP1408" s="240"/>
      <c r="AQ1408" s="240"/>
      <c r="AR1408" s="240"/>
      <c r="AS1408" s="240"/>
      <c r="AT1408" s="240"/>
      <c r="AU1408" s="240"/>
      <c r="AV1408" s="240"/>
      <c r="AW1408" s="240"/>
      <c r="AX1408" s="240"/>
      <c r="AY1408" s="240"/>
      <c r="AZ1408" s="240"/>
      <c r="BA1408" s="240"/>
      <c r="BB1408" s="240"/>
      <c r="BC1408" s="240"/>
      <c r="BD1408" s="240"/>
      <c r="BE1408" s="240"/>
      <c r="BF1408" s="240"/>
      <c r="BG1408" s="240"/>
      <c r="BH1408" s="240"/>
      <c r="BI1408" s="240"/>
      <c r="BJ1408" s="240"/>
      <c r="BK1408" s="240"/>
      <c r="BL1408" s="240"/>
      <c r="BM1408" s="240"/>
      <c r="BN1408" s="240"/>
      <c r="BO1408" s="240"/>
      <c r="BP1408" s="240"/>
      <c r="BQ1408" s="240"/>
      <c r="BR1408" s="240"/>
      <c r="BS1408" s="240"/>
      <c r="BT1408" s="240"/>
      <c r="BU1408" s="240"/>
      <c r="BV1408" s="240"/>
      <c r="BW1408" s="240"/>
      <c r="BX1408" s="240"/>
      <c r="BY1408" s="240"/>
      <c r="BZ1408" s="240"/>
      <c r="CA1408" s="240"/>
      <c r="CB1408" s="240"/>
      <c r="CC1408" s="240"/>
      <c r="CD1408" s="240"/>
      <c r="CE1408" s="240"/>
      <c r="CF1408" s="240"/>
      <c r="CG1408" s="240"/>
      <c r="CH1408" s="240"/>
      <c r="CI1408" s="240"/>
      <c r="CJ1408" s="240"/>
      <c r="CK1408" s="240"/>
      <c r="CL1408" s="240"/>
      <c r="CM1408" s="240"/>
      <c r="CN1408" s="240"/>
      <c r="CO1408" s="240"/>
      <c r="CP1408" s="240"/>
      <c r="CQ1408" s="240"/>
      <c r="CR1408" s="240"/>
      <c r="CS1408" s="240"/>
      <c r="CT1408" s="240"/>
      <c r="CU1408" s="240"/>
      <c r="CV1408" s="240"/>
      <c r="CW1408" s="240"/>
      <c r="CX1408" s="240"/>
      <c r="CY1408" s="240"/>
      <c r="CZ1408" s="240"/>
      <c r="DA1408" s="240"/>
      <c r="DB1408" s="240"/>
      <c r="DC1408" s="240"/>
      <c r="DD1408" s="240"/>
      <c r="DE1408" s="240"/>
      <c r="DF1408" s="240"/>
      <c r="DG1408" s="240"/>
      <c r="DH1408" s="240"/>
      <c r="DI1408" s="240"/>
      <c r="DJ1408" s="240"/>
      <c r="DK1408" s="240"/>
      <c r="DL1408" s="240"/>
      <c r="DM1408" s="240"/>
      <c r="DN1408" s="240"/>
      <c r="DO1408" s="240"/>
      <c r="DP1408" s="240"/>
      <c r="DQ1408" s="240"/>
      <c r="DR1408" s="240"/>
      <c r="DS1408" s="240"/>
      <c r="DT1408" s="240"/>
      <c r="DU1408" s="240"/>
      <c r="DV1408" s="240"/>
      <c r="DW1408" s="240"/>
      <c r="DX1408" s="240"/>
      <c r="DY1408" s="240"/>
      <c r="DZ1408" s="240"/>
      <c r="EA1408" s="240"/>
      <c r="EB1408" s="240"/>
      <c r="EC1408" s="240"/>
      <c r="ED1408" s="240"/>
      <c r="EE1408" s="240"/>
      <c r="EF1408" s="240"/>
      <c r="EG1408" s="240"/>
      <c r="EH1408" s="240"/>
      <c r="EI1408" s="240"/>
      <c r="EJ1408" s="240"/>
      <c r="EK1408" s="240"/>
      <c r="EL1408" s="240"/>
      <c r="EM1408" s="240"/>
      <c r="EN1408" s="240"/>
      <c r="EO1408" s="240"/>
      <c r="EP1408" s="240"/>
      <c r="EQ1408" s="240"/>
      <c r="ER1408" s="240"/>
      <c r="ES1408" s="240"/>
      <c r="ET1408" s="240"/>
      <c r="EU1408" s="240"/>
      <c r="EV1408" s="240"/>
      <c r="EW1408" s="240"/>
      <c r="EX1408" s="240"/>
      <c r="EY1408" s="240"/>
      <c r="EZ1408" s="240"/>
      <c r="FA1408" s="240"/>
      <c r="FB1408" s="240"/>
      <c r="FC1408" s="240"/>
      <c r="FD1408" s="240"/>
      <c r="FE1408" s="240"/>
      <c r="FF1408" s="240"/>
      <c r="FG1408" s="240"/>
      <c r="FH1408" s="240"/>
      <c r="FI1408" s="240"/>
      <c r="FJ1408" s="240"/>
      <c r="FK1408" s="240"/>
      <c r="FL1408" s="240"/>
      <c r="FM1408" s="240"/>
      <c r="FN1408" s="240"/>
      <c r="FO1408" s="240"/>
      <c r="FP1408" s="240"/>
      <c r="FQ1408" s="240"/>
      <c r="FR1408" s="240"/>
      <c r="FS1408" s="240"/>
      <c r="FT1408" s="240"/>
      <c r="FU1408" s="240"/>
      <c r="FV1408" s="240"/>
      <c r="FW1408" s="240"/>
      <c r="FX1408" s="240"/>
      <c r="FY1408" s="240"/>
      <c r="FZ1408" s="240"/>
      <c r="GA1408" s="240"/>
      <c r="GB1408" s="240"/>
      <c r="GC1408" s="240"/>
      <c r="GD1408" s="240"/>
      <c r="GE1408" s="240"/>
      <c r="GF1408" s="240"/>
      <c r="GG1408" s="240"/>
      <c r="GH1408" s="240"/>
      <c r="GI1408" s="240"/>
      <c r="GJ1408" s="240"/>
      <c r="GK1408" s="240"/>
      <c r="GL1408" s="240"/>
      <c r="GM1408" s="240"/>
      <c r="GN1408" s="240"/>
      <c r="GO1408" s="240"/>
      <c r="GP1408" s="240"/>
      <c r="GQ1408" s="240"/>
      <c r="GR1408" s="240"/>
      <c r="GS1408" s="240"/>
      <c r="GT1408" s="240"/>
      <c r="GU1408" s="240"/>
      <c r="GV1408" s="240"/>
      <c r="GW1408" s="240"/>
      <c r="GX1408" s="240"/>
      <c r="GY1408" s="240"/>
      <c r="GZ1408" s="240"/>
      <c r="HA1408" s="240"/>
      <c r="HB1408" s="240"/>
      <c r="HC1408" s="240"/>
      <c r="HD1408" s="240"/>
      <c r="HE1408" s="240"/>
      <c r="HF1408" s="240"/>
      <c r="HG1408" s="240"/>
      <c r="HH1408" s="240"/>
      <c r="HI1408" s="240"/>
      <c r="HJ1408" s="240"/>
      <c r="HK1408" s="240"/>
      <c r="HL1408" s="240"/>
      <c r="HM1408" s="240"/>
      <c r="HN1408" s="240"/>
      <c r="HO1408" s="240"/>
      <c r="HP1408" s="240"/>
      <c r="HQ1408" s="240"/>
      <c r="HR1408" s="240"/>
      <c r="HS1408" s="240"/>
      <c r="HT1408" s="240"/>
      <c r="HU1408" s="240"/>
      <c r="HV1408" s="240"/>
      <c r="HW1408" s="240"/>
      <c r="HX1408" s="240"/>
      <c r="HY1408" s="240"/>
      <c r="HZ1408" s="240"/>
      <c r="IA1408" s="240"/>
      <c r="IB1408" s="240"/>
      <c r="IC1408" s="240"/>
      <c r="ID1408" s="240"/>
      <c r="IE1408" s="240"/>
      <c r="IF1408" s="240"/>
      <c r="IG1408" s="240"/>
      <c r="IH1408" s="240"/>
      <c r="II1408" s="240"/>
      <c r="IJ1408" s="240"/>
      <c r="IK1408" s="240"/>
      <c r="IL1408" s="240"/>
      <c r="IM1408" s="240"/>
      <c r="IN1408" s="240"/>
      <c r="IO1408" s="240"/>
      <c r="IP1408" s="240"/>
      <c r="IQ1408" s="240"/>
      <c r="IR1408" s="240"/>
      <c r="IS1408" s="240"/>
      <c r="IT1408" s="240"/>
      <c r="IU1408" s="240"/>
      <c r="IV1408" s="240"/>
      <c r="IW1408" s="240"/>
      <c r="IX1408" s="240"/>
      <c r="IY1408" s="240"/>
      <c r="IZ1408" s="240"/>
      <c r="JA1408" s="240"/>
      <c r="JB1408" s="240"/>
      <c r="JC1408" s="240"/>
    </row>
    <row r="1409" spans="1:263" s="1072" customFormat="1" ht="60" x14ac:dyDescent="0.25">
      <c r="A1409" s="363"/>
      <c r="B1409" s="363">
        <v>1</v>
      </c>
      <c r="C1409" s="800" t="s">
        <v>557</v>
      </c>
      <c r="D1409" s="301"/>
      <c r="E1409" s="302"/>
      <c r="F1409" s="2205">
        <f t="shared" si="1229"/>
        <v>0</v>
      </c>
      <c r="G1409" s="950">
        <f t="shared" si="1229"/>
        <v>0</v>
      </c>
      <c r="H1409" s="950">
        <f t="shared" si="1229"/>
        <v>0</v>
      </c>
      <c r="I1409" s="2218">
        <f t="shared" si="1229"/>
        <v>0</v>
      </c>
      <c r="J1409" s="2887"/>
      <c r="K1409" s="2887"/>
      <c r="L1409" s="2888"/>
      <c r="M1409" s="2888"/>
      <c r="N1409" s="2888"/>
      <c r="O1409" s="2888"/>
      <c r="P1409" s="2888"/>
      <c r="Q1409" s="2888"/>
      <c r="R1409" s="2885">
        <f t="shared" ref="R1409:AB1409" si="1251">R1338</f>
        <v>0</v>
      </c>
      <c r="S1409" s="2885">
        <f t="shared" ref="S1409:T1409" si="1252">S1338</f>
        <v>0</v>
      </c>
      <c r="T1409" s="2885">
        <f t="shared" si="1252"/>
        <v>0</v>
      </c>
      <c r="U1409" s="554">
        <f t="shared" si="1251"/>
        <v>0</v>
      </c>
      <c r="V1409" s="2885">
        <f t="shared" si="1251"/>
        <v>0</v>
      </c>
      <c r="W1409" s="1388">
        <f t="shared" si="1251"/>
        <v>0</v>
      </c>
      <c r="X1409" s="2885">
        <f t="shared" si="1251"/>
        <v>0</v>
      </c>
      <c r="Y1409" s="2885">
        <f t="shared" si="1251"/>
        <v>0</v>
      </c>
      <c r="Z1409" s="3037">
        <f t="shared" si="1251"/>
        <v>0</v>
      </c>
      <c r="AA1409" s="3037">
        <f t="shared" si="1251"/>
        <v>0</v>
      </c>
      <c r="AB1409" s="2885">
        <f t="shared" si="1251"/>
        <v>0</v>
      </c>
      <c r="AC1409" s="1152">
        <f t="shared" ref="AC1409" si="1253">AC1338</f>
        <v>0</v>
      </c>
      <c r="AD1409" s="1143"/>
      <c r="AE1409" s="2583"/>
      <c r="AF1409" s="3340"/>
      <c r="AG1409" s="240"/>
      <c r="AH1409" s="240"/>
      <c r="AI1409" s="240"/>
      <c r="AJ1409" s="240"/>
      <c r="AK1409" s="240"/>
      <c r="AL1409" s="240"/>
      <c r="AM1409" s="240"/>
      <c r="AN1409" s="240"/>
      <c r="AO1409" s="240"/>
      <c r="AP1409" s="240"/>
      <c r="AQ1409" s="240"/>
      <c r="AR1409" s="240"/>
      <c r="AS1409" s="240"/>
      <c r="AT1409" s="240"/>
      <c r="AU1409" s="240"/>
      <c r="AV1409" s="240"/>
      <c r="AW1409" s="240"/>
      <c r="AX1409" s="240"/>
      <c r="AY1409" s="240"/>
      <c r="AZ1409" s="240"/>
      <c r="BA1409" s="240"/>
      <c r="BB1409" s="240"/>
      <c r="BC1409" s="240"/>
      <c r="BD1409" s="240"/>
      <c r="BE1409" s="240"/>
      <c r="BF1409" s="240"/>
      <c r="BG1409" s="240"/>
      <c r="BH1409" s="240"/>
      <c r="BI1409" s="240"/>
      <c r="BJ1409" s="240"/>
      <c r="BK1409" s="240"/>
      <c r="BL1409" s="240"/>
      <c r="BM1409" s="240"/>
      <c r="BN1409" s="240"/>
      <c r="BO1409" s="240"/>
      <c r="BP1409" s="240"/>
      <c r="BQ1409" s="240"/>
      <c r="BR1409" s="240"/>
      <c r="BS1409" s="240"/>
      <c r="BT1409" s="240"/>
      <c r="BU1409" s="240"/>
      <c r="BV1409" s="240"/>
      <c r="BW1409" s="240"/>
      <c r="BX1409" s="240"/>
      <c r="BY1409" s="240"/>
      <c r="BZ1409" s="240"/>
      <c r="CA1409" s="240"/>
      <c r="CB1409" s="240"/>
      <c r="CC1409" s="240"/>
      <c r="CD1409" s="240"/>
      <c r="CE1409" s="240"/>
      <c r="CF1409" s="240"/>
      <c r="CG1409" s="240"/>
      <c r="CH1409" s="240"/>
      <c r="CI1409" s="240"/>
      <c r="CJ1409" s="240"/>
      <c r="CK1409" s="240"/>
      <c r="CL1409" s="240"/>
      <c r="CM1409" s="240"/>
      <c r="CN1409" s="240"/>
      <c r="CO1409" s="240"/>
      <c r="CP1409" s="240"/>
      <c r="CQ1409" s="240"/>
      <c r="CR1409" s="240"/>
      <c r="CS1409" s="240"/>
      <c r="CT1409" s="240"/>
      <c r="CU1409" s="240"/>
      <c r="CV1409" s="240"/>
      <c r="CW1409" s="240"/>
      <c r="CX1409" s="240"/>
      <c r="CY1409" s="240"/>
      <c r="CZ1409" s="240"/>
      <c r="DA1409" s="240"/>
      <c r="DB1409" s="240"/>
      <c r="DC1409" s="240"/>
      <c r="DD1409" s="240"/>
      <c r="DE1409" s="240"/>
      <c r="DF1409" s="240"/>
      <c r="DG1409" s="240"/>
      <c r="DH1409" s="240"/>
      <c r="DI1409" s="240"/>
      <c r="DJ1409" s="240"/>
      <c r="DK1409" s="240"/>
      <c r="DL1409" s="240"/>
      <c r="DM1409" s="240"/>
      <c r="DN1409" s="240"/>
      <c r="DO1409" s="240"/>
      <c r="DP1409" s="240"/>
      <c r="DQ1409" s="240"/>
      <c r="DR1409" s="240"/>
      <c r="DS1409" s="240"/>
      <c r="DT1409" s="240"/>
      <c r="DU1409" s="240"/>
      <c r="DV1409" s="240"/>
      <c r="DW1409" s="240"/>
      <c r="DX1409" s="240"/>
      <c r="DY1409" s="240"/>
      <c r="DZ1409" s="240"/>
      <c r="EA1409" s="240"/>
      <c r="EB1409" s="240"/>
      <c r="EC1409" s="240"/>
      <c r="ED1409" s="240"/>
      <c r="EE1409" s="240"/>
      <c r="EF1409" s="240"/>
      <c r="EG1409" s="240"/>
      <c r="EH1409" s="240"/>
      <c r="EI1409" s="240"/>
      <c r="EJ1409" s="240"/>
      <c r="EK1409" s="240"/>
      <c r="EL1409" s="240"/>
      <c r="EM1409" s="240"/>
      <c r="EN1409" s="240"/>
      <c r="EO1409" s="240"/>
      <c r="EP1409" s="240"/>
      <c r="EQ1409" s="240"/>
      <c r="ER1409" s="240"/>
      <c r="ES1409" s="240"/>
      <c r="ET1409" s="240"/>
      <c r="EU1409" s="240"/>
      <c r="EV1409" s="240"/>
      <c r="EW1409" s="240"/>
      <c r="EX1409" s="240"/>
      <c r="EY1409" s="240"/>
      <c r="EZ1409" s="240"/>
      <c r="FA1409" s="240"/>
      <c r="FB1409" s="240"/>
      <c r="FC1409" s="240"/>
      <c r="FD1409" s="240"/>
      <c r="FE1409" s="240"/>
      <c r="FF1409" s="240"/>
      <c r="FG1409" s="240"/>
      <c r="FH1409" s="240"/>
      <c r="FI1409" s="240"/>
      <c r="FJ1409" s="240"/>
      <c r="FK1409" s="240"/>
      <c r="FL1409" s="240"/>
      <c r="FM1409" s="240"/>
      <c r="FN1409" s="240"/>
      <c r="FO1409" s="240"/>
      <c r="FP1409" s="240"/>
      <c r="FQ1409" s="240"/>
      <c r="FR1409" s="240"/>
      <c r="FS1409" s="240"/>
      <c r="FT1409" s="240"/>
      <c r="FU1409" s="240"/>
      <c r="FV1409" s="240"/>
      <c r="FW1409" s="240"/>
      <c r="FX1409" s="240"/>
      <c r="FY1409" s="240"/>
      <c r="FZ1409" s="240"/>
      <c r="GA1409" s="240"/>
      <c r="GB1409" s="240"/>
      <c r="GC1409" s="240"/>
      <c r="GD1409" s="240"/>
      <c r="GE1409" s="240"/>
      <c r="GF1409" s="240"/>
      <c r="GG1409" s="240"/>
      <c r="GH1409" s="240"/>
      <c r="GI1409" s="240"/>
      <c r="GJ1409" s="240"/>
      <c r="GK1409" s="240"/>
      <c r="GL1409" s="240"/>
      <c r="GM1409" s="240"/>
      <c r="GN1409" s="240"/>
      <c r="GO1409" s="240"/>
      <c r="GP1409" s="240"/>
      <c r="GQ1409" s="240"/>
      <c r="GR1409" s="240"/>
      <c r="GS1409" s="240"/>
      <c r="GT1409" s="240"/>
      <c r="GU1409" s="240"/>
      <c r="GV1409" s="240"/>
      <c r="GW1409" s="240"/>
      <c r="GX1409" s="240"/>
      <c r="GY1409" s="240"/>
      <c r="GZ1409" s="240"/>
      <c r="HA1409" s="240"/>
      <c r="HB1409" s="240"/>
      <c r="HC1409" s="240"/>
      <c r="HD1409" s="240"/>
      <c r="HE1409" s="240"/>
      <c r="HF1409" s="240"/>
      <c r="HG1409" s="240"/>
      <c r="HH1409" s="240"/>
      <c r="HI1409" s="240"/>
      <c r="HJ1409" s="240"/>
      <c r="HK1409" s="240"/>
      <c r="HL1409" s="240"/>
      <c r="HM1409" s="240"/>
      <c r="HN1409" s="240"/>
      <c r="HO1409" s="240"/>
      <c r="HP1409" s="240"/>
      <c r="HQ1409" s="240"/>
      <c r="HR1409" s="240"/>
      <c r="HS1409" s="240"/>
      <c r="HT1409" s="240"/>
      <c r="HU1409" s="240"/>
      <c r="HV1409" s="240"/>
      <c r="HW1409" s="240"/>
      <c r="HX1409" s="240"/>
      <c r="HY1409" s="240"/>
      <c r="HZ1409" s="240"/>
      <c r="IA1409" s="240"/>
      <c r="IB1409" s="240"/>
      <c r="IC1409" s="240"/>
      <c r="ID1409" s="240"/>
      <c r="IE1409" s="240"/>
      <c r="IF1409" s="240"/>
      <c r="IG1409" s="240"/>
      <c r="IH1409" s="240"/>
      <c r="II1409" s="240"/>
      <c r="IJ1409" s="240"/>
      <c r="IK1409" s="240"/>
      <c r="IL1409" s="240"/>
      <c r="IM1409" s="240"/>
      <c r="IN1409" s="240"/>
      <c r="IO1409" s="240"/>
      <c r="IP1409" s="240"/>
      <c r="IQ1409" s="240"/>
      <c r="IR1409" s="240"/>
      <c r="IS1409" s="240"/>
      <c r="IT1409" s="240"/>
      <c r="IU1409" s="240"/>
      <c r="IV1409" s="240"/>
      <c r="IW1409" s="240"/>
      <c r="IX1409" s="240"/>
      <c r="IY1409" s="240"/>
      <c r="IZ1409" s="240"/>
      <c r="JA1409" s="240"/>
      <c r="JB1409" s="240"/>
      <c r="JC1409" s="240"/>
    </row>
    <row r="1410" spans="1:263" s="1072" customFormat="1" ht="30" x14ac:dyDescent="0.25">
      <c r="A1410" s="363"/>
      <c r="B1410" s="363">
        <v>1</v>
      </c>
      <c r="C1410" s="800" t="s">
        <v>535</v>
      </c>
      <c r="D1410" s="301"/>
      <c r="E1410" s="302"/>
      <c r="F1410" s="2205">
        <f t="shared" si="1229"/>
        <v>729</v>
      </c>
      <c r="G1410" s="950">
        <f t="shared" si="1229"/>
        <v>182</v>
      </c>
      <c r="H1410" s="950">
        <f t="shared" si="1229"/>
        <v>0</v>
      </c>
      <c r="I1410" s="2218">
        <f t="shared" si="1229"/>
        <v>0</v>
      </c>
      <c r="J1410" s="2887"/>
      <c r="K1410" s="2887"/>
      <c r="L1410" s="2888"/>
      <c r="M1410" s="2888"/>
      <c r="N1410" s="2888"/>
      <c r="O1410" s="2888"/>
      <c r="P1410" s="2888"/>
      <c r="Q1410" s="2888"/>
      <c r="R1410" s="2885">
        <f t="shared" ref="R1410:AB1410" si="1254">R1339</f>
        <v>1223.5341599999999</v>
      </c>
      <c r="S1410" s="2885">
        <f t="shared" ref="S1410:T1410" si="1255">S1339</f>
        <v>1223.5341599999999</v>
      </c>
      <c r="T1410" s="2885">
        <f t="shared" si="1255"/>
        <v>1223.5341599999999</v>
      </c>
      <c r="U1410" s="554">
        <f t="shared" si="1254"/>
        <v>305.88353999999998</v>
      </c>
      <c r="V1410" s="2885">
        <f t="shared" si="1254"/>
        <v>0</v>
      </c>
      <c r="W1410" s="1388">
        <f t="shared" si="1254"/>
        <v>0</v>
      </c>
      <c r="X1410" s="2885">
        <f t="shared" si="1254"/>
        <v>0</v>
      </c>
      <c r="Y1410" s="2885">
        <f t="shared" si="1254"/>
        <v>-305.88353999999998</v>
      </c>
      <c r="Z1410" s="3037">
        <f t="shared" si="1254"/>
        <v>0</v>
      </c>
      <c r="AA1410" s="3037">
        <f t="shared" si="1254"/>
        <v>0</v>
      </c>
      <c r="AB1410" s="2885">
        <f t="shared" si="1254"/>
        <v>0</v>
      </c>
      <c r="AC1410" s="1152">
        <f t="shared" ref="AC1410" si="1256">AC1339</f>
        <v>0</v>
      </c>
      <c r="AD1410" s="1143"/>
      <c r="AE1410" s="2583"/>
      <c r="AF1410" s="3340"/>
      <c r="AG1410" s="240"/>
      <c r="AH1410" s="240"/>
      <c r="AI1410" s="240"/>
      <c r="AJ1410" s="240"/>
      <c r="AK1410" s="240"/>
      <c r="AL1410" s="240"/>
      <c r="AM1410" s="240"/>
      <c r="AN1410" s="240"/>
      <c r="AO1410" s="240"/>
      <c r="AP1410" s="240"/>
      <c r="AQ1410" s="240"/>
      <c r="AR1410" s="240"/>
      <c r="AS1410" s="240"/>
      <c r="AT1410" s="240"/>
      <c r="AU1410" s="240"/>
      <c r="AV1410" s="240"/>
      <c r="AW1410" s="240"/>
      <c r="AX1410" s="240"/>
      <c r="AY1410" s="240"/>
      <c r="AZ1410" s="240"/>
      <c r="BA1410" s="240"/>
      <c r="BB1410" s="240"/>
      <c r="BC1410" s="240"/>
      <c r="BD1410" s="240"/>
      <c r="BE1410" s="240"/>
      <c r="BF1410" s="240"/>
      <c r="BG1410" s="240"/>
      <c r="BH1410" s="240"/>
      <c r="BI1410" s="240"/>
      <c r="BJ1410" s="240"/>
      <c r="BK1410" s="240"/>
      <c r="BL1410" s="240"/>
      <c r="BM1410" s="240"/>
      <c r="BN1410" s="240"/>
      <c r="BO1410" s="240"/>
      <c r="BP1410" s="240"/>
      <c r="BQ1410" s="240"/>
      <c r="BR1410" s="240"/>
      <c r="BS1410" s="240"/>
      <c r="BT1410" s="240"/>
      <c r="BU1410" s="240"/>
      <c r="BV1410" s="240"/>
      <c r="BW1410" s="240"/>
      <c r="BX1410" s="240"/>
      <c r="BY1410" s="240"/>
      <c r="BZ1410" s="240"/>
      <c r="CA1410" s="240"/>
      <c r="CB1410" s="240"/>
      <c r="CC1410" s="240"/>
      <c r="CD1410" s="240"/>
      <c r="CE1410" s="240"/>
      <c r="CF1410" s="240"/>
      <c r="CG1410" s="240"/>
      <c r="CH1410" s="240"/>
      <c r="CI1410" s="240"/>
      <c r="CJ1410" s="240"/>
      <c r="CK1410" s="240"/>
      <c r="CL1410" s="240"/>
      <c r="CM1410" s="240"/>
      <c r="CN1410" s="240"/>
      <c r="CO1410" s="240"/>
      <c r="CP1410" s="240"/>
      <c r="CQ1410" s="240"/>
      <c r="CR1410" s="240"/>
      <c r="CS1410" s="240"/>
      <c r="CT1410" s="240"/>
      <c r="CU1410" s="240"/>
      <c r="CV1410" s="240"/>
      <c r="CW1410" s="240"/>
      <c r="CX1410" s="240"/>
      <c r="CY1410" s="240"/>
      <c r="CZ1410" s="240"/>
      <c r="DA1410" s="240"/>
      <c r="DB1410" s="240"/>
      <c r="DC1410" s="240"/>
      <c r="DD1410" s="240"/>
      <c r="DE1410" s="240"/>
      <c r="DF1410" s="240"/>
      <c r="DG1410" s="240"/>
      <c r="DH1410" s="240"/>
      <c r="DI1410" s="240"/>
      <c r="DJ1410" s="240"/>
      <c r="DK1410" s="240"/>
      <c r="DL1410" s="240"/>
      <c r="DM1410" s="240"/>
      <c r="DN1410" s="240"/>
      <c r="DO1410" s="240"/>
      <c r="DP1410" s="240"/>
      <c r="DQ1410" s="240"/>
      <c r="DR1410" s="240"/>
      <c r="DS1410" s="240"/>
      <c r="DT1410" s="240"/>
      <c r="DU1410" s="240"/>
      <c r="DV1410" s="240"/>
      <c r="DW1410" s="240"/>
      <c r="DX1410" s="240"/>
      <c r="DY1410" s="240"/>
      <c r="DZ1410" s="240"/>
      <c r="EA1410" s="240"/>
      <c r="EB1410" s="240"/>
      <c r="EC1410" s="240"/>
      <c r="ED1410" s="240"/>
      <c r="EE1410" s="240"/>
      <c r="EF1410" s="240"/>
      <c r="EG1410" s="240"/>
      <c r="EH1410" s="240"/>
      <c r="EI1410" s="240"/>
      <c r="EJ1410" s="240"/>
      <c r="EK1410" s="240"/>
      <c r="EL1410" s="240"/>
      <c r="EM1410" s="240"/>
      <c r="EN1410" s="240"/>
      <c r="EO1410" s="240"/>
      <c r="EP1410" s="240"/>
      <c r="EQ1410" s="240"/>
      <c r="ER1410" s="240"/>
      <c r="ES1410" s="240"/>
      <c r="ET1410" s="240"/>
      <c r="EU1410" s="240"/>
      <c r="EV1410" s="240"/>
      <c r="EW1410" s="240"/>
      <c r="EX1410" s="240"/>
      <c r="EY1410" s="240"/>
      <c r="EZ1410" s="240"/>
      <c r="FA1410" s="240"/>
      <c r="FB1410" s="240"/>
      <c r="FC1410" s="240"/>
      <c r="FD1410" s="240"/>
      <c r="FE1410" s="240"/>
      <c r="FF1410" s="240"/>
      <c r="FG1410" s="240"/>
      <c r="FH1410" s="240"/>
      <c r="FI1410" s="240"/>
      <c r="FJ1410" s="240"/>
      <c r="FK1410" s="240"/>
      <c r="FL1410" s="240"/>
      <c r="FM1410" s="240"/>
      <c r="FN1410" s="240"/>
      <c r="FO1410" s="240"/>
      <c r="FP1410" s="240"/>
      <c r="FQ1410" s="240"/>
      <c r="FR1410" s="240"/>
      <c r="FS1410" s="240"/>
      <c r="FT1410" s="240"/>
      <c r="FU1410" s="240"/>
      <c r="FV1410" s="240"/>
      <c r="FW1410" s="240"/>
      <c r="FX1410" s="240"/>
      <c r="FY1410" s="240"/>
      <c r="FZ1410" s="240"/>
      <c r="GA1410" s="240"/>
      <c r="GB1410" s="240"/>
      <c r="GC1410" s="240"/>
      <c r="GD1410" s="240"/>
      <c r="GE1410" s="240"/>
      <c r="GF1410" s="240"/>
      <c r="GG1410" s="240"/>
      <c r="GH1410" s="240"/>
      <c r="GI1410" s="240"/>
      <c r="GJ1410" s="240"/>
      <c r="GK1410" s="240"/>
      <c r="GL1410" s="240"/>
      <c r="GM1410" s="240"/>
      <c r="GN1410" s="240"/>
      <c r="GO1410" s="240"/>
      <c r="GP1410" s="240"/>
      <c r="GQ1410" s="240"/>
      <c r="GR1410" s="240"/>
      <c r="GS1410" s="240"/>
      <c r="GT1410" s="240"/>
      <c r="GU1410" s="240"/>
      <c r="GV1410" s="240"/>
      <c r="GW1410" s="240"/>
      <c r="GX1410" s="240"/>
      <c r="GY1410" s="240"/>
      <c r="GZ1410" s="240"/>
      <c r="HA1410" s="240"/>
      <c r="HB1410" s="240"/>
      <c r="HC1410" s="240"/>
      <c r="HD1410" s="240"/>
      <c r="HE1410" s="240"/>
      <c r="HF1410" s="240"/>
      <c r="HG1410" s="240"/>
      <c r="HH1410" s="240"/>
      <c r="HI1410" s="240"/>
      <c r="HJ1410" s="240"/>
      <c r="HK1410" s="240"/>
      <c r="HL1410" s="240"/>
      <c r="HM1410" s="240"/>
      <c r="HN1410" s="240"/>
      <c r="HO1410" s="240"/>
      <c r="HP1410" s="240"/>
      <c r="HQ1410" s="240"/>
      <c r="HR1410" s="240"/>
      <c r="HS1410" s="240"/>
      <c r="HT1410" s="240"/>
      <c r="HU1410" s="240"/>
      <c r="HV1410" s="240"/>
      <c r="HW1410" s="240"/>
      <c r="HX1410" s="240"/>
      <c r="HY1410" s="240"/>
      <c r="HZ1410" s="240"/>
      <c r="IA1410" s="240"/>
      <c r="IB1410" s="240"/>
      <c r="IC1410" s="240"/>
      <c r="ID1410" s="240"/>
      <c r="IE1410" s="240"/>
      <c r="IF1410" s="240"/>
      <c r="IG1410" s="240"/>
      <c r="IH1410" s="240"/>
      <c r="II1410" s="240"/>
      <c r="IJ1410" s="240"/>
      <c r="IK1410" s="240"/>
      <c r="IL1410" s="240"/>
      <c r="IM1410" s="240"/>
      <c r="IN1410" s="240"/>
      <c r="IO1410" s="240"/>
      <c r="IP1410" s="240"/>
      <c r="IQ1410" s="240"/>
      <c r="IR1410" s="240"/>
      <c r="IS1410" s="240"/>
      <c r="IT1410" s="240"/>
      <c r="IU1410" s="240"/>
      <c r="IV1410" s="240"/>
      <c r="IW1410" s="240"/>
      <c r="IX1410" s="240"/>
      <c r="IY1410" s="240"/>
      <c r="IZ1410" s="240"/>
      <c r="JA1410" s="240"/>
      <c r="JB1410" s="240"/>
      <c r="JC1410" s="240"/>
    </row>
    <row r="1411" spans="1:263" s="1072" customFormat="1" ht="45" x14ac:dyDescent="0.25">
      <c r="A1411" s="363"/>
      <c r="B1411" s="363">
        <v>1</v>
      </c>
      <c r="C1411" s="807" t="s">
        <v>536</v>
      </c>
      <c r="D1411" s="301"/>
      <c r="E1411" s="302"/>
      <c r="F1411" s="2205">
        <f t="shared" si="1229"/>
        <v>0</v>
      </c>
      <c r="G1411" s="950">
        <f t="shared" si="1229"/>
        <v>0</v>
      </c>
      <c r="H1411" s="950">
        <f t="shared" si="1229"/>
        <v>0</v>
      </c>
      <c r="I1411" s="2218">
        <f t="shared" si="1229"/>
        <v>0</v>
      </c>
      <c r="J1411" s="2887"/>
      <c r="K1411" s="2887"/>
      <c r="L1411" s="2888"/>
      <c r="M1411" s="2888"/>
      <c r="N1411" s="2888"/>
      <c r="O1411" s="2888"/>
      <c r="P1411" s="2888"/>
      <c r="Q1411" s="2888"/>
      <c r="R1411" s="2885">
        <f t="shared" ref="R1411:AB1411" si="1257">R1340</f>
        <v>0</v>
      </c>
      <c r="S1411" s="2885">
        <f t="shared" ref="S1411:T1411" si="1258">S1340</f>
        <v>0</v>
      </c>
      <c r="T1411" s="2885">
        <f t="shared" si="1258"/>
        <v>0</v>
      </c>
      <c r="U1411" s="554">
        <f t="shared" si="1257"/>
        <v>0</v>
      </c>
      <c r="V1411" s="2885">
        <f t="shared" si="1257"/>
        <v>0</v>
      </c>
      <c r="W1411" s="1388">
        <f t="shared" si="1257"/>
        <v>0</v>
      </c>
      <c r="X1411" s="2885">
        <f t="shared" si="1257"/>
        <v>0</v>
      </c>
      <c r="Y1411" s="2885">
        <f t="shared" si="1257"/>
        <v>0</v>
      </c>
      <c r="Z1411" s="3037">
        <f t="shared" si="1257"/>
        <v>0</v>
      </c>
      <c r="AA1411" s="3037">
        <f t="shared" si="1257"/>
        <v>0</v>
      </c>
      <c r="AB1411" s="2885">
        <f t="shared" si="1257"/>
        <v>0</v>
      </c>
      <c r="AC1411" s="1152">
        <f t="shared" ref="AC1411" si="1259">AC1340</f>
        <v>0</v>
      </c>
      <c r="AD1411" s="1143"/>
      <c r="AE1411" s="2583"/>
      <c r="AF1411" s="3340"/>
      <c r="AG1411" s="240"/>
      <c r="AH1411" s="240"/>
      <c r="AI1411" s="240"/>
      <c r="AJ1411" s="240"/>
      <c r="AK1411" s="240"/>
      <c r="AL1411" s="240"/>
      <c r="AM1411" s="240"/>
      <c r="AN1411" s="240"/>
      <c r="AO1411" s="240"/>
      <c r="AP1411" s="240"/>
      <c r="AQ1411" s="240"/>
      <c r="AR1411" s="240"/>
      <c r="AS1411" s="240"/>
      <c r="AT1411" s="240"/>
      <c r="AU1411" s="240"/>
      <c r="AV1411" s="240"/>
      <c r="AW1411" s="240"/>
      <c r="AX1411" s="240"/>
      <c r="AY1411" s="240"/>
      <c r="AZ1411" s="240"/>
      <c r="BA1411" s="240"/>
      <c r="BB1411" s="240"/>
      <c r="BC1411" s="240"/>
      <c r="BD1411" s="240"/>
      <c r="BE1411" s="240"/>
      <c r="BF1411" s="240"/>
      <c r="BG1411" s="240"/>
      <c r="BH1411" s="240"/>
      <c r="BI1411" s="240"/>
      <c r="BJ1411" s="240"/>
      <c r="BK1411" s="240"/>
      <c r="BL1411" s="240"/>
      <c r="BM1411" s="240"/>
      <c r="BN1411" s="240"/>
      <c r="BO1411" s="240"/>
      <c r="BP1411" s="240"/>
      <c r="BQ1411" s="240"/>
      <c r="BR1411" s="240"/>
      <c r="BS1411" s="240"/>
      <c r="BT1411" s="240"/>
      <c r="BU1411" s="240"/>
      <c r="BV1411" s="240"/>
      <c r="BW1411" s="240"/>
      <c r="BX1411" s="240"/>
      <c r="BY1411" s="240"/>
      <c r="BZ1411" s="240"/>
      <c r="CA1411" s="240"/>
      <c r="CB1411" s="240"/>
      <c r="CC1411" s="240"/>
      <c r="CD1411" s="240"/>
      <c r="CE1411" s="240"/>
      <c r="CF1411" s="240"/>
      <c r="CG1411" s="240"/>
      <c r="CH1411" s="240"/>
      <c r="CI1411" s="240"/>
      <c r="CJ1411" s="240"/>
      <c r="CK1411" s="240"/>
      <c r="CL1411" s="240"/>
      <c r="CM1411" s="240"/>
      <c r="CN1411" s="240"/>
      <c r="CO1411" s="240"/>
      <c r="CP1411" s="240"/>
      <c r="CQ1411" s="240"/>
      <c r="CR1411" s="240"/>
      <c r="CS1411" s="240"/>
      <c r="CT1411" s="240"/>
      <c r="CU1411" s="240"/>
      <c r="CV1411" s="240"/>
      <c r="CW1411" s="240"/>
      <c r="CX1411" s="240"/>
      <c r="CY1411" s="240"/>
      <c r="CZ1411" s="240"/>
      <c r="DA1411" s="240"/>
      <c r="DB1411" s="240"/>
      <c r="DC1411" s="240"/>
      <c r="DD1411" s="240"/>
      <c r="DE1411" s="240"/>
      <c r="DF1411" s="240"/>
      <c r="DG1411" s="240"/>
      <c r="DH1411" s="240"/>
      <c r="DI1411" s="240"/>
      <c r="DJ1411" s="240"/>
      <c r="DK1411" s="240"/>
      <c r="DL1411" s="240"/>
      <c r="DM1411" s="240"/>
      <c r="DN1411" s="240"/>
      <c r="DO1411" s="240"/>
      <c r="DP1411" s="240"/>
      <c r="DQ1411" s="240"/>
      <c r="DR1411" s="240"/>
      <c r="DS1411" s="240"/>
      <c r="DT1411" s="240"/>
      <c r="DU1411" s="240"/>
      <c r="DV1411" s="240"/>
      <c r="DW1411" s="240"/>
      <c r="DX1411" s="240"/>
      <c r="DY1411" s="240"/>
      <c r="DZ1411" s="240"/>
      <c r="EA1411" s="240"/>
      <c r="EB1411" s="240"/>
      <c r="EC1411" s="240"/>
      <c r="ED1411" s="240"/>
      <c r="EE1411" s="240"/>
      <c r="EF1411" s="240"/>
      <c r="EG1411" s="240"/>
      <c r="EH1411" s="240"/>
      <c r="EI1411" s="240"/>
      <c r="EJ1411" s="240"/>
      <c r="EK1411" s="240"/>
      <c r="EL1411" s="240"/>
      <c r="EM1411" s="240"/>
      <c r="EN1411" s="240"/>
      <c r="EO1411" s="240"/>
      <c r="EP1411" s="240"/>
      <c r="EQ1411" s="240"/>
      <c r="ER1411" s="240"/>
      <c r="ES1411" s="240"/>
      <c r="ET1411" s="240"/>
      <c r="EU1411" s="240"/>
      <c r="EV1411" s="240"/>
      <c r="EW1411" s="240"/>
      <c r="EX1411" s="240"/>
      <c r="EY1411" s="240"/>
      <c r="EZ1411" s="240"/>
      <c r="FA1411" s="240"/>
      <c r="FB1411" s="240"/>
      <c r="FC1411" s="240"/>
      <c r="FD1411" s="240"/>
      <c r="FE1411" s="240"/>
      <c r="FF1411" s="240"/>
      <c r="FG1411" s="240"/>
      <c r="FH1411" s="240"/>
      <c r="FI1411" s="240"/>
      <c r="FJ1411" s="240"/>
      <c r="FK1411" s="240"/>
      <c r="FL1411" s="240"/>
      <c r="FM1411" s="240"/>
      <c r="FN1411" s="240"/>
      <c r="FO1411" s="240"/>
      <c r="FP1411" s="240"/>
      <c r="FQ1411" s="240"/>
      <c r="FR1411" s="240"/>
      <c r="FS1411" s="240"/>
      <c r="FT1411" s="240"/>
      <c r="FU1411" s="240"/>
      <c r="FV1411" s="240"/>
      <c r="FW1411" s="240"/>
      <c r="FX1411" s="240"/>
      <c r="FY1411" s="240"/>
      <c r="FZ1411" s="240"/>
      <c r="GA1411" s="240"/>
      <c r="GB1411" s="240"/>
      <c r="GC1411" s="240"/>
      <c r="GD1411" s="240"/>
      <c r="GE1411" s="240"/>
      <c r="GF1411" s="240"/>
      <c r="GG1411" s="240"/>
      <c r="GH1411" s="240"/>
      <c r="GI1411" s="240"/>
      <c r="GJ1411" s="240"/>
      <c r="GK1411" s="240"/>
      <c r="GL1411" s="240"/>
      <c r="GM1411" s="240"/>
      <c r="GN1411" s="240"/>
      <c r="GO1411" s="240"/>
      <c r="GP1411" s="240"/>
      <c r="GQ1411" s="240"/>
      <c r="GR1411" s="240"/>
      <c r="GS1411" s="240"/>
      <c r="GT1411" s="240"/>
      <c r="GU1411" s="240"/>
      <c r="GV1411" s="240"/>
      <c r="GW1411" s="240"/>
      <c r="GX1411" s="240"/>
      <c r="GY1411" s="240"/>
      <c r="GZ1411" s="240"/>
      <c r="HA1411" s="240"/>
      <c r="HB1411" s="240"/>
      <c r="HC1411" s="240"/>
      <c r="HD1411" s="240"/>
      <c r="HE1411" s="240"/>
      <c r="HF1411" s="240"/>
      <c r="HG1411" s="240"/>
      <c r="HH1411" s="240"/>
      <c r="HI1411" s="240"/>
      <c r="HJ1411" s="240"/>
      <c r="HK1411" s="240"/>
      <c r="HL1411" s="240"/>
      <c r="HM1411" s="240"/>
      <c r="HN1411" s="240"/>
      <c r="HO1411" s="240"/>
      <c r="HP1411" s="240"/>
      <c r="HQ1411" s="240"/>
      <c r="HR1411" s="240"/>
      <c r="HS1411" s="240"/>
      <c r="HT1411" s="240"/>
      <c r="HU1411" s="240"/>
      <c r="HV1411" s="240"/>
      <c r="HW1411" s="240"/>
      <c r="HX1411" s="240"/>
      <c r="HY1411" s="240"/>
      <c r="HZ1411" s="240"/>
      <c r="IA1411" s="240"/>
      <c r="IB1411" s="240"/>
      <c r="IC1411" s="240"/>
      <c r="ID1411" s="240"/>
      <c r="IE1411" s="240"/>
      <c r="IF1411" s="240"/>
      <c r="IG1411" s="240"/>
      <c r="IH1411" s="240"/>
      <c r="II1411" s="240"/>
      <c r="IJ1411" s="240"/>
      <c r="IK1411" s="240"/>
      <c r="IL1411" s="240"/>
      <c r="IM1411" s="240"/>
      <c r="IN1411" s="240"/>
      <c r="IO1411" s="240"/>
      <c r="IP1411" s="240"/>
      <c r="IQ1411" s="240"/>
      <c r="IR1411" s="240"/>
      <c r="IS1411" s="240"/>
      <c r="IT1411" s="240"/>
      <c r="IU1411" s="240"/>
      <c r="IV1411" s="240"/>
      <c r="IW1411" s="240"/>
      <c r="IX1411" s="240"/>
      <c r="IY1411" s="240"/>
      <c r="IZ1411" s="240"/>
      <c r="JA1411" s="240"/>
      <c r="JB1411" s="240"/>
      <c r="JC1411" s="240"/>
    </row>
    <row r="1412" spans="1:263" s="1072" customFormat="1" ht="45" x14ac:dyDescent="0.25">
      <c r="A1412" s="363"/>
      <c r="B1412" s="363">
        <v>1</v>
      </c>
      <c r="C1412" s="795" t="s">
        <v>537</v>
      </c>
      <c r="D1412" s="301"/>
      <c r="E1412" s="302"/>
      <c r="F1412" s="2205">
        <f t="shared" si="1229"/>
        <v>14</v>
      </c>
      <c r="G1412" s="950">
        <f t="shared" si="1229"/>
        <v>4</v>
      </c>
      <c r="H1412" s="950">
        <f t="shared" si="1229"/>
        <v>0</v>
      </c>
      <c r="I1412" s="2218">
        <f t="shared" si="1229"/>
        <v>0</v>
      </c>
      <c r="J1412" s="2887"/>
      <c r="K1412" s="2887"/>
      <c r="L1412" s="2888"/>
      <c r="M1412" s="2888"/>
      <c r="N1412" s="2888"/>
      <c r="O1412" s="2888"/>
      <c r="P1412" s="2888"/>
      <c r="Q1412" s="2888"/>
      <c r="R1412" s="2885">
        <f t="shared" ref="R1412:AB1412" si="1260">R1341</f>
        <v>121.73383897920002</v>
      </c>
      <c r="S1412" s="2885">
        <f t="shared" ref="S1412:T1412" si="1261">S1341</f>
        <v>121.73383897920002</v>
      </c>
      <c r="T1412" s="2885">
        <f t="shared" si="1261"/>
        <v>121.73383897920002</v>
      </c>
      <c r="U1412" s="554">
        <f t="shared" si="1260"/>
        <v>30.433459744800004</v>
      </c>
      <c r="V1412" s="2885">
        <f t="shared" si="1260"/>
        <v>0</v>
      </c>
      <c r="W1412" s="1388">
        <f t="shared" si="1260"/>
        <v>0</v>
      </c>
      <c r="X1412" s="2885">
        <f t="shared" si="1260"/>
        <v>0</v>
      </c>
      <c r="Y1412" s="2885">
        <f t="shared" si="1260"/>
        <v>-30.433459744800004</v>
      </c>
      <c r="Z1412" s="3037">
        <f t="shared" si="1260"/>
        <v>0</v>
      </c>
      <c r="AA1412" s="3037">
        <f t="shared" si="1260"/>
        <v>0</v>
      </c>
      <c r="AB1412" s="2885">
        <f t="shared" si="1260"/>
        <v>0</v>
      </c>
      <c r="AC1412" s="1152">
        <f t="shared" ref="AC1412" si="1262">AC1341</f>
        <v>0</v>
      </c>
      <c r="AD1412" s="1143"/>
      <c r="AE1412" s="2583"/>
      <c r="AF1412" s="3340"/>
      <c r="AG1412" s="240"/>
      <c r="AH1412" s="240"/>
      <c r="AI1412" s="240"/>
      <c r="AJ1412" s="240"/>
      <c r="AK1412" s="240"/>
      <c r="AL1412" s="240"/>
      <c r="AM1412" s="240"/>
      <c r="AN1412" s="240"/>
      <c r="AO1412" s="240"/>
      <c r="AP1412" s="240"/>
      <c r="AQ1412" s="240"/>
      <c r="AR1412" s="240"/>
      <c r="AS1412" s="240"/>
      <c r="AT1412" s="240"/>
      <c r="AU1412" s="240"/>
      <c r="AV1412" s="240"/>
      <c r="AW1412" s="240"/>
      <c r="AX1412" s="240"/>
      <c r="AY1412" s="240"/>
      <c r="AZ1412" s="240"/>
      <c r="BA1412" s="240"/>
      <c r="BB1412" s="240"/>
      <c r="BC1412" s="240"/>
      <c r="BD1412" s="240"/>
      <c r="BE1412" s="240"/>
      <c r="BF1412" s="240"/>
      <c r="BG1412" s="240"/>
      <c r="BH1412" s="240"/>
      <c r="BI1412" s="240"/>
      <c r="BJ1412" s="240"/>
      <c r="BK1412" s="240"/>
      <c r="BL1412" s="240"/>
      <c r="BM1412" s="240"/>
      <c r="BN1412" s="240"/>
      <c r="BO1412" s="240"/>
      <c r="BP1412" s="240"/>
      <c r="BQ1412" s="240"/>
      <c r="BR1412" s="240"/>
      <c r="BS1412" s="240"/>
      <c r="BT1412" s="240"/>
      <c r="BU1412" s="240"/>
      <c r="BV1412" s="240"/>
      <c r="BW1412" s="240"/>
      <c r="BX1412" s="240"/>
      <c r="BY1412" s="240"/>
      <c r="BZ1412" s="240"/>
      <c r="CA1412" s="240"/>
      <c r="CB1412" s="240"/>
      <c r="CC1412" s="240"/>
      <c r="CD1412" s="240"/>
      <c r="CE1412" s="240"/>
      <c r="CF1412" s="240"/>
      <c r="CG1412" s="240"/>
      <c r="CH1412" s="240"/>
      <c r="CI1412" s="240"/>
      <c r="CJ1412" s="240"/>
      <c r="CK1412" s="240"/>
      <c r="CL1412" s="240"/>
      <c r="CM1412" s="240"/>
      <c r="CN1412" s="240"/>
      <c r="CO1412" s="240"/>
      <c r="CP1412" s="240"/>
      <c r="CQ1412" s="240"/>
      <c r="CR1412" s="240"/>
      <c r="CS1412" s="240"/>
      <c r="CT1412" s="240"/>
      <c r="CU1412" s="240"/>
      <c r="CV1412" s="240"/>
      <c r="CW1412" s="240"/>
      <c r="CX1412" s="240"/>
      <c r="CY1412" s="240"/>
      <c r="CZ1412" s="240"/>
      <c r="DA1412" s="240"/>
      <c r="DB1412" s="240"/>
      <c r="DC1412" s="240"/>
      <c r="DD1412" s="240"/>
      <c r="DE1412" s="240"/>
      <c r="DF1412" s="240"/>
      <c r="DG1412" s="240"/>
      <c r="DH1412" s="240"/>
      <c r="DI1412" s="240"/>
      <c r="DJ1412" s="240"/>
      <c r="DK1412" s="240"/>
      <c r="DL1412" s="240"/>
      <c r="DM1412" s="240"/>
      <c r="DN1412" s="240"/>
      <c r="DO1412" s="240"/>
      <c r="DP1412" s="240"/>
      <c r="DQ1412" s="240"/>
      <c r="DR1412" s="240"/>
      <c r="DS1412" s="240"/>
      <c r="DT1412" s="240"/>
      <c r="DU1412" s="240"/>
      <c r="DV1412" s="240"/>
      <c r="DW1412" s="240"/>
      <c r="DX1412" s="240"/>
      <c r="DY1412" s="240"/>
      <c r="DZ1412" s="240"/>
      <c r="EA1412" s="240"/>
      <c r="EB1412" s="240"/>
      <c r="EC1412" s="240"/>
      <c r="ED1412" s="240"/>
      <c r="EE1412" s="240"/>
      <c r="EF1412" s="240"/>
      <c r="EG1412" s="240"/>
      <c r="EH1412" s="240"/>
      <c r="EI1412" s="240"/>
      <c r="EJ1412" s="240"/>
      <c r="EK1412" s="240"/>
      <c r="EL1412" s="240"/>
      <c r="EM1412" s="240"/>
      <c r="EN1412" s="240"/>
      <c r="EO1412" s="240"/>
      <c r="EP1412" s="240"/>
      <c r="EQ1412" s="240"/>
      <c r="ER1412" s="240"/>
      <c r="ES1412" s="240"/>
      <c r="ET1412" s="240"/>
      <c r="EU1412" s="240"/>
      <c r="EV1412" s="240"/>
      <c r="EW1412" s="240"/>
      <c r="EX1412" s="240"/>
      <c r="EY1412" s="240"/>
      <c r="EZ1412" s="240"/>
      <c r="FA1412" s="240"/>
      <c r="FB1412" s="240"/>
      <c r="FC1412" s="240"/>
      <c r="FD1412" s="240"/>
      <c r="FE1412" s="240"/>
      <c r="FF1412" s="240"/>
      <c r="FG1412" s="240"/>
      <c r="FH1412" s="240"/>
      <c r="FI1412" s="240"/>
      <c r="FJ1412" s="240"/>
      <c r="FK1412" s="240"/>
      <c r="FL1412" s="240"/>
      <c r="FM1412" s="240"/>
      <c r="FN1412" s="240"/>
      <c r="FO1412" s="240"/>
      <c r="FP1412" s="240"/>
      <c r="FQ1412" s="240"/>
      <c r="FR1412" s="240"/>
      <c r="FS1412" s="240"/>
      <c r="FT1412" s="240"/>
      <c r="FU1412" s="240"/>
      <c r="FV1412" s="240"/>
      <c r="FW1412" s="240"/>
      <c r="FX1412" s="240"/>
      <c r="FY1412" s="240"/>
      <c r="FZ1412" s="240"/>
      <c r="GA1412" s="240"/>
      <c r="GB1412" s="240"/>
      <c r="GC1412" s="240"/>
      <c r="GD1412" s="240"/>
      <c r="GE1412" s="240"/>
      <c r="GF1412" s="240"/>
      <c r="GG1412" s="240"/>
      <c r="GH1412" s="240"/>
      <c r="GI1412" s="240"/>
      <c r="GJ1412" s="240"/>
      <c r="GK1412" s="240"/>
      <c r="GL1412" s="240"/>
      <c r="GM1412" s="240"/>
      <c r="GN1412" s="240"/>
      <c r="GO1412" s="240"/>
      <c r="GP1412" s="240"/>
      <c r="GQ1412" s="240"/>
      <c r="GR1412" s="240"/>
      <c r="GS1412" s="240"/>
      <c r="GT1412" s="240"/>
      <c r="GU1412" s="240"/>
      <c r="GV1412" s="240"/>
      <c r="GW1412" s="240"/>
      <c r="GX1412" s="240"/>
      <c r="GY1412" s="240"/>
      <c r="GZ1412" s="240"/>
      <c r="HA1412" s="240"/>
      <c r="HB1412" s="240"/>
      <c r="HC1412" s="240"/>
      <c r="HD1412" s="240"/>
      <c r="HE1412" s="240"/>
      <c r="HF1412" s="240"/>
      <c r="HG1412" s="240"/>
      <c r="HH1412" s="240"/>
      <c r="HI1412" s="240"/>
      <c r="HJ1412" s="240"/>
      <c r="HK1412" s="240"/>
      <c r="HL1412" s="240"/>
      <c r="HM1412" s="240"/>
      <c r="HN1412" s="240"/>
      <c r="HO1412" s="240"/>
      <c r="HP1412" s="240"/>
      <c r="HQ1412" s="240"/>
      <c r="HR1412" s="240"/>
      <c r="HS1412" s="240"/>
      <c r="HT1412" s="240"/>
      <c r="HU1412" s="240"/>
      <c r="HV1412" s="240"/>
      <c r="HW1412" s="240"/>
      <c r="HX1412" s="240"/>
      <c r="HY1412" s="240"/>
      <c r="HZ1412" s="240"/>
      <c r="IA1412" s="240"/>
      <c r="IB1412" s="240"/>
      <c r="IC1412" s="240"/>
      <c r="ID1412" s="240"/>
      <c r="IE1412" s="240"/>
      <c r="IF1412" s="240"/>
      <c r="IG1412" s="240"/>
      <c r="IH1412" s="240"/>
      <c r="II1412" s="240"/>
      <c r="IJ1412" s="240"/>
      <c r="IK1412" s="240"/>
      <c r="IL1412" s="240"/>
      <c r="IM1412" s="240"/>
      <c r="IN1412" s="240"/>
      <c r="IO1412" s="240"/>
      <c r="IP1412" s="240"/>
      <c r="IQ1412" s="240"/>
      <c r="IR1412" s="240"/>
      <c r="IS1412" s="240"/>
      <c r="IT1412" s="240"/>
      <c r="IU1412" s="240"/>
      <c r="IV1412" s="240"/>
      <c r="IW1412" s="240"/>
      <c r="IX1412" s="240"/>
      <c r="IY1412" s="240"/>
      <c r="IZ1412" s="240"/>
      <c r="JA1412" s="240"/>
      <c r="JB1412" s="240"/>
      <c r="JC1412" s="240"/>
    </row>
    <row r="1413" spans="1:263" s="1072" customFormat="1" ht="30" x14ac:dyDescent="0.25">
      <c r="A1413" s="363"/>
      <c r="B1413" s="363">
        <v>1</v>
      </c>
      <c r="C1413" s="877" t="s">
        <v>538</v>
      </c>
      <c r="D1413" s="301"/>
      <c r="E1413" s="302"/>
      <c r="F1413" s="2205">
        <f t="shared" ref="F1413:H1417" si="1263">F1342</f>
        <v>108</v>
      </c>
      <c r="G1413" s="950">
        <f t="shared" si="1263"/>
        <v>27</v>
      </c>
      <c r="H1413" s="950">
        <f t="shared" si="1263"/>
        <v>0</v>
      </c>
      <c r="I1413" s="2218">
        <f>H1413/G1413*100</f>
        <v>0</v>
      </c>
      <c r="J1413" s="2887"/>
      <c r="K1413" s="2887"/>
      <c r="L1413" s="2888"/>
      <c r="M1413" s="2888"/>
      <c r="N1413" s="2888"/>
      <c r="O1413" s="2888"/>
      <c r="P1413" s="2888"/>
      <c r="Q1413" s="2888"/>
      <c r="R1413" s="2885">
        <f t="shared" ref="R1413:AB1413" si="1264">R1342</f>
        <v>939.08961498240012</v>
      </c>
      <c r="S1413" s="2885">
        <f t="shared" ref="S1413:T1413" si="1265">S1342</f>
        <v>939.08961498240012</v>
      </c>
      <c r="T1413" s="2885">
        <f t="shared" si="1265"/>
        <v>939.08961498240012</v>
      </c>
      <c r="U1413" s="554">
        <f t="shared" si="1264"/>
        <v>234.77240374560003</v>
      </c>
      <c r="V1413" s="2885">
        <f t="shared" si="1264"/>
        <v>0</v>
      </c>
      <c r="W1413" s="1388">
        <f t="shared" si="1264"/>
        <v>0</v>
      </c>
      <c r="X1413" s="2885">
        <f t="shared" si="1264"/>
        <v>0</v>
      </c>
      <c r="Y1413" s="2885">
        <f t="shared" si="1264"/>
        <v>-234.77240374560003</v>
      </c>
      <c r="Z1413" s="3037">
        <f t="shared" si="1264"/>
        <v>0</v>
      </c>
      <c r="AA1413" s="3037">
        <f t="shared" si="1264"/>
        <v>0</v>
      </c>
      <c r="AB1413" s="2885">
        <f t="shared" si="1264"/>
        <v>0</v>
      </c>
      <c r="AC1413" s="1152">
        <f t="shared" ref="AC1413" si="1266">AC1342</f>
        <v>0</v>
      </c>
      <c r="AD1413" s="1143"/>
      <c r="AE1413" s="2583"/>
      <c r="AF1413" s="3340"/>
      <c r="AG1413" s="240"/>
      <c r="AH1413" s="240"/>
      <c r="AI1413" s="240"/>
      <c r="AJ1413" s="240"/>
      <c r="AK1413" s="240"/>
      <c r="AL1413" s="240"/>
      <c r="AM1413" s="240"/>
      <c r="AN1413" s="240"/>
      <c r="AO1413" s="240"/>
      <c r="AP1413" s="240"/>
      <c r="AQ1413" s="240"/>
      <c r="AR1413" s="240"/>
      <c r="AS1413" s="240"/>
      <c r="AT1413" s="240"/>
      <c r="AU1413" s="240"/>
      <c r="AV1413" s="240"/>
      <c r="AW1413" s="240"/>
      <c r="AX1413" s="240"/>
      <c r="AY1413" s="240"/>
      <c r="AZ1413" s="240"/>
      <c r="BA1413" s="240"/>
      <c r="BB1413" s="240"/>
      <c r="BC1413" s="240"/>
      <c r="BD1413" s="240"/>
      <c r="BE1413" s="240"/>
      <c r="BF1413" s="240"/>
      <c r="BG1413" s="240"/>
      <c r="BH1413" s="240"/>
      <c r="BI1413" s="240"/>
      <c r="BJ1413" s="240"/>
      <c r="BK1413" s="240"/>
      <c r="BL1413" s="240"/>
      <c r="BM1413" s="240"/>
      <c r="BN1413" s="240"/>
      <c r="BO1413" s="240"/>
      <c r="BP1413" s="240"/>
      <c r="BQ1413" s="240"/>
      <c r="BR1413" s="240"/>
      <c r="BS1413" s="240"/>
      <c r="BT1413" s="240"/>
      <c r="BU1413" s="240"/>
      <c r="BV1413" s="240"/>
      <c r="BW1413" s="240"/>
      <c r="BX1413" s="240"/>
      <c r="BY1413" s="240"/>
      <c r="BZ1413" s="240"/>
      <c r="CA1413" s="240"/>
      <c r="CB1413" s="240"/>
      <c r="CC1413" s="240"/>
      <c r="CD1413" s="240"/>
      <c r="CE1413" s="240"/>
      <c r="CF1413" s="240"/>
      <c r="CG1413" s="240"/>
      <c r="CH1413" s="240"/>
      <c r="CI1413" s="240"/>
      <c r="CJ1413" s="240"/>
      <c r="CK1413" s="240"/>
      <c r="CL1413" s="240"/>
      <c r="CM1413" s="240"/>
      <c r="CN1413" s="240"/>
      <c r="CO1413" s="240"/>
      <c r="CP1413" s="240"/>
      <c r="CQ1413" s="240"/>
      <c r="CR1413" s="240"/>
      <c r="CS1413" s="240"/>
      <c r="CT1413" s="240"/>
      <c r="CU1413" s="240"/>
      <c r="CV1413" s="240"/>
      <c r="CW1413" s="240"/>
      <c r="CX1413" s="240"/>
      <c r="CY1413" s="240"/>
      <c r="CZ1413" s="240"/>
      <c r="DA1413" s="240"/>
      <c r="DB1413" s="240"/>
      <c r="DC1413" s="240"/>
      <c r="DD1413" s="240"/>
      <c r="DE1413" s="240"/>
      <c r="DF1413" s="240"/>
      <c r="DG1413" s="240"/>
      <c r="DH1413" s="240"/>
      <c r="DI1413" s="240"/>
      <c r="DJ1413" s="240"/>
      <c r="DK1413" s="240"/>
      <c r="DL1413" s="240"/>
      <c r="DM1413" s="240"/>
      <c r="DN1413" s="240"/>
      <c r="DO1413" s="240"/>
      <c r="DP1413" s="240"/>
      <c r="DQ1413" s="240"/>
      <c r="DR1413" s="240"/>
      <c r="DS1413" s="240"/>
      <c r="DT1413" s="240"/>
      <c r="DU1413" s="240"/>
      <c r="DV1413" s="240"/>
      <c r="DW1413" s="240"/>
      <c r="DX1413" s="240"/>
      <c r="DY1413" s="240"/>
      <c r="DZ1413" s="240"/>
      <c r="EA1413" s="240"/>
      <c r="EB1413" s="240"/>
      <c r="EC1413" s="240"/>
      <c r="ED1413" s="240"/>
      <c r="EE1413" s="240"/>
      <c r="EF1413" s="240"/>
      <c r="EG1413" s="240"/>
      <c r="EH1413" s="240"/>
      <c r="EI1413" s="240"/>
      <c r="EJ1413" s="240"/>
      <c r="EK1413" s="240"/>
      <c r="EL1413" s="240"/>
      <c r="EM1413" s="240"/>
      <c r="EN1413" s="240"/>
      <c r="EO1413" s="240"/>
      <c r="EP1413" s="240"/>
      <c r="EQ1413" s="240"/>
      <c r="ER1413" s="240"/>
      <c r="ES1413" s="240"/>
      <c r="ET1413" s="240"/>
      <c r="EU1413" s="240"/>
      <c r="EV1413" s="240"/>
      <c r="EW1413" s="240"/>
      <c r="EX1413" s="240"/>
      <c r="EY1413" s="240"/>
      <c r="EZ1413" s="240"/>
      <c r="FA1413" s="240"/>
      <c r="FB1413" s="240"/>
      <c r="FC1413" s="240"/>
      <c r="FD1413" s="240"/>
      <c r="FE1413" s="240"/>
      <c r="FF1413" s="240"/>
      <c r="FG1413" s="240"/>
      <c r="FH1413" s="240"/>
      <c r="FI1413" s="240"/>
      <c r="FJ1413" s="240"/>
      <c r="FK1413" s="240"/>
      <c r="FL1413" s="240"/>
      <c r="FM1413" s="240"/>
      <c r="FN1413" s="240"/>
      <c r="FO1413" s="240"/>
      <c r="FP1413" s="240"/>
      <c r="FQ1413" s="240"/>
      <c r="FR1413" s="240"/>
      <c r="FS1413" s="240"/>
      <c r="FT1413" s="240"/>
      <c r="FU1413" s="240"/>
      <c r="FV1413" s="240"/>
      <c r="FW1413" s="240"/>
      <c r="FX1413" s="240"/>
      <c r="FY1413" s="240"/>
      <c r="FZ1413" s="240"/>
      <c r="GA1413" s="240"/>
      <c r="GB1413" s="240"/>
      <c r="GC1413" s="240"/>
      <c r="GD1413" s="240"/>
      <c r="GE1413" s="240"/>
      <c r="GF1413" s="240"/>
      <c r="GG1413" s="240"/>
      <c r="GH1413" s="240"/>
      <c r="GI1413" s="240"/>
      <c r="GJ1413" s="240"/>
      <c r="GK1413" s="240"/>
      <c r="GL1413" s="240"/>
      <c r="GM1413" s="240"/>
      <c r="GN1413" s="240"/>
      <c r="GO1413" s="240"/>
      <c r="GP1413" s="240"/>
      <c r="GQ1413" s="240"/>
      <c r="GR1413" s="240"/>
      <c r="GS1413" s="240"/>
      <c r="GT1413" s="240"/>
      <c r="GU1413" s="240"/>
      <c r="GV1413" s="240"/>
      <c r="GW1413" s="240"/>
      <c r="GX1413" s="240"/>
      <c r="GY1413" s="240"/>
      <c r="GZ1413" s="240"/>
      <c r="HA1413" s="240"/>
      <c r="HB1413" s="240"/>
      <c r="HC1413" s="240"/>
      <c r="HD1413" s="240"/>
      <c r="HE1413" s="240"/>
      <c r="HF1413" s="240"/>
      <c r="HG1413" s="240"/>
      <c r="HH1413" s="240"/>
      <c r="HI1413" s="240"/>
      <c r="HJ1413" s="240"/>
      <c r="HK1413" s="240"/>
      <c r="HL1413" s="240"/>
      <c r="HM1413" s="240"/>
      <c r="HN1413" s="240"/>
      <c r="HO1413" s="240"/>
      <c r="HP1413" s="240"/>
      <c r="HQ1413" s="240"/>
      <c r="HR1413" s="240"/>
      <c r="HS1413" s="240"/>
      <c r="HT1413" s="240"/>
      <c r="HU1413" s="240"/>
      <c r="HV1413" s="240"/>
      <c r="HW1413" s="240"/>
      <c r="HX1413" s="240"/>
      <c r="HY1413" s="240"/>
      <c r="HZ1413" s="240"/>
      <c r="IA1413" s="240"/>
      <c r="IB1413" s="240"/>
      <c r="IC1413" s="240"/>
      <c r="ID1413" s="240"/>
      <c r="IE1413" s="240"/>
      <c r="IF1413" s="240"/>
      <c r="IG1413" s="240"/>
      <c r="IH1413" s="240"/>
      <c r="II1413" s="240"/>
      <c r="IJ1413" s="240"/>
      <c r="IK1413" s="240"/>
      <c r="IL1413" s="240"/>
      <c r="IM1413" s="240"/>
      <c r="IN1413" s="240"/>
      <c r="IO1413" s="240"/>
      <c r="IP1413" s="240"/>
      <c r="IQ1413" s="240"/>
      <c r="IR1413" s="240"/>
      <c r="IS1413" s="240"/>
      <c r="IT1413" s="240"/>
      <c r="IU1413" s="240"/>
      <c r="IV1413" s="240"/>
      <c r="IW1413" s="240"/>
      <c r="IX1413" s="240"/>
      <c r="IY1413" s="240"/>
      <c r="IZ1413" s="240"/>
      <c r="JA1413" s="240"/>
      <c r="JB1413" s="240"/>
      <c r="JC1413" s="240"/>
    </row>
    <row r="1414" spans="1:263" s="1072" customFormat="1" ht="45" x14ac:dyDescent="0.25">
      <c r="A1414" s="363"/>
      <c r="B1414" s="363">
        <v>1</v>
      </c>
      <c r="C1414" s="808" t="s">
        <v>287</v>
      </c>
      <c r="D1414" s="301"/>
      <c r="E1414" s="302"/>
      <c r="F1414" s="2205">
        <f t="shared" si="1263"/>
        <v>4976</v>
      </c>
      <c r="G1414" s="950">
        <f t="shared" si="1263"/>
        <v>1244</v>
      </c>
      <c r="H1414" s="950">
        <f t="shared" si="1263"/>
        <v>554</v>
      </c>
      <c r="I1414" s="2218">
        <f>I1343</f>
        <v>44.533762057877816</v>
      </c>
      <c r="J1414" s="2887"/>
      <c r="K1414" s="2887"/>
      <c r="L1414" s="2888"/>
      <c r="M1414" s="2888"/>
      <c r="N1414" s="2888"/>
      <c r="O1414" s="2888"/>
      <c r="P1414" s="2888"/>
      <c r="Q1414" s="2888"/>
      <c r="R1414" s="2885">
        <f t="shared" ref="R1414:AB1414" si="1267">R1343</f>
        <v>15209.918713888001</v>
      </c>
      <c r="S1414" s="2885">
        <f t="shared" ref="S1414:T1414" si="1268">S1343</f>
        <v>15209.918713888001</v>
      </c>
      <c r="T1414" s="2885">
        <f t="shared" si="1268"/>
        <v>15209.918713888001</v>
      </c>
      <c r="U1414" s="554">
        <f t="shared" si="1267"/>
        <v>3802.4796784720002</v>
      </c>
      <c r="V1414" s="2885">
        <f t="shared" si="1267"/>
        <v>1056.7817599999998</v>
      </c>
      <c r="W1414" s="1388">
        <f t="shared" si="1267"/>
        <v>0</v>
      </c>
      <c r="X1414" s="2885">
        <f t="shared" si="1267"/>
        <v>0</v>
      </c>
      <c r="Y1414" s="2885">
        <f t="shared" si="1267"/>
        <v>-2745.6979184720003</v>
      </c>
      <c r="Z1414" s="3037">
        <f t="shared" si="1267"/>
        <v>0</v>
      </c>
      <c r="AA1414" s="3037">
        <f t="shared" si="1267"/>
        <v>0</v>
      </c>
      <c r="AB1414" s="2885">
        <f t="shared" si="1267"/>
        <v>1056.7817599999998</v>
      </c>
      <c r="AC1414" s="1152">
        <f t="shared" ref="AC1414" si="1269">AC1343</f>
        <v>0</v>
      </c>
      <c r="AD1414" s="1143"/>
      <c r="AE1414" s="2583"/>
      <c r="AF1414" s="3340"/>
      <c r="AG1414" s="240"/>
      <c r="AH1414" s="240"/>
      <c r="AI1414" s="240"/>
      <c r="AJ1414" s="240"/>
      <c r="AK1414" s="240"/>
      <c r="AL1414" s="240"/>
      <c r="AM1414" s="240"/>
      <c r="AN1414" s="240"/>
      <c r="AO1414" s="240"/>
      <c r="AP1414" s="240"/>
      <c r="AQ1414" s="240"/>
      <c r="AR1414" s="240"/>
      <c r="AS1414" s="240"/>
      <c r="AT1414" s="240"/>
      <c r="AU1414" s="240"/>
      <c r="AV1414" s="240"/>
      <c r="AW1414" s="240"/>
      <c r="AX1414" s="240"/>
      <c r="AY1414" s="240"/>
      <c r="AZ1414" s="240"/>
      <c r="BA1414" s="240"/>
      <c r="BB1414" s="240"/>
      <c r="BC1414" s="240"/>
      <c r="BD1414" s="240"/>
      <c r="BE1414" s="240"/>
      <c r="BF1414" s="240"/>
      <c r="BG1414" s="240"/>
      <c r="BH1414" s="240"/>
      <c r="BI1414" s="240"/>
      <c r="BJ1414" s="240"/>
      <c r="BK1414" s="240"/>
      <c r="BL1414" s="240"/>
      <c r="BM1414" s="240"/>
      <c r="BN1414" s="240"/>
      <c r="BO1414" s="240"/>
      <c r="BP1414" s="240"/>
      <c r="BQ1414" s="240"/>
      <c r="BR1414" s="240"/>
      <c r="BS1414" s="240"/>
      <c r="BT1414" s="240"/>
      <c r="BU1414" s="240"/>
      <c r="BV1414" s="240"/>
      <c r="BW1414" s="240"/>
      <c r="BX1414" s="240"/>
      <c r="BY1414" s="240"/>
      <c r="BZ1414" s="240"/>
      <c r="CA1414" s="240"/>
      <c r="CB1414" s="240"/>
      <c r="CC1414" s="240"/>
      <c r="CD1414" s="240"/>
      <c r="CE1414" s="240"/>
      <c r="CF1414" s="240"/>
      <c r="CG1414" s="240"/>
      <c r="CH1414" s="240"/>
      <c r="CI1414" s="240"/>
      <c r="CJ1414" s="240"/>
      <c r="CK1414" s="240"/>
      <c r="CL1414" s="240"/>
      <c r="CM1414" s="240"/>
      <c r="CN1414" s="240"/>
      <c r="CO1414" s="240"/>
      <c r="CP1414" s="240"/>
      <c r="CQ1414" s="240"/>
      <c r="CR1414" s="240"/>
      <c r="CS1414" s="240"/>
      <c r="CT1414" s="240"/>
      <c r="CU1414" s="240"/>
      <c r="CV1414" s="240"/>
      <c r="CW1414" s="240"/>
      <c r="CX1414" s="240"/>
      <c r="CY1414" s="240"/>
      <c r="CZ1414" s="240"/>
      <c r="DA1414" s="240"/>
      <c r="DB1414" s="240"/>
      <c r="DC1414" s="240"/>
      <c r="DD1414" s="240"/>
      <c r="DE1414" s="240"/>
      <c r="DF1414" s="240"/>
      <c r="DG1414" s="240"/>
      <c r="DH1414" s="240"/>
      <c r="DI1414" s="240"/>
      <c r="DJ1414" s="240"/>
      <c r="DK1414" s="240"/>
      <c r="DL1414" s="240"/>
      <c r="DM1414" s="240"/>
      <c r="DN1414" s="240"/>
      <c r="DO1414" s="240"/>
      <c r="DP1414" s="240"/>
      <c r="DQ1414" s="240"/>
      <c r="DR1414" s="240"/>
      <c r="DS1414" s="240"/>
      <c r="DT1414" s="240"/>
      <c r="DU1414" s="240"/>
      <c r="DV1414" s="240"/>
      <c r="DW1414" s="240"/>
      <c r="DX1414" s="240"/>
      <c r="DY1414" s="240"/>
      <c r="DZ1414" s="240"/>
      <c r="EA1414" s="240"/>
      <c r="EB1414" s="240"/>
      <c r="EC1414" s="240"/>
      <c r="ED1414" s="240"/>
      <c r="EE1414" s="240"/>
      <c r="EF1414" s="240"/>
      <c r="EG1414" s="240"/>
      <c r="EH1414" s="240"/>
      <c r="EI1414" s="240"/>
      <c r="EJ1414" s="240"/>
      <c r="EK1414" s="240"/>
      <c r="EL1414" s="240"/>
      <c r="EM1414" s="240"/>
      <c r="EN1414" s="240"/>
      <c r="EO1414" s="240"/>
      <c r="EP1414" s="240"/>
      <c r="EQ1414" s="240"/>
      <c r="ER1414" s="240"/>
      <c r="ES1414" s="240"/>
      <c r="ET1414" s="240"/>
      <c r="EU1414" s="240"/>
      <c r="EV1414" s="240"/>
      <c r="EW1414" s="240"/>
      <c r="EX1414" s="240"/>
      <c r="EY1414" s="240"/>
      <c r="EZ1414" s="240"/>
      <c r="FA1414" s="240"/>
      <c r="FB1414" s="240"/>
      <c r="FC1414" s="240"/>
      <c r="FD1414" s="240"/>
      <c r="FE1414" s="240"/>
      <c r="FF1414" s="240"/>
      <c r="FG1414" s="240"/>
      <c r="FH1414" s="240"/>
      <c r="FI1414" s="240"/>
      <c r="FJ1414" s="240"/>
      <c r="FK1414" s="240"/>
      <c r="FL1414" s="240"/>
      <c r="FM1414" s="240"/>
      <c r="FN1414" s="240"/>
      <c r="FO1414" s="240"/>
      <c r="FP1414" s="240"/>
      <c r="FQ1414" s="240"/>
      <c r="FR1414" s="240"/>
      <c r="FS1414" s="240"/>
      <c r="FT1414" s="240"/>
      <c r="FU1414" s="240"/>
      <c r="FV1414" s="240"/>
      <c r="FW1414" s="240"/>
      <c r="FX1414" s="240"/>
      <c r="FY1414" s="240"/>
      <c r="FZ1414" s="240"/>
      <c r="GA1414" s="240"/>
      <c r="GB1414" s="240"/>
      <c r="GC1414" s="240"/>
      <c r="GD1414" s="240"/>
      <c r="GE1414" s="240"/>
      <c r="GF1414" s="240"/>
      <c r="GG1414" s="240"/>
      <c r="GH1414" s="240"/>
      <c r="GI1414" s="240"/>
      <c r="GJ1414" s="240"/>
      <c r="GK1414" s="240"/>
      <c r="GL1414" s="240"/>
      <c r="GM1414" s="240"/>
      <c r="GN1414" s="240"/>
      <c r="GO1414" s="240"/>
      <c r="GP1414" s="240"/>
      <c r="GQ1414" s="240"/>
      <c r="GR1414" s="240"/>
      <c r="GS1414" s="240"/>
      <c r="GT1414" s="240"/>
      <c r="GU1414" s="240"/>
      <c r="GV1414" s="240"/>
      <c r="GW1414" s="240"/>
      <c r="GX1414" s="240"/>
      <c r="GY1414" s="240"/>
      <c r="GZ1414" s="240"/>
      <c r="HA1414" s="240"/>
      <c r="HB1414" s="240"/>
      <c r="HC1414" s="240"/>
      <c r="HD1414" s="240"/>
      <c r="HE1414" s="240"/>
      <c r="HF1414" s="240"/>
      <c r="HG1414" s="240"/>
      <c r="HH1414" s="240"/>
      <c r="HI1414" s="240"/>
      <c r="HJ1414" s="240"/>
      <c r="HK1414" s="240"/>
      <c r="HL1414" s="240"/>
      <c r="HM1414" s="240"/>
      <c r="HN1414" s="240"/>
      <c r="HO1414" s="240"/>
      <c r="HP1414" s="240"/>
      <c r="HQ1414" s="240"/>
      <c r="HR1414" s="240"/>
      <c r="HS1414" s="240"/>
      <c r="HT1414" s="240"/>
      <c r="HU1414" s="240"/>
      <c r="HV1414" s="240"/>
      <c r="HW1414" s="240"/>
      <c r="HX1414" s="240"/>
      <c r="HY1414" s="240"/>
      <c r="HZ1414" s="240"/>
      <c r="IA1414" s="240"/>
      <c r="IB1414" s="240"/>
      <c r="IC1414" s="240"/>
      <c r="ID1414" s="240"/>
      <c r="IE1414" s="240"/>
      <c r="IF1414" s="240"/>
      <c r="IG1414" s="240"/>
      <c r="IH1414" s="240"/>
      <c r="II1414" s="240"/>
      <c r="IJ1414" s="240"/>
      <c r="IK1414" s="240"/>
      <c r="IL1414" s="240"/>
      <c r="IM1414" s="240"/>
      <c r="IN1414" s="240"/>
      <c r="IO1414" s="240"/>
      <c r="IP1414" s="240"/>
      <c r="IQ1414" s="240"/>
      <c r="IR1414" s="240"/>
      <c r="IS1414" s="240"/>
      <c r="IT1414" s="240"/>
      <c r="IU1414" s="240"/>
      <c r="IV1414" s="240"/>
      <c r="IW1414" s="240"/>
      <c r="IX1414" s="240"/>
      <c r="IY1414" s="240"/>
      <c r="IZ1414" s="240"/>
      <c r="JA1414" s="240"/>
      <c r="JB1414" s="240"/>
      <c r="JC1414" s="240"/>
    </row>
    <row r="1415" spans="1:263" s="1072" customFormat="1" ht="45" x14ac:dyDescent="0.25">
      <c r="A1415" s="363"/>
      <c r="B1415" s="363">
        <v>1</v>
      </c>
      <c r="C1415" s="798" t="s">
        <v>539</v>
      </c>
      <c r="D1415" s="301"/>
      <c r="E1415" s="302"/>
      <c r="F1415" s="2205">
        <f t="shared" si="1263"/>
        <v>1276</v>
      </c>
      <c r="G1415" s="950">
        <f t="shared" si="1263"/>
        <v>319</v>
      </c>
      <c r="H1415" s="950">
        <f t="shared" si="1263"/>
        <v>198</v>
      </c>
      <c r="I1415" s="2218">
        <f>I1344</f>
        <v>62.068965517241381</v>
      </c>
      <c r="J1415" s="2887"/>
      <c r="K1415" s="2887"/>
      <c r="L1415" s="2888"/>
      <c r="M1415" s="2888"/>
      <c r="N1415" s="2888"/>
      <c r="O1415" s="2888"/>
      <c r="P1415" s="2888"/>
      <c r="Q1415" s="2888"/>
      <c r="R1415" s="2885">
        <f t="shared" ref="R1415:AB1415" si="1270">R1344</f>
        <v>2156.1720399999999</v>
      </c>
      <c r="S1415" s="2885">
        <f t="shared" ref="S1415:T1415" si="1271">S1344</f>
        <v>2156.1720399999999</v>
      </c>
      <c r="T1415" s="2885">
        <f t="shared" si="1271"/>
        <v>2156.1720399999999</v>
      </c>
      <c r="U1415" s="554">
        <f t="shared" si="1270"/>
        <v>539.04300999999998</v>
      </c>
      <c r="V1415" s="2885">
        <f t="shared" si="1270"/>
        <v>318.87215999999995</v>
      </c>
      <c r="W1415" s="1388">
        <f t="shared" si="1270"/>
        <v>0</v>
      </c>
      <c r="X1415" s="2885">
        <f t="shared" si="1270"/>
        <v>0</v>
      </c>
      <c r="Y1415" s="2885">
        <f t="shared" si="1270"/>
        <v>-220.17085000000003</v>
      </c>
      <c r="Z1415" s="3037">
        <f t="shared" si="1270"/>
        <v>0</v>
      </c>
      <c r="AA1415" s="3037">
        <f t="shared" si="1270"/>
        <v>0</v>
      </c>
      <c r="AB1415" s="2885">
        <f t="shared" si="1270"/>
        <v>318.87215999999995</v>
      </c>
      <c r="AC1415" s="1152">
        <f t="shared" ref="AC1415" si="1272">AC1344</f>
        <v>0</v>
      </c>
      <c r="AD1415" s="1143"/>
      <c r="AE1415" s="2583"/>
      <c r="AF1415" s="3340"/>
      <c r="AG1415" s="240"/>
      <c r="AH1415" s="240"/>
      <c r="AI1415" s="240"/>
      <c r="AJ1415" s="240"/>
      <c r="AK1415" s="240"/>
      <c r="AL1415" s="240"/>
      <c r="AM1415" s="240"/>
      <c r="AN1415" s="240"/>
      <c r="AO1415" s="240"/>
      <c r="AP1415" s="240"/>
      <c r="AQ1415" s="240"/>
      <c r="AR1415" s="240"/>
      <c r="AS1415" s="240"/>
      <c r="AT1415" s="240"/>
      <c r="AU1415" s="240"/>
      <c r="AV1415" s="240"/>
      <c r="AW1415" s="240"/>
      <c r="AX1415" s="240"/>
      <c r="AY1415" s="240"/>
      <c r="AZ1415" s="240"/>
      <c r="BA1415" s="240"/>
      <c r="BB1415" s="240"/>
      <c r="BC1415" s="240"/>
      <c r="BD1415" s="240"/>
      <c r="BE1415" s="240"/>
      <c r="BF1415" s="240"/>
      <c r="BG1415" s="240"/>
      <c r="BH1415" s="240"/>
      <c r="BI1415" s="240"/>
      <c r="BJ1415" s="240"/>
      <c r="BK1415" s="240"/>
      <c r="BL1415" s="240"/>
      <c r="BM1415" s="240"/>
      <c r="BN1415" s="240"/>
      <c r="BO1415" s="240"/>
      <c r="BP1415" s="240"/>
      <c r="BQ1415" s="240"/>
      <c r="BR1415" s="240"/>
      <c r="BS1415" s="240"/>
      <c r="BT1415" s="240"/>
      <c r="BU1415" s="240"/>
      <c r="BV1415" s="240"/>
      <c r="BW1415" s="240"/>
      <c r="BX1415" s="240"/>
      <c r="BY1415" s="240"/>
      <c r="BZ1415" s="240"/>
      <c r="CA1415" s="240"/>
      <c r="CB1415" s="240"/>
      <c r="CC1415" s="240"/>
      <c r="CD1415" s="240"/>
      <c r="CE1415" s="240"/>
      <c r="CF1415" s="240"/>
      <c r="CG1415" s="240"/>
      <c r="CH1415" s="240"/>
      <c r="CI1415" s="240"/>
      <c r="CJ1415" s="240"/>
      <c r="CK1415" s="240"/>
      <c r="CL1415" s="240"/>
      <c r="CM1415" s="240"/>
      <c r="CN1415" s="240"/>
      <c r="CO1415" s="240"/>
      <c r="CP1415" s="240"/>
      <c r="CQ1415" s="240"/>
      <c r="CR1415" s="240"/>
      <c r="CS1415" s="240"/>
      <c r="CT1415" s="240"/>
      <c r="CU1415" s="240"/>
      <c r="CV1415" s="240"/>
      <c r="CW1415" s="240"/>
      <c r="CX1415" s="240"/>
      <c r="CY1415" s="240"/>
      <c r="CZ1415" s="240"/>
      <c r="DA1415" s="240"/>
      <c r="DB1415" s="240"/>
      <c r="DC1415" s="240"/>
      <c r="DD1415" s="240"/>
      <c r="DE1415" s="240"/>
      <c r="DF1415" s="240"/>
      <c r="DG1415" s="240"/>
      <c r="DH1415" s="240"/>
      <c r="DI1415" s="240"/>
      <c r="DJ1415" s="240"/>
      <c r="DK1415" s="240"/>
      <c r="DL1415" s="240"/>
      <c r="DM1415" s="240"/>
      <c r="DN1415" s="240"/>
      <c r="DO1415" s="240"/>
      <c r="DP1415" s="240"/>
      <c r="DQ1415" s="240"/>
      <c r="DR1415" s="240"/>
      <c r="DS1415" s="240"/>
      <c r="DT1415" s="240"/>
      <c r="DU1415" s="240"/>
      <c r="DV1415" s="240"/>
      <c r="DW1415" s="240"/>
      <c r="DX1415" s="240"/>
      <c r="DY1415" s="240"/>
      <c r="DZ1415" s="240"/>
      <c r="EA1415" s="240"/>
      <c r="EB1415" s="240"/>
      <c r="EC1415" s="240"/>
      <c r="ED1415" s="240"/>
      <c r="EE1415" s="240"/>
      <c r="EF1415" s="240"/>
      <c r="EG1415" s="240"/>
      <c r="EH1415" s="240"/>
      <c r="EI1415" s="240"/>
      <c r="EJ1415" s="240"/>
      <c r="EK1415" s="240"/>
      <c r="EL1415" s="240"/>
      <c r="EM1415" s="240"/>
      <c r="EN1415" s="240"/>
      <c r="EO1415" s="240"/>
      <c r="EP1415" s="240"/>
      <c r="EQ1415" s="240"/>
      <c r="ER1415" s="240"/>
      <c r="ES1415" s="240"/>
      <c r="ET1415" s="240"/>
      <c r="EU1415" s="240"/>
      <c r="EV1415" s="240"/>
      <c r="EW1415" s="240"/>
      <c r="EX1415" s="240"/>
      <c r="EY1415" s="240"/>
      <c r="EZ1415" s="240"/>
      <c r="FA1415" s="240"/>
      <c r="FB1415" s="240"/>
      <c r="FC1415" s="240"/>
      <c r="FD1415" s="240"/>
      <c r="FE1415" s="240"/>
      <c r="FF1415" s="240"/>
      <c r="FG1415" s="240"/>
      <c r="FH1415" s="240"/>
      <c r="FI1415" s="240"/>
      <c r="FJ1415" s="240"/>
      <c r="FK1415" s="240"/>
      <c r="FL1415" s="240"/>
      <c r="FM1415" s="240"/>
      <c r="FN1415" s="240"/>
      <c r="FO1415" s="240"/>
      <c r="FP1415" s="240"/>
      <c r="FQ1415" s="240"/>
      <c r="FR1415" s="240"/>
      <c r="FS1415" s="240"/>
      <c r="FT1415" s="240"/>
      <c r="FU1415" s="240"/>
      <c r="FV1415" s="240"/>
      <c r="FW1415" s="240"/>
      <c r="FX1415" s="240"/>
      <c r="FY1415" s="240"/>
      <c r="FZ1415" s="240"/>
      <c r="GA1415" s="240"/>
      <c r="GB1415" s="240"/>
      <c r="GC1415" s="240"/>
      <c r="GD1415" s="240"/>
      <c r="GE1415" s="240"/>
      <c r="GF1415" s="240"/>
      <c r="GG1415" s="240"/>
      <c r="GH1415" s="240"/>
      <c r="GI1415" s="240"/>
      <c r="GJ1415" s="240"/>
      <c r="GK1415" s="240"/>
      <c r="GL1415" s="240"/>
      <c r="GM1415" s="240"/>
      <c r="GN1415" s="240"/>
      <c r="GO1415" s="240"/>
      <c r="GP1415" s="240"/>
      <c r="GQ1415" s="240"/>
      <c r="GR1415" s="240"/>
      <c r="GS1415" s="240"/>
      <c r="GT1415" s="240"/>
      <c r="GU1415" s="240"/>
      <c r="GV1415" s="240"/>
      <c r="GW1415" s="240"/>
      <c r="GX1415" s="240"/>
      <c r="GY1415" s="240"/>
      <c r="GZ1415" s="240"/>
      <c r="HA1415" s="240"/>
      <c r="HB1415" s="240"/>
      <c r="HC1415" s="240"/>
      <c r="HD1415" s="240"/>
      <c r="HE1415" s="240"/>
      <c r="HF1415" s="240"/>
      <c r="HG1415" s="240"/>
      <c r="HH1415" s="240"/>
      <c r="HI1415" s="240"/>
      <c r="HJ1415" s="240"/>
      <c r="HK1415" s="240"/>
      <c r="HL1415" s="240"/>
      <c r="HM1415" s="240"/>
      <c r="HN1415" s="240"/>
      <c r="HO1415" s="240"/>
      <c r="HP1415" s="240"/>
      <c r="HQ1415" s="240"/>
      <c r="HR1415" s="240"/>
      <c r="HS1415" s="240"/>
      <c r="HT1415" s="240"/>
      <c r="HU1415" s="240"/>
      <c r="HV1415" s="240"/>
      <c r="HW1415" s="240"/>
      <c r="HX1415" s="240"/>
      <c r="HY1415" s="240"/>
      <c r="HZ1415" s="240"/>
      <c r="IA1415" s="240"/>
      <c r="IB1415" s="240"/>
      <c r="IC1415" s="240"/>
      <c r="ID1415" s="240"/>
      <c r="IE1415" s="240"/>
      <c r="IF1415" s="240"/>
      <c r="IG1415" s="240"/>
      <c r="IH1415" s="240"/>
      <c r="II1415" s="240"/>
      <c r="IJ1415" s="240"/>
      <c r="IK1415" s="240"/>
      <c r="IL1415" s="240"/>
      <c r="IM1415" s="240"/>
      <c r="IN1415" s="240"/>
      <c r="IO1415" s="240"/>
      <c r="IP1415" s="240"/>
      <c r="IQ1415" s="240"/>
      <c r="IR1415" s="240"/>
      <c r="IS1415" s="240"/>
      <c r="IT1415" s="240"/>
      <c r="IU1415" s="240"/>
      <c r="IV1415" s="240"/>
      <c r="IW1415" s="240"/>
      <c r="IX1415" s="240"/>
      <c r="IY1415" s="240"/>
      <c r="IZ1415" s="240"/>
      <c r="JA1415" s="240"/>
      <c r="JB1415" s="240"/>
      <c r="JC1415" s="240"/>
    </row>
    <row r="1416" spans="1:263" s="1072" customFormat="1" ht="75" x14ac:dyDescent="0.25">
      <c r="A1416" s="363"/>
      <c r="B1416" s="363">
        <v>1</v>
      </c>
      <c r="C1416" s="798" t="s">
        <v>540</v>
      </c>
      <c r="D1416" s="301"/>
      <c r="E1416" s="302"/>
      <c r="F1416" s="2205">
        <f t="shared" si="1263"/>
        <v>3200</v>
      </c>
      <c r="G1416" s="2205">
        <f t="shared" si="1263"/>
        <v>800</v>
      </c>
      <c r="H1416" s="2205">
        <f t="shared" si="1263"/>
        <v>256</v>
      </c>
      <c r="I1416" s="2218">
        <f>I1345</f>
        <v>32</v>
      </c>
      <c r="J1416" s="2887"/>
      <c r="K1416" s="2887"/>
      <c r="L1416" s="2888"/>
      <c r="M1416" s="2888"/>
      <c r="N1416" s="2888"/>
      <c r="O1416" s="2888"/>
      <c r="P1416" s="2888"/>
      <c r="Q1416" s="2888"/>
      <c r="R1416" s="2885">
        <f t="shared" ref="R1416:AB1416" si="1273">R1345</f>
        <v>12171.108814848001</v>
      </c>
      <c r="S1416" s="2885">
        <f t="shared" ref="S1416:T1416" si="1274">S1345</f>
        <v>12171.108814848001</v>
      </c>
      <c r="T1416" s="2885">
        <f t="shared" si="1274"/>
        <v>12171.108814848001</v>
      </c>
      <c r="U1416" s="554">
        <f t="shared" si="1273"/>
        <v>3042.7772037120003</v>
      </c>
      <c r="V1416" s="2885">
        <f t="shared" si="1273"/>
        <v>596.42635999999993</v>
      </c>
      <c r="W1416" s="1388">
        <f t="shared" si="1273"/>
        <v>0</v>
      </c>
      <c r="X1416" s="2885">
        <f t="shared" si="1273"/>
        <v>0</v>
      </c>
      <c r="Y1416" s="2885">
        <f t="shared" si="1273"/>
        <v>-2446.3508437120004</v>
      </c>
      <c r="Z1416" s="3037">
        <f t="shared" si="1273"/>
        <v>0</v>
      </c>
      <c r="AA1416" s="3037">
        <f t="shared" si="1273"/>
        <v>0</v>
      </c>
      <c r="AB1416" s="2885">
        <f t="shared" si="1273"/>
        <v>596.42635999999993</v>
      </c>
      <c r="AC1416" s="1180">
        <f t="shared" ref="AC1416" si="1275">AC1345</f>
        <v>0</v>
      </c>
      <c r="AD1416" s="1143"/>
      <c r="AE1416" s="2583"/>
      <c r="AF1416" s="3340"/>
      <c r="AG1416" s="240"/>
      <c r="AH1416" s="240"/>
      <c r="AI1416" s="240"/>
      <c r="AJ1416" s="240"/>
      <c r="AK1416" s="240"/>
      <c r="AL1416" s="240"/>
      <c r="AM1416" s="240"/>
      <c r="AN1416" s="240"/>
      <c r="AO1416" s="240"/>
      <c r="AP1416" s="240"/>
      <c r="AQ1416" s="240"/>
      <c r="AR1416" s="240"/>
      <c r="AS1416" s="240"/>
      <c r="AT1416" s="240"/>
      <c r="AU1416" s="240"/>
      <c r="AV1416" s="240"/>
      <c r="AW1416" s="240"/>
      <c r="AX1416" s="240"/>
      <c r="AY1416" s="240"/>
      <c r="AZ1416" s="240"/>
      <c r="BA1416" s="240"/>
      <c r="BB1416" s="240"/>
      <c r="BC1416" s="240"/>
      <c r="BD1416" s="240"/>
      <c r="BE1416" s="240"/>
      <c r="BF1416" s="240"/>
      <c r="BG1416" s="240"/>
      <c r="BH1416" s="240"/>
      <c r="BI1416" s="240"/>
      <c r="BJ1416" s="240"/>
      <c r="BK1416" s="240"/>
      <c r="BL1416" s="240"/>
      <c r="BM1416" s="240"/>
      <c r="BN1416" s="240"/>
      <c r="BO1416" s="240"/>
      <c r="BP1416" s="240"/>
      <c r="BQ1416" s="240"/>
      <c r="BR1416" s="240"/>
      <c r="BS1416" s="240"/>
      <c r="BT1416" s="240"/>
      <c r="BU1416" s="240"/>
      <c r="BV1416" s="240"/>
      <c r="BW1416" s="240"/>
      <c r="BX1416" s="240"/>
      <c r="BY1416" s="240"/>
      <c r="BZ1416" s="240"/>
      <c r="CA1416" s="240"/>
      <c r="CB1416" s="240"/>
      <c r="CC1416" s="240"/>
      <c r="CD1416" s="240"/>
      <c r="CE1416" s="240"/>
      <c r="CF1416" s="240"/>
      <c r="CG1416" s="240"/>
      <c r="CH1416" s="240"/>
      <c r="CI1416" s="240"/>
      <c r="CJ1416" s="240"/>
      <c r="CK1416" s="240"/>
      <c r="CL1416" s="240"/>
      <c r="CM1416" s="240"/>
      <c r="CN1416" s="240"/>
      <c r="CO1416" s="240"/>
      <c r="CP1416" s="240"/>
      <c r="CQ1416" s="240"/>
      <c r="CR1416" s="240"/>
      <c r="CS1416" s="240"/>
      <c r="CT1416" s="240"/>
      <c r="CU1416" s="240"/>
      <c r="CV1416" s="240"/>
      <c r="CW1416" s="240"/>
      <c r="CX1416" s="240"/>
      <c r="CY1416" s="240"/>
      <c r="CZ1416" s="240"/>
      <c r="DA1416" s="240"/>
      <c r="DB1416" s="240"/>
      <c r="DC1416" s="240"/>
      <c r="DD1416" s="240"/>
      <c r="DE1416" s="240"/>
      <c r="DF1416" s="240"/>
      <c r="DG1416" s="240"/>
      <c r="DH1416" s="240"/>
      <c r="DI1416" s="240"/>
      <c r="DJ1416" s="240"/>
      <c r="DK1416" s="240"/>
      <c r="DL1416" s="240"/>
      <c r="DM1416" s="240"/>
      <c r="DN1416" s="240"/>
      <c r="DO1416" s="240"/>
      <c r="DP1416" s="240"/>
      <c r="DQ1416" s="240"/>
      <c r="DR1416" s="240"/>
      <c r="DS1416" s="240"/>
      <c r="DT1416" s="240"/>
      <c r="DU1416" s="240"/>
      <c r="DV1416" s="240"/>
      <c r="DW1416" s="240"/>
      <c r="DX1416" s="240"/>
      <c r="DY1416" s="240"/>
      <c r="DZ1416" s="240"/>
      <c r="EA1416" s="240"/>
      <c r="EB1416" s="240"/>
      <c r="EC1416" s="240"/>
      <c r="ED1416" s="240"/>
      <c r="EE1416" s="240"/>
      <c r="EF1416" s="240"/>
      <c r="EG1416" s="240"/>
      <c r="EH1416" s="240"/>
      <c r="EI1416" s="240"/>
      <c r="EJ1416" s="240"/>
      <c r="EK1416" s="240"/>
      <c r="EL1416" s="240"/>
      <c r="EM1416" s="240"/>
      <c r="EN1416" s="240"/>
      <c r="EO1416" s="240"/>
      <c r="EP1416" s="240"/>
      <c r="EQ1416" s="240"/>
      <c r="ER1416" s="240"/>
      <c r="ES1416" s="240"/>
      <c r="ET1416" s="240"/>
      <c r="EU1416" s="240"/>
      <c r="EV1416" s="240"/>
      <c r="EW1416" s="240"/>
      <c r="EX1416" s="240"/>
      <c r="EY1416" s="240"/>
      <c r="EZ1416" s="240"/>
      <c r="FA1416" s="240"/>
      <c r="FB1416" s="240"/>
      <c r="FC1416" s="240"/>
      <c r="FD1416" s="240"/>
      <c r="FE1416" s="240"/>
      <c r="FF1416" s="240"/>
      <c r="FG1416" s="240"/>
      <c r="FH1416" s="240"/>
      <c r="FI1416" s="240"/>
      <c r="FJ1416" s="240"/>
      <c r="FK1416" s="240"/>
      <c r="FL1416" s="240"/>
      <c r="FM1416" s="240"/>
      <c r="FN1416" s="240"/>
      <c r="FO1416" s="240"/>
      <c r="FP1416" s="240"/>
      <c r="FQ1416" s="240"/>
      <c r="FR1416" s="240"/>
      <c r="FS1416" s="240"/>
      <c r="FT1416" s="240"/>
      <c r="FU1416" s="240"/>
      <c r="FV1416" s="240"/>
      <c r="FW1416" s="240"/>
      <c r="FX1416" s="240"/>
      <c r="FY1416" s="240"/>
      <c r="FZ1416" s="240"/>
      <c r="GA1416" s="240"/>
      <c r="GB1416" s="240"/>
      <c r="GC1416" s="240"/>
      <c r="GD1416" s="240"/>
      <c r="GE1416" s="240"/>
      <c r="GF1416" s="240"/>
      <c r="GG1416" s="240"/>
      <c r="GH1416" s="240"/>
      <c r="GI1416" s="240"/>
      <c r="GJ1416" s="240"/>
      <c r="GK1416" s="240"/>
      <c r="GL1416" s="240"/>
      <c r="GM1416" s="240"/>
      <c r="GN1416" s="240"/>
      <c r="GO1416" s="240"/>
      <c r="GP1416" s="240"/>
      <c r="GQ1416" s="240"/>
      <c r="GR1416" s="240"/>
      <c r="GS1416" s="240"/>
      <c r="GT1416" s="240"/>
      <c r="GU1416" s="240"/>
      <c r="GV1416" s="240"/>
      <c r="GW1416" s="240"/>
      <c r="GX1416" s="240"/>
      <c r="GY1416" s="240"/>
      <c r="GZ1416" s="240"/>
      <c r="HA1416" s="240"/>
      <c r="HB1416" s="240"/>
      <c r="HC1416" s="240"/>
      <c r="HD1416" s="240"/>
      <c r="HE1416" s="240"/>
      <c r="HF1416" s="240"/>
      <c r="HG1416" s="240"/>
      <c r="HH1416" s="240"/>
      <c r="HI1416" s="240"/>
      <c r="HJ1416" s="240"/>
      <c r="HK1416" s="240"/>
      <c r="HL1416" s="240"/>
      <c r="HM1416" s="240"/>
      <c r="HN1416" s="240"/>
      <c r="HO1416" s="240"/>
      <c r="HP1416" s="240"/>
      <c r="HQ1416" s="240"/>
      <c r="HR1416" s="240"/>
      <c r="HS1416" s="240"/>
      <c r="HT1416" s="240"/>
      <c r="HU1416" s="240"/>
      <c r="HV1416" s="240"/>
      <c r="HW1416" s="240"/>
      <c r="HX1416" s="240"/>
      <c r="HY1416" s="240"/>
      <c r="HZ1416" s="240"/>
      <c r="IA1416" s="240"/>
      <c r="IB1416" s="240"/>
      <c r="IC1416" s="240"/>
      <c r="ID1416" s="240"/>
      <c r="IE1416" s="240"/>
      <c r="IF1416" s="240"/>
      <c r="IG1416" s="240"/>
      <c r="IH1416" s="240"/>
      <c r="II1416" s="240"/>
      <c r="IJ1416" s="240"/>
      <c r="IK1416" s="240"/>
      <c r="IL1416" s="240"/>
      <c r="IM1416" s="240"/>
      <c r="IN1416" s="240"/>
      <c r="IO1416" s="240"/>
      <c r="IP1416" s="240"/>
      <c r="IQ1416" s="240"/>
      <c r="IR1416" s="240"/>
      <c r="IS1416" s="240"/>
      <c r="IT1416" s="240"/>
      <c r="IU1416" s="240"/>
      <c r="IV1416" s="240"/>
      <c r="IW1416" s="240"/>
      <c r="IX1416" s="240"/>
      <c r="IY1416" s="240"/>
      <c r="IZ1416" s="240"/>
      <c r="JA1416" s="240"/>
      <c r="JB1416" s="240"/>
      <c r="JC1416" s="240"/>
    </row>
    <row r="1417" spans="1:263" s="1072" customFormat="1" ht="60" x14ac:dyDescent="0.25">
      <c r="A1417" s="363"/>
      <c r="B1417" s="363">
        <v>1</v>
      </c>
      <c r="C1417" s="810" t="s">
        <v>541</v>
      </c>
      <c r="D1417" s="301"/>
      <c r="E1417" s="302"/>
      <c r="F1417" s="2205">
        <f t="shared" si="1263"/>
        <v>500</v>
      </c>
      <c r="G1417" s="2205">
        <f t="shared" si="1263"/>
        <v>125</v>
      </c>
      <c r="H1417" s="2205">
        <f t="shared" si="1263"/>
        <v>100</v>
      </c>
      <c r="I1417" s="2218">
        <f>I1346</f>
        <v>80</v>
      </c>
      <c r="J1417" s="2887"/>
      <c r="K1417" s="2887"/>
      <c r="L1417" s="2888"/>
      <c r="M1417" s="2888"/>
      <c r="N1417" s="2888"/>
      <c r="O1417" s="2888"/>
      <c r="P1417" s="2888"/>
      <c r="Q1417" s="2888"/>
      <c r="R1417" s="554">
        <f t="shared" ref="R1417:AB1417" si="1276">R1346</f>
        <v>882.63785904000019</v>
      </c>
      <c r="S1417" s="554">
        <f t="shared" ref="S1417:T1417" si="1277">S1346</f>
        <v>882.63785904000019</v>
      </c>
      <c r="T1417" s="554">
        <f t="shared" si="1277"/>
        <v>882.63785904000019</v>
      </c>
      <c r="U1417" s="554">
        <f t="shared" si="1276"/>
        <v>220.65946476000005</v>
      </c>
      <c r="V1417" s="2885">
        <f t="shared" si="1276"/>
        <v>141.48324</v>
      </c>
      <c r="W1417" s="1388">
        <f t="shared" si="1276"/>
        <v>0</v>
      </c>
      <c r="X1417" s="2885">
        <f t="shared" si="1276"/>
        <v>0</v>
      </c>
      <c r="Y1417" s="2885">
        <f t="shared" si="1276"/>
        <v>-79.176224760000053</v>
      </c>
      <c r="Z1417" s="3037">
        <f t="shared" si="1276"/>
        <v>0</v>
      </c>
      <c r="AA1417" s="3037">
        <f t="shared" si="1276"/>
        <v>0</v>
      </c>
      <c r="AB1417" s="2885">
        <f t="shared" si="1276"/>
        <v>141.48324</v>
      </c>
      <c r="AC1417" s="1152"/>
      <c r="AD1417" s="1143"/>
      <c r="AE1417" s="2583"/>
      <c r="AF1417" s="3340"/>
      <c r="AG1417" s="240"/>
      <c r="AH1417" s="240"/>
      <c r="AI1417" s="240"/>
      <c r="AJ1417" s="240"/>
      <c r="AK1417" s="240"/>
      <c r="AL1417" s="240"/>
      <c r="AM1417" s="240"/>
      <c r="AN1417" s="240"/>
      <c r="AO1417" s="240"/>
      <c r="AP1417" s="240"/>
      <c r="AQ1417" s="240"/>
      <c r="AR1417" s="240"/>
      <c r="AS1417" s="240"/>
      <c r="AT1417" s="240"/>
      <c r="AU1417" s="240"/>
      <c r="AV1417" s="240"/>
      <c r="AW1417" s="240"/>
      <c r="AX1417" s="240"/>
      <c r="AY1417" s="240"/>
      <c r="AZ1417" s="240"/>
      <c r="BA1417" s="240"/>
      <c r="BB1417" s="240"/>
      <c r="BC1417" s="240"/>
      <c r="BD1417" s="240"/>
      <c r="BE1417" s="240"/>
      <c r="BF1417" s="240"/>
      <c r="BG1417" s="240"/>
      <c r="BH1417" s="240"/>
      <c r="BI1417" s="240"/>
      <c r="BJ1417" s="240"/>
      <c r="BK1417" s="240"/>
      <c r="BL1417" s="240"/>
      <c r="BM1417" s="240"/>
      <c r="BN1417" s="240"/>
      <c r="BO1417" s="240"/>
      <c r="BP1417" s="240"/>
      <c r="BQ1417" s="240"/>
      <c r="BR1417" s="240"/>
      <c r="BS1417" s="240"/>
      <c r="BT1417" s="240"/>
      <c r="BU1417" s="240"/>
      <c r="BV1417" s="240"/>
      <c r="BW1417" s="240"/>
      <c r="BX1417" s="240"/>
      <c r="BY1417" s="240"/>
      <c r="BZ1417" s="240"/>
      <c r="CA1417" s="240"/>
      <c r="CB1417" s="240"/>
      <c r="CC1417" s="240"/>
      <c r="CD1417" s="240"/>
      <c r="CE1417" s="240"/>
      <c r="CF1417" s="240"/>
      <c r="CG1417" s="240"/>
      <c r="CH1417" s="240"/>
      <c r="CI1417" s="240"/>
      <c r="CJ1417" s="240"/>
      <c r="CK1417" s="240"/>
      <c r="CL1417" s="240"/>
      <c r="CM1417" s="240"/>
      <c r="CN1417" s="240"/>
      <c r="CO1417" s="240"/>
      <c r="CP1417" s="240"/>
      <c r="CQ1417" s="240"/>
      <c r="CR1417" s="240"/>
      <c r="CS1417" s="240"/>
      <c r="CT1417" s="240"/>
      <c r="CU1417" s="240"/>
      <c r="CV1417" s="240"/>
      <c r="CW1417" s="240"/>
      <c r="CX1417" s="240"/>
      <c r="CY1417" s="240"/>
      <c r="CZ1417" s="240"/>
      <c r="DA1417" s="240"/>
      <c r="DB1417" s="240"/>
      <c r="DC1417" s="240"/>
      <c r="DD1417" s="240"/>
      <c r="DE1417" s="240"/>
      <c r="DF1417" s="240"/>
      <c r="DG1417" s="240"/>
      <c r="DH1417" s="240"/>
      <c r="DI1417" s="240"/>
      <c r="DJ1417" s="240"/>
      <c r="DK1417" s="240"/>
      <c r="DL1417" s="240"/>
      <c r="DM1417" s="240"/>
      <c r="DN1417" s="240"/>
      <c r="DO1417" s="240"/>
      <c r="DP1417" s="240"/>
      <c r="DQ1417" s="240"/>
      <c r="DR1417" s="240"/>
      <c r="DS1417" s="240"/>
      <c r="DT1417" s="240"/>
      <c r="DU1417" s="240"/>
      <c r="DV1417" s="240"/>
      <c r="DW1417" s="240"/>
      <c r="DX1417" s="240"/>
      <c r="DY1417" s="240"/>
      <c r="DZ1417" s="240"/>
      <c r="EA1417" s="240"/>
      <c r="EB1417" s="240"/>
      <c r="EC1417" s="240"/>
      <c r="ED1417" s="240"/>
      <c r="EE1417" s="240"/>
      <c r="EF1417" s="240"/>
      <c r="EG1417" s="240"/>
      <c r="EH1417" s="240"/>
      <c r="EI1417" s="240"/>
      <c r="EJ1417" s="240"/>
      <c r="EK1417" s="240"/>
      <c r="EL1417" s="240"/>
      <c r="EM1417" s="240"/>
      <c r="EN1417" s="240"/>
      <c r="EO1417" s="240"/>
      <c r="EP1417" s="240"/>
      <c r="EQ1417" s="240"/>
      <c r="ER1417" s="240"/>
      <c r="ES1417" s="240"/>
      <c r="ET1417" s="240"/>
      <c r="EU1417" s="240"/>
      <c r="EV1417" s="240"/>
      <c r="EW1417" s="240"/>
      <c r="EX1417" s="240"/>
      <c r="EY1417" s="240"/>
      <c r="EZ1417" s="240"/>
      <c r="FA1417" s="240"/>
      <c r="FB1417" s="240"/>
      <c r="FC1417" s="240"/>
      <c r="FD1417" s="240"/>
      <c r="FE1417" s="240"/>
      <c r="FF1417" s="240"/>
      <c r="FG1417" s="240"/>
      <c r="FH1417" s="240"/>
      <c r="FI1417" s="240"/>
      <c r="FJ1417" s="240"/>
      <c r="FK1417" s="240"/>
      <c r="FL1417" s="240"/>
      <c r="FM1417" s="240"/>
      <c r="FN1417" s="240"/>
      <c r="FO1417" s="240"/>
      <c r="FP1417" s="240"/>
      <c r="FQ1417" s="240"/>
      <c r="FR1417" s="240"/>
      <c r="FS1417" s="240"/>
      <c r="FT1417" s="240"/>
      <c r="FU1417" s="240"/>
      <c r="FV1417" s="240"/>
      <c r="FW1417" s="240"/>
      <c r="FX1417" s="240"/>
      <c r="FY1417" s="240"/>
      <c r="FZ1417" s="240"/>
      <c r="GA1417" s="240"/>
      <c r="GB1417" s="240"/>
      <c r="GC1417" s="240"/>
      <c r="GD1417" s="240"/>
      <c r="GE1417" s="240"/>
      <c r="GF1417" s="240"/>
      <c r="GG1417" s="240"/>
      <c r="GH1417" s="240"/>
      <c r="GI1417" s="240"/>
      <c r="GJ1417" s="240"/>
      <c r="GK1417" s="240"/>
      <c r="GL1417" s="240"/>
      <c r="GM1417" s="240"/>
      <c r="GN1417" s="240"/>
      <c r="GO1417" s="240"/>
      <c r="GP1417" s="240"/>
      <c r="GQ1417" s="240"/>
      <c r="GR1417" s="240"/>
      <c r="GS1417" s="240"/>
      <c r="GT1417" s="240"/>
      <c r="GU1417" s="240"/>
      <c r="GV1417" s="240"/>
      <c r="GW1417" s="240"/>
      <c r="GX1417" s="240"/>
      <c r="GY1417" s="240"/>
      <c r="GZ1417" s="240"/>
      <c r="HA1417" s="240"/>
      <c r="HB1417" s="240"/>
      <c r="HC1417" s="240"/>
      <c r="HD1417" s="240"/>
      <c r="HE1417" s="240"/>
      <c r="HF1417" s="240"/>
      <c r="HG1417" s="240"/>
      <c r="HH1417" s="240"/>
      <c r="HI1417" s="240"/>
      <c r="HJ1417" s="240"/>
      <c r="HK1417" s="240"/>
      <c r="HL1417" s="240"/>
      <c r="HM1417" s="240"/>
      <c r="HN1417" s="240"/>
      <c r="HO1417" s="240"/>
      <c r="HP1417" s="240"/>
      <c r="HQ1417" s="240"/>
      <c r="HR1417" s="240"/>
      <c r="HS1417" s="240"/>
      <c r="HT1417" s="240"/>
      <c r="HU1417" s="240"/>
      <c r="HV1417" s="240"/>
      <c r="HW1417" s="240"/>
      <c r="HX1417" s="240"/>
      <c r="HY1417" s="240"/>
      <c r="HZ1417" s="240"/>
      <c r="IA1417" s="240"/>
      <c r="IB1417" s="240"/>
      <c r="IC1417" s="240"/>
      <c r="ID1417" s="240"/>
      <c r="IE1417" s="240"/>
      <c r="IF1417" s="240"/>
      <c r="IG1417" s="240"/>
      <c r="IH1417" s="240"/>
      <c r="II1417" s="240"/>
      <c r="IJ1417" s="240"/>
      <c r="IK1417" s="240"/>
      <c r="IL1417" s="240"/>
      <c r="IM1417" s="240"/>
      <c r="IN1417" s="240"/>
      <c r="IO1417" s="240"/>
      <c r="IP1417" s="240"/>
      <c r="IQ1417" s="240"/>
      <c r="IR1417" s="240"/>
      <c r="IS1417" s="240"/>
      <c r="IT1417" s="240"/>
      <c r="IU1417" s="240"/>
      <c r="IV1417" s="240"/>
      <c r="IW1417" s="240"/>
      <c r="IX1417" s="240"/>
      <c r="IY1417" s="240"/>
      <c r="IZ1417" s="240"/>
      <c r="JA1417" s="240"/>
      <c r="JB1417" s="240"/>
      <c r="JC1417" s="240"/>
    </row>
    <row r="1418" spans="1:263" s="1072" customFormat="1" ht="30" x14ac:dyDescent="0.25">
      <c r="A1418" s="363"/>
      <c r="B1418" s="363">
        <v>1</v>
      </c>
      <c r="C1418" s="1069" t="s">
        <v>329</v>
      </c>
      <c r="D1418" s="301"/>
      <c r="E1418" s="302"/>
      <c r="F1418" s="2205">
        <f>F1348</f>
        <v>2756</v>
      </c>
      <c r="G1418" s="2205">
        <f t="shared" ref="G1418:H1418" si="1278">G1348</f>
        <v>689</v>
      </c>
      <c r="H1418" s="2205">
        <f t="shared" si="1278"/>
        <v>203.18</v>
      </c>
      <c r="I1418" s="2218">
        <f>I1347</f>
        <v>0</v>
      </c>
      <c r="J1418" s="2887"/>
      <c r="K1418" s="2887"/>
      <c r="L1418" s="2888"/>
      <c r="M1418" s="2888"/>
      <c r="N1418" s="2888"/>
      <c r="O1418" s="2888"/>
      <c r="P1418" s="2888"/>
      <c r="Q1418" s="2888"/>
      <c r="R1418" s="2885">
        <f t="shared" ref="R1418:AB1418" si="1279">R1348</f>
        <v>19042.210800000001</v>
      </c>
      <c r="S1418" s="2885">
        <f t="shared" ref="S1418:T1418" si="1280">S1348</f>
        <v>19042.210800000001</v>
      </c>
      <c r="T1418" s="2885">
        <f t="shared" si="1280"/>
        <v>19042.210800000001</v>
      </c>
      <c r="U1418" s="554">
        <f t="shared" si="1279"/>
        <v>4760.5527000000002</v>
      </c>
      <c r="V1418" s="2885">
        <f t="shared" si="1279"/>
        <v>3505.5104000000001</v>
      </c>
      <c r="W1418" s="1388">
        <f t="shared" si="1279"/>
        <v>0</v>
      </c>
      <c r="X1418" s="2885">
        <f t="shared" si="1279"/>
        <v>0</v>
      </c>
      <c r="Y1418" s="2885">
        <f t="shared" si="1279"/>
        <v>-1255.0423000000001</v>
      </c>
      <c r="Z1418" s="3037">
        <f t="shared" si="1279"/>
        <v>0</v>
      </c>
      <c r="AA1418" s="3037">
        <f t="shared" si="1279"/>
        <v>0</v>
      </c>
      <c r="AB1418" s="2885">
        <f t="shared" si="1279"/>
        <v>3505.5104000000001</v>
      </c>
      <c r="AC1418" s="1152">
        <f>AC1347</f>
        <v>0</v>
      </c>
      <c r="AD1418" s="1143"/>
      <c r="AE1418" s="2583"/>
      <c r="AF1418" s="3340"/>
      <c r="AG1418" s="240"/>
      <c r="AH1418" s="240"/>
      <c r="AI1418" s="240"/>
      <c r="AJ1418" s="240"/>
      <c r="AK1418" s="240"/>
      <c r="AL1418" s="240"/>
      <c r="AM1418" s="240"/>
      <c r="AN1418" s="240"/>
      <c r="AO1418" s="240"/>
      <c r="AP1418" s="240"/>
      <c r="AQ1418" s="240"/>
      <c r="AR1418" s="240"/>
      <c r="AS1418" s="240"/>
      <c r="AT1418" s="240"/>
      <c r="AU1418" s="240"/>
      <c r="AV1418" s="240"/>
      <c r="AW1418" s="240"/>
      <c r="AX1418" s="240"/>
      <c r="AY1418" s="240"/>
      <c r="AZ1418" s="240"/>
      <c r="BA1418" s="240"/>
      <c r="BB1418" s="240"/>
      <c r="BC1418" s="240"/>
      <c r="BD1418" s="240"/>
      <c r="BE1418" s="240"/>
      <c r="BF1418" s="240"/>
      <c r="BG1418" s="240"/>
      <c r="BH1418" s="240"/>
      <c r="BI1418" s="240"/>
      <c r="BJ1418" s="240"/>
      <c r="BK1418" s="240"/>
      <c r="BL1418" s="240"/>
      <c r="BM1418" s="240"/>
      <c r="BN1418" s="240"/>
      <c r="BO1418" s="240"/>
      <c r="BP1418" s="240"/>
      <c r="BQ1418" s="240"/>
      <c r="BR1418" s="240"/>
      <c r="BS1418" s="240"/>
      <c r="BT1418" s="240"/>
      <c r="BU1418" s="240"/>
      <c r="BV1418" s="240"/>
      <c r="BW1418" s="240"/>
      <c r="BX1418" s="240"/>
      <c r="BY1418" s="240"/>
      <c r="BZ1418" s="240"/>
      <c r="CA1418" s="240"/>
      <c r="CB1418" s="240"/>
      <c r="CC1418" s="240"/>
      <c r="CD1418" s="240"/>
      <c r="CE1418" s="240"/>
      <c r="CF1418" s="240"/>
      <c r="CG1418" s="240"/>
      <c r="CH1418" s="240"/>
      <c r="CI1418" s="240"/>
      <c r="CJ1418" s="240"/>
      <c r="CK1418" s="240"/>
      <c r="CL1418" s="240"/>
      <c r="CM1418" s="240"/>
      <c r="CN1418" s="240"/>
      <c r="CO1418" s="240"/>
      <c r="CP1418" s="240"/>
      <c r="CQ1418" s="240"/>
      <c r="CR1418" s="240"/>
      <c r="CS1418" s="240"/>
      <c r="CT1418" s="240"/>
      <c r="CU1418" s="240"/>
      <c r="CV1418" s="240"/>
      <c r="CW1418" s="240"/>
      <c r="CX1418" s="240"/>
      <c r="CY1418" s="240"/>
      <c r="CZ1418" s="240"/>
      <c r="DA1418" s="240"/>
      <c r="DB1418" s="240"/>
      <c r="DC1418" s="240"/>
      <c r="DD1418" s="240"/>
      <c r="DE1418" s="240"/>
      <c r="DF1418" s="240"/>
      <c r="DG1418" s="240"/>
      <c r="DH1418" s="240"/>
      <c r="DI1418" s="240"/>
      <c r="DJ1418" s="240"/>
      <c r="DK1418" s="240"/>
      <c r="DL1418" s="240"/>
      <c r="DM1418" s="240"/>
      <c r="DN1418" s="240"/>
      <c r="DO1418" s="240"/>
      <c r="DP1418" s="240"/>
      <c r="DQ1418" s="240"/>
      <c r="DR1418" s="240"/>
      <c r="DS1418" s="240"/>
      <c r="DT1418" s="240"/>
      <c r="DU1418" s="240"/>
      <c r="DV1418" s="240"/>
      <c r="DW1418" s="240"/>
      <c r="DX1418" s="240"/>
      <c r="DY1418" s="240"/>
      <c r="DZ1418" s="240"/>
      <c r="EA1418" s="240"/>
      <c r="EB1418" s="240"/>
      <c r="EC1418" s="240"/>
      <c r="ED1418" s="240"/>
      <c r="EE1418" s="240"/>
      <c r="EF1418" s="240"/>
      <c r="EG1418" s="240"/>
      <c r="EH1418" s="240"/>
      <c r="EI1418" s="240"/>
      <c r="EJ1418" s="240"/>
      <c r="EK1418" s="240"/>
      <c r="EL1418" s="240"/>
      <c r="EM1418" s="240"/>
      <c r="EN1418" s="240"/>
      <c r="EO1418" s="240"/>
      <c r="EP1418" s="240"/>
      <c r="EQ1418" s="240"/>
      <c r="ER1418" s="240"/>
      <c r="ES1418" s="240"/>
      <c r="ET1418" s="240"/>
      <c r="EU1418" s="240"/>
      <c r="EV1418" s="240"/>
      <c r="EW1418" s="240"/>
      <c r="EX1418" s="240"/>
      <c r="EY1418" s="240"/>
      <c r="EZ1418" s="240"/>
      <c r="FA1418" s="240"/>
      <c r="FB1418" s="240"/>
      <c r="FC1418" s="240"/>
      <c r="FD1418" s="240"/>
      <c r="FE1418" s="240"/>
      <c r="FF1418" s="240"/>
      <c r="FG1418" s="240"/>
      <c r="FH1418" s="240"/>
      <c r="FI1418" s="240"/>
      <c r="FJ1418" s="240"/>
      <c r="FK1418" s="240"/>
      <c r="FL1418" s="240"/>
      <c r="FM1418" s="240"/>
      <c r="FN1418" s="240"/>
      <c r="FO1418" s="240"/>
      <c r="FP1418" s="240"/>
      <c r="FQ1418" s="240"/>
      <c r="FR1418" s="240"/>
      <c r="FS1418" s="240"/>
      <c r="FT1418" s="240"/>
      <c r="FU1418" s="240"/>
      <c r="FV1418" s="240"/>
      <c r="FW1418" s="240"/>
      <c r="FX1418" s="240"/>
      <c r="FY1418" s="240"/>
      <c r="FZ1418" s="240"/>
      <c r="GA1418" s="240"/>
      <c r="GB1418" s="240"/>
      <c r="GC1418" s="240"/>
      <c r="GD1418" s="240"/>
      <c r="GE1418" s="240"/>
      <c r="GF1418" s="240"/>
      <c r="GG1418" s="240"/>
      <c r="GH1418" s="240"/>
      <c r="GI1418" s="240"/>
      <c r="GJ1418" s="240"/>
      <c r="GK1418" s="240"/>
      <c r="GL1418" s="240"/>
      <c r="GM1418" s="240"/>
      <c r="GN1418" s="240"/>
      <c r="GO1418" s="240"/>
      <c r="GP1418" s="240"/>
      <c r="GQ1418" s="240"/>
      <c r="GR1418" s="240"/>
      <c r="GS1418" s="240"/>
      <c r="GT1418" s="240"/>
      <c r="GU1418" s="240"/>
      <c r="GV1418" s="240"/>
      <c r="GW1418" s="240"/>
      <c r="GX1418" s="240"/>
      <c r="GY1418" s="240"/>
      <c r="GZ1418" s="240"/>
      <c r="HA1418" s="240"/>
      <c r="HB1418" s="240"/>
      <c r="HC1418" s="240"/>
      <c r="HD1418" s="240"/>
      <c r="HE1418" s="240"/>
      <c r="HF1418" s="240"/>
      <c r="HG1418" s="240"/>
      <c r="HH1418" s="240"/>
      <c r="HI1418" s="240"/>
      <c r="HJ1418" s="240"/>
      <c r="HK1418" s="240"/>
      <c r="HL1418" s="240"/>
      <c r="HM1418" s="240"/>
      <c r="HN1418" s="240"/>
      <c r="HO1418" s="240"/>
      <c r="HP1418" s="240"/>
      <c r="HQ1418" s="240"/>
      <c r="HR1418" s="240"/>
      <c r="HS1418" s="240"/>
      <c r="HT1418" s="240"/>
      <c r="HU1418" s="240"/>
      <c r="HV1418" s="240"/>
      <c r="HW1418" s="240"/>
      <c r="HX1418" s="240"/>
      <c r="HY1418" s="240"/>
      <c r="HZ1418" s="240"/>
      <c r="IA1418" s="240"/>
      <c r="IB1418" s="240"/>
      <c r="IC1418" s="240"/>
      <c r="ID1418" s="240"/>
      <c r="IE1418" s="240"/>
      <c r="IF1418" s="240"/>
      <c r="IG1418" s="240"/>
      <c r="IH1418" s="240"/>
      <c r="II1418" s="240"/>
      <c r="IJ1418" s="240"/>
      <c r="IK1418" s="240"/>
      <c r="IL1418" s="240"/>
      <c r="IM1418" s="240"/>
      <c r="IN1418" s="240"/>
      <c r="IO1418" s="240"/>
      <c r="IP1418" s="240"/>
      <c r="IQ1418" s="240"/>
      <c r="IR1418" s="240"/>
      <c r="IS1418" s="240"/>
      <c r="IT1418" s="240"/>
      <c r="IU1418" s="240"/>
      <c r="IV1418" s="240"/>
      <c r="IW1418" s="240"/>
      <c r="IX1418" s="240"/>
      <c r="IY1418" s="240"/>
      <c r="IZ1418" s="240"/>
      <c r="JA1418" s="240"/>
      <c r="JB1418" s="240"/>
      <c r="JC1418" s="240"/>
    </row>
    <row r="1419" spans="1:263" s="1072" customFormat="1" x14ac:dyDescent="0.25">
      <c r="A1419" s="363"/>
      <c r="B1419" s="363">
        <v>1</v>
      </c>
      <c r="C1419" s="798" t="s">
        <v>320</v>
      </c>
      <c r="D1419" s="301"/>
      <c r="E1419" s="302"/>
      <c r="F1419" s="2205"/>
      <c r="G1419" s="950"/>
      <c r="H1419" s="950"/>
      <c r="I1419" s="2218"/>
      <c r="J1419" s="2887"/>
      <c r="K1419" s="2887"/>
      <c r="L1419" s="2888"/>
      <c r="M1419" s="2888"/>
      <c r="N1419" s="2888"/>
      <c r="O1419" s="2888"/>
      <c r="P1419" s="2888"/>
      <c r="Q1419" s="2888"/>
      <c r="R1419" s="2885"/>
      <c r="S1419" s="2885"/>
      <c r="T1419" s="2885"/>
      <c r="U1419" s="554"/>
      <c r="V1419" s="2885"/>
      <c r="W1419" s="1388"/>
      <c r="X1419" s="2885"/>
      <c r="Y1419" s="2885"/>
      <c r="Z1419" s="3037"/>
      <c r="AA1419" s="3037"/>
      <c r="AB1419" s="2885"/>
      <c r="AC1419" s="1152"/>
      <c r="AD1419" s="1143"/>
      <c r="AE1419" s="2583"/>
      <c r="AF1419" s="3340"/>
      <c r="AG1419" s="240"/>
      <c r="AH1419" s="240"/>
      <c r="AI1419" s="240"/>
      <c r="AJ1419" s="240"/>
      <c r="AK1419" s="240"/>
      <c r="AL1419" s="240"/>
      <c r="AM1419" s="240"/>
      <c r="AN1419" s="240"/>
      <c r="AO1419" s="240"/>
      <c r="AP1419" s="240"/>
      <c r="AQ1419" s="240"/>
      <c r="AR1419" s="240"/>
      <c r="AS1419" s="240"/>
      <c r="AT1419" s="240"/>
      <c r="AU1419" s="240"/>
      <c r="AV1419" s="240"/>
      <c r="AW1419" s="240"/>
      <c r="AX1419" s="240"/>
      <c r="AY1419" s="240"/>
      <c r="AZ1419" s="240"/>
      <c r="BA1419" s="240"/>
      <c r="BB1419" s="240"/>
      <c r="BC1419" s="240"/>
      <c r="BD1419" s="240"/>
      <c r="BE1419" s="240"/>
      <c r="BF1419" s="240"/>
      <c r="BG1419" s="240"/>
      <c r="BH1419" s="240"/>
      <c r="BI1419" s="240"/>
      <c r="BJ1419" s="240"/>
      <c r="BK1419" s="240"/>
      <c r="BL1419" s="240"/>
      <c r="BM1419" s="240"/>
      <c r="BN1419" s="240"/>
      <c r="BO1419" s="240"/>
      <c r="BP1419" s="240"/>
      <c r="BQ1419" s="240"/>
      <c r="BR1419" s="240"/>
      <c r="BS1419" s="240"/>
      <c r="BT1419" s="240"/>
      <c r="BU1419" s="240"/>
      <c r="BV1419" s="240"/>
      <c r="BW1419" s="240"/>
      <c r="BX1419" s="240"/>
      <c r="BY1419" s="240"/>
      <c r="BZ1419" s="240"/>
      <c r="CA1419" s="240"/>
      <c r="CB1419" s="240"/>
      <c r="CC1419" s="240"/>
      <c r="CD1419" s="240"/>
      <c r="CE1419" s="240"/>
      <c r="CF1419" s="240"/>
      <c r="CG1419" s="240"/>
      <c r="CH1419" s="240"/>
      <c r="CI1419" s="240"/>
      <c r="CJ1419" s="240"/>
      <c r="CK1419" s="240"/>
      <c r="CL1419" s="240"/>
      <c r="CM1419" s="240"/>
      <c r="CN1419" s="240"/>
      <c r="CO1419" s="240"/>
      <c r="CP1419" s="240"/>
      <c r="CQ1419" s="240"/>
      <c r="CR1419" s="240"/>
      <c r="CS1419" s="240"/>
      <c r="CT1419" s="240"/>
      <c r="CU1419" s="240"/>
      <c r="CV1419" s="240"/>
      <c r="CW1419" s="240"/>
      <c r="CX1419" s="240"/>
      <c r="CY1419" s="240"/>
      <c r="CZ1419" s="240"/>
      <c r="DA1419" s="240"/>
      <c r="DB1419" s="240"/>
      <c r="DC1419" s="240"/>
      <c r="DD1419" s="240"/>
      <c r="DE1419" s="240"/>
      <c r="DF1419" s="240"/>
      <c r="DG1419" s="240"/>
      <c r="DH1419" s="240"/>
      <c r="DI1419" s="240"/>
      <c r="DJ1419" s="240"/>
      <c r="DK1419" s="240"/>
      <c r="DL1419" s="240"/>
      <c r="DM1419" s="240"/>
      <c r="DN1419" s="240"/>
      <c r="DO1419" s="240"/>
      <c r="DP1419" s="240"/>
      <c r="DQ1419" s="240"/>
      <c r="DR1419" s="240"/>
      <c r="DS1419" s="240"/>
      <c r="DT1419" s="240"/>
      <c r="DU1419" s="240"/>
      <c r="DV1419" s="240"/>
      <c r="DW1419" s="240"/>
      <c r="DX1419" s="240"/>
      <c r="DY1419" s="240"/>
      <c r="DZ1419" s="240"/>
      <c r="EA1419" s="240"/>
      <c r="EB1419" s="240"/>
      <c r="EC1419" s="240"/>
      <c r="ED1419" s="240"/>
      <c r="EE1419" s="240"/>
      <c r="EF1419" s="240"/>
      <c r="EG1419" s="240"/>
      <c r="EH1419" s="240"/>
      <c r="EI1419" s="240"/>
      <c r="EJ1419" s="240"/>
      <c r="EK1419" s="240"/>
      <c r="EL1419" s="240"/>
      <c r="EM1419" s="240"/>
      <c r="EN1419" s="240"/>
      <c r="EO1419" s="240"/>
      <c r="EP1419" s="240"/>
      <c r="EQ1419" s="240"/>
      <c r="ER1419" s="240"/>
      <c r="ES1419" s="240"/>
      <c r="ET1419" s="240"/>
      <c r="EU1419" s="240"/>
      <c r="EV1419" s="240"/>
      <c r="EW1419" s="240"/>
      <c r="EX1419" s="240"/>
      <c r="EY1419" s="240"/>
      <c r="EZ1419" s="240"/>
      <c r="FA1419" s="240"/>
      <c r="FB1419" s="240"/>
      <c r="FC1419" s="240"/>
      <c r="FD1419" s="240"/>
      <c r="FE1419" s="240"/>
      <c r="FF1419" s="240"/>
      <c r="FG1419" s="240"/>
      <c r="FH1419" s="240"/>
      <c r="FI1419" s="240"/>
      <c r="FJ1419" s="240"/>
      <c r="FK1419" s="240"/>
      <c r="FL1419" s="240"/>
      <c r="FM1419" s="240"/>
      <c r="FN1419" s="240"/>
      <c r="FO1419" s="240"/>
      <c r="FP1419" s="240"/>
      <c r="FQ1419" s="240"/>
      <c r="FR1419" s="240"/>
      <c r="FS1419" s="240"/>
      <c r="FT1419" s="240"/>
      <c r="FU1419" s="240"/>
      <c r="FV1419" s="240"/>
      <c r="FW1419" s="240"/>
      <c r="FX1419" s="240"/>
      <c r="FY1419" s="240"/>
      <c r="FZ1419" s="240"/>
      <c r="GA1419" s="240"/>
      <c r="GB1419" s="240"/>
      <c r="GC1419" s="240"/>
      <c r="GD1419" s="240"/>
      <c r="GE1419" s="240"/>
      <c r="GF1419" s="240"/>
      <c r="GG1419" s="240"/>
      <c r="GH1419" s="240"/>
      <c r="GI1419" s="240"/>
      <c r="GJ1419" s="240"/>
      <c r="GK1419" s="240"/>
      <c r="GL1419" s="240"/>
      <c r="GM1419" s="240"/>
      <c r="GN1419" s="240"/>
      <c r="GO1419" s="240"/>
      <c r="GP1419" s="240"/>
      <c r="GQ1419" s="240"/>
      <c r="GR1419" s="240"/>
      <c r="GS1419" s="240"/>
      <c r="GT1419" s="240"/>
      <c r="GU1419" s="240"/>
      <c r="GV1419" s="240"/>
      <c r="GW1419" s="240"/>
      <c r="GX1419" s="240"/>
      <c r="GY1419" s="240"/>
      <c r="GZ1419" s="240"/>
      <c r="HA1419" s="240"/>
      <c r="HB1419" s="240"/>
      <c r="HC1419" s="240"/>
      <c r="HD1419" s="240"/>
      <c r="HE1419" s="240"/>
      <c r="HF1419" s="240"/>
      <c r="HG1419" s="240"/>
      <c r="HH1419" s="240"/>
      <c r="HI1419" s="240"/>
      <c r="HJ1419" s="240"/>
      <c r="HK1419" s="240"/>
      <c r="HL1419" s="240"/>
      <c r="HM1419" s="240"/>
      <c r="HN1419" s="240"/>
      <c r="HO1419" s="240"/>
      <c r="HP1419" s="240"/>
      <c r="HQ1419" s="240"/>
      <c r="HR1419" s="240"/>
      <c r="HS1419" s="240"/>
      <c r="HT1419" s="240"/>
      <c r="HU1419" s="240"/>
      <c r="HV1419" s="240"/>
      <c r="HW1419" s="240"/>
      <c r="HX1419" s="240"/>
      <c r="HY1419" s="240"/>
      <c r="HZ1419" s="240"/>
      <c r="IA1419" s="240"/>
      <c r="IB1419" s="240"/>
      <c r="IC1419" s="240"/>
      <c r="ID1419" s="240"/>
      <c r="IE1419" s="240"/>
      <c r="IF1419" s="240"/>
      <c r="IG1419" s="240"/>
      <c r="IH1419" s="240"/>
      <c r="II1419" s="240"/>
      <c r="IJ1419" s="240"/>
      <c r="IK1419" s="240"/>
      <c r="IL1419" s="240"/>
      <c r="IM1419" s="240"/>
      <c r="IN1419" s="240"/>
      <c r="IO1419" s="240"/>
      <c r="IP1419" s="240"/>
      <c r="IQ1419" s="240"/>
      <c r="IR1419" s="240"/>
      <c r="IS1419" s="240"/>
      <c r="IT1419" s="240"/>
      <c r="IU1419" s="240"/>
      <c r="IV1419" s="240"/>
      <c r="IW1419" s="240"/>
      <c r="IX1419" s="240"/>
      <c r="IY1419" s="240"/>
      <c r="IZ1419" s="240"/>
      <c r="JA1419" s="240"/>
      <c r="JB1419" s="240"/>
      <c r="JC1419" s="240"/>
    </row>
    <row r="1420" spans="1:263" s="1072" customFormat="1" ht="29.25" x14ac:dyDescent="0.25">
      <c r="A1420" s="363"/>
      <c r="B1420" s="363">
        <v>1</v>
      </c>
      <c r="C1420" s="809" t="s">
        <v>514</v>
      </c>
      <c r="D1420" s="301"/>
      <c r="E1420" s="302"/>
      <c r="F1420" s="2205">
        <f>F1350</f>
        <v>1000</v>
      </c>
      <c r="G1420" s="2205">
        <f t="shared" ref="G1420:H1420" si="1281">G1350</f>
        <v>250</v>
      </c>
      <c r="H1420" s="2205">
        <f t="shared" si="1281"/>
        <v>2.1800000000000002</v>
      </c>
      <c r="I1420" s="2205">
        <f>H1420/G1420*100</f>
        <v>0.872</v>
      </c>
      <c r="J1420" s="2887"/>
      <c r="K1420" s="2887"/>
      <c r="L1420" s="2888"/>
      <c r="M1420" s="2888"/>
      <c r="N1420" s="2888"/>
      <c r="O1420" s="2888"/>
      <c r="P1420" s="2888"/>
      <c r="Q1420" s="2888"/>
      <c r="R1420" s="2885">
        <f t="shared" ref="R1420:AB1420" si="1282">R1350</f>
        <v>0</v>
      </c>
      <c r="S1420" s="2885">
        <f t="shared" ref="S1420:T1420" si="1283">S1350</f>
        <v>0</v>
      </c>
      <c r="T1420" s="2885">
        <f t="shared" si="1283"/>
        <v>0</v>
      </c>
      <c r="U1420" s="554">
        <f t="shared" si="1282"/>
        <v>0</v>
      </c>
      <c r="V1420" s="2885">
        <f t="shared" si="1282"/>
        <v>0</v>
      </c>
      <c r="W1420" s="1388">
        <f t="shared" si="1282"/>
        <v>0</v>
      </c>
      <c r="X1420" s="2885">
        <f t="shared" si="1282"/>
        <v>0</v>
      </c>
      <c r="Y1420" s="2885">
        <f t="shared" si="1282"/>
        <v>0</v>
      </c>
      <c r="Z1420" s="3037">
        <f t="shared" si="1282"/>
        <v>0</v>
      </c>
      <c r="AA1420" s="3037">
        <f t="shared" si="1282"/>
        <v>0</v>
      </c>
      <c r="AB1420" s="2885">
        <f t="shared" si="1282"/>
        <v>0</v>
      </c>
      <c r="AC1420" s="1152">
        <f t="shared" ref="AC1420" si="1284">AC1349</f>
        <v>0</v>
      </c>
      <c r="AD1420" s="1143"/>
      <c r="AE1420" s="2583"/>
      <c r="AF1420" s="3340"/>
      <c r="AG1420" s="240"/>
      <c r="AH1420" s="240"/>
      <c r="AI1420" s="240"/>
      <c r="AJ1420" s="240"/>
      <c r="AK1420" s="240"/>
      <c r="AL1420" s="240"/>
      <c r="AM1420" s="240"/>
      <c r="AN1420" s="240"/>
      <c r="AO1420" s="240"/>
      <c r="AP1420" s="240"/>
      <c r="AQ1420" s="240"/>
      <c r="AR1420" s="240"/>
      <c r="AS1420" s="240"/>
      <c r="AT1420" s="240"/>
      <c r="AU1420" s="240"/>
      <c r="AV1420" s="240"/>
      <c r="AW1420" s="240"/>
      <c r="AX1420" s="240"/>
      <c r="AY1420" s="240"/>
      <c r="AZ1420" s="240"/>
      <c r="BA1420" s="240"/>
      <c r="BB1420" s="240"/>
      <c r="BC1420" s="240"/>
      <c r="BD1420" s="240"/>
      <c r="BE1420" s="240"/>
      <c r="BF1420" s="240"/>
      <c r="BG1420" s="240"/>
      <c r="BH1420" s="240"/>
      <c r="BI1420" s="240"/>
      <c r="BJ1420" s="240"/>
      <c r="BK1420" s="240"/>
      <c r="BL1420" s="240"/>
      <c r="BM1420" s="240"/>
      <c r="BN1420" s="240"/>
      <c r="BO1420" s="240"/>
      <c r="BP1420" s="240"/>
      <c r="BQ1420" s="240"/>
      <c r="BR1420" s="240"/>
      <c r="BS1420" s="240"/>
      <c r="BT1420" s="240"/>
      <c r="BU1420" s="240"/>
      <c r="BV1420" s="240"/>
      <c r="BW1420" s="240"/>
      <c r="BX1420" s="240"/>
      <c r="BY1420" s="240"/>
      <c r="BZ1420" s="240"/>
      <c r="CA1420" s="240"/>
      <c r="CB1420" s="240"/>
      <c r="CC1420" s="240"/>
      <c r="CD1420" s="240"/>
      <c r="CE1420" s="240"/>
      <c r="CF1420" s="240"/>
      <c r="CG1420" s="240"/>
      <c r="CH1420" s="240"/>
      <c r="CI1420" s="240"/>
      <c r="CJ1420" s="240"/>
      <c r="CK1420" s="240"/>
      <c r="CL1420" s="240"/>
      <c r="CM1420" s="240"/>
      <c r="CN1420" s="240"/>
      <c r="CO1420" s="240"/>
      <c r="CP1420" s="240"/>
      <c r="CQ1420" s="240"/>
      <c r="CR1420" s="240"/>
      <c r="CS1420" s="240"/>
      <c r="CT1420" s="240"/>
      <c r="CU1420" s="240"/>
      <c r="CV1420" s="240"/>
      <c r="CW1420" s="240"/>
      <c r="CX1420" s="240"/>
      <c r="CY1420" s="240"/>
      <c r="CZ1420" s="240"/>
      <c r="DA1420" s="240"/>
      <c r="DB1420" s="240"/>
      <c r="DC1420" s="240"/>
      <c r="DD1420" s="240"/>
      <c r="DE1420" s="240"/>
      <c r="DF1420" s="240"/>
      <c r="DG1420" s="240"/>
      <c r="DH1420" s="240"/>
      <c r="DI1420" s="240"/>
      <c r="DJ1420" s="240"/>
      <c r="DK1420" s="240"/>
      <c r="DL1420" s="240"/>
      <c r="DM1420" s="240"/>
      <c r="DN1420" s="240"/>
      <c r="DO1420" s="240"/>
      <c r="DP1420" s="240"/>
      <c r="DQ1420" s="240"/>
      <c r="DR1420" s="240"/>
      <c r="DS1420" s="240"/>
      <c r="DT1420" s="240"/>
      <c r="DU1420" s="240"/>
      <c r="DV1420" s="240"/>
      <c r="DW1420" s="240"/>
      <c r="DX1420" s="240"/>
      <c r="DY1420" s="240"/>
      <c r="DZ1420" s="240"/>
      <c r="EA1420" s="240"/>
      <c r="EB1420" s="240"/>
      <c r="EC1420" s="240"/>
      <c r="ED1420" s="240"/>
      <c r="EE1420" s="240"/>
      <c r="EF1420" s="240"/>
      <c r="EG1420" s="240"/>
      <c r="EH1420" s="240"/>
      <c r="EI1420" s="240"/>
      <c r="EJ1420" s="240"/>
      <c r="EK1420" s="240"/>
      <c r="EL1420" s="240"/>
      <c r="EM1420" s="240"/>
      <c r="EN1420" s="240"/>
      <c r="EO1420" s="240"/>
      <c r="EP1420" s="240"/>
      <c r="EQ1420" s="240"/>
      <c r="ER1420" s="240"/>
      <c r="ES1420" s="240"/>
      <c r="ET1420" s="240"/>
      <c r="EU1420" s="240"/>
      <c r="EV1420" s="240"/>
      <c r="EW1420" s="240"/>
      <c r="EX1420" s="240"/>
      <c r="EY1420" s="240"/>
      <c r="EZ1420" s="240"/>
      <c r="FA1420" s="240"/>
      <c r="FB1420" s="240"/>
      <c r="FC1420" s="240"/>
      <c r="FD1420" s="240"/>
      <c r="FE1420" s="240"/>
      <c r="FF1420" s="240"/>
      <c r="FG1420" s="240"/>
      <c r="FH1420" s="240"/>
      <c r="FI1420" s="240"/>
      <c r="FJ1420" s="240"/>
      <c r="FK1420" s="240"/>
      <c r="FL1420" s="240"/>
      <c r="FM1420" s="240"/>
      <c r="FN1420" s="240"/>
      <c r="FO1420" s="240"/>
      <c r="FP1420" s="240"/>
      <c r="FQ1420" s="240"/>
      <c r="FR1420" s="240"/>
      <c r="FS1420" s="240"/>
      <c r="FT1420" s="240"/>
      <c r="FU1420" s="240"/>
      <c r="FV1420" s="240"/>
      <c r="FW1420" s="240"/>
      <c r="FX1420" s="240"/>
      <c r="FY1420" s="240"/>
      <c r="FZ1420" s="240"/>
      <c r="GA1420" s="240"/>
      <c r="GB1420" s="240"/>
      <c r="GC1420" s="240"/>
      <c r="GD1420" s="240"/>
      <c r="GE1420" s="240"/>
      <c r="GF1420" s="240"/>
      <c r="GG1420" s="240"/>
      <c r="GH1420" s="240"/>
      <c r="GI1420" s="240"/>
      <c r="GJ1420" s="240"/>
      <c r="GK1420" s="240"/>
      <c r="GL1420" s="240"/>
      <c r="GM1420" s="240"/>
      <c r="GN1420" s="240"/>
      <c r="GO1420" s="240"/>
      <c r="GP1420" s="240"/>
      <c r="GQ1420" s="240"/>
      <c r="GR1420" s="240"/>
      <c r="GS1420" s="240"/>
      <c r="GT1420" s="240"/>
      <c r="GU1420" s="240"/>
      <c r="GV1420" s="240"/>
      <c r="GW1420" s="240"/>
      <c r="GX1420" s="240"/>
      <c r="GY1420" s="240"/>
      <c r="GZ1420" s="240"/>
      <c r="HA1420" s="240"/>
      <c r="HB1420" s="240"/>
      <c r="HC1420" s="240"/>
      <c r="HD1420" s="240"/>
      <c r="HE1420" s="240"/>
      <c r="HF1420" s="240"/>
      <c r="HG1420" s="240"/>
      <c r="HH1420" s="240"/>
      <c r="HI1420" s="240"/>
      <c r="HJ1420" s="240"/>
      <c r="HK1420" s="240"/>
      <c r="HL1420" s="240"/>
      <c r="HM1420" s="240"/>
      <c r="HN1420" s="240"/>
      <c r="HO1420" s="240"/>
      <c r="HP1420" s="240"/>
      <c r="HQ1420" s="240"/>
      <c r="HR1420" s="240"/>
      <c r="HS1420" s="240"/>
      <c r="HT1420" s="240"/>
      <c r="HU1420" s="240"/>
      <c r="HV1420" s="240"/>
      <c r="HW1420" s="240"/>
      <c r="HX1420" s="240"/>
      <c r="HY1420" s="240"/>
      <c r="HZ1420" s="240"/>
      <c r="IA1420" s="240"/>
      <c r="IB1420" s="240"/>
      <c r="IC1420" s="240"/>
      <c r="ID1420" s="240"/>
      <c r="IE1420" s="240"/>
      <c r="IF1420" s="240"/>
      <c r="IG1420" s="240"/>
      <c r="IH1420" s="240"/>
      <c r="II1420" s="240"/>
      <c r="IJ1420" s="240"/>
      <c r="IK1420" s="240"/>
      <c r="IL1420" s="240"/>
      <c r="IM1420" s="240"/>
      <c r="IN1420" s="240"/>
      <c r="IO1420" s="240"/>
      <c r="IP1420" s="240"/>
      <c r="IQ1420" s="240"/>
      <c r="IR1420" s="240"/>
      <c r="IS1420" s="240"/>
      <c r="IT1420" s="240"/>
      <c r="IU1420" s="240"/>
      <c r="IV1420" s="240"/>
      <c r="IW1420" s="240"/>
      <c r="IX1420" s="240"/>
      <c r="IY1420" s="240"/>
      <c r="IZ1420" s="240"/>
      <c r="JA1420" s="240"/>
      <c r="JB1420" s="240"/>
      <c r="JC1420" s="240"/>
    </row>
    <row r="1421" spans="1:263" s="1072" customFormat="1" x14ac:dyDescent="0.25">
      <c r="A1421" s="363"/>
      <c r="B1421" s="363">
        <v>1</v>
      </c>
      <c r="C1421" s="798" t="s">
        <v>515</v>
      </c>
      <c r="D1421" s="301"/>
      <c r="E1421" s="302"/>
      <c r="F1421" s="2205">
        <f t="shared" ref="F1421:I1421" si="1285">F1351</f>
        <v>0</v>
      </c>
      <c r="G1421" s="2205">
        <f t="shared" si="1285"/>
        <v>0</v>
      </c>
      <c r="H1421" s="2205">
        <f t="shared" si="1285"/>
        <v>0</v>
      </c>
      <c r="I1421" s="2205">
        <f t="shared" si="1285"/>
        <v>0</v>
      </c>
      <c r="J1421" s="2887"/>
      <c r="K1421" s="2887"/>
      <c r="L1421" s="2888"/>
      <c r="M1421" s="2888"/>
      <c r="N1421" s="2888"/>
      <c r="O1421" s="2888"/>
      <c r="P1421" s="2888"/>
      <c r="Q1421" s="2888"/>
      <c r="R1421" s="2885">
        <f t="shared" ref="R1421:AB1421" si="1286">R1351</f>
        <v>0</v>
      </c>
      <c r="S1421" s="2885">
        <f t="shared" ref="S1421:T1421" si="1287">S1351</f>
        <v>0</v>
      </c>
      <c r="T1421" s="2885">
        <f t="shared" si="1287"/>
        <v>0</v>
      </c>
      <c r="U1421" s="554">
        <f t="shared" si="1286"/>
        <v>0</v>
      </c>
      <c r="V1421" s="2885">
        <f t="shared" si="1286"/>
        <v>0</v>
      </c>
      <c r="W1421" s="1388">
        <f t="shared" si="1286"/>
        <v>0</v>
      </c>
      <c r="X1421" s="2885">
        <f t="shared" si="1286"/>
        <v>0</v>
      </c>
      <c r="Y1421" s="2885">
        <f t="shared" si="1286"/>
        <v>0</v>
      </c>
      <c r="Z1421" s="3037">
        <f t="shared" si="1286"/>
        <v>0</v>
      </c>
      <c r="AA1421" s="3037">
        <f t="shared" si="1286"/>
        <v>0</v>
      </c>
      <c r="AB1421" s="2885">
        <f t="shared" si="1286"/>
        <v>0</v>
      </c>
      <c r="AC1421" s="1152">
        <f t="shared" ref="AC1421" si="1288">AC1350</f>
        <v>0</v>
      </c>
      <c r="AD1421" s="1143"/>
      <c r="AE1421" s="2583"/>
      <c r="AF1421" s="3340"/>
      <c r="AG1421" s="240"/>
      <c r="AH1421" s="240"/>
      <c r="AI1421" s="240"/>
      <c r="AJ1421" s="240"/>
      <c r="AK1421" s="240"/>
      <c r="AL1421" s="240"/>
      <c r="AM1421" s="240"/>
      <c r="AN1421" s="240"/>
      <c r="AO1421" s="240"/>
      <c r="AP1421" s="240"/>
      <c r="AQ1421" s="240"/>
      <c r="AR1421" s="240"/>
      <c r="AS1421" s="240"/>
      <c r="AT1421" s="240"/>
      <c r="AU1421" s="240"/>
      <c r="AV1421" s="240"/>
      <c r="AW1421" s="240"/>
      <c r="AX1421" s="240"/>
      <c r="AY1421" s="240"/>
      <c r="AZ1421" s="240"/>
      <c r="BA1421" s="240"/>
      <c r="BB1421" s="240"/>
      <c r="BC1421" s="240"/>
      <c r="BD1421" s="240"/>
      <c r="BE1421" s="240"/>
      <c r="BF1421" s="240"/>
      <c r="BG1421" s="240"/>
      <c r="BH1421" s="240"/>
      <c r="BI1421" s="240"/>
      <c r="BJ1421" s="240"/>
      <c r="BK1421" s="240"/>
      <c r="BL1421" s="240"/>
      <c r="BM1421" s="240"/>
      <c r="BN1421" s="240"/>
      <c r="BO1421" s="240"/>
      <c r="BP1421" s="240"/>
      <c r="BQ1421" s="240"/>
      <c r="BR1421" s="240"/>
      <c r="BS1421" s="240"/>
      <c r="BT1421" s="240"/>
      <c r="BU1421" s="240"/>
      <c r="BV1421" s="240"/>
      <c r="BW1421" s="240"/>
      <c r="BX1421" s="240"/>
      <c r="BY1421" s="240"/>
      <c r="BZ1421" s="240"/>
      <c r="CA1421" s="240"/>
      <c r="CB1421" s="240"/>
      <c r="CC1421" s="240"/>
      <c r="CD1421" s="240"/>
      <c r="CE1421" s="240"/>
      <c r="CF1421" s="240"/>
      <c r="CG1421" s="240"/>
      <c r="CH1421" s="240"/>
      <c r="CI1421" s="240"/>
      <c r="CJ1421" s="240"/>
      <c r="CK1421" s="240"/>
      <c r="CL1421" s="240"/>
      <c r="CM1421" s="240"/>
      <c r="CN1421" s="240"/>
      <c r="CO1421" s="240"/>
      <c r="CP1421" s="240"/>
      <c r="CQ1421" s="240"/>
      <c r="CR1421" s="240"/>
      <c r="CS1421" s="240"/>
      <c r="CT1421" s="240"/>
      <c r="CU1421" s="240"/>
      <c r="CV1421" s="240"/>
      <c r="CW1421" s="240"/>
      <c r="CX1421" s="240"/>
      <c r="CY1421" s="240"/>
      <c r="CZ1421" s="240"/>
      <c r="DA1421" s="240"/>
      <c r="DB1421" s="240"/>
      <c r="DC1421" s="240"/>
      <c r="DD1421" s="240"/>
      <c r="DE1421" s="240"/>
      <c r="DF1421" s="240"/>
      <c r="DG1421" s="240"/>
      <c r="DH1421" s="240"/>
      <c r="DI1421" s="240"/>
      <c r="DJ1421" s="240"/>
      <c r="DK1421" s="240"/>
      <c r="DL1421" s="240"/>
      <c r="DM1421" s="240"/>
      <c r="DN1421" s="240"/>
      <c r="DO1421" s="240"/>
      <c r="DP1421" s="240"/>
      <c r="DQ1421" s="240"/>
      <c r="DR1421" s="240"/>
      <c r="DS1421" s="240"/>
      <c r="DT1421" s="240"/>
      <c r="DU1421" s="240"/>
      <c r="DV1421" s="240"/>
      <c r="DW1421" s="240"/>
      <c r="DX1421" s="240"/>
      <c r="DY1421" s="240"/>
      <c r="DZ1421" s="240"/>
      <c r="EA1421" s="240"/>
      <c r="EB1421" s="240"/>
      <c r="EC1421" s="240"/>
      <c r="ED1421" s="240"/>
      <c r="EE1421" s="240"/>
      <c r="EF1421" s="240"/>
      <c r="EG1421" s="240"/>
      <c r="EH1421" s="240"/>
      <c r="EI1421" s="240"/>
      <c r="EJ1421" s="240"/>
      <c r="EK1421" s="240"/>
      <c r="EL1421" s="240"/>
      <c r="EM1421" s="240"/>
      <c r="EN1421" s="240"/>
      <c r="EO1421" s="240"/>
      <c r="EP1421" s="240"/>
      <c r="EQ1421" s="240"/>
      <c r="ER1421" s="240"/>
      <c r="ES1421" s="240"/>
      <c r="ET1421" s="240"/>
      <c r="EU1421" s="240"/>
      <c r="EV1421" s="240"/>
      <c r="EW1421" s="240"/>
      <c r="EX1421" s="240"/>
      <c r="EY1421" s="240"/>
      <c r="EZ1421" s="240"/>
      <c r="FA1421" s="240"/>
      <c r="FB1421" s="240"/>
      <c r="FC1421" s="240"/>
      <c r="FD1421" s="240"/>
      <c r="FE1421" s="240"/>
      <c r="FF1421" s="240"/>
      <c r="FG1421" s="240"/>
      <c r="FH1421" s="240"/>
      <c r="FI1421" s="240"/>
      <c r="FJ1421" s="240"/>
      <c r="FK1421" s="240"/>
      <c r="FL1421" s="240"/>
      <c r="FM1421" s="240"/>
      <c r="FN1421" s="240"/>
      <c r="FO1421" s="240"/>
      <c r="FP1421" s="240"/>
      <c r="FQ1421" s="240"/>
      <c r="FR1421" s="240"/>
      <c r="FS1421" s="240"/>
      <c r="FT1421" s="240"/>
      <c r="FU1421" s="240"/>
      <c r="FV1421" s="240"/>
      <c r="FW1421" s="240"/>
      <c r="FX1421" s="240"/>
      <c r="FY1421" s="240"/>
      <c r="FZ1421" s="240"/>
      <c r="GA1421" s="240"/>
      <c r="GB1421" s="240"/>
      <c r="GC1421" s="240"/>
      <c r="GD1421" s="240"/>
      <c r="GE1421" s="240"/>
      <c r="GF1421" s="240"/>
      <c r="GG1421" s="240"/>
      <c r="GH1421" s="240"/>
      <c r="GI1421" s="240"/>
      <c r="GJ1421" s="240"/>
      <c r="GK1421" s="240"/>
      <c r="GL1421" s="240"/>
      <c r="GM1421" s="240"/>
      <c r="GN1421" s="240"/>
      <c r="GO1421" s="240"/>
      <c r="GP1421" s="240"/>
      <c r="GQ1421" s="240"/>
      <c r="GR1421" s="240"/>
      <c r="GS1421" s="240"/>
      <c r="GT1421" s="240"/>
      <c r="GU1421" s="240"/>
      <c r="GV1421" s="240"/>
      <c r="GW1421" s="240"/>
      <c r="GX1421" s="240"/>
      <c r="GY1421" s="240"/>
      <c r="GZ1421" s="240"/>
      <c r="HA1421" s="240"/>
      <c r="HB1421" s="240"/>
      <c r="HC1421" s="240"/>
      <c r="HD1421" s="240"/>
      <c r="HE1421" s="240"/>
      <c r="HF1421" s="240"/>
      <c r="HG1421" s="240"/>
      <c r="HH1421" s="240"/>
      <c r="HI1421" s="240"/>
      <c r="HJ1421" s="240"/>
      <c r="HK1421" s="240"/>
      <c r="HL1421" s="240"/>
      <c r="HM1421" s="240"/>
      <c r="HN1421" s="240"/>
      <c r="HO1421" s="240"/>
      <c r="HP1421" s="240"/>
      <c r="HQ1421" s="240"/>
      <c r="HR1421" s="240"/>
      <c r="HS1421" s="240"/>
      <c r="HT1421" s="240"/>
      <c r="HU1421" s="240"/>
      <c r="HV1421" s="240"/>
      <c r="HW1421" s="240"/>
      <c r="HX1421" s="240"/>
      <c r="HY1421" s="240"/>
      <c r="HZ1421" s="240"/>
      <c r="IA1421" s="240"/>
      <c r="IB1421" s="240"/>
      <c r="IC1421" s="240"/>
      <c r="ID1421" s="240"/>
      <c r="IE1421" s="240"/>
      <c r="IF1421" s="240"/>
      <c r="IG1421" s="240"/>
      <c r="IH1421" s="240"/>
      <c r="II1421" s="240"/>
      <c r="IJ1421" s="240"/>
      <c r="IK1421" s="240"/>
      <c r="IL1421" s="240"/>
      <c r="IM1421" s="240"/>
      <c r="IN1421" s="240"/>
      <c r="IO1421" s="240"/>
      <c r="IP1421" s="240"/>
      <c r="IQ1421" s="240"/>
      <c r="IR1421" s="240"/>
      <c r="IS1421" s="240"/>
      <c r="IT1421" s="240"/>
      <c r="IU1421" s="240"/>
      <c r="IV1421" s="240"/>
      <c r="IW1421" s="240"/>
      <c r="IX1421" s="240"/>
      <c r="IY1421" s="240"/>
      <c r="IZ1421" s="240"/>
      <c r="JA1421" s="240"/>
      <c r="JB1421" s="240"/>
      <c r="JC1421" s="240"/>
    </row>
    <row r="1422" spans="1:263" s="1072" customFormat="1" ht="30" x14ac:dyDescent="0.25">
      <c r="A1422" s="363"/>
      <c r="B1422" s="363">
        <v>1</v>
      </c>
      <c r="C1422" s="810" t="s">
        <v>516</v>
      </c>
      <c r="D1422" s="301"/>
      <c r="E1422" s="302"/>
      <c r="F1422" s="2205">
        <f t="shared" ref="F1422:H1422" si="1289">F1352</f>
        <v>4000</v>
      </c>
      <c r="G1422" s="2205">
        <f t="shared" si="1289"/>
        <v>1000</v>
      </c>
      <c r="H1422" s="2205">
        <f t="shared" si="1289"/>
        <v>8.7200000000000006</v>
      </c>
      <c r="I1422" s="2205">
        <f>H1422/G1422*100</f>
        <v>0.872</v>
      </c>
      <c r="J1422" s="2887"/>
      <c r="K1422" s="2887"/>
      <c r="L1422" s="2888"/>
      <c r="M1422" s="2888"/>
      <c r="N1422" s="2888"/>
      <c r="O1422" s="2888"/>
      <c r="P1422" s="2888"/>
      <c r="Q1422" s="2888"/>
      <c r="R1422" s="2885">
        <f t="shared" ref="R1422:AB1422" si="1290">R1352</f>
        <v>0</v>
      </c>
      <c r="S1422" s="2885">
        <f t="shared" ref="S1422:T1422" si="1291">S1352</f>
        <v>0</v>
      </c>
      <c r="T1422" s="2885">
        <f t="shared" si="1291"/>
        <v>0</v>
      </c>
      <c r="U1422" s="554">
        <f t="shared" si="1290"/>
        <v>0</v>
      </c>
      <c r="V1422" s="2885">
        <f t="shared" si="1290"/>
        <v>0</v>
      </c>
      <c r="W1422" s="1388">
        <f t="shared" si="1290"/>
        <v>0</v>
      </c>
      <c r="X1422" s="2885">
        <f t="shared" si="1290"/>
        <v>0</v>
      </c>
      <c r="Y1422" s="2885">
        <f t="shared" si="1290"/>
        <v>0</v>
      </c>
      <c r="Z1422" s="3037">
        <f t="shared" si="1290"/>
        <v>0</v>
      </c>
      <c r="AA1422" s="3037">
        <f t="shared" si="1290"/>
        <v>0</v>
      </c>
      <c r="AB1422" s="2885">
        <f t="shared" si="1290"/>
        <v>0</v>
      </c>
      <c r="AC1422" s="1152">
        <f t="shared" ref="AC1422" si="1292">AC1351</f>
        <v>0</v>
      </c>
      <c r="AD1422" s="1143"/>
      <c r="AE1422" s="2583"/>
      <c r="AF1422" s="3340"/>
      <c r="AG1422" s="240"/>
      <c r="AH1422" s="240"/>
      <c r="AI1422" s="240"/>
      <c r="AJ1422" s="240"/>
      <c r="AK1422" s="240"/>
      <c r="AL1422" s="240"/>
      <c r="AM1422" s="240"/>
      <c r="AN1422" s="240"/>
      <c r="AO1422" s="240"/>
      <c r="AP1422" s="240"/>
      <c r="AQ1422" s="240"/>
      <c r="AR1422" s="240"/>
      <c r="AS1422" s="240"/>
      <c r="AT1422" s="240"/>
      <c r="AU1422" s="240"/>
      <c r="AV1422" s="240"/>
      <c r="AW1422" s="240"/>
      <c r="AX1422" s="240"/>
      <c r="AY1422" s="240"/>
      <c r="AZ1422" s="240"/>
      <c r="BA1422" s="240"/>
      <c r="BB1422" s="240"/>
      <c r="BC1422" s="240"/>
      <c r="BD1422" s="240"/>
      <c r="BE1422" s="240"/>
      <c r="BF1422" s="240"/>
      <c r="BG1422" s="240"/>
      <c r="BH1422" s="240"/>
      <c r="BI1422" s="240"/>
      <c r="BJ1422" s="240"/>
      <c r="BK1422" s="240"/>
      <c r="BL1422" s="240"/>
      <c r="BM1422" s="240"/>
      <c r="BN1422" s="240"/>
      <c r="BO1422" s="240"/>
      <c r="BP1422" s="240"/>
      <c r="BQ1422" s="240"/>
      <c r="BR1422" s="240"/>
      <c r="BS1422" s="240"/>
      <c r="BT1422" s="240"/>
      <c r="BU1422" s="240"/>
      <c r="BV1422" s="240"/>
      <c r="BW1422" s="240"/>
      <c r="BX1422" s="240"/>
      <c r="BY1422" s="240"/>
      <c r="BZ1422" s="240"/>
      <c r="CA1422" s="240"/>
      <c r="CB1422" s="240"/>
      <c r="CC1422" s="240"/>
      <c r="CD1422" s="240"/>
      <c r="CE1422" s="240"/>
      <c r="CF1422" s="240"/>
      <c r="CG1422" s="240"/>
      <c r="CH1422" s="240"/>
      <c r="CI1422" s="240"/>
      <c r="CJ1422" s="240"/>
      <c r="CK1422" s="240"/>
      <c r="CL1422" s="240"/>
      <c r="CM1422" s="240"/>
      <c r="CN1422" s="240"/>
      <c r="CO1422" s="240"/>
      <c r="CP1422" s="240"/>
      <c r="CQ1422" s="240"/>
      <c r="CR1422" s="240"/>
      <c r="CS1422" s="240"/>
      <c r="CT1422" s="240"/>
      <c r="CU1422" s="240"/>
      <c r="CV1422" s="240"/>
      <c r="CW1422" s="240"/>
      <c r="CX1422" s="240"/>
      <c r="CY1422" s="240"/>
      <c r="CZ1422" s="240"/>
      <c r="DA1422" s="240"/>
      <c r="DB1422" s="240"/>
      <c r="DC1422" s="240"/>
      <c r="DD1422" s="240"/>
      <c r="DE1422" s="240"/>
      <c r="DF1422" s="240"/>
      <c r="DG1422" s="240"/>
      <c r="DH1422" s="240"/>
      <c r="DI1422" s="240"/>
      <c r="DJ1422" s="240"/>
      <c r="DK1422" s="240"/>
      <c r="DL1422" s="240"/>
      <c r="DM1422" s="240"/>
      <c r="DN1422" s="240"/>
      <c r="DO1422" s="240"/>
      <c r="DP1422" s="240"/>
      <c r="DQ1422" s="240"/>
      <c r="DR1422" s="240"/>
      <c r="DS1422" s="240"/>
      <c r="DT1422" s="240"/>
      <c r="DU1422" s="240"/>
      <c r="DV1422" s="240"/>
      <c r="DW1422" s="240"/>
      <c r="DX1422" s="240"/>
      <c r="DY1422" s="240"/>
      <c r="DZ1422" s="240"/>
      <c r="EA1422" s="240"/>
      <c r="EB1422" s="240"/>
      <c r="EC1422" s="240"/>
      <c r="ED1422" s="240"/>
      <c r="EE1422" s="240"/>
      <c r="EF1422" s="240"/>
      <c r="EG1422" s="240"/>
      <c r="EH1422" s="240"/>
      <c r="EI1422" s="240"/>
      <c r="EJ1422" s="240"/>
      <c r="EK1422" s="240"/>
      <c r="EL1422" s="240"/>
      <c r="EM1422" s="240"/>
      <c r="EN1422" s="240"/>
      <c r="EO1422" s="240"/>
      <c r="EP1422" s="240"/>
      <c r="EQ1422" s="240"/>
      <c r="ER1422" s="240"/>
      <c r="ES1422" s="240"/>
      <c r="ET1422" s="240"/>
      <c r="EU1422" s="240"/>
      <c r="EV1422" s="240"/>
      <c r="EW1422" s="240"/>
      <c r="EX1422" s="240"/>
      <c r="EY1422" s="240"/>
      <c r="EZ1422" s="240"/>
      <c r="FA1422" s="240"/>
      <c r="FB1422" s="240"/>
      <c r="FC1422" s="240"/>
      <c r="FD1422" s="240"/>
      <c r="FE1422" s="240"/>
      <c r="FF1422" s="240"/>
      <c r="FG1422" s="240"/>
      <c r="FH1422" s="240"/>
      <c r="FI1422" s="240"/>
      <c r="FJ1422" s="240"/>
      <c r="FK1422" s="240"/>
      <c r="FL1422" s="240"/>
      <c r="FM1422" s="240"/>
      <c r="FN1422" s="240"/>
      <c r="FO1422" s="240"/>
      <c r="FP1422" s="240"/>
      <c r="FQ1422" s="240"/>
      <c r="FR1422" s="240"/>
      <c r="FS1422" s="240"/>
      <c r="FT1422" s="240"/>
      <c r="FU1422" s="240"/>
      <c r="FV1422" s="240"/>
      <c r="FW1422" s="240"/>
      <c r="FX1422" s="240"/>
      <c r="FY1422" s="240"/>
      <c r="FZ1422" s="240"/>
      <c r="GA1422" s="240"/>
      <c r="GB1422" s="240"/>
      <c r="GC1422" s="240"/>
      <c r="GD1422" s="240"/>
      <c r="GE1422" s="240"/>
      <c r="GF1422" s="240"/>
      <c r="GG1422" s="240"/>
      <c r="GH1422" s="240"/>
      <c r="GI1422" s="240"/>
      <c r="GJ1422" s="240"/>
      <c r="GK1422" s="240"/>
      <c r="GL1422" s="240"/>
      <c r="GM1422" s="240"/>
      <c r="GN1422" s="240"/>
      <c r="GO1422" s="240"/>
      <c r="GP1422" s="240"/>
      <c r="GQ1422" s="240"/>
      <c r="GR1422" s="240"/>
      <c r="GS1422" s="240"/>
      <c r="GT1422" s="240"/>
      <c r="GU1422" s="240"/>
      <c r="GV1422" s="240"/>
      <c r="GW1422" s="240"/>
      <c r="GX1422" s="240"/>
      <c r="GY1422" s="240"/>
      <c r="GZ1422" s="240"/>
      <c r="HA1422" s="240"/>
      <c r="HB1422" s="240"/>
      <c r="HC1422" s="240"/>
      <c r="HD1422" s="240"/>
      <c r="HE1422" s="240"/>
      <c r="HF1422" s="240"/>
      <c r="HG1422" s="240"/>
      <c r="HH1422" s="240"/>
      <c r="HI1422" s="240"/>
      <c r="HJ1422" s="240"/>
      <c r="HK1422" s="240"/>
      <c r="HL1422" s="240"/>
      <c r="HM1422" s="240"/>
      <c r="HN1422" s="240"/>
      <c r="HO1422" s="240"/>
      <c r="HP1422" s="240"/>
      <c r="HQ1422" s="240"/>
      <c r="HR1422" s="240"/>
      <c r="HS1422" s="240"/>
      <c r="HT1422" s="240"/>
      <c r="HU1422" s="240"/>
      <c r="HV1422" s="240"/>
      <c r="HW1422" s="240"/>
      <c r="HX1422" s="240"/>
      <c r="HY1422" s="240"/>
      <c r="HZ1422" s="240"/>
      <c r="IA1422" s="240"/>
      <c r="IB1422" s="240"/>
      <c r="IC1422" s="240"/>
      <c r="ID1422" s="240"/>
      <c r="IE1422" s="240"/>
      <c r="IF1422" s="240"/>
      <c r="IG1422" s="240"/>
      <c r="IH1422" s="240"/>
      <c r="II1422" s="240"/>
      <c r="IJ1422" s="240"/>
      <c r="IK1422" s="240"/>
      <c r="IL1422" s="240"/>
      <c r="IM1422" s="240"/>
      <c r="IN1422" s="240"/>
      <c r="IO1422" s="240"/>
      <c r="IP1422" s="240"/>
      <c r="IQ1422" s="240"/>
      <c r="IR1422" s="240"/>
      <c r="IS1422" s="240"/>
      <c r="IT1422" s="240"/>
      <c r="IU1422" s="240"/>
      <c r="IV1422" s="240"/>
      <c r="IW1422" s="240"/>
      <c r="IX1422" s="240"/>
      <c r="IY1422" s="240"/>
      <c r="IZ1422" s="240"/>
      <c r="JA1422" s="240"/>
      <c r="JB1422" s="240"/>
      <c r="JC1422" s="240"/>
    </row>
    <row r="1423" spans="1:263" s="1072" customFormat="1" ht="60" x14ac:dyDescent="0.25">
      <c r="A1423" s="363"/>
      <c r="B1423" s="363">
        <v>1</v>
      </c>
      <c r="C1423" s="798" t="s">
        <v>518</v>
      </c>
      <c r="D1423" s="301"/>
      <c r="E1423" s="302"/>
      <c r="F1423" s="2205">
        <f t="shared" ref="F1423:I1423" si="1293">F1353</f>
        <v>0</v>
      </c>
      <c r="G1423" s="2205">
        <f t="shared" si="1293"/>
        <v>0</v>
      </c>
      <c r="H1423" s="2205">
        <f t="shared" si="1293"/>
        <v>0</v>
      </c>
      <c r="I1423" s="2205">
        <f t="shared" si="1293"/>
        <v>0</v>
      </c>
      <c r="J1423" s="2887"/>
      <c r="K1423" s="2887"/>
      <c r="L1423" s="2888"/>
      <c r="M1423" s="2888"/>
      <c r="N1423" s="2888"/>
      <c r="O1423" s="2888"/>
      <c r="P1423" s="2888"/>
      <c r="Q1423" s="2888"/>
      <c r="R1423" s="2885">
        <f t="shared" ref="R1423:AB1423" si="1294">R1353</f>
        <v>0</v>
      </c>
      <c r="S1423" s="2885">
        <f t="shared" ref="S1423:T1423" si="1295">S1353</f>
        <v>0</v>
      </c>
      <c r="T1423" s="2885">
        <f t="shared" si="1295"/>
        <v>0</v>
      </c>
      <c r="U1423" s="554">
        <f t="shared" si="1294"/>
        <v>0</v>
      </c>
      <c r="V1423" s="2885">
        <f t="shared" si="1294"/>
        <v>0</v>
      </c>
      <c r="W1423" s="1388">
        <f t="shared" si="1294"/>
        <v>0</v>
      </c>
      <c r="X1423" s="2885">
        <f t="shared" si="1294"/>
        <v>0</v>
      </c>
      <c r="Y1423" s="2885">
        <f t="shared" si="1294"/>
        <v>0</v>
      </c>
      <c r="Z1423" s="3037">
        <f t="shared" si="1294"/>
        <v>0</v>
      </c>
      <c r="AA1423" s="3037">
        <f t="shared" si="1294"/>
        <v>0</v>
      </c>
      <c r="AB1423" s="2885">
        <f t="shared" si="1294"/>
        <v>0</v>
      </c>
      <c r="AC1423" s="1152"/>
      <c r="AD1423" s="1143"/>
      <c r="AE1423" s="2583"/>
      <c r="AF1423" s="3340"/>
      <c r="AG1423" s="240"/>
      <c r="AH1423" s="240"/>
      <c r="AI1423" s="240"/>
      <c r="AJ1423" s="240"/>
      <c r="AK1423" s="240"/>
      <c r="AL1423" s="240"/>
      <c r="AM1423" s="240"/>
      <c r="AN1423" s="240"/>
      <c r="AO1423" s="240"/>
      <c r="AP1423" s="240"/>
      <c r="AQ1423" s="240"/>
      <c r="AR1423" s="240"/>
      <c r="AS1423" s="240"/>
      <c r="AT1423" s="240"/>
      <c r="AU1423" s="240"/>
      <c r="AV1423" s="240"/>
      <c r="AW1423" s="240"/>
      <c r="AX1423" s="240"/>
      <c r="AY1423" s="240"/>
      <c r="AZ1423" s="240"/>
      <c r="BA1423" s="240"/>
      <c r="BB1423" s="240"/>
      <c r="BC1423" s="240"/>
      <c r="BD1423" s="240"/>
      <c r="BE1423" s="240"/>
      <c r="BF1423" s="240"/>
      <c r="BG1423" s="240"/>
      <c r="BH1423" s="240"/>
      <c r="BI1423" s="240"/>
      <c r="BJ1423" s="240"/>
      <c r="BK1423" s="240"/>
      <c r="BL1423" s="240"/>
      <c r="BM1423" s="240"/>
      <c r="BN1423" s="240"/>
      <c r="BO1423" s="240"/>
      <c r="BP1423" s="240"/>
      <c r="BQ1423" s="240"/>
      <c r="BR1423" s="240"/>
      <c r="BS1423" s="240"/>
      <c r="BT1423" s="240"/>
      <c r="BU1423" s="240"/>
      <c r="BV1423" s="240"/>
      <c r="BW1423" s="240"/>
      <c r="BX1423" s="240"/>
      <c r="BY1423" s="240"/>
      <c r="BZ1423" s="240"/>
      <c r="CA1423" s="240"/>
      <c r="CB1423" s="240"/>
      <c r="CC1423" s="240"/>
      <c r="CD1423" s="240"/>
      <c r="CE1423" s="240"/>
      <c r="CF1423" s="240"/>
      <c r="CG1423" s="240"/>
      <c r="CH1423" s="240"/>
      <c r="CI1423" s="240"/>
      <c r="CJ1423" s="240"/>
      <c r="CK1423" s="240"/>
      <c r="CL1423" s="240"/>
      <c r="CM1423" s="240"/>
      <c r="CN1423" s="240"/>
      <c r="CO1423" s="240"/>
      <c r="CP1423" s="240"/>
      <c r="CQ1423" s="240"/>
      <c r="CR1423" s="240"/>
      <c r="CS1423" s="240"/>
      <c r="CT1423" s="240"/>
      <c r="CU1423" s="240"/>
      <c r="CV1423" s="240"/>
      <c r="CW1423" s="240"/>
      <c r="CX1423" s="240"/>
      <c r="CY1423" s="240"/>
      <c r="CZ1423" s="240"/>
      <c r="DA1423" s="240"/>
      <c r="DB1423" s="240"/>
      <c r="DC1423" s="240"/>
      <c r="DD1423" s="240"/>
      <c r="DE1423" s="240"/>
      <c r="DF1423" s="240"/>
      <c r="DG1423" s="240"/>
      <c r="DH1423" s="240"/>
      <c r="DI1423" s="240"/>
      <c r="DJ1423" s="240"/>
      <c r="DK1423" s="240"/>
      <c r="DL1423" s="240"/>
      <c r="DM1423" s="240"/>
      <c r="DN1423" s="240"/>
      <c r="DO1423" s="240"/>
      <c r="DP1423" s="240"/>
      <c r="DQ1423" s="240"/>
      <c r="DR1423" s="240"/>
      <c r="DS1423" s="240"/>
      <c r="DT1423" s="240"/>
      <c r="DU1423" s="240"/>
      <c r="DV1423" s="240"/>
      <c r="DW1423" s="240"/>
      <c r="DX1423" s="240"/>
      <c r="DY1423" s="240"/>
      <c r="DZ1423" s="240"/>
      <c r="EA1423" s="240"/>
      <c r="EB1423" s="240"/>
      <c r="EC1423" s="240"/>
      <c r="ED1423" s="240"/>
      <c r="EE1423" s="240"/>
      <c r="EF1423" s="240"/>
      <c r="EG1423" s="240"/>
      <c r="EH1423" s="240"/>
      <c r="EI1423" s="240"/>
      <c r="EJ1423" s="240"/>
      <c r="EK1423" s="240"/>
      <c r="EL1423" s="240"/>
      <c r="EM1423" s="240"/>
      <c r="EN1423" s="240"/>
      <c r="EO1423" s="240"/>
      <c r="EP1423" s="240"/>
      <c r="EQ1423" s="240"/>
      <c r="ER1423" s="240"/>
      <c r="ES1423" s="240"/>
      <c r="ET1423" s="240"/>
      <c r="EU1423" s="240"/>
      <c r="EV1423" s="240"/>
      <c r="EW1423" s="240"/>
      <c r="EX1423" s="240"/>
      <c r="EY1423" s="240"/>
      <c r="EZ1423" s="240"/>
      <c r="FA1423" s="240"/>
      <c r="FB1423" s="240"/>
      <c r="FC1423" s="240"/>
      <c r="FD1423" s="240"/>
      <c r="FE1423" s="240"/>
      <c r="FF1423" s="240"/>
      <c r="FG1423" s="240"/>
      <c r="FH1423" s="240"/>
      <c r="FI1423" s="240"/>
      <c r="FJ1423" s="240"/>
      <c r="FK1423" s="240"/>
      <c r="FL1423" s="240"/>
      <c r="FM1423" s="240"/>
      <c r="FN1423" s="240"/>
      <c r="FO1423" s="240"/>
      <c r="FP1423" s="240"/>
      <c r="FQ1423" s="240"/>
      <c r="FR1423" s="240"/>
      <c r="FS1423" s="240"/>
      <c r="FT1423" s="240"/>
      <c r="FU1423" s="240"/>
      <c r="FV1423" s="240"/>
      <c r="FW1423" s="240"/>
      <c r="FX1423" s="240"/>
      <c r="FY1423" s="240"/>
      <c r="FZ1423" s="240"/>
      <c r="GA1423" s="240"/>
      <c r="GB1423" s="240"/>
      <c r="GC1423" s="240"/>
      <c r="GD1423" s="240"/>
      <c r="GE1423" s="240"/>
      <c r="GF1423" s="240"/>
      <c r="GG1423" s="240"/>
      <c r="GH1423" s="240"/>
      <c r="GI1423" s="240"/>
      <c r="GJ1423" s="240"/>
      <c r="GK1423" s="240"/>
      <c r="GL1423" s="240"/>
      <c r="GM1423" s="240"/>
      <c r="GN1423" s="240"/>
      <c r="GO1423" s="240"/>
      <c r="GP1423" s="240"/>
      <c r="GQ1423" s="240"/>
      <c r="GR1423" s="240"/>
      <c r="GS1423" s="240"/>
      <c r="GT1423" s="240"/>
      <c r="GU1423" s="240"/>
      <c r="GV1423" s="240"/>
      <c r="GW1423" s="240"/>
      <c r="GX1423" s="240"/>
      <c r="GY1423" s="240"/>
      <c r="GZ1423" s="240"/>
      <c r="HA1423" s="240"/>
      <c r="HB1423" s="240"/>
      <c r="HC1423" s="240"/>
      <c r="HD1423" s="240"/>
      <c r="HE1423" s="240"/>
      <c r="HF1423" s="240"/>
      <c r="HG1423" s="240"/>
      <c r="HH1423" s="240"/>
      <c r="HI1423" s="240"/>
      <c r="HJ1423" s="240"/>
      <c r="HK1423" s="240"/>
      <c r="HL1423" s="240"/>
      <c r="HM1423" s="240"/>
      <c r="HN1423" s="240"/>
      <c r="HO1423" s="240"/>
      <c r="HP1423" s="240"/>
      <c r="HQ1423" s="240"/>
      <c r="HR1423" s="240"/>
      <c r="HS1423" s="240"/>
      <c r="HT1423" s="240"/>
      <c r="HU1423" s="240"/>
      <c r="HV1423" s="240"/>
      <c r="HW1423" s="240"/>
      <c r="HX1423" s="240"/>
      <c r="HY1423" s="240"/>
      <c r="HZ1423" s="240"/>
      <c r="IA1423" s="240"/>
      <c r="IB1423" s="240"/>
      <c r="IC1423" s="240"/>
      <c r="ID1423" s="240"/>
      <c r="IE1423" s="240"/>
      <c r="IF1423" s="240"/>
      <c r="IG1423" s="240"/>
      <c r="IH1423" s="240"/>
      <c r="II1423" s="240"/>
      <c r="IJ1423" s="240"/>
      <c r="IK1423" s="240"/>
      <c r="IL1423" s="240"/>
      <c r="IM1423" s="240"/>
      <c r="IN1423" s="240"/>
      <c r="IO1423" s="240"/>
      <c r="IP1423" s="240"/>
      <c r="IQ1423" s="240"/>
      <c r="IR1423" s="240"/>
      <c r="IS1423" s="240"/>
      <c r="IT1423" s="240"/>
      <c r="IU1423" s="240"/>
      <c r="IV1423" s="240"/>
      <c r="IW1423" s="240"/>
      <c r="IX1423" s="240"/>
      <c r="IY1423" s="240"/>
      <c r="IZ1423" s="240"/>
      <c r="JA1423" s="240"/>
      <c r="JB1423" s="240"/>
      <c r="JC1423" s="240"/>
    </row>
    <row r="1424" spans="1:263" s="1072" customFormat="1" ht="45" x14ac:dyDescent="0.25">
      <c r="A1424" s="363"/>
      <c r="B1424" s="363">
        <v>1</v>
      </c>
      <c r="C1424" s="800" t="s">
        <v>519</v>
      </c>
      <c r="D1424" s="302"/>
      <c r="E1424" s="302"/>
      <c r="F1424" s="2205">
        <f t="shared" ref="F1424:I1424" si="1296">F1354</f>
        <v>0</v>
      </c>
      <c r="G1424" s="2205">
        <f t="shared" si="1296"/>
        <v>0</v>
      </c>
      <c r="H1424" s="2205">
        <f t="shared" si="1296"/>
        <v>0</v>
      </c>
      <c r="I1424" s="2205">
        <f t="shared" si="1296"/>
        <v>0</v>
      </c>
      <c r="J1424" s="2887"/>
      <c r="K1424" s="2887"/>
      <c r="L1424" s="2888"/>
      <c r="M1424" s="2888"/>
      <c r="N1424" s="2888"/>
      <c r="O1424" s="2888"/>
      <c r="P1424" s="2888"/>
      <c r="Q1424" s="2888"/>
      <c r="R1424" s="2885">
        <f t="shared" ref="R1424:AB1424" si="1297">R1354</f>
        <v>0</v>
      </c>
      <c r="S1424" s="2885">
        <f t="shared" ref="S1424:T1424" si="1298">S1354</f>
        <v>0</v>
      </c>
      <c r="T1424" s="2885">
        <f t="shared" si="1298"/>
        <v>0</v>
      </c>
      <c r="U1424" s="554">
        <f t="shared" si="1297"/>
        <v>0</v>
      </c>
      <c r="V1424" s="2885">
        <f t="shared" si="1297"/>
        <v>0</v>
      </c>
      <c r="W1424" s="1388">
        <f t="shared" si="1297"/>
        <v>0</v>
      </c>
      <c r="X1424" s="2885">
        <f t="shared" si="1297"/>
        <v>0</v>
      </c>
      <c r="Y1424" s="2885">
        <f t="shared" si="1297"/>
        <v>0</v>
      </c>
      <c r="Z1424" s="3037">
        <f t="shared" si="1297"/>
        <v>0</v>
      </c>
      <c r="AA1424" s="3037">
        <f t="shared" si="1297"/>
        <v>0</v>
      </c>
      <c r="AB1424" s="2885">
        <f t="shared" si="1297"/>
        <v>0</v>
      </c>
      <c r="AC1424" s="1152">
        <f t="shared" ref="AC1424" si="1299">AC1352</f>
        <v>0</v>
      </c>
      <c r="AD1424" s="1143"/>
      <c r="AE1424" s="2583"/>
      <c r="AF1424" s="3340"/>
      <c r="AG1424" s="240"/>
      <c r="AH1424" s="240"/>
      <c r="AI1424" s="240"/>
      <c r="AJ1424" s="240"/>
      <c r="AK1424" s="240"/>
      <c r="AL1424" s="240"/>
      <c r="AM1424" s="240"/>
      <c r="AN1424" s="240"/>
      <c r="AO1424" s="240"/>
      <c r="AP1424" s="240"/>
      <c r="AQ1424" s="240"/>
      <c r="AR1424" s="240"/>
      <c r="AS1424" s="240"/>
      <c r="AT1424" s="240"/>
      <c r="AU1424" s="240"/>
      <c r="AV1424" s="240"/>
      <c r="AW1424" s="240"/>
      <c r="AX1424" s="240"/>
      <c r="AY1424" s="240"/>
      <c r="AZ1424" s="240"/>
      <c r="BA1424" s="240"/>
      <c r="BB1424" s="240"/>
      <c r="BC1424" s="240"/>
      <c r="BD1424" s="240"/>
      <c r="BE1424" s="240"/>
      <c r="BF1424" s="240"/>
      <c r="BG1424" s="240"/>
      <c r="BH1424" s="240"/>
      <c r="BI1424" s="240"/>
      <c r="BJ1424" s="240"/>
      <c r="BK1424" s="240"/>
      <c r="BL1424" s="240"/>
      <c r="BM1424" s="240"/>
      <c r="BN1424" s="240"/>
      <c r="BO1424" s="240"/>
      <c r="BP1424" s="240"/>
      <c r="BQ1424" s="240"/>
      <c r="BR1424" s="240"/>
      <c r="BS1424" s="240"/>
      <c r="BT1424" s="240"/>
      <c r="BU1424" s="240"/>
      <c r="BV1424" s="240"/>
      <c r="BW1424" s="240"/>
      <c r="BX1424" s="240"/>
      <c r="BY1424" s="240"/>
      <c r="BZ1424" s="240"/>
      <c r="CA1424" s="240"/>
      <c r="CB1424" s="240"/>
      <c r="CC1424" s="240"/>
      <c r="CD1424" s="240"/>
      <c r="CE1424" s="240"/>
      <c r="CF1424" s="240"/>
      <c r="CG1424" s="240"/>
      <c r="CH1424" s="240"/>
      <c r="CI1424" s="240"/>
      <c r="CJ1424" s="240"/>
      <c r="CK1424" s="240"/>
      <c r="CL1424" s="240"/>
      <c r="CM1424" s="240"/>
      <c r="CN1424" s="240"/>
      <c r="CO1424" s="240"/>
      <c r="CP1424" s="240"/>
      <c r="CQ1424" s="240"/>
      <c r="CR1424" s="240"/>
      <c r="CS1424" s="240"/>
      <c r="CT1424" s="240"/>
      <c r="CU1424" s="240"/>
      <c r="CV1424" s="240"/>
      <c r="CW1424" s="240"/>
      <c r="CX1424" s="240"/>
      <c r="CY1424" s="240"/>
      <c r="CZ1424" s="240"/>
      <c r="DA1424" s="240"/>
      <c r="DB1424" s="240"/>
      <c r="DC1424" s="240"/>
      <c r="DD1424" s="240"/>
      <c r="DE1424" s="240"/>
      <c r="DF1424" s="240"/>
      <c r="DG1424" s="240"/>
      <c r="DH1424" s="240"/>
      <c r="DI1424" s="240"/>
      <c r="DJ1424" s="240"/>
      <c r="DK1424" s="240"/>
      <c r="DL1424" s="240"/>
      <c r="DM1424" s="240"/>
      <c r="DN1424" s="240"/>
      <c r="DO1424" s="240"/>
      <c r="DP1424" s="240"/>
      <c r="DQ1424" s="240"/>
      <c r="DR1424" s="240"/>
      <c r="DS1424" s="240"/>
      <c r="DT1424" s="240"/>
      <c r="DU1424" s="240"/>
      <c r="DV1424" s="240"/>
      <c r="DW1424" s="240"/>
      <c r="DX1424" s="240"/>
      <c r="DY1424" s="240"/>
      <c r="DZ1424" s="240"/>
      <c r="EA1424" s="240"/>
      <c r="EB1424" s="240"/>
      <c r="EC1424" s="240"/>
      <c r="ED1424" s="240"/>
      <c r="EE1424" s="240"/>
      <c r="EF1424" s="240"/>
      <c r="EG1424" s="240"/>
      <c r="EH1424" s="240"/>
      <c r="EI1424" s="240"/>
      <c r="EJ1424" s="240"/>
      <c r="EK1424" s="240"/>
      <c r="EL1424" s="240"/>
      <c r="EM1424" s="240"/>
      <c r="EN1424" s="240"/>
      <c r="EO1424" s="240"/>
      <c r="EP1424" s="240"/>
      <c r="EQ1424" s="240"/>
      <c r="ER1424" s="240"/>
      <c r="ES1424" s="240"/>
      <c r="ET1424" s="240"/>
      <c r="EU1424" s="240"/>
      <c r="EV1424" s="240"/>
      <c r="EW1424" s="240"/>
      <c r="EX1424" s="240"/>
      <c r="EY1424" s="240"/>
      <c r="EZ1424" s="240"/>
      <c r="FA1424" s="240"/>
      <c r="FB1424" s="240"/>
      <c r="FC1424" s="240"/>
      <c r="FD1424" s="240"/>
      <c r="FE1424" s="240"/>
      <c r="FF1424" s="240"/>
      <c r="FG1424" s="240"/>
      <c r="FH1424" s="240"/>
      <c r="FI1424" s="240"/>
      <c r="FJ1424" s="240"/>
      <c r="FK1424" s="240"/>
      <c r="FL1424" s="240"/>
      <c r="FM1424" s="240"/>
      <c r="FN1424" s="240"/>
      <c r="FO1424" s="240"/>
      <c r="FP1424" s="240"/>
      <c r="FQ1424" s="240"/>
      <c r="FR1424" s="240"/>
      <c r="FS1424" s="240"/>
      <c r="FT1424" s="240"/>
      <c r="FU1424" s="240"/>
      <c r="FV1424" s="240"/>
      <c r="FW1424" s="240"/>
      <c r="FX1424" s="240"/>
      <c r="FY1424" s="240"/>
      <c r="FZ1424" s="240"/>
      <c r="GA1424" s="240"/>
      <c r="GB1424" s="240"/>
      <c r="GC1424" s="240"/>
      <c r="GD1424" s="240"/>
      <c r="GE1424" s="240"/>
      <c r="GF1424" s="240"/>
      <c r="GG1424" s="240"/>
      <c r="GH1424" s="240"/>
      <c r="GI1424" s="240"/>
      <c r="GJ1424" s="240"/>
      <c r="GK1424" s="240"/>
      <c r="GL1424" s="240"/>
      <c r="GM1424" s="240"/>
      <c r="GN1424" s="240"/>
      <c r="GO1424" s="240"/>
      <c r="GP1424" s="240"/>
      <c r="GQ1424" s="240"/>
      <c r="GR1424" s="240"/>
      <c r="GS1424" s="240"/>
      <c r="GT1424" s="240"/>
      <c r="GU1424" s="240"/>
      <c r="GV1424" s="240"/>
      <c r="GW1424" s="240"/>
      <c r="GX1424" s="240"/>
      <c r="GY1424" s="240"/>
      <c r="GZ1424" s="240"/>
      <c r="HA1424" s="240"/>
      <c r="HB1424" s="240"/>
      <c r="HC1424" s="240"/>
      <c r="HD1424" s="240"/>
      <c r="HE1424" s="240"/>
      <c r="HF1424" s="240"/>
      <c r="HG1424" s="240"/>
      <c r="HH1424" s="240"/>
      <c r="HI1424" s="240"/>
      <c r="HJ1424" s="240"/>
      <c r="HK1424" s="240"/>
      <c r="HL1424" s="240"/>
      <c r="HM1424" s="240"/>
      <c r="HN1424" s="240"/>
      <c r="HO1424" s="240"/>
      <c r="HP1424" s="240"/>
      <c r="HQ1424" s="240"/>
      <c r="HR1424" s="240"/>
      <c r="HS1424" s="240"/>
      <c r="HT1424" s="240"/>
      <c r="HU1424" s="240"/>
      <c r="HV1424" s="240"/>
      <c r="HW1424" s="240"/>
      <c r="HX1424" s="240"/>
      <c r="HY1424" s="240"/>
      <c r="HZ1424" s="240"/>
      <c r="IA1424" s="240"/>
      <c r="IB1424" s="240"/>
      <c r="IC1424" s="240"/>
      <c r="ID1424" s="240"/>
      <c r="IE1424" s="240"/>
      <c r="IF1424" s="240"/>
      <c r="IG1424" s="240"/>
      <c r="IH1424" s="240"/>
      <c r="II1424" s="240"/>
      <c r="IJ1424" s="240"/>
      <c r="IK1424" s="240"/>
      <c r="IL1424" s="240"/>
      <c r="IM1424" s="240"/>
      <c r="IN1424" s="240"/>
      <c r="IO1424" s="240"/>
      <c r="IP1424" s="240"/>
      <c r="IQ1424" s="240"/>
      <c r="IR1424" s="240"/>
      <c r="IS1424" s="240"/>
      <c r="IT1424" s="240"/>
      <c r="IU1424" s="240"/>
      <c r="IV1424" s="240"/>
      <c r="IW1424" s="240"/>
      <c r="IX1424" s="240"/>
      <c r="IY1424" s="240"/>
      <c r="IZ1424" s="240"/>
      <c r="JA1424" s="240"/>
      <c r="JB1424" s="240"/>
      <c r="JC1424" s="240"/>
    </row>
    <row r="1425" spans="1:263" s="1072" customFormat="1" ht="105" x14ac:dyDescent="0.25">
      <c r="A1425" s="363"/>
      <c r="B1425" s="363"/>
      <c r="C1425" s="798" t="s">
        <v>520</v>
      </c>
      <c r="D1425" s="302"/>
      <c r="E1425" s="302"/>
      <c r="F1425" s="2205">
        <f t="shared" ref="F1425:I1425" si="1300">F1355</f>
        <v>300</v>
      </c>
      <c r="G1425" s="2205">
        <f t="shared" si="1300"/>
        <v>75</v>
      </c>
      <c r="H1425" s="2205">
        <f t="shared" si="1300"/>
        <v>39</v>
      </c>
      <c r="I1425" s="2205">
        <f t="shared" si="1300"/>
        <v>52</v>
      </c>
      <c r="J1425" s="2887"/>
      <c r="K1425" s="2887"/>
      <c r="L1425" s="2888"/>
      <c r="M1425" s="2888"/>
      <c r="N1425" s="2888"/>
      <c r="O1425" s="2888"/>
      <c r="P1425" s="2888"/>
      <c r="Q1425" s="2888"/>
      <c r="R1425" s="2885">
        <f t="shared" ref="R1425:AB1425" si="1301">R1355</f>
        <v>0</v>
      </c>
      <c r="S1425" s="2885">
        <f t="shared" ref="S1425:T1425" si="1302">S1355</f>
        <v>0</v>
      </c>
      <c r="T1425" s="2885">
        <f t="shared" si="1302"/>
        <v>0</v>
      </c>
      <c r="U1425" s="554">
        <f t="shared" si="1301"/>
        <v>0</v>
      </c>
      <c r="V1425" s="2885">
        <f t="shared" si="1301"/>
        <v>0</v>
      </c>
      <c r="W1425" s="1388">
        <f t="shared" si="1301"/>
        <v>0</v>
      </c>
      <c r="X1425" s="2885">
        <f t="shared" si="1301"/>
        <v>0</v>
      </c>
      <c r="Y1425" s="2885">
        <f t="shared" si="1301"/>
        <v>0</v>
      </c>
      <c r="Z1425" s="3037">
        <f t="shared" si="1301"/>
        <v>0</v>
      </c>
      <c r="AA1425" s="3037">
        <f t="shared" si="1301"/>
        <v>0</v>
      </c>
      <c r="AB1425" s="2885">
        <f t="shared" si="1301"/>
        <v>0</v>
      </c>
      <c r="AC1425" s="1152">
        <f t="shared" ref="AC1425" si="1303">AC1354</f>
        <v>0</v>
      </c>
      <c r="AD1425" s="1143"/>
      <c r="AE1425" s="2583"/>
      <c r="AF1425" s="3340"/>
      <c r="AG1425" s="240"/>
      <c r="AH1425" s="240"/>
      <c r="AI1425" s="240"/>
      <c r="AJ1425" s="240"/>
      <c r="AK1425" s="240"/>
      <c r="AL1425" s="240"/>
      <c r="AM1425" s="240"/>
      <c r="AN1425" s="240"/>
      <c r="AO1425" s="240"/>
      <c r="AP1425" s="240"/>
      <c r="AQ1425" s="240"/>
      <c r="AR1425" s="240"/>
      <c r="AS1425" s="240"/>
      <c r="AT1425" s="240"/>
      <c r="AU1425" s="240"/>
      <c r="AV1425" s="240"/>
      <c r="AW1425" s="240"/>
      <c r="AX1425" s="240"/>
      <c r="AY1425" s="240"/>
      <c r="AZ1425" s="240"/>
      <c r="BA1425" s="240"/>
      <c r="BB1425" s="240"/>
      <c r="BC1425" s="240"/>
      <c r="BD1425" s="240"/>
      <c r="BE1425" s="240"/>
      <c r="BF1425" s="240"/>
      <c r="BG1425" s="240"/>
      <c r="BH1425" s="240"/>
      <c r="BI1425" s="240"/>
      <c r="BJ1425" s="240"/>
      <c r="BK1425" s="240"/>
      <c r="BL1425" s="240"/>
      <c r="BM1425" s="240"/>
      <c r="BN1425" s="240"/>
      <c r="BO1425" s="240"/>
      <c r="BP1425" s="240"/>
      <c r="BQ1425" s="240"/>
      <c r="BR1425" s="240"/>
      <c r="BS1425" s="240"/>
      <c r="BT1425" s="240"/>
      <c r="BU1425" s="240"/>
      <c r="BV1425" s="240"/>
      <c r="BW1425" s="240"/>
      <c r="BX1425" s="240"/>
      <c r="BY1425" s="240"/>
      <c r="BZ1425" s="240"/>
      <c r="CA1425" s="240"/>
      <c r="CB1425" s="240"/>
      <c r="CC1425" s="240"/>
      <c r="CD1425" s="240"/>
      <c r="CE1425" s="240"/>
      <c r="CF1425" s="240"/>
      <c r="CG1425" s="240"/>
      <c r="CH1425" s="240"/>
      <c r="CI1425" s="240"/>
      <c r="CJ1425" s="240"/>
      <c r="CK1425" s="240"/>
      <c r="CL1425" s="240"/>
      <c r="CM1425" s="240"/>
      <c r="CN1425" s="240"/>
      <c r="CO1425" s="240"/>
      <c r="CP1425" s="240"/>
      <c r="CQ1425" s="240"/>
      <c r="CR1425" s="240"/>
      <c r="CS1425" s="240"/>
      <c r="CT1425" s="240"/>
      <c r="CU1425" s="240"/>
      <c r="CV1425" s="240"/>
      <c r="CW1425" s="240"/>
      <c r="CX1425" s="240"/>
      <c r="CY1425" s="240"/>
      <c r="CZ1425" s="240"/>
      <c r="DA1425" s="240"/>
      <c r="DB1425" s="240"/>
      <c r="DC1425" s="240"/>
      <c r="DD1425" s="240"/>
      <c r="DE1425" s="240"/>
      <c r="DF1425" s="240"/>
      <c r="DG1425" s="240"/>
      <c r="DH1425" s="240"/>
      <c r="DI1425" s="240"/>
      <c r="DJ1425" s="240"/>
      <c r="DK1425" s="240"/>
      <c r="DL1425" s="240"/>
      <c r="DM1425" s="240"/>
      <c r="DN1425" s="240"/>
      <c r="DO1425" s="240"/>
      <c r="DP1425" s="240"/>
      <c r="DQ1425" s="240"/>
      <c r="DR1425" s="240"/>
      <c r="DS1425" s="240"/>
      <c r="DT1425" s="240"/>
      <c r="DU1425" s="240"/>
      <c r="DV1425" s="240"/>
      <c r="DW1425" s="240"/>
      <c r="DX1425" s="240"/>
      <c r="DY1425" s="240"/>
      <c r="DZ1425" s="240"/>
      <c r="EA1425" s="240"/>
      <c r="EB1425" s="240"/>
      <c r="EC1425" s="240"/>
      <c r="ED1425" s="240"/>
      <c r="EE1425" s="240"/>
      <c r="EF1425" s="240"/>
      <c r="EG1425" s="240"/>
      <c r="EH1425" s="240"/>
      <c r="EI1425" s="240"/>
      <c r="EJ1425" s="240"/>
      <c r="EK1425" s="240"/>
      <c r="EL1425" s="240"/>
      <c r="EM1425" s="240"/>
      <c r="EN1425" s="240"/>
      <c r="EO1425" s="240"/>
      <c r="EP1425" s="240"/>
      <c r="EQ1425" s="240"/>
      <c r="ER1425" s="240"/>
      <c r="ES1425" s="240"/>
      <c r="ET1425" s="240"/>
      <c r="EU1425" s="240"/>
      <c r="EV1425" s="240"/>
      <c r="EW1425" s="240"/>
      <c r="EX1425" s="240"/>
      <c r="EY1425" s="240"/>
      <c r="EZ1425" s="240"/>
      <c r="FA1425" s="240"/>
      <c r="FB1425" s="240"/>
      <c r="FC1425" s="240"/>
      <c r="FD1425" s="240"/>
      <c r="FE1425" s="240"/>
      <c r="FF1425" s="240"/>
      <c r="FG1425" s="240"/>
      <c r="FH1425" s="240"/>
      <c r="FI1425" s="240"/>
      <c r="FJ1425" s="240"/>
      <c r="FK1425" s="240"/>
      <c r="FL1425" s="240"/>
      <c r="FM1425" s="240"/>
      <c r="FN1425" s="240"/>
      <c r="FO1425" s="240"/>
      <c r="FP1425" s="240"/>
      <c r="FQ1425" s="240"/>
      <c r="FR1425" s="240"/>
      <c r="FS1425" s="240"/>
      <c r="FT1425" s="240"/>
      <c r="FU1425" s="240"/>
      <c r="FV1425" s="240"/>
      <c r="FW1425" s="240"/>
      <c r="FX1425" s="240"/>
      <c r="FY1425" s="240"/>
      <c r="FZ1425" s="240"/>
      <c r="GA1425" s="240"/>
      <c r="GB1425" s="240"/>
      <c r="GC1425" s="240"/>
      <c r="GD1425" s="240"/>
      <c r="GE1425" s="240"/>
      <c r="GF1425" s="240"/>
      <c r="GG1425" s="240"/>
      <c r="GH1425" s="240"/>
      <c r="GI1425" s="240"/>
      <c r="GJ1425" s="240"/>
      <c r="GK1425" s="240"/>
      <c r="GL1425" s="240"/>
      <c r="GM1425" s="240"/>
      <c r="GN1425" s="240"/>
      <c r="GO1425" s="240"/>
      <c r="GP1425" s="240"/>
      <c r="GQ1425" s="240"/>
      <c r="GR1425" s="240"/>
      <c r="GS1425" s="240"/>
      <c r="GT1425" s="240"/>
      <c r="GU1425" s="240"/>
      <c r="GV1425" s="240"/>
      <c r="GW1425" s="240"/>
      <c r="GX1425" s="240"/>
      <c r="GY1425" s="240"/>
      <c r="GZ1425" s="240"/>
      <c r="HA1425" s="240"/>
      <c r="HB1425" s="240"/>
      <c r="HC1425" s="240"/>
      <c r="HD1425" s="240"/>
      <c r="HE1425" s="240"/>
      <c r="HF1425" s="240"/>
      <c r="HG1425" s="240"/>
      <c r="HH1425" s="240"/>
      <c r="HI1425" s="240"/>
      <c r="HJ1425" s="240"/>
      <c r="HK1425" s="240"/>
      <c r="HL1425" s="240"/>
      <c r="HM1425" s="240"/>
      <c r="HN1425" s="240"/>
      <c r="HO1425" s="240"/>
      <c r="HP1425" s="240"/>
      <c r="HQ1425" s="240"/>
      <c r="HR1425" s="240"/>
      <c r="HS1425" s="240"/>
      <c r="HT1425" s="240"/>
      <c r="HU1425" s="240"/>
      <c r="HV1425" s="240"/>
      <c r="HW1425" s="240"/>
      <c r="HX1425" s="240"/>
      <c r="HY1425" s="240"/>
      <c r="HZ1425" s="240"/>
      <c r="IA1425" s="240"/>
      <c r="IB1425" s="240"/>
      <c r="IC1425" s="240"/>
      <c r="ID1425" s="240"/>
      <c r="IE1425" s="240"/>
      <c r="IF1425" s="240"/>
      <c r="IG1425" s="240"/>
      <c r="IH1425" s="240"/>
      <c r="II1425" s="240"/>
      <c r="IJ1425" s="240"/>
      <c r="IK1425" s="240"/>
      <c r="IL1425" s="240"/>
      <c r="IM1425" s="240"/>
      <c r="IN1425" s="240"/>
      <c r="IO1425" s="240"/>
      <c r="IP1425" s="240"/>
      <c r="IQ1425" s="240"/>
      <c r="IR1425" s="240"/>
      <c r="IS1425" s="240"/>
      <c r="IT1425" s="240"/>
      <c r="IU1425" s="240"/>
      <c r="IV1425" s="240"/>
      <c r="IW1425" s="240"/>
      <c r="IX1425" s="240"/>
      <c r="IY1425" s="240"/>
      <c r="IZ1425" s="240"/>
      <c r="JA1425" s="240"/>
      <c r="JB1425" s="240"/>
      <c r="JC1425" s="240"/>
    </row>
    <row r="1426" spans="1:263" s="1072" customFormat="1" ht="28.5" x14ac:dyDescent="0.25">
      <c r="A1426" s="363"/>
      <c r="B1426" s="363"/>
      <c r="C1426" s="1291" t="s">
        <v>542</v>
      </c>
      <c r="D1426" s="302"/>
      <c r="E1426" s="302"/>
      <c r="F1426" s="2205">
        <f t="shared" ref="F1426:I1426" si="1304">F1356</f>
        <v>1456</v>
      </c>
      <c r="G1426" s="2205">
        <f t="shared" si="1304"/>
        <v>364</v>
      </c>
      <c r="H1426" s="2205">
        <f t="shared" si="1304"/>
        <v>162</v>
      </c>
      <c r="I1426" s="2205">
        <f t="shared" si="1304"/>
        <v>44.505494505494504</v>
      </c>
      <c r="J1426" s="2887"/>
      <c r="K1426" s="2887"/>
      <c r="L1426" s="2888"/>
      <c r="M1426" s="2888"/>
      <c r="N1426" s="2888"/>
      <c r="O1426" s="2888"/>
      <c r="P1426" s="2888"/>
      <c r="Q1426" s="2888"/>
      <c r="R1426" s="2885">
        <f t="shared" ref="R1426:AB1426" si="1305">R1356</f>
        <v>3331.6240688639996</v>
      </c>
      <c r="S1426" s="2885">
        <f t="shared" ref="S1426:T1426" si="1306">S1356</f>
        <v>3331.6240688639996</v>
      </c>
      <c r="T1426" s="2885">
        <f t="shared" si="1306"/>
        <v>3331.6240688639996</v>
      </c>
      <c r="U1426" s="950">
        <f t="shared" si="1305"/>
        <v>832.9060172159999</v>
      </c>
      <c r="V1426" s="2885">
        <f t="shared" si="1305"/>
        <v>383.17538999999999</v>
      </c>
      <c r="W1426" s="2885">
        <f t="shared" si="1305"/>
        <v>0</v>
      </c>
      <c r="X1426" s="2885">
        <f t="shared" si="1305"/>
        <v>0</v>
      </c>
      <c r="Y1426" s="2885">
        <f t="shared" si="1305"/>
        <v>-449.7306272159999</v>
      </c>
      <c r="Z1426" s="2885">
        <f t="shared" si="1305"/>
        <v>0</v>
      </c>
      <c r="AA1426" s="2885">
        <f t="shared" si="1305"/>
        <v>-0.21389</v>
      </c>
      <c r="AB1426" s="2885">
        <f t="shared" si="1305"/>
        <v>382.9615</v>
      </c>
      <c r="AC1426" s="1152">
        <f t="shared" ref="AC1426" si="1307">AC1355</f>
        <v>0</v>
      </c>
      <c r="AD1426" s="1143"/>
      <c r="AE1426" s="2583"/>
      <c r="AF1426" s="3340"/>
      <c r="AG1426" s="240"/>
      <c r="AH1426" s="240"/>
      <c r="AI1426" s="240"/>
      <c r="AJ1426" s="240"/>
      <c r="AK1426" s="240"/>
      <c r="AL1426" s="240"/>
      <c r="AM1426" s="240"/>
      <c r="AN1426" s="240"/>
      <c r="AO1426" s="240"/>
      <c r="AP1426" s="240"/>
      <c r="AQ1426" s="240"/>
      <c r="AR1426" s="240"/>
      <c r="AS1426" s="240"/>
      <c r="AT1426" s="240"/>
      <c r="AU1426" s="240"/>
      <c r="AV1426" s="240"/>
      <c r="AW1426" s="240"/>
      <c r="AX1426" s="240"/>
      <c r="AY1426" s="240"/>
      <c r="AZ1426" s="240"/>
      <c r="BA1426" s="240"/>
      <c r="BB1426" s="240"/>
      <c r="BC1426" s="240"/>
      <c r="BD1426" s="240"/>
      <c r="BE1426" s="240"/>
      <c r="BF1426" s="240"/>
      <c r="BG1426" s="240"/>
      <c r="BH1426" s="240"/>
      <c r="BI1426" s="240"/>
      <c r="BJ1426" s="240"/>
      <c r="BK1426" s="240"/>
      <c r="BL1426" s="240"/>
      <c r="BM1426" s="240"/>
      <c r="BN1426" s="240"/>
      <c r="BO1426" s="240"/>
      <c r="BP1426" s="240"/>
      <c r="BQ1426" s="240"/>
      <c r="BR1426" s="240"/>
      <c r="BS1426" s="240"/>
      <c r="BT1426" s="240"/>
      <c r="BU1426" s="240"/>
      <c r="BV1426" s="240"/>
      <c r="BW1426" s="240"/>
      <c r="BX1426" s="240"/>
      <c r="BY1426" s="240"/>
      <c r="BZ1426" s="240"/>
      <c r="CA1426" s="240"/>
      <c r="CB1426" s="240"/>
      <c r="CC1426" s="240"/>
      <c r="CD1426" s="240"/>
      <c r="CE1426" s="240"/>
      <c r="CF1426" s="240"/>
      <c r="CG1426" s="240"/>
      <c r="CH1426" s="240"/>
      <c r="CI1426" s="240"/>
      <c r="CJ1426" s="240"/>
      <c r="CK1426" s="240"/>
      <c r="CL1426" s="240"/>
      <c r="CM1426" s="240"/>
      <c r="CN1426" s="240"/>
      <c r="CO1426" s="240"/>
      <c r="CP1426" s="240"/>
      <c r="CQ1426" s="240"/>
      <c r="CR1426" s="240"/>
      <c r="CS1426" s="240"/>
      <c r="CT1426" s="240"/>
      <c r="CU1426" s="240"/>
      <c r="CV1426" s="240"/>
      <c r="CW1426" s="240"/>
      <c r="CX1426" s="240"/>
      <c r="CY1426" s="240"/>
      <c r="CZ1426" s="240"/>
      <c r="DA1426" s="240"/>
      <c r="DB1426" s="240"/>
      <c r="DC1426" s="240"/>
      <c r="DD1426" s="240"/>
      <c r="DE1426" s="240"/>
      <c r="DF1426" s="240"/>
      <c r="DG1426" s="240"/>
      <c r="DH1426" s="240"/>
      <c r="DI1426" s="240"/>
      <c r="DJ1426" s="240"/>
      <c r="DK1426" s="240"/>
      <c r="DL1426" s="240"/>
      <c r="DM1426" s="240"/>
      <c r="DN1426" s="240"/>
      <c r="DO1426" s="240"/>
      <c r="DP1426" s="240"/>
      <c r="DQ1426" s="240"/>
      <c r="DR1426" s="240"/>
      <c r="DS1426" s="240"/>
      <c r="DT1426" s="240"/>
      <c r="DU1426" s="240"/>
      <c r="DV1426" s="240"/>
      <c r="DW1426" s="240"/>
      <c r="DX1426" s="240"/>
      <c r="DY1426" s="240"/>
      <c r="DZ1426" s="240"/>
      <c r="EA1426" s="240"/>
      <c r="EB1426" s="240"/>
      <c r="EC1426" s="240"/>
      <c r="ED1426" s="240"/>
      <c r="EE1426" s="240"/>
      <c r="EF1426" s="240"/>
      <c r="EG1426" s="240"/>
      <c r="EH1426" s="240"/>
      <c r="EI1426" s="240"/>
      <c r="EJ1426" s="240"/>
      <c r="EK1426" s="240"/>
      <c r="EL1426" s="240"/>
      <c r="EM1426" s="240"/>
      <c r="EN1426" s="240"/>
      <c r="EO1426" s="240"/>
      <c r="EP1426" s="240"/>
      <c r="EQ1426" s="240"/>
      <c r="ER1426" s="240"/>
      <c r="ES1426" s="240"/>
      <c r="ET1426" s="240"/>
      <c r="EU1426" s="240"/>
      <c r="EV1426" s="240"/>
      <c r="EW1426" s="240"/>
      <c r="EX1426" s="240"/>
      <c r="EY1426" s="240"/>
      <c r="EZ1426" s="240"/>
      <c r="FA1426" s="240"/>
      <c r="FB1426" s="240"/>
      <c r="FC1426" s="240"/>
      <c r="FD1426" s="240"/>
      <c r="FE1426" s="240"/>
      <c r="FF1426" s="240"/>
      <c r="FG1426" s="240"/>
      <c r="FH1426" s="240"/>
      <c r="FI1426" s="240"/>
      <c r="FJ1426" s="240"/>
      <c r="FK1426" s="240"/>
      <c r="FL1426" s="240"/>
      <c r="FM1426" s="240"/>
      <c r="FN1426" s="240"/>
      <c r="FO1426" s="240"/>
      <c r="FP1426" s="240"/>
      <c r="FQ1426" s="240"/>
      <c r="FR1426" s="240"/>
      <c r="FS1426" s="240"/>
      <c r="FT1426" s="240"/>
      <c r="FU1426" s="240"/>
      <c r="FV1426" s="240"/>
      <c r="FW1426" s="240"/>
      <c r="FX1426" s="240"/>
      <c r="FY1426" s="240"/>
      <c r="FZ1426" s="240"/>
      <c r="GA1426" s="240"/>
      <c r="GB1426" s="240"/>
      <c r="GC1426" s="240"/>
      <c r="GD1426" s="240"/>
      <c r="GE1426" s="240"/>
      <c r="GF1426" s="240"/>
      <c r="GG1426" s="240"/>
      <c r="GH1426" s="240"/>
      <c r="GI1426" s="240"/>
      <c r="GJ1426" s="240"/>
      <c r="GK1426" s="240"/>
      <c r="GL1426" s="240"/>
      <c r="GM1426" s="240"/>
      <c r="GN1426" s="240"/>
      <c r="GO1426" s="240"/>
      <c r="GP1426" s="240"/>
      <c r="GQ1426" s="240"/>
      <c r="GR1426" s="240"/>
      <c r="GS1426" s="240"/>
      <c r="GT1426" s="240"/>
      <c r="GU1426" s="240"/>
      <c r="GV1426" s="240"/>
      <c r="GW1426" s="240"/>
      <c r="GX1426" s="240"/>
      <c r="GY1426" s="240"/>
      <c r="GZ1426" s="240"/>
      <c r="HA1426" s="240"/>
      <c r="HB1426" s="240"/>
      <c r="HC1426" s="240"/>
      <c r="HD1426" s="240"/>
      <c r="HE1426" s="240"/>
      <c r="HF1426" s="240"/>
      <c r="HG1426" s="240"/>
      <c r="HH1426" s="240"/>
      <c r="HI1426" s="240"/>
      <c r="HJ1426" s="240"/>
      <c r="HK1426" s="240"/>
      <c r="HL1426" s="240"/>
      <c r="HM1426" s="240"/>
      <c r="HN1426" s="240"/>
      <c r="HO1426" s="240"/>
      <c r="HP1426" s="240"/>
      <c r="HQ1426" s="240"/>
      <c r="HR1426" s="240"/>
      <c r="HS1426" s="240"/>
      <c r="HT1426" s="240"/>
      <c r="HU1426" s="240"/>
      <c r="HV1426" s="240"/>
      <c r="HW1426" s="240"/>
      <c r="HX1426" s="240"/>
      <c r="HY1426" s="240"/>
      <c r="HZ1426" s="240"/>
      <c r="IA1426" s="240"/>
      <c r="IB1426" s="240"/>
      <c r="IC1426" s="240"/>
      <c r="ID1426" s="240"/>
      <c r="IE1426" s="240"/>
      <c r="IF1426" s="240"/>
      <c r="IG1426" s="240"/>
      <c r="IH1426" s="240"/>
      <c r="II1426" s="240"/>
      <c r="IJ1426" s="240"/>
      <c r="IK1426" s="240"/>
      <c r="IL1426" s="240"/>
      <c r="IM1426" s="240"/>
      <c r="IN1426" s="240"/>
      <c r="IO1426" s="240"/>
      <c r="IP1426" s="240"/>
      <c r="IQ1426" s="240"/>
      <c r="IR1426" s="240"/>
      <c r="IS1426" s="240"/>
      <c r="IT1426" s="240"/>
      <c r="IU1426" s="240"/>
      <c r="IV1426" s="240"/>
      <c r="IW1426" s="240"/>
      <c r="IX1426" s="240"/>
      <c r="IY1426" s="240"/>
      <c r="IZ1426" s="240"/>
      <c r="JA1426" s="240"/>
      <c r="JB1426" s="240"/>
      <c r="JC1426" s="240"/>
    </row>
    <row r="1427" spans="1:263" s="1072" customFormat="1" ht="30" x14ac:dyDescent="0.25">
      <c r="A1427" s="363">
        <v>1</v>
      </c>
      <c r="B1427" s="363">
        <v>1</v>
      </c>
      <c r="C1427" s="798" t="s">
        <v>330</v>
      </c>
      <c r="D1427" s="302"/>
      <c r="E1427" s="302"/>
      <c r="F1427" s="2205">
        <f>F1357</f>
        <v>6300</v>
      </c>
      <c r="G1427" s="950">
        <f t="shared" ref="G1427:I1427" si="1308">G1357</f>
        <v>1575</v>
      </c>
      <c r="H1427" s="950">
        <f t="shared" si="1308"/>
        <v>1239.81914893617</v>
      </c>
      <c r="I1427" s="950">
        <f t="shared" si="1308"/>
        <v>78.718676122931427</v>
      </c>
      <c r="J1427" s="2887"/>
      <c r="K1427" s="2887"/>
      <c r="L1427" s="2888"/>
      <c r="M1427" s="2888"/>
      <c r="N1427" s="2888"/>
      <c r="O1427" s="2888"/>
      <c r="P1427" s="2888"/>
      <c r="Q1427" s="2888"/>
      <c r="R1427" s="2885">
        <f t="shared" ref="R1427:AB1427" si="1309">R1357</f>
        <v>0</v>
      </c>
      <c r="S1427" s="2885">
        <f t="shared" ref="S1427:T1427" si="1310">S1357</f>
        <v>0</v>
      </c>
      <c r="T1427" s="2885">
        <f t="shared" si="1310"/>
        <v>0</v>
      </c>
      <c r="U1427" s="554">
        <f t="shared" si="1309"/>
        <v>0</v>
      </c>
      <c r="V1427" s="2885">
        <f t="shared" si="1309"/>
        <v>0</v>
      </c>
      <c r="W1427" s="1388">
        <f t="shared" si="1309"/>
        <v>0</v>
      </c>
      <c r="X1427" s="2885">
        <f t="shared" si="1309"/>
        <v>0</v>
      </c>
      <c r="Y1427" s="2885">
        <f t="shared" si="1309"/>
        <v>0</v>
      </c>
      <c r="Z1427" s="3037">
        <f t="shared" si="1309"/>
        <v>0</v>
      </c>
      <c r="AA1427" s="3037">
        <f t="shared" si="1309"/>
        <v>0</v>
      </c>
      <c r="AB1427" s="2885">
        <f t="shared" si="1309"/>
        <v>0</v>
      </c>
      <c r="AC1427" s="1152">
        <f t="shared" ref="AC1427" si="1311">AC1357</f>
        <v>0</v>
      </c>
      <c r="AD1427" s="1143"/>
      <c r="AE1427" s="2583"/>
      <c r="AF1427" s="3340"/>
      <c r="AG1427" s="240"/>
      <c r="AH1427" s="240"/>
      <c r="AI1427" s="240"/>
      <c r="AJ1427" s="240"/>
      <c r="AK1427" s="240"/>
      <c r="AL1427" s="240"/>
      <c r="AM1427" s="240"/>
      <c r="AN1427" s="240"/>
      <c r="AO1427" s="240"/>
      <c r="AP1427" s="240"/>
      <c r="AQ1427" s="240"/>
      <c r="AR1427" s="240"/>
      <c r="AS1427" s="240"/>
      <c r="AT1427" s="240"/>
      <c r="AU1427" s="240"/>
      <c r="AV1427" s="240"/>
      <c r="AW1427" s="240"/>
      <c r="AX1427" s="240"/>
      <c r="AY1427" s="240"/>
      <c r="AZ1427" s="240"/>
      <c r="BA1427" s="240"/>
      <c r="BB1427" s="240"/>
      <c r="BC1427" s="240"/>
      <c r="BD1427" s="240"/>
      <c r="BE1427" s="240"/>
      <c r="BF1427" s="240"/>
      <c r="BG1427" s="240"/>
      <c r="BH1427" s="240"/>
      <c r="BI1427" s="240"/>
      <c r="BJ1427" s="240"/>
      <c r="BK1427" s="240"/>
      <c r="BL1427" s="240"/>
      <c r="BM1427" s="240"/>
      <c r="BN1427" s="240"/>
      <c r="BO1427" s="240"/>
      <c r="BP1427" s="240"/>
      <c r="BQ1427" s="240"/>
      <c r="BR1427" s="240"/>
      <c r="BS1427" s="240"/>
      <c r="BT1427" s="240"/>
      <c r="BU1427" s="240"/>
      <c r="BV1427" s="240"/>
      <c r="BW1427" s="240"/>
      <c r="BX1427" s="240"/>
      <c r="BY1427" s="240"/>
      <c r="BZ1427" s="240"/>
      <c r="CA1427" s="240"/>
      <c r="CB1427" s="240"/>
      <c r="CC1427" s="240"/>
      <c r="CD1427" s="240"/>
      <c r="CE1427" s="240"/>
      <c r="CF1427" s="240"/>
      <c r="CG1427" s="240"/>
      <c r="CH1427" s="240"/>
      <c r="CI1427" s="240"/>
      <c r="CJ1427" s="240"/>
      <c r="CK1427" s="240"/>
      <c r="CL1427" s="240"/>
      <c r="CM1427" s="240"/>
      <c r="CN1427" s="240"/>
      <c r="CO1427" s="240"/>
      <c r="CP1427" s="240"/>
      <c r="CQ1427" s="240"/>
      <c r="CR1427" s="240"/>
      <c r="CS1427" s="240"/>
      <c r="CT1427" s="240"/>
      <c r="CU1427" s="240"/>
      <c r="CV1427" s="240"/>
      <c r="CW1427" s="240"/>
      <c r="CX1427" s="240"/>
      <c r="CY1427" s="240"/>
      <c r="CZ1427" s="240"/>
      <c r="DA1427" s="240"/>
      <c r="DB1427" s="240"/>
      <c r="DC1427" s="240"/>
      <c r="DD1427" s="240"/>
      <c r="DE1427" s="240"/>
      <c r="DF1427" s="240"/>
      <c r="DG1427" s="240"/>
      <c r="DH1427" s="240"/>
      <c r="DI1427" s="240"/>
      <c r="DJ1427" s="240"/>
      <c r="DK1427" s="240"/>
      <c r="DL1427" s="240"/>
      <c r="DM1427" s="240"/>
      <c r="DN1427" s="240"/>
      <c r="DO1427" s="240"/>
      <c r="DP1427" s="240"/>
      <c r="DQ1427" s="240"/>
      <c r="DR1427" s="240"/>
      <c r="DS1427" s="240"/>
      <c r="DT1427" s="240"/>
      <c r="DU1427" s="240"/>
      <c r="DV1427" s="240"/>
      <c r="DW1427" s="240"/>
      <c r="DX1427" s="240"/>
      <c r="DY1427" s="240"/>
      <c r="DZ1427" s="240"/>
      <c r="EA1427" s="240"/>
      <c r="EB1427" s="240"/>
      <c r="EC1427" s="240"/>
      <c r="ED1427" s="240"/>
      <c r="EE1427" s="240"/>
      <c r="EF1427" s="240"/>
      <c r="EG1427" s="240"/>
      <c r="EH1427" s="240"/>
      <c r="EI1427" s="240"/>
      <c r="EJ1427" s="240"/>
      <c r="EK1427" s="240"/>
      <c r="EL1427" s="240"/>
      <c r="EM1427" s="240"/>
      <c r="EN1427" s="240"/>
      <c r="EO1427" s="240"/>
      <c r="EP1427" s="240"/>
      <c r="EQ1427" s="240"/>
      <c r="ER1427" s="240"/>
      <c r="ES1427" s="240"/>
      <c r="ET1427" s="240"/>
      <c r="EU1427" s="240"/>
      <c r="EV1427" s="240"/>
      <c r="EW1427" s="240"/>
      <c r="EX1427" s="240"/>
      <c r="EY1427" s="240"/>
      <c r="EZ1427" s="240"/>
      <c r="FA1427" s="240"/>
      <c r="FB1427" s="240"/>
      <c r="FC1427" s="240"/>
      <c r="FD1427" s="240"/>
      <c r="FE1427" s="240"/>
      <c r="FF1427" s="240"/>
      <c r="FG1427" s="240"/>
      <c r="FH1427" s="240"/>
      <c r="FI1427" s="240"/>
      <c r="FJ1427" s="240"/>
      <c r="FK1427" s="240"/>
      <c r="FL1427" s="240"/>
      <c r="FM1427" s="240"/>
      <c r="FN1427" s="240"/>
      <c r="FO1427" s="240"/>
      <c r="FP1427" s="240"/>
      <c r="FQ1427" s="240"/>
      <c r="FR1427" s="240"/>
      <c r="FS1427" s="240"/>
      <c r="FT1427" s="240"/>
      <c r="FU1427" s="240"/>
      <c r="FV1427" s="240"/>
      <c r="FW1427" s="240"/>
      <c r="FX1427" s="240"/>
      <c r="FY1427" s="240"/>
      <c r="FZ1427" s="240"/>
      <c r="GA1427" s="240"/>
      <c r="GB1427" s="240"/>
      <c r="GC1427" s="240"/>
      <c r="GD1427" s="240"/>
      <c r="GE1427" s="240"/>
      <c r="GF1427" s="240"/>
      <c r="GG1427" s="240"/>
      <c r="GH1427" s="240"/>
      <c r="GI1427" s="240"/>
      <c r="GJ1427" s="240"/>
      <c r="GK1427" s="240"/>
      <c r="GL1427" s="240"/>
      <c r="GM1427" s="240"/>
      <c r="GN1427" s="240"/>
      <c r="GO1427" s="240"/>
      <c r="GP1427" s="240"/>
      <c r="GQ1427" s="240"/>
      <c r="GR1427" s="240"/>
      <c r="GS1427" s="240"/>
      <c r="GT1427" s="240"/>
      <c r="GU1427" s="240"/>
      <c r="GV1427" s="240"/>
      <c r="GW1427" s="240"/>
      <c r="GX1427" s="240"/>
      <c r="GY1427" s="240"/>
      <c r="GZ1427" s="240"/>
      <c r="HA1427" s="240"/>
      <c r="HB1427" s="240"/>
      <c r="HC1427" s="240"/>
      <c r="HD1427" s="240"/>
      <c r="HE1427" s="240"/>
      <c r="HF1427" s="240"/>
      <c r="HG1427" s="240"/>
      <c r="HH1427" s="240"/>
      <c r="HI1427" s="240"/>
      <c r="HJ1427" s="240"/>
      <c r="HK1427" s="240"/>
      <c r="HL1427" s="240"/>
      <c r="HM1427" s="240"/>
      <c r="HN1427" s="240"/>
      <c r="HO1427" s="240"/>
      <c r="HP1427" s="240"/>
      <c r="HQ1427" s="240"/>
      <c r="HR1427" s="240"/>
      <c r="HS1427" s="240"/>
      <c r="HT1427" s="240"/>
      <c r="HU1427" s="240"/>
      <c r="HV1427" s="240"/>
      <c r="HW1427" s="240"/>
      <c r="HX1427" s="240"/>
      <c r="HY1427" s="240"/>
      <c r="HZ1427" s="240"/>
      <c r="IA1427" s="240"/>
      <c r="IB1427" s="240"/>
      <c r="IC1427" s="240"/>
      <c r="ID1427" s="240"/>
      <c r="IE1427" s="240"/>
      <c r="IF1427" s="240"/>
      <c r="IG1427" s="240"/>
      <c r="IH1427" s="240"/>
      <c r="II1427" s="240"/>
      <c r="IJ1427" s="240"/>
      <c r="IK1427" s="240"/>
      <c r="IL1427" s="240"/>
      <c r="IM1427" s="240"/>
      <c r="IN1427" s="240"/>
      <c r="IO1427" s="240"/>
      <c r="IP1427" s="240"/>
      <c r="IQ1427" s="240"/>
      <c r="IR1427" s="240"/>
      <c r="IS1427" s="240"/>
      <c r="IT1427" s="240"/>
      <c r="IU1427" s="240"/>
      <c r="IV1427" s="240"/>
      <c r="IW1427" s="240"/>
      <c r="IX1427" s="240"/>
      <c r="IY1427" s="240"/>
      <c r="IZ1427" s="240"/>
      <c r="JA1427" s="240"/>
      <c r="JB1427" s="240"/>
      <c r="JC1427" s="240"/>
    </row>
    <row r="1428" spans="1:263" s="1072" customFormat="1" x14ac:dyDescent="0.25">
      <c r="A1428" s="363">
        <v>1</v>
      </c>
      <c r="B1428" s="363">
        <v>1</v>
      </c>
      <c r="C1428" s="796" t="s">
        <v>345</v>
      </c>
      <c r="D1428" s="302"/>
      <c r="E1428" s="302"/>
      <c r="F1428" s="2205">
        <f t="shared" ref="F1428:I1428" si="1312">F1358</f>
        <v>0</v>
      </c>
      <c r="G1428" s="950">
        <f t="shared" si="1312"/>
        <v>0</v>
      </c>
      <c r="H1428" s="950">
        <f t="shared" si="1312"/>
        <v>0</v>
      </c>
      <c r="I1428" s="950">
        <f t="shared" si="1312"/>
        <v>0</v>
      </c>
      <c r="J1428" s="2887"/>
      <c r="K1428" s="2887"/>
      <c r="L1428" s="2888"/>
      <c r="M1428" s="2888"/>
      <c r="N1428" s="2888"/>
      <c r="O1428" s="2888"/>
      <c r="P1428" s="2888"/>
      <c r="Q1428" s="2888"/>
      <c r="R1428" s="2885">
        <f t="shared" ref="R1428:AB1428" si="1313">R1358</f>
        <v>0</v>
      </c>
      <c r="S1428" s="2885">
        <f t="shared" ref="S1428:T1428" si="1314">S1358</f>
        <v>0</v>
      </c>
      <c r="T1428" s="2885">
        <f t="shared" si="1314"/>
        <v>0</v>
      </c>
      <c r="U1428" s="554">
        <f t="shared" si="1313"/>
        <v>0</v>
      </c>
      <c r="V1428" s="2885">
        <f t="shared" si="1313"/>
        <v>0</v>
      </c>
      <c r="W1428" s="1388">
        <f t="shared" si="1313"/>
        <v>0</v>
      </c>
      <c r="X1428" s="2885">
        <f t="shared" si="1313"/>
        <v>0</v>
      </c>
      <c r="Y1428" s="2885">
        <f t="shared" si="1313"/>
        <v>0</v>
      </c>
      <c r="Z1428" s="3037">
        <f t="shared" si="1313"/>
        <v>0</v>
      </c>
      <c r="AA1428" s="3037">
        <f t="shared" si="1313"/>
        <v>0</v>
      </c>
      <c r="AB1428" s="2885">
        <f t="shared" si="1313"/>
        <v>0</v>
      </c>
      <c r="AC1428" s="1152">
        <f t="shared" ref="AC1428" si="1315">AC1358</f>
        <v>0</v>
      </c>
      <c r="AD1428" s="1143"/>
      <c r="AE1428" s="2583"/>
      <c r="AF1428" s="3340"/>
      <c r="AG1428" s="240"/>
      <c r="AH1428" s="240"/>
      <c r="AI1428" s="240"/>
      <c r="AJ1428" s="240"/>
      <c r="AK1428" s="240"/>
      <c r="AL1428" s="240"/>
      <c r="AM1428" s="240"/>
      <c r="AN1428" s="240"/>
      <c r="AO1428" s="240"/>
      <c r="AP1428" s="240"/>
      <c r="AQ1428" s="240"/>
      <c r="AR1428" s="240"/>
      <c r="AS1428" s="240"/>
      <c r="AT1428" s="240"/>
      <c r="AU1428" s="240"/>
      <c r="AV1428" s="240"/>
      <c r="AW1428" s="240"/>
      <c r="AX1428" s="240"/>
      <c r="AY1428" s="240"/>
      <c r="AZ1428" s="240"/>
      <c r="BA1428" s="240"/>
      <c r="BB1428" s="240"/>
      <c r="BC1428" s="240"/>
      <c r="BD1428" s="240"/>
      <c r="BE1428" s="240"/>
      <c r="BF1428" s="240"/>
      <c r="BG1428" s="240"/>
      <c r="BH1428" s="240"/>
      <c r="BI1428" s="240"/>
      <c r="BJ1428" s="240"/>
      <c r="BK1428" s="240"/>
      <c r="BL1428" s="240"/>
      <c r="BM1428" s="240"/>
      <c r="BN1428" s="240"/>
      <c r="BO1428" s="240"/>
      <c r="BP1428" s="240"/>
      <c r="BQ1428" s="240"/>
      <c r="BR1428" s="240"/>
      <c r="BS1428" s="240"/>
      <c r="BT1428" s="240"/>
      <c r="BU1428" s="240"/>
      <c r="BV1428" s="240"/>
      <c r="BW1428" s="240"/>
      <c r="BX1428" s="240"/>
      <c r="BY1428" s="240"/>
      <c r="BZ1428" s="240"/>
      <c r="CA1428" s="240"/>
      <c r="CB1428" s="240"/>
      <c r="CC1428" s="240"/>
      <c r="CD1428" s="240"/>
      <c r="CE1428" s="240"/>
      <c r="CF1428" s="240"/>
      <c r="CG1428" s="240"/>
      <c r="CH1428" s="240"/>
      <c r="CI1428" s="240"/>
      <c r="CJ1428" s="240"/>
      <c r="CK1428" s="240"/>
      <c r="CL1428" s="240"/>
      <c r="CM1428" s="240"/>
      <c r="CN1428" s="240"/>
      <c r="CO1428" s="240"/>
      <c r="CP1428" s="240"/>
      <c r="CQ1428" s="240"/>
      <c r="CR1428" s="240"/>
      <c r="CS1428" s="240"/>
      <c r="CT1428" s="240"/>
      <c r="CU1428" s="240"/>
      <c r="CV1428" s="240"/>
      <c r="CW1428" s="240"/>
      <c r="CX1428" s="240"/>
      <c r="CY1428" s="240"/>
      <c r="CZ1428" s="240"/>
      <c r="DA1428" s="240"/>
      <c r="DB1428" s="240"/>
      <c r="DC1428" s="240"/>
      <c r="DD1428" s="240"/>
      <c r="DE1428" s="240"/>
      <c r="DF1428" s="240"/>
      <c r="DG1428" s="240"/>
      <c r="DH1428" s="240"/>
      <c r="DI1428" s="240"/>
      <c r="DJ1428" s="240"/>
      <c r="DK1428" s="240"/>
      <c r="DL1428" s="240"/>
      <c r="DM1428" s="240"/>
      <c r="DN1428" s="240"/>
      <c r="DO1428" s="240"/>
      <c r="DP1428" s="240"/>
      <c r="DQ1428" s="240"/>
      <c r="DR1428" s="240"/>
      <c r="DS1428" s="240"/>
      <c r="DT1428" s="240"/>
      <c r="DU1428" s="240"/>
      <c r="DV1428" s="240"/>
      <c r="DW1428" s="240"/>
      <c r="DX1428" s="240"/>
      <c r="DY1428" s="240"/>
      <c r="DZ1428" s="240"/>
      <c r="EA1428" s="240"/>
      <c r="EB1428" s="240"/>
      <c r="EC1428" s="240"/>
      <c r="ED1428" s="240"/>
      <c r="EE1428" s="240"/>
      <c r="EF1428" s="240"/>
      <c r="EG1428" s="240"/>
      <c r="EH1428" s="240"/>
      <c r="EI1428" s="240"/>
      <c r="EJ1428" s="240"/>
      <c r="EK1428" s="240"/>
      <c r="EL1428" s="240"/>
      <c r="EM1428" s="240"/>
      <c r="EN1428" s="240"/>
      <c r="EO1428" s="240"/>
      <c r="EP1428" s="240"/>
      <c r="EQ1428" s="240"/>
      <c r="ER1428" s="240"/>
      <c r="ES1428" s="240"/>
      <c r="ET1428" s="240"/>
      <c r="EU1428" s="240"/>
      <c r="EV1428" s="240"/>
      <c r="EW1428" s="240"/>
      <c r="EX1428" s="240"/>
      <c r="EY1428" s="240"/>
      <c r="EZ1428" s="240"/>
      <c r="FA1428" s="240"/>
      <c r="FB1428" s="240"/>
      <c r="FC1428" s="240"/>
      <c r="FD1428" s="240"/>
      <c r="FE1428" s="240"/>
      <c r="FF1428" s="240"/>
      <c r="FG1428" s="240"/>
      <c r="FH1428" s="240"/>
      <c r="FI1428" s="240"/>
      <c r="FJ1428" s="240"/>
      <c r="FK1428" s="240"/>
      <c r="FL1428" s="240"/>
      <c r="FM1428" s="240"/>
      <c r="FN1428" s="240"/>
      <c r="FO1428" s="240"/>
      <c r="FP1428" s="240"/>
      <c r="FQ1428" s="240"/>
      <c r="FR1428" s="240"/>
      <c r="FS1428" s="240"/>
      <c r="FT1428" s="240"/>
      <c r="FU1428" s="240"/>
      <c r="FV1428" s="240"/>
      <c r="FW1428" s="240"/>
      <c r="FX1428" s="240"/>
      <c r="FY1428" s="240"/>
      <c r="FZ1428" s="240"/>
      <c r="GA1428" s="240"/>
      <c r="GB1428" s="240"/>
      <c r="GC1428" s="240"/>
      <c r="GD1428" s="240"/>
      <c r="GE1428" s="240"/>
      <c r="GF1428" s="240"/>
      <c r="GG1428" s="240"/>
      <c r="GH1428" s="240"/>
      <c r="GI1428" s="240"/>
      <c r="GJ1428" s="240"/>
      <c r="GK1428" s="240"/>
      <c r="GL1428" s="240"/>
      <c r="GM1428" s="240"/>
      <c r="GN1428" s="240"/>
      <c r="GO1428" s="240"/>
      <c r="GP1428" s="240"/>
      <c r="GQ1428" s="240"/>
      <c r="GR1428" s="240"/>
      <c r="GS1428" s="240"/>
      <c r="GT1428" s="240"/>
      <c r="GU1428" s="240"/>
      <c r="GV1428" s="240"/>
      <c r="GW1428" s="240"/>
      <c r="GX1428" s="240"/>
      <c r="GY1428" s="240"/>
      <c r="GZ1428" s="240"/>
      <c r="HA1428" s="240"/>
      <c r="HB1428" s="240"/>
      <c r="HC1428" s="240"/>
      <c r="HD1428" s="240"/>
      <c r="HE1428" s="240"/>
      <c r="HF1428" s="240"/>
      <c r="HG1428" s="240"/>
      <c r="HH1428" s="240"/>
      <c r="HI1428" s="240"/>
      <c r="HJ1428" s="240"/>
      <c r="HK1428" s="240"/>
      <c r="HL1428" s="240"/>
      <c r="HM1428" s="240"/>
      <c r="HN1428" s="240"/>
      <c r="HO1428" s="240"/>
      <c r="HP1428" s="240"/>
      <c r="HQ1428" s="240"/>
      <c r="HR1428" s="240"/>
      <c r="HS1428" s="240"/>
      <c r="HT1428" s="240"/>
      <c r="HU1428" s="240"/>
      <c r="HV1428" s="240"/>
      <c r="HW1428" s="240"/>
      <c r="HX1428" s="240"/>
      <c r="HY1428" s="240"/>
      <c r="HZ1428" s="240"/>
      <c r="IA1428" s="240"/>
      <c r="IB1428" s="240"/>
      <c r="IC1428" s="240"/>
      <c r="ID1428" s="240"/>
      <c r="IE1428" s="240"/>
      <c r="IF1428" s="240"/>
      <c r="IG1428" s="240"/>
      <c r="IH1428" s="240"/>
      <c r="II1428" s="240"/>
      <c r="IJ1428" s="240"/>
      <c r="IK1428" s="240"/>
      <c r="IL1428" s="240"/>
      <c r="IM1428" s="240"/>
      <c r="IN1428" s="240"/>
      <c r="IO1428" s="240"/>
      <c r="IP1428" s="240"/>
      <c r="IQ1428" s="240"/>
      <c r="IR1428" s="240"/>
      <c r="IS1428" s="240"/>
      <c r="IT1428" s="240"/>
      <c r="IU1428" s="240"/>
      <c r="IV1428" s="240"/>
      <c r="IW1428" s="240"/>
      <c r="IX1428" s="240"/>
      <c r="IY1428" s="240"/>
      <c r="IZ1428" s="240"/>
      <c r="JA1428" s="240"/>
      <c r="JB1428" s="240"/>
      <c r="JC1428" s="240"/>
    </row>
    <row r="1429" spans="1:263" s="1072" customFormat="1" ht="29.25" x14ac:dyDescent="0.25">
      <c r="A1429" s="363">
        <v>1</v>
      </c>
      <c r="B1429" s="363">
        <v>1</v>
      </c>
      <c r="C1429" s="809" t="s">
        <v>346</v>
      </c>
      <c r="D1429" s="302"/>
      <c r="E1429" s="302"/>
      <c r="F1429" s="2205">
        <f t="shared" ref="F1429:I1429" si="1316">F1359</f>
        <v>6300</v>
      </c>
      <c r="G1429" s="950">
        <f t="shared" si="1316"/>
        <v>1575</v>
      </c>
      <c r="H1429" s="950">
        <f t="shared" si="1316"/>
        <v>1239.81914893617</v>
      </c>
      <c r="I1429" s="950">
        <f t="shared" si="1316"/>
        <v>78.718676122931427</v>
      </c>
      <c r="J1429" s="2887"/>
      <c r="K1429" s="2887"/>
      <c r="L1429" s="2888"/>
      <c r="M1429" s="2888"/>
      <c r="N1429" s="2888"/>
      <c r="O1429" s="2888"/>
      <c r="P1429" s="2888"/>
      <c r="Q1429" s="2888"/>
      <c r="R1429" s="2885">
        <f t="shared" ref="R1429:AB1429" si="1317">R1359</f>
        <v>0</v>
      </c>
      <c r="S1429" s="2885">
        <f t="shared" ref="S1429:T1429" si="1318">S1359</f>
        <v>0</v>
      </c>
      <c r="T1429" s="2885">
        <f t="shared" si="1318"/>
        <v>0</v>
      </c>
      <c r="U1429" s="554">
        <f t="shared" si="1317"/>
        <v>0</v>
      </c>
      <c r="V1429" s="2885">
        <f t="shared" si="1317"/>
        <v>0</v>
      </c>
      <c r="W1429" s="1388">
        <f t="shared" si="1317"/>
        <v>0</v>
      </c>
      <c r="X1429" s="2885">
        <f t="shared" si="1317"/>
        <v>0</v>
      </c>
      <c r="Y1429" s="2885">
        <f t="shared" si="1317"/>
        <v>0</v>
      </c>
      <c r="Z1429" s="3037">
        <f t="shared" si="1317"/>
        <v>0</v>
      </c>
      <c r="AA1429" s="3037">
        <f t="shared" si="1317"/>
        <v>0</v>
      </c>
      <c r="AB1429" s="2885">
        <f t="shared" si="1317"/>
        <v>0</v>
      </c>
      <c r="AC1429" s="1152">
        <f t="shared" ref="AC1429" si="1319">AC1359</f>
        <v>0</v>
      </c>
      <c r="AD1429" s="1143"/>
      <c r="AE1429" s="2583"/>
      <c r="AF1429" s="3340"/>
      <c r="AG1429" s="240"/>
      <c r="AH1429" s="240"/>
      <c r="AI1429" s="240"/>
      <c r="AJ1429" s="240"/>
      <c r="AK1429" s="240"/>
      <c r="AL1429" s="240"/>
      <c r="AM1429" s="240"/>
      <c r="AN1429" s="240"/>
      <c r="AO1429" s="240"/>
      <c r="AP1429" s="240"/>
      <c r="AQ1429" s="240"/>
      <c r="AR1429" s="240"/>
      <c r="AS1429" s="240"/>
      <c r="AT1429" s="240"/>
      <c r="AU1429" s="240"/>
      <c r="AV1429" s="240"/>
      <c r="AW1429" s="240"/>
      <c r="AX1429" s="240"/>
      <c r="AY1429" s="240"/>
      <c r="AZ1429" s="240"/>
      <c r="BA1429" s="240"/>
      <c r="BB1429" s="240"/>
      <c r="BC1429" s="240"/>
      <c r="BD1429" s="240"/>
      <c r="BE1429" s="240"/>
      <c r="BF1429" s="240"/>
      <c r="BG1429" s="240"/>
      <c r="BH1429" s="240"/>
      <c r="BI1429" s="240"/>
      <c r="BJ1429" s="240"/>
      <c r="BK1429" s="240"/>
      <c r="BL1429" s="240"/>
      <c r="BM1429" s="240"/>
      <c r="BN1429" s="240"/>
      <c r="BO1429" s="240"/>
      <c r="BP1429" s="240"/>
      <c r="BQ1429" s="240"/>
      <c r="BR1429" s="240"/>
      <c r="BS1429" s="240"/>
      <c r="BT1429" s="240"/>
      <c r="BU1429" s="240"/>
      <c r="BV1429" s="240"/>
      <c r="BW1429" s="240"/>
      <c r="BX1429" s="240"/>
      <c r="BY1429" s="240"/>
      <c r="BZ1429" s="240"/>
      <c r="CA1429" s="240"/>
      <c r="CB1429" s="240"/>
      <c r="CC1429" s="240"/>
      <c r="CD1429" s="240"/>
      <c r="CE1429" s="240"/>
      <c r="CF1429" s="240"/>
      <c r="CG1429" s="240"/>
      <c r="CH1429" s="240"/>
      <c r="CI1429" s="240"/>
      <c r="CJ1429" s="240"/>
      <c r="CK1429" s="240"/>
      <c r="CL1429" s="240"/>
      <c r="CM1429" s="240"/>
      <c r="CN1429" s="240"/>
      <c r="CO1429" s="240"/>
      <c r="CP1429" s="240"/>
      <c r="CQ1429" s="240"/>
      <c r="CR1429" s="240"/>
      <c r="CS1429" s="240"/>
      <c r="CT1429" s="240"/>
      <c r="CU1429" s="240"/>
      <c r="CV1429" s="240"/>
      <c r="CW1429" s="240"/>
      <c r="CX1429" s="240"/>
      <c r="CY1429" s="240"/>
      <c r="CZ1429" s="240"/>
      <c r="DA1429" s="240"/>
      <c r="DB1429" s="240"/>
      <c r="DC1429" s="240"/>
      <c r="DD1429" s="240"/>
      <c r="DE1429" s="240"/>
      <c r="DF1429" s="240"/>
      <c r="DG1429" s="240"/>
      <c r="DH1429" s="240"/>
      <c r="DI1429" s="240"/>
      <c r="DJ1429" s="240"/>
      <c r="DK1429" s="240"/>
      <c r="DL1429" s="240"/>
      <c r="DM1429" s="240"/>
      <c r="DN1429" s="240"/>
      <c r="DO1429" s="240"/>
      <c r="DP1429" s="240"/>
      <c r="DQ1429" s="240"/>
      <c r="DR1429" s="240"/>
      <c r="DS1429" s="240"/>
      <c r="DT1429" s="240"/>
      <c r="DU1429" s="240"/>
      <c r="DV1429" s="240"/>
      <c r="DW1429" s="240"/>
      <c r="DX1429" s="240"/>
      <c r="DY1429" s="240"/>
      <c r="DZ1429" s="240"/>
      <c r="EA1429" s="240"/>
      <c r="EB1429" s="240"/>
      <c r="EC1429" s="240"/>
      <c r="ED1429" s="240"/>
      <c r="EE1429" s="240"/>
      <c r="EF1429" s="240"/>
      <c r="EG1429" s="240"/>
      <c r="EH1429" s="240"/>
      <c r="EI1429" s="240"/>
      <c r="EJ1429" s="240"/>
      <c r="EK1429" s="240"/>
      <c r="EL1429" s="240"/>
      <c r="EM1429" s="240"/>
      <c r="EN1429" s="240"/>
      <c r="EO1429" s="240"/>
      <c r="EP1429" s="240"/>
      <c r="EQ1429" s="240"/>
      <c r="ER1429" s="240"/>
      <c r="ES1429" s="240"/>
      <c r="ET1429" s="240"/>
      <c r="EU1429" s="240"/>
      <c r="EV1429" s="240"/>
      <c r="EW1429" s="240"/>
      <c r="EX1429" s="240"/>
      <c r="EY1429" s="240"/>
      <c r="EZ1429" s="240"/>
      <c r="FA1429" s="240"/>
      <c r="FB1429" s="240"/>
      <c r="FC1429" s="240"/>
      <c r="FD1429" s="240"/>
      <c r="FE1429" s="240"/>
      <c r="FF1429" s="240"/>
      <c r="FG1429" s="240"/>
      <c r="FH1429" s="240"/>
      <c r="FI1429" s="240"/>
      <c r="FJ1429" s="240"/>
      <c r="FK1429" s="240"/>
      <c r="FL1429" s="240"/>
      <c r="FM1429" s="240"/>
      <c r="FN1429" s="240"/>
      <c r="FO1429" s="240"/>
      <c r="FP1429" s="240"/>
      <c r="FQ1429" s="240"/>
      <c r="FR1429" s="240"/>
      <c r="FS1429" s="240"/>
      <c r="FT1429" s="240"/>
      <c r="FU1429" s="240"/>
      <c r="FV1429" s="240"/>
      <c r="FW1429" s="240"/>
      <c r="FX1429" s="240"/>
      <c r="FY1429" s="240"/>
      <c r="FZ1429" s="240"/>
      <c r="GA1429" s="240"/>
      <c r="GB1429" s="240"/>
      <c r="GC1429" s="240"/>
      <c r="GD1429" s="240"/>
      <c r="GE1429" s="240"/>
      <c r="GF1429" s="240"/>
      <c r="GG1429" s="240"/>
      <c r="GH1429" s="240"/>
      <c r="GI1429" s="240"/>
      <c r="GJ1429" s="240"/>
      <c r="GK1429" s="240"/>
      <c r="GL1429" s="240"/>
      <c r="GM1429" s="240"/>
      <c r="GN1429" s="240"/>
      <c r="GO1429" s="240"/>
      <c r="GP1429" s="240"/>
      <c r="GQ1429" s="240"/>
      <c r="GR1429" s="240"/>
      <c r="GS1429" s="240"/>
      <c r="GT1429" s="240"/>
      <c r="GU1429" s="240"/>
      <c r="GV1429" s="240"/>
      <c r="GW1429" s="240"/>
      <c r="GX1429" s="240"/>
      <c r="GY1429" s="240"/>
      <c r="GZ1429" s="240"/>
      <c r="HA1429" s="240"/>
      <c r="HB1429" s="240"/>
      <c r="HC1429" s="240"/>
      <c r="HD1429" s="240"/>
      <c r="HE1429" s="240"/>
      <c r="HF1429" s="240"/>
      <c r="HG1429" s="240"/>
      <c r="HH1429" s="240"/>
      <c r="HI1429" s="240"/>
      <c r="HJ1429" s="240"/>
      <c r="HK1429" s="240"/>
      <c r="HL1429" s="240"/>
      <c r="HM1429" s="240"/>
      <c r="HN1429" s="240"/>
      <c r="HO1429" s="240"/>
      <c r="HP1429" s="240"/>
      <c r="HQ1429" s="240"/>
      <c r="HR1429" s="240"/>
      <c r="HS1429" s="240"/>
      <c r="HT1429" s="240"/>
      <c r="HU1429" s="240"/>
      <c r="HV1429" s="240"/>
      <c r="HW1429" s="240"/>
      <c r="HX1429" s="240"/>
      <c r="HY1429" s="240"/>
      <c r="HZ1429" s="240"/>
      <c r="IA1429" s="240"/>
      <c r="IB1429" s="240"/>
      <c r="IC1429" s="240"/>
      <c r="ID1429" s="240"/>
      <c r="IE1429" s="240"/>
      <c r="IF1429" s="240"/>
      <c r="IG1429" s="240"/>
      <c r="IH1429" s="240"/>
      <c r="II1429" s="240"/>
      <c r="IJ1429" s="240"/>
      <c r="IK1429" s="240"/>
      <c r="IL1429" s="240"/>
      <c r="IM1429" s="240"/>
      <c r="IN1429" s="240"/>
      <c r="IO1429" s="240"/>
      <c r="IP1429" s="240"/>
      <c r="IQ1429" s="240"/>
      <c r="IR1429" s="240"/>
      <c r="IS1429" s="240"/>
      <c r="IT1429" s="240"/>
      <c r="IU1429" s="240"/>
      <c r="IV1429" s="240"/>
      <c r="IW1429" s="240"/>
      <c r="IX1429" s="240"/>
      <c r="IY1429" s="240"/>
      <c r="IZ1429" s="240"/>
      <c r="JA1429" s="240"/>
      <c r="JB1429" s="240"/>
      <c r="JC1429" s="240"/>
    </row>
    <row r="1430" spans="1:263" s="1072" customFormat="1" x14ac:dyDescent="0.25">
      <c r="A1430" s="363">
        <v>1</v>
      </c>
      <c r="B1430" s="363">
        <v>1</v>
      </c>
      <c r="C1430" s="809" t="s">
        <v>347</v>
      </c>
      <c r="D1430" s="302"/>
      <c r="E1430" s="302"/>
      <c r="F1430" s="2205">
        <f t="shared" ref="F1430:I1430" si="1320">F1360</f>
        <v>59220</v>
      </c>
      <c r="G1430" s="950">
        <f t="shared" si="1320"/>
        <v>14805</v>
      </c>
      <c r="H1430" s="950">
        <f t="shared" si="1320"/>
        <v>11654.3</v>
      </c>
      <c r="I1430" s="950">
        <f t="shared" si="1320"/>
        <v>78.718676122931441</v>
      </c>
      <c r="J1430" s="2887"/>
      <c r="K1430" s="2887"/>
      <c r="L1430" s="2888"/>
      <c r="M1430" s="2888"/>
      <c r="N1430" s="2888"/>
      <c r="O1430" s="2888"/>
      <c r="P1430" s="2888"/>
      <c r="Q1430" s="2888"/>
      <c r="R1430" s="2885">
        <f t="shared" ref="R1430:AB1430" si="1321">R1360</f>
        <v>0</v>
      </c>
      <c r="S1430" s="2885">
        <f t="shared" ref="S1430:T1430" si="1322">S1360</f>
        <v>0</v>
      </c>
      <c r="T1430" s="2885">
        <f t="shared" si="1322"/>
        <v>0</v>
      </c>
      <c r="U1430" s="554">
        <f t="shared" si="1321"/>
        <v>0</v>
      </c>
      <c r="V1430" s="2885">
        <f t="shared" si="1321"/>
        <v>0</v>
      </c>
      <c r="W1430" s="1388">
        <f t="shared" si="1321"/>
        <v>0</v>
      </c>
      <c r="X1430" s="2885">
        <f t="shared" si="1321"/>
        <v>0</v>
      </c>
      <c r="Y1430" s="2885">
        <f t="shared" si="1321"/>
        <v>0</v>
      </c>
      <c r="Z1430" s="3037">
        <f t="shared" si="1321"/>
        <v>0</v>
      </c>
      <c r="AA1430" s="3037">
        <f t="shared" si="1321"/>
        <v>0</v>
      </c>
      <c r="AB1430" s="2885">
        <f t="shared" si="1321"/>
        <v>0</v>
      </c>
      <c r="AC1430" s="1152">
        <f t="shared" ref="AC1430" si="1323">AC1360</f>
        <v>0</v>
      </c>
      <c r="AD1430" s="1143"/>
      <c r="AE1430" s="2583"/>
      <c r="AF1430" s="3340"/>
      <c r="AG1430" s="240"/>
      <c r="AH1430" s="240"/>
      <c r="AI1430" s="240"/>
      <c r="AJ1430" s="240"/>
      <c r="AK1430" s="240"/>
      <c r="AL1430" s="240"/>
      <c r="AM1430" s="240"/>
      <c r="AN1430" s="240"/>
      <c r="AO1430" s="240"/>
      <c r="AP1430" s="240"/>
      <c r="AQ1430" s="240"/>
      <c r="AR1430" s="240"/>
      <c r="AS1430" s="240"/>
      <c r="AT1430" s="240"/>
      <c r="AU1430" s="240"/>
      <c r="AV1430" s="240"/>
      <c r="AW1430" s="240"/>
      <c r="AX1430" s="240"/>
      <c r="AY1430" s="240"/>
      <c r="AZ1430" s="240"/>
      <c r="BA1430" s="240"/>
      <c r="BB1430" s="240"/>
      <c r="BC1430" s="240"/>
      <c r="BD1430" s="240"/>
      <c r="BE1430" s="240"/>
      <c r="BF1430" s="240"/>
      <c r="BG1430" s="240"/>
      <c r="BH1430" s="240"/>
      <c r="BI1430" s="240"/>
      <c r="BJ1430" s="240"/>
      <c r="BK1430" s="240"/>
      <c r="BL1430" s="240"/>
      <c r="BM1430" s="240"/>
      <c r="BN1430" s="240"/>
      <c r="BO1430" s="240"/>
      <c r="BP1430" s="240"/>
      <c r="BQ1430" s="240"/>
      <c r="BR1430" s="240"/>
      <c r="BS1430" s="240"/>
      <c r="BT1430" s="240"/>
      <c r="BU1430" s="240"/>
      <c r="BV1430" s="240"/>
      <c r="BW1430" s="240"/>
      <c r="BX1430" s="240"/>
      <c r="BY1430" s="240"/>
      <c r="BZ1430" s="240"/>
      <c r="CA1430" s="240"/>
      <c r="CB1430" s="240"/>
      <c r="CC1430" s="240"/>
      <c r="CD1430" s="240"/>
      <c r="CE1430" s="240"/>
      <c r="CF1430" s="240"/>
      <c r="CG1430" s="240"/>
      <c r="CH1430" s="240"/>
      <c r="CI1430" s="240"/>
      <c r="CJ1430" s="240"/>
      <c r="CK1430" s="240"/>
      <c r="CL1430" s="240"/>
      <c r="CM1430" s="240"/>
      <c r="CN1430" s="240"/>
      <c r="CO1430" s="240"/>
      <c r="CP1430" s="240"/>
      <c r="CQ1430" s="240"/>
      <c r="CR1430" s="240"/>
      <c r="CS1430" s="240"/>
      <c r="CT1430" s="240"/>
      <c r="CU1430" s="240"/>
      <c r="CV1430" s="240"/>
      <c r="CW1430" s="240"/>
      <c r="CX1430" s="240"/>
      <c r="CY1430" s="240"/>
      <c r="CZ1430" s="240"/>
      <c r="DA1430" s="240"/>
      <c r="DB1430" s="240"/>
      <c r="DC1430" s="240"/>
      <c r="DD1430" s="240"/>
      <c r="DE1430" s="240"/>
      <c r="DF1430" s="240"/>
      <c r="DG1430" s="240"/>
      <c r="DH1430" s="240"/>
      <c r="DI1430" s="240"/>
      <c r="DJ1430" s="240"/>
      <c r="DK1430" s="240"/>
      <c r="DL1430" s="240"/>
      <c r="DM1430" s="240"/>
      <c r="DN1430" s="240"/>
      <c r="DO1430" s="240"/>
      <c r="DP1430" s="240"/>
      <c r="DQ1430" s="240"/>
      <c r="DR1430" s="240"/>
      <c r="DS1430" s="240"/>
      <c r="DT1430" s="240"/>
      <c r="DU1430" s="240"/>
      <c r="DV1430" s="240"/>
      <c r="DW1430" s="240"/>
      <c r="DX1430" s="240"/>
      <c r="DY1430" s="240"/>
      <c r="DZ1430" s="240"/>
      <c r="EA1430" s="240"/>
      <c r="EB1430" s="240"/>
      <c r="EC1430" s="240"/>
      <c r="ED1430" s="240"/>
      <c r="EE1430" s="240"/>
      <c r="EF1430" s="240"/>
      <c r="EG1430" s="240"/>
      <c r="EH1430" s="240"/>
      <c r="EI1430" s="240"/>
      <c r="EJ1430" s="240"/>
      <c r="EK1430" s="240"/>
      <c r="EL1430" s="240"/>
      <c r="EM1430" s="240"/>
      <c r="EN1430" s="240"/>
      <c r="EO1430" s="240"/>
      <c r="EP1430" s="240"/>
      <c r="EQ1430" s="240"/>
      <c r="ER1430" s="240"/>
      <c r="ES1430" s="240"/>
      <c r="ET1430" s="240"/>
      <c r="EU1430" s="240"/>
      <c r="EV1430" s="240"/>
      <c r="EW1430" s="240"/>
      <c r="EX1430" s="240"/>
      <c r="EY1430" s="240"/>
      <c r="EZ1430" s="240"/>
      <c r="FA1430" s="240"/>
      <c r="FB1430" s="240"/>
      <c r="FC1430" s="240"/>
      <c r="FD1430" s="240"/>
      <c r="FE1430" s="240"/>
      <c r="FF1430" s="240"/>
      <c r="FG1430" s="240"/>
      <c r="FH1430" s="240"/>
      <c r="FI1430" s="240"/>
      <c r="FJ1430" s="240"/>
      <c r="FK1430" s="240"/>
      <c r="FL1430" s="240"/>
      <c r="FM1430" s="240"/>
      <c r="FN1430" s="240"/>
      <c r="FO1430" s="240"/>
      <c r="FP1430" s="240"/>
      <c r="FQ1430" s="240"/>
      <c r="FR1430" s="240"/>
      <c r="FS1430" s="240"/>
      <c r="FT1430" s="240"/>
      <c r="FU1430" s="240"/>
      <c r="FV1430" s="240"/>
      <c r="FW1430" s="240"/>
      <c r="FX1430" s="240"/>
      <c r="FY1430" s="240"/>
      <c r="FZ1430" s="240"/>
      <c r="GA1430" s="240"/>
      <c r="GB1430" s="240"/>
      <c r="GC1430" s="240"/>
      <c r="GD1430" s="240"/>
      <c r="GE1430" s="240"/>
      <c r="GF1430" s="240"/>
      <c r="GG1430" s="240"/>
      <c r="GH1430" s="240"/>
      <c r="GI1430" s="240"/>
      <c r="GJ1430" s="240"/>
      <c r="GK1430" s="240"/>
      <c r="GL1430" s="240"/>
      <c r="GM1430" s="240"/>
      <c r="GN1430" s="240"/>
      <c r="GO1430" s="240"/>
      <c r="GP1430" s="240"/>
      <c r="GQ1430" s="240"/>
      <c r="GR1430" s="240"/>
      <c r="GS1430" s="240"/>
      <c r="GT1430" s="240"/>
      <c r="GU1430" s="240"/>
      <c r="GV1430" s="240"/>
      <c r="GW1430" s="240"/>
      <c r="GX1430" s="240"/>
      <c r="GY1430" s="240"/>
      <c r="GZ1430" s="240"/>
      <c r="HA1430" s="240"/>
      <c r="HB1430" s="240"/>
      <c r="HC1430" s="240"/>
      <c r="HD1430" s="240"/>
      <c r="HE1430" s="240"/>
      <c r="HF1430" s="240"/>
      <c r="HG1430" s="240"/>
      <c r="HH1430" s="240"/>
      <c r="HI1430" s="240"/>
      <c r="HJ1430" s="240"/>
      <c r="HK1430" s="240"/>
      <c r="HL1430" s="240"/>
      <c r="HM1430" s="240"/>
      <c r="HN1430" s="240"/>
      <c r="HO1430" s="240"/>
      <c r="HP1430" s="240"/>
      <c r="HQ1430" s="240"/>
      <c r="HR1430" s="240"/>
      <c r="HS1430" s="240"/>
      <c r="HT1430" s="240"/>
      <c r="HU1430" s="240"/>
      <c r="HV1430" s="240"/>
      <c r="HW1430" s="240"/>
      <c r="HX1430" s="240"/>
      <c r="HY1430" s="240"/>
      <c r="HZ1430" s="240"/>
      <c r="IA1430" s="240"/>
      <c r="IB1430" s="240"/>
      <c r="IC1430" s="240"/>
      <c r="ID1430" s="240"/>
      <c r="IE1430" s="240"/>
      <c r="IF1430" s="240"/>
      <c r="IG1430" s="240"/>
      <c r="IH1430" s="240"/>
      <c r="II1430" s="240"/>
      <c r="IJ1430" s="240"/>
      <c r="IK1430" s="240"/>
      <c r="IL1430" s="240"/>
      <c r="IM1430" s="240"/>
      <c r="IN1430" s="240"/>
      <c r="IO1430" s="240"/>
      <c r="IP1430" s="240"/>
      <c r="IQ1430" s="240"/>
      <c r="IR1430" s="240"/>
      <c r="IS1430" s="240"/>
      <c r="IT1430" s="240"/>
      <c r="IU1430" s="240"/>
      <c r="IV1430" s="240"/>
      <c r="IW1430" s="240"/>
      <c r="IX1430" s="240"/>
      <c r="IY1430" s="240"/>
      <c r="IZ1430" s="240"/>
      <c r="JA1430" s="240"/>
      <c r="JB1430" s="240"/>
      <c r="JC1430" s="240"/>
    </row>
    <row r="1431" spans="1:263" s="1072" customFormat="1" ht="30" x14ac:dyDescent="0.25">
      <c r="A1431" s="363"/>
      <c r="B1431" s="363">
        <v>1</v>
      </c>
      <c r="C1431" s="798" t="s">
        <v>323</v>
      </c>
      <c r="D1431" s="302"/>
      <c r="E1431" s="302"/>
      <c r="F1431" s="2205">
        <f>F1361</f>
        <v>1300</v>
      </c>
      <c r="G1431" s="2205">
        <f>G1361</f>
        <v>325</v>
      </c>
      <c r="H1431" s="2205">
        <f>H1361</f>
        <v>533</v>
      </c>
      <c r="I1431" s="950">
        <f>I1360</f>
        <v>78.718676122931441</v>
      </c>
      <c r="J1431" s="2887"/>
      <c r="K1431" s="2887"/>
      <c r="L1431" s="2888"/>
      <c r="M1431" s="2888"/>
      <c r="N1431" s="2888"/>
      <c r="O1431" s="2888"/>
      <c r="P1431" s="2888"/>
      <c r="Q1431" s="2888"/>
      <c r="R1431" s="2885">
        <f t="shared" ref="R1431:AB1431" si="1324">R1361</f>
        <v>0</v>
      </c>
      <c r="S1431" s="2885">
        <f t="shared" ref="S1431:T1431" si="1325">S1361</f>
        <v>0</v>
      </c>
      <c r="T1431" s="2885">
        <f t="shared" si="1325"/>
        <v>0</v>
      </c>
      <c r="U1431" s="554">
        <f t="shared" si="1324"/>
        <v>0</v>
      </c>
      <c r="V1431" s="2885">
        <f t="shared" si="1324"/>
        <v>0</v>
      </c>
      <c r="W1431" s="1388">
        <f t="shared" si="1324"/>
        <v>0</v>
      </c>
      <c r="X1431" s="2885">
        <f t="shared" si="1324"/>
        <v>0</v>
      </c>
      <c r="Y1431" s="2885">
        <f t="shared" si="1324"/>
        <v>0</v>
      </c>
      <c r="Z1431" s="3037">
        <f t="shared" si="1324"/>
        <v>0</v>
      </c>
      <c r="AA1431" s="3037">
        <f t="shared" si="1324"/>
        <v>0</v>
      </c>
      <c r="AB1431" s="2885">
        <f t="shared" si="1324"/>
        <v>0</v>
      </c>
      <c r="AC1431" s="1180">
        <f>AC1361</f>
        <v>0</v>
      </c>
      <c r="AD1431" s="1143"/>
      <c r="AE1431" s="2583"/>
      <c r="AF1431" s="3340"/>
      <c r="AG1431" s="240"/>
      <c r="AH1431" s="240"/>
      <c r="AI1431" s="240"/>
      <c r="AJ1431" s="240"/>
      <c r="AK1431" s="240"/>
      <c r="AL1431" s="240"/>
      <c r="AM1431" s="240"/>
      <c r="AN1431" s="240"/>
      <c r="AO1431" s="240"/>
      <c r="AP1431" s="240"/>
      <c r="AQ1431" s="240"/>
      <c r="AR1431" s="240"/>
      <c r="AS1431" s="240"/>
      <c r="AT1431" s="240"/>
      <c r="AU1431" s="240"/>
      <c r="AV1431" s="240"/>
      <c r="AW1431" s="240"/>
      <c r="AX1431" s="240"/>
      <c r="AY1431" s="240"/>
      <c r="AZ1431" s="240"/>
      <c r="BA1431" s="240"/>
      <c r="BB1431" s="240"/>
      <c r="BC1431" s="240"/>
      <c r="BD1431" s="240"/>
      <c r="BE1431" s="240"/>
      <c r="BF1431" s="240"/>
      <c r="BG1431" s="240"/>
      <c r="BH1431" s="240"/>
      <c r="BI1431" s="240"/>
      <c r="BJ1431" s="240"/>
      <c r="BK1431" s="240"/>
      <c r="BL1431" s="240"/>
      <c r="BM1431" s="240"/>
      <c r="BN1431" s="240"/>
      <c r="BO1431" s="240"/>
      <c r="BP1431" s="240"/>
      <c r="BQ1431" s="240"/>
      <c r="BR1431" s="240"/>
      <c r="BS1431" s="240"/>
      <c r="BT1431" s="240"/>
      <c r="BU1431" s="240"/>
      <c r="BV1431" s="240"/>
      <c r="BW1431" s="240"/>
      <c r="BX1431" s="240"/>
      <c r="BY1431" s="240"/>
      <c r="BZ1431" s="240"/>
      <c r="CA1431" s="240"/>
      <c r="CB1431" s="240"/>
      <c r="CC1431" s="240"/>
      <c r="CD1431" s="240"/>
      <c r="CE1431" s="240"/>
      <c r="CF1431" s="240"/>
      <c r="CG1431" s="240"/>
      <c r="CH1431" s="240"/>
      <c r="CI1431" s="240"/>
      <c r="CJ1431" s="240"/>
      <c r="CK1431" s="240"/>
      <c r="CL1431" s="240"/>
      <c r="CM1431" s="240"/>
      <c r="CN1431" s="240"/>
      <c r="CO1431" s="240"/>
      <c r="CP1431" s="240"/>
      <c r="CQ1431" s="240"/>
      <c r="CR1431" s="240"/>
      <c r="CS1431" s="240"/>
      <c r="CT1431" s="240"/>
      <c r="CU1431" s="240"/>
      <c r="CV1431" s="240"/>
      <c r="CW1431" s="240"/>
      <c r="CX1431" s="240"/>
      <c r="CY1431" s="240"/>
      <c r="CZ1431" s="240"/>
      <c r="DA1431" s="240"/>
      <c r="DB1431" s="240"/>
      <c r="DC1431" s="240"/>
      <c r="DD1431" s="240"/>
      <c r="DE1431" s="240"/>
      <c r="DF1431" s="240"/>
      <c r="DG1431" s="240"/>
      <c r="DH1431" s="240"/>
      <c r="DI1431" s="240"/>
      <c r="DJ1431" s="240"/>
      <c r="DK1431" s="240"/>
      <c r="DL1431" s="240"/>
      <c r="DM1431" s="240"/>
      <c r="DN1431" s="240"/>
      <c r="DO1431" s="240"/>
      <c r="DP1431" s="240"/>
      <c r="DQ1431" s="240"/>
      <c r="DR1431" s="240"/>
      <c r="DS1431" s="240"/>
      <c r="DT1431" s="240"/>
      <c r="DU1431" s="240"/>
      <c r="DV1431" s="240"/>
      <c r="DW1431" s="240"/>
      <c r="DX1431" s="240"/>
      <c r="DY1431" s="240"/>
      <c r="DZ1431" s="240"/>
      <c r="EA1431" s="240"/>
      <c r="EB1431" s="240"/>
      <c r="EC1431" s="240"/>
      <c r="ED1431" s="240"/>
      <c r="EE1431" s="240"/>
      <c r="EF1431" s="240"/>
      <c r="EG1431" s="240"/>
      <c r="EH1431" s="240"/>
      <c r="EI1431" s="240"/>
      <c r="EJ1431" s="240"/>
      <c r="EK1431" s="240"/>
      <c r="EL1431" s="240"/>
      <c r="EM1431" s="240"/>
      <c r="EN1431" s="240"/>
      <c r="EO1431" s="240"/>
      <c r="EP1431" s="240"/>
      <c r="EQ1431" s="240"/>
      <c r="ER1431" s="240"/>
      <c r="ES1431" s="240"/>
      <c r="ET1431" s="240"/>
      <c r="EU1431" s="240"/>
      <c r="EV1431" s="240"/>
      <c r="EW1431" s="240"/>
      <c r="EX1431" s="240"/>
      <c r="EY1431" s="240"/>
      <c r="EZ1431" s="240"/>
      <c r="FA1431" s="240"/>
      <c r="FB1431" s="240"/>
      <c r="FC1431" s="240"/>
      <c r="FD1431" s="240"/>
      <c r="FE1431" s="240"/>
      <c r="FF1431" s="240"/>
      <c r="FG1431" s="240"/>
      <c r="FH1431" s="240"/>
      <c r="FI1431" s="240"/>
      <c r="FJ1431" s="240"/>
      <c r="FK1431" s="240"/>
      <c r="FL1431" s="240"/>
      <c r="FM1431" s="240"/>
      <c r="FN1431" s="240"/>
      <c r="FO1431" s="240"/>
      <c r="FP1431" s="240"/>
      <c r="FQ1431" s="240"/>
      <c r="FR1431" s="240"/>
      <c r="FS1431" s="240"/>
      <c r="FT1431" s="240"/>
      <c r="FU1431" s="240"/>
      <c r="FV1431" s="240"/>
      <c r="FW1431" s="240"/>
      <c r="FX1431" s="240"/>
      <c r="FY1431" s="240"/>
      <c r="FZ1431" s="240"/>
      <c r="GA1431" s="240"/>
      <c r="GB1431" s="240"/>
      <c r="GC1431" s="240"/>
      <c r="GD1431" s="240"/>
      <c r="GE1431" s="240"/>
      <c r="GF1431" s="240"/>
      <c r="GG1431" s="240"/>
      <c r="GH1431" s="240"/>
      <c r="GI1431" s="240"/>
      <c r="GJ1431" s="240"/>
      <c r="GK1431" s="240"/>
      <c r="GL1431" s="240"/>
      <c r="GM1431" s="240"/>
      <c r="GN1431" s="240"/>
      <c r="GO1431" s="240"/>
      <c r="GP1431" s="240"/>
      <c r="GQ1431" s="240"/>
      <c r="GR1431" s="240"/>
      <c r="GS1431" s="240"/>
      <c r="GT1431" s="240"/>
      <c r="GU1431" s="240"/>
      <c r="GV1431" s="240"/>
      <c r="GW1431" s="240"/>
      <c r="GX1431" s="240"/>
      <c r="GY1431" s="240"/>
      <c r="GZ1431" s="240"/>
      <c r="HA1431" s="240"/>
      <c r="HB1431" s="240"/>
      <c r="HC1431" s="240"/>
      <c r="HD1431" s="240"/>
      <c r="HE1431" s="240"/>
      <c r="HF1431" s="240"/>
      <c r="HG1431" s="240"/>
      <c r="HH1431" s="240"/>
      <c r="HI1431" s="240"/>
      <c r="HJ1431" s="240"/>
      <c r="HK1431" s="240"/>
      <c r="HL1431" s="240"/>
      <c r="HM1431" s="240"/>
      <c r="HN1431" s="240"/>
      <c r="HO1431" s="240"/>
      <c r="HP1431" s="240"/>
      <c r="HQ1431" s="240"/>
      <c r="HR1431" s="240"/>
      <c r="HS1431" s="240"/>
      <c r="HT1431" s="240"/>
      <c r="HU1431" s="240"/>
      <c r="HV1431" s="240"/>
      <c r="HW1431" s="240"/>
      <c r="HX1431" s="240"/>
      <c r="HY1431" s="240"/>
      <c r="HZ1431" s="240"/>
      <c r="IA1431" s="240"/>
      <c r="IB1431" s="240"/>
      <c r="IC1431" s="240"/>
      <c r="ID1431" s="240"/>
      <c r="IE1431" s="240"/>
      <c r="IF1431" s="240"/>
      <c r="IG1431" s="240"/>
      <c r="IH1431" s="240"/>
      <c r="II1431" s="240"/>
      <c r="IJ1431" s="240"/>
      <c r="IK1431" s="240"/>
      <c r="IL1431" s="240"/>
      <c r="IM1431" s="240"/>
      <c r="IN1431" s="240"/>
      <c r="IO1431" s="240"/>
      <c r="IP1431" s="240"/>
      <c r="IQ1431" s="240"/>
      <c r="IR1431" s="240"/>
      <c r="IS1431" s="240"/>
      <c r="IT1431" s="240"/>
      <c r="IU1431" s="240"/>
      <c r="IV1431" s="240"/>
      <c r="IW1431" s="240"/>
      <c r="IX1431" s="240"/>
      <c r="IY1431" s="240"/>
      <c r="IZ1431" s="240"/>
      <c r="JA1431" s="240"/>
      <c r="JB1431" s="240"/>
      <c r="JC1431" s="240"/>
    </row>
    <row r="1432" spans="1:263" s="1072" customFormat="1" ht="30" x14ac:dyDescent="0.25">
      <c r="A1432" s="363">
        <v>1</v>
      </c>
      <c r="B1432" s="363">
        <v>1</v>
      </c>
      <c r="C1432" s="804" t="s">
        <v>197</v>
      </c>
      <c r="D1432" s="302"/>
      <c r="E1432" s="302"/>
      <c r="F1432" s="2205"/>
      <c r="G1432" s="950"/>
      <c r="H1432" s="950"/>
      <c r="I1432" s="950"/>
      <c r="J1432" s="2887"/>
      <c r="K1432" s="2887"/>
      <c r="L1432" s="2888"/>
      <c r="M1432" s="2888"/>
      <c r="N1432" s="2888"/>
      <c r="O1432" s="2888"/>
      <c r="P1432" s="2888"/>
      <c r="Q1432" s="2888"/>
      <c r="R1432" s="2885"/>
      <c r="S1432" s="2885"/>
      <c r="T1432" s="2885"/>
      <c r="U1432" s="554"/>
      <c r="V1432" s="2885"/>
      <c r="W1432" s="1388"/>
      <c r="X1432" s="2885"/>
      <c r="Y1432" s="2885"/>
      <c r="Z1432" s="3037"/>
      <c r="AA1432" s="3037"/>
      <c r="AB1432" s="2885"/>
      <c r="AC1432" s="1152"/>
      <c r="AD1432" s="1143"/>
      <c r="AE1432" s="2583"/>
      <c r="AF1432" s="3340"/>
      <c r="AG1432" s="240"/>
      <c r="AH1432" s="240"/>
      <c r="AI1432" s="240"/>
      <c r="AJ1432" s="240"/>
      <c r="AK1432" s="240"/>
      <c r="AL1432" s="240"/>
      <c r="AM1432" s="240"/>
      <c r="AN1432" s="240"/>
      <c r="AO1432" s="240"/>
      <c r="AP1432" s="240"/>
      <c r="AQ1432" s="240"/>
      <c r="AR1432" s="240"/>
      <c r="AS1432" s="240"/>
      <c r="AT1432" s="240"/>
      <c r="AU1432" s="240"/>
      <c r="AV1432" s="240"/>
      <c r="AW1432" s="240"/>
      <c r="AX1432" s="240"/>
      <c r="AY1432" s="240"/>
      <c r="AZ1432" s="240"/>
      <c r="BA1432" s="240"/>
      <c r="BB1432" s="240"/>
      <c r="BC1432" s="240"/>
      <c r="BD1432" s="240"/>
      <c r="BE1432" s="240"/>
      <c r="BF1432" s="240"/>
      <c r="BG1432" s="240"/>
      <c r="BH1432" s="240"/>
      <c r="BI1432" s="240"/>
      <c r="BJ1432" s="240"/>
      <c r="BK1432" s="240"/>
      <c r="BL1432" s="240"/>
      <c r="BM1432" s="240"/>
      <c r="BN1432" s="240"/>
      <c r="BO1432" s="240"/>
      <c r="BP1432" s="240"/>
      <c r="BQ1432" s="240"/>
      <c r="BR1432" s="240"/>
      <c r="BS1432" s="240"/>
      <c r="BT1432" s="240"/>
      <c r="BU1432" s="240"/>
      <c r="BV1432" s="240"/>
      <c r="BW1432" s="240"/>
      <c r="BX1432" s="240"/>
      <c r="BY1432" s="240"/>
      <c r="BZ1432" s="240"/>
      <c r="CA1432" s="240"/>
      <c r="CB1432" s="240"/>
      <c r="CC1432" s="240"/>
      <c r="CD1432" s="240"/>
      <c r="CE1432" s="240"/>
      <c r="CF1432" s="240"/>
      <c r="CG1432" s="240"/>
      <c r="CH1432" s="240"/>
      <c r="CI1432" s="240"/>
      <c r="CJ1432" s="240"/>
      <c r="CK1432" s="240"/>
      <c r="CL1432" s="240"/>
      <c r="CM1432" s="240"/>
      <c r="CN1432" s="240"/>
      <c r="CO1432" s="240"/>
      <c r="CP1432" s="240"/>
      <c r="CQ1432" s="240"/>
      <c r="CR1432" s="240"/>
      <c r="CS1432" s="240"/>
      <c r="CT1432" s="240"/>
      <c r="CU1432" s="240"/>
      <c r="CV1432" s="240"/>
      <c r="CW1432" s="240"/>
      <c r="CX1432" s="240"/>
      <c r="CY1432" s="240"/>
      <c r="CZ1432" s="240"/>
      <c r="DA1432" s="240"/>
      <c r="DB1432" s="240"/>
      <c r="DC1432" s="240"/>
      <c r="DD1432" s="240"/>
      <c r="DE1432" s="240"/>
      <c r="DF1432" s="240"/>
      <c r="DG1432" s="240"/>
      <c r="DH1432" s="240"/>
      <c r="DI1432" s="240"/>
      <c r="DJ1432" s="240"/>
      <c r="DK1432" s="240"/>
      <c r="DL1432" s="240"/>
      <c r="DM1432" s="240"/>
      <c r="DN1432" s="240"/>
      <c r="DO1432" s="240"/>
      <c r="DP1432" s="240"/>
      <c r="DQ1432" s="240"/>
      <c r="DR1432" s="240"/>
      <c r="DS1432" s="240"/>
      <c r="DT1432" s="240"/>
      <c r="DU1432" s="240"/>
      <c r="DV1432" s="240"/>
      <c r="DW1432" s="240"/>
      <c r="DX1432" s="240"/>
      <c r="DY1432" s="240"/>
      <c r="DZ1432" s="240"/>
      <c r="EA1432" s="240"/>
      <c r="EB1432" s="240"/>
      <c r="EC1432" s="240"/>
      <c r="ED1432" s="240"/>
      <c r="EE1432" s="240"/>
      <c r="EF1432" s="240"/>
      <c r="EG1432" s="240"/>
      <c r="EH1432" s="240"/>
      <c r="EI1432" s="240"/>
      <c r="EJ1432" s="240"/>
      <c r="EK1432" s="240"/>
      <c r="EL1432" s="240"/>
      <c r="EM1432" s="240"/>
      <c r="EN1432" s="240"/>
      <c r="EO1432" s="240"/>
      <c r="EP1432" s="240"/>
      <c r="EQ1432" s="240"/>
      <c r="ER1432" s="240"/>
      <c r="ES1432" s="240"/>
      <c r="ET1432" s="240"/>
      <c r="EU1432" s="240"/>
      <c r="EV1432" s="240"/>
      <c r="EW1432" s="240"/>
      <c r="EX1432" s="240"/>
      <c r="EY1432" s="240"/>
      <c r="EZ1432" s="240"/>
      <c r="FA1432" s="240"/>
      <c r="FB1432" s="240"/>
      <c r="FC1432" s="240"/>
      <c r="FD1432" s="240"/>
      <c r="FE1432" s="240"/>
      <c r="FF1432" s="240"/>
      <c r="FG1432" s="240"/>
      <c r="FH1432" s="240"/>
      <c r="FI1432" s="240"/>
      <c r="FJ1432" s="240"/>
      <c r="FK1432" s="240"/>
      <c r="FL1432" s="240"/>
      <c r="FM1432" s="240"/>
      <c r="FN1432" s="240"/>
      <c r="FO1432" s="240"/>
      <c r="FP1432" s="240"/>
      <c r="FQ1432" s="240"/>
      <c r="FR1432" s="240"/>
      <c r="FS1432" s="240"/>
      <c r="FT1432" s="240"/>
      <c r="FU1432" s="240"/>
      <c r="FV1432" s="240"/>
      <c r="FW1432" s="240"/>
      <c r="FX1432" s="240"/>
      <c r="FY1432" s="240"/>
      <c r="FZ1432" s="240"/>
      <c r="GA1432" s="240"/>
      <c r="GB1432" s="240"/>
      <c r="GC1432" s="240"/>
      <c r="GD1432" s="240"/>
      <c r="GE1432" s="240"/>
      <c r="GF1432" s="240"/>
      <c r="GG1432" s="240"/>
      <c r="GH1432" s="240"/>
      <c r="GI1432" s="240"/>
      <c r="GJ1432" s="240"/>
      <c r="GK1432" s="240"/>
      <c r="GL1432" s="240"/>
      <c r="GM1432" s="240"/>
      <c r="GN1432" s="240"/>
      <c r="GO1432" s="240"/>
      <c r="GP1432" s="240"/>
      <c r="GQ1432" s="240"/>
      <c r="GR1432" s="240"/>
      <c r="GS1432" s="240"/>
      <c r="GT1432" s="240"/>
      <c r="GU1432" s="240"/>
      <c r="GV1432" s="240"/>
      <c r="GW1432" s="240"/>
      <c r="GX1432" s="240"/>
      <c r="GY1432" s="240"/>
      <c r="GZ1432" s="240"/>
      <c r="HA1432" s="240"/>
      <c r="HB1432" s="240"/>
      <c r="HC1432" s="240"/>
      <c r="HD1432" s="240"/>
      <c r="HE1432" s="240"/>
      <c r="HF1432" s="240"/>
      <c r="HG1432" s="240"/>
      <c r="HH1432" s="240"/>
      <c r="HI1432" s="240"/>
      <c r="HJ1432" s="240"/>
      <c r="HK1432" s="240"/>
      <c r="HL1432" s="240"/>
      <c r="HM1432" s="240"/>
      <c r="HN1432" s="240"/>
      <c r="HO1432" s="240"/>
      <c r="HP1432" s="240"/>
      <c r="HQ1432" s="240"/>
      <c r="HR1432" s="240"/>
      <c r="HS1432" s="240"/>
      <c r="HT1432" s="240"/>
      <c r="HU1432" s="240"/>
      <c r="HV1432" s="240"/>
      <c r="HW1432" s="240"/>
      <c r="HX1432" s="240"/>
      <c r="HY1432" s="240"/>
      <c r="HZ1432" s="240"/>
      <c r="IA1432" s="240"/>
      <c r="IB1432" s="240"/>
      <c r="IC1432" s="240"/>
      <c r="ID1432" s="240"/>
      <c r="IE1432" s="240"/>
      <c r="IF1432" s="240"/>
      <c r="IG1432" s="240"/>
      <c r="IH1432" s="240"/>
      <c r="II1432" s="240"/>
      <c r="IJ1432" s="240"/>
      <c r="IK1432" s="240"/>
      <c r="IL1432" s="240"/>
      <c r="IM1432" s="240"/>
      <c r="IN1432" s="240"/>
      <c r="IO1432" s="240"/>
      <c r="IP1432" s="240"/>
      <c r="IQ1432" s="240"/>
      <c r="IR1432" s="240"/>
      <c r="IS1432" s="240"/>
      <c r="IT1432" s="240"/>
      <c r="IU1432" s="240"/>
      <c r="IV1432" s="240"/>
      <c r="IW1432" s="240"/>
      <c r="IX1432" s="240"/>
      <c r="IY1432" s="240"/>
      <c r="IZ1432" s="240"/>
      <c r="JA1432" s="240"/>
      <c r="JB1432" s="240"/>
      <c r="JC1432" s="240"/>
    </row>
    <row r="1433" spans="1:263" s="1072" customFormat="1" ht="75" x14ac:dyDescent="0.25">
      <c r="A1433" s="363">
        <v>1</v>
      </c>
      <c r="B1433" s="363">
        <v>1</v>
      </c>
      <c r="C1433" s="798" t="s">
        <v>331</v>
      </c>
      <c r="D1433" s="302"/>
      <c r="E1433" s="302"/>
      <c r="F1433" s="2205">
        <f t="shared" ref="F1433:I1434" si="1326">F1363</f>
        <v>1700</v>
      </c>
      <c r="G1433" s="950">
        <f t="shared" si="1326"/>
        <v>425</v>
      </c>
      <c r="H1433" s="950">
        <f t="shared" si="1326"/>
        <v>363</v>
      </c>
      <c r="I1433" s="950">
        <f t="shared" si="1326"/>
        <v>85.411764705882348</v>
      </c>
      <c r="J1433" s="2887"/>
      <c r="K1433" s="2887"/>
      <c r="L1433" s="2888"/>
      <c r="M1433" s="2888"/>
      <c r="N1433" s="2888"/>
      <c r="O1433" s="2888"/>
      <c r="P1433" s="2888"/>
      <c r="Q1433" s="2888"/>
      <c r="R1433" s="2885">
        <f t="shared" ref="R1433:AB1433" si="1327">R1363</f>
        <v>0</v>
      </c>
      <c r="S1433" s="2885">
        <f t="shared" ref="S1433:T1433" si="1328">S1363</f>
        <v>0</v>
      </c>
      <c r="T1433" s="2885">
        <f t="shared" si="1328"/>
        <v>0</v>
      </c>
      <c r="U1433" s="554">
        <f t="shared" si="1327"/>
        <v>0</v>
      </c>
      <c r="V1433" s="2885">
        <f t="shared" si="1327"/>
        <v>0</v>
      </c>
      <c r="W1433" s="1388">
        <f t="shared" si="1327"/>
        <v>0</v>
      </c>
      <c r="X1433" s="2885">
        <f t="shared" si="1327"/>
        <v>0</v>
      </c>
      <c r="Y1433" s="2885">
        <f t="shared" si="1327"/>
        <v>0</v>
      </c>
      <c r="Z1433" s="3037">
        <f t="shared" si="1327"/>
        <v>0</v>
      </c>
      <c r="AA1433" s="3037">
        <f t="shared" si="1327"/>
        <v>0</v>
      </c>
      <c r="AB1433" s="2885">
        <f t="shared" si="1327"/>
        <v>0</v>
      </c>
      <c r="AC1433" s="1152">
        <f t="shared" ref="AC1433" si="1329">AC1363</f>
        <v>0</v>
      </c>
      <c r="AD1433" s="1143"/>
      <c r="AE1433" s="2583"/>
      <c r="AF1433" s="3340"/>
      <c r="AG1433" s="240"/>
      <c r="AH1433" s="240"/>
      <c r="AI1433" s="240"/>
      <c r="AJ1433" s="240"/>
      <c r="AK1433" s="240"/>
      <c r="AL1433" s="240"/>
      <c r="AM1433" s="240"/>
      <c r="AN1433" s="240"/>
      <c r="AO1433" s="240"/>
      <c r="AP1433" s="240"/>
      <c r="AQ1433" s="240"/>
      <c r="AR1433" s="240"/>
      <c r="AS1433" s="240"/>
      <c r="AT1433" s="240"/>
      <c r="AU1433" s="240"/>
      <c r="AV1433" s="240"/>
      <c r="AW1433" s="240"/>
      <c r="AX1433" s="240"/>
      <c r="AY1433" s="240"/>
      <c r="AZ1433" s="240"/>
      <c r="BA1433" s="240"/>
      <c r="BB1433" s="240"/>
      <c r="BC1433" s="240"/>
      <c r="BD1433" s="240"/>
      <c r="BE1433" s="240"/>
      <c r="BF1433" s="240"/>
      <c r="BG1433" s="240"/>
      <c r="BH1433" s="240"/>
      <c r="BI1433" s="240"/>
      <c r="BJ1433" s="240"/>
      <c r="BK1433" s="240"/>
      <c r="BL1433" s="240"/>
      <c r="BM1433" s="240"/>
      <c r="BN1433" s="240"/>
      <c r="BO1433" s="240"/>
      <c r="BP1433" s="240"/>
      <c r="BQ1433" s="240"/>
      <c r="BR1433" s="240"/>
      <c r="BS1433" s="240"/>
      <c r="BT1433" s="240"/>
      <c r="BU1433" s="240"/>
      <c r="BV1433" s="240"/>
      <c r="BW1433" s="240"/>
      <c r="BX1433" s="240"/>
      <c r="BY1433" s="240"/>
      <c r="BZ1433" s="240"/>
      <c r="CA1433" s="240"/>
      <c r="CB1433" s="240"/>
      <c r="CC1433" s="240"/>
      <c r="CD1433" s="240"/>
      <c r="CE1433" s="240"/>
      <c r="CF1433" s="240"/>
      <c r="CG1433" s="240"/>
      <c r="CH1433" s="240"/>
      <c r="CI1433" s="240"/>
      <c r="CJ1433" s="240"/>
      <c r="CK1433" s="240"/>
      <c r="CL1433" s="240"/>
      <c r="CM1433" s="240"/>
      <c r="CN1433" s="240"/>
      <c r="CO1433" s="240"/>
      <c r="CP1433" s="240"/>
      <c r="CQ1433" s="240"/>
      <c r="CR1433" s="240"/>
      <c r="CS1433" s="240"/>
      <c r="CT1433" s="240"/>
      <c r="CU1433" s="240"/>
      <c r="CV1433" s="240"/>
      <c r="CW1433" s="240"/>
      <c r="CX1433" s="240"/>
      <c r="CY1433" s="240"/>
      <c r="CZ1433" s="240"/>
      <c r="DA1433" s="240"/>
      <c r="DB1433" s="240"/>
      <c r="DC1433" s="240"/>
      <c r="DD1433" s="240"/>
      <c r="DE1433" s="240"/>
      <c r="DF1433" s="240"/>
      <c r="DG1433" s="240"/>
      <c r="DH1433" s="240"/>
      <c r="DI1433" s="240"/>
      <c r="DJ1433" s="240"/>
      <c r="DK1433" s="240"/>
      <c r="DL1433" s="240"/>
      <c r="DM1433" s="240"/>
      <c r="DN1433" s="240"/>
      <c r="DO1433" s="240"/>
      <c r="DP1433" s="240"/>
      <c r="DQ1433" s="240"/>
      <c r="DR1433" s="240"/>
      <c r="DS1433" s="240"/>
      <c r="DT1433" s="240"/>
      <c r="DU1433" s="240"/>
      <c r="DV1433" s="240"/>
      <c r="DW1433" s="240"/>
      <c r="DX1433" s="240"/>
      <c r="DY1433" s="240"/>
      <c r="DZ1433" s="240"/>
      <c r="EA1433" s="240"/>
      <c r="EB1433" s="240"/>
      <c r="EC1433" s="240"/>
      <c r="ED1433" s="240"/>
      <c r="EE1433" s="240"/>
      <c r="EF1433" s="240"/>
      <c r="EG1433" s="240"/>
      <c r="EH1433" s="240"/>
      <c r="EI1433" s="240"/>
      <c r="EJ1433" s="240"/>
      <c r="EK1433" s="240"/>
      <c r="EL1433" s="240"/>
      <c r="EM1433" s="240"/>
      <c r="EN1433" s="240"/>
      <c r="EO1433" s="240"/>
      <c r="EP1433" s="240"/>
      <c r="EQ1433" s="240"/>
      <c r="ER1433" s="240"/>
      <c r="ES1433" s="240"/>
      <c r="ET1433" s="240"/>
      <c r="EU1433" s="240"/>
      <c r="EV1433" s="240"/>
      <c r="EW1433" s="240"/>
      <c r="EX1433" s="240"/>
      <c r="EY1433" s="240"/>
      <c r="EZ1433" s="240"/>
      <c r="FA1433" s="240"/>
      <c r="FB1433" s="240"/>
      <c r="FC1433" s="240"/>
      <c r="FD1433" s="240"/>
      <c r="FE1433" s="240"/>
      <c r="FF1433" s="240"/>
      <c r="FG1433" s="240"/>
      <c r="FH1433" s="240"/>
      <c r="FI1433" s="240"/>
      <c r="FJ1433" s="240"/>
      <c r="FK1433" s="240"/>
      <c r="FL1433" s="240"/>
      <c r="FM1433" s="240"/>
      <c r="FN1433" s="240"/>
      <c r="FO1433" s="240"/>
      <c r="FP1433" s="240"/>
      <c r="FQ1433" s="240"/>
      <c r="FR1433" s="240"/>
      <c r="FS1433" s="240"/>
      <c r="FT1433" s="240"/>
      <c r="FU1433" s="240"/>
      <c r="FV1433" s="240"/>
      <c r="FW1433" s="240"/>
      <c r="FX1433" s="240"/>
      <c r="FY1433" s="240"/>
      <c r="FZ1433" s="240"/>
      <c r="GA1433" s="240"/>
      <c r="GB1433" s="240"/>
      <c r="GC1433" s="240"/>
      <c r="GD1433" s="240"/>
      <c r="GE1433" s="240"/>
      <c r="GF1433" s="240"/>
      <c r="GG1433" s="240"/>
      <c r="GH1433" s="240"/>
      <c r="GI1433" s="240"/>
      <c r="GJ1433" s="240"/>
      <c r="GK1433" s="240"/>
      <c r="GL1433" s="240"/>
      <c r="GM1433" s="240"/>
      <c r="GN1433" s="240"/>
      <c r="GO1433" s="240"/>
      <c r="GP1433" s="240"/>
      <c r="GQ1433" s="240"/>
      <c r="GR1433" s="240"/>
      <c r="GS1433" s="240"/>
      <c r="GT1433" s="240"/>
      <c r="GU1433" s="240"/>
      <c r="GV1433" s="240"/>
      <c r="GW1433" s="240"/>
      <c r="GX1433" s="240"/>
      <c r="GY1433" s="240"/>
      <c r="GZ1433" s="240"/>
      <c r="HA1433" s="240"/>
      <c r="HB1433" s="240"/>
      <c r="HC1433" s="240"/>
      <c r="HD1433" s="240"/>
      <c r="HE1433" s="240"/>
      <c r="HF1433" s="240"/>
      <c r="HG1433" s="240"/>
      <c r="HH1433" s="240"/>
      <c r="HI1433" s="240"/>
      <c r="HJ1433" s="240"/>
      <c r="HK1433" s="240"/>
      <c r="HL1433" s="240"/>
      <c r="HM1433" s="240"/>
      <c r="HN1433" s="240"/>
      <c r="HO1433" s="240"/>
      <c r="HP1433" s="240"/>
      <c r="HQ1433" s="240"/>
      <c r="HR1433" s="240"/>
      <c r="HS1433" s="240"/>
      <c r="HT1433" s="240"/>
      <c r="HU1433" s="240"/>
      <c r="HV1433" s="240"/>
      <c r="HW1433" s="240"/>
      <c r="HX1433" s="240"/>
      <c r="HY1433" s="240"/>
      <c r="HZ1433" s="240"/>
      <c r="IA1433" s="240"/>
      <c r="IB1433" s="240"/>
      <c r="IC1433" s="240"/>
      <c r="ID1433" s="240"/>
      <c r="IE1433" s="240"/>
      <c r="IF1433" s="240"/>
      <c r="IG1433" s="240"/>
      <c r="IH1433" s="240"/>
      <c r="II1433" s="240"/>
      <c r="IJ1433" s="240"/>
      <c r="IK1433" s="240"/>
      <c r="IL1433" s="240"/>
      <c r="IM1433" s="240"/>
      <c r="IN1433" s="240"/>
      <c r="IO1433" s="240"/>
      <c r="IP1433" s="240"/>
      <c r="IQ1433" s="240"/>
      <c r="IR1433" s="240"/>
      <c r="IS1433" s="240"/>
      <c r="IT1433" s="240"/>
      <c r="IU1433" s="240"/>
      <c r="IV1433" s="240"/>
      <c r="IW1433" s="240"/>
      <c r="IX1433" s="240"/>
      <c r="IY1433" s="240"/>
      <c r="IZ1433" s="240"/>
      <c r="JA1433" s="240"/>
      <c r="JB1433" s="240"/>
      <c r="JC1433" s="240"/>
    </row>
    <row r="1434" spans="1:263" s="1072" customFormat="1" x14ac:dyDescent="0.25">
      <c r="A1434" s="363"/>
      <c r="B1434" s="363"/>
      <c r="C1434" s="1310" t="s">
        <v>228</v>
      </c>
      <c r="D1434" s="302"/>
      <c r="E1434" s="302"/>
      <c r="F1434" s="2205">
        <f t="shared" si="1326"/>
        <v>300</v>
      </c>
      <c r="G1434" s="950">
        <f t="shared" si="1326"/>
        <v>75</v>
      </c>
      <c r="H1434" s="950">
        <f t="shared" si="1326"/>
        <v>0</v>
      </c>
      <c r="I1434" s="950">
        <f t="shared" si="1326"/>
        <v>0</v>
      </c>
      <c r="J1434" s="2887">
        <f t="shared" ref="J1434:AC1434" si="1330">J1364</f>
        <v>0</v>
      </c>
      <c r="K1434" s="2887">
        <f t="shared" si="1330"/>
        <v>0</v>
      </c>
      <c r="L1434" s="2888">
        <f t="shared" si="1330"/>
        <v>0</v>
      </c>
      <c r="M1434" s="2888">
        <f t="shared" si="1330"/>
        <v>0</v>
      </c>
      <c r="N1434" s="2888">
        <f t="shared" si="1330"/>
        <v>0</v>
      </c>
      <c r="O1434" s="2888">
        <f t="shared" si="1330"/>
        <v>0</v>
      </c>
      <c r="P1434" s="2888">
        <f t="shared" si="1330"/>
        <v>0</v>
      </c>
      <c r="Q1434" s="2888">
        <f t="shared" si="1330"/>
        <v>0</v>
      </c>
      <c r="R1434" s="2885">
        <f t="shared" si="1330"/>
        <v>1363.8063157894737</v>
      </c>
      <c r="S1434" s="2885">
        <f t="shared" ref="S1434:T1434" si="1331">S1364</f>
        <v>1363.8063157894737</v>
      </c>
      <c r="T1434" s="2885">
        <f t="shared" si="1331"/>
        <v>1363.8063157894737</v>
      </c>
      <c r="U1434" s="554">
        <f t="shared" si="1330"/>
        <v>340.95157894736843</v>
      </c>
      <c r="V1434" s="2885">
        <f t="shared" si="1330"/>
        <v>0</v>
      </c>
      <c r="W1434" s="1388">
        <f t="shared" si="1330"/>
        <v>0</v>
      </c>
      <c r="X1434" s="2885">
        <f t="shared" si="1330"/>
        <v>0</v>
      </c>
      <c r="Y1434" s="2885">
        <f t="shared" si="1330"/>
        <v>-340.95157894736843</v>
      </c>
      <c r="Z1434" s="3037">
        <f t="shared" si="1330"/>
        <v>0</v>
      </c>
      <c r="AA1434" s="3037">
        <f t="shared" si="1330"/>
        <v>0</v>
      </c>
      <c r="AB1434" s="2885">
        <f t="shared" si="1330"/>
        <v>0</v>
      </c>
      <c r="AC1434" s="1152">
        <f t="shared" si="1330"/>
        <v>0</v>
      </c>
      <c r="AD1434" s="1143"/>
      <c r="AE1434" s="2583"/>
      <c r="AF1434" s="3340"/>
      <c r="AG1434" s="240"/>
      <c r="AH1434" s="240"/>
      <c r="AI1434" s="240"/>
      <c r="AJ1434" s="240"/>
      <c r="AK1434" s="240"/>
      <c r="AL1434" s="240"/>
      <c r="AM1434" s="240"/>
      <c r="AN1434" s="240"/>
      <c r="AO1434" s="240"/>
      <c r="AP1434" s="240"/>
      <c r="AQ1434" s="240"/>
      <c r="AR1434" s="240"/>
      <c r="AS1434" s="240"/>
      <c r="AT1434" s="240"/>
      <c r="AU1434" s="240"/>
      <c r="AV1434" s="240"/>
      <c r="AW1434" s="240"/>
      <c r="AX1434" s="240"/>
      <c r="AY1434" s="240"/>
      <c r="AZ1434" s="240"/>
      <c r="BA1434" s="240"/>
      <c r="BB1434" s="240"/>
      <c r="BC1434" s="240"/>
      <c r="BD1434" s="240"/>
      <c r="BE1434" s="240"/>
      <c r="BF1434" s="240"/>
      <c r="BG1434" s="240"/>
      <c r="BH1434" s="240"/>
      <c r="BI1434" s="240"/>
      <c r="BJ1434" s="240"/>
      <c r="BK1434" s="240"/>
      <c r="BL1434" s="240"/>
      <c r="BM1434" s="240"/>
      <c r="BN1434" s="240"/>
      <c r="BO1434" s="240"/>
      <c r="BP1434" s="240"/>
      <c r="BQ1434" s="240"/>
      <c r="BR1434" s="240"/>
      <c r="BS1434" s="240"/>
      <c r="BT1434" s="240"/>
      <c r="BU1434" s="240"/>
      <c r="BV1434" s="240"/>
      <c r="BW1434" s="240"/>
      <c r="BX1434" s="240"/>
      <c r="BY1434" s="240"/>
      <c r="BZ1434" s="240"/>
      <c r="CA1434" s="240"/>
      <c r="CB1434" s="240"/>
      <c r="CC1434" s="240"/>
      <c r="CD1434" s="240"/>
      <c r="CE1434" s="240"/>
      <c r="CF1434" s="240"/>
      <c r="CG1434" s="240"/>
      <c r="CH1434" s="240"/>
      <c r="CI1434" s="240"/>
      <c r="CJ1434" s="240"/>
      <c r="CK1434" s="240"/>
      <c r="CL1434" s="240"/>
      <c r="CM1434" s="240"/>
      <c r="CN1434" s="240"/>
      <c r="CO1434" s="240"/>
      <c r="CP1434" s="240"/>
      <c r="CQ1434" s="240"/>
      <c r="CR1434" s="240"/>
      <c r="CS1434" s="240"/>
      <c r="CT1434" s="240"/>
      <c r="CU1434" s="240"/>
      <c r="CV1434" s="240"/>
      <c r="CW1434" s="240"/>
      <c r="CX1434" s="240"/>
      <c r="CY1434" s="240"/>
      <c r="CZ1434" s="240"/>
      <c r="DA1434" s="240"/>
      <c r="DB1434" s="240"/>
      <c r="DC1434" s="240"/>
      <c r="DD1434" s="240"/>
      <c r="DE1434" s="240"/>
      <c r="DF1434" s="240"/>
      <c r="DG1434" s="240"/>
      <c r="DH1434" s="240"/>
      <c r="DI1434" s="240"/>
      <c r="DJ1434" s="240"/>
      <c r="DK1434" s="240"/>
      <c r="DL1434" s="240"/>
      <c r="DM1434" s="240"/>
      <c r="DN1434" s="240"/>
      <c r="DO1434" s="240"/>
      <c r="DP1434" s="240"/>
      <c r="DQ1434" s="240"/>
      <c r="DR1434" s="240"/>
      <c r="DS1434" s="240"/>
      <c r="DT1434" s="240"/>
      <c r="DU1434" s="240"/>
      <c r="DV1434" s="240"/>
      <c r="DW1434" s="240"/>
      <c r="DX1434" s="240"/>
      <c r="DY1434" s="240"/>
      <c r="DZ1434" s="240"/>
      <c r="EA1434" s="240"/>
      <c r="EB1434" s="240"/>
      <c r="EC1434" s="240"/>
      <c r="ED1434" s="240"/>
      <c r="EE1434" s="240"/>
      <c r="EF1434" s="240"/>
      <c r="EG1434" s="240"/>
      <c r="EH1434" s="240"/>
      <c r="EI1434" s="240"/>
      <c r="EJ1434" s="240"/>
      <c r="EK1434" s="240"/>
      <c r="EL1434" s="240"/>
      <c r="EM1434" s="240"/>
      <c r="EN1434" s="240"/>
      <c r="EO1434" s="240"/>
      <c r="EP1434" s="240"/>
      <c r="EQ1434" s="240"/>
      <c r="ER1434" s="240"/>
      <c r="ES1434" s="240"/>
      <c r="ET1434" s="240"/>
      <c r="EU1434" s="240"/>
      <c r="EV1434" s="240"/>
      <c r="EW1434" s="240"/>
      <c r="EX1434" s="240"/>
      <c r="EY1434" s="240"/>
      <c r="EZ1434" s="240"/>
      <c r="FA1434" s="240"/>
      <c r="FB1434" s="240"/>
      <c r="FC1434" s="240"/>
      <c r="FD1434" s="240"/>
      <c r="FE1434" s="240"/>
      <c r="FF1434" s="240"/>
      <c r="FG1434" s="240"/>
      <c r="FH1434" s="240"/>
      <c r="FI1434" s="240"/>
      <c r="FJ1434" s="240"/>
      <c r="FK1434" s="240"/>
      <c r="FL1434" s="240"/>
      <c r="FM1434" s="240"/>
      <c r="FN1434" s="240"/>
      <c r="FO1434" s="240"/>
      <c r="FP1434" s="240"/>
      <c r="FQ1434" s="240"/>
      <c r="FR1434" s="240"/>
      <c r="FS1434" s="240"/>
      <c r="FT1434" s="240"/>
      <c r="FU1434" s="240"/>
      <c r="FV1434" s="240"/>
      <c r="FW1434" s="240"/>
      <c r="FX1434" s="240"/>
      <c r="FY1434" s="240"/>
      <c r="FZ1434" s="240"/>
      <c r="GA1434" s="240"/>
      <c r="GB1434" s="240"/>
      <c r="GC1434" s="240"/>
      <c r="GD1434" s="240"/>
      <c r="GE1434" s="240"/>
      <c r="GF1434" s="240"/>
      <c r="GG1434" s="240"/>
      <c r="GH1434" s="240"/>
      <c r="GI1434" s="240"/>
      <c r="GJ1434" s="240"/>
      <c r="GK1434" s="240"/>
      <c r="GL1434" s="240"/>
      <c r="GM1434" s="240"/>
      <c r="GN1434" s="240"/>
      <c r="GO1434" s="240"/>
      <c r="GP1434" s="240"/>
      <c r="GQ1434" s="240"/>
      <c r="GR1434" s="240"/>
      <c r="GS1434" s="240"/>
      <c r="GT1434" s="240"/>
      <c r="GU1434" s="240"/>
      <c r="GV1434" s="240"/>
      <c r="GW1434" s="240"/>
      <c r="GX1434" s="240"/>
      <c r="GY1434" s="240"/>
      <c r="GZ1434" s="240"/>
      <c r="HA1434" s="240"/>
      <c r="HB1434" s="240"/>
      <c r="HC1434" s="240"/>
      <c r="HD1434" s="240"/>
      <c r="HE1434" s="240"/>
      <c r="HF1434" s="240"/>
      <c r="HG1434" s="240"/>
      <c r="HH1434" s="240"/>
      <c r="HI1434" s="240"/>
      <c r="HJ1434" s="240"/>
      <c r="HK1434" s="240"/>
      <c r="HL1434" s="240"/>
      <c r="HM1434" s="240"/>
      <c r="HN1434" s="240"/>
      <c r="HO1434" s="240"/>
      <c r="HP1434" s="240"/>
      <c r="HQ1434" s="240"/>
      <c r="HR1434" s="240"/>
      <c r="HS1434" s="240"/>
      <c r="HT1434" s="240"/>
      <c r="HU1434" s="240"/>
      <c r="HV1434" s="240"/>
      <c r="HW1434" s="240"/>
      <c r="HX1434" s="240"/>
      <c r="HY1434" s="240"/>
      <c r="HZ1434" s="240"/>
      <c r="IA1434" s="240"/>
      <c r="IB1434" s="240"/>
      <c r="IC1434" s="240"/>
      <c r="ID1434" s="240"/>
      <c r="IE1434" s="240"/>
      <c r="IF1434" s="240"/>
      <c r="IG1434" s="240"/>
      <c r="IH1434" s="240"/>
      <c r="II1434" s="240"/>
      <c r="IJ1434" s="240"/>
      <c r="IK1434" s="240"/>
      <c r="IL1434" s="240"/>
      <c r="IM1434" s="240"/>
      <c r="IN1434" s="240"/>
      <c r="IO1434" s="240"/>
      <c r="IP1434" s="240"/>
      <c r="IQ1434" s="240"/>
      <c r="IR1434" s="240"/>
      <c r="IS1434" s="240"/>
      <c r="IT1434" s="240"/>
      <c r="IU1434" s="240"/>
      <c r="IV1434" s="240"/>
      <c r="IW1434" s="240"/>
      <c r="IX1434" s="240"/>
      <c r="IY1434" s="240"/>
      <c r="IZ1434" s="240"/>
      <c r="JA1434" s="240"/>
      <c r="JB1434" s="240"/>
      <c r="JC1434" s="240"/>
    </row>
    <row r="1435" spans="1:263" s="1072" customFormat="1" ht="57.75" x14ac:dyDescent="0.25">
      <c r="A1435" s="363"/>
      <c r="B1435" s="363"/>
      <c r="C1435" s="811" t="s">
        <v>543</v>
      </c>
      <c r="D1435" s="302"/>
      <c r="E1435" s="302"/>
      <c r="F1435" s="2205">
        <f t="shared" ref="F1435:I1440" si="1332">F1367</f>
        <v>3240</v>
      </c>
      <c r="G1435" s="950">
        <f t="shared" si="1332"/>
        <v>810</v>
      </c>
      <c r="H1435" s="950">
        <f t="shared" si="1332"/>
        <v>410</v>
      </c>
      <c r="I1435" s="950">
        <f t="shared" si="1332"/>
        <v>50.617283950617285</v>
      </c>
      <c r="J1435" s="2887"/>
      <c r="K1435" s="2887"/>
      <c r="L1435" s="2888"/>
      <c r="M1435" s="2888"/>
      <c r="N1435" s="2888"/>
      <c r="O1435" s="2888"/>
      <c r="P1435" s="2888"/>
      <c r="Q1435" s="2888"/>
      <c r="R1435" s="2885">
        <f t="shared" ref="R1435:AB1435" si="1333">R1367</f>
        <v>0</v>
      </c>
      <c r="S1435" s="2885">
        <f t="shared" ref="S1435:T1435" si="1334">S1367</f>
        <v>0</v>
      </c>
      <c r="T1435" s="2885">
        <f t="shared" si="1334"/>
        <v>0</v>
      </c>
      <c r="U1435" s="554">
        <f t="shared" si="1333"/>
        <v>0</v>
      </c>
      <c r="V1435" s="2885">
        <f t="shared" si="1333"/>
        <v>0</v>
      </c>
      <c r="W1435" s="1388">
        <f t="shared" si="1333"/>
        <v>0</v>
      </c>
      <c r="X1435" s="2885">
        <f t="shared" si="1333"/>
        <v>0</v>
      </c>
      <c r="Y1435" s="2885">
        <f t="shared" si="1333"/>
        <v>0</v>
      </c>
      <c r="Z1435" s="3037">
        <f t="shared" si="1333"/>
        <v>0</v>
      </c>
      <c r="AA1435" s="3037">
        <f t="shared" si="1333"/>
        <v>0</v>
      </c>
      <c r="AB1435" s="2885">
        <f t="shared" si="1333"/>
        <v>0</v>
      </c>
      <c r="AC1435" s="1152"/>
      <c r="AD1435" s="1143"/>
      <c r="AE1435" s="2583"/>
      <c r="AF1435" s="3340"/>
      <c r="AG1435" s="240"/>
      <c r="AH1435" s="240"/>
      <c r="AI1435" s="240"/>
      <c r="AJ1435" s="240"/>
      <c r="AK1435" s="240"/>
      <c r="AL1435" s="240"/>
      <c r="AM1435" s="240"/>
      <c r="AN1435" s="240"/>
      <c r="AO1435" s="240"/>
      <c r="AP1435" s="240"/>
      <c r="AQ1435" s="240"/>
      <c r="AR1435" s="240"/>
      <c r="AS1435" s="240"/>
      <c r="AT1435" s="240"/>
      <c r="AU1435" s="240"/>
      <c r="AV1435" s="240"/>
      <c r="AW1435" s="240"/>
      <c r="AX1435" s="240"/>
      <c r="AY1435" s="240"/>
      <c r="AZ1435" s="240"/>
      <c r="BA1435" s="240"/>
      <c r="BB1435" s="240"/>
      <c r="BC1435" s="240"/>
      <c r="BD1435" s="240"/>
      <c r="BE1435" s="240"/>
      <c r="BF1435" s="240"/>
      <c r="BG1435" s="240"/>
      <c r="BH1435" s="240"/>
      <c r="BI1435" s="240"/>
      <c r="BJ1435" s="240"/>
      <c r="BK1435" s="240"/>
      <c r="BL1435" s="240"/>
      <c r="BM1435" s="240"/>
      <c r="BN1435" s="240"/>
      <c r="BO1435" s="240"/>
      <c r="BP1435" s="240"/>
      <c r="BQ1435" s="240"/>
      <c r="BR1435" s="240"/>
      <c r="BS1435" s="240"/>
      <c r="BT1435" s="240"/>
      <c r="BU1435" s="240"/>
      <c r="BV1435" s="240"/>
      <c r="BW1435" s="240"/>
      <c r="BX1435" s="240"/>
      <c r="BY1435" s="240"/>
      <c r="BZ1435" s="240"/>
      <c r="CA1435" s="240"/>
      <c r="CB1435" s="240"/>
      <c r="CC1435" s="240"/>
      <c r="CD1435" s="240"/>
      <c r="CE1435" s="240"/>
      <c r="CF1435" s="240"/>
      <c r="CG1435" s="240"/>
      <c r="CH1435" s="240"/>
      <c r="CI1435" s="240"/>
      <c r="CJ1435" s="240"/>
      <c r="CK1435" s="240"/>
      <c r="CL1435" s="240"/>
      <c r="CM1435" s="240"/>
      <c r="CN1435" s="240"/>
      <c r="CO1435" s="240"/>
      <c r="CP1435" s="240"/>
      <c r="CQ1435" s="240"/>
      <c r="CR1435" s="240"/>
      <c r="CS1435" s="240"/>
      <c r="CT1435" s="240"/>
      <c r="CU1435" s="240"/>
      <c r="CV1435" s="240"/>
      <c r="CW1435" s="240"/>
      <c r="CX1435" s="240"/>
      <c r="CY1435" s="240"/>
      <c r="CZ1435" s="240"/>
      <c r="DA1435" s="240"/>
      <c r="DB1435" s="240"/>
      <c r="DC1435" s="240"/>
      <c r="DD1435" s="240"/>
      <c r="DE1435" s="240"/>
      <c r="DF1435" s="240"/>
      <c r="DG1435" s="240"/>
      <c r="DH1435" s="240"/>
      <c r="DI1435" s="240"/>
      <c r="DJ1435" s="240"/>
      <c r="DK1435" s="240"/>
      <c r="DL1435" s="240"/>
      <c r="DM1435" s="240"/>
      <c r="DN1435" s="240"/>
      <c r="DO1435" s="240"/>
      <c r="DP1435" s="240"/>
      <c r="DQ1435" s="240"/>
      <c r="DR1435" s="240"/>
      <c r="DS1435" s="240"/>
      <c r="DT1435" s="240"/>
      <c r="DU1435" s="240"/>
      <c r="DV1435" s="240"/>
      <c r="DW1435" s="240"/>
      <c r="DX1435" s="240"/>
      <c r="DY1435" s="240"/>
      <c r="DZ1435" s="240"/>
      <c r="EA1435" s="240"/>
      <c r="EB1435" s="240"/>
      <c r="EC1435" s="240"/>
      <c r="ED1435" s="240"/>
      <c r="EE1435" s="240"/>
      <c r="EF1435" s="240"/>
      <c r="EG1435" s="240"/>
      <c r="EH1435" s="240"/>
      <c r="EI1435" s="240"/>
      <c r="EJ1435" s="240"/>
      <c r="EK1435" s="240"/>
      <c r="EL1435" s="240"/>
      <c r="EM1435" s="240"/>
      <c r="EN1435" s="240"/>
      <c r="EO1435" s="240"/>
      <c r="EP1435" s="240"/>
      <c r="EQ1435" s="240"/>
      <c r="ER1435" s="240"/>
      <c r="ES1435" s="240"/>
      <c r="ET1435" s="240"/>
      <c r="EU1435" s="240"/>
      <c r="EV1435" s="240"/>
      <c r="EW1435" s="240"/>
      <c r="EX1435" s="240"/>
      <c r="EY1435" s="240"/>
      <c r="EZ1435" s="240"/>
      <c r="FA1435" s="240"/>
      <c r="FB1435" s="240"/>
      <c r="FC1435" s="240"/>
      <c r="FD1435" s="240"/>
      <c r="FE1435" s="240"/>
      <c r="FF1435" s="240"/>
      <c r="FG1435" s="240"/>
      <c r="FH1435" s="240"/>
      <c r="FI1435" s="240"/>
      <c r="FJ1435" s="240"/>
      <c r="FK1435" s="240"/>
      <c r="FL1435" s="240"/>
      <c r="FM1435" s="240"/>
      <c r="FN1435" s="240"/>
      <c r="FO1435" s="240"/>
      <c r="FP1435" s="240"/>
      <c r="FQ1435" s="240"/>
      <c r="FR1435" s="240"/>
      <c r="FS1435" s="240"/>
      <c r="FT1435" s="240"/>
      <c r="FU1435" s="240"/>
      <c r="FV1435" s="240"/>
      <c r="FW1435" s="240"/>
      <c r="FX1435" s="240"/>
      <c r="FY1435" s="240"/>
      <c r="FZ1435" s="240"/>
      <c r="GA1435" s="240"/>
      <c r="GB1435" s="240"/>
      <c r="GC1435" s="240"/>
      <c r="GD1435" s="240"/>
      <c r="GE1435" s="240"/>
      <c r="GF1435" s="240"/>
      <c r="GG1435" s="240"/>
      <c r="GH1435" s="240"/>
      <c r="GI1435" s="240"/>
      <c r="GJ1435" s="240"/>
      <c r="GK1435" s="240"/>
      <c r="GL1435" s="240"/>
      <c r="GM1435" s="240"/>
      <c r="GN1435" s="240"/>
      <c r="GO1435" s="240"/>
      <c r="GP1435" s="240"/>
      <c r="GQ1435" s="240"/>
      <c r="GR1435" s="240"/>
      <c r="GS1435" s="240"/>
      <c r="GT1435" s="240"/>
      <c r="GU1435" s="240"/>
      <c r="GV1435" s="240"/>
      <c r="GW1435" s="240"/>
      <c r="GX1435" s="240"/>
      <c r="GY1435" s="240"/>
      <c r="GZ1435" s="240"/>
      <c r="HA1435" s="240"/>
      <c r="HB1435" s="240"/>
      <c r="HC1435" s="240"/>
      <c r="HD1435" s="240"/>
      <c r="HE1435" s="240"/>
      <c r="HF1435" s="240"/>
      <c r="HG1435" s="240"/>
      <c r="HH1435" s="240"/>
      <c r="HI1435" s="240"/>
      <c r="HJ1435" s="240"/>
      <c r="HK1435" s="240"/>
      <c r="HL1435" s="240"/>
      <c r="HM1435" s="240"/>
      <c r="HN1435" s="240"/>
      <c r="HO1435" s="240"/>
      <c r="HP1435" s="240"/>
      <c r="HQ1435" s="240"/>
      <c r="HR1435" s="240"/>
      <c r="HS1435" s="240"/>
      <c r="HT1435" s="240"/>
      <c r="HU1435" s="240"/>
      <c r="HV1435" s="240"/>
      <c r="HW1435" s="240"/>
      <c r="HX1435" s="240"/>
      <c r="HY1435" s="240"/>
      <c r="HZ1435" s="240"/>
      <c r="IA1435" s="240"/>
      <c r="IB1435" s="240"/>
      <c r="IC1435" s="240"/>
      <c r="ID1435" s="240"/>
      <c r="IE1435" s="240"/>
      <c r="IF1435" s="240"/>
      <c r="IG1435" s="240"/>
      <c r="IH1435" s="240"/>
      <c r="II1435" s="240"/>
      <c r="IJ1435" s="240"/>
      <c r="IK1435" s="240"/>
      <c r="IL1435" s="240"/>
      <c r="IM1435" s="240"/>
      <c r="IN1435" s="240"/>
      <c r="IO1435" s="240"/>
      <c r="IP1435" s="240"/>
      <c r="IQ1435" s="240"/>
      <c r="IR1435" s="240"/>
      <c r="IS1435" s="240"/>
      <c r="IT1435" s="240"/>
      <c r="IU1435" s="240"/>
      <c r="IV1435" s="240"/>
      <c r="IW1435" s="240"/>
      <c r="IX1435" s="240"/>
      <c r="IY1435" s="240"/>
      <c r="IZ1435" s="240"/>
      <c r="JA1435" s="240"/>
      <c r="JB1435" s="240"/>
      <c r="JC1435" s="240"/>
    </row>
    <row r="1436" spans="1:263" s="1072" customFormat="1" ht="29.25" x14ac:dyDescent="0.25">
      <c r="A1436" s="363"/>
      <c r="B1436" s="363">
        <v>1</v>
      </c>
      <c r="C1436" s="811" t="s">
        <v>273</v>
      </c>
      <c r="D1436" s="301"/>
      <c r="E1436" s="302"/>
      <c r="F1436" s="2205">
        <f t="shared" si="1332"/>
        <v>31576</v>
      </c>
      <c r="G1436" s="950">
        <f t="shared" si="1332"/>
        <v>7894</v>
      </c>
      <c r="H1436" s="950">
        <f t="shared" si="1332"/>
        <v>4176.18</v>
      </c>
      <c r="I1436" s="950">
        <f t="shared" si="1332"/>
        <v>52.903217633645816</v>
      </c>
      <c r="J1436" s="2887"/>
      <c r="K1436" s="2887"/>
      <c r="L1436" s="2888"/>
      <c r="M1436" s="2888"/>
      <c r="N1436" s="2888"/>
      <c r="O1436" s="2888"/>
      <c r="P1436" s="2888"/>
      <c r="Q1436" s="2888"/>
      <c r="R1436" s="2885">
        <f t="shared" ref="R1436:AB1436" si="1335">R1368</f>
        <v>0</v>
      </c>
      <c r="S1436" s="2885">
        <f t="shared" ref="S1436:T1436" si="1336">S1368</f>
        <v>0</v>
      </c>
      <c r="T1436" s="2885">
        <f t="shared" si="1336"/>
        <v>0</v>
      </c>
      <c r="U1436" s="554">
        <f t="shared" si="1335"/>
        <v>0</v>
      </c>
      <c r="V1436" s="2885">
        <f t="shared" si="1335"/>
        <v>0</v>
      </c>
      <c r="W1436" s="1388">
        <f t="shared" si="1335"/>
        <v>0</v>
      </c>
      <c r="X1436" s="2885">
        <f t="shared" si="1335"/>
        <v>0</v>
      </c>
      <c r="Y1436" s="2885">
        <f t="shared" si="1335"/>
        <v>0</v>
      </c>
      <c r="Z1436" s="3037">
        <f t="shared" si="1335"/>
        <v>0</v>
      </c>
      <c r="AA1436" s="3037">
        <f t="shared" si="1335"/>
        <v>0</v>
      </c>
      <c r="AB1436" s="2885">
        <f t="shared" si="1335"/>
        <v>0</v>
      </c>
      <c r="AC1436" s="1152">
        <f t="shared" ref="AC1436" si="1337">AC1368</f>
        <v>0</v>
      </c>
      <c r="AD1436" s="1143"/>
      <c r="AE1436" s="2583"/>
      <c r="AF1436" s="3340"/>
      <c r="AG1436" s="240"/>
      <c r="AH1436" s="240"/>
      <c r="AI1436" s="240"/>
      <c r="AJ1436" s="240"/>
      <c r="AK1436" s="240"/>
      <c r="AL1436" s="240"/>
      <c r="AM1436" s="240"/>
      <c r="AN1436" s="240"/>
      <c r="AO1436" s="240"/>
      <c r="AP1436" s="240"/>
      <c r="AQ1436" s="240"/>
      <c r="AR1436" s="240"/>
      <c r="AS1436" s="240"/>
      <c r="AT1436" s="240"/>
      <c r="AU1436" s="240"/>
      <c r="AV1436" s="240"/>
      <c r="AW1436" s="240"/>
      <c r="AX1436" s="240"/>
      <c r="AY1436" s="240"/>
      <c r="AZ1436" s="240"/>
      <c r="BA1436" s="240"/>
      <c r="BB1436" s="240"/>
      <c r="BC1436" s="240"/>
      <c r="BD1436" s="240"/>
      <c r="BE1436" s="240"/>
      <c r="BF1436" s="240"/>
      <c r="BG1436" s="240"/>
      <c r="BH1436" s="240"/>
      <c r="BI1436" s="240"/>
      <c r="BJ1436" s="240"/>
      <c r="BK1436" s="240"/>
      <c r="BL1436" s="240"/>
      <c r="BM1436" s="240"/>
      <c r="BN1436" s="240"/>
      <c r="BO1436" s="240"/>
      <c r="BP1436" s="240"/>
      <c r="BQ1436" s="240"/>
      <c r="BR1436" s="240"/>
      <c r="BS1436" s="240"/>
      <c r="BT1436" s="240"/>
      <c r="BU1436" s="240"/>
      <c r="BV1436" s="240"/>
      <c r="BW1436" s="240"/>
      <c r="BX1436" s="240"/>
      <c r="BY1436" s="240"/>
      <c r="BZ1436" s="240"/>
      <c r="CA1436" s="240"/>
      <c r="CB1436" s="240"/>
      <c r="CC1436" s="240"/>
      <c r="CD1436" s="240"/>
      <c r="CE1436" s="240"/>
      <c r="CF1436" s="240"/>
      <c r="CG1436" s="240"/>
      <c r="CH1436" s="240"/>
      <c r="CI1436" s="240"/>
      <c r="CJ1436" s="240"/>
      <c r="CK1436" s="240"/>
      <c r="CL1436" s="240"/>
      <c r="CM1436" s="240"/>
      <c r="CN1436" s="240"/>
      <c r="CO1436" s="240"/>
      <c r="CP1436" s="240"/>
      <c r="CQ1436" s="240"/>
      <c r="CR1436" s="240"/>
      <c r="CS1436" s="240"/>
      <c r="CT1436" s="240"/>
      <c r="CU1436" s="240"/>
      <c r="CV1436" s="240"/>
      <c r="CW1436" s="240"/>
      <c r="CX1436" s="240"/>
      <c r="CY1436" s="240"/>
      <c r="CZ1436" s="240"/>
      <c r="DA1436" s="240"/>
      <c r="DB1436" s="240"/>
      <c r="DC1436" s="240"/>
      <c r="DD1436" s="240"/>
      <c r="DE1436" s="240"/>
      <c r="DF1436" s="240"/>
      <c r="DG1436" s="240"/>
      <c r="DH1436" s="240"/>
      <c r="DI1436" s="240"/>
      <c r="DJ1436" s="240"/>
      <c r="DK1436" s="240"/>
      <c r="DL1436" s="240"/>
      <c r="DM1436" s="240"/>
      <c r="DN1436" s="240"/>
      <c r="DO1436" s="240"/>
      <c r="DP1436" s="240"/>
      <c r="DQ1436" s="240"/>
      <c r="DR1436" s="240"/>
      <c r="DS1436" s="240"/>
      <c r="DT1436" s="240"/>
      <c r="DU1436" s="240"/>
      <c r="DV1436" s="240"/>
      <c r="DW1436" s="240"/>
      <c r="DX1436" s="240"/>
      <c r="DY1436" s="240"/>
      <c r="DZ1436" s="240"/>
      <c r="EA1436" s="240"/>
      <c r="EB1436" s="240"/>
      <c r="EC1436" s="240"/>
      <c r="ED1436" s="240"/>
      <c r="EE1436" s="240"/>
      <c r="EF1436" s="240"/>
      <c r="EG1436" s="240"/>
      <c r="EH1436" s="240"/>
      <c r="EI1436" s="240"/>
      <c r="EJ1436" s="240"/>
      <c r="EK1436" s="240"/>
      <c r="EL1436" s="240"/>
      <c r="EM1436" s="240"/>
      <c r="EN1436" s="240"/>
      <c r="EO1436" s="240"/>
      <c r="EP1436" s="240"/>
      <c r="EQ1436" s="240"/>
      <c r="ER1436" s="240"/>
      <c r="ES1436" s="240"/>
      <c r="ET1436" s="240"/>
      <c r="EU1436" s="240"/>
      <c r="EV1436" s="240"/>
      <c r="EW1436" s="240"/>
      <c r="EX1436" s="240"/>
      <c r="EY1436" s="240"/>
      <c r="EZ1436" s="240"/>
      <c r="FA1436" s="240"/>
      <c r="FB1436" s="240"/>
      <c r="FC1436" s="240"/>
      <c r="FD1436" s="240"/>
      <c r="FE1436" s="240"/>
      <c r="FF1436" s="240"/>
      <c r="FG1436" s="240"/>
      <c r="FH1436" s="240"/>
      <c r="FI1436" s="240"/>
      <c r="FJ1436" s="240"/>
      <c r="FK1436" s="240"/>
      <c r="FL1436" s="240"/>
      <c r="FM1436" s="240"/>
      <c r="FN1436" s="240"/>
      <c r="FO1436" s="240"/>
      <c r="FP1436" s="240"/>
      <c r="FQ1436" s="240"/>
      <c r="FR1436" s="240"/>
      <c r="FS1436" s="240"/>
      <c r="FT1436" s="240"/>
      <c r="FU1436" s="240"/>
      <c r="FV1436" s="240"/>
      <c r="FW1436" s="240"/>
      <c r="FX1436" s="240"/>
      <c r="FY1436" s="240"/>
      <c r="FZ1436" s="240"/>
      <c r="GA1436" s="240"/>
      <c r="GB1436" s="240"/>
      <c r="GC1436" s="240"/>
      <c r="GD1436" s="240"/>
      <c r="GE1436" s="240"/>
      <c r="GF1436" s="240"/>
      <c r="GG1436" s="240"/>
      <c r="GH1436" s="240"/>
      <c r="GI1436" s="240"/>
      <c r="GJ1436" s="240"/>
      <c r="GK1436" s="240"/>
      <c r="GL1436" s="240"/>
      <c r="GM1436" s="240"/>
      <c r="GN1436" s="240"/>
      <c r="GO1436" s="240"/>
      <c r="GP1436" s="240"/>
      <c r="GQ1436" s="240"/>
      <c r="GR1436" s="240"/>
      <c r="GS1436" s="240"/>
      <c r="GT1436" s="240"/>
      <c r="GU1436" s="240"/>
      <c r="GV1436" s="240"/>
      <c r="GW1436" s="240"/>
      <c r="GX1436" s="240"/>
      <c r="GY1436" s="240"/>
      <c r="GZ1436" s="240"/>
      <c r="HA1436" s="240"/>
      <c r="HB1436" s="240"/>
      <c r="HC1436" s="240"/>
      <c r="HD1436" s="240"/>
      <c r="HE1436" s="240"/>
      <c r="HF1436" s="240"/>
      <c r="HG1436" s="240"/>
      <c r="HH1436" s="240"/>
      <c r="HI1436" s="240"/>
      <c r="HJ1436" s="240"/>
      <c r="HK1436" s="240"/>
      <c r="HL1436" s="240"/>
      <c r="HM1436" s="240"/>
      <c r="HN1436" s="240"/>
      <c r="HO1436" s="240"/>
      <c r="HP1436" s="240"/>
      <c r="HQ1436" s="240"/>
      <c r="HR1436" s="240"/>
      <c r="HS1436" s="240"/>
      <c r="HT1436" s="240"/>
      <c r="HU1436" s="240"/>
      <c r="HV1436" s="240"/>
      <c r="HW1436" s="240"/>
      <c r="HX1436" s="240"/>
      <c r="HY1436" s="240"/>
      <c r="HZ1436" s="240"/>
      <c r="IA1436" s="240"/>
      <c r="IB1436" s="240"/>
      <c r="IC1436" s="240"/>
      <c r="ID1436" s="240"/>
      <c r="IE1436" s="240"/>
      <c r="IF1436" s="240"/>
      <c r="IG1436" s="240"/>
      <c r="IH1436" s="240"/>
      <c r="II1436" s="240"/>
      <c r="IJ1436" s="240"/>
      <c r="IK1436" s="240"/>
      <c r="IL1436" s="240"/>
      <c r="IM1436" s="240"/>
      <c r="IN1436" s="240"/>
      <c r="IO1436" s="240"/>
      <c r="IP1436" s="240"/>
      <c r="IQ1436" s="240"/>
      <c r="IR1436" s="240"/>
      <c r="IS1436" s="240"/>
      <c r="IT1436" s="240"/>
      <c r="IU1436" s="240"/>
      <c r="IV1436" s="240"/>
      <c r="IW1436" s="240"/>
      <c r="IX1436" s="240"/>
      <c r="IY1436" s="240"/>
      <c r="IZ1436" s="240"/>
      <c r="JA1436" s="240"/>
      <c r="JB1436" s="240"/>
      <c r="JC1436" s="240"/>
    </row>
    <row r="1437" spans="1:263" s="1072" customFormat="1" ht="43.5" x14ac:dyDescent="0.25">
      <c r="A1437" s="363"/>
      <c r="B1437" s="363">
        <v>1</v>
      </c>
      <c r="C1437" s="811" t="s">
        <v>288</v>
      </c>
      <c r="D1437" s="302"/>
      <c r="E1437" s="302"/>
      <c r="F1437" s="2205">
        <f t="shared" si="1332"/>
        <v>10680</v>
      </c>
      <c r="G1437" s="950">
        <f t="shared" si="1332"/>
        <v>2670</v>
      </c>
      <c r="H1437" s="950">
        <f t="shared" si="1332"/>
        <v>1110</v>
      </c>
      <c r="I1437" s="950">
        <f t="shared" si="1332"/>
        <v>41.573033707865171</v>
      </c>
      <c r="J1437" s="2887"/>
      <c r="K1437" s="2887"/>
      <c r="L1437" s="2888"/>
      <c r="M1437" s="2888"/>
      <c r="N1437" s="2888"/>
      <c r="O1437" s="2888"/>
      <c r="P1437" s="2888"/>
      <c r="Q1437" s="2888"/>
      <c r="R1437" s="2885">
        <f t="shared" ref="R1437:AB1437" si="1338">R1369</f>
        <v>0</v>
      </c>
      <c r="S1437" s="2885">
        <f t="shared" ref="S1437:T1437" si="1339">S1369</f>
        <v>0</v>
      </c>
      <c r="T1437" s="2885">
        <f t="shared" si="1339"/>
        <v>0</v>
      </c>
      <c r="U1437" s="554">
        <f t="shared" si="1338"/>
        <v>0</v>
      </c>
      <c r="V1437" s="2885">
        <f t="shared" si="1338"/>
        <v>0</v>
      </c>
      <c r="W1437" s="1388">
        <f t="shared" si="1338"/>
        <v>0</v>
      </c>
      <c r="X1437" s="2885">
        <f t="shared" si="1338"/>
        <v>0</v>
      </c>
      <c r="Y1437" s="2885">
        <f t="shared" si="1338"/>
        <v>0</v>
      </c>
      <c r="Z1437" s="3037">
        <f t="shared" si="1338"/>
        <v>0</v>
      </c>
      <c r="AA1437" s="3037">
        <f t="shared" si="1338"/>
        <v>0</v>
      </c>
      <c r="AB1437" s="2885">
        <f t="shared" si="1338"/>
        <v>0</v>
      </c>
      <c r="AC1437" s="1152">
        <f t="shared" ref="AC1437" si="1340">AC1369</f>
        <v>0</v>
      </c>
      <c r="AD1437" s="1143"/>
      <c r="AE1437" s="2583"/>
      <c r="AF1437" s="3340"/>
      <c r="AG1437" s="240"/>
      <c r="AH1437" s="240"/>
      <c r="AI1437" s="240"/>
      <c r="AJ1437" s="240"/>
      <c r="AK1437" s="240"/>
      <c r="AL1437" s="240"/>
      <c r="AM1437" s="240"/>
      <c r="AN1437" s="240"/>
      <c r="AO1437" s="240"/>
      <c r="AP1437" s="240"/>
      <c r="AQ1437" s="240"/>
      <c r="AR1437" s="240"/>
      <c r="AS1437" s="240"/>
      <c r="AT1437" s="240"/>
      <c r="AU1437" s="240"/>
      <c r="AV1437" s="240"/>
      <c r="AW1437" s="240"/>
      <c r="AX1437" s="240"/>
      <c r="AY1437" s="240"/>
      <c r="AZ1437" s="240"/>
      <c r="BA1437" s="240"/>
      <c r="BB1437" s="240"/>
      <c r="BC1437" s="240"/>
      <c r="BD1437" s="240"/>
      <c r="BE1437" s="240"/>
      <c r="BF1437" s="240"/>
      <c r="BG1437" s="240"/>
      <c r="BH1437" s="240"/>
      <c r="BI1437" s="240"/>
      <c r="BJ1437" s="240"/>
      <c r="BK1437" s="240"/>
      <c r="BL1437" s="240"/>
      <c r="BM1437" s="240"/>
      <c r="BN1437" s="240"/>
      <c r="BO1437" s="240"/>
      <c r="BP1437" s="240"/>
      <c r="BQ1437" s="240"/>
      <c r="BR1437" s="240"/>
      <c r="BS1437" s="240"/>
      <c r="BT1437" s="240"/>
      <c r="BU1437" s="240"/>
      <c r="BV1437" s="240"/>
      <c r="BW1437" s="240"/>
      <c r="BX1437" s="240"/>
      <c r="BY1437" s="240"/>
      <c r="BZ1437" s="240"/>
      <c r="CA1437" s="240"/>
      <c r="CB1437" s="240"/>
      <c r="CC1437" s="240"/>
      <c r="CD1437" s="240"/>
      <c r="CE1437" s="240"/>
      <c r="CF1437" s="240"/>
      <c r="CG1437" s="240"/>
      <c r="CH1437" s="240"/>
      <c r="CI1437" s="240"/>
      <c r="CJ1437" s="240"/>
      <c r="CK1437" s="240"/>
      <c r="CL1437" s="240"/>
      <c r="CM1437" s="240"/>
      <c r="CN1437" s="240"/>
      <c r="CO1437" s="240"/>
      <c r="CP1437" s="240"/>
      <c r="CQ1437" s="240"/>
      <c r="CR1437" s="240"/>
      <c r="CS1437" s="240"/>
      <c r="CT1437" s="240"/>
      <c r="CU1437" s="240"/>
      <c r="CV1437" s="240"/>
      <c r="CW1437" s="240"/>
      <c r="CX1437" s="240"/>
      <c r="CY1437" s="240"/>
      <c r="CZ1437" s="240"/>
      <c r="DA1437" s="240"/>
      <c r="DB1437" s="240"/>
      <c r="DC1437" s="240"/>
      <c r="DD1437" s="240"/>
      <c r="DE1437" s="240"/>
      <c r="DF1437" s="240"/>
      <c r="DG1437" s="240"/>
      <c r="DH1437" s="240"/>
      <c r="DI1437" s="240"/>
      <c r="DJ1437" s="240"/>
      <c r="DK1437" s="240"/>
      <c r="DL1437" s="240"/>
      <c r="DM1437" s="240"/>
      <c r="DN1437" s="240"/>
      <c r="DO1437" s="240"/>
      <c r="DP1437" s="240"/>
      <c r="DQ1437" s="240"/>
      <c r="DR1437" s="240"/>
      <c r="DS1437" s="240"/>
      <c r="DT1437" s="240"/>
      <c r="DU1437" s="240"/>
      <c r="DV1437" s="240"/>
      <c r="DW1437" s="240"/>
      <c r="DX1437" s="240"/>
      <c r="DY1437" s="240"/>
      <c r="DZ1437" s="240"/>
      <c r="EA1437" s="240"/>
      <c r="EB1437" s="240"/>
      <c r="EC1437" s="240"/>
      <c r="ED1437" s="240"/>
      <c r="EE1437" s="240"/>
      <c r="EF1437" s="240"/>
      <c r="EG1437" s="240"/>
      <c r="EH1437" s="240"/>
      <c r="EI1437" s="240"/>
      <c r="EJ1437" s="240"/>
      <c r="EK1437" s="240"/>
      <c r="EL1437" s="240"/>
      <c r="EM1437" s="240"/>
      <c r="EN1437" s="240"/>
      <c r="EO1437" s="240"/>
      <c r="EP1437" s="240"/>
      <c r="EQ1437" s="240"/>
      <c r="ER1437" s="240"/>
      <c r="ES1437" s="240"/>
      <c r="ET1437" s="240"/>
      <c r="EU1437" s="240"/>
      <c r="EV1437" s="240"/>
      <c r="EW1437" s="240"/>
      <c r="EX1437" s="240"/>
      <c r="EY1437" s="240"/>
      <c r="EZ1437" s="240"/>
      <c r="FA1437" s="240"/>
      <c r="FB1437" s="240"/>
      <c r="FC1437" s="240"/>
      <c r="FD1437" s="240"/>
      <c r="FE1437" s="240"/>
      <c r="FF1437" s="240"/>
      <c r="FG1437" s="240"/>
      <c r="FH1437" s="240"/>
      <c r="FI1437" s="240"/>
      <c r="FJ1437" s="240"/>
      <c r="FK1437" s="240"/>
      <c r="FL1437" s="240"/>
      <c r="FM1437" s="240"/>
      <c r="FN1437" s="240"/>
      <c r="FO1437" s="240"/>
      <c r="FP1437" s="240"/>
      <c r="FQ1437" s="240"/>
      <c r="FR1437" s="240"/>
      <c r="FS1437" s="240"/>
      <c r="FT1437" s="240"/>
      <c r="FU1437" s="240"/>
      <c r="FV1437" s="240"/>
      <c r="FW1437" s="240"/>
      <c r="FX1437" s="240"/>
      <c r="FY1437" s="240"/>
      <c r="FZ1437" s="240"/>
      <c r="GA1437" s="240"/>
      <c r="GB1437" s="240"/>
      <c r="GC1437" s="240"/>
      <c r="GD1437" s="240"/>
      <c r="GE1437" s="240"/>
      <c r="GF1437" s="240"/>
      <c r="GG1437" s="240"/>
      <c r="GH1437" s="240"/>
      <c r="GI1437" s="240"/>
      <c r="GJ1437" s="240"/>
      <c r="GK1437" s="240"/>
      <c r="GL1437" s="240"/>
      <c r="GM1437" s="240"/>
      <c r="GN1437" s="240"/>
      <c r="GO1437" s="240"/>
      <c r="GP1437" s="240"/>
      <c r="GQ1437" s="240"/>
      <c r="GR1437" s="240"/>
      <c r="GS1437" s="240"/>
      <c r="GT1437" s="240"/>
      <c r="GU1437" s="240"/>
      <c r="GV1437" s="240"/>
      <c r="GW1437" s="240"/>
      <c r="GX1437" s="240"/>
      <c r="GY1437" s="240"/>
      <c r="GZ1437" s="240"/>
      <c r="HA1437" s="240"/>
      <c r="HB1437" s="240"/>
      <c r="HC1437" s="240"/>
      <c r="HD1437" s="240"/>
      <c r="HE1437" s="240"/>
      <c r="HF1437" s="240"/>
      <c r="HG1437" s="240"/>
      <c r="HH1437" s="240"/>
      <c r="HI1437" s="240"/>
      <c r="HJ1437" s="240"/>
      <c r="HK1437" s="240"/>
      <c r="HL1437" s="240"/>
      <c r="HM1437" s="240"/>
      <c r="HN1437" s="240"/>
      <c r="HO1437" s="240"/>
      <c r="HP1437" s="240"/>
      <c r="HQ1437" s="240"/>
      <c r="HR1437" s="240"/>
      <c r="HS1437" s="240"/>
      <c r="HT1437" s="240"/>
      <c r="HU1437" s="240"/>
      <c r="HV1437" s="240"/>
      <c r="HW1437" s="240"/>
      <c r="HX1437" s="240"/>
      <c r="HY1437" s="240"/>
      <c r="HZ1437" s="240"/>
      <c r="IA1437" s="240"/>
      <c r="IB1437" s="240"/>
      <c r="IC1437" s="240"/>
      <c r="ID1437" s="240"/>
      <c r="IE1437" s="240"/>
      <c r="IF1437" s="240"/>
      <c r="IG1437" s="240"/>
      <c r="IH1437" s="240"/>
      <c r="II1437" s="240"/>
      <c r="IJ1437" s="240"/>
      <c r="IK1437" s="240"/>
      <c r="IL1437" s="240"/>
      <c r="IM1437" s="240"/>
      <c r="IN1437" s="240"/>
      <c r="IO1437" s="240"/>
      <c r="IP1437" s="240"/>
      <c r="IQ1437" s="240"/>
      <c r="IR1437" s="240"/>
      <c r="IS1437" s="240"/>
      <c r="IT1437" s="240"/>
      <c r="IU1437" s="240"/>
      <c r="IV1437" s="240"/>
      <c r="IW1437" s="240"/>
      <c r="IX1437" s="240"/>
      <c r="IY1437" s="240"/>
      <c r="IZ1437" s="240"/>
      <c r="JA1437" s="240"/>
      <c r="JB1437" s="240"/>
      <c r="JC1437" s="240"/>
    </row>
    <row r="1438" spans="1:263" s="1072" customFormat="1" ht="29.25" x14ac:dyDescent="0.25">
      <c r="A1438" s="363"/>
      <c r="B1438" s="363">
        <v>1</v>
      </c>
      <c r="C1438" s="812" t="s">
        <v>274</v>
      </c>
      <c r="D1438" s="302"/>
      <c r="E1438" s="302"/>
      <c r="F1438" s="2205">
        <f t="shared" si="1332"/>
        <v>38357</v>
      </c>
      <c r="G1438" s="950">
        <f t="shared" si="1332"/>
        <v>9589</v>
      </c>
      <c r="H1438" s="950">
        <f t="shared" si="1332"/>
        <v>5178.8191489361698</v>
      </c>
      <c r="I1438" s="950">
        <f t="shared" si="1332"/>
        <v>54.007916872835224</v>
      </c>
      <c r="J1438" s="2887"/>
      <c r="K1438" s="2887"/>
      <c r="L1438" s="2888"/>
      <c r="M1438" s="2888"/>
      <c r="N1438" s="2888"/>
      <c r="O1438" s="2888"/>
      <c r="P1438" s="2888"/>
      <c r="Q1438" s="2888"/>
      <c r="R1438" s="2885">
        <f t="shared" ref="R1438:AB1438" si="1341">R1370</f>
        <v>0</v>
      </c>
      <c r="S1438" s="2885">
        <f t="shared" ref="S1438:T1438" si="1342">S1370</f>
        <v>0</v>
      </c>
      <c r="T1438" s="2885">
        <f t="shared" si="1342"/>
        <v>0</v>
      </c>
      <c r="U1438" s="554">
        <f t="shared" si="1341"/>
        <v>0</v>
      </c>
      <c r="V1438" s="2885">
        <f t="shared" si="1341"/>
        <v>0</v>
      </c>
      <c r="W1438" s="1388">
        <f t="shared" si="1341"/>
        <v>0</v>
      </c>
      <c r="X1438" s="2885">
        <f t="shared" si="1341"/>
        <v>0</v>
      </c>
      <c r="Y1438" s="2885">
        <f t="shared" si="1341"/>
        <v>0</v>
      </c>
      <c r="Z1438" s="3037">
        <f t="shared" si="1341"/>
        <v>0</v>
      </c>
      <c r="AA1438" s="3037">
        <f t="shared" si="1341"/>
        <v>0</v>
      </c>
      <c r="AB1438" s="2885">
        <f t="shared" si="1341"/>
        <v>0</v>
      </c>
      <c r="AC1438" s="1152">
        <f t="shared" ref="AC1438" si="1343">AC1370</f>
        <v>0</v>
      </c>
      <c r="AD1438" s="1143"/>
      <c r="AE1438" s="2583"/>
      <c r="AF1438" s="3340"/>
      <c r="AG1438" s="240"/>
      <c r="AH1438" s="240"/>
      <c r="AI1438" s="240"/>
      <c r="AJ1438" s="240"/>
      <c r="AK1438" s="240"/>
      <c r="AL1438" s="240"/>
      <c r="AM1438" s="240"/>
      <c r="AN1438" s="240"/>
      <c r="AO1438" s="240"/>
      <c r="AP1438" s="240"/>
      <c r="AQ1438" s="240"/>
      <c r="AR1438" s="240"/>
      <c r="AS1438" s="240"/>
      <c r="AT1438" s="240"/>
      <c r="AU1438" s="240"/>
      <c r="AV1438" s="240"/>
      <c r="AW1438" s="240"/>
      <c r="AX1438" s="240"/>
      <c r="AY1438" s="240"/>
      <c r="AZ1438" s="240"/>
      <c r="BA1438" s="240"/>
      <c r="BB1438" s="240"/>
      <c r="BC1438" s="240"/>
      <c r="BD1438" s="240"/>
      <c r="BE1438" s="240"/>
      <c r="BF1438" s="240"/>
      <c r="BG1438" s="240"/>
      <c r="BH1438" s="240"/>
      <c r="BI1438" s="240"/>
      <c r="BJ1438" s="240"/>
      <c r="BK1438" s="240"/>
      <c r="BL1438" s="240"/>
      <c r="BM1438" s="240"/>
      <c r="BN1438" s="240"/>
      <c r="BO1438" s="240"/>
      <c r="BP1438" s="240"/>
      <c r="BQ1438" s="240"/>
      <c r="BR1438" s="240"/>
      <c r="BS1438" s="240"/>
      <c r="BT1438" s="240"/>
      <c r="BU1438" s="240"/>
      <c r="BV1438" s="240"/>
      <c r="BW1438" s="240"/>
      <c r="BX1438" s="240"/>
      <c r="BY1438" s="240"/>
      <c r="BZ1438" s="240"/>
      <c r="CA1438" s="240"/>
      <c r="CB1438" s="240"/>
      <c r="CC1438" s="240"/>
      <c r="CD1438" s="240"/>
      <c r="CE1438" s="240"/>
      <c r="CF1438" s="240"/>
      <c r="CG1438" s="240"/>
      <c r="CH1438" s="240"/>
      <c r="CI1438" s="240"/>
      <c r="CJ1438" s="240"/>
      <c r="CK1438" s="240"/>
      <c r="CL1438" s="240"/>
      <c r="CM1438" s="240"/>
      <c r="CN1438" s="240"/>
      <c r="CO1438" s="240"/>
      <c r="CP1438" s="240"/>
      <c r="CQ1438" s="240"/>
      <c r="CR1438" s="240"/>
      <c r="CS1438" s="240"/>
      <c r="CT1438" s="240"/>
      <c r="CU1438" s="240"/>
      <c r="CV1438" s="240"/>
      <c r="CW1438" s="240"/>
      <c r="CX1438" s="240"/>
      <c r="CY1438" s="240"/>
      <c r="CZ1438" s="240"/>
      <c r="DA1438" s="240"/>
      <c r="DB1438" s="240"/>
      <c r="DC1438" s="240"/>
      <c r="DD1438" s="240"/>
      <c r="DE1438" s="240"/>
      <c r="DF1438" s="240"/>
      <c r="DG1438" s="240"/>
      <c r="DH1438" s="240"/>
      <c r="DI1438" s="240"/>
      <c r="DJ1438" s="240"/>
      <c r="DK1438" s="240"/>
      <c r="DL1438" s="240"/>
      <c r="DM1438" s="240"/>
      <c r="DN1438" s="240"/>
      <c r="DO1438" s="240"/>
      <c r="DP1438" s="240"/>
      <c r="DQ1438" s="240"/>
      <c r="DR1438" s="240"/>
      <c r="DS1438" s="240"/>
      <c r="DT1438" s="240"/>
      <c r="DU1438" s="240"/>
      <c r="DV1438" s="240"/>
      <c r="DW1438" s="240"/>
      <c r="DX1438" s="240"/>
      <c r="DY1438" s="240"/>
      <c r="DZ1438" s="240"/>
      <c r="EA1438" s="240"/>
      <c r="EB1438" s="240"/>
      <c r="EC1438" s="240"/>
      <c r="ED1438" s="240"/>
      <c r="EE1438" s="240"/>
      <c r="EF1438" s="240"/>
      <c r="EG1438" s="240"/>
      <c r="EH1438" s="240"/>
      <c r="EI1438" s="240"/>
      <c r="EJ1438" s="240"/>
      <c r="EK1438" s="240"/>
      <c r="EL1438" s="240"/>
      <c r="EM1438" s="240"/>
      <c r="EN1438" s="240"/>
      <c r="EO1438" s="240"/>
      <c r="EP1438" s="240"/>
      <c r="EQ1438" s="240"/>
      <c r="ER1438" s="240"/>
      <c r="ES1438" s="240"/>
      <c r="ET1438" s="240"/>
      <c r="EU1438" s="240"/>
      <c r="EV1438" s="240"/>
      <c r="EW1438" s="240"/>
      <c r="EX1438" s="240"/>
      <c r="EY1438" s="240"/>
      <c r="EZ1438" s="240"/>
      <c r="FA1438" s="240"/>
      <c r="FB1438" s="240"/>
      <c r="FC1438" s="240"/>
      <c r="FD1438" s="240"/>
      <c r="FE1438" s="240"/>
      <c r="FF1438" s="240"/>
      <c r="FG1438" s="240"/>
      <c r="FH1438" s="240"/>
      <c r="FI1438" s="240"/>
      <c r="FJ1438" s="240"/>
      <c r="FK1438" s="240"/>
      <c r="FL1438" s="240"/>
      <c r="FM1438" s="240"/>
      <c r="FN1438" s="240"/>
      <c r="FO1438" s="240"/>
      <c r="FP1438" s="240"/>
      <c r="FQ1438" s="240"/>
      <c r="FR1438" s="240"/>
      <c r="FS1438" s="240"/>
      <c r="FT1438" s="240"/>
      <c r="FU1438" s="240"/>
      <c r="FV1438" s="240"/>
      <c r="FW1438" s="240"/>
      <c r="FX1438" s="240"/>
      <c r="FY1438" s="240"/>
      <c r="FZ1438" s="240"/>
      <c r="GA1438" s="240"/>
      <c r="GB1438" s="240"/>
      <c r="GC1438" s="240"/>
      <c r="GD1438" s="240"/>
      <c r="GE1438" s="240"/>
      <c r="GF1438" s="240"/>
      <c r="GG1438" s="240"/>
      <c r="GH1438" s="240"/>
      <c r="GI1438" s="240"/>
      <c r="GJ1438" s="240"/>
      <c r="GK1438" s="240"/>
      <c r="GL1438" s="240"/>
      <c r="GM1438" s="240"/>
      <c r="GN1438" s="240"/>
      <c r="GO1438" s="240"/>
      <c r="GP1438" s="240"/>
      <c r="GQ1438" s="240"/>
      <c r="GR1438" s="240"/>
      <c r="GS1438" s="240"/>
      <c r="GT1438" s="240"/>
      <c r="GU1438" s="240"/>
      <c r="GV1438" s="240"/>
      <c r="GW1438" s="240"/>
      <c r="GX1438" s="240"/>
      <c r="GY1438" s="240"/>
      <c r="GZ1438" s="240"/>
      <c r="HA1438" s="240"/>
      <c r="HB1438" s="240"/>
      <c r="HC1438" s="240"/>
      <c r="HD1438" s="240"/>
      <c r="HE1438" s="240"/>
      <c r="HF1438" s="240"/>
      <c r="HG1438" s="240"/>
      <c r="HH1438" s="240"/>
      <c r="HI1438" s="240"/>
      <c r="HJ1438" s="240"/>
      <c r="HK1438" s="240"/>
      <c r="HL1438" s="240"/>
      <c r="HM1438" s="240"/>
      <c r="HN1438" s="240"/>
      <c r="HO1438" s="240"/>
      <c r="HP1438" s="240"/>
      <c r="HQ1438" s="240"/>
      <c r="HR1438" s="240"/>
      <c r="HS1438" s="240"/>
      <c r="HT1438" s="240"/>
      <c r="HU1438" s="240"/>
      <c r="HV1438" s="240"/>
      <c r="HW1438" s="240"/>
      <c r="HX1438" s="240"/>
      <c r="HY1438" s="240"/>
      <c r="HZ1438" s="240"/>
      <c r="IA1438" s="240"/>
      <c r="IB1438" s="240"/>
      <c r="IC1438" s="240"/>
      <c r="ID1438" s="240"/>
      <c r="IE1438" s="240"/>
      <c r="IF1438" s="240"/>
      <c r="IG1438" s="240"/>
      <c r="IH1438" s="240"/>
      <c r="II1438" s="240"/>
      <c r="IJ1438" s="240"/>
      <c r="IK1438" s="240"/>
      <c r="IL1438" s="240"/>
      <c r="IM1438" s="240"/>
      <c r="IN1438" s="240"/>
      <c r="IO1438" s="240"/>
      <c r="IP1438" s="240"/>
      <c r="IQ1438" s="240"/>
      <c r="IR1438" s="240"/>
      <c r="IS1438" s="240"/>
      <c r="IT1438" s="240"/>
      <c r="IU1438" s="240"/>
      <c r="IV1438" s="240"/>
      <c r="IW1438" s="240"/>
      <c r="IX1438" s="240"/>
      <c r="IY1438" s="240"/>
      <c r="IZ1438" s="240"/>
      <c r="JA1438" s="240"/>
      <c r="JB1438" s="240"/>
      <c r="JC1438" s="240"/>
    </row>
    <row r="1439" spans="1:263" s="1072" customFormat="1" ht="29.25" x14ac:dyDescent="0.25">
      <c r="A1439" s="363"/>
      <c r="B1439" s="363">
        <v>1</v>
      </c>
      <c r="C1439" s="813" t="s">
        <v>275</v>
      </c>
      <c r="D1439" s="302"/>
      <c r="E1439" s="302"/>
      <c r="F1439" s="2205">
        <f t="shared" si="1332"/>
        <v>3000</v>
      </c>
      <c r="G1439" s="950">
        <f t="shared" si="1332"/>
        <v>750</v>
      </c>
      <c r="H1439" s="950">
        <f t="shared" si="1332"/>
        <v>896</v>
      </c>
      <c r="I1439" s="950">
        <f t="shared" si="1332"/>
        <v>119.46666666666668</v>
      </c>
      <c r="J1439" s="2887"/>
      <c r="K1439" s="2887"/>
      <c r="L1439" s="2888"/>
      <c r="M1439" s="2888"/>
      <c r="N1439" s="2888"/>
      <c r="O1439" s="2888"/>
      <c r="P1439" s="2888"/>
      <c r="Q1439" s="2888"/>
      <c r="R1439" s="2885">
        <f t="shared" ref="R1439:AB1439" si="1344">R1371</f>
        <v>3883.38</v>
      </c>
      <c r="S1439" s="2885">
        <f t="shared" ref="S1439:T1439" si="1345">S1371</f>
        <v>3883.38</v>
      </c>
      <c r="T1439" s="2885">
        <f t="shared" si="1345"/>
        <v>3883.38</v>
      </c>
      <c r="U1439" s="554">
        <f t="shared" si="1344"/>
        <v>970.84500000000003</v>
      </c>
      <c r="V1439" s="2885">
        <f t="shared" si="1344"/>
        <v>1159.8361600000001</v>
      </c>
      <c r="W1439" s="1388">
        <f t="shared" si="1344"/>
        <v>0</v>
      </c>
      <c r="X1439" s="2885">
        <f t="shared" si="1344"/>
        <v>0</v>
      </c>
      <c r="Y1439" s="2885">
        <f t="shared" si="1344"/>
        <v>188.99116000000004</v>
      </c>
      <c r="Z1439" s="3037">
        <f t="shared" si="1344"/>
        <v>0</v>
      </c>
      <c r="AA1439" s="3037">
        <f t="shared" si="1344"/>
        <v>0</v>
      </c>
      <c r="AB1439" s="2885">
        <f t="shared" si="1344"/>
        <v>1159.8361600000001</v>
      </c>
      <c r="AC1439" s="1152">
        <f t="shared" ref="AC1439" si="1346">AC1371</f>
        <v>0</v>
      </c>
      <c r="AD1439" s="1143">
        <f>AD1371</f>
        <v>0</v>
      </c>
      <c r="AE1439" s="2583"/>
      <c r="AF1439" s="3340"/>
      <c r="AG1439" s="240"/>
      <c r="AH1439" s="240"/>
      <c r="AI1439" s="240"/>
      <c r="AJ1439" s="240"/>
      <c r="AK1439" s="240"/>
      <c r="AL1439" s="240"/>
      <c r="AM1439" s="240"/>
      <c r="AN1439" s="240"/>
      <c r="AO1439" s="240"/>
      <c r="AP1439" s="240"/>
      <c r="AQ1439" s="240"/>
      <c r="AR1439" s="240"/>
      <c r="AS1439" s="240"/>
      <c r="AT1439" s="240"/>
      <c r="AU1439" s="240"/>
      <c r="AV1439" s="240"/>
      <c r="AW1439" s="240"/>
      <c r="AX1439" s="240"/>
      <c r="AY1439" s="240"/>
      <c r="AZ1439" s="240"/>
      <c r="BA1439" s="240"/>
      <c r="BB1439" s="240"/>
      <c r="BC1439" s="240"/>
      <c r="BD1439" s="240"/>
      <c r="BE1439" s="240"/>
      <c r="BF1439" s="240"/>
      <c r="BG1439" s="240"/>
      <c r="BH1439" s="240"/>
      <c r="BI1439" s="240"/>
      <c r="BJ1439" s="240"/>
      <c r="BK1439" s="240"/>
      <c r="BL1439" s="240"/>
      <c r="BM1439" s="240"/>
      <c r="BN1439" s="240"/>
      <c r="BO1439" s="240"/>
      <c r="BP1439" s="240"/>
      <c r="BQ1439" s="240"/>
      <c r="BR1439" s="240"/>
      <c r="BS1439" s="240"/>
      <c r="BT1439" s="240"/>
      <c r="BU1439" s="240"/>
      <c r="BV1439" s="240"/>
      <c r="BW1439" s="240"/>
      <c r="BX1439" s="240"/>
      <c r="BY1439" s="240"/>
      <c r="BZ1439" s="240"/>
      <c r="CA1439" s="240"/>
      <c r="CB1439" s="240"/>
      <c r="CC1439" s="240"/>
      <c r="CD1439" s="240"/>
      <c r="CE1439" s="240"/>
      <c r="CF1439" s="240"/>
      <c r="CG1439" s="240"/>
      <c r="CH1439" s="240"/>
      <c r="CI1439" s="240"/>
      <c r="CJ1439" s="240"/>
      <c r="CK1439" s="240"/>
      <c r="CL1439" s="240"/>
      <c r="CM1439" s="240"/>
      <c r="CN1439" s="240"/>
      <c r="CO1439" s="240"/>
      <c r="CP1439" s="240"/>
      <c r="CQ1439" s="240"/>
      <c r="CR1439" s="240"/>
      <c r="CS1439" s="240"/>
      <c r="CT1439" s="240"/>
      <c r="CU1439" s="240"/>
      <c r="CV1439" s="240"/>
      <c r="CW1439" s="240"/>
      <c r="CX1439" s="240"/>
      <c r="CY1439" s="240"/>
      <c r="CZ1439" s="240"/>
      <c r="DA1439" s="240"/>
      <c r="DB1439" s="240"/>
      <c r="DC1439" s="240"/>
      <c r="DD1439" s="240"/>
      <c r="DE1439" s="240"/>
      <c r="DF1439" s="240"/>
      <c r="DG1439" s="240"/>
      <c r="DH1439" s="240"/>
      <c r="DI1439" s="240"/>
      <c r="DJ1439" s="240"/>
      <c r="DK1439" s="240"/>
      <c r="DL1439" s="240"/>
      <c r="DM1439" s="240"/>
      <c r="DN1439" s="240"/>
      <c r="DO1439" s="240"/>
      <c r="DP1439" s="240"/>
      <c r="DQ1439" s="240"/>
      <c r="DR1439" s="240"/>
      <c r="DS1439" s="240"/>
      <c r="DT1439" s="240"/>
      <c r="DU1439" s="240"/>
      <c r="DV1439" s="240"/>
      <c r="DW1439" s="240"/>
      <c r="DX1439" s="240"/>
      <c r="DY1439" s="240"/>
      <c r="DZ1439" s="240"/>
      <c r="EA1439" s="240"/>
      <c r="EB1439" s="240"/>
      <c r="EC1439" s="240"/>
      <c r="ED1439" s="240"/>
      <c r="EE1439" s="240"/>
      <c r="EF1439" s="240"/>
      <c r="EG1439" s="240"/>
      <c r="EH1439" s="240"/>
      <c r="EI1439" s="240"/>
      <c r="EJ1439" s="240"/>
      <c r="EK1439" s="240"/>
      <c r="EL1439" s="240"/>
      <c r="EM1439" s="240"/>
      <c r="EN1439" s="240"/>
      <c r="EO1439" s="240"/>
      <c r="EP1439" s="240"/>
      <c r="EQ1439" s="240"/>
      <c r="ER1439" s="240"/>
      <c r="ES1439" s="240"/>
      <c r="ET1439" s="240"/>
      <c r="EU1439" s="240"/>
      <c r="EV1439" s="240"/>
      <c r="EW1439" s="240"/>
      <c r="EX1439" s="240"/>
      <c r="EY1439" s="240"/>
      <c r="EZ1439" s="240"/>
      <c r="FA1439" s="240"/>
      <c r="FB1439" s="240"/>
      <c r="FC1439" s="240"/>
      <c r="FD1439" s="240"/>
      <c r="FE1439" s="240"/>
      <c r="FF1439" s="240"/>
      <c r="FG1439" s="240"/>
      <c r="FH1439" s="240"/>
      <c r="FI1439" s="240"/>
      <c r="FJ1439" s="240"/>
      <c r="FK1439" s="240"/>
      <c r="FL1439" s="240"/>
      <c r="FM1439" s="240"/>
      <c r="FN1439" s="240"/>
      <c r="FO1439" s="240"/>
      <c r="FP1439" s="240"/>
      <c r="FQ1439" s="240"/>
      <c r="FR1439" s="240"/>
      <c r="FS1439" s="240"/>
      <c r="FT1439" s="240"/>
      <c r="FU1439" s="240"/>
      <c r="FV1439" s="240"/>
      <c r="FW1439" s="240"/>
      <c r="FX1439" s="240"/>
      <c r="FY1439" s="240"/>
      <c r="FZ1439" s="240"/>
      <c r="GA1439" s="240"/>
      <c r="GB1439" s="240"/>
      <c r="GC1439" s="240"/>
      <c r="GD1439" s="240"/>
      <c r="GE1439" s="240"/>
      <c r="GF1439" s="240"/>
      <c r="GG1439" s="240"/>
      <c r="GH1439" s="240"/>
      <c r="GI1439" s="240"/>
      <c r="GJ1439" s="240"/>
      <c r="GK1439" s="240"/>
      <c r="GL1439" s="240"/>
      <c r="GM1439" s="240"/>
      <c r="GN1439" s="240"/>
      <c r="GO1439" s="240"/>
      <c r="GP1439" s="240"/>
      <c r="GQ1439" s="240"/>
      <c r="GR1439" s="240"/>
      <c r="GS1439" s="240"/>
      <c r="GT1439" s="240"/>
      <c r="GU1439" s="240"/>
      <c r="GV1439" s="240"/>
      <c r="GW1439" s="240"/>
      <c r="GX1439" s="240"/>
      <c r="GY1439" s="240"/>
      <c r="GZ1439" s="240"/>
      <c r="HA1439" s="240"/>
      <c r="HB1439" s="240"/>
      <c r="HC1439" s="240"/>
      <c r="HD1439" s="240"/>
      <c r="HE1439" s="240"/>
      <c r="HF1439" s="240"/>
      <c r="HG1439" s="240"/>
      <c r="HH1439" s="240"/>
      <c r="HI1439" s="240"/>
      <c r="HJ1439" s="240"/>
      <c r="HK1439" s="240"/>
      <c r="HL1439" s="240"/>
      <c r="HM1439" s="240"/>
      <c r="HN1439" s="240"/>
      <c r="HO1439" s="240"/>
      <c r="HP1439" s="240"/>
      <c r="HQ1439" s="240"/>
      <c r="HR1439" s="240"/>
      <c r="HS1439" s="240"/>
      <c r="HT1439" s="240"/>
      <c r="HU1439" s="240"/>
      <c r="HV1439" s="240"/>
      <c r="HW1439" s="240"/>
      <c r="HX1439" s="240"/>
      <c r="HY1439" s="240"/>
      <c r="HZ1439" s="240"/>
      <c r="IA1439" s="240"/>
      <c r="IB1439" s="240"/>
      <c r="IC1439" s="240"/>
      <c r="ID1439" s="240"/>
      <c r="IE1439" s="240"/>
      <c r="IF1439" s="240"/>
      <c r="IG1439" s="240"/>
      <c r="IH1439" s="240"/>
      <c r="II1439" s="240"/>
      <c r="IJ1439" s="240"/>
      <c r="IK1439" s="240"/>
      <c r="IL1439" s="240"/>
      <c r="IM1439" s="240"/>
      <c r="IN1439" s="240"/>
      <c r="IO1439" s="240"/>
      <c r="IP1439" s="240"/>
      <c r="IQ1439" s="240"/>
      <c r="IR1439" s="240"/>
      <c r="IS1439" s="240"/>
      <c r="IT1439" s="240"/>
      <c r="IU1439" s="240"/>
      <c r="IV1439" s="240"/>
      <c r="IW1439" s="240"/>
      <c r="IX1439" s="240"/>
      <c r="IY1439" s="240"/>
      <c r="IZ1439" s="240"/>
      <c r="JA1439" s="240"/>
      <c r="JB1439" s="240"/>
      <c r="JC1439" s="240"/>
    </row>
    <row r="1440" spans="1:263" s="1072" customFormat="1" ht="29.25" x14ac:dyDescent="0.25">
      <c r="A1440" s="363"/>
      <c r="B1440" s="363">
        <v>1</v>
      </c>
      <c r="C1440" s="813" t="s">
        <v>136</v>
      </c>
      <c r="D1440" s="302"/>
      <c r="E1440" s="302"/>
      <c r="F1440" s="2205">
        <f t="shared" si="1332"/>
        <v>151128.20000000001</v>
      </c>
      <c r="G1440" s="950">
        <f t="shared" si="1332"/>
        <v>37781.4</v>
      </c>
      <c r="H1440" s="950">
        <f t="shared" si="1332"/>
        <v>20264.413333333334</v>
      </c>
      <c r="I1440" s="950">
        <f t="shared" si="1332"/>
        <v>53.635951376426846</v>
      </c>
      <c r="J1440" s="2887"/>
      <c r="K1440" s="2887"/>
      <c r="L1440" s="2888"/>
      <c r="M1440" s="2888"/>
      <c r="N1440" s="2888"/>
      <c r="O1440" s="2888"/>
      <c r="P1440" s="2888"/>
      <c r="Q1440" s="2888"/>
      <c r="R1440" s="2885">
        <f t="shared" ref="R1440:AB1440" si="1347">R1372</f>
        <v>133128.83007384234</v>
      </c>
      <c r="S1440" s="2885">
        <f t="shared" ref="S1440:T1440" si="1348">S1372</f>
        <v>133128.83007384234</v>
      </c>
      <c r="T1440" s="2885">
        <f t="shared" si="1348"/>
        <v>133128.83007384234</v>
      </c>
      <c r="U1440" s="554">
        <f t="shared" si="1347"/>
        <v>33282.207518460586</v>
      </c>
      <c r="V1440" s="2885">
        <f t="shared" si="1347"/>
        <v>23539.82762</v>
      </c>
      <c r="W1440" s="1388">
        <f t="shared" si="1347"/>
        <v>0</v>
      </c>
      <c r="X1440" s="2885">
        <f t="shared" si="1347"/>
        <v>-32.984000000000002</v>
      </c>
      <c r="Y1440" s="2885">
        <f t="shared" si="1347"/>
        <v>-9742.379898460591</v>
      </c>
      <c r="Z1440" s="3037">
        <f t="shared" si="1347"/>
        <v>0</v>
      </c>
      <c r="AA1440" s="3037">
        <f t="shared" si="1347"/>
        <v>-36.437200000000004</v>
      </c>
      <c r="AB1440" s="2885">
        <f t="shared" si="1347"/>
        <v>23470.406419999999</v>
      </c>
      <c r="AC1440" s="1152">
        <f t="shared" ref="AC1440" si="1349">AC1372</f>
        <v>0</v>
      </c>
      <c r="AD1440" s="1143">
        <f>AD1372</f>
        <v>0</v>
      </c>
      <c r="AE1440" s="2583"/>
      <c r="AF1440" s="3340"/>
      <c r="AG1440" s="240"/>
      <c r="AH1440" s="240"/>
      <c r="AI1440" s="240"/>
      <c r="AJ1440" s="240"/>
      <c r="AK1440" s="240"/>
      <c r="AL1440" s="240"/>
      <c r="AM1440" s="240"/>
      <c r="AN1440" s="240"/>
      <c r="AO1440" s="240"/>
      <c r="AP1440" s="240"/>
      <c r="AQ1440" s="240"/>
      <c r="AR1440" s="240"/>
      <c r="AS1440" s="240"/>
      <c r="AT1440" s="240"/>
      <c r="AU1440" s="240"/>
      <c r="AV1440" s="240"/>
      <c r="AW1440" s="240"/>
      <c r="AX1440" s="240"/>
      <c r="AY1440" s="240"/>
      <c r="AZ1440" s="240"/>
      <c r="BA1440" s="240"/>
      <c r="BB1440" s="240"/>
      <c r="BC1440" s="240"/>
      <c r="BD1440" s="240"/>
      <c r="BE1440" s="240"/>
      <c r="BF1440" s="240"/>
      <c r="BG1440" s="240"/>
      <c r="BH1440" s="240"/>
      <c r="BI1440" s="240"/>
      <c r="BJ1440" s="240"/>
      <c r="BK1440" s="240"/>
      <c r="BL1440" s="240"/>
      <c r="BM1440" s="240"/>
      <c r="BN1440" s="240"/>
      <c r="BO1440" s="240"/>
      <c r="BP1440" s="240"/>
      <c r="BQ1440" s="240"/>
      <c r="BR1440" s="240"/>
      <c r="BS1440" s="240"/>
      <c r="BT1440" s="240"/>
      <c r="BU1440" s="240"/>
      <c r="BV1440" s="240"/>
      <c r="BW1440" s="240"/>
      <c r="BX1440" s="240"/>
      <c r="BY1440" s="240"/>
      <c r="BZ1440" s="240"/>
      <c r="CA1440" s="240"/>
      <c r="CB1440" s="240"/>
      <c r="CC1440" s="240"/>
      <c r="CD1440" s="240"/>
      <c r="CE1440" s="240"/>
      <c r="CF1440" s="240"/>
      <c r="CG1440" s="240"/>
      <c r="CH1440" s="240"/>
      <c r="CI1440" s="240"/>
      <c r="CJ1440" s="240"/>
      <c r="CK1440" s="240"/>
      <c r="CL1440" s="240"/>
      <c r="CM1440" s="240"/>
      <c r="CN1440" s="240"/>
      <c r="CO1440" s="240"/>
      <c r="CP1440" s="240"/>
      <c r="CQ1440" s="240"/>
      <c r="CR1440" s="240"/>
      <c r="CS1440" s="240"/>
      <c r="CT1440" s="240"/>
      <c r="CU1440" s="240"/>
      <c r="CV1440" s="240"/>
      <c r="CW1440" s="240"/>
      <c r="CX1440" s="240"/>
      <c r="CY1440" s="240"/>
      <c r="CZ1440" s="240"/>
      <c r="DA1440" s="240"/>
      <c r="DB1440" s="240"/>
      <c r="DC1440" s="240"/>
      <c r="DD1440" s="240"/>
      <c r="DE1440" s="240"/>
      <c r="DF1440" s="240"/>
      <c r="DG1440" s="240"/>
      <c r="DH1440" s="240"/>
      <c r="DI1440" s="240"/>
      <c r="DJ1440" s="240"/>
      <c r="DK1440" s="240"/>
      <c r="DL1440" s="240"/>
      <c r="DM1440" s="240"/>
      <c r="DN1440" s="240"/>
      <c r="DO1440" s="240"/>
      <c r="DP1440" s="240"/>
      <c r="DQ1440" s="240"/>
      <c r="DR1440" s="240"/>
      <c r="DS1440" s="240"/>
      <c r="DT1440" s="240"/>
      <c r="DU1440" s="240"/>
      <c r="DV1440" s="240"/>
      <c r="DW1440" s="240"/>
      <c r="DX1440" s="240"/>
      <c r="DY1440" s="240"/>
      <c r="DZ1440" s="240"/>
      <c r="EA1440" s="240"/>
      <c r="EB1440" s="240"/>
      <c r="EC1440" s="240"/>
      <c r="ED1440" s="240"/>
      <c r="EE1440" s="240"/>
      <c r="EF1440" s="240"/>
      <c r="EG1440" s="240"/>
      <c r="EH1440" s="240"/>
      <c r="EI1440" s="240"/>
      <c r="EJ1440" s="240"/>
      <c r="EK1440" s="240"/>
      <c r="EL1440" s="240"/>
      <c r="EM1440" s="240"/>
      <c r="EN1440" s="240"/>
      <c r="EO1440" s="240"/>
      <c r="EP1440" s="240"/>
      <c r="EQ1440" s="240"/>
      <c r="ER1440" s="240"/>
      <c r="ES1440" s="240"/>
      <c r="ET1440" s="240"/>
      <c r="EU1440" s="240"/>
      <c r="EV1440" s="240"/>
      <c r="EW1440" s="240"/>
      <c r="EX1440" s="240"/>
      <c r="EY1440" s="240"/>
      <c r="EZ1440" s="240"/>
      <c r="FA1440" s="240"/>
      <c r="FB1440" s="240"/>
      <c r="FC1440" s="240"/>
      <c r="FD1440" s="240"/>
      <c r="FE1440" s="240"/>
      <c r="FF1440" s="240"/>
      <c r="FG1440" s="240"/>
      <c r="FH1440" s="240"/>
      <c r="FI1440" s="240"/>
      <c r="FJ1440" s="240"/>
      <c r="FK1440" s="240"/>
      <c r="FL1440" s="240"/>
      <c r="FM1440" s="240"/>
      <c r="FN1440" s="240"/>
      <c r="FO1440" s="240"/>
      <c r="FP1440" s="240"/>
      <c r="FQ1440" s="240"/>
      <c r="FR1440" s="240"/>
      <c r="FS1440" s="240"/>
      <c r="FT1440" s="240"/>
      <c r="FU1440" s="240"/>
      <c r="FV1440" s="240"/>
      <c r="FW1440" s="240"/>
      <c r="FX1440" s="240"/>
      <c r="FY1440" s="240"/>
      <c r="FZ1440" s="240"/>
      <c r="GA1440" s="240"/>
      <c r="GB1440" s="240"/>
      <c r="GC1440" s="240"/>
      <c r="GD1440" s="240"/>
      <c r="GE1440" s="240"/>
      <c r="GF1440" s="240"/>
      <c r="GG1440" s="240"/>
      <c r="GH1440" s="240"/>
      <c r="GI1440" s="240"/>
      <c r="GJ1440" s="240"/>
      <c r="GK1440" s="240"/>
      <c r="GL1440" s="240"/>
      <c r="GM1440" s="240"/>
      <c r="GN1440" s="240"/>
      <c r="GO1440" s="240"/>
      <c r="GP1440" s="240"/>
      <c r="GQ1440" s="240"/>
      <c r="GR1440" s="240"/>
      <c r="GS1440" s="240"/>
      <c r="GT1440" s="240"/>
      <c r="GU1440" s="240"/>
      <c r="GV1440" s="240"/>
      <c r="GW1440" s="240"/>
      <c r="GX1440" s="240"/>
      <c r="GY1440" s="240"/>
      <c r="GZ1440" s="240"/>
      <c r="HA1440" s="240"/>
      <c r="HB1440" s="240"/>
      <c r="HC1440" s="240"/>
      <c r="HD1440" s="240"/>
      <c r="HE1440" s="240"/>
      <c r="HF1440" s="240"/>
      <c r="HG1440" s="240"/>
      <c r="HH1440" s="240"/>
      <c r="HI1440" s="240"/>
      <c r="HJ1440" s="240"/>
      <c r="HK1440" s="240"/>
      <c r="HL1440" s="240"/>
      <c r="HM1440" s="240"/>
      <c r="HN1440" s="240"/>
      <c r="HO1440" s="240"/>
      <c r="HP1440" s="240"/>
      <c r="HQ1440" s="240"/>
      <c r="HR1440" s="240"/>
      <c r="HS1440" s="240"/>
      <c r="HT1440" s="240"/>
      <c r="HU1440" s="240"/>
      <c r="HV1440" s="240"/>
      <c r="HW1440" s="240"/>
      <c r="HX1440" s="240"/>
      <c r="HY1440" s="240"/>
      <c r="HZ1440" s="240"/>
      <c r="IA1440" s="240"/>
      <c r="IB1440" s="240"/>
      <c r="IC1440" s="240"/>
      <c r="ID1440" s="240"/>
      <c r="IE1440" s="240"/>
      <c r="IF1440" s="240"/>
      <c r="IG1440" s="240"/>
      <c r="IH1440" s="240"/>
      <c r="II1440" s="240"/>
      <c r="IJ1440" s="240"/>
      <c r="IK1440" s="240"/>
      <c r="IL1440" s="240"/>
      <c r="IM1440" s="240"/>
      <c r="IN1440" s="240"/>
      <c r="IO1440" s="240"/>
      <c r="IP1440" s="240"/>
      <c r="IQ1440" s="240"/>
      <c r="IR1440" s="240"/>
      <c r="IS1440" s="240"/>
      <c r="IT1440" s="240"/>
      <c r="IU1440" s="240"/>
      <c r="IV1440" s="240"/>
      <c r="IW1440" s="240"/>
      <c r="IX1440" s="240"/>
      <c r="IY1440" s="240"/>
      <c r="IZ1440" s="240"/>
      <c r="JA1440" s="240"/>
      <c r="JB1440" s="240"/>
      <c r="JC1440" s="240"/>
    </row>
    <row r="1441" spans="1:32" x14ac:dyDescent="0.25">
      <c r="A1441" s="363">
        <v>1</v>
      </c>
      <c r="B1441" s="363">
        <v>1</v>
      </c>
      <c r="C1441" s="923" t="s">
        <v>0</v>
      </c>
      <c r="D1441" s="3038"/>
      <c r="E1441" s="3038"/>
      <c r="F1441" s="3039">
        <f>SUM(F1378)</f>
        <v>760</v>
      </c>
      <c r="G1441" s="3040">
        <f>SUM(G1378)</f>
        <v>191</v>
      </c>
      <c r="H1441" s="3040">
        <f>SUM(H1378)</f>
        <v>212</v>
      </c>
      <c r="I1441" s="3040">
        <f t="shared" ref="I1441:I1447" si="1350">H1441/G1441*100</f>
        <v>110.99476439790577</v>
      </c>
      <c r="J1441" s="2885">
        <f>L1441/F1441</f>
        <v>8.9565789473684205</v>
      </c>
      <c r="K1441" s="2885">
        <f>N1441/H1441</f>
        <v>9.7688679245283012</v>
      </c>
      <c r="L1441" s="3040">
        <f>SUM(L1378)</f>
        <v>6807</v>
      </c>
      <c r="M1441" s="3040">
        <f>SUM(M1378)</f>
        <v>1702</v>
      </c>
      <c r="N1441" s="3040">
        <f>SUM(N1378)</f>
        <v>2071</v>
      </c>
      <c r="O1441" s="3040">
        <f>N1441/M1441*100</f>
        <v>121.68037602820212</v>
      </c>
      <c r="P1441" s="3040">
        <f>SUM(P1378)</f>
        <v>23</v>
      </c>
      <c r="Q1441" s="2197">
        <f>N1441/$C$3*12/P1441</f>
        <v>360.17391304347825</v>
      </c>
      <c r="R1441" s="3041">
        <f t="shared" ref="R1441:AB1441" si="1351">SUM(R1378)</f>
        <v>0</v>
      </c>
      <c r="S1441" s="3041">
        <f t="shared" ref="S1441:T1441" si="1352">SUM(S1378)</f>
        <v>0</v>
      </c>
      <c r="T1441" s="3041">
        <f t="shared" si="1352"/>
        <v>0</v>
      </c>
      <c r="U1441" s="554">
        <f t="shared" si="1351"/>
        <v>0</v>
      </c>
      <c r="V1441" s="3041">
        <f t="shared" si="1351"/>
        <v>0</v>
      </c>
      <c r="W1441" s="3042">
        <f t="shared" si="1351"/>
        <v>0</v>
      </c>
      <c r="X1441" s="3041">
        <f t="shared" si="1351"/>
        <v>0</v>
      </c>
      <c r="Y1441" s="3041">
        <f t="shared" si="1351"/>
        <v>0</v>
      </c>
      <c r="Z1441" s="3041">
        <f t="shared" si="1351"/>
        <v>0</v>
      </c>
      <c r="AA1441" s="3041">
        <f t="shared" si="1351"/>
        <v>0</v>
      </c>
      <c r="AB1441" s="3041">
        <f t="shared" si="1351"/>
        <v>0</v>
      </c>
      <c r="AC1441" s="2913">
        <f>SUM(AC1378)</f>
        <v>0</v>
      </c>
      <c r="AD1441" s="3043"/>
      <c r="AE1441" s="2583"/>
    </row>
    <row r="1442" spans="1:32" x14ac:dyDescent="0.25">
      <c r="A1442" s="363">
        <v>1</v>
      </c>
      <c r="B1442" s="363">
        <v>1</v>
      </c>
      <c r="C1442" s="924" t="s">
        <v>16</v>
      </c>
      <c r="D1442" s="924"/>
      <c r="E1442" s="924"/>
      <c r="F1442" s="2382">
        <f t="shared" ref="F1442:H1443" si="1353">SUM(F1383)</f>
        <v>573</v>
      </c>
      <c r="G1442" s="3044">
        <f t="shared" si="1353"/>
        <v>143</v>
      </c>
      <c r="H1442" s="3044">
        <f t="shared" si="1353"/>
        <v>161</v>
      </c>
      <c r="I1442" s="3044">
        <f t="shared" si="1350"/>
        <v>112.58741258741259</v>
      </c>
      <c r="J1442" s="554">
        <f>L1442/F1442</f>
        <v>6.9528795811518327</v>
      </c>
      <c r="K1442" s="554">
        <f>N1442/H1442</f>
        <v>6.975155279503106</v>
      </c>
      <c r="L1442" s="3044">
        <f t="shared" ref="L1442:N1443" si="1354">SUM(L1383)</f>
        <v>3984</v>
      </c>
      <c r="M1442" s="3044">
        <f t="shared" si="1354"/>
        <v>996</v>
      </c>
      <c r="N1442" s="3044">
        <f t="shared" si="1354"/>
        <v>1123</v>
      </c>
      <c r="O1442" s="3044">
        <f>N1442/M1442*100</f>
        <v>112.75100401606426</v>
      </c>
      <c r="P1442" s="3044">
        <f>SUM(P1383)</f>
        <v>17</v>
      </c>
      <c r="Q1442" s="2197">
        <f>N1442/$C$3*12/P1442</f>
        <v>264.23529411764707</v>
      </c>
      <c r="R1442" s="3045">
        <f t="shared" ref="R1442:AB1442" si="1355">SUM(R1383)</f>
        <v>0</v>
      </c>
      <c r="S1442" s="3045">
        <f t="shared" ref="S1442:T1442" si="1356">SUM(S1383)</f>
        <v>0</v>
      </c>
      <c r="T1442" s="3045">
        <f t="shared" si="1356"/>
        <v>0</v>
      </c>
      <c r="U1442" s="554">
        <f t="shared" si="1355"/>
        <v>0</v>
      </c>
      <c r="V1442" s="3045">
        <f t="shared" si="1355"/>
        <v>0</v>
      </c>
      <c r="W1442" s="3046">
        <f t="shared" si="1355"/>
        <v>0</v>
      </c>
      <c r="X1442" s="3045">
        <f t="shared" si="1355"/>
        <v>0</v>
      </c>
      <c r="Y1442" s="3045">
        <f t="shared" si="1355"/>
        <v>0</v>
      </c>
      <c r="Z1442" s="3045">
        <f t="shared" si="1355"/>
        <v>0</v>
      </c>
      <c r="AA1442" s="3045">
        <f t="shared" si="1355"/>
        <v>0</v>
      </c>
      <c r="AB1442" s="3045">
        <f t="shared" si="1355"/>
        <v>0</v>
      </c>
      <c r="AC1442" s="2847">
        <f t="shared" ref="AC1442" si="1357">SUM(AC1383)</f>
        <v>0</v>
      </c>
      <c r="AD1442" s="3047"/>
      <c r="AE1442" s="2583"/>
    </row>
    <row r="1443" spans="1:32" ht="29.25" x14ac:dyDescent="0.25">
      <c r="A1443" s="363">
        <v>1</v>
      </c>
      <c r="B1443" s="363">
        <v>1</v>
      </c>
      <c r="C1443" s="920" t="s">
        <v>138</v>
      </c>
      <c r="D1443" s="920"/>
      <c r="E1443" s="920"/>
      <c r="F1443" s="2211">
        <f t="shared" si="1353"/>
        <v>1333</v>
      </c>
      <c r="G1443" s="2219">
        <f t="shared" si="1353"/>
        <v>334</v>
      </c>
      <c r="H1443" s="2219">
        <f t="shared" si="1353"/>
        <v>373</v>
      </c>
      <c r="I1443" s="2219">
        <f t="shared" si="1350"/>
        <v>111.67664670658684</v>
      </c>
      <c r="J1443" s="554">
        <f>L1443/F1443</f>
        <v>8.0952738184546131</v>
      </c>
      <c r="K1443" s="554">
        <f>N1443/H1443</f>
        <v>8.5630026809651483</v>
      </c>
      <c r="L1443" s="2219">
        <f t="shared" si="1354"/>
        <v>10791</v>
      </c>
      <c r="M1443" s="2219">
        <f t="shared" si="1354"/>
        <v>2698</v>
      </c>
      <c r="N1443" s="2219">
        <f t="shared" si="1354"/>
        <v>3194</v>
      </c>
      <c r="O1443" s="2219">
        <f>N1443/M1443*100</f>
        <v>118.38398813936249</v>
      </c>
      <c r="P1443" s="2219">
        <f>SUM(P1384)</f>
        <v>40</v>
      </c>
      <c r="Q1443" s="2197">
        <f>N1443/$C$3*12/P1443</f>
        <v>319.39999999999998</v>
      </c>
      <c r="R1443" s="2884">
        <f t="shared" ref="R1443:AB1443" si="1358">SUM(R1384)</f>
        <v>34155.251659007998</v>
      </c>
      <c r="S1443" s="2884">
        <f t="shared" ref="S1443:T1443" si="1359">SUM(S1384)</f>
        <v>34155.251659007998</v>
      </c>
      <c r="T1443" s="2884">
        <f t="shared" si="1359"/>
        <v>34155.251659007998</v>
      </c>
      <c r="U1443" s="554">
        <f t="shared" si="1358"/>
        <v>8538.8129147519994</v>
      </c>
      <c r="V1443" s="2884">
        <f t="shared" si="1358"/>
        <v>8357.1595600000001</v>
      </c>
      <c r="W1443" s="2945">
        <f t="shared" si="1358"/>
        <v>0</v>
      </c>
      <c r="X1443" s="2884">
        <f t="shared" si="1358"/>
        <v>0</v>
      </c>
      <c r="Y1443" s="2884">
        <f t="shared" si="1358"/>
        <v>-181.65335475199936</v>
      </c>
      <c r="Z1443" s="2884">
        <f t="shared" si="1358"/>
        <v>0</v>
      </c>
      <c r="AA1443" s="2884">
        <f t="shared" si="1358"/>
        <v>-74.66</v>
      </c>
      <c r="AB1443" s="2884">
        <f t="shared" si="1358"/>
        <v>8282.4995600000002</v>
      </c>
      <c r="AC1443" s="2220">
        <f t="shared" ref="AC1443" si="1360">SUM(AC1384)</f>
        <v>0</v>
      </c>
      <c r="AD1443" s="2946">
        <f>SUM(AD1384)</f>
        <v>0</v>
      </c>
      <c r="AE1443" s="2583"/>
    </row>
    <row r="1444" spans="1:32" x14ac:dyDescent="0.25">
      <c r="A1444" s="363">
        <v>1</v>
      </c>
      <c r="B1444" s="363">
        <v>1</v>
      </c>
      <c r="C1444" s="925" t="s">
        <v>205</v>
      </c>
      <c r="D1444" s="925"/>
      <c r="E1444" s="925"/>
      <c r="F1444" s="2422">
        <f t="shared" ref="F1444:H1447" si="1361">F1385</f>
        <v>7300</v>
      </c>
      <c r="G1444" s="3048">
        <f t="shared" si="1361"/>
        <v>1825</v>
      </c>
      <c r="H1444" s="3048">
        <f t="shared" si="1361"/>
        <v>1792</v>
      </c>
      <c r="I1444" s="3048">
        <f t="shared" si="1350"/>
        <v>98.191780821917803</v>
      </c>
      <c r="J1444" s="551"/>
      <c r="K1444" s="551"/>
      <c r="L1444" s="3048"/>
      <c r="M1444" s="3048"/>
      <c r="N1444" s="3048"/>
      <c r="O1444" s="3048"/>
      <c r="P1444" s="3048"/>
      <c r="Q1444" s="2425"/>
      <c r="R1444" s="3049">
        <f t="shared" ref="R1444:AB1444" si="1362">R1385</f>
        <v>0</v>
      </c>
      <c r="S1444" s="3049">
        <f t="shared" ref="S1444:T1444" si="1363">S1385</f>
        <v>0</v>
      </c>
      <c r="T1444" s="3049">
        <f t="shared" si="1363"/>
        <v>0</v>
      </c>
      <c r="U1444" s="554">
        <f t="shared" si="1362"/>
        <v>0</v>
      </c>
      <c r="V1444" s="3049">
        <f t="shared" si="1362"/>
        <v>0</v>
      </c>
      <c r="W1444" s="3050">
        <f t="shared" si="1362"/>
        <v>0</v>
      </c>
      <c r="X1444" s="3049">
        <f t="shared" si="1362"/>
        <v>0</v>
      </c>
      <c r="Y1444" s="3049">
        <f t="shared" si="1362"/>
        <v>0</v>
      </c>
      <c r="Z1444" s="3049">
        <f t="shared" si="1362"/>
        <v>0</v>
      </c>
      <c r="AA1444" s="3049">
        <f t="shared" si="1362"/>
        <v>0</v>
      </c>
      <c r="AB1444" s="3049">
        <f t="shared" si="1362"/>
        <v>0</v>
      </c>
      <c r="AC1444" s="3024">
        <f t="shared" ref="AC1444" si="1364">AC1385</f>
        <v>0</v>
      </c>
      <c r="AD1444" s="3051"/>
      <c r="AE1444" s="2583"/>
    </row>
    <row r="1445" spans="1:32" x14ac:dyDescent="0.25">
      <c r="A1445" s="363">
        <v>1</v>
      </c>
      <c r="B1445" s="363">
        <v>1</v>
      </c>
      <c r="C1445" s="922" t="s">
        <v>206</v>
      </c>
      <c r="D1445" s="922"/>
      <c r="E1445" s="922"/>
      <c r="F1445" s="2427">
        <f t="shared" si="1361"/>
        <v>7295</v>
      </c>
      <c r="G1445" s="3052">
        <f t="shared" si="1361"/>
        <v>1824</v>
      </c>
      <c r="H1445" s="3052">
        <f t="shared" si="1361"/>
        <v>1785</v>
      </c>
      <c r="I1445" s="3052">
        <f t="shared" si="1350"/>
        <v>97.86184210526315</v>
      </c>
      <c r="J1445" s="2897"/>
      <c r="K1445" s="2897"/>
      <c r="L1445" s="3052"/>
      <c r="M1445" s="3052"/>
      <c r="N1445" s="3052"/>
      <c r="O1445" s="3052"/>
      <c r="P1445" s="3052"/>
      <c r="Q1445" s="2226"/>
      <c r="R1445" s="3053">
        <f t="shared" ref="R1445:AB1445" si="1365">R1386</f>
        <v>0</v>
      </c>
      <c r="S1445" s="3053">
        <f t="shared" ref="S1445:T1445" si="1366">S1386</f>
        <v>0</v>
      </c>
      <c r="T1445" s="3053">
        <f t="shared" si="1366"/>
        <v>0</v>
      </c>
      <c r="U1445" s="554">
        <f t="shared" si="1365"/>
        <v>0</v>
      </c>
      <c r="V1445" s="3053">
        <f t="shared" si="1365"/>
        <v>0</v>
      </c>
      <c r="W1445" s="3054">
        <f t="shared" si="1365"/>
        <v>0</v>
      </c>
      <c r="X1445" s="3053">
        <f t="shared" si="1365"/>
        <v>0</v>
      </c>
      <c r="Y1445" s="3053">
        <f t="shared" si="1365"/>
        <v>0</v>
      </c>
      <c r="Z1445" s="3053">
        <f t="shared" si="1365"/>
        <v>0</v>
      </c>
      <c r="AA1445" s="3053">
        <f t="shared" si="1365"/>
        <v>0</v>
      </c>
      <c r="AB1445" s="3053">
        <f t="shared" si="1365"/>
        <v>0</v>
      </c>
      <c r="AC1445" s="2919">
        <f t="shared" ref="AC1445" si="1367">AC1386</f>
        <v>0</v>
      </c>
      <c r="AD1445" s="3055"/>
      <c r="AE1445" s="2583"/>
    </row>
    <row r="1446" spans="1:32" ht="30" x14ac:dyDescent="0.25">
      <c r="A1446" s="363">
        <v>1</v>
      </c>
      <c r="B1446" s="363">
        <v>1</v>
      </c>
      <c r="C1446" s="926" t="s">
        <v>207</v>
      </c>
      <c r="D1446" s="3056"/>
      <c r="E1446" s="3056"/>
      <c r="F1446" s="2427">
        <f t="shared" si="1361"/>
        <v>5</v>
      </c>
      <c r="G1446" s="3044">
        <f t="shared" si="1361"/>
        <v>1</v>
      </c>
      <c r="H1446" s="3044">
        <f t="shared" si="1361"/>
        <v>7</v>
      </c>
      <c r="I1446" s="3044">
        <f t="shared" si="1350"/>
        <v>700</v>
      </c>
      <c r="J1446" s="2897"/>
      <c r="K1446" s="2885"/>
      <c r="L1446" s="3044"/>
      <c r="M1446" s="3044"/>
      <c r="N1446" s="3044"/>
      <c r="O1446" s="3044"/>
      <c r="P1446" s="3052"/>
      <c r="Q1446" s="2197"/>
      <c r="R1446" s="3053">
        <f t="shared" ref="R1446:AB1446" si="1368">R1387</f>
        <v>0</v>
      </c>
      <c r="S1446" s="3053">
        <f t="shared" ref="S1446:T1446" si="1369">S1387</f>
        <v>0</v>
      </c>
      <c r="T1446" s="3053">
        <f t="shared" si="1369"/>
        <v>0</v>
      </c>
      <c r="U1446" s="554">
        <f t="shared" si="1368"/>
        <v>0</v>
      </c>
      <c r="V1446" s="3045">
        <f t="shared" si="1368"/>
        <v>0</v>
      </c>
      <c r="W1446" s="3046">
        <f t="shared" si="1368"/>
        <v>0</v>
      </c>
      <c r="X1446" s="3045">
        <f t="shared" si="1368"/>
        <v>0</v>
      </c>
      <c r="Y1446" s="3053">
        <f t="shared" si="1368"/>
        <v>0</v>
      </c>
      <c r="Z1446" s="3053">
        <f t="shared" si="1368"/>
        <v>0</v>
      </c>
      <c r="AA1446" s="3053">
        <f t="shared" si="1368"/>
        <v>0</v>
      </c>
      <c r="AB1446" s="3053">
        <f t="shared" si="1368"/>
        <v>0</v>
      </c>
      <c r="AC1446" s="2847">
        <f t="shared" ref="AC1446" si="1370">AC1387</f>
        <v>0</v>
      </c>
      <c r="AD1446" s="3055"/>
      <c r="AE1446" s="2583"/>
    </row>
    <row r="1447" spans="1:32" ht="30" thickBot="1" x14ac:dyDescent="0.3">
      <c r="B1447" s="363">
        <v>1</v>
      </c>
      <c r="C1447" s="919" t="s">
        <v>212</v>
      </c>
      <c r="D1447" s="919"/>
      <c r="E1447" s="919"/>
      <c r="F1447" s="2236">
        <f t="shared" si="1361"/>
        <v>7300</v>
      </c>
      <c r="G1447" s="2235">
        <f t="shared" si="1361"/>
        <v>1825</v>
      </c>
      <c r="H1447" s="2235">
        <f t="shared" si="1361"/>
        <v>1792</v>
      </c>
      <c r="I1447" s="2235">
        <f t="shared" si="1350"/>
        <v>98.191780821917803</v>
      </c>
      <c r="J1447" s="2904"/>
      <c r="K1447" s="2904"/>
      <c r="L1447" s="3057"/>
      <c r="M1447" s="3057"/>
      <c r="N1447" s="3057"/>
      <c r="O1447" s="3057"/>
      <c r="P1447" s="3057"/>
      <c r="Q1447" s="2242"/>
      <c r="R1447" s="3058">
        <f t="shared" ref="R1447:AB1447" si="1371">R1388</f>
        <v>31490.199000000001</v>
      </c>
      <c r="S1447" s="3058">
        <f t="shared" ref="S1447:T1447" si="1372">S1388</f>
        <v>31490.199000000001</v>
      </c>
      <c r="T1447" s="3058">
        <f t="shared" si="1372"/>
        <v>31490.199000000001</v>
      </c>
      <c r="U1447" s="555">
        <f t="shared" si="1371"/>
        <v>7872.5497500000001</v>
      </c>
      <c r="V1447" s="3058">
        <f t="shared" si="1371"/>
        <v>7863.3338300000005</v>
      </c>
      <c r="W1447" s="3059">
        <f t="shared" si="1371"/>
        <v>0</v>
      </c>
      <c r="X1447" s="3058">
        <f t="shared" si="1371"/>
        <v>0</v>
      </c>
      <c r="Y1447" s="3058">
        <f t="shared" si="1371"/>
        <v>-9.2159199999996417</v>
      </c>
      <c r="Z1447" s="3058">
        <f t="shared" si="1371"/>
        <v>0</v>
      </c>
      <c r="AA1447" s="3058">
        <f t="shared" si="1371"/>
        <v>-37.638839999999995</v>
      </c>
      <c r="AB1447" s="3058">
        <f t="shared" si="1371"/>
        <v>7825.6949900000009</v>
      </c>
      <c r="AC1447" s="3060">
        <f t="shared" ref="AC1447" si="1373">AC1388</f>
        <v>0</v>
      </c>
      <c r="AD1447" s="3061">
        <f>AD1388</f>
        <v>0</v>
      </c>
      <c r="AE1447" s="2583"/>
    </row>
    <row r="1448" spans="1:32" x14ac:dyDescent="0.25">
      <c r="A1448" s="363">
        <v>1</v>
      </c>
      <c r="B1448" s="363">
        <v>1</v>
      </c>
      <c r="C1448" s="3062" t="s">
        <v>57</v>
      </c>
      <c r="D1448" s="2908"/>
      <c r="E1448" s="2908"/>
      <c r="F1448" s="430"/>
      <c r="G1448" s="3063"/>
      <c r="H1448" s="3063"/>
      <c r="I1448" s="3063"/>
      <c r="J1448" s="2101"/>
      <c r="K1448" s="2101"/>
      <c r="L1448" s="2101"/>
      <c r="M1448" s="2101"/>
      <c r="N1448" s="2101"/>
      <c r="O1448" s="2101"/>
      <c r="P1448" s="2101"/>
      <c r="Q1448" s="2101"/>
      <c r="R1448" s="2168"/>
      <c r="S1448" s="2168"/>
      <c r="T1448" s="2168"/>
      <c r="U1448" s="3064"/>
      <c r="V1448" s="2168"/>
      <c r="W1448" s="2169"/>
      <c r="X1448" s="2168"/>
      <c r="Y1448" s="2168"/>
      <c r="Z1448" s="3488"/>
      <c r="AA1448" s="3488"/>
      <c r="AB1448" s="2168"/>
      <c r="AC1448" s="3066"/>
      <c r="AD1448" s="3067"/>
      <c r="AE1448" s="2583"/>
    </row>
    <row r="1449" spans="1:32" ht="47.25" x14ac:dyDescent="0.25">
      <c r="A1449" s="363">
        <v>1</v>
      </c>
      <c r="B1449" s="363">
        <v>1</v>
      </c>
      <c r="C1449" s="2144" t="s">
        <v>452</v>
      </c>
      <c r="D1449" s="2290"/>
      <c r="E1449" s="3068"/>
      <c r="F1449" s="371"/>
      <c r="G1449" s="2335"/>
      <c r="H1449" s="2335"/>
      <c r="I1449" s="2335"/>
      <c r="J1449" s="2336"/>
      <c r="K1449" s="2336"/>
      <c r="L1449" s="2335"/>
      <c r="M1449" s="2335"/>
      <c r="N1449" s="2335"/>
      <c r="O1449" s="2335"/>
      <c r="P1449" s="2335"/>
      <c r="Q1449" s="2335"/>
      <c r="R1449" s="550"/>
      <c r="S1449" s="550"/>
      <c r="T1449" s="550"/>
      <c r="U1449" s="2557"/>
      <c r="V1449" s="550"/>
      <c r="W1449" s="1388"/>
      <c r="X1449" s="550"/>
      <c r="Y1449" s="550"/>
      <c r="Z1449" s="3436"/>
      <c r="AA1449" s="3436"/>
      <c r="AB1449" s="550"/>
      <c r="AC1449" s="2392"/>
      <c r="AD1449" s="2558"/>
      <c r="AE1449" s="2583"/>
    </row>
    <row r="1450" spans="1:32" s="2546" customFormat="1" x14ac:dyDescent="0.25">
      <c r="A1450" s="363">
        <v>1</v>
      </c>
      <c r="B1450" s="363">
        <v>1</v>
      </c>
      <c r="C1450" s="2252" t="s">
        <v>5</v>
      </c>
      <c r="D1450" s="2252"/>
      <c r="E1450" s="2252"/>
      <c r="F1450" s="405"/>
      <c r="G1450" s="1525"/>
      <c r="H1450" s="1525"/>
      <c r="I1450" s="1525"/>
      <c r="J1450" s="1525"/>
      <c r="K1450" s="1525"/>
      <c r="L1450" s="2254"/>
      <c r="M1450" s="2254"/>
      <c r="N1450" s="2254"/>
      <c r="O1450" s="2254"/>
      <c r="P1450" s="2254"/>
      <c r="Q1450" s="2254"/>
      <c r="R1450" s="2697"/>
      <c r="S1450" s="2697"/>
      <c r="T1450" s="2697"/>
      <c r="U1450" s="2827"/>
      <c r="V1450" s="2697"/>
      <c r="W1450" s="3046"/>
      <c r="X1450" s="2697"/>
      <c r="Y1450" s="2697"/>
      <c r="Z1450" s="2697"/>
      <c r="AA1450" s="2697"/>
      <c r="AB1450" s="2697"/>
      <c r="AC1450" s="1527"/>
      <c r="AD1450" s="1527"/>
      <c r="AE1450" s="2583"/>
      <c r="AF1450" s="1288"/>
    </row>
    <row r="1451" spans="1:32" s="2546" customFormat="1" x14ac:dyDescent="0.25">
      <c r="A1451" s="363">
        <v>1</v>
      </c>
      <c r="B1451" s="363">
        <v>1</v>
      </c>
      <c r="C1451" s="3" t="s">
        <v>24</v>
      </c>
      <c r="D1451" s="1347" t="s">
        <v>240</v>
      </c>
      <c r="E1451" s="3069">
        <v>340</v>
      </c>
      <c r="F1451" s="367">
        <v>60</v>
      </c>
      <c r="G1451" s="212">
        <f>F1451/12*$C$3</f>
        <v>15</v>
      </c>
      <c r="H1451" s="212">
        <v>13</v>
      </c>
      <c r="I1451" s="212">
        <f>H1451/G1451*100</f>
        <v>86.666666666666671</v>
      </c>
      <c r="J1451" s="2258">
        <v>6.5</v>
      </c>
      <c r="K1451" s="252">
        <f>N1451/H1451</f>
        <v>6.5384615384615383</v>
      </c>
      <c r="L1451" s="253">
        <f>ROUND(F1451*J1451,0)</f>
        <v>390</v>
      </c>
      <c r="M1451" s="253">
        <f>ROUND(L1451/12*$C$3,0)</f>
        <v>98</v>
      </c>
      <c r="N1451" s="253">
        <v>85</v>
      </c>
      <c r="O1451" s="253">
        <f>N1451/M1451*100</f>
        <v>86.734693877551024</v>
      </c>
      <c r="P1451" s="253">
        <f>ROUND(L1451/E1451,0)</f>
        <v>1</v>
      </c>
      <c r="Q1451" s="253">
        <f>N1451/$C$3*12/P1451</f>
        <v>340</v>
      </c>
      <c r="R1451" s="492"/>
      <c r="S1451" s="492"/>
      <c r="T1451" s="492"/>
      <c r="U1451" s="959"/>
      <c r="V1451" s="492"/>
      <c r="W1451" s="995"/>
      <c r="X1451" s="492"/>
      <c r="Y1451" s="492"/>
      <c r="Z1451" s="492"/>
      <c r="AA1451" s="492"/>
      <c r="AB1451" s="492"/>
      <c r="AC1451" s="1168"/>
      <c r="AD1451" s="1215"/>
      <c r="AE1451" s="2583"/>
      <c r="AF1451" s="1288"/>
    </row>
    <row r="1452" spans="1:32" s="2546" customFormat="1" x14ac:dyDescent="0.25">
      <c r="A1452" s="363"/>
      <c r="B1452" s="363">
        <v>1</v>
      </c>
      <c r="C1452" s="3" t="s">
        <v>65</v>
      </c>
      <c r="D1452" s="1347" t="s">
        <v>240</v>
      </c>
      <c r="E1452" s="3069">
        <v>320</v>
      </c>
      <c r="F1452" s="367">
        <v>346</v>
      </c>
      <c r="G1452" s="212">
        <f>F1452/12*$C$3</f>
        <v>86.5</v>
      </c>
      <c r="H1452" s="212">
        <v>87</v>
      </c>
      <c r="I1452" s="212">
        <f>H1452/G1452*100</f>
        <v>100.57803468208093</v>
      </c>
      <c r="J1452" s="2258">
        <v>9</v>
      </c>
      <c r="K1452" s="252">
        <f>N1452/H1452</f>
        <v>7.5172413793103452</v>
      </c>
      <c r="L1452" s="253">
        <f>ROUND(F1452*J1452,0)</f>
        <v>3114</v>
      </c>
      <c r="M1452" s="253">
        <f>ROUND(L1452/12*$C$3,0)</f>
        <v>779</v>
      </c>
      <c r="N1452" s="253">
        <v>654</v>
      </c>
      <c r="O1452" s="253">
        <f>N1452/M1452*100</f>
        <v>83.953786906290119</v>
      </c>
      <c r="P1452" s="253">
        <f>L1452/E1452</f>
        <v>9.7312499999999993</v>
      </c>
      <c r="Q1452" s="253">
        <f>N1452/$C$3*12/P1452</f>
        <v>268.82466281310212</v>
      </c>
      <c r="R1452" s="492"/>
      <c r="S1452" s="492"/>
      <c r="T1452" s="492"/>
      <c r="U1452" s="959"/>
      <c r="V1452" s="492"/>
      <c r="W1452" s="995"/>
      <c r="X1452" s="492"/>
      <c r="Y1452" s="492"/>
      <c r="Z1452" s="492"/>
      <c r="AA1452" s="492"/>
      <c r="AB1452" s="492"/>
      <c r="AC1452" s="1168"/>
      <c r="AD1452" s="1215"/>
      <c r="AE1452" s="2583"/>
      <c r="AF1452" s="1288"/>
    </row>
    <row r="1453" spans="1:32" s="2546" customFormat="1" x14ac:dyDescent="0.25">
      <c r="A1453" s="363"/>
      <c r="B1453" s="363">
        <v>1</v>
      </c>
      <c r="C1453" s="3" t="s">
        <v>10</v>
      </c>
      <c r="D1453" s="1347" t="s">
        <v>240</v>
      </c>
      <c r="E1453" s="3069">
        <v>340</v>
      </c>
      <c r="F1453" s="367">
        <v>2084</v>
      </c>
      <c r="G1453" s="212">
        <f>F1453/12*$C$3</f>
        <v>521</v>
      </c>
      <c r="H1453" s="212">
        <v>561</v>
      </c>
      <c r="I1453" s="212">
        <f>H1453/G1453*100</f>
        <v>107.67754318618042</v>
      </c>
      <c r="J1453" s="2258">
        <v>10.5</v>
      </c>
      <c r="K1453" s="252">
        <f>N1453/H1453</f>
        <v>9.7664884135472363</v>
      </c>
      <c r="L1453" s="253">
        <f>ROUND(F1453*J1453,0)</f>
        <v>21882</v>
      </c>
      <c r="M1453" s="253">
        <f>ROUND(L1453/12*$C$3,0)</f>
        <v>5471</v>
      </c>
      <c r="N1453" s="253">
        <v>5479</v>
      </c>
      <c r="O1453" s="253">
        <f>N1453/M1453*100</f>
        <v>100.14622555291537</v>
      </c>
      <c r="P1453" s="253">
        <f>L1453/E1453</f>
        <v>64.358823529411765</v>
      </c>
      <c r="Q1453" s="253">
        <f>N1453/$C$3*12/P1453</f>
        <v>340.52828809066813</v>
      </c>
      <c r="R1453" s="492"/>
      <c r="S1453" s="492"/>
      <c r="T1453" s="492"/>
      <c r="U1453" s="959"/>
      <c r="V1453" s="492"/>
      <c r="W1453" s="995"/>
      <c r="X1453" s="492"/>
      <c r="Y1453" s="492"/>
      <c r="Z1453" s="492"/>
      <c r="AA1453" s="492"/>
      <c r="AB1453" s="492"/>
      <c r="AC1453" s="1168"/>
      <c r="AD1453" s="1215"/>
      <c r="AE1453" s="2583"/>
      <c r="AF1453" s="1288"/>
    </row>
    <row r="1454" spans="1:32" s="2546" customFormat="1" x14ac:dyDescent="0.25">
      <c r="A1454" s="363">
        <v>1</v>
      </c>
      <c r="B1454" s="363">
        <v>1</v>
      </c>
      <c r="C1454" s="3" t="s">
        <v>6</v>
      </c>
      <c r="D1454" s="1347" t="s">
        <v>240</v>
      </c>
      <c r="E1454" s="3069">
        <v>340</v>
      </c>
      <c r="F1454" s="367">
        <v>137</v>
      </c>
      <c r="G1454" s="212">
        <f>F1454/12*$C$3</f>
        <v>34.25</v>
      </c>
      <c r="H1454" s="212">
        <v>37</v>
      </c>
      <c r="I1454" s="212">
        <f>H1454/G1454*100</f>
        <v>108.02919708029196</v>
      </c>
      <c r="J1454" s="2258">
        <v>7</v>
      </c>
      <c r="K1454" s="252">
        <f>N1454/H1454</f>
        <v>6.8378378378378377</v>
      </c>
      <c r="L1454" s="253">
        <f>ROUND(F1454*J1454,0)</f>
        <v>959</v>
      </c>
      <c r="M1454" s="253">
        <f>ROUND(L1454/12*$C$3,0)</f>
        <v>240</v>
      </c>
      <c r="N1454" s="253">
        <v>253</v>
      </c>
      <c r="O1454" s="253">
        <f>N1454/M1454*100</f>
        <v>105.41666666666667</v>
      </c>
      <c r="P1454" s="253">
        <f>L1454/E1454</f>
        <v>2.8205882352941178</v>
      </c>
      <c r="Q1454" s="253">
        <f>N1454/$C$3*12/P1454</f>
        <v>358.79040667361835</v>
      </c>
      <c r="R1454" s="492"/>
      <c r="S1454" s="492"/>
      <c r="T1454" s="492"/>
      <c r="U1454" s="3070"/>
      <c r="V1454" s="492"/>
      <c r="W1454" s="995"/>
      <c r="X1454" s="492"/>
      <c r="Y1454" s="492"/>
      <c r="Z1454" s="492"/>
      <c r="AA1454" s="492"/>
      <c r="AB1454" s="492"/>
      <c r="AC1454" s="1168"/>
      <c r="AD1454" s="1215"/>
      <c r="AE1454" s="2583"/>
      <c r="AF1454" s="1288"/>
    </row>
    <row r="1455" spans="1:32" s="2546" customFormat="1" ht="29.25" x14ac:dyDescent="0.25">
      <c r="A1455" s="363">
        <v>1</v>
      </c>
      <c r="B1455" s="363">
        <v>1</v>
      </c>
      <c r="C1455" s="1610" t="s">
        <v>7</v>
      </c>
      <c r="D1455" s="3352"/>
      <c r="E1455" s="1610"/>
      <c r="F1455" s="162">
        <f>SUM(F1451:F1454)</f>
        <v>2627</v>
      </c>
      <c r="G1455" s="2830">
        <f>SUM(G1451:G1454)</f>
        <v>656.75</v>
      </c>
      <c r="H1455" s="2830">
        <f>SUM(H1451:H1454)</f>
        <v>698</v>
      </c>
      <c r="I1455" s="2830">
        <f>H1455/G1455*100</f>
        <v>106.28092881614009</v>
      </c>
      <c r="J1455" s="2277">
        <f>IF(F1455=0,0,L1455/F1455)</f>
        <v>10.028549676437001</v>
      </c>
      <c r="K1455" s="341">
        <f>N1455/H1455</f>
        <v>9.2707736389684818</v>
      </c>
      <c r="L1455" s="2830">
        <f>SUM(L1451:L1454)</f>
        <v>26345</v>
      </c>
      <c r="M1455" s="2830">
        <f>SUM(M1451:M1454)</f>
        <v>6588</v>
      </c>
      <c r="N1455" s="2830">
        <f>SUM(N1451:N1454)</f>
        <v>6471</v>
      </c>
      <c r="O1455" s="1521">
        <f>N1455/M1455*100</f>
        <v>98.224043715847003</v>
      </c>
      <c r="P1455" s="2830">
        <f>SUM(P1451:P1454)</f>
        <v>77.910661764705893</v>
      </c>
      <c r="Q1455" s="1521">
        <f>N1455/$C$3*12/P1455</f>
        <v>332.22667365053297</v>
      </c>
      <c r="R1455" s="2831">
        <v>85351.61592776113</v>
      </c>
      <c r="S1455" s="2831">
        <v>85351.61592776113</v>
      </c>
      <c r="T1455" s="2831">
        <v>85351.61592776113</v>
      </c>
      <c r="U1455" s="1095">
        <f t="shared" ref="U1455:U1458" si="1374">R1455/12*$C$3+(S1455-R1455)/11*2+(T1455-S1455)/10*1</f>
        <v>21337.903981940282</v>
      </c>
      <c r="V1455" s="2831">
        <f t="shared" ref="V1455:V1459" si="1375">AB1455-AA1455-X1455-W1455</f>
        <v>22352.124230000001</v>
      </c>
      <c r="W1455" s="3071"/>
      <c r="X1455" s="2831">
        <v>-325.45168000000001</v>
      </c>
      <c r="Y1455" s="2831">
        <f t="shared" ref="Y1455:Y1459" si="1376">V1455-U1455</f>
        <v>1014.2202480597189</v>
      </c>
      <c r="Z1455" s="2831"/>
      <c r="AA1455" s="2831">
        <v>-347.08320000000003</v>
      </c>
      <c r="AB1455" s="2831">
        <v>21679.589350000002</v>
      </c>
      <c r="AC1455" s="2832">
        <f>SUM(AC1451:AC1454)</f>
        <v>0</v>
      </c>
      <c r="AD1455" s="2915"/>
      <c r="AE1455" s="2583"/>
      <c r="AF1455" s="1288"/>
    </row>
    <row r="1456" spans="1:32" s="2546" customFormat="1" x14ac:dyDescent="0.25">
      <c r="A1456" s="363">
        <v>1</v>
      </c>
      <c r="B1456" s="363">
        <v>1</v>
      </c>
      <c r="C1456" s="2157" t="s">
        <v>14</v>
      </c>
      <c r="D1456" s="2157"/>
      <c r="E1456" s="2833"/>
      <c r="F1456" s="162"/>
      <c r="G1456" s="2830"/>
      <c r="H1456" s="2830"/>
      <c r="I1456" s="2830"/>
      <c r="J1456" s="2834"/>
      <c r="K1456" s="2834"/>
      <c r="L1456" s="2830"/>
      <c r="M1456" s="2830"/>
      <c r="N1456" s="2830"/>
      <c r="O1456" s="2830"/>
      <c r="P1456" s="2830"/>
      <c r="Q1456" s="2830"/>
      <c r="R1456" s="2697"/>
      <c r="S1456" s="2697"/>
      <c r="T1456" s="2697"/>
      <c r="U1456" s="3625">
        <f t="shared" si="1374"/>
        <v>0</v>
      </c>
      <c r="V1456" s="2697">
        <f t="shared" si="1375"/>
        <v>0</v>
      </c>
      <c r="W1456" s="3046"/>
      <c r="X1456" s="2697"/>
      <c r="Y1456" s="2697">
        <f t="shared" si="1376"/>
        <v>0</v>
      </c>
      <c r="Z1456" s="2697"/>
      <c r="AA1456" s="2697"/>
      <c r="AB1456" s="2697"/>
      <c r="AC1456" s="2832"/>
      <c r="AD1456" s="3047"/>
      <c r="AE1456" s="2583"/>
      <c r="AF1456" s="1288"/>
    </row>
    <row r="1457" spans="1:32" s="2546" customFormat="1" x14ac:dyDescent="0.25">
      <c r="A1457" s="363">
        <v>1</v>
      </c>
      <c r="B1457" s="363">
        <v>1</v>
      </c>
      <c r="C1457" s="722" t="s">
        <v>350</v>
      </c>
      <c r="D1457" s="722"/>
      <c r="E1457" s="1923"/>
      <c r="F1457" s="409"/>
      <c r="G1457" s="714"/>
      <c r="H1457" s="714"/>
      <c r="I1457" s="714"/>
      <c r="J1457" s="1044"/>
      <c r="K1457" s="1044"/>
      <c r="L1457" s="1732"/>
      <c r="M1457" s="1732"/>
      <c r="N1457" s="1732"/>
      <c r="O1457" s="1732"/>
      <c r="P1457" s="1732"/>
      <c r="Q1457" s="1732"/>
      <c r="R1457" s="550">
        <v>119108.01851000001</v>
      </c>
      <c r="S1457" s="550">
        <v>119108.01851000001</v>
      </c>
      <c r="T1457" s="550">
        <v>119108.01851000001</v>
      </c>
      <c r="U1457" s="2591">
        <f t="shared" si="1374"/>
        <v>29777.004627500006</v>
      </c>
      <c r="V1457" s="550">
        <f t="shared" si="1375"/>
        <v>29444.8262</v>
      </c>
      <c r="W1457" s="1388"/>
      <c r="X1457" s="550"/>
      <c r="Y1457" s="550">
        <f t="shared" si="1376"/>
        <v>-332.17842750000636</v>
      </c>
      <c r="Z1457" s="550"/>
      <c r="AA1457" s="550">
        <v>-23.06474</v>
      </c>
      <c r="AB1457" s="550">
        <v>29421.761459999998</v>
      </c>
      <c r="AC1457" s="1139"/>
      <c r="AD1457" s="1143"/>
      <c r="AE1457" s="2583"/>
      <c r="AF1457" s="1288"/>
    </row>
    <row r="1458" spans="1:32" s="2546" customFormat="1" x14ac:dyDescent="0.25">
      <c r="A1458" s="363"/>
      <c r="B1458" s="363">
        <v>1</v>
      </c>
      <c r="C1458" s="655" t="s">
        <v>304</v>
      </c>
      <c r="D1458" s="722"/>
      <c r="E1458" s="1923"/>
      <c r="F1458" s="409"/>
      <c r="G1458" s="714"/>
      <c r="H1458" s="714"/>
      <c r="I1458" s="714"/>
      <c r="J1458" s="1044"/>
      <c r="K1458" s="1044"/>
      <c r="L1458" s="1732"/>
      <c r="M1458" s="1732"/>
      <c r="N1458" s="1732"/>
      <c r="O1458" s="1732"/>
      <c r="P1458" s="1732"/>
      <c r="Q1458" s="1732"/>
      <c r="R1458" s="550">
        <v>36557.135999999999</v>
      </c>
      <c r="S1458" s="550">
        <v>36557.135999999999</v>
      </c>
      <c r="T1458" s="550">
        <v>36557.135999999999</v>
      </c>
      <c r="U1458" s="2591">
        <f t="shared" si="1374"/>
        <v>9139.2839999999997</v>
      </c>
      <c r="V1458" s="550">
        <f t="shared" si="1375"/>
        <v>9139.2839999999997</v>
      </c>
      <c r="W1458" s="1388"/>
      <c r="X1458" s="550"/>
      <c r="Y1458" s="550">
        <f t="shared" si="1376"/>
        <v>0</v>
      </c>
      <c r="Z1458" s="550"/>
      <c r="AA1458" s="550">
        <v>0</v>
      </c>
      <c r="AB1458" s="550">
        <v>9139.2839999999997</v>
      </c>
      <c r="AC1458" s="1139"/>
      <c r="AD1458" s="1143"/>
      <c r="AE1458" s="2583"/>
      <c r="AF1458" s="1288"/>
    </row>
    <row r="1459" spans="1:32" s="2546" customFormat="1" ht="29.25" x14ac:dyDescent="0.25">
      <c r="A1459" s="363">
        <v>1</v>
      </c>
      <c r="B1459" s="363">
        <v>1</v>
      </c>
      <c r="C1459" s="2541" t="s">
        <v>285</v>
      </c>
      <c r="D1459" s="4"/>
      <c r="E1459" s="4"/>
      <c r="F1459" s="753">
        <f>F1461+F1462+F1463+F1464</f>
        <v>23900</v>
      </c>
      <c r="G1459" s="753">
        <f t="shared" ref="G1459:H1459" si="1377">G1461+G1462+G1463+G1464</f>
        <v>5975</v>
      </c>
      <c r="H1459" s="753">
        <f t="shared" si="1377"/>
        <v>4304</v>
      </c>
      <c r="I1459" s="324">
        <f>H1459/G1459*100</f>
        <v>72.03347280334728</v>
      </c>
      <c r="J1459" s="1771"/>
      <c r="K1459" s="1771"/>
      <c r="L1459" s="210"/>
      <c r="M1459" s="210"/>
      <c r="N1459" s="210"/>
      <c r="O1459" s="210"/>
      <c r="P1459" s="210"/>
      <c r="Q1459" s="210"/>
      <c r="R1459" s="492"/>
      <c r="S1459" s="492"/>
      <c r="T1459" s="492"/>
      <c r="U1459" s="3070">
        <f t="shared" ref="U1459" si="1378">R1459/12*$C$3</f>
        <v>0</v>
      </c>
      <c r="V1459" s="492">
        <f t="shared" si="1375"/>
        <v>0</v>
      </c>
      <c r="W1459" s="995"/>
      <c r="X1459" s="492"/>
      <c r="Y1459" s="492">
        <f t="shared" si="1376"/>
        <v>0</v>
      </c>
      <c r="Z1459" s="492"/>
      <c r="AA1459" s="492"/>
      <c r="AB1459" s="492"/>
      <c r="AC1459" s="1152">
        <f>AC1461+AC1462+AC1463+AC1464+AC1466</f>
        <v>0</v>
      </c>
      <c r="AD1459" s="1215"/>
      <c r="AE1459" s="2583"/>
      <c r="AF1459" s="1288"/>
    </row>
    <row r="1460" spans="1:32" s="2546" customFormat="1" ht="30" x14ac:dyDescent="0.25">
      <c r="A1460" s="363"/>
      <c r="B1460" s="363">
        <v>1</v>
      </c>
      <c r="C1460" s="460" t="s">
        <v>200</v>
      </c>
      <c r="D1460" s="4"/>
      <c r="E1460" s="4"/>
      <c r="F1460" s="753"/>
      <c r="G1460" s="324"/>
      <c r="H1460" s="324"/>
      <c r="I1460" s="324"/>
      <c r="J1460" s="1771"/>
      <c r="K1460" s="1771"/>
      <c r="L1460" s="210"/>
      <c r="M1460" s="210"/>
      <c r="N1460" s="210"/>
      <c r="O1460" s="210"/>
      <c r="P1460" s="210"/>
      <c r="Q1460" s="210"/>
      <c r="R1460" s="492"/>
      <c r="S1460" s="492"/>
      <c r="T1460" s="492"/>
      <c r="U1460" s="3070"/>
      <c r="V1460" s="492"/>
      <c r="W1460" s="995"/>
      <c r="X1460" s="492"/>
      <c r="Y1460" s="492"/>
      <c r="Z1460" s="492"/>
      <c r="AA1460" s="492"/>
      <c r="AB1460" s="492"/>
      <c r="AC1460" s="1152"/>
      <c r="AD1460" s="1215"/>
      <c r="AE1460" s="2583"/>
      <c r="AF1460" s="1288"/>
    </row>
    <row r="1461" spans="1:32" s="2546" customFormat="1" ht="30" x14ac:dyDescent="0.25">
      <c r="A1461" s="363"/>
      <c r="B1461" s="363">
        <v>1</v>
      </c>
      <c r="C1461" s="657" t="s">
        <v>527</v>
      </c>
      <c r="D1461" s="4"/>
      <c r="E1461" s="4"/>
      <c r="F1461" s="753">
        <v>14000</v>
      </c>
      <c r="G1461" s="212">
        <f t="shared" ref="G1461:G1464" si="1379">F1461/12*$C$3</f>
        <v>3500</v>
      </c>
      <c r="H1461" s="324">
        <v>1675</v>
      </c>
      <c r="I1461" s="324">
        <f t="shared" ref="I1461:I1467" si="1380">H1461/G1461*100</f>
        <v>47.857142857142861</v>
      </c>
      <c r="J1461" s="1771"/>
      <c r="K1461" s="1771"/>
      <c r="L1461" s="210"/>
      <c r="M1461" s="210"/>
      <c r="N1461" s="210"/>
      <c r="O1461" s="210"/>
      <c r="P1461" s="210"/>
      <c r="Q1461" s="210"/>
      <c r="R1461" s="492"/>
      <c r="S1461" s="492"/>
      <c r="T1461" s="492"/>
      <c r="U1461" s="3070"/>
      <c r="V1461" s="492"/>
      <c r="W1461" s="995"/>
      <c r="X1461" s="492"/>
      <c r="Y1461" s="492"/>
      <c r="Z1461" s="492"/>
      <c r="AA1461" s="492"/>
      <c r="AB1461" s="492"/>
      <c r="AC1461" s="1152"/>
      <c r="AD1461" s="1215"/>
      <c r="AE1461" s="2583"/>
      <c r="AF1461" s="1288"/>
    </row>
    <row r="1462" spans="1:32" s="2546" customFormat="1" ht="60" x14ac:dyDescent="0.25">
      <c r="A1462" s="363"/>
      <c r="B1462" s="363">
        <v>1</v>
      </c>
      <c r="C1462" s="461" t="s">
        <v>528</v>
      </c>
      <c r="D1462" s="4"/>
      <c r="E1462" s="4"/>
      <c r="F1462" s="754">
        <v>3600</v>
      </c>
      <c r="G1462" s="212">
        <f t="shared" si="1379"/>
        <v>900</v>
      </c>
      <c r="H1462" s="324">
        <v>1195</v>
      </c>
      <c r="I1462" s="324">
        <f t="shared" si="1380"/>
        <v>132.77777777777777</v>
      </c>
      <c r="J1462" s="1771"/>
      <c r="K1462" s="1771"/>
      <c r="L1462" s="210"/>
      <c r="M1462" s="210"/>
      <c r="N1462" s="210"/>
      <c r="O1462" s="210"/>
      <c r="P1462" s="210"/>
      <c r="Q1462" s="210"/>
      <c r="R1462" s="492"/>
      <c r="S1462" s="492"/>
      <c r="T1462" s="492"/>
      <c r="U1462" s="3070"/>
      <c r="V1462" s="492"/>
      <c r="W1462" s="995"/>
      <c r="X1462" s="492"/>
      <c r="Y1462" s="492"/>
      <c r="Z1462" s="492"/>
      <c r="AA1462" s="492"/>
      <c r="AB1462" s="492"/>
      <c r="AC1462" s="1152"/>
      <c r="AD1462" s="1215"/>
      <c r="AE1462" s="2583"/>
      <c r="AF1462" s="1288"/>
    </row>
    <row r="1463" spans="1:32" s="2546" customFormat="1" ht="45" x14ac:dyDescent="0.25">
      <c r="A1463" s="363"/>
      <c r="B1463" s="363">
        <v>1</v>
      </c>
      <c r="C1463" s="461" t="s">
        <v>529</v>
      </c>
      <c r="D1463" s="4"/>
      <c r="E1463" s="4"/>
      <c r="F1463" s="754">
        <v>5100</v>
      </c>
      <c r="G1463" s="212">
        <f t="shared" si="1379"/>
        <v>1275</v>
      </c>
      <c r="H1463" s="324">
        <v>1361</v>
      </c>
      <c r="I1463" s="324">
        <f t="shared" si="1380"/>
        <v>106.74509803921568</v>
      </c>
      <c r="J1463" s="1771"/>
      <c r="K1463" s="1771"/>
      <c r="L1463" s="210"/>
      <c r="M1463" s="210"/>
      <c r="N1463" s="210"/>
      <c r="O1463" s="210"/>
      <c r="P1463" s="210"/>
      <c r="Q1463" s="210"/>
      <c r="R1463" s="492"/>
      <c r="S1463" s="492"/>
      <c r="T1463" s="492"/>
      <c r="U1463" s="3070"/>
      <c r="V1463" s="492"/>
      <c r="W1463" s="995"/>
      <c r="X1463" s="492"/>
      <c r="Y1463" s="492"/>
      <c r="Z1463" s="492"/>
      <c r="AA1463" s="492"/>
      <c r="AB1463" s="492"/>
      <c r="AC1463" s="1152"/>
      <c r="AD1463" s="1215"/>
      <c r="AE1463" s="2583"/>
      <c r="AF1463" s="1288"/>
    </row>
    <row r="1464" spans="1:32" s="2546" customFormat="1" ht="105" x14ac:dyDescent="0.25">
      <c r="A1464" s="363"/>
      <c r="B1464" s="363">
        <v>1</v>
      </c>
      <c r="C1464" s="461" t="s">
        <v>530</v>
      </c>
      <c r="D1464" s="4"/>
      <c r="E1464" s="4"/>
      <c r="F1464" s="754">
        <v>1200</v>
      </c>
      <c r="G1464" s="212">
        <f t="shared" si="1379"/>
        <v>300</v>
      </c>
      <c r="H1464" s="324">
        <v>73</v>
      </c>
      <c r="I1464" s="324">
        <f t="shared" si="1380"/>
        <v>24.333333333333336</v>
      </c>
      <c r="J1464" s="1771"/>
      <c r="K1464" s="1771"/>
      <c r="L1464" s="210"/>
      <c r="M1464" s="210"/>
      <c r="N1464" s="210"/>
      <c r="O1464" s="210"/>
      <c r="P1464" s="210"/>
      <c r="Q1464" s="210"/>
      <c r="R1464" s="492"/>
      <c r="S1464" s="492"/>
      <c r="T1464" s="492"/>
      <c r="U1464" s="3070"/>
      <c r="V1464" s="492"/>
      <c r="W1464" s="995"/>
      <c r="X1464" s="492"/>
      <c r="Y1464" s="492"/>
      <c r="Z1464" s="492"/>
      <c r="AA1464" s="492"/>
      <c r="AB1464" s="492"/>
      <c r="AC1464" s="1152"/>
      <c r="AD1464" s="1215"/>
      <c r="AE1464" s="2583"/>
      <c r="AF1464" s="1288"/>
    </row>
    <row r="1465" spans="1:32" s="2546" customFormat="1" ht="29.25" x14ac:dyDescent="0.25">
      <c r="A1465" s="363"/>
      <c r="B1465" s="363"/>
      <c r="C1465" s="435" t="s">
        <v>133</v>
      </c>
      <c r="D1465" s="4"/>
      <c r="E1465" s="4"/>
      <c r="F1465" s="753">
        <f>F1466+F1467</f>
        <v>38317</v>
      </c>
      <c r="G1465" s="753">
        <f t="shared" ref="G1465:H1465" si="1381">G1466+G1467</f>
        <v>9579.25</v>
      </c>
      <c r="H1465" s="753">
        <f t="shared" si="1381"/>
        <v>7088</v>
      </c>
      <c r="I1465" s="324">
        <f t="shared" si="1380"/>
        <v>73.99326669624449</v>
      </c>
      <c r="J1465" s="1771"/>
      <c r="K1465" s="1771"/>
      <c r="L1465" s="210"/>
      <c r="M1465" s="210"/>
      <c r="N1465" s="210"/>
      <c r="O1465" s="210"/>
      <c r="P1465" s="210"/>
      <c r="Q1465" s="210"/>
      <c r="R1465" s="492"/>
      <c r="S1465" s="492"/>
      <c r="T1465" s="492"/>
      <c r="U1465" s="3070"/>
      <c r="V1465" s="492"/>
      <c r="W1465" s="995"/>
      <c r="X1465" s="492"/>
      <c r="Y1465" s="492"/>
      <c r="Z1465" s="492"/>
      <c r="AA1465" s="492"/>
      <c r="AB1465" s="492"/>
      <c r="AC1465" s="1152"/>
      <c r="AD1465" s="1215"/>
      <c r="AE1465" s="2583"/>
      <c r="AF1465" s="1288"/>
    </row>
    <row r="1466" spans="1:32" s="2546" customFormat="1" x14ac:dyDescent="0.25">
      <c r="A1466" s="363"/>
      <c r="B1466" s="363">
        <v>1</v>
      </c>
      <c r="C1466" s="275" t="s">
        <v>233</v>
      </c>
      <c r="D1466" s="4"/>
      <c r="E1466" s="4"/>
      <c r="F1466" s="754">
        <v>37045</v>
      </c>
      <c r="G1466" s="212">
        <f t="shared" ref="G1466:G1467" si="1382">F1466/12*$C$3</f>
        <v>9261.25</v>
      </c>
      <c r="H1466" s="324">
        <v>7080</v>
      </c>
      <c r="I1466" s="324">
        <f t="shared" si="1380"/>
        <v>76.447563773788644</v>
      </c>
      <c r="J1466" s="1771"/>
      <c r="K1466" s="1771"/>
      <c r="L1466" s="210"/>
      <c r="M1466" s="210"/>
      <c r="N1466" s="210"/>
      <c r="O1466" s="210"/>
      <c r="P1466" s="210"/>
      <c r="Q1466" s="210"/>
      <c r="R1466" s="492"/>
      <c r="S1466" s="492"/>
      <c r="T1466" s="492"/>
      <c r="U1466" s="3070"/>
      <c r="V1466" s="492"/>
      <c r="W1466" s="995"/>
      <c r="X1466" s="492"/>
      <c r="Y1466" s="492"/>
      <c r="Z1466" s="492"/>
      <c r="AA1466" s="492"/>
      <c r="AB1466" s="492"/>
      <c r="AC1466" s="1152"/>
      <c r="AD1466" s="1215"/>
      <c r="AE1466" s="2583"/>
      <c r="AF1466" s="1288"/>
    </row>
    <row r="1467" spans="1:32" s="2546" customFormat="1" ht="45" x14ac:dyDescent="0.25">
      <c r="A1467" s="363"/>
      <c r="B1467" s="363">
        <v>1</v>
      </c>
      <c r="C1467" s="275" t="s">
        <v>531</v>
      </c>
      <c r="D1467" s="4"/>
      <c r="E1467" s="4"/>
      <c r="F1467" s="3554">
        <v>1272</v>
      </c>
      <c r="G1467" s="212">
        <f t="shared" si="1382"/>
        <v>318</v>
      </c>
      <c r="H1467" s="324">
        <v>8</v>
      </c>
      <c r="I1467" s="324">
        <f t="shared" si="1380"/>
        <v>2.5157232704402519</v>
      </c>
      <c r="J1467" s="1771"/>
      <c r="K1467" s="1771"/>
      <c r="L1467" s="210"/>
      <c r="M1467" s="210"/>
      <c r="N1467" s="210"/>
      <c r="O1467" s="210"/>
      <c r="P1467" s="210"/>
      <c r="Q1467" s="210"/>
      <c r="R1467" s="492"/>
      <c r="S1467" s="492"/>
      <c r="T1467" s="492"/>
      <c r="U1467" s="3070"/>
      <c r="V1467" s="492"/>
      <c r="W1467" s="995"/>
      <c r="X1467" s="492"/>
      <c r="Y1467" s="492"/>
      <c r="Z1467" s="492"/>
      <c r="AA1467" s="492"/>
      <c r="AB1467" s="492"/>
      <c r="AC1467" s="1152">
        <f t="shared" ref="AC1467" si="1383">AC1468</f>
        <v>0</v>
      </c>
      <c r="AD1467" s="1215"/>
      <c r="AE1467" s="2583"/>
      <c r="AF1467" s="1288"/>
    </row>
    <row r="1468" spans="1:32" s="2546" customFormat="1" x14ac:dyDescent="0.25">
      <c r="A1468" s="363"/>
      <c r="B1468" s="363">
        <v>1</v>
      </c>
      <c r="C1468" s="3376" t="s">
        <v>201</v>
      </c>
      <c r="D1468" s="4"/>
      <c r="E1468" s="4"/>
      <c r="F1468" s="754"/>
      <c r="G1468" s="324"/>
      <c r="H1468" s="324"/>
      <c r="I1468" s="324"/>
      <c r="J1468" s="1771"/>
      <c r="K1468" s="1771"/>
      <c r="L1468" s="210"/>
      <c r="M1468" s="210"/>
      <c r="N1468" s="210"/>
      <c r="O1468" s="210"/>
      <c r="P1468" s="210"/>
      <c r="Q1468" s="210"/>
      <c r="R1468" s="492"/>
      <c r="S1468" s="492"/>
      <c r="T1468" s="492"/>
      <c r="U1468" s="3070"/>
      <c r="V1468" s="492"/>
      <c r="W1468" s="995"/>
      <c r="X1468" s="492"/>
      <c r="Y1468" s="492"/>
      <c r="Z1468" s="492"/>
      <c r="AA1468" s="492"/>
      <c r="AB1468" s="492"/>
      <c r="AC1468" s="1152"/>
      <c r="AD1468" s="1215"/>
      <c r="AE1468" s="2583"/>
      <c r="AF1468" s="1288"/>
    </row>
    <row r="1469" spans="1:32" s="2546" customFormat="1" ht="57.75" x14ac:dyDescent="0.25">
      <c r="A1469" s="363"/>
      <c r="B1469" s="363">
        <v>1</v>
      </c>
      <c r="C1469" s="2541" t="s">
        <v>532</v>
      </c>
      <c r="D1469" s="4"/>
      <c r="E1469" s="4"/>
      <c r="F1469" s="754">
        <v>5640</v>
      </c>
      <c r="G1469" s="212">
        <f>F1469/12*$C$3</f>
        <v>1410</v>
      </c>
      <c r="H1469" s="324">
        <v>992</v>
      </c>
      <c r="I1469" s="324">
        <f>H1469/G1469*100</f>
        <v>70.354609929078009</v>
      </c>
      <c r="J1469" s="1771"/>
      <c r="K1469" s="1771"/>
      <c r="L1469" s="210"/>
      <c r="M1469" s="210"/>
      <c r="N1469" s="210"/>
      <c r="O1469" s="210"/>
      <c r="P1469" s="210"/>
      <c r="Q1469" s="210"/>
      <c r="R1469" s="492">
        <v>12020.25</v>
      </c>
      <c r="S1469" s="492">
        <v>12020.25</v>
      </c>
      <c r="T1469" s="492">
        <v>12020.25</v>
      </c>
      <c r="U1469" s="2591">
        <f t="shared" ref="U1469" si="1384">R1469/12*$C$3+(S1469-R1469)/11*2+(T1469-S1469)/10*1</f>
        <v>3005.0625</v>
      </c>
      <c r="V1469" s="492">
        <f t="shared" ref="V1469" si="1385">AB1469-AA1469-X1469-W1469</f>
        <v>2114.1999999999998</v>
      </c>
      <c r="W1469" s="995"/>
      <c r="X1469" s="492"/>
      <c r="Y1469" s="492">
        <f t="shared" ref="Y1469" si="1386">V1469-U1469</f>
        <v>-890.86250000000018</v>
      </c>
      <c r="Z1469" s="492"/>
      <c r="AA1469" s="492">
        <v>0</v>
      </c>
      <c r="AB1469" s="492">
        <v>2114.1999999999998</v>
      </c>
      <c r="AC1469" s="1152">
        <f>AC1470+AC1475</f>
        <v>0</v>
      </c>
      <c r="AD1469" s="1215"/>
      <c r="AE1469" s="2583"/>
      <c r="AF1469" s="1288"/>
    </row>
    <row r="1470" spans="1:32" s="2546" customFormat="1" ht="57.75" x14ac:dyDescent="0.25">
      <c r="A1470" s="363"/>
      <c r="B1470" s="363">
        <v>1</v>
      </c>
      <c r="C1470" s="2541" t="s">
        <v>533</v>
      </c>
      <c r="D1470" s="4"/>
      <c r="E1470" s="4"/>
      <c r="F1470" s="753">
        <f>F1471+F1478</f>
        <v>14090</v>
      </c>
      <c r="G1470" s="753">
        <f t="shared" ref="G1470:H1470" si="1387">G1471+G1478</f>
        <v>3522.5</v>
      </c>
      <c r="H1470" s="753">
        <f t="shared" si="1387"/>
        <v>3670</v>
      </c>
      <c r="I1470" s="324">
        <f>H1470/G1470*100</f>
        <v>104.18736692689852</v>
      </c>
      <c r="J1470" s="1771"/>
      <c r="K1470" s="1771"/>
      <c r="L1470" s="210"/>
      <c r="M1470" s="210"/>
      <c r="N1470" s="210"/>
      <c r="O1470" s="210"/>
      <c r="P1470" s="210"/>
      <c r="Q1470" s="210"/>
      <c r="R1470" s="492">
        <f t="shared" ref="R1470:AB1470" si="1388">R1471+R1478</f>
        <v>53798.726591864623</v>
      </c>
      <c r="S1470" s="492">
        <f t="shared" ref="S1470:T1470" si="1389">S1471+S1478</f>
        <v>53798.726591864623</v>
      </c>
      <c r="T1470" s="492">
        <f t="shared" si="1389"/>
        <v>53798.726591864623</v>
      </c>
      <c r="U1470" s="3070">
        <f t="shared" si="1388"/>
        <v>13449.681647966156</v>
      </c>
      <c r="V1470" s="492">
        <f t="shared" si="1388"/>
        <v>11862.61037</v>
      </c>
      <c r="W1470" s="995">
        <f t="shared" si="1388"/>
        <v>0</v>
      </c>
      <c r="X1470" s="492">
        <f t="shared" si="1388"/>
        <v>0</v>
      </c>
      <c r="Y1470" s="492">
        <f t="shared" si="1388"/>
        <v>-1587.071277966154</v>
      </c>
      <c r="Z1470" s="492">
        <f t="shared" si="1388"/>
        <v>0</v>
      </c>
      <c r="AA1470" s="492">
        <f t="shared" si="1388"/>
        <v>-20.821379999999998</v>
      </c>
      <c r="AB1470" s="492">
        <f t="shared" si="1388"/>
        <v>11841.788990000001</v>
      </c>
      <c r="AC1470" s="1152">
        <f>SUM(AC1471:AC1474)</f>
        <v>0</v>
      </c>
      <c r="AD1470" s="1215"/>
      <c r="AE1470" s="2583"/>
      <c r="AF1470" s="1288"/>
    </row>
    <row r="1471" spans="1:32" s="2546" customFormat="1" ht="30" x14ac:dyDescent="0.25">
      <c r="A1471" s="363"/>
      <c r="B1471" s="363">
        <v>1</v>
      </c>
      <c r="C1471" s="657" t="s">
        <v>286</v>
      </c>
      <c r="D1471" s="4"/>
      <c r="E1471" s="4"/>
      <c r="F1471" s="1285">
        <f>SUM(F1472:F1477)</f>
        <v>7972</v>
      </c>
      <c r="G1471" s="1285">
        <f t="shared" ref="G1471:H1471" si="1390">SUM(G1472:G1477)</f>
        <v>1993</v>
      </c>
      <c r="H1471" s="1285">
        <f t="shared" si="1390"/>
        <v>2649</v>
      </c>
      <c r="I1471" s="324">
        <f>H1471/G1471*100</f>
        <v>132.91520321123932</v>
      </c>
      <c r="J1471" s="1771"/>
      <c r="K1471" s="1771"/>
      <c r="L1471" s="210"/>
      <c r="M1471" s="210"/>
      <c r="N1471" s="210"/>
      <c r="O1471" s="210"/>
      <c r="P1471" s="210"/>
      <c r="Q1471" s="210"/>
      <c r="R1471" s="492">
        <f t="shared" ref="R1471:AB1471" si="1391">SUM(R1472:R1477)</f>
        <v>35593.546088077419</v>
      </c>
      <c r="S1471" s="492">
        <f t="shared" ref="S1471:T1471" si="1392">SUM(S1472:S1477)</f>
        <v>35593.546088077419</v>
      </c>
      <c r="T1471" s="492">
        <f t="shared" si="1392"/>
        <v>35593.546088077419</v>
      </c>
      <c r="U1471" s="3070">
        <f t="shared" si="1391"/>
        <v>8898.3865220193547</v>
      </c>
      <c r="V1471" s="492">
        <f t="shared" si="1391"/>
        <v>9420.7917300000008</v>
      </c>
      <c r="W1471" s="995">
        <f t="shared" si="1391"/>
        <v>0</v>
      </c>
      <c r="X1471" s="492">
        <f t="shared" si="1391"/>
        <v>0</v>
      </c>
      <c r="Y1471" s="492">
        <f t="shared" si="1391"/>
        <v>522.40520798064665</v>
      </c>
      <c r="Z1471" s="492">
        <f t="shared" si="1391"/>
        <v>0</v>
      </c>
      <c r="AA1471" s="492">
        <f t="shared" si="1391"/>
        <v>-16.13777</v>
      </c>
      <c r="AB1471" s="492">
        <f t="shared" si="1391"/>
        <v>9404.6539600000015</v>
      </c>
      <c r="AC1471" s="1152"/>
      <c r="AD1471" s="1215"/>
      <c r="AE1471" s="2583"/>
      <c r="AF1471" s="1288"/>
    </row>
    <row r="1472" spans="1:32" s="2546" customFormat="1" ht="30" x14ac:dyDescent="0.25">
      <c r="A1472" s="363"/>
      <c r="B1472" s="363">
        <v>1</v>
      </c>
      <c r="C1472" s="461" t="s">
        <v>534</v>
      </c>
      <c r="D1472" s="4"/>
      <c r="E1472" s="4"/>
      <c r="F1472" s="298">
        <v>6854</v>
      </c>
      <c r="G1472" s="212">
        <f>F1472/12*$C$3</f>
        <v>1713.5</v>
      </c>
      <c r="H1472" s="324">
        <v>2169</v>
      </c>
      <c r="I1472" s="324">
        <f>H1472/G1472*100</f>
        <v>126.58301721622409</v>
      </c>
      <c r="J1472" s="1771"/>
      <c r="K1472" s="1771"/>
      <c r="L1472" s="210"/>
      <c r="M1472" s="210"/>
      <c r="N1472" s="210"/>
      <c r="O1472" s="210"/>
      <c r="P1472" s="210"/>
      <c r="Q1472" s="210"/>
      <c r="R1472" s="492">
        <v>32568.912888242216</v>
      </c>
      <c r="S1472" s="492">
        <v>32568.912888242216</v>
      </c>
      <c r="T1472" s="492">
        <v>32568.912888242216</v>
      </c>
      <c r="U1472" s="3070">
        <f t="shared" ref="U1472" si="1393">R1472/12*$C$3+(S1472-R1472)/11*2+(T1472-S1472)/10*1</f>
        <v>8142.2282220605539</v>
      </c>
      <c r="V1472" s="492">
        <f t="shared" ref="V1472" si="1394">AB1472-AA1472-X1472-W1472</f>
        <v>7518.3833300000006</v>
      </c>
      <c r="W1472" s="995"/>
      <c r="X1472" s="492"/>
      <c r="Y1472" s="492">
        <f t="shared" ref="Y1472" si="1395">V1472-U1472</f>
        <v>-623.84489206055332</v>
      </c>
      <c r="Z1472" s="492"/>
      <c r="AA1472" s="492">
        <v>-16.13777</v>
      </c>
      <c r="AB1472" s="492">
        <v>7502.2455600000003</v>
      </c>
      <c r="AC1472" s="1152"/>
      <c r="AD1472" s="1215"/>
      <c r="AE1472" s="2583"/>
      <c r="AF1472" s="1288"/>
    </row>
    <row r="1473" spans="1:32" s="2546" customFormat="1" ht="60" x14ac:dyDescent="0.25">
      <c r="A1473" s="363"/>
      <c r="B1473" s="363">
        <v>1</v>
      </c>
      <c r="C1473" s="461" t="s">
        <v>557</v>
      </c>
      <c r="D1473" s="4"/>
      <c r="E1473" s="4"/>
      <c r="F1473" s="755"/>
      <c r="G1473" s="324"/>
      <c r="H1473" s="324"/>
      <c r="I1473" s="324"/>
      <c r="J1473" s="1771"/>
      <c r="K1473" s="1771"/>
      <c r="L1473" s="210"/>
      <c r="M1473" s="210"/>
      <c r="N1473" s="210"/>
      <c r="O1473" s="210"/>
      <c r="P1473" s="210"/>
      <c r="Q1473" s="210"/>
      <c r="R1473" s="492"/>
      <c r="S1473" s="492"/>
      <c r="T1473" s="492"/>
      <c r="U1473" s="3070"/>
      <c r="V1473" s="492"/>
      <c r="W1473" s="995"/>
      <c r="X1473" s="492"/>
      <c r="Y1473" s="492"/>
      <c r="Z1473" s="492"/>
      <c r="AA1473" s="492"/>
      <c r="AB1473" s="492"/>
      <c r="AC1473" s="1152"/>
      <c r="AD1473" s="1215"/>
      <c r="AE1473" s="2583"/>
      <c r="AF1473" s="1288"/>
    </row>
    <row r="1474" spans="1:32" s="2546" customFormat="1" ht="30" x14ac:dyDescent="0.25">
      <c r="A1474" s="363"/>
      <c r="B1474" s="363">
        <v>1</v>
      </c>
      <c r="C1474" s="461" t="s">
        <v>535</v>
      </c>
      <c r="D1474" s="4"/>
      <c r="E1474" s="4"/>
      <c r="F1474" s="684">
        <v>959</v>
      </c>
      <c r="G1474" s="212">
        <f>F1474/12*$C$3</f>
        <v>239.75</v>
      </c>
      <c r="H1474" s="324">
        <v>353</v>
      </c>
      <c r="I1474" s="324">
        <f>H1474/G1474*100</f>
        <v>147.23670490093846</v>
      </c>
      <c r="J1474" s="1771"/>
      <c r="K1474" s="1771"/>
      <c r="L1474" s="210"/>
      <c r="M1474" s="210"/>
      <c r="N1474" s="210"/>
      <c r="O1474" s="210"/>
      <c r="P1474" s="210"/>
      <c r="Q1474" s="210"/>
      <c r="R1474" s="492">
        <v>1642.0846000000001</v>
      </c>
      <c r="S1474" s="492">
        <v>1642.0846000000001</v>
      </c>
      <c r="T1474" s="492">
        <v>1642.0846000000001</v>
      </c>
      <c r="U1474" s="3070">
        <f t="shared" ref="U1474" si="1396">R1474/12*$C$3+(S1474-R1474)/11*2+(T1474-S1474)/10*1</f>
        <v>410.52115000000003</v>
      </c>
      <c r="V1474" s="492">
        <f t="shared" ref="V1474" si="1397">AB1474-AA1474-X1474-W1474</f>
        <v>804.24829</v>
      </c>
      <c r="W1474" s="995"/>
      <c r="X1474" s="492"/>
      <c r="Y1474" s="492">
        <f t="shared" ref="Y1474" si="1398">V1474-U1474</f>
        <v>393.72713999999996</v>
      </c>
      <c r="Z1474" s="492"/>
      <c r="AA1474" s="492">
        <v>0</v>
      </c>
      <c r="AB1474" s="492">
        <v>804.24829</v>
      </c>
      <c r="AC1474" s="1152"/>
      <c r="AD1474" s="1215"/>
      <c r="AE1474" s="2583"/>
      <c r="AF1474" s="1288"/>
    </row>
    <row r="1475" spans="1:32" s="2546" customFormat="1" ht="30" x14ac:dyDescent="0.25">
      <c r="A1475" s="363"/>
      <c r="B1475" s="363">
        <v>1</v>
      </c>
      <c r="C1475" s="461" t="s">
        <v>536</v>
      </c>
      <c r="D1475" s="4"/>
      <c r="E1475" s="4"/>
      <c r="F1475" s="755"/>
      <c r="G1475" s="324"/>
      <c r="H1475" s="324"/>
      <c r="I1475" s="324"/>
      <c r="J1475" s="1771"/>
      <c r="K1475" s="1771"/>
      <c r="L1475" s="210"/>
      <c r="M1475" s="210"/>
      <c r="N1475" s="210"/>
      <c r="O1475" s="210"/>
      <c r="P1475" s="210"/>
      <c r="Q1475" s="210"/>
      <c r="R1475" s="492"/>
      <c r="S1475" s="492"/>
      <c r="T1475" s="492"/>
      <c r="U1475" s="3070"/>
      <c r="V1475" s="492">
        <f>AB1475-AA1475-X1475</f>
        <v>0</v>
      </c>
      <c r="W1475" s="995"/>
      <c r="X1475" s="492"/>
      <c r="Y1475" s="492">
        <f>V1475-U1475</f>
        <v>0</v>
      </c>
      <c r="Z1475" s="492"/>
      <c r="AA1475" s="492">
        <v>0</v>
      </c>
      <c r="AB1475" s="492">
        <v>0</v>
      </c>
      <c r="AC1475" s="1152">
        <f>AC1476+AC1478+AC1479</f>
        <v>0</v>
      </c>
      <c r="AD1475" s="1215"/>
      <c r="AE1475" s="2583"/>
      <c r="AF1475" s="1288"/>
    </row>
    <row r="1476" spans="1:32" s="2546" customFormat="1" ht="45" x14ac:dyDescent="0.25">
      <c r="A1476" s="363"/>
      <c r="B1476" s="363">
        <v>1</v>
      </c>
      <c r="C1476" s="461" t="s">
        <v>537</v>
      </c>
      <c r="D1476" s="4"/>
      <c r="E1476" s="4"/>
      <c r="F1476" s="755">
        <v>44</v>
      </c>
      <c r="G1476" s="212">
        <f t="shared" ref="G1476:G1481" si="1399">F1476/12*$C$3</f>
        <v>11</v>
      </c>
      <c r="H1476" s="324"/>
      <c r="I1476" s="324">
        <f t="shared" ref="I1476:I1481" si="1400">H1476/G1476*100</f>
        <v>0</v>
      </c>
      <c r="J1476" s="1771"/>
      <c r="K1476" s="1771"/>
      <c r="L1476" s="210"/>
      <c r="M1476" s="210"/>
      <c r="N1476" s="210"/>
      <c r="O1476" s="210"/>
      <c r="P1476" s="210"/>
      <c r="Q1476" s="210"/>
      <c r="R1476" s="492">
        <v>382.59206536320005</v>
      </c>
      <c r="S1476" s="492">
        <v>382.59206536320005</v>
      </c>
      <c r="T1476" s="492">
        <v>382.59206536320005</v>
      </c>
      <c r="U1476" s="3070">
        <f t="shared" ref="U1476:U1477" si="1401">R1476/12*$C$3+(S1476-R1476)/11*2+(T1476-S1476)/10*1</f>
        <v>95.648016340800012</v>
      </c>
      <c r="V1476" s="492">
        <f t="shared" ref="V1476:V1477" si="1402">AB1476-AA1476-X1476-W1476</f>
        <v>0</v>
      </c>
      <c r="W1476" s="995"/>
      <c r="X1476" s="492"/>
      <c r="Y1476" s="492">
        <f t="shared" ref="Y1476:Y1477" si="1403">V1476-U1476</f>
        <v>-95.648016340800012</v>
      </c>
      <c r="Z1476" s="492"/>
      <c r="AA1476" s="492"/>
      <c r="AB1476" s="492"/>
      <c r="AC1476" s="1152"/>
      <c r="AD1476" s="1215"/>
      <c r="AE1476" s="2583"/>
      <c r="AF1476" s="1288"/>
    </row>
    <row r="1477" spans="1:32" s="2546" customFormat="1" ht="30" x14ac:dyDescent="0.25">
      <c r="A1477" s="363"/>
      <c r="B1477" s="363">
        <v>1</v>
      </c>
      <c r="C1477" s="461" t="s">
        <v>538</v>
      </c>
      <c r="D1477" s="4"/>
      <c r="E1477" s="4"/>
      <c r="F1477" s="755">
        <v>115</v>
      </c>
      <c r="G1477" s="212">
        <f t="shared" si="1399"/>
        <v>28.75</v>
      </c>
      <c r="H1477" s="324">
        <v>127</v>
      </c>
      <c r="I1477" s="324">
        <f t="shared" si="1400"/>
        <v>441.73913043478262</v>
      </c>
      <c r="J1477" s="1771"/>
      <c r="K1477" s="1771"/>
      <c r="L1477" s="210"/>
      <c r="M1477" s="210"/>
      <c r="N1477" s="210"/>
      <c r="O1477" s="210"/>
      <c r="P1477" s="210"/>
      <c r="Q1477" s="210"/>
      <c r="R1477" s="492">
        <v>999.95653447200004</v>
      </c>
      <c r="S1477" s="492">
        <v>999.95653447200004</v>
      </c>
      <c r="T1477" s="492">
        <v>999.95653447200004</v>
      </c>
      <c r="U1477" s="3070">
        <f t="shared" si="1401"/>
        <v>249.98913361799998</v>
      </c>
      <c r="V1477" s="492">
        <f t="shared" si="1402"/>
        <v>1098.16011</v>
      </c>
      <c r="W1477" s="995"/>
      <c r="X1477" s="492"/>
      <c r="Y1477" s="492">
        <f t="shared" si="1403"/>
        <v>848.17097638200005</v>
      </c>
      <c r="Z1477" s="492"/>
      <c r="AA1477" s="492">
        <v>0</v>
      </c>
      <c r="AB1477" s="492">
        <v>1098.16011</v>
      </c>
      <c r="AC1477" s="1152"/>
      <c r="AD1477" s="1215"/>
      <c r="AE1477" s="2583"/>
      <c r="AF1477" s="1288"/>
    </row>
    <row r="1478" spans="1:32" s="2546" customFormat="1" ht="45" x14ac:dyDescent="0.25">
      <c r="A1478" s="363">
        <v>1</v>
      </c>
      <c r="B1478" s="363">
        <v>1</v>
      </c>
      <c r="C1478" s="657" t="s">
        <v>287</v>
      </c>
      <c r="D1478" s="4"/>
      <c r="E1478" s="4"/>
      <c r="F1478" s="1285">
        <f>SUM(F1479:F1481)</f>
        <v>6118</v>
      </c>
      <c r="G1478" s="1285">
        <f t="shared" ref="G1478:H1478" si="1404">SUM(G1479:G1481)</f>
        <v>1529.5</v>
      </c>
      <c r="H1478" s="1285">
        <f t="shared" si="1404"/>
        <v>1021</v>
      </c>
      <c r="I1478" s="324">
        <f t="shared" si="1400"/>
        <v>66.753841124550505</v>
      </c>
      <c r="J1478" s="1771"/>
      <c r="K1478" s="1771"/>
      <c r="L1478" s="210"/>
      <c r="M1478" s="210"/>
      <c r="N1478" s="210"/>
      <c r="O1478" s="210"/>
      <c r="P1478" s="210"/>
      <c r="Q1478" s="210"/>
      <c r="R1478" s="492">
        <f t="shared" ref="R1478:AB1478" si="1405">SUM(R1479:R1481)</f>
        <v>18205.180503787204</v>
      </c>
      <c r="S1478" s="492">
        <f t="shared" ref="S1478:T1478" si="1406">SUM(S1479:S1481)</f>
        <v>18205.180503787204</v>
      </c>
      <c r="T1478" s="492">
        <f t="shared" si="1406"/>
        <v>18205.180503787204</v>
      </c>
      <c r="U1478" s="3070">
        <f t="shared" si="1405"/>
        <v>4551.2951259468009</v>
      </c>
      <c r="V1478" s="492">
        <f t="shared" si="1405"/>
        <v>2441.81864</v>
      </c>
      <c r="W1478" s="995">
        <f t="shared" si="1405"/>
        <v>0</v>
      </c>
      <c r="X1478" s="492">
        <f t="shared" si="1405"/>
        <v>0</v>
      </c>
      <c r="Y1478" s="492">
        <f t="shared" si="1405"/>
        <v>-2109.4764859468005</v>
      </c>
      <c r="Z1478" s="492">
        <f t="shared" si="1405"/>
        <v>0</v>
      </c>
      <c r="AA1478" s="492">
        <f t="shared" si="1405"/>
        <v>-4.6836099999999998</v>
      </c>
      <c r="AB1478" s="492">
        <f t="shared" si="1405"/>
        <v>2437.1350299999999</v>
      </c>
      <c r="AC1478" s="1152"/>
      <c r="AD1478" s="1215"/>
      <c r="AE1478" s="2583"/>
      <c r="AF1478" s="1288"/>
    </row>
    <row r="1479" spans="1:32" s="2546" customFormat="1" ht="45.75" customHeight="1" x14ac:dyDescent="0.25">
      <c r="A1479" s="363">
        <v>1</v>
      </c>
      <c r="B1479" s="363">
        <v>1</v>
      </c>
      <c r="C1479" s="461" t="s">
        <v>539</v>
      </c>
      <c r="D1479" s="4"/>
      <c r="E1479" s="4"/>
      <c r="F1479" s="757">
        <v>1803</v>
      </c>
      <c r="G1479" s="212">
        <f t="shared" si="1399"/>
        <v>450.75</v>
      </c>
      <c r="H1479" s="324">
        <v>578</v>
      </c>
      <c r="I1479" s="324">
        <f t="shared" si="1400"/>
        <v>128.23072656683306</v>
      </c>
      <c r="J1479" s="1771"/>
      <c r="K1479" s="1771"/>
      <c r="L1479" s="210"/>
      <c r="M1479" s="210"/>
      <c r="N1479" s="210"/>
      <c r="O1479" s="210"/>
      <c r="P1479" s="210"/>
      <c r="Q1479" s="210"/>
      <c r="R1479" s="492">
        <v>3046.69137</v>
      </c>
      <c r="S1479" s="492">
        <v>3046.69137</v>
      </c>
      <c r="T1479" s="492">
        <v>3046.69137</v>
      </c>
      <c r="U1479" s="3070">
        <f t="shared" ref="U1479:U1481" si="1407">R1479/12*$C$3+(S1479-R1479)/11*2+(T1479-S1479)/10*1</f>
        <v>761.6728425</v>
      </c>
      <c r="V1479" s="492">
        <f t="shared" ref="V1479:V1481" si="1408">AB1479-AA1479-X1479-W1479</f>
        <v>1001.0714800000001</v>
      </c>
      <c r="W1479" s="995"/>
      <c r="X1479" s="492"/>
      <c r="Y1479" s="492">
        <f t="shared" ref="Y1479:Y1481" si="1409">V1479-U1479</f>
        <v>239.39863750000006</v>
      </c>
      <c r="Z1479" s="492"/>
      <c r="AA1479" s="492">
        <v>-4.6836099999999998</v>
      </c>
      <c r="AB1479" s="492">
        <v>996.38787000000002</v>
      </c>
      <c r="AC1479" s="1152"/>
      <c r="AD1479" s="1215"/>
      <c r="AE1479" s="2583"/>
      <c r="AF1479" s="1288"/>
    </row>
    <row r="1480" spans="1:32" s="2546" customFormat="1" ht="67.5" customHeight="1" x14ac:dyDescent="0.25">
      <c r="A1480" s="363"/>
      <c r="B1480" s="363">
        <v>1</v>
      </c>
      <c r="C1480" s="461" t="s">
        <v>540</v>
      </c>
      <c r="D1480" s="4"/>
      <c r="E1480" s="4"/>
      <c r="F1480" s="757">
        <v>3700</v>
      </c>
      <c r="G1480" s="212">
        <f t="shared" si="1399"/>
        <v>925</v>
      </c>
      <c r="H1480" s="324">
        <v>403</v>
      </c>
      <c r="I1480" s="324">
        <f t="shared" si="1400"/>
        <v>43.567567567567565</v>
      </c>
      <c r="J1480" s="1771"/>
      <c r="K1480" s="1771"/>
      <c r="L1480" s="210"/>
      <c r="M1480" s="210"/>
      <c r="N1480" s="210"/>
      <c r="O1480" s="210"/>
      <c r="P1480" s="210"/>
      <c r="Q1480" s="210"/>
      <c r="R1480" s="492">
        <v>14072.844567168004</v>
      </c>
      <c r="S1480" s="492">
        <v>14072.844567168004</v>
      </c>
      <c r="T1480" s="492">
        <v>14072.844567168004</v>
      </c>
      <c r="U1480" s="3070">
        <f t="shared" si="1407"/>
        <v>3518.2111417920005</v>
      </c>
      <c r="V1480" s="492">
        <f t="shared" si="1408"/>
        <v>1373.88932</v>
      </c>
      <c r="W1480" s="995"/>
      <c r="X1480" s="492"/>
      <c r="Y1480" s="492">
        <f t="shared" si="1409"/>
        <v>-2144.3218217920003</v>
      </c>
      <c r="Z1480" s="492"/>
      <c r="AA1480" s="492">
        <v>0</v>
      </c>
      <c r="AB1480" s="492">
        <v>1373.88932</v>
      </c>
      <c r="AC1480" s="1152"/>
      <c r="AD1480" s="1215"/>
      <c r="AE1480" s="2583"/>
      <c r="AF1480" s="1288"/>
    </row>
    <row r="1481" spans="1:32" s="2546" customFormat="1" ht="60" x14ac:dyDescent="0.25">
      <c r="A1481" s="363"/>
      <c r="B1481" s="363">
        <v>1</v>
      </c>
      <c r="C1481" s="461" t="s">
        <v>541</v>
      </c>
      <c r="D1481" s="4"/>
      <c r="E1481" s="4"/>
      <c r="F1481" s="755">
        <v>615</v>
      </c>
      <c r="G1481" s="212">
        <f t="shared" si="1399"/>
        <v>153.75</v>
      </c>
      <c r="H1481" s="324">
        <v>40</v>
      </c>
      <c r="I1481" s="324">
        <f t="shared" si="1400"/>
        <v>26.016260162601629</v>
      </c>
      <c r="J1481" s="1771"/>
      <c r="K1481" s="1771"/>
      <c r="L1481" s="210"/>
      <c r="M1481" s="210"/>
      <c r="N1481" s="210"/>
      <c r="O1481" s="210"/>
      <c r="P1481" s="210"/>
      <c r="Q1481" s="210"/>
      <c r="R1481" s="492">
        <v>1085.6445666192001</v>
      </c>
      <c r="S1481" s="492">
        <v>1085.6445666192001</v>
      </c>
      <c r="T1481" s="492">
        <v>1085.6445666192001</v>
      </c>
      <c r="U1481" s="3070">
        <f t="shared" si="1407"/>
        <v>271.41114165480002</v>
      </c>
      <c r="V1481" s="492">
        <f t="shared" si="1408"/>
        <v>66.857839999999996</v>
      </c>
      <c r="W1481" s="995"/>
      <c r="X1481" s="492"/>
      <c r="Y1481" s="492">
        <f t="shared" si="1409"/>
        <v>-204.55330165480001</v>
      </c>
      <c r="Z1481" s="492"/>
      <c r="AA1481" s="492">
        <v>0</v>
      </c>
      <c r="AB1481" s="492">
        <v>66.857839999999996</v>
      </c>
      <c r="AC1481" s="1152"/>
      <c r="AD1481" s="1215"/>
      <c r="AE1481" s="2583"/>
      <c r="AF1481" s="1288"/>
    </row>
    <row r="1482" spans="1:32" s="2546" customFormat="1" x14ac:dyDescent="0.25">
      <c r="A1482" s="363">
        <v>1</v>
      </c>
      <c r="B1482" s="363">
        <v>1</v>
      </c>
      <c r="C1482" s="655" t="s">
        <v>201</v>
      </c>
      <c r="D1482" s="4"/>
      <c r="E1482" s="4"/>
      <c r="F1482" s="734"/>
      <c r="G1482" s="367"/>
      <c r="H1482" s="367"/>
      <c r="I1482" s="324"/>
      <c r="J1482" s="1771"/>
      <c r="K1482" s="1771"/>
      <c r="L1482" s="210"/>
      <c r="M1482" s="210"/>
      <c r="N1482" s="210"/>
      <c r="O1482" s="210"/>
      <c r="P1482" s="210"/>
      <c r="Q1482" s="210"/>
      <c r="R1482" s="492"/>
      <c r="S1482" s="492"/>
      <c r="T1482" s="492"/>
      <c r="U1482" s="3070"/>
      <c r="V1482" s="492"/>
      <c r="W1482" s="995"/>
      <c r="X1482" s="492"/>
      <c r="Y1482" s="492"/>
      <c r="Z1482" s="492"/>
      <c r="AA1482" s="492"/>
      <c r="AB1482" s="492"/>
      <c r="AC1482" s="1152">
        <f>AC1483+AC1484+AC1487+AC1488+AC1489+AC1490</f>
        <v>0</v>
      </c>
      <c r="AD1482" s="1215"/>
      <c r="AE1482" s="2583"/>
      <c r="AF1482" s="1288"/>
    </row>
    <row r="1483" spans="1:32" s="2546" customFormat="1" ht="29.25" x14ac:dyDescent="0.25">
      <c r="A1483" s="363">
        <v>1</v>
      </c>
      <c r="B1483" s="363">
        <v>1</v>
      </c>
      <c r="C1483" s="2541" t="s">
        <v>329</v>
      </c>
      <c r="D1483" s="4"/>
      <c r="E1483" s="4"/>
      <c r="F1483" s="756">
        <f>SUM(F1484,F1485,F1488,F1489,F1490,F1491)</f>
        <v>2168</v>
      </c>
      <c r="G1483" s="756">
        <f t="shared" ref="G1483:H1483" si="1410">SUM(G1484,G1485,G1488,G1489,G1490,G1491)</f>
        <v>542</v>
      </c>
      <c r="H1483" s="756">
        <f t="shared" si="1410"/>
        <v>673</v>
      </c>
      <c r="I1483" s="324">
        <f>H1483/G1483*100</f>
        <v>124.16974169741697</v>
      </c>
      <c r="J1483" s="1771"/>
      <c r="K1483" s="1771"/>
      <c r="L1483" s="210"/>
      <c r="M1483" s="210"/>
      <c r="N1483" s="210"/>
      <c r="O1483" s="210"/>
      <c r="P1483" s="210"/>
      <c r="Q1483" s="210"/>
      <c r="R1483" s="492">
        <v>12021.587920000002</v>
      </c>
      <c r="S1483" s="492">
        <v>12021.587920000002</v>
      </c>
      <c r="T1483" s="492">
        <v>12021.587920000002</v>
      </c>
      <c r="U1483" s="3070">
        <f t="shared" ref="U1483" si="1411">R1483/12*$C$3+(S1483-R1483)/11*2+(T1483-S1483)/10*1</f>
        <v>3005.3969800000004</v>
      </c>
      <c r="V1483" s="492">
        <f t="shared" ref="V1483" si="1412">AB1483-AA1483-X1483-W1483</f>
        <v>2930.1803399999999</v>
      </c>
      <c r="W1483" s="995"/>
      <c r="X1483" s="492"/>
      <c r="Y1483" s="492">
        <f t="shared" ref="Y1483" si="1413">V1483-U1483</f>
        <v>-75.216640000000552</v>
      </c>
      <c r="Z1483" s="492"/>
      <c r="AA1483" s="492">
        <v>0</v>
      </c>
      <c r="AB1483" s="492">
        <v>2930.1803399999999</v>
      </c>
      <c r="AC1483" s="1152"/>
      <c r="AD1483" s="1215"/>
      <c r="AE1483" s="2583"/>
      <c r="AF1483" s="1288"/>
    </row>
    <row r="1484" spans="1:32" s="2546" customFormat="1" x14ac:dyDescent="0.25">
      <c r="A1484" s="363"/>
      <c r="B1484" s="363">
        <v>1</v>
      </c>
      <c r="C1484" s="461" t="s">
        <v>320</v>
      </c>
      <c r="D1484" s="4"/>
      <c r="E1484" s="4"/>
      <c r="F1484" s="755"/>
      <c r="G1484" s="755"/>
      <c r="H1484" s="755"/>
      <c r="I1484" s="324"/>
      <c r="J1484" s="1771"/>
      <c r="K1484" s="1771"/>
      <c r="L1484" s="210"/>
      <c r="M1484" s="210"/>
      <c r="N1484" s="210"/>
      <c r="O1484" s="210"/>
      <c r="P1484" s="210"/>
      <c r="Q1484" s="210"/>
      <c r="R1484" s="492"/>
      <c r="S1484" s="492"/>
      <c r="T1484" s="492"/>
      <c r="U1484" s="3070"/>
      <c r="V1484" s="492"/>
      <c r="W1484" s="995"/>
      <c r="X1484" s="492"/>
      <c r="Y1484" s="492"/>
      <c r="Z1484" s="492"/>
      <c r="AA1484" s="492"/>
      <c r="AB1484" s="492"/>
      <c r="AC1484" s="1152">
        <f>AC1485+AC1486/4</f>
        <v>0</v>
      </c>
      <c r="AD1484" s="1215"/>
      <c r="AE1484" s="2583"/>
      <c r="AF1484" s="1288"/>
    </row>
    <row r="1485" spans="1:32" s="2546" customFormat="1" ht="30" x14ac:dyDescent="0.25">
      <c r="A1485" s="363">
        <v>1</v>
      </c>
      <c r="B1485" s="363">
        <v>1</v>
      </c>
      <c r="C1485" s="657" t="s">
        <v>514</v>
      </c>
      <c r="D1485" s="4"/>
      <c r="E1485" s="4"/>
      <c r="F1485" s="732">
        <f>F1486+F1487/4</f>
        <v>12</v>
      </c>
      <c r="G1485" s="732">
        <f t="shared" ref="G1485:H1485" si="1414">G1486+G1487/4</f>
        <v>3</v>
      </c>
      <c r="H1485" s="732">
        <f t="shared" si="1414"/>
        <v>0</v>
      </c>
      <c r="I1485" s="324">
        <f>H1485/G1485*100</f>
        <v>0</v>
      </c>
      <c r="J1485" s="1771"/>
      <c r="K1485" s="1771"/>
      <c r="L1485" s="210"/>
      <c r="M1485" s="210"/>
      <c r="N1485" s="210"/>
      <c r="O1485" s="210"/>
      <c r="P1485" s="210"/>
      <c r="Q1485" s="210"/>
      <c r="R1485" s="492"/>
      <c r="S1485" s="492"/>
      <c r="T1485" s="492"/>
      <c r="U1485" s="3070"/>
      <c r="V1485" s="492"/>
      <c r="W1485" s="995"/>
      <c r="X1485" s="492"/>
      <c r="Y1485" s="492"/>
      <c r="Z1485" s="492"/>
      <c r="AA1485" s="492"/>
      <c r="AB1485" s="492"/>
      <c r="AC1485" s="1168"/>
      <c r="AD1485" s="1215"/>
      <c r="AE1485" s="2583"/>
      <c r="AF1485" s="1288"/>
    </row>
    <row r="1486" spans="1:32" s="2546" customFormat="1" x14ac:dyDescent="0.25">
      <c r="A1486" s="363"/>
      <c r="B1486" s="363">
        <v>1</v>
      </c>
      <c r="C1486" s="461" t="s">
        <v>515</v>
      </c>
      <c r="D1486" s="4"/>
      <c r="E1486" s="4"/>
      <c r="F1486" s="734"/>
      <c r="G1486" s="212"/>
      <c r="H1486" s="212"/>
      <c r="I1486" s="324"/>
      <c r="J1486" s="1771"/>
      <c r="K1486" s="1771"/>
      <c r="L1486" s="210"/>
      <c r="M1486" s="210"/>
      <c r="N1486" s="210"/>
      <c r="O1486" s="210"/>
      <c r="P1486" s="210"/>
      <c r="Q1486" s="210"/>
      <c r="R1486" s="492"/>
      <c r="S1486" s="492"/>
      <c r="T1486" s="492"/>
      <c r="U1486" s="3070"/>
      <c r="V1486" s="492"/>
      <c r="W1486" s="995"/>
      <c r="X1486" s="492"/>
      <c r="Y1486" s="492"/>
      <c r="Z1486" s="492"/>
      <c r="AA1486" s="492"/>
      <c r="AB1486" s="492"/>
      <c r="AC1486" s="1168"/>
      <c r="AD1486" s="1215"/>
      <c r="AE1486" s="2583"/>
      <c r="AF1486" s="1288"/>
    </row>
    <row r="1487" spans="1:32" s="2546" customFormat="1" ht="30" x14ac:dyDescent="0.25">
      <c r="A1487" s="363">
        <v>1</v>
      </c>
      <c r="B1487" s="363">
        <v>1</v>
      </c>
      <c r="C1487" s="461" t="s">
        <v>516</v>
      </c>
      <c r="D1487" s="1508"/>
      <c r="E1487" s="711"/>
      <c r="F1487" s="755">
        <v>48</v>
      </c>
      <c r="G1487" s="212">
        <f t="shared" ref="G1487" si="1415">F1487/12*$C$3</f>
        <v>12</v>
      </c>
      <c r="H1487" s="948"/>
      <c r="I1487" s="324">
        <f>H1487/G1487*100</f>
        <v>0</v>
      </c>
      <c r="J1487" s="1771"/>
      <c r="K1487" s="1771"/>
      <c r="L1487" s="210"/>
      <c r="M1487" s="210"/>
      <c r="N1487" s="210"/>
      <c r="O1487" s="210"/>
      <c r="P1487" s="210"/>
      <c r="Q1487" s="210"/>
      <c r="R1487" s="2598"/>
      <c r="S1487" s="2598"/>
      <c r="T1487" s="2598"/>
      <c r="U1487" s="3072">
        <f>R1487/12*$C$3</f>
        <v>0</v>
      </c>
      <c r="V1487" s="2598">
        <f>AB1487-AA1487</f>
        <v>0</v>
      </c>
      <c r="W1487" s="2945"/>
      <c r="X1487" s="2598"/>
      <c r="Y1487" s="2598">
        <f>V1487-U1487</f>
        <v>0</v>
      </c>
      <c r="Z1487" s="2598"/>
      <c r="AA1487" s="2598"/>
      <c r="AB1487" s="2598"/>
      <c r="AC1487" s="1156"/>
      <c r="AD1487" s="2946"/>
      <c r="AE1487" s="2583"/>
      <c r="AF1487" s="1288"/>
    </row>
    <row r="1488" spans="1:32" s="2546" customFormat="1" ht="60" x14ac:dyDescent="0.25">
      <c r="A1488" s="363">
        <v>1</v>
      </c>
      <c r="B1488" s="363">
        <v>1</v>
      </c>
      <c r="C1488" s="461" t="s">
        <v>518</v>
      </c>
      <c r="D1488" s="722"/>
      <c r="E1488" s="4"/>
      <c r="F1488" s="758"/>
      <c r="G1488" s="324"/>
      <c r="H1488" s="324"/>
      <c r="I1488" s="948"/>
      <c r="J1488" s="1771"/>
      <c r="K1488" s="1771"/>
      <c r="L1488" s="210"/>
      <c r="M1488" s="210"/>
      <c r="N1488" s="210"/>
      <c r="O1488" s="210"/>
      <c r="P1488" s="210"/>
      <c r="Q1488" s="210"/>
      <c r="R1488" s="492"/>
      <c r="S1488" s="492"/>
      <c r="T1488" s="492"/>
      <c r="U1488" s="3070"/>
      <c r="V1488" s="492"/>
      <c r="W1488" s="995"/>
      <c r="X1488" s="492"/>
      <c r="Y1488" s="492"/>
      <c r="Z1488" s="492"/>
      <c r="AA1488" s="492"/>
      <c r="AB1488" s="492"/>
      <c r="AC1488" s="1152"/>
      <c r="AD1488" s="1215"/>
      <c r="AE1488" s="2583"/>
      <c r="AF1488" s="1288"/>
    </row>
    <row r="1489" spans="1:32" s="2546" customFormat="1" ht="45" x14ac:dyDescent="0.25">
      <c r="A1489" s="363"/>
      <c r="B1489" s="363"/>
      <c r="C1489" s="460" t="s">
        <v>519</v>
      </c>
      <c r="D1489" s="722"/>
      <c r="E1489" s="4"/>
      <c r="F1489" s="758"/>
      <c r="G1489" s="212"/>
      <c r="H1489" s="324"/>
      <c r="I1489" s="948"/>
      <c r="J1489" s="1771"/>
      <c r="K1489" s="1771"/>
      <c r="L1489" s="210"/>
      <c r="M1489" s="210"/>
      <c r="N1489" s="210"/>
      <c r="O1489" s="210"/>
      <c r="P1489" s="210"/>
      <c r="Q1489" s="210"/>
      <c r="R1489" s="492"/>
      <c r="S1489" s="492"/>
      <c r="T1489" s="492"/>
      <c r="U1489" s="3070"/>
      <c r="V1489" s="492"/>
      <c r="W1489" s="995"/>
      <c r="X1489" s="492"/>
      <c r="Y1489" s="492"/>
      <c r="Z1489" s="492"/>
      <c r="AA1489" s="492"/>
      <c r="AB1489" s="492"/>
      <c r="AC1489" s="1152"/>
      <c r="AD1489" s="1215"/>
      <c r="AE1489" s="2583"/>
      <c r="AF1489" s="1288"/>
    </row>
    <row r="1490" spans="1:32" s="2546" customFormat="1" ht="105" x14ac:dyDescent="0.25">
      <c r="A1490" s="363"/>
      <c r="B1490" s="363"/>
      <c r="C1490" s="460" t="s">
        <v>520</v>
      </c>
      <c r="D1490" s="1508"/>
      <c r="E1490" s="711"/>
      <c r="F1490" s="298">
        <v>100</v>
      </c>
      <c r="G1490" s="212">
        <f t="shared" ref="G1490:G1491" si="1416">F1490/12*$C$3</f>
        <v>25</v>
      </c>
      <c r="H1490" s="686">
        <v>13</v>
      </c>
      <c r="I1490" s="948">
        <f>H1490/ROUND(G1490,0)*100</f>
        <v>52</v>
      </c>
      <c r="J1490" s="1771"/>
      <c r="K1490" s="1771"/>
      <c r="L1490" s="210"/>
      <c r="M1490" s="210"/>
      <c r="N1490" s="210"/>
      <c r="O1490" s="210"/>
      <c r="P1490" s="210"/>
      <c r="Q1490" s="210"/>
      <c r="R1490" s="2598"/>
      <c r="S1490" s="2598"/>
      <c r="T1490" s="2598"/>
      <c r="U1490" s="1095">
        <f t="shared" ref="U1490" si="1417">R1490/12*$C$3</f>
        <v>0</v>
      </c>
      <c r="V1490" s="492">
        <f t="shared" ref="V1490:V1491" si="1418">AB1490-AA1490-X1490-W1490</f>
        <v>0</v>
      </c>
      <c r="W1490" s="995"/>
      <c r="X1490" s="492"/>
      <c r="Y1490" s="492">
        <f t="shared" ref="Y1490:Y1491" si="1419">V1490-U1490</f>
        <v>0</v>
      </c>
      <c r="Z1490" s="492"/>
      <c r="AA1490" s="492"/>
      <c r="AB1490" s="492"/>
      <c r="AC1490" s="1152">
        <f>AC1491</f>
        <v>0</v>
      </c>
      <c r="AD1490" s="1215"/>
      <c r="AE1490" s="2583"/>
      <c r="AF1490" s="1288"/>
    </row>
    <row r="1491" spans="1:32" s="2546" customFormat="1" ht="30" x14ac:dyDescent="0.25">
      <c r="A1491" s="363"/>
      <c r="B1491" s="363"/>
      <c r="C1491" s="460" t="s">
        <v>542</v>
      </c>
      <c r="D1491" s="1508"/>
      <c r="E1491" s="711"/>
      <c r="F1491" s="298">
        <v>2056</v>
      </c>
      <c r="G1491" s="212">
        <f t="shared" si="1416"/>
        <v>514</v>
      </c>
      <c r="H1491" s="948">
        <v>660</v>
      </c>
      <c r="I1491" s="948">
        <f>H1491/ROUND(G1491,0)*100</f>
        <v>128.40466926070039</v>
      </c>
      <c r="J1491" s="1771"/>
      <c r="K1491" s="1771"/>
      <c r="L1491" s="210"/>
      <c r="M1491" s="210"/>
      <c r="N1491" s="210"/>
      <c r="O1491" s="210"/>
      <c r="P1491" s="210"/>
      <c r="Q1491" s="210"/>
      <c r="R1491" s="2598">
        <v>4704.5460752639992</v>
      </c>
      <c r="S1491" s="2598">
        <v>4704.5460752639992</v>
      </c>
      <c r="T1491" s="2598">
        <v>4704.5460752639992</v>
      </c>
      <c r="U1491" s="2693">
        <f t="shared" ref="U1491" si="1420">R1491/12*$C$3+(S1491-R1491)/11*2+(T1491-S1491)/10*1</f>
        <v>1176.1365188159998</v>
      </c>
      <c r="V1491" s="2598">
        <f t="shared" si="1418"/>
        <v>1477.5099599999999</v>
      </c>
      <c r="W1491" s="2945"/>
      <c r="X1491" s="2598"/>
      <c r="Y1491" s="2598">
        <f t="shared" si="1419"/>
        <v>301.37344118400006</v>
      </c>
      <c r="Z1491" s="2598"/>
      <c r="AA1491" s="2598">
        <v>0</v>
      </c>
      <c r="AB1491" s="2598">
        <v>1477.5099599999999</v>
      </c>
      <c r="AC1491" s="1152"/>
      <c r="AD1491" s="1215"/>
      <c r="AE1491" s="2583"/>
      <c r="AF1491" s="1288"/>
    </row>
    <row r="1492" spans="1:32" s="2546" customFormat="1" ht="29.25" x14ac:dyDescent="0.25">
      <c r="A1492" s="363">
        <v>1</v>
      </c>
      <c r="B1492" s="363">
        <v>1</v>
      </c>
      <c r="C1492" s="711" t="s">
        <v>330</v>
      </c>
      <c r="D1492" s="4"/>
      <c r="E1492" s="4"/>
      <c r="F1492" s="3303">
        <f>F1493+F1494</f>
        <v>4255.3191489361698</v>
      </c>
      <c r="G1492" s="324">
        <f t="shared" ref="G1492:H1492" si="1421">G1493+G1494</f>
        <v>1063.8297872340424</v>
      </c>
      <c r="H1492" s="324">
        <f t="shared" si="1421"/>
        <v>1040.2946808510637</v>
      </c>
      <c r="I1492" s="948">
        <f>H1492/ROUND(G1492,0)*100</f>
        <v>97.772056470964642</v>
      </c>
      <c r="J1492" s="1771"/>
      <c r="K1492" s="1771"/>
      <c r="L1492" s="210"/>
      <c r="M1492" s="210"/>
      <c r="N1492" s="210"/>
      <c r="O1492" s="210"/>
      <c r="P1492" s="210"/>
      <c r="Q1492" s="210"/>
      <c r="R1492" s="492"/>
      <c r="S1492" s="492"/>
      <c r="T1492" s="492"/>
      <c r="U1492" s="3070"/>
      <c r="V1492" s="492"/>
      <c r="W1492" s="995"/>
      <c r="X1492" s="492"/>
      <c r="Y1492" s="492"/>
      <c r="Z1492" s="492"/>
      <c r="AA1492" s="492"/>
      <c r="AB1492" s="492"/>
      <c r="AC1492" s="1152">
        <f t="shared" ref="AC1492" si="1422">AC1493+AC1494</f>
        <v>0</v>
      </c>
      <c r="AD1492" s="1215"/>
      <c r="AE1492" s="2583"/>
      <c r="AF1492" s="1288"/>
    </row>
    <row r="1493" spans="1:32" s="2546" customFormat="1" x14ac:dyDescent="0.25">
      <c r="A1493" s="363">
        <v>1</v>
      </c>
      <c r="B1493" s="363">
        <v>1</v>
      </c>
      <c r="C1493" s="711" t="s">
        <v>345</v>
      </c>
      <c r="D1493" s="4"/>
      <c r="E1493" s="4"/>
      <c r="F1493" s="3303"/>
      <c r="G1493" s="212"/>
      <c r="H1493" s="324"/>
      <c r="I1493" s="948"/>
      <c r="J1493" s="1771"/>
      <c r="K1493" s="1771"/>
      <c r="L1493" s="210"/>
      <c r="M1493" s="210"/>
      <c r="N1493" s="210"/>
      <c r="O1493" s="210"/>
      <c r="P1493" s="210"/>
      <c r="Q1493" s="210"/>
      <c r="R1493" s="492"/>
      <c r="S1493" s="492"/>
      <c r="T1493" s="492"/>
      <c r="U1493" s="3070"/>
      <c r="V1493" s="492"/>
      <c r="W1493" s="995"/>
      <c r="X1493" s="492"/>
      <c r="Y1493" s="492"/>
      <c r="Z1493" s="492"/>
      <c r="AA1493" s="492"/>
      <c r="AB1493" s="492"/>
      <c r="AC1493" s="1152"/>
      <c r="AD1493" s="1215"/>
      <c r="AE1493" s="2583"/>
      <c r="AF1493" s="1288"/>
    </row>
    <row r="1494" spans="1:32" s="2546" customFormat="1" x14ac:dyDescent="0.25">
      <c r="A1494" s="363">
        <v>1</v>
      </c>
      <c r="B1494" s="363">
        <v>1</v>
      </c>
      <c r="C1494" s="4" t="s">
        <v>346</v>
      </c>
      <c r="D1494" s="4"/>
      <c r="E1494" s="4"/>
      <c r="F1494" s="3303">
        <f>F1495/9.4</f>
        <v>4255.3191489361698</v>
      </c>
      <c r="G1494" s="324">
        <f t="shared" ref="G1494:H1494" si="1423">G1495/9.4</f>
        <v>1063.8297872340424</v>
      </c>
      <c r="H1494" s="324">
        <f t="shared" si="1423"/>
        <v>1040.2946808510637</v>
      </c>
      <c r="I1494" s="948">
        <f>H1494/ROUND(G1494,0)*100</f>
        <v>97.772056470964642</v>
      </c>
      <c r="J1494" s="1771"/>
      <c r="K1494" s="1771"/>
      <c r="L1494" s="210"/>
      <c r="M1494" s="210"/>
      <c r="N1494" s="210"/>
      <c r="O1494" s="210"/>
      <c r="P1494" s="210"/>
      <c r="Q1494" s="210"/>
      <c r="R1494" s="492"/>
      <c r="S1494" s="492"/>
      <c r="T1494" s="492"/>
      <c r="U1494" s="3070"/>
      <c r="V1494" s="492"/>
      <c r="W1494" s="995"/>
      <c r="X1494" s="492"/>
      <c r="Y1494" s="492"/>
      <c r="Z1494" s="492"/>
      <c r="AA1494" s="492"/>
      <c r="AB1494" s="492"/>
      <c r="AC1494" s="1152">
        <f t="shared" ref="AC1494" si="1424">AC1495/9.4</f>
        <v>0</v>
      </c>
      <c r="AD1494" s="1215"/>
      <c r="AE1494" s="2583"/>
      <c r="AF1494" s="1288"/>
    </row>
    <row r="1495" spans="1:32" s="2546" customFormat="1" x14ac:dyDescent="0.25">
      <c r="A1495" s="363">
        <v>1</v>
      </c>
      <c r="B1495" s="363">
        <v>1</v>
      </c>
      <c r="C1495" s="725" t="s">
        <v>347</v>
      </c>
      <c r="D1495" s="4"/>
      <c r="E1495" s="4"/>
      <c r="F1495" s="3303">
        <v>40000</v>
      </c>
      <c r="G1495" s="212">
        <f>(F1495/12*$C$3)</f>
        <v>10000</v>
      </c>
      <c r="H1495" s="324">
        <v>9778.77</v>
      </c>
      <c r="I1495" s="948">
        <f>H1495/ROUND(G1495,0)*100</f>
        <v>97.787700000000001</v>
      </c>
      <c r="J1495" s="1771"/>
      <c r="K1495" s="1771"/>
      <c r="L1495" s="210"/>
      <c r="M1495" s="210"/>
      <c r="N1495" s="210"/>
      <c r="O1495" s="210"/>
      <c r="P1495" s="210"/>
      <c r="Q1495" s="210"/>
      <c r="R1495" s="492"/>
      <c r="S1495" s="492"/>
      <c r="T1495" s="492"/>
      <c r="U1495" s="3070"/>
      <c r="V1495" s="492"/>
      <c r="W1495" s="995"/>
      <c r="X1495" s="492"/>
      <c r="Y1495" s="492"/>
      <c r="Z1495" s="492"/>
      <c r="AA1495" s="492"/>
      <c r="AB1495" s="492"/>
      <c r="AC1495" s="1152"/>
      <c r="AD1495" s="1215"/>
      <c r="AE1495" s="2583"/>
      <c r="AF1495" s="1288"/>
    </row>
    <row r="1496" spans="1:32" s="2546" customFormat="1" ht="29.25" x14ac:dyDescent="0.25">
      <c r="A1496" s="363">
        <v>1</v>
      </c>
      <c r="B1496" s="363">
        <v>1</v>
      </c>
      <c r="C1496" s="711" t="s">
        <v>323</v>
      </c>
      <c r="D1496" s="4"/>
      <c r="E1496" s="4"/>
      <c r="F1496" s="367">
        <v>6850</v>
      </c>
      <c r="G1496" s="212">
        <f>F1496/12*$C$3</f>
        <v>1712.5</v>
      </c>
      <c r="H1496" s="324">
        <v>1551</v>
      </c>
      <c r="I1496" s="948">
        <f>H1496/G1496*100</f>
        <v>90.569343065693431</v>
      </c>
      <c r="J1496" s="1771"/>
      <c r="K1496" s="1771"/>
      <c r="L1496" s="210"/>
      <c r="M1496" s="210"/>
      <c r="N1496" s="210"/>
      <c r="O1496" s="210"/>
      <c r="P1496" s="210"/>
      <c r="Q1496" s="210"/>
      <c r="R1496" s="492"/>
      <c r="S1496" s="492"/>
      <c r="T1496" s="492"/>
      <c r="U1496" s="3070"/>
      <c r="V1496" s="492"/>
      <c r="W1496" s="995"/>
      <c r="X1496" s="492"/>
      <c r="Y1496" s="492"/>
      <c r="Z1496" s="492"/>
      <c r="AA1496" s="492"/>
      <c r="AB1496" s="492"/>
      <c r="AC1496" s="1152"/>
      <c r="AD1496" s="1215"/>
      <c r="AE1496" s="2583"/>
      <c r="AF1496" s="1288"/>
    </row>
    <row r="1497" spans="1:32" s="2546" customFormat="1" ht="30" x14ac:dyDescent="0.25">
      <c r="A1497" s="363">
        <v>1</v>
      </c>
      <c r="B1497" s="363">
        <v>1</v>
      </c>
      <c r="C1497" s="707" t="s">
        <v>197</v>
      </c>
      <c r="D1497" s="4"/>
      <c r="E1497" s="4"/>
      <c r="F1497" s="367"/>
      <c r="G1497" s="212"/>
      <c r="H1497" s="324"/>
      <c r="I1497" s="948"/>
      <c r="J1497" s="1771"/>
      <c r="K1497" s="1771"/>
      <c r="L1497" s="210"/>
      <c r="M1497" s="210"/>
      <c r="N1497" s="210"/>
      <c r="O1497" s="210"/>
      <c r="P1497" s="210"/>
      <c r="Q1497" s="210"/>
      <c r="R1497" s="492"/>
      <c r="S1497" s="492"/>
      <c r="T1497" s="492"/>
      <c r="U1497" s="3070"/>
      <c r="V1497" s="492"/>
      <c r="W1497" s="995"/>
      <c r="X1497" s="492"/>
      <c r="Y1497" s="492"/>
      <c r="Z1497" s="492"/>
      <c r="AA1497" s="492"/>
      <c r="AB1497" s="492"/>
      <c r="AC1497" s="1152"/>
      <c r="AD1497" s="1215"/>
      <c r="AE1497" s="2583"/>
      <c r="AF1497" s="1288"/>
    </row>
    <row r="1498" spans="1:32" s="2546" customFormat="1" ht="72" x14ac:dyDescent="0.25">
      <c r="A1498" s="363">
        <v>1</v>
      </c>
      <c r="B1498" s="363">
        <v>1</v>
      </c>
      <c r="C1498" s="711" t="s">
        <v>331</v>
      </c>
      <c r="D1498" s="4"/>
      <c r="E1498" s="4"/>
      <c r="F1498" s="367"/>
      <c r="G1498" s="212"/>
      <c r="H1498" s="324"/>
      <c r="I1498" s="948"/>
      <c r="J1498" s="1771"/>
      <c r="K1498" s="1771"/>
      <c r="L1498" s="210"/>
      <c r="M1498" s="210"/>
      <c r="N1498" s="210"/>
      <c r="O1498" s="210"/>
      <c r="P1498" s="210"/>
      <c r="Q1498" s="210"/>
      <c r="R1498" s="492"/>
      <c r="S1498" s="492"/>
      <c r="T1498" s="492"/>
      <c r="U1498" s="3070"/>
      <c r="V1498" s="492"/>
      <c r="W1498" s="995"/>
      <c r="X1498" s="492"/>
      <c r="Y1498" s="492"/>
      <c r="Z1498" s="492"/>
      <c r="AA1498" s="492"/>
      <c r="AB1498" s="492"/>
      <c r="AC1498" s="1152"/>
      <c r="AD1498" s="1215"/>
      <c r="AE1498" s="2583"/>
      <c r="AF1498" s="1288"/>
    </row>
    <row r="1499" spans="1:32" s="2546" customFormat="1" x14ac:dyDescent="0.25">
      <c r="A1499" s="363"/>
      <c r="B1499" s="363"/>
      <c r="C1499" s="711" t="s">
        <v>228</v>
      </c>
      <c r="D1499" s="4"/>
      <c r="E1499" s="4"/>
      <c r="F1499" s="367">
        <f>F1500+F1501</f>
        <v>850</v>
      </c>
      <c r="G1499" s="212">
        <f>G1500+G1501</f>
        <v>212.5</v>
      </c>
      <c r="H1499" s="324">
        <f>H1500+H1501</f>
        <v>308</v>
      </c>
      <c r="I1499" s="948">
        <f t="shared" ref="I1499:I1507" si="1425">H1499/G1499*100</f>
        <v>144.94117647058823</v>
      </c>
      <c r="J1499" s="1771"/>
      <c r="K1499" s="1771"/>
      <c r="L1499" s="210"/>
      <c r="M1499" s="210"/>
      <c r="N1499" s="210"/>
      <c r="O1499" s="210"/>
      <c r="P1499" s="210"/>
      <c r="Q1499" s="210"/>
      <c r="R1499" s="492">
        <v>983.41600000000005</v>
      </c>
      <c r="S1499" s="492">
        <v>983.41600000000005</v>
      </c>
      <c r="T1499" s="492">
        <v>983.41600000000005</v>
      </c>
      <c r="U1499" s="3070">
        <f t="shared" ref="U1499" si="1426">R1499/12*$C$3+(S1499-R1499)/11*2+(T1499-S1499)/10*1</f>
        <v>245.85400000000001</v>
      </c>
      <c r="V1499" s="492">
        <f t="shared" ref="V1499" si="1427">AB1499-AA1499-X1499-W1499</f>
        <v>350.48301000000004</v>
      </c>
      <c r="W1499" s="995"/>
      <c r="X1499" s="492"/>
      <c r="Y1499" s="492">
        <f t="shared" ref="Y1499" si="1428">V1499-U1499</f>
        <v>104.62901000000002</v>
      </c>
      <c r="Z1499" s="492"/>
      <c r="AA1499" s="492">
        <v>0</v>
      </c>
      <c r="AB1499" s="492">
        <v>350.48301000000004</v>
      </c>
      <c r="AC1499" s="1152">
        <f>AC1500+AC1501</f>
        <v>0</v>
      </c>
      <c r="AD1499" s="1215"/>
      <c r="AE1499" s="2583"/>
      <c r="AF1499" s="1288"/>
    </row>
    <row r="1500" spans="1:32" s="2546" customFormat="1" ht="30" x14ac:dyDescent="0.25">
      <c r="A1500" s="363"/>
      <c r="B1500" s="363"/>
      <c r="C1500" s="4" t="s">
        <v>277</v>
      </c>
      <c r="D1500" s="4"/>
      <c r="E1500" s="4"/>
      <c r="F1500" s="367">
        <v>450</v>
      </c>
      <c r="G1500" s="212">
        <f>F1500/12*$C$3</f>
        <v>112.5</v>
      </c>
      <c r="H1500" s="324">
        <v>171</v>
      </c>
      <c r="I1500" s="948">
        <f t="shared" si="1425"/>
        <v>152</v>
      </c>
      <c r="J1500" s="1771"/>
      <c r="K1500" s="1771"/>
      <c r="L1500" s="210"/>
      <c r="M1500" s="210"/>
      <c r="N1500" s="210"/>
      <c r="O1500" s="210"/>
      <c r="P1500" s="210"/>
      <c r="Q1500" s="210"/>
      <c r="R1500" s="492"/>
      <c r="S1500" s="492"/>
      <c r="T1500" s="492"/>
      <c r="U1500" s="3070"/>
      <c r="V1500" s="492"/>
      <c r="W1500" s="995"/>
      <c r="X1500" s="492"/>
      <c r="Y1500" s="492"/>
      <c r="Z1500" s="492"/>
      <c r="AA1500" s="492"/>
      <c r="AB1500" s="492"/>
      <c r="AC1500" s="1152"/>
      <c r="AD1500" s="1215"/>
      <c r="AE1500" s="2583"/>
      <c r="AF1500" s="1288"/>
    </row>
    <row r="1501" spans="1:32" s="2546" customFormat="1" ht="30" x14ac:dyDescent="0.25">
      <c r="A1501" s="363"/>
      <c r="B1501" s="363"/>
      <c r="C1501" s="4" t="s">
        <v>72</v>
      </c>
      <c r="D1501" s="4"/>
      <c r="E1501" s="4"/>
      <c r="F1501" s="367">
        <v>400</v>
      </c>
      <c r="G1501" s="212">
        <f>F1501/12*$C$3</f>
        <v>100</v>
      </c>
      <c r="H1501" s="324">
        <v>137</v>
      </c>
      <c r="I1501" s="948">
        <f t="shared" si="1425"/>
        <v>137</v>
      </c>
      <c r="J1501" s="1771"/>
      <c r="K1501" s="1771"/>
      <c r="L1501" s="210"/>
      <c r="M1501" s="210"/>
      <c r="N1501" s="210"/>
      <c r="O1501" s="210"/>
      <c r="P1501" s="210"/>
      <c r="Q1501" s="210"/>
      <c r="R1501" s="492"/>
      <c r="S1501" s="492"/>
      <c r="T1501" s="492"/>
      <c r="U1501" s="3070"/>
      <c r="V1501" s="492"/>
      <c r="W1501" s="995"/>
      <c r="X1501" s="492"/>
      <c r="Y1501" s="492"/>
      <c r="Z1501" s="492"/>
      <c r="AA1501" s="492"/>
      <c r="AB1501" s="492"/>
      <c r="AC1501" s="1152"/>
      <c r="AD1501" s="1215"/>
      <c r="AE1501" s="2583"/>
      <c r="AF1501" s="1288"/>
    </row>
    <row r="1502" spans="1:32" s="2546" customFormat="1" ht="57.75" x14ac:dyDescent="0.25">
      <c r="A1502" s="363"/>
      <c r="B1502" s="363"/>
      <c r="C1502" s="659" t="s">
        <v>543</v>
      </c>
      <c r="D1502" s="4"/>
      <c r="E1502" s="4"/>
      <c r="F1502" s="3507">
        <f>F1469</f>
        <v>5640</v>
      </c>
      <c r="G1502" s="3507">
        <f>G1469</f>
        <v>1410</v>
      </c>
      <c r="H1502" s="3507">
        <f>H1469</f>
        <v>992</v>
      </c>
      <c r="I1502" s="948">
        <f t="shared" si="1425"/>
        <v>70.354609929078009</v>
      </c>
      <c r="J1502" s="1771"/>
      <c r="K1502" s="1771"/>
      <c r="L1502" s="210"/>
      <c r="M1502" s="210"/>
      <c r="N1502" s="210"/>
      <c r="O1502" s="210"/>
      <c r="P1502" s="210"/>
      <c r="Q1502" s="210"/>
      <c r="R1502" s="492"/>
      <c r="S1502" s="492"/>
      <c r="T1502" s="492"/>
      <c r="U1502" s="3070"/>
      <c r="V1502" s="492"/>
      <c r="W1502" s="995"/>
      <c r="X1502" s="492"/>
      <c r="Y1502" s="492"/>
      <c r="Z1502" s="492"/>
      <c r="AA1502" s="492"/>
      <c r="AB1502" s="492"/>
      <c r="AC1502" s="1152"/>
      <c r="AD1502" s="1215"/>
      <c r="AE1502" s="2583"/>
      <c r="AF1502" s="1288"/>
    </row>
    <row r="1503" spans="1:32" s="2546" customFormat="1" ht="29.25" x14ac:dyDescent="0.25">
      <c r="A1503" s="363">
        <v>1</v>
      </c>
      <c r="B1503" s="363">
        <v>1</v>
      </c>
      <c r="C1503" s="659" t="s">
        <v>273</v>
      </c>
      <c r="D1503" s="4"/>
      <c r="E1503" s="4"/>
      <c r="F1503" s="3507">
        <f>F1483+F1459</f>
        <v>26068</v>
      </c>
      <c r="G1503" s="3507">
        <f>G1483+G1459</f>
        <v>6517</v>
      </c>
      <c r="H1503" s="3507">
        <f>H1483+H1459</f>
        <v>4977</v>
      </c>
      <c r="I1503" s="948">
        <f t="shared" si="1425"/>
        <v>76.369495166487638</v>
      </c>
      <c r="J1503" s="1771"/>
      <c r="K1503" s="1771"/>
      <c r="L1503" s="210"/>
      <c r="M1503" s="210"/>
      <c r="N1503" s="210"/>
      <c r="O1503" s="210"/>
      <c r="P1503" s="210"/>
      <c r="Q1503" s="210"/>
      <c r="R1503" s="492"/>
      <c r="S1503" s="492"/>
      <c r="T1503" s="492"/>
      <c r="U1503" s="3070"/>
      <c r="V1503" s="492"/>
      <c r="W1503" s="995"/>
      <c r="X1503" s="492"/>
      <c r="Y1503" s="492"/>
      <c r="Z1503" s="492"/>
      <c r="AA1503" s="492"/>
      <c r="AB1503" s="492"/>
      <c r="AC1503" s="1156">
        <f>AC1482+AC1459</f>
        <v>0</v>
      </c>
      <c r="AD1503" s="1215"/>
      <c r="AE1503" s="2583"/>
      <c r="AF1503" s="1288"/>
    </row>
    <row r="1504" spans="1:32" s="2546" customFormat="1" ht="43.5" x14ac:dyDescent="0.25">
      <c r="A1504" s="363">
        <v>1</v>
      </c>
      <c r="B1504" s="363">
        <v>1</v>
      </c>
      <c r="C1504" s="659" t="s">
        <v>288</v>
      </c>
      <c r="D1504" s="4"/>
      <c r="E1504" s="4"/>
      <c r="F1504" s="3507">
        <f>F1470</f>
        <v>14090</v>
      </c>
      <c r="G1504" s="3507">
        <f>G1470</f>
        <v>3522.5</v>
      </c>
      <c r="H1504" s="3507">
        <f>H1470</f>
        <v>3670</v>
      </c>
      <c r="I1504" s="948">
        <f t="shared" si="1425"/>
        <v>104.18736692689852</v>
      </c>
      <c r="J1504" s="1771"/>
      <c r="K1504" s="1771"/>
      <c r="L1504" s="210"/>
      <c r="M1504" s="210"/>
      <c r="N1504" s="210"/>
      <c r="O1504" s="210"/>
      <c r="P1504" s="210"/>
      <c r="Q1504" s="210"/>
      <c r="R1504" s="492"/>
      <c r="S1504" s="492"/>
      <c r="T1504" s="492"/>
      <c r="U1504" s="3070"/>
      <c r="V1504" s="492"/>
      <c r="W1504" s="995"/>
      <c r="X1504" s="492"/>
      <c r="Y1504" s="492"/>
      <c r="Z1504" s="492"/>
      <c r="AA1504" s="492"/>
      <c r="AB1504" s="492"/>
      <c r="AC1504" s="1156">
        <f>AC1469</f>
        <v>0</v>
      </c>
      <c r="AD1504" s="1215"/>
      <c r="AE1504" s="2583"/>
      <c r="AF1504" s="1288"/>
    </row>
    <row r="1505" spans="1:263" s="2546" customFormat="1" ht="29.25" x14ac:dyDescent="0.25">
      <c r="A1505" s="363">
        <v>1</v>
      </c>
      <c r="B1505" s="363">
        <v>1</v>
      </c>
      <c r="C1505" s="659" t="s">
        <v>274</v>
      </c>
      <c r="D1505" s="4"/>
      <c r="E1505" s="4"/>
      <c r="F1505" s="3507">
        <f>F1492+F1465</f>
        <v>42572.319148936171</v>
      </c>
      <c r="G1505" s="3507">
        <f>G1492+G1465</f>
        <v>10643.079787234043</v>
      </c>
      <c r="H1505" s="3507">
        <f>H1492+H1465</f>
        <v>8128.2946808510642</v>
      </c>
      <c r="I1505" s="948">
        <f t="shared" si="1425"/>
        <v>76.371640947394155</v>
      </c>
      <c r="J1505" s="1771"/>
      <c r="K1505" s="1771"/>
      <c r="L1505" s="210"/>
      <c r="M1505" s="210"/>
      <c r="N1505" s="210"/>
      <c r="O1505" s="210"/>
      <c r="P1505" s="210"/>
      <c r="Q1505" s="210"/>
      <c r="R1505" s="492"/>
      <c r="S1505" s="492"/>
      <c r="T1505" s="492"/>
      <c r="U1505" s="3070"/>
      <c r="V1505" s="492"/>
      <c r="W1505" s="995"/>
      <c r="X1505" s="492"/>
      <c r="Y1505" s="492"/>
      <c r="Z1505" s="492"/>
      <c r="AA1505" s="492"/>
      <c r="AB1505" s="492"/>
      <c r="AC1505" s="1156">
        <f>AC1492+AC1467</f>
        <v>0</v>
      </c>
      <c r="AD1505" s="1215"/>
      <c r="AE1505" s="2583"/>
      <c r="AF1505" s="1288"/>
    </row>
    <row r="1506" spans="1:263" s="2546" customFormat="1" ht="29.25" x14ac:dyDescent="0.25">
      <c r="A1506" s="363">
        <v>1</v>
      </c>
      <c r="B1506" s="363">
        <v>1</v>
      </c>
      <c r="C1506" s="659" t="s">
        <v>275</v>
      </c>
      <c r="D1506" s="4"/>
      <c r="E1506" s="4"/>
      <c r="F1506" s="3507">
        <f>F1496+F1498</f>
        <v>6850</v>
      </c>
      <c r="G1506" s="3507">
        <f>G1496+G1498</f>
        <v>1712.5</v>
      </c>
      <c r="H1506" s="3507">
        <f>H1496+H1498</f>
        <v>1551</v>
      </c>
      <c r="I1506" s="948">
        <f t="shared" si="1425"/>
        <v>90.569343065693431</v>
      </c>
      <c r="J1506" s="1771"/>
      <c r="K1506" s="1771"/>
      <c r="L1506" s="210"/>
      <c r="M1506" s="210"/>
      <c r="N1506" s="210"/>
      <c r="O1506" s="210"/>
      <c r="P1506" s="210"/>
      <c r="Q1506" s="210"/>
      <c r="R1506" s="492">
        <v>8867.0509999999995</v>
      </c>
      <c r="S1506" s="492">
        <v>8867.0509999999995</v>
      </c>
      <c r="T1506" s="492">
        <v>8867.0509999999995</v>
      </c>
      <c r="U1506" s="2591">
        <f t="shared" ref="U1506" si="1429">R1506/12*$C$3+(S1506-R1506)/11*2+(T1506-S1506)/10*1</f>
        <v>2216.7627499999999</v>
      </c>
      <c r="V1506" s="492">
        <f t="shared" ref="V1506" si="1430">AB1506-AA1506-X1506-W1506</f>
        <v>2007.2302600000003</v>
      </c>
      <c r="W1506" s="995"/>
      <c r="X1506" s="492"/>
      <c r="Y1506" s="492">
        <f t="shared" ref="Y1506" si="1431">V1506-U1506</f>
        <v>-209.5324899999996</v>
      </c>
      <c r="Z1506" s="492"/>
      <c r="AA1506" s="492">
        <v>0</v>
      </c>
      <c r="AB1506" s="492">
        <v>2007.2302600000003</v>
      </c>
      <c r="AC1506" s="1156">
        <f>AC1496+AC1480</f>
        <v>0</v>
      </c>
      <c r="AD1506" s="1215"/>
      <c r="AE1506" s="2583"/>
      <c r="AF1506" s="1288"/>
    </row>
    <row r="1507" spans="1:263" s="2546" customFormat="1" x14ac:dyDescent="0.25">
      <c r="A1507" s="363">
        <v>1</v>
      </c>
      <c r="B1507" s="363">
        <v>1</v>
      </c>
      <c r="C1507" s="660" t="s">
        <v>136</v>
      </c>
      <c r="D1507" s="711"/>
      <c r="E1507" s="711"/>
      <c r="F1507" s="3507">
        <f>F1504+F1503+F1506+F1465*2.6+F1495/4.2+F1502*2.6</f>
        <v>170820.00952380954</v>
      </c>
      <c r="G1507" s="3507">
        <f>G1504+G1503+G1506+G1465*2.6+G1495/4.2+G1502*2.6</f>
        <v>42705.002380952385</v>
      </c>
      <c r="H1507" s="3507">
        <f>H1504+H1503+H1506+H1465*2.6+H1495/4.2+H1502*2.6</f>
        <v>33534.278571428571</v>
      </c>
      <c r="I1507" s="948">
        <f t="shared" si="1425"/>
        <v>78.525410845980403</v>
      </c>
      <c r="J1507" s="1771"/>
      <c r="K1507" s="1771"/>
      <c r="L1507" s="210"/>
      <c r="M1507" s="210"/>
      <c r="N1507" s="210"/>
      <c r="O1507" s="210"/>
      <c r="P1507" s="210"/>
      <c r="Q1507" s="210"/>
      <c r="R1507" s="3073">
        <f>SUM(R1506,R1499,R1491,R1483,R1470,R1469,R1458,R1457)</f>
        <v>248060.73209712864</v>
      </c>
      <c r="S1507" s="3073">
        <f>SUM(S1506,S1499,S1491,S1483,S1470,S1469,S1458,S1457)</f>
        <v>248060.73209712864</v>
      </c>
      <c r="T1507" s="3073">
        <f>SUM(T1506,T1499,T1491,T1483,T1470,T1469,T1458,T1457)</f>
        <v>248060.73209712864</v>
      </c>
      <c r="U1507" s="3073">
        <f t="shared" ref="U1507:AB1507" si="1432">SUM(U1506,U1499,U1491,U1483,U1470,U1469,U1458,U1457)</f>
        <v>62015.18302428216</v>
      </c>
      <c r="V1507" s="2597">
        <f t="shared" si="1432"/>
        <v>59326.324139999997</v>
      </c>
      <c r="W1507" s="2948">
        <f t="shared" si="1432"/>
        <v>0</v>
      </c>
      <c r="X1507" s="2597">
        <f t="shared" si="1432"/>
        <v>0</v>
      </c>
      <c r="Y1507" s="2597">
        <f t="shared" si="1432"/>
        <v>-2688.8588842821605</v>
      </c>
      <c r="Z1507" s="2597">
        <f t="shared" si="1432"/>
        <v>0</v>
      </c>
      <c r="AA1507" s="2597">
        <f t="shared" si="1432"/>
        <v>-43.886119999999998</v>
      </c>
      <c r="AB1507" s="2597">
        <f t="shared" si="1432"/>
        <v>59282.438020000001</v>
      </c>
      <c r="AC1507" s="1156">
        <f>AC1504+AC1503+AC1506+AC1468*2.9+AC1495/4.2</f>
        <v>0</v>
      </c>
      <c r="AD1507" s="2949">
        <f>AD1506+AD1469+AD1458+AD1457</f>
        <v>0</v>
      </c>
      <c r="AE1507" s="2583"/>
      <c r="AF1507" s="1288"/>
    </row>
    <row r="1508" spans="1:263" s="2546" customFormat="1" x14ac:dyDescent="0.25">
      <c r="A1508" s="363">
        <v>1</v>
      </c>
      <c r="B1508" s="363">
        <v>1</v>
      </c>
      <c r="C1508" s="2" t="s">
        <v>29</v>
      </c>
      <c r="D1508" s="2"/>
      <c r="E1508" s="2"/>
      <c r="F1508" s="114"/>
      <c r="G1508" s="2836"/>
      <c r="H1508" s="2836"/>
      <c r="I1508" s="2836"/>
      <c r="J1508" s="2834"/>
      <c r="K1508" s="2834"/>
      <c r="L1508" s="2830"/>
      <c r="M1508" s="2830"/>
      <c r="N1508" s="2830"/>
      <c r="O1508" s="2830"/>
      <c r="P1508" s="2830"/>
      <c r="Q1508" s="2830"/>
      <c r="R1508" s="550"/>
      <c r="S1508" s="550"/>
      <c r="T1508" s="550"/>
      <c r="U1508" s="3072"/>
      <c r="V1508" s="550"/>
      <c r="W1508" s="1388"/>
      <c r="X1508" s="550"/>
      <c r="Y1508" s="550"/>
      <c r="Z1508" s="550"/>
      <c r="AA1508" s="550"/>
      <c r="AB1508" s="550"/>
      <c r="AC1508" s="2837"/>
      <c r="AD1508" s="1143"/>
      <c r="AE1508" s="2583"/>
      <c r="AF1508" s="1288"/>
    </row>
    <row r="1509" spans="1:263" s="2546" customFormat="1" x14ac:dyDescent="0.25">
      <c r="A1509" s="363"/>
      <c r="B1509" s="363">
        <v>1</v>
      </c>
      <c r="C1509" s="1279" t="s">
        <v>175</v>
      </c>
      <c r="D1509" s="1279"/>
      <c r="E1509" s="2838">
        <v>300</v>
      </c>
      <c r="F1509" s="114">
        <v>32</v>
      </c>
      <c r="G1509" s="2836">
        <f>ROUND(F1509/12*$C$3,0)</f>
        <v>8</v>
      </c>
      <c r="H1509" s="2836">
        <v>5</v>
      </c>
      <c r="I1509" s="212">
        <f>H1509/G1509*100</f>
        <v>62.5</v>
      </c>
      <c r="J1509" s="3074">
        <v>7</v>
      </c>
      <c r="K1509" s="252">
        <f>N1509/H1509</f>
        <v>9</v>
      </c>
      <c r="L1509" s="253">
        <f>ROUND(F1509*J1509,0)</f>
        <v>224</v>
      </c>
      <c r="M1509" s="253">
        <f>ROUND(L1509/12*$C$3,0)</f>
        <v>56</v>
      </c>
      <c r="N1509" s="467">
        <v>45</v>
      </c>
      <c r="O1509" s="253">
        <f>N1509/M1509*100</f>
        <v>80.357142857142861</v>
      </c>
      <c r="P1509" s="253">
        <f>ROUND(L1509/E1509,0)</f>
        <v>1</v>
      </c>
      <c r="Q1509" s="253">
        <f>N1509/$C$3*12/P1509</f>
        <v>180</v>
      </c>
      <c r="R1509" s="550"/>
      <c r="S1509" s="550"/>
      <c r="T1509" s="550"/>
      <c r="U1509" s="3072"/>
      <c r="V1509" s="550"/>
      <c r="W1509" s="1388"/>
      <c r="X1509" s="550"/>
      <c r="Y1509" s="550"/>
      <c r="Z1509" s="550"/>
      <c r="AA1509" s="550"/>
      <c r="AB1509" s="550"/>
      <c r="AC1509" s="2837"/>
      <c r="AD1509" s="1143"/>
      <c r="AE1509" s="2583"/>
      <c r="AF1509" s="1288"/>
    </row>
    <row r="1510" spans="1:263" s="2546" customFormat="1" x14ac:dyDescent="0.25">
      <c r="A1510" s="363">
        <v>1</v>
      </c>
      <c r="B1510" s="363">
        <v>1</v>
      </c>
      <c r="C1510" s="1279" t="s">
        <v>10</v>
      </c>
      <c r="D1510" s="1279"/>
      <c r="E1510" s="2838">
        <v>300</v>
      </c>
      <c r="F1510" s="405">
        <v>185</v>
      </c>
      <c r="G1510" s="212">
        <f>ROUND(F1510/12*$C$3,0)</f>
        <v>46</v>
      </c>
      <c r="H1510" s="212">
        <v>74</v>
      </c>
      <c r="I1510" s="212">
        <f>H1510/G1510*100</f>
        <v>160.86956521739131</v>
      </c>
      <c r="J1510" s="1044">
        <v>9</v>
      </c>
      <c r="K1510" s="252">
        <f>N1510/H1510</f>
        <v>9.0810810810810807</v>
      </c>
      <c r="L1510" s="253">
        <f>ROUND(F1510*J1510,0)</f>
        <v>1665</v>
      </c>
      <c r="M1510" s="253">
        <f>ROUND(L1510/12*$C$3,0)</f>
        <v>416</v>
      </c>
      <c r="N1510" s="253">
        <v>672</v>
      </c>
      <c r="O1510" s="253">
        <f>N1510/M1510*100</f>
        <v>161.53846153846155</v>
      </c>
      <c r="P1510" s="253">
        <f>ROUND(L1510/E1510,0)</f>
        <v>6</v>
      </c>
      <c r="Q1510" s="253">
        <f>N1510/$C$3*12/P1510</f>
        <v>448</v>
      </c>
      <c r="R1510" s="492"/>
      <c r="S1510" s="492"/>
      <c r="T1510" s="492"/>
      <c r="U1510" s="3070"/>
      <c r="V1510" s="492"/>
      <c r="W1510" s="995"/>
      <c r="X1510" s="492"/>
      <c r="Y1510" s="492"/>
      <c r="Z1510" s="492"/>
      <c r="AA1510" s="492"/>
      <c r="AB1510" s="492"/>
      <c r="AC1510" s="1168"/>
      <c r="AD1510" s="1215"/>
      <c r="AE1510" s="2583"/>
      <c r="AF1510" s="1288"/>
    </row>
    <row r="1511" spans="1:263" s="2546" customFormat="1" x14ac:dyDescent="0.25">
      <c r="A1511" s="363"/>
      <c r="B1511" s="363">
        <v>1</v>
      </c>
      <c r="C1511" s="1279" t="s">
        <v>6</v>
      </c>
      <c r="D1511" s="1279"/>
      <c r="E1511" s="2838">
        <v>300</v>
      </c>
      <c r="F1511" s="114">
        <v>27</v>
      </c>
      <c r="G1511" s="2836">
        <f>ROUND(F1511/12*$C$3,0)</f>
        <v>7</v>
      </c>
      <c r="H1511" s="2836">
        <v>7</v>
      </c>
      <c r="I1511" s="212">
        <f>H1511/G1511*100</f>
        <v>100</v>
      </c>
      <c r="J1511" s="3074">
        <v>9</v>
      </c>
      <c r="K1511" s="252">
        <f>N1511/H1511</f>
        <v>8.4285714285714288</v>
      </c>
      <c r="L1511" s="253">
        <f>ROUND(F1511*J1511,0)</f>
        <v>243</v>
      </c>
      <c r="M1511" s="253">
        <f>ROUND(L1511/12*$C$3,0)</f>
        <v>61</v>
      </c>
      <c r="N1511" s="467">
        <v>59</v>
      </c>
      <c r="O1511" s="253">
        <f>N1511/M1511*100</f>
        <v>96.721311475409834</v>
      </c>
      <c r="P1511" s="253">
        <f>ROUND(L1511/E1511,0)</f>
        <v>1</v>
      </c>
      <c r="Q1511" s="253">
        <f>N1511/$C$3*12/P1511</f>
        <v>236</v>
      </c>
      <c r="R1511" s="492"/>
      <c r="S1511" s="492"/>
      <c r="T1511" s="492"/>
      <c r="U1511" s="3070"/>
      <c r="V1511" s="492"/>
      <c r="W1511" s="995"/>
      <c r="X1511" s="492"/>
      <c r="Y1511" s="492"/>
      <c r="Z1511" s="492"/>
      <c r="AA1511" s="492"/>
      <c r="AB1511" s="492"/>
      <c r="AC1511" s="2837"/>
      <c r="AD1511" s="1215"/>
      <c r="AE1511" s="2583"/>
      <c r="AF1511" s="1288"/>
    </row>
    <row r="1512" spans="1:263" s="2546" customFormat="1" x14ac:dyDescent="0.25">
      <c r="A1512" s="363">
        <v>1</v>
      </c>
      <c r="B1512" s="363">
        <v>1</v>
      </c>
      <c r="C1512" s="711" t="s">
        <v>13</v>
      </c>
      <c r="D1512" s="711"/>
      <c r="E1512" s="711"/>
      <c r="F1512" s="2276">
        <f>SUM(F1509:F1511)</f>
        <v>244</v>
      </c>
      <c r="G1512" s="1752">
        <f>SUM(G1509:G1511)</f>
        <v>61</v>
      </c>
      <c r="H1512" s="1752">
        <f>SUM(H1509:H1511)</f>
        <v>86</v>
      </c>
      <c r="I1512" s="1752">
        <f>H1512/G1512*100</f>
        <v>140.98360655737704</v>
      </c>
      <c r="J1512" s="2277">
        <f>IF(F1512=0,0,L1512/F1512)</f>
        <v>8.7377049180327866</v>
      </c>
      <c r="K1512" s="341">
        <f>N1512/H1512</f>
        <v>9.0232558139534884</v>
      </c>
      <c r="L1512" s="1752">
        <f>SUM(L1509:L1511)</f>
        <v>2132</v>
      </c>
      <c r="M1512" s="1752">
        <f>SUM(M1509:M1511)</f>
        <v>533</v>
      </c>
      <c r="N1512" s="1752">
        <f>SUM(N1509:N1511)</f>
        <v>776</v>
      </c>
      <c r="O1512" s="253">
        <f>N1512/M1512*100</f>
        <v>145.59099437148217</v>
      </c>
      <c r="P1512" s="1752">
        <f>SUM(P1509:P1511)</f>
        <v>8</v>
      </c>
      <c r="Q1512" s="253">
        <f>N1512/$C$3*12/P1512</f>
        <v>388</v>
      </c>
      <c r="R1512" s="2839"/>
      <c r="S1512" s="2839"/>
      <c r="T1512" s="2839"/>
      <c r="U1512" s="3075"/>
      <c r="V1512" s="2839"/>
      <c r="W1512" s="2950"/>
      <c r="X1512" s="2839"/>
      <c r="Y1512" s="2839"/>
      <c r="Z1512" s="2839"/>
      <c r="AA1512" s="2839"/>
      <c r="AB1512" s="2839"/>
      <c r="AC1512" s="2214">
        <f>SUM(AC1509:AC1511)</f>
        <v>0</v>
      </c>
      <c r="AD1512" s="2951"/>
      <c r="AE1512" s="2583"/>
      <c r="AF1512" s="1288"/>
    </row>
    <row r="1513" spans="1:263" s="2546" customFormat="1" ht="30" x14ac:dyDescent="0.25">
      <c r="A1513" s="363">
        <v>1</v>
      </c>
      <c r="B1513" s="363">
        <v>1</v>
      </c>
      <c r="C1513" s="2" t="s">
        <v>125</v>
      </c>
      <c r="D1513" s="2"/>
      <c r="E1513" s="711"/>
      <c r="F1513" s="2276"/>
      <c r="G1513" s="1752"/>
      <c r="H1513" s="1752"/>
      <c r="I1513" s="1752"/>
      <c r="J1513" s="2277"/>
      <c r="K1513" s="341"/>
      <c r="L1513" s="1752"/>
      <c r="M1513" s="1752"/>
      <c r="N1513" s="1752"/>
      <c r="O1513" s="253"/>
      <c r="P1513" s="253"/>
      <c r="Q1513" s="253"/>
      <c r="R1513" s="2839"/>
      <c r="S1513" s="2839"/>
      <c r="T1513" s="2839"/>
      <c r="U1513" s="3075"/>
      <c r="V1513" s="2839"/>
      <c r="W1513" s="2950"/>
      <c r="X1513" s="2839"/>
      <c r="Y1513" s="2839"/>
      <c r="Z1513" s="2839"/>
      <c r="AA1513" s="2839"/>
      <c r="AB1513" s="2839"/>
      <c r="AC1513" s="2214"/>
      <c r="AD1513" s="2951"/>
      <c r="AE1513" s="2583"/>
      <c r="AF1513" s="1288"/>
    </row>
    <row r="1514" spans="1:263" s="2546" customFormat="1" ht="30" x14ac:dyDescent="0.25">
      <c r="A1514" s="363">
        <v>1</v>
      </c>
      <c r="B1514" s="363">
        <v>1</v>
      </c>
      <c r="C1514" s="2544" t="s">
        <v>157</v>
      </c>
      <c r="D1514" s="2544"/>
      <c r="E1514" s="309">
        <v>240</v>
      </c>
      <c r="F1514" s="405">
        <v>60</v>
      </c>
      <c r="G1514" s="212">
        <f>ROUND(F1514/12*$C$3,0)</f>
        <v>15</v>
      </c>
      <c r="H1514" s="212">
        <v>27</v>
      </c>
      <c r="I1514" s="212">
        <f>H1514/G1514*100</f>
        <v>180</v>
      </c>
      <c r="J1514" s="1044">
        <v>4</v>
      </c>
      <c r="K1514" s="252">
        <f>N1514/H1514</f>
        <v>2</v>
      </c>
      <c r="L1514" s="253">
        <f>ROUND(F1514*J1514,0)</f>
        <v>240</v>
      </c>
      <c r="M1514" s="253">
        <f>ROUND(L1514/12*$C$3,0)</f>
        <v>60</v>
      </c>
      <c r="N1514" s="253">
        <v>54</v>
      </c>
      <c r="O1514" s="253">
        <f>N1514/M1514*100</f>
        <v>90</v>
      </c>
      <c r="P1514" s="253">
        <f>ROUND(L1514/E1514,0)</f>
        <v>1</v>
      </c>
      <c r="Q1514" s="253">
        <f>N1514/$C$3*12/P1514</f>
        <v>216</v>
      </c>
      <c r="R1514" s="492"/>
      <c r="S1514" s="492"/>
      <c r="T1514" s="492"/>
      <c r="U1514" s="3075"/>
      <c r="V1514" s="2839"/>
      <c r="W1514" s="2950"/>
      <c r="X1514" s="2839"/>
      <c r="Y1514" s="2839"/>
      <c r="Z1514" s="2839"/>
      <c r="AA1514" s="492"/>
      <c r="AB1514" s="492"/>
      <c r="AC1514" s="1168"/>
      <c r="AD1514" s="1215"/>
      <c r="AE1514" s="2583"/>
      <c r="AF1514" s="1288"/>
    </row>
    <row r="1515" spans="1:263" s="2546" customFormat="1" ht="21" customHeight="1" x14ac:dyDescent="0.25">
      <c r="A1515" s="363"/>
      <c r="B1515" s="363">
        <v>1</v>
      </c>
      <c r="C1515" s="2544" t="s">
        <v>65</v>
      </c>
      <c r="D1515" s="2544"/>
      <c r="E1515" s="309">
        <v>240</v>
      </c>
      <c r="F1515" s="405">
        <v>278</v>
      </c>
      <c r="G1515" s="212">
        <f>ROUND(F1515/12*$C$3,0)</f>
        <v>70</v>
      </c>
      <c r="H1515" s="212">
        <v>65</v>
      </c>
      <c r="I1515" s="212">
        <f>H1515/G1515*100</f>
        <v>92.857142857142861</v>
      </c>
      <c r="J1515" s="1044">
        <v>8</v>
      </c>
      <c r="K1515" s="252">
        <f>N1515/H1515</f>
        <v>7.6615384615384619</v>
      </c>
      <c r="L1515" s="253">
        <f>ROUND(F1515*J1515,0)</f>
        <v>2224</v>
      </c>
      <c r="M1515" s="253">
        <f>ROUND(L1515/12*$C$3,0)</f>
        <v>556</v>
      </c>
      <c r="N1515" s="253">
        <v>498</v>
      </c>
      <c r="O1515" s="253">
        <f>N1515/M1515*100</f>
        <v>89.568345323740999</v>
      </c>
      <c r="P1515" s="253">
        <f>ROUND(L1515/E1515,0)</f>
        <v>9</v>
      </c>
      <c r="Q1515" s="253">
        <f>N1515/$C$3*12/P1515</f>
        <v>221.33333333333334</v>
      </c>
      <c r="R1515" s="492"/>
      <c r="S1515" s="492"/>
      <c r="T1515" s="492"/>
      <c r="U1515" s="3075"/>
      <c r="V1515" s="2839"/>
      <c r="W1515" s="2950"/>
      <c r="X1515" s="2839"/>
      <c r="Y1515" s="2839"/>
      <c r="Z1515" s="2839"/>
      <c r="AA1515" s="492"/>
      <c r="AB1515" s="492"/>
      <c r="AC1515" s="1168"/>
      <c r="AD1515" s="1215"/>
      <c r="AE1515" s="2583"/>
      <c r="AF1515" s="1288"/>
    </row>
    <row r="1516" spans="1:263" s="2546" customFormat="1" ht="13.5" customHeight="1" x14ac:dyDescent="0.25">
      <c r="A1516" s="363"/>
      <c r="B1516" s="363"/>
      <c r="C1516" s="2544" t="s">
        <v>45</v>
      </c>
      <c r="D1516" s="2544"/>
      <c r="E1516" s="1311">
        <v>240</v>
      </c>
      <c r="F1516" s="405">
        <v>1853</v>
      </c>
      <c r="G1516" s="212">
        <f>ROUND(F1516/12*$C$3,0)</f>
        <v>463</v>
      </c>
      <c r="H1516" s="212">
        <v>501</v>
      </c>
      <c r="I1516" s="212">
        <f>H1516/G1516*100</f>
        <v>108.207343412527</v>
      </c>
      <c r="J1516" s="1044">
        <v>8</v>
      </c>
      <c r="K1516" s="252">
        <f>N1516/H1516</f>
        <v>8.3333333333333339</v>
      </c>
      <c r="L1516" s="253">
        <f>ROUND(F1516*J1516,0)</f>
        <v>14824</v>
      </c>
      <c r="M1516" s="253">
        <f>ROUND(L1516/12*$C$3,0)</f>
        <v>3706</v>
      </c>
      <c r="N1516" s="253">
        <v>4175</v>
      </c>
      <c r="O1516" s="253">
        <f>N1516/M1516*100</f>
        <v>112.65515380464113</v>
      </c>
      <c r="P1516" s="253">
        <f>ROUND(L1516/E1516,0)</f>
        <v>62</v>
      </c>
      <c r="Q1516" s="253">
        <f>N1516/$C$3*12/P1516</f>
        <v>269.35483870967744</v>
      </c>
      <c r="R1516" s="492"/>
      <c r="S1516" s="492"/>
      <c r="T1516" s="492"/>
      <c r="U1516" s="3075"/>
      <c r="V1516" s="2839"/>
      <c r="W1516" s="2950"/>
      <c r="X1516" s="2839"/>
      <c r="Y1516" s="2839"/>
      <c r="Z1516" s="2839"/>
      <c r="AA1516" s="492"/>
      <c r="AB1516" s="492"/>
      <c r="AC1516" s="1168"/>
      <c r="AD1516" s="1215"/>
      <c r="AE1516" s="2583"/>
      <c r="AF1516" s="1288"/>
    </row>
    <row r="1517" spans="1:263" s="236" customFormat="1" x14ac:dyDescent="0.25">
      <c r="A1517" s="363"/>
      <c r="B1517" s="363">
        <v>1</v>
      </c>
      <c r="C1517" s="711" t="s">
        <v>152</v>
      </c>
      <c r="D1517" s="1982"/>
      <c r="E1517" s="1917"/>
      <c r="F1517" s="395">
        <f>SUM(F1514:F1516)</f>
        <v>2191</v>
      </c>
      <c r="G1517" s="948">
        <f t="shared" ref="G1517:H1517" si="1433">SUM(G1514:G1516)</f>
        <v>548</v>
      </c>
      <c r="H1517" s="948">
        <f t="shared" si="1433"/>
        <v>593</v>
      </c>
      <c r="I1517" s="712">
        <f>H1517/G1517*100</f>
        <v>108.2116788321168</v>
      </c>
      <c r="J1517" s="1771">
        <f>IF(F1517=0,0,L1517/F1517)</f>
        <v>7.8904609767229577</v>
      </c>
      <c r="K1517" s="1771">
        <f>N1517/H1517</f>
        <v>7.9713322091062393</v>
      </c>
      <c r="L1517" s="210">
        <f t="shared" ref="L1517:N1517" si="1434">SUM(L1514:L1516)</f>
        <v>17288</v>
      </c>
      <c r="M1517" s="210">
        <f t="shared" si="1434"/>
        <v>4322</v>
      </c>
      <c r="N1517" s="210">
        <f t="shared" si="1434"/>
        <v>4727</v>
      </c>
      <c r="O1517" s="1521">
        <f>N1517/M1517*100</f>
        <v>109.37066173068024</v>
      </c>
      <c r="P1517" s="1521">
        <f>SUM(P1514:P1516)</f>
        <v>72</v>
      </c>
      <c r="Q1517" s="253">
        <f>N1517/$C$3*12/P1517</f>
        <v>262.61111111111109</v>
      </c>
      <c r="R1517" s="492"/>
      <c r="S1517" s="492"/>
      <c r="T1517" s="492"/>
      <c r="U1517" s="3070"/>
      <c r="V1517" s="492"/>
      <c r="W1517" s="995"/>
      <c r="X1517" s="492"/>
      <c r="Y1517" s="492"/>
      <c r="Z1517" s="492"/>
      <c r="AA1517" s="492"/>
      <c r="AB1517" s="492"/>
      <c r="AC1517" s="1156">
        <f>SUM(AC1514:AC1516)</f>
        <v>0</v>
      </c>
      <c r="AD1517" s="1215"/>
      <c r="AE1517" s="2583"/>
      <c r="AF1517" s="1288"/>
      <c r="AG1517" s="2546"/>
      <c r="AH1517" s="2546"/>
      <c r="AI1517" s="2546"/>
      <c r="AJ1517" s="2546"/>
      <c r="AK1517" s="2546"/>
      <c r="AL1517" s="2546"/>
      <c r="AM1517" s="2546"/>
      <c r="AN1517" s="2546"/>
      <c r="AO1517" s="2546"/>
      <c r="AP1517" s="2546"/>
      <c r="AQ1517" s="2546"/>
      <c r="AR1517" s="2546"/>
      <c r="AS1517" s="2546"/>
      <c r="AT1517" s="2546"/>
      <c r="AU1517" s="2546"/>
      <c r="AV1517" s="2546"/>
      <c r="AW1517" s="2546"/>
      <c r="AX1517" s="2546"/>
      <c r="AY1517" s="2546"/>
      <c r="AZ1517" s="2546"/>
      <c r="BA1517" s="2546"/>
      <c r="BB1517" s="2546"/>
      <c r="BC1517" s="2546"/>
      <c r="BD1517" s="2546"/>
      <c r="BE1517" s="2546"/>
      <c r="BF1517" s="2546"/>
      <c r="BG1517" s="2546"/>
      <c r="BH1517" s="2546"/>
      <c r="BI1517" s="2546"/>
      <c r="BJ1517" s="2546"/>
      <c r="BK1517" s="2546"/>
      <c r="BL1517" s="2546"/>
      <c r="BM1517" s="2546"/>
      <c r="BN1517" s="2546"/>
      <c r="BO1517" s="2546"/>
      <c r="BP1517" s="2546"/>
      <c r="BQ1517" s="2546"/>
      <c r="BR1517" s="2546"/>
      <c r="BS1517" s="2546"/>
      <c r="BT1517" s="2546"/>
      <c r="BU1517" s="2546"/>
      <c r="BV1517" s="2546"/>
      <c r="BW1517" s="2546"/>
      <c r="BX1517" s="2546"/>
      <c r="BY1517" s="2546"/>
      <c r="BZ1517" s="2546"/>
      <c r="CA1517" s="2546"/>
      <c r="CB1517" s="2546"/>
      <c r="CC1517" s="2546"/>
      <c r="CD1517" s="2546"/>
      <c r="CE1517" s="2546"/>
      <c r="CF1517" s="2546"/>
      <c r="CG1517" s="2546"/>
      <c r="CH1517" s="2546"/>
      <c r="CI1517" s="2546"/>
      <c r="CJ1517" s="2546"/>
      <c r="CK1517" s="2546"/>
      <c r="CL1517" s="2546"/>
      <c r="CM1517" s="2546"/>
      <c r="CN1517" s="2546"/>
      <c r="CO1517" s="2546"/>
      <c r="CP1517" s="2546"/>
      <c r="CQ1517" s="2546"/>
      <c r="CR1517" s="2546"/>
      <c r="CS1517" s="2546"/>
      <c r="CT1517" s="2546"/>
      <c r="CU1517" s="2546"/>
      <c r="CV1517" s="2546"/>
      <c r="CW1517" s="2546"/>
      <c r="CX1517" s="2546"/>
      <c r="CY1517" s="2546"/>
      <c r="CZ1517" s="2546"/>
      <c r="DA1517" s="2546"/>
      <c r="DB1517" s="2546"/>
      <c r="DC1517" s="2546"/>
      <c r="DD1517" s="2546"/>
      <c r="DE1517" s="2546"/>
      <c r="DF1517" s="2546"/>
      <c r="DG1517" s="2546"/>
      <c r="DH1517" s="2546"/>
      <c r="DI1517" s="2546"/>
      <c r="DJ1517" s="2546"/>
      <c r="DK1517" s="2546"/>
      <c r="DL1517" s="2546"/>
      <c r="DM1517" s="2546"/>
      <c r="DN1517" s="2546"/>
      <c r="DO1517" s="2546"/>
      <c r="DP1517" s="2546"/>
      <c r="DQ1517" s="2546"/>
      <c r="DR1517" s="2546"/>
      <c r="DS1517" s="2546"/>
      <c r="DT1517" s="2546"/>
      <c r="DU1517" s="2546"/>
      <c r="DV1517" s="2546"/>
      <c r="DW1517" s="2546"/>
      <c r="DX1517" s="2546"/>
      <c r="DY1517" s="2546"/>
      <c r="DZ1517" s="2546"/>
      <c r="EA1517" s="2546"/>
      <c r="EB1517" s="2546"/>
      <c r="EC1517" s="2546"/>
      <c r="ED1517" s="2546"/>
      <c r="EE1517" s="2546"/>
      <c r="EF1517" s="2546"/>
      <c r="EG1517" s="2546"/>
      <c r="EH1517" s="2546"/>
      <c r="EI1517" s="2546"/>
      <c r="EJ1517" s="2546"/>
      <c r="EK1517" s="2546"/>
      <c r="EL1517" s="2546"/>
      <c r="EM1517" s="2546"/>
      <c r="EN1517" s="2546"/>
      <c r="EO1517" s="2546"/>
      <c r="EP1517" s="2546"/>
      <c r="EQ1517" s="2546"/>
      <c r="ER1517" s="2546"/>
      <c r="ES1517" s="2546"/>
      <c r="ET1517" s="2546"/>
      <c r="EU1517" s="2546"/>
      <c r="EV1517" s="2546"/>
      <c r="EW1517" s="2546"/>
      <c r="EX1517" s="2546"/>
      <c r="EY1517" s="2546"/>
      <c r="EZ1517" s="2546"/>
      <c r="FA1517" s="2546"/>
      <c r="FB1517" s="2546"/>
      <c r="FC1517" s="2546"/>
      <c r="FD1517" s="2546"/>
      <c r="FE1517" s="2546"/>
      <c r="FF1517" s="2546"/>
      <c r="FG1517" s="2546"/>
      <c r="FH1517" s="2546"/>
      <c r="FI1517" s="2546"/>
      <c r="FJ1517" s="2546"/>
      <c r="FK1517" s="2546"/>
      <c r="FL1517" s="2546"/>
      <c r="FM1517" s="2546"/>
      <c r="FN1517" s="2546"/>
      <c r="FO1517" s="2546"/>
      <c r="FP1517" s="2546"/>
      <c r="FQ1517" s="2546"/>
      <c r="FR1517" s="2546"/>
      <c r="FS1517" s="2546"/>
      <c r="FT1517" s="2546"/>
      <c r="FU1517" s="2546"/>
      <c r="FV1517" s="2546"/>
      <c r="FW1517" s="2546"/>
      <c r="FX1517" s="2546"/>
      <c r="FY1517" s="2546"/>
      <c r="FZ1517" s="2546"/>
      <c r="GA1517" s="2546"/>
      <c r="GB1517" s="2546"/>
      <c r="GC1517" s="2546"/>
      <c r="GD1517" s="2546"/>
      <c r="GE1517" s="2546"/>
      <c r="GF1517" s="2546"/>
      <c r="GG1517" s="2546"/>
      <c r="GH1517" s="2546"/>
      <c r="GI1517" s="2546"/>
      <c r="GJ1517" s="2546"/>
      <c r="GK1517" s="2546"/>
      <c r="GL1517" s="2546"/>
      <c r="GM1517" s="2546"/>
      <c r="GN1517" s="2546"/>
      <c r="GO1517" s="2546"/>
      <c r="GP1517" s="2546"/>
      <c r="GQ1517" s="2546"/>
      <c r="GR1517" s="2546"/>
      <c r="GS1517" s="2546"/>
      <c r="GT1517" s="2546"/>
      <c r="GU1517" s="2546"/>
      <c r="GV1517" s="2546"/>
      <c r="GW1517" s="2546"/>
      <c r="GX1517" s="2546"/>
      <c r="GY1517" s="2546"/>
      <c r="GZ1517" s="2546"/>
      <c r="HA1517" s="2546"/>
      <c r="HB1517" s="2546"/>
      <c r="HC1517" s="2546"/>
      <c r="HD1517" s="2546"/>
      <c r="HE1517" s="2546"/>
      <c r="HF1517" s="2546"/>
      <c r="HG1517" s="2546"/>
      <c r="HH1517" s="2546"/>
      <c r="HI1517" s="2546"/>
      <c r="HJ1517" s="2546"/>
      <c r="HK1517" s="2546"/>
      <c r="HL1517" s="2546"/>
      <c r="HM1517" s="2546"/>
      <c r="HN1517" s="2546"/>
      <c r="HO1517" s="2546"/>
      <c r="HP1517" s="2546"/>
      <c r="HQ1517" s="2546"/>
      <c r="HR1517" s="2546"/>
      <c r="HS1517" s="2546"/>
      <c r="HT1517" s="2546"/>
      <c r="HU1517" s="2546"/>
      <c r="HV1517" s="2546"/>
      <c r="HW1517" s="2546"/>
      <c r="HX1517" s="2546"/>
      <c r="HY1517" s="2546"/>
      <c r="HZ1517" s="2546"/>
      <c r="IA1517" s="2546"/>
      <c r="IB1517" s="2546"/>
      <c r="IC1517" s="2546"/>
      <c r="ID1517" s="2546"/>
      <c r="IE1517" s="2546"/>
      <c r="IF1517" s="2546"/>
      <c r="IG1517" s="2546"/>
      <c r="IH1517" s="2546"/>
      <c r="II1517" s="2546"/>
      <c r="IJ1517" s="2546"/>
      <c r="IK1517" s="2546"/>
      <c r="IL1517" s="2546"/>
      <c r="IM1517" s="2546"/>
      <c r="IN1517" s="2546"/>
      <c r="IO1517" s="2546"/>
      <c r="IP1517" s="2546"/>
      <c r="IQ1517" s="2546"/>
      <c r="IR1517" s="2546"/>
      <c r="IS1517" s="2546"/>
      <c r="IT1517" s="2546"/>
      <c r="IU1517" s="2546"/>
      <c r="IV1517" s="2546"/>
      <c r="IW1517" s="2546"/>
      <c r="IX1517" s="2546"/>
      <c r="IY1517" s="2546"/>
      <c r="IZ1517" s="2546"/>
      <c r="JA1517" s="2546"/>
      <c r="JB1517" s="2546"/>
      <c r="JC1517" s="2546"/>
    </row>
    <row r="1518" spans="1:263" s="2546" customFormat="1" ht="29.25" x14ac:dyDescent="0.25">
      <c r="A1518" s="363">
        <v>1</v>
      </c>
      <c r="B1518" s="363">
        <v>1</v>
      </c>
      <c r="C1518" s="904" t="s">
        <v>137</v>
      </c>
      <c r="D1518" s="904"/>
      <c r="E1518" s="904"/>
      <c r="F1518" s="2276">
        <f>SUM(F1517,F1512)</f>
        <v>2435</v>
      </c>
      <c r="G1518" s="2842">
        <f>SUM(G1517,G1512)</f>
        <v>609</v>
      </c>
      <c r="H1518" s="2842">
        <f>SUM(H1517,H1512)</f>
        <v>679</v>
      </c>
      <c r="I1518" s="2842">
        <f t="shared" ref="I1518:I1522" si="1435">H1518/G1518*100</f>
        <v>111.49425287356323</v>
      </c>
      <c r="J1518" s="2694">
        <f>L1518/F1518</f>
        <v>7.9753593429158114</v>
      </c>
      <c r="K1518" s="1517">
        <f>N1518/H1518</f>
        <v>8.1045655375552279</v>
      </c>
      <c r="L1518" s="2842">
        <f>SUM(L1517,L1512)</f>
        <v>19420</v>
      </c>
      <c r="M1518" s="2842">
        <f>SUM(M1517,M1512)</f>
        <v>4855</v>
      </c>
      <c r="N1518" s="2842">
        <f>SUM(N1517,N1512)</f>
        <v>5503</v>
      </c>
      <c r="O1518" s="253">
        <f>N1518/M1518*100</f>
        <v>113.3470648815654</v>
      </c>
      <c r="P1518" s="2842">
        <f>SUM(P1517,P1512)</f>
        <v>80</v>
      </c>
      <c r="Q1518" s="253">
        <f>N1518/$C$3*12/P1518</f>
        <v>275.14999999999998</v>
      </c>
      <c r="R1518" s="2598">
        <v>53392.098368627994</v>
      </c>
      <c r="S1518" s="2598">
        <v>53392.098368627994</v>
      </c>
      <c r="T1518" s="2598">
        <v>53392.098368627994</v>
      </c>
      <c r="U1518" s="1095">
        <f t="shared" ref="U1518" si="1436">R1518/12*$C$3+(S1518-R1518)/11*2+(T1518-S1518)/10*1</f>
        <v>13348.024592156999</v>
      </c>
      <c r="V1518" s="2839">
        <f t="shared" ref="V1518" si="1437">AB1518-AA1518-X1518-W1518</f>
        <v>14655.53405</v>
      </c>
      <c r="W1518" s="2950"/>
      <c r="X1518" s="2839"/>
      <c r="Y1518" s="2839">
        <f t="shared" ref="Y1518" si="1438">V1518-U1518</f>
        <v>1307.5094578430017</v>
      </c>
      <c r="Z1518" s="2839"/>
      <c r="AA1518" s="2598">
        <v>-27.446810000000003</v>
      </c>
      <c r="AB1518" s="2598">
        <v>14628.087240000001</v>
      </c>
      <c r="AC1518" s="2220">
        <f>SUM(AC1517,AC1512)</f>
        <v>0</v>
      </c>
      <c r="AD1518" s="2946"/>
      <c r="AE1518" s="2583"/>
      <c r="AF1518" s="1288"/>
    </row>
    <row r="1519" spans="1:263" s="2546" customFormat="1" x14ac:dyDescent="0.25">
      <c r="A1519" s="363">
        <v>1</v>
      </c>
      <c r="B1519" s="363">
        <v>1</v>
      </c>
      <c r="C1519" s="904" t="s">
        <v>205</v>
      </c>
      <c r="D1519" s="904"/>
      <c r="E1519" s="904"/>
      <c r="F1519" s="430">
        <f>F1522</f>
        <v>5400</v>
      </c>
      <c r="G1519" s="2842">
        <f t="shared" ref="G1519:G1520" si="1439">ROUND(F1519/12*$C$3,0)</f>
        <v>1350</v>
      </c>
      <c r="H1519" s="2842">
        <f>H1522</f>
        <v>1377</v>
      </c>
      <c r="I1519" s="2842">
        <f t="shared" si="1435"/>
        <v>102</v>
      </c>
      <c r="J1519" s="2281"/>
      <c r="K1519" s="1504"/>
      <c r="L1519" s="2846"/>
      <c r="M1519" s="2846"/>
      <c r="N1519" s="2846"/>
      <c r="O1519" s="432"/>
      <c r="P1519" s="2846"/>
      <c r="Q1519" s="432"/>
      <c r="R1519" s="2725"/>
      <c r="S1519" s="2725"/>
      <c r="T1519" s="2725"/>
      <c r="U1519" s="3072"/>
      <c r="V1519" s="3076"/>
      <c r="W1519" s="3077"/>
      <c r="X1519" s="3076"/>
      <c r="Y1519" s="3076"/>
      <c r="Z1519" s="3076"/>
      <c r="AA1519" s="2725"/>
      <c r="AB1519" s="2725"/>
      <c r="AC1519" s="2220">
        <f>AC1522</f>
        <v>0</v>
      </c>
      <c r="AD1519" s="3078"/>
      <c r="AE1519" s="2583"/>
      <c r="AF1519" s="1288"/>
    </row>
    <row r="1520" spans="1:263" s="2546" customFormat="1" x14ac:dyDescent="0.25">
      <c r="A1520" s="363">
        <v>1</v>
      </c>
      <c r="B1520" s="363">
        <v>1</v>
      </c>
      <c r="C1520" s="898" t="s">
        <v>206</v>
      </c>
      <c r="D1520" s="898"/>
      <c r="E1520" s="898"/>
      <c r="F1520" s="369">
        <f>F1522-F1521</f>
        <v>5397</v>
      </c>
      <c r="G1520" s="2845">
        <f t="shared" si="1439"/>
        <v>1349</v>
      </c>
      <c r="H1520" s="2845">
        <f>H1522-H1521</f>
        <v>1377</v>
      </c>
      <c r="I1520" s="2845">
        <f t="shared" si="1435"/>
        <v>102.07561156412157</v>
      </c>
      <c r="J1520" s="2018"/>
      <c r="K1520" s="1504"/>
      <c r="L1520" s="2917"/>
      <c r="M1520" s="2917"/>
      <c r="N1520" s="2917"/>
      <c r="O1520" s="432"/>
      <c r="P1520" s="2917"/>
      <c r="Q1520" s="432"/>
      <c r="R1520" s="2918"/>
      <c r="S1520" s="2918"/>
      <c r="T1520" s="2918"/>
      <c r="U1520" s="3072"/>
      <c r="V1520" s="3079"/>
      <c r="W1520" s="3080"/>
      <c r="X1520" s="3079"/>
      <c r="Y1520" s="3079"/>
      <c r="Z1520" s="3079"/>
      <c r="AA1520" s="2918"/>
      <c r="AB1520" s="2918"/>
      <c r="AC1520" s="2847">
        <f>AC1522-AC1521</f>
        <v>0</v>
      </c>
      <c r="AD1520" s="3055"/>
      <c r="AE1520" s="2583"/>
      <c r="AF1520" s="1288"/>
    </row>
    <row r="1521" spans="1:32" s="2546" customFormat="1" ht="30" x14ac:dyDescent="0.25">
      <c r="A1521" s="363">
        <v>1</v>
      </c>
      <c r="B1521" s="363">
        <v>1</v>
      </c>
      <c r="C1521" s="898" t="s">
        <v>207</v>
      </c>
      <c r="D1521" s="898"/>
      <c r="E1521" s="898"/>
      <c r="F1521" s="2451">
        <v>3</v>
      </c>
      <c r="G1521" s="2845">
        <f>ROUND(F1521/12*$C$3,0)</f>
        <v>1</v>
      </c>
      <c r="H1521" s="2845"/>
      <c r="I1521" s="2845">
        <f t="shared" si="1435"/>
        <v>0</v>
      </c>
      <c r="J1521" s="2018"/>
      <c r="K1521" s="1525"/>
      <c r="L1521" s="2845"/>
      <c r="M1521" s="2845"/>
      <c r="N1521" s="2917"/>
      <c r="O1521" s="253"/>
      <c r="P1521" s="2845"/>
      <c r="Q1521" s="432"/>
      <c r="R1521" s="2697"/>
      <c r="S1521" s="2697"/>
      <c r="T1521" s="2697"/>
      <c r="U1521" s="3072"/>
      <c r="V1521" s="3079"/>
      <c r="W1521" s="3080"/>
      <c r="X1521" s="3079"/>
      <c r="Y1521" s="3079"/>
      <c r="Z1521" s="3079"/>
      <c r="AA1521" s="2697"/>
      <c r="AB1521" s="2918"/>
      <c r="AC1521" s="2847"/>
      <c r="AD1521" s="3055"/>
      <c r="AE1521" s="2583"/>
      <c r="AF1521" s="1288"/>
    </row>
    <row r="1522" spans="1:32" s="2546" customFormat="1" ht="30" thickBot="1" x14ac:dyDescent="0.3">
      <c r="A1522" s="363"/>
      <c r="B1522" s="363">
        <v>1</v>
      </c>
      <c r="C1522" s="904" t="s">
        <v>212</v>
      </c>
      <c r="D1522" s="904"/>
      <c r="E1522" s="904"/>
      <c r="F1522" s="2451">
        <v>5400</v>
      </c>
      <c r="G1522" s="2842">
        <f>ROUND(F1522/12*$C$3,0)</f>
        <v>1350</v>
      </c>
      <c r="H1522" s="2842">
        <v>1377</v>
      </c>
      <c r="I1522" s="2842">
        <f t="shared" si="1435"/>
        <v>102</v>
      </c>
      <c r="J1522" s="2920"/>
      <c r="K1522" s="1526"/>
      <c r="L1522" s="3081"/>
      <c r="M1522" s="3081"/>
      <c r="N1522" s="3082"/>
      <c r="O1522" s="1351"/>
      <c r="P1522" s="3081"/>
      <c r="Q1522" s="2098"/>
      <c r="R1522" s="3083">
        <v>31358.051100000001</v>
      </c>
      <c r="S1522" s="3083">
        <v>31358.051100000001</v>
      </c>
      <c r="T1522" s="3083">
        <v>31358.051100000001</v>
      </c>
      <c r="U1522" s="1095">
        <f t="shared" ref="U1522" si="1440">R1522/12*$C$3+(S1522-R1522)/11*2+(T1522-S1522)/10*1</f>
        <v>7839.5127749999992</v>
      </c>
      <c r="V1522" s="3084">
        <f t="shared" ref="V1522" si="1441">AB1522-AA1522-X1522-W1522</f>
        <v>7832.6843600000002</v>
      </c>
      <c r="W1522" s="3085"/>
      <c r="X1522" s="3084"/>
      <c r="Y1522" s="3084">
        <f t="shared" ref="Y1522" si="1442">V1522-U1522</f>
        <v>-6.8284149999990404</v>
      </c>
      <c r="Z1522" s="3084"/>
      <c r="AA1522" s="3083">
        <v>-97.671630000000007</v>
      </c>
      <c r="AB1522" s="2922">
        <v>7735.0127300000004</v>
      </c>
      <c r="AC1522" s="2220"/>
      <c r="AD1522" s="3086"/>
      <c r="AE1522" s="2583"/>
      <c r="AF1522" s="1288"/>
    </row>
    <row r="1523" spans="1:32" s="240" customFormat="1" ht="15.75" thickBot="1" x14ac:dyDescent="0.3">
      <c r="A1523" s="363">
        <v>1</v>
      </c>
      <c r="B1523" s="363">
        <v>1</v>
      </c>
      <c r="C1523" s="1782" t="s">
        <v>292</v>
      </c>
      <c r="D1523" s="1782"/>
      <c r="E1523" s="1937"/>
      <c r="F1523" s="414"/>
      <c r="G1523" s="1977"/>
      <c r="H1523" s="1977"/>
      <c r="I1523" s="1977"/>
      <c r="J1523" s="516"/>
      <c r="K1523" s="516"/>
      <c r="L1523" s="1937"/>
      <c r="M1523" s="1937"/>
      <c r="N1523" s="3087">
        <f>SUM(N1518,N1455)</f>
        <v>11974</v>
      </c>
      <c r="O1523" s="1937"/>
      <c r="P1523" s="1937"/>
      <c r="Q1523" s="1937"/>
      <c r="R1523" s="865">
        <f t="shared" ref="R1523:AB1523" si="1443">R1522+R1518+R1507+R1455</f>
        <v>418162.49749351776</v>
      </c>
      <c r="S1523" s="865">
        <f t="shared" ref="S1523:T1523" si="1444">S1522+S1518+S1507+S1455</f>
        <v>418162.49749351776</v>
      </c>
      <c r="T1523" s="865">
        <f t="shared" si="1444"/>
        <v>418162.49749351776</v>
      </c>
      <c r="U1523" s="1197">
        <f t="shared" si="1443"/>
        <v>104540.62437337944</v>
      </c>
      <c r="V1523" s="865">
        <f t="shared" si="1443"/>
        <v>104166.66678</v>
      </c>
      <c r="W1523" s="985">
        <f t="shared" si="1443"/>
        <v>0</v>
      </c>
      <c r="X1523" s="865">
        <f t="shared" si="1443"/>
        <v>-325.45168000000001</v>
      </c>
      <c r="Y1523" s="865">
        <f t="shared" si="1443"/>
        <v>-373.957593379439</v>
      </c>
      <c r="Z1523" s="865">
        <f t="shared" si="1443"/>
        <v>0</v>
      </c>
      <c r="AA1523" s="865">
        <f t="shared" si="1443"/>
        <v>-516.08776</v>
      </c>
      <c r="AB1523" s="865">
        <f t="shared" si="1443"/>
        <v>103325.12734000001</v>
      </c>
      <c r="AC1523" s="3088"/>
      <c r="AD1523" s="1197">
        <f>AD1522+AD1518+AD1507+AD1455</f>
        <v>0</v>
      </c>
      <c r="AE1523" s="2583"/>
      <c r="AF1523" s="3340"/>
    </row>
    <row r="1524" spans="1:32" ht="29.25" x14ac:dyDescent="0.25">
      <c r="A1524" s="363">
        <v>1</v>
      </c>
      <c r="B1524" s="363">
        <v>1</v>
      </c>
      <c r="C1524" s="3089" t="s">
        <v>237</v>
      </c>
      <c r="D1524" s="3089"/>
      <c r="E1524" s="3034"/>
      <c r="F1524" s="2978"/>
      <c r="G1524" s="3090"/>
      <c r="H1524" s="3090"/>
      <c r="I1524" s="3090"/>
      <c r="J1524" s="3091"/>
      <c r="K1524" s="3091"/>
      <c r="L1524" s="3091"/>
      <c r="M1524" s="3091"/>
      <c r="N1524" s="3091"/>
      <c r="O1524" s="3091"/>
      <c r="P1524" s="3091"/>
      <c r="Q1524" s="3091"/>
      <c r="R1524" s="2880">
        <f t="shared" ref="R1524:U1524" si="1445">R1523</f>
        <v>418162.49749351776</v>
      </c>
      <c r="S1524" s="2880">
        <f t="shared" ref="S1524:T1524" si="1446">S1523</f>
        <v>418162.49749351776</v>
      </c>
      <c r="T1524" s="2880">
        <f t="shared" si="1446"/>
        <v>418162.49749351776</v>
      </c>
      <c r="U1524" s="3092">
        <f t="shared" si="1445"/>
        <v>104540.62437337944</v>
      </c>
      <c r="V1524" s="2880">
        <f t="shared" ref="V1524:AA1524" si="1447">V1523</f>
        <v>104166.66678</v>
      </c>
      <c r="W1524" s="1559">
        <f>W1523</f>
        <v>0</v>
      </c>
      <c r="X1524" s="2880">
        <f>X1523</f>
        <v>-325.45168000000001</v>
      </c>
      <c r="Y1524" s="2880">
        <f t="shared" si="1447"/>
        <v>-373.957593379439</v>
      </c>
      <c r="Z1524" s="2880">
        <f t="shared" ref="Z1524" si="1448">Z1523</f>
        <v>0</v>
      </c>
      <c r="AA1524" s="2880">
        <f t="shared" si="1447"/>
        <v>-516.08776</v>
      </c>
      <c r="AB1524" s="2880">
        <f>AB1523</f>
        <v>103325.12734000001</v>
      </c>
      <c r="AC1524" s="3093"/>
      <c r="AD1524" s="1256">
        <f>AD1523</f>
        <v>0</v>
      </c>
      <c r="AE1524" s="2583"/>
    </row>
    <row r="1525" spans="1:32" ht="29.25" x14ac:dyDescent="0.25">
      <c r="A1525" s="363">
        <v>1</v>
      </c>
      <c r="B1525" s="363">
        <v>1</v>
      </c>
      <c r="C1525" s="2408" t="s">
        <v>78</v>
      </c>
      <c r="D1525" s="2408"/>
      <c r="E1525" s="2408"/>
      <c r="F1525" s="2195">
        <f>SUM(F1455)</f>
        <v>2627</v>
      </c>
      <c r="G1525" s="2384">
        <f>SUM(G1455)</f>
        <v>656.75</v>
      </c>
      <c r="H1525" s="2384">
        <f>SUM(H1455)</f>
        <v>698</v>
      </c>
      <c r="I1525" s="2384">
        <f>H1525/G1525*100</f>
        <v>106.28092881614009</v>
      </c>
      <c r="J1525" s="2200">
        <f>L1525/F1525</f>
        <v>10.028549676437001</v>
      </c>
      <c r="K1525" s="2200">
        <f>N1525/H1525</f>
        <v>9.2707736389684818</v>
      </c>
      <c r="L1525" s="2384">
        <f>SUM(L1455)</f>
        <v>26345</v>
      </c>
      <c r="M1525" s="2384">
        <f>SUM(M1455)</f>
        <v>6588</v>
      </c>
      <c r="N1525" s="2384">
        <f>SUM(N1455)</f>
        <v>6471</v>
      </c>
      <c r="O1525" s="2197">
        <f>N1525/M1525*100</f>
        <v>98.224043715847003</v>
      </c>
      <c r="P1525" s="2384">
        <f>SUM(P1455)</f>
        <v>77.910661764705893</v>
      </c>
      <c r="Q1525" s="2197">
        <f>N1525/$C$3*12/P1525</f>
        <v>332.22667365053297</v>
      </c>
      <c r="R1525" s="3092">
        <f t="shared" ref="R1525:Y1525" si="1449">SUM(R1455)</f>
        <v>85351.61592776113</v>
      </c>
      <c r="S1525" s="3092">
        <f t="shared" ref="S1525:T1525" si="1450">SUM(S1455)</f>
        <v>85351.61592776113</v>
      </c>
      <c r="T1525" s="3092">
        <f t="shared" si="1450"/>
        <v>85351.61592776113</v>
      </c>
      <c r="U1525" s="3092">
        <f t="shared" si="1449"/>
        <v>21337.903981940282</v>
      </c>
      <c r="V1525" s="3092">
        <f t="shared" si="1449"/>
        <v>22352.124230000001</v>
      </c>
      <c r="W1525" s="1302">
        <f t="shared" si="1449"/>
        <v>0</v>
      </c>
      <c r="X1525" s="3092">
        <f t="shared" si="1449"/>
        <v>-325.45168000000001</v>
      </c>
      <c r="Y1525" s="3092">
        <f t="shared" si="1449"/>
        <v>1014.2202480597189</v>
      </c>
      <c r="Z1525" s="3092">
        <f t="shared" ref="Z1525" si="1451">SUM(Z1455)</f>
        <v>0</v>
      </c>
      <c r="AA1525" s="3092">
        <f>SUM(AA1455)</f>
        <v>-347.08320000000003</v>
      </c>
      <c r="AB1525" s="3092">
        <f>SUM(AB1455)</f>
        <v>21679.589350000002</v>
      </c>
      <c r="AC1525" s="1193">
        <f>SUM(AC1455)</f>
        <v>0</v>
      </c>
      <c r="AD1525" s="3094">
        <f>SUM(AD1455)</f>
        <v>0</v>
      </c>
      <c r="AE1525" s="2583"/>
    </row>
    <row r="1526" spans="1:32" x14ac:dyDescent="0.25">
      <c r="A1526" s="363">
        <v>1</v>
      </c>
      <c r="B1526" s="363">
        <v>1</v>
      </c>
      <c r="C1526" s="445" t="s">
        <v>202</v>
      </c>
      <c r="D1526" s="445"/>
      <c r="E1526" s="2408"/>
      <c r="F1526" s="2195"/>
      <c r="G1526" s="2384"/>
      <c r="H1526" s="2384"/>
      <c r="I1526" s="2384"/>
      <c r="J1526" s="2200"/>
      <c r="K1526" s="2200"/>
      <c r="L1526" s="2384"/>
      <c r="M1526" s="2384"/>
      <c r="N1526" s="2384"/>
      <c r="O1526" s="2197"/>
      <c r="P1526" s="2384"/>
      <c r="Q1526" s="2197"/>
      <c r="R1526" s="3092"/>
      <c r="S1526" s="3092"/>
      <c r="T1526" s="3092"/>
      <c r="U1526" s="3092"/>
      <c r="V1526" s="3092"/>
      <c r="W1526" s="1302"/>
      <c r="X1526" s="3092"/>
      <c r="Y1526" s="3092"/>
      <c r="Z1526" s="3489"/>
      <c r="AA1526" s="3489"/>
      <c r="AB1526" s="3092"/>
      <c r="AC1526" s="1193"/>
      <c r="AD1526" s="3094"/>
      <c r="AE1526" s="2583"/>
    </row>
    <row r="1527" spans="1:32" x14ac:dyDescent="0.25">
      <c r="A1527" s="363">
        <v>1</v>
      </c>
      <c r="B1527" s="363">
        <v>1</v>
      </c>
      <c r="C1527" s="301" t="s">
        <v>350</v>
      </c>
      <c r="D1527" s="301"/>
      <c r="E1527" s="2408"/>
      <c r="F1527" s="2195"/>
      <c r="G1527" s="2384"/>
      <c r="H1527" s="2384"/>
      <c r="I1527" s="2384"/>
      <c r="J1527" s="2200"/>
      <c r="K1527" s="2200"/>
      <c r="L1527" s="2384"/>
      <c r="M1527" s="2384"/>
      <c r="N1527" s="2384"/>
      <c r="O1527" s="2197"/>
      <c r="P1527" s="2384"/>
      <c r="Q1527" s="2197"/>
      <c r="R1527" s="3092">
        <f t="shared" ref="R1527:Y1528" si="1452">R1457</f>
        <v>119108.01851000001</v>
      </c>
      <c r="S1527" s="3092">
        <f t="shared" ref="S1527:T1527" si="1453">S1457</f>
        <v>119108.01851000001</v>
      </c>
      <c r="T1527" s="3092">
        <f t="shared" si="1453"/>
        <v>119108.01851000001</v>
      </c>
      <c r="U1527" s="3092">
        <f t="shared" si="1452"/>
        <v>29777.004627500006</v>
      </c>
      <c r="V1527" s="3092">
        <f t="shared" si="1452"/>
        <v>29444.8262</v>
      </c>
      <c r="W1527" s="1302">
        <f t="shared" si="1452"/>
        <v>0</v>
      </c>
      <c r="X1527" s="3092">
        <f t="shared" si="1452"/>
        <v>0</v>
      </c>
      <c r="Y1527" s="3092">
        <f t="shared" si="1452"/>
        <v>-332.17842750000636</v>
      </c>
      <c r="Z1527" s="3489">
        <f t="shared" ref="Z1527" si="1454">Z1457</f>
        <v>0</v>
      </c>
      <c r="AA1527" s="3489">
        <f>AA1457</f>
        <v>-23.06474</v>
      </c>
      <c r="AB1527" s="3092">
        <f>AB1457</f>
        <v>29421.761459999998</v>
      </c>
      <c r="AC1527" s="1193"/>
      <c r="AD1527" s="3094">
        <f>AD1457</f>
        <v>0</v>
      </c>
      <c r="AE1527" s="2583"/>
    </row>
    <row r="1528" spans="1:32" x14ac:dyDescent="0.25">
      <c r="B1528" s="363">
        <v>1</v>
      </c>
      <c r="C1528" s="301" t="s">
        <v>304</v>
      </c>
      <c r="D1528" s="301"/>
      <c r="E1528" s="2408"/>
      <c r="F1528" s="2195"/>
      <c r="G1528" s="2384"/>
      <c r="H1528" s="2384"/>
      <c r="I1528" s="2384"/>
      <c r="J1528" s="2200"/>
      <c r="K1528" s="2200"/>
      <c r="L1528" s="2384"/>
      <c r="M1528" s="2384"/>
      <c r="N1528" s="2384"/>
      <c r="O1528" s="2197"/>
      <c r="P1528" s="2384"/>
      <c r="Q1528" s="2197"/>
      <c r="R1528" s="3092">
        <f t="shared" si="1452"/>
        <v>36557.135999999999</v>
      </c>
      <c r="S1528" s="3092">
        <f t="shared" ref="S1528:T1528" si="1455">S1458</f>
        <v>36557.135999999999</v>
      </c>
      <c r="T1528" s="3092">
        <f t="shared" si="1455"/>
        <v>36557.135999999999</v>
      </c>
      <c r="U1528" s="3092">
        <f t="shared" si="1452"/>
        <v>9139.2839999999997</v>
      </c>
      <c r="V1528" s="3092">
        <f t="shared" si="1452"/>
        <v>9139.2839999999997</v>
      </c>
      <c r="W1528" s="1302">
        <f t="shared" si="1452"/>
        <v>0</v>
      </c>
      <c r="X1528" s="3092">
        <f t="shared" si="1452"/>
        <v>0</v>
      </c>
      <c r="Y1528" s="3092">
        <f t="shared" si="1452"/>
        <v>0</v>
      </c>
      <c r="Z1528" s="3489">
        <f t="shared" ref="Z1528" si="1456">Z1458</f>
        <v>0</v>
      </c>
      <c r="AA1528" s="3489">
        <f>AA1458</f>
        <v>0</v>
      </c>
      <c r="AB1528" s="3092">
        <f>AB1458</f>
        <v>9139.2839999999997</v>
      </c>
      <c r="AC1528" s="1193"/>
      <c r="AD1528" s="3094">
        <f>AD1458</f>
        <v>0</v>
      </c>
      <c r="AE1528" s="2583"/>
    </row>
    <row r="1529" spans="1:32" ht="29.25" x14ac:dyDescent="0.25">
      <c r="A1529" s="363">
        <v>1</v>
      </c>
      <c r="B1529" s="363">
        <v>1</v>
      </c>
      <c r="C1529" s="442" t="s">
        <v>285</v>
      </c>
      <c r="D1529" s="302"/>
      <c r="E1529" s="2408"/>
      <c r="F1529" s="2195">
        <f t="shared" ref="F1529:I1548" si="1457">F1459</f>
        <v>23900</v>
      </c>
      <c r="G1529" s="2384">
        <f t="shared" si="1457"/>
        <v>5975</v>
      </c>
      <c r="H1529" s="2384">
        <f t="shared" si="1457"/>
        <v>4304</v>
      </c>
      <c r="I1529" s="2384">
        <f t="shared" si="1457"/>
        <v>72.03347280334728</v>
      </c>
      <c r="J1529" s="2200"/>
      <c r="K1529" s="2200"/>
      <c r="L1529" s="2384"/>
      <c r="M1529" s="2384"/>
      <c r="N1529" s="2384"/>
      <c r="O1529" s="2197"/>
      <c r="P1529" s="2384"/>
      <c r="Q1529" s="2197"/>
      <c r="R1529" s="3092">
        <f t="shared" ref="R1529:AB1529" si="1458">R1459</f>
        <v>0</v>
      </c>
      <c r="S1529" s="3092">
        <f t="shared" ref="S1529:T1529" si="1459">S1459</f>
        <v>0</v>
      </c>
      <c r="T1529" s="3092">
        <f t="shared" si="1459"/>
        <v>0</v>
      </c>
      <c r="U1529" s="3092">
        <f t="shared" si="1458"/>
        <v>0</v>
      </c>
      <c r="V1529" s="3092">
        <f t="shared" si="1458"/>
        <v>0</v>
      </c>
      <c r="W1529" s="1302">
        <f t="shared" si="1458"/>
        <v>0</v>
      </c>
      <c r="X1529" s="3092">
        <f t="shared" si="1458"/>
        <v>0</v>
      </c>
      <c r="Y1529" s="3092">
        <f t="shared" si="1458"/>
        <v>0</v>
      </c>
      <c r="Z1529" s="3489">
        <f t="shared" si="1458"/>
        <v>0</v>
      </c>
      <c r="AA1529" s="3489">
        <f t="shared" si="1458"/>
        <v>0</v>
      </c>
      <c r="AB1529" s="3092">
        <f t="shared" si="1458"/>
        <v>0</v>
      </c>
      <c r="AC1529" s="1193">
        <f t="shared" ref="AC1529" si="1460">AC1459</f>
        <v>0</v>
      </c>
      <c r="AD1529" s="3094"/>
      <c r="AE1529" s="2583"/>
    </row>
    <row r="1530" spans="1:32" ht="30" x14ac:dyDescent="0.25">
      <c r="B1530" s="363">
        <v>1</v>
      </c>
      <c r="C1530" s="745" t="s">
        <v>200</v>
      </c>
      <c r="D1530" s="302"/>
      <c r="E1530" s="2408"/>
      <c r="F1530" s="2195">
        <f t="shared" si="1457"/>
        <v>0</v>
      </c>
      <c r="G1530" s="2384">
        <f t="shared" si="1457"/>
        <v>0</v>
      </c>
      <c r="H1530" s="2384">
        <f t="shared" si="1457"/>
        <v>0</v>
      </c>
      <c r="I1530" s="2384">
        <f t="shared" si="1457"/>
        <v>0</v>
      </c>
      <c r="J1530" s="2200"/>
      <c r="K1530" s="2200"/>
      <c r="L1530" s="2384"/>
      <c r="M1530" s="2384"/>
      <c r="N1530" s="2384"/>
      <c r="O1530" s="2197"/>
      <c r="P1530" s="2384"/>
      <c r="Q1530" s="2197"/>
      <c r="R1530" s="3092">
        <f t="shared" ref="R1530:AB1530" si="1461">R1460</f>
        <v>0</v>
      </c>
      <c r="S1530" s="3092">
        <f t="shared" ref="S1530:T1530" si="1462">S1460</f>
        <v>0</v>
      </c>
      <c r="T1530" s="3092">
        <f t="shared" si="1462"/>
        <v>0</v>
      </c>
      <c r="U1530" s="3092">
        <f t="shared" si="1461"/>
        <v>0</v>
      </c>
      <c r="V1530" s="3092">
        <f t="shared" si="1461"/>
        <v>0</v>
      </c>
      <c r="W1530" s="1302">
        <f t="shared" si="1461"/>
        <v>0</v>
      </c>
      <c r="X1530" s="3092">
        <f t="shared" si="1461"/>
        <v>0</v>
      </c>
      <c r="Y1530" s="3092">
        <f t="shared" si="1461"/>
        <v>0</v>
      </c>
      <c r="Z1530" s="3489">
        <f t="shared" si="1461"/>
        <v>0</v>
      </c>
      <c r="AA1530" s="3489">
        <f t="shared" si="1461"/>
        <v>0</v>
      </c>
      <c r="AB1530" s="3092">
        <f t="shared" si="1461"/>
        <v>0</v>
      </c>
      <c r="AC1530" s="1193">
        <f t="shared" ref="AC1530" si="1463">AC1460</f>
        <v>0</v>
      </c>
      <c r="AD1530" s="3094"/>
      <c r="AE1530" s="2583"/>
    </row>
    <row r="1531" spans="1:32" ht="30" x14ac:dyDescent="0.25">
      <c r="B1531" s="363">
        <v>1</v>
      </c>
      <c r="C1531" s="745" t="s">
        <v>527</v>
      </c>
      <c r="D1531" s="302"/>
      <c r="E1531" s="2408"/>
      <c r="F1531" s="2195">
        <f t="shared" si="1457"/>
        <v>14000</v>
      </c>
      <c r="G1531" s="2384">
        <f t="shared" si="1457"/>
        <v>3500</v>
      </c>
      <c r="H1531" s="2384">
        <f t="shared" si="1457"/>
        <v>1675</v>
      </c>
      <c r="I1531" s="2384">
        <f t="shared" si="1457"/>
        <v>47.857142857142861</v>
      </c>
      <c r="J1531" s="2200"/>
      <c r="K1531" s="2200"/>
      <c r="L1531" s="2384"/>
      <c r="M1531" s="2384"/>
      <c r="N1531" s="2384"/>
      <c r="O1531" s="2197"/>
      <c r="P1531" s="2384"/>
      <c r="Q1531" s="2197"/>
      <c r="R1531" s="3092">
        <f t="shared" ref="R1531:AB1531" si="1464">R1461</f>
        <v>0</v>
      </c>
      <c r="S1531" s="3092">
        <f t="shared" ref="S1531:T1531" si="1465">S1461</f>
        <v>0</v>
      </c>
      <c r="T1531" s="3092">
        <f t="shared" si="1465"/>
        <v>0</v>
      </c>
      <c r="U1531" s="3092">
        <f t="shared" si="1464"/>
        <v>0</v>
      </c>
      <c r="V1531" s="3092">
        <f t="shared" si="1464"/>
        <v>0</v>
      </c>
      <c r="W1531" s="1302">
        <f t="shared" si="1464"/>
        <v>0</v>
      </c>
      <c r="X1531" s="3092">
        <f t="shared" si="1464"/>
        <v>0</v>
      </c>
      <c r="Y1531" s="3092">
        <f t="shared" si="1464"/>
        <v>0</v>
      </c>
      <c r="Z1531" s="3489">
        <f t="shared" si="1464"/>
        <v>0</v>
      </c>
      <c r="AA1531" s="3489">
        <f t="shared" si="1464"/>
        <v>0</v>
      </c>
      <c r="AB1531" s="3092">
        <f t="shared" si="1464"/>
        <v>0</v>
      </c>
      <c r="AC1531" s="1193">
        <f t="shared" ref="AC1531" si="1466">AC1461</f>
        <v>0</v>
      </c>
      <c r="AD1531" s="3094"/>
      <c r="AE1531" s="2583"/>
    </row>
    <row r="1532" spans="1:32" ht="75" x14ac:dyDescent="0.25">
      <c r="B1532" s="363">
        <v>1</v>
      </c>
      <c r="C1532" s="445" t="s">
        <v>528</v>
      </c>
      <c r="D1532" s="302"/>
      <c r="E1532" s="2408"/>
      <c r="F1532" s="2195">
        <f t="shared" si="1457"/>
        <v>3600</v>
      </c>
      <c r="G1532" s="2384">
        <f t="shared" si="1457"/>
        <v>900</v>
      </c>
      <c r="H1532" s="2384">
        <f t="shared" si="1457"/>
        <v>1195</v>
      </c>
      <c r="I1532" s="2384">
        <f t="shared" si="1457"/>
        <v>132.77777777777777</v>
      </c>
      <c r="J1532" s="2200"/>
      <c r="K1532" s="2200"/>
      <c r="L1532" s="2384"/>
      <c r="M1532" s="2384"/>
      <c r="N1532" s="2384"/>
      <c r="O1532" s="2197"/>
      <c r="P1532" s="2384"/>
      <c r="Q1532" s="2197"/>
      <c r="R1532" s="3092">
        <f t="shared" ref="R1532:AB1532" si="1467">R1462</f>
        <v>0</v>
      </c>
      <c r="S1532" s="3092">
        <f t="shared" ref="S1532:T1532" si="1468">S1462</f>
        <v>0</v>
      </c>
      <c r="T1532" s="3092">
        <f t="shared" si="1468"/>
        <v>0</v>
      </c>
      <c r="U1532" s="3092">
        <f t="shared" si="1467"/>
        <v>0</v>
      </c>
      <c r="V1532" s="3092">
        <f t="shared" si="1467"/>
        <v>0</v>
      </c>
      <c r="W1532" s="1302">
        <f t="shared" si="1467"/>
        <v>0</v>
      </c>
      <c r="X1532" s="3092">
        <f t="shared" si="1467"/>
        <v>0</v>
      </c>
      <c r="Y1532" s="3092">
        <f t="shared" si="1467"/>
        <v>0</v>
      </c>
      <c r="Z1532" s="3489">
        <f t="shared" si="1467"/>
        <v>0</v>
      </c>
      <c r="AA1532" s="3489">
        <f t="shared" si="1467"/>
        <v>0</v>
      </c>
      <c r="AB1532" s="3092">
        <f t="shared" si="1467"/>
        <v>0</v>
      </c>
      <c r="AC1532" s="1193">
        <f t="shared" ref="AC1532" si="1469">AC1462</f>
        <v>0</v>
      </c>
      <c r="AD1532" s="3094"/>
      <c r="AE1532" s="2583"/>
    </row>
    <row r="1533" spans="1:32" ht="45" x14ac:dyDescent="0.25">
      <c r="B1533" s="363">
        <v>1</v>
      </c>
      <c r="C1533" s="302" t="s">
        <v>529</v>
      </c>
      <c r="D1533" s="302"/>
      <c r="E1533" s="2408"/>
      <c r="F1533" s="2195">
        <f t="shared" si="1457"/>
        <v>5100</v>
      </c>
      <c r="G1533" s="2384">
        <f t="shared" si="1457"/>
        <v>1275</v>
      </c>
      <c r="H1533" s="2384">
        <f t="shared" si="1457"/>
        <v>1361</v>
      </c>
      <c r="I1533" s="2384">
        <f t="shared" si="1457"/>
        <v>106.74509803921568</v>
      </c>
      <c r="J1533" s="2200"/>
      <c r="K1533" s="2200"/>
      <c r="L1533" s="2384"/>
      <c r="M1533" s="2384"/>
      <c r="N1533" s="2384"/>
      <c r="O1533" s="2197"/>
      <c r="P1533" s="2384"/>
      <c r="Q1533" s="2197"/>
      <c r="R1533" s="3092">
        <f t="shared" ref="R1533:AB1533" si="1470">R1463</f>
        <v>0</v>
      </c>
      <c r="S1533" s="3092">
        <f t="shared" ref="S1533:T1533" si="1471">S1463</f>
        <v>0</v>
      </c>
      <c r="T1533" s="3092">
        <f t="shared" si="1471"/>
        <v>0</v>
      </c>
      <c r="U1533" s="3092">
        <f t="shared" si="1470"/>
        <v>0</v>
      </c>
      <c r="V1533" s="3092">
        <f t="shared" si="1470"/>
        <v>0</v>
      </c>
      <c r="W1533" s="1302">
        <f t="shared" si="1470"/>
        <v>0</v>
      </c>
      <c r="X1533" s="3092">
        <f t="shared" si="1470"/>
        <v>0</v>
      </c>
      <c r="Y1533" s="3092">
        <f t="shared" si="1470"/>
        <v>0</v>
      </c>
      <c r="Z1533" s="3489">
        <f t="shared" si="1470"/>
        <v>0</v>
      </c>
      <c r="AA1533" s="3489">
        <f t="shared" si="1470"/>
        <v>0</v>
      </c>
      <c r="AB1533" s="3092">
        <f t="shared" si="1470"/>
        <v>0</v>
      </c>
      <c r="AC1533" s="1193">
        <f t="shared" ref="AC1533" si="1472">AC1463</f>
        <v>0</v>
      </c>
      <c r="AD1533" s="3094"/>
      <c r="AE1533" s="2583"/>
    </row>
    <row r="1534" spans="1:32" ht="105" x14ac:dyDescent="0.25">
      <c r="B1534" s="363">
        <v>1</v>
      </c>
      <c r="C1534" s="302" t="s">
        <v>530</v>
      </c>
      <c r="D1534" s="302"/>
      <c r="E1534" s="2408"/>
      <c r="F1534" s="2195">
        <f t="shared" si="1457"/>
        <v>1200</v>
      </c>
      <c r="G1534" s="2384">
        <f t="shared" si="1457"/>
        <v>300</v>
      </c>
      <c r="H1534" s="2384">
        <f t="shared" si="1457"/>
        <v>73</v>
      </c>
      <c r="I1534" s="2384">
        <f t="shared" si="1457"/>
        <v>24.333333333333336</v>
      </c>
      <c r="J1534" s="2200"/>
      <c r="K1534" s="2200"/>
      <c r="L1534" s="2384"/>
      <c r="M1534" s="2384"/>
      <c r="N1534" s="2384"/>
      <c r="O1534" s="2197"/>
      <c r="P1534" s="2384"/>
      <c r="Q1534" s="2197"/>
      <c r="R1534" s="3092">
        <f t="shared" ref="R1534:AB1534" si="1473">R1464</f>
        <v>0</v>
      </c>
      <c r="S1534" s="3092">
        <f t="shared" ref="S1534:T1534" si="1474">S1464</f>
        <v>0</v>
      </c>
      <c r="T1534" s="3092">
        <f t="shared" si="1474"/>
        <v>0</v>
      </c>
      <c r="U1534" s="3092">
        <f t="shared" si="1473"/>
        <v>0</v>
      </c>
      <c r="V1534" s="3092">
        <f t="shared" si="1473"/>
        <v>0</v>
      </c>
      <c r="W1534" s="1302">
        <f t="shared" si="1473"/>
        <v>0</v>
      </c>
      <c r="X1534" s="3092">
        <f t="shared" si="1473"/>
        <v>0</v>
      </c>
      <c r="Y1534" s="3092">
        <f t="shared" si="1473"/>
        <v>0</v>
      </c>
      <c r="Z1534" s="3489">
        <f t="shared" si="1473"/>
        <v>0</v>
      </c>
      <c r="AA1534" s="3489">
        <f t="shared" si="1473"/>
        <v>0</v>
      </c>
      <c r="AB1534" s="3092">
        <f t="shared" si="1473"/>
        <v>0</v>
      </c>
      <c r="AC1534" s="1193">
        <f t="shared" ref="AC1534" si="1475">AC1464</f>
        <v>0</v>
      </c>
      <c r="AD1534" s="3094"/>
      <c r="AE1534" s="2583"/>
    </row>
    <row r="1535" spans="1:32" ht="30" x14ac:dyDescent="0.25">
      <c r="C1535" s="302" t="s">
        <v>133</v>
      </c>
      <c r="D1535" s="302"/>
      <c r="E1535" s="2408"/>
      <c r="F1535" s="2195">
        <f t="shared" si="1457"/>
        <v>38317</v>
      </c>
      <c r="G1535" s="2384">
        <f t="shared" si="1457"/>
        <v>9579.25</v>
      </c>
      <c r="H1535" s="2384">
        <f t="shared" si="1457"/>
        <v>7088</v>
      </c>
      <c r="I1535" s="2384">
        <f t="shared" si="1457"/>
        <v>73.99326669624449</v>
      </c>
      <c r="J1535" s="2200"/>
      <c r="K1535" s="2200"/>
      <c r="L1535" s="2384"/>
      <c r="M1535" s="2384"/>
      <c r="N1535" s="2384"/>
      <c r="O1535" s="2197"/>
      <c r="P1535" s="2384"/>
      <c r="Q1535" s="2197"/>
      <c r="R1535" s="3092">
        <f t="shared" ref="R1535:AB1535" si="1476">R1465</f>
        <v>0</v>
      </c>
      <c r="S1535" s="3092">
        <f t="shared" ref="S1535:T1535" si="1477">S1465</f>
        <v>0</v>
      </c>
      <c r="T1535" s="3092">
        <f t="shared" si="1477"/>
        <v>0</v>
      </c>
      <c r="U1535" s="3092">
        <f t="shared" si="1476"/>
        <v>0</v>
      </c>
      <c r="V1535" s="3092">
        <f t="shared" si="1476"/>
        <v>0</v>
      </c>
      <c r="W1535" s="1302">
        <f t="shared" si="1476"/>
        <v>0</v>
      </c>
      <c r="X1535" s="3092">
        <f t="shared" si="1476"/>
        <v>0</v>
      </c>
      <c r="Y1535" s="3092">
        <f t="shared" si="1476"/>
        <v>0</v>
      </c>
      <c r="Z1535" s="3489">
        <f t="shared" si="1476"/>
        <v>0</v>
      </c>
      <c r="AA1535" s="3489">
        <f t="shared" si="1476"/>
        <v>0</v>
      </c>
      <c r="AB1535" s="3092">
        <f t="shared" si="1476"/>
        <v>0</v>
      </c>
      <c r="AC1535" s="1193">
        <f t="shared" ref="AC1535" si="1478">AC1465</f>
        <v>0</v>
      </c>
      <c r="AD1535" s="3094"/>
      <c r="AE1535" s="2583"/>
    </row>
    <row r="1536" spans="1:32" x14ac:dyDescent="0.25">
      <c r="B1536" s="363">
        <v>1</v>
      </c>
      <c r="C1536" s="302" t="s">
        <v>233</v>
      </c>
      <c r="D1536" s="302"/>
      <c r="E1536" s="2408"/>
      <c r="F1536" s="2195">
        <f t="shared" si="1457"/>
        <v>37045</v>
      </c>
      <c r="G1536" s="2384">
        <f t="shared" si="1457"/>
        <v>9261.25</v>
      </c>
      <c r="H1536" s="2384">
        <f t="shared" si="1457"/>
        <v>7080</v>
      </c>
      <c r="I1536" s="2384">
        <f t="shared" si="1457"/>
        <v>76.447563773788644</v>
      </c>
      <c r="J1536" s="2200"/>
      <c r="K1536" s="2200"/>
      <c r="L1536" s="2384"/>
      <c r="M1536" s="2384"/>
      <c r="N1536" s="2384"/>
      <c r="O1536" s="2197"/>
      <c r="P1536" s="2384"/>
      <c r="Q1536" s="2197"/>
      <c r="R1536" s="3092">
        <f t="shared" ref="R1536:AB1536" si="1479">R1466</f>
        <v>0</v>
      </c>
      <c r="S1536" s="3092">
        <f t="shared" ref="S1536:T1536" si="1480">S1466</f>
        <v>0</v>
      </c>
      <c r="T1536" s="3092">
        <f t="shared" si="1480"/>
        <v>0</v>
      </c>
      <c r="U1536" s="3092">
        <f t="shared" si="1479"/>
        <v>0</v>
      </c>
      <c r="V1536" s="3092">
        <f t="shared" si="1479"/>
        <v>0</v>
      </c>
      <c r="W1536" s="1302">
        <f t="shared" si="1479"/>
        <v>0</v>
      </c>
      <c r="X1536" s="3092">
        <f t="shared" si="1479"/>
        <v>0</v>
      </c>
      <c r="Y1536" s="3092">
        <f t="shared" si="1479"/>
        <v>0</v>
      </c>
      <c r="Z1536" s="3489">
        <f t="shared" si="1479"/>
        <v>0</v>
      </c>
      <c r="AA1536" s="3489">
        <f t="shared" si="1479"/>
        <v>0</v>
      </c>
      <c r="AB1536" s="3092">
        <f t="shared" si="1479"/>
        <v>0</v>
      </c>
      <c r="AC1536" s="1193">
        <f t="shared" ref="AC1536" si="1481">AC1466</f>
        <v>0</v>
      </c>
      <c r="AD1536" s="3094"/>
      <c r="AE1536" s="2583"/>
    </row>
    <row r="1537" spans="2:31" ht="57.75" x14ac:dyDescent="0.25">
      <c r="B1537" s="363">
        <v>1</v>
      </c>
      <c r="C1537" s="746" t="s">
        <v>531</v>
      </c>
      <c r="D1537" s="302"/>
      <c r="E1537" s="2408"/>
      <c r="F1537" s="2195">
        <f t="shared" si="1457"/>
        <v>1272</v>
      </c>
      <c r="G1537" s="2384">
        <f t="shared" si="1457"/>
        <v>318</v>
      </c>
      <c r="H1537" s="2384">
        <f t="shared" si="1457"/>
        <v>8</v>
      </c>
      <c r="I1537" s="2384">
        <f t="shared" si="1457"/>
        <v>2.5157232704402519</v>
      </c>
      <c r="J1537" s="2200"/>
      <c r="K1537" s="2200"/>
      <c r="L1537" s="2384"/>
      <c r="M1537" s="2384"/>
      <c r="N1537" s="2384"/>
      <c r="O1537" s="2197"/>
      <c r="P1537" s="2384"/>
      <c r="Q1537" s="2197"/>
      <c r="R1537" s="3092">
        <f t="shared" ref="R1537:AB1537" si="1482">R1467</f>
        <v>0</v>
      </c>
      <c r="S1537" s="3092">
        <f t="shared" ref="S1537:T1537" si="1483">S1467</f>
        <v>0</v>
      </c>
      <c r="T1537" s="3092">
        <f t="shared" si="1483"/>
        <v>0</v>
      </c>
      <c r="U1537" s="3092">
        <f t="shared" si="1482"/>
        <v>0</v>
      </c>
      <c r="V1537" s="3092">
        <f t="shared" si="1482"/>
        <v>0</v>
      </c>
      <c r="W1537" s="1302">
        <f t="shared" si="1482"/>
        <v>0</v>
      </c>
      <c r="X1537" s="3092">
        <f t="shared" si="1482"/>
        <v>0</v>
      </c>
      <c r="Y1537" s="3092">
        <f t="shared" si="1482"/>
        <v>0</v>
      </c>
      <c r="Z1537" s="3489">
        <f t="shared" si="1482"/>
        <v>0</v>
      </c>
      <c r="AA1537" s="3489">
        <f t="shared" si="1482"/>
        <v>0</v>
      </c>
      <c r="AB1537" s="3092">
        <f t="shared" si="1482"/>
        <v>0</v>
      </c>
      <c r="AC1537" s="1193">
        <f t="shared" ref="AC1537" si="1484">AC1467</f>
        <v>0</v>
      </c>
      <c r="AD1537" s="3094"/>
      <c r="AE1537" s="2583"/>
    </row>
    <row r="1538" spans="2:31" ht="30" x14ac:dyDescent="0.25">
      <c r="B1538" s="363">
        <v>1</v>
      </c>
      <c r="C1538" s="303" t="s">
        <v>201</v>
      </c>
      <c r="D1538" s="302"/>
      <c r="E1538" s="2408"/>
      <c r="F1538" s="2195">
        <f t="shared" si="1457"/>
        <v>0</v>
      </c>
      <c r="G1538" s="2384">
        <f t="shared" si="1457"/>
        <v>0</v>
      </c>
      <c r="H1538" s="2384">
        <f t="shared" si="1457"/>
        <v>0</v>
      </c>
      <c r="I1538" s="2384">
        <f t="shared" si="1457"/>
        <v>0</v>
      </c>
      <c r="J1538" s="2200"/>
      <c r="K1538" s="2200"/>
      <c r="L1538" s="2384"/>
      <c r="M1538" s="2384"/>
      <c r="N1538" s="2384"/>
      <c r="O1538" s="2197"/>
      <c r="P1538" s="2384"/>
      <c r="Q1538" s="2197"/>
      <c r="R1538" s="3092">
        <f t="shared" ref="R1538:AB1538" si="1485">R1468</f>
        <v>0</v>
      </c>
      <c r="S1538" s="3092">
        <f t="shared" ref="S1538:T1538" si="1486">S1468</f>
        <v>0</v>
      </c>
      <c r="T1538" s="3092">
        <f t="shared" si="1486"/>
        <v>0</v>
      </c>
      <c r="U1538" s="3092">
        <f t="shared" si="1485"/>
        <v>0</v>
      </c>
      <c r="V1538" s="3092">
        <f t="shared" si="1485"/>
        <v>0</v>
      </c>
      <c r="W1538" s="1302">
        <f t="shared" si="1485"/>
        <v>0</v>
      </c>
      <c r="X1538" s="3092">
        <f t="shared" si="1485"/>
        <v>0</v>
      </c>
      <c r="Y1538" s="3092">
        <f t="shared" si="1485"/>
        <v>0</v>
      </c>
      <c r="Z1538" s="3489">
        <f t="shared" si="1485"/>
        <v>0</v>
      </c>
      <c r="AA1538" s="3489">
        <f t="shared" si="1485"/>
        <v>0</v>
      </c>
      <c r="AB1538" s="3092">
        <f t="shared" si="1485"/>
        <v>0</v>
      </c>
      <c r="AC1538" s="1193">
        <f t="shared" ref="AC1538" si="1487">AC1468</f>
        <v>0</v>
      </c>
      <c r="AD1538" s="3094"/>
      <c r="AE1538" s="2583"/>
    </row>
    <row r="1539" spans="2:31" ht="63" x14ac:dyDescent="0.25">
      <c r="B1539" s="363">
        <v>1</v>
      </c>
      <c r="C1539" s="747" t="s">
        <v>532</v>
      </c>
      <c r="D1539" s="302"/>
      <c r="E1539" s="2408"/>
      <c r="F1539" s="2195">
        <f t="shared" si="1457"/>
        <v>5640</v>
      </c>
      <c r="G1539" s="2384">
        <f t="shared" si="1457"/>
        <v>1410</v>
      </c>
      <c r="H1539" s="2384">
        <f t="shared" si="1457"/>
        <v>992</v>
      </c>
      <c r="I1539" s="2384">
        <f t="shared" si="1457"/>
        <v>70.354609929078009</v>
      </c>
      <c r="J1539" s="2200"/>
      <c r="K1539" s="2200"/>
      <c r="L1539" s="2384"/>
      <c r="M1539" s="2384"/>
      <c r="N1539" s="2384"/>
      <c r="O1539" s="2197"/>
      <c r="P1539" s="2384"/>
      <c r="Q1539" s="2197"/>
      <c r="R1539" s="3092">
        <f t="shared" ref="R1539:AB1539" si="1488">R1469</f>
        <v>12020.25</v>
      </c>
      <c r="S1539" s="3092">
        <f t="shared" ref="S1539:T1539" si="1489">S1469</f>
        <v>12020.25</v>
      </c>
      <c r="T1539" s="3092">
        <f t="shared" si="1489"/>
        <v>12020.25</v>
      </c>
      <c r="U1539" s="3092">
        <f t="shared" si="1488"/>
        <v>3005.0625</v>
      </c>
      <c r="V1539" s="3092">
        <f t="shared" si="1488"/>
        <v>2114.1999999999998</v>
      </c>
      <c r="W1539" s="1302">
        <f t="shared" si="1488"/>
        <v>0</v>
      </c>
      <c r="X1539" s="3092">
        <f t="shared" si="1488"/>
        <v>0</v>
      </c>
      <c r="Y1539" s="3092">
        <f t="shared" si="1488"/>
        <v>-890.86250000000018</v>
      </c>
      <c r="Z1539" s="3489">
        <f t="shared" si="1488"/>
        <v>0</v>
      </c>
      <c r="AA1539" s="3489">
        <f t="shared" si="1488"/>
        <v>0</v>
      </c>
      <c r="AB1539" s="3092">
        <f t="shared" si="1488"/>
        <v>2114.1999999999998</v>
      </c>
      <c r="AC1539" s="1193">
        <f t="shared" ref="AC1539" si="1490">AC1469</f>
        <v>0</v>
      </c>
      <c r="AD1539" s="3094">
        <f>AD1469</f>
        <v>0</v>
      </c>
      <c r="AE1539" s="2583"/>
    </row>
    <row r="1540" spans="2:31" ht="45" x14ac:dyDescent="0.25">
      <c r="B1540" s="363">
        <v>1</v>
      </c>
      <c r="C1540" s="445" t="s">
        <v>533</v>
      </c>
      <c r="D1540" s="302"/>
      <c r="E1540" s="2408"/>
      <c r="F1540" s="2195">
        <f t="shared" si="1457"/>
        <v>14090</v>
      </c>
      <c r="G1540" s="2384">
        <f t="shared" si="1457"/>
        <v>3522.5</v>
      </c>
      <c r="H1540" s="2384">
        <f t="shared" si="1457"/>
        <v>3670</v>
      </c>
      <c r="I1540" s="2384">
        <f t="shared" si="1457"/>
        <v>104.18736692689852</v>
      </c>
      <c r="J1540" s="2200"/>
      <c r="K1540" s="2200"/>
      <c r="L1540" s="2384"/>
      <c r="M1540" s="2384"/>
      <c r="N1540" s="2384"/>
      <c r="O1540" s="2197"/>
      <c r="P1540" s="2384"/>
      <c r="Q1540" s="2197"/>
      <c r="R1540" s="3092">
        <f t="shared" ref="R1540:AB1540" si="1491">R1470</f>
        <v>53798.726591864623</v>
      </c>
      <c r="S1540" s="3092">
        <f t="shared" ref="S1540:T1540" si="1492">S1470</f>
        <v>53798.726591864623</v>
      </c>
      <c r="T1540" s="3092">
        <f t="shared" si="1492"/>
        <v>53798.726591864623</v>
      </c>
      <c r="U1540" s="3092">
        <f t="shared" si="1491"/>
        <v>13449.681647966156</v>
      </c>
      <c r="V1540" s="3092">
        <f t="shared" si="1491"/>
        <v>11862.61037</v>
      </c>
      <c r="W1540" s="1302">
        <f t="shared" si="1491"/>
        <v>0</v>
      </c>
      <c r="X1540" s="3092">
        <f t="shared" si="1491"/>
        <v>0</v>
      </c>
      <c r="Y1540" s="3092">
        <f t="shared" si="1491"/>
        <v>-1587.071277966154</v>
      </c>
      <c r="Z1540" s="3489">
        <f t="shared" si="1491"/>
        <v>0</v>
      </c>
      <c r="AA1540" s="3489">
        <f t="shared" si="1491"/>
        <v>-20.821379999999998</v>
      </c>
      <c r="AB1540" s="3092">
        <f t="shared" si="1491"/>
        <v>11841.788990000001</v>
      </c>
      <c r="AC1540" s="1193">
        <f t="shared" ref="AC1540" si="1493">AC1470</f>
        <v>0</v>
      </c>
      <c r="AD1540" s="3094"/>
      <c r="AE1540" s="2583"/>
    </row>
    <row r="1541" spans="2:31" ht="30" x14ac:dyDescent="0.25">
      <c r="B1541" s="363">
        <v>1</v>
      </c>
      <c r="C1541" s="302" t="s">
        <v>286</v>
      </c>
      <c r="D1541" s="302"/>
      <c r="E1541" s="2408"/>
      <c r="F1541" s="2195">
        <f t="shared" si="1457"/>
        <v>7972</v>
      </c>
      <c r="G1541" s="2384">
        <f t="shared" si="1457"/>
        <v>1993</v>
      </c>
      <c r="H1541" s="2384">
        <f t="shared" si="1457"/>
        <v>2649</v>
      </c>
      <c r="I1541" s="2384">
        <f t="shared" si="1457"/>
        <v>132.91520321123932</v>
      </c>
      <c r="J1541" s="2200"/>
      <c r="K1541" s="2200"/>
      <c r="L1541" s="2384"/>
      <c r="M1541" s="2384"/>
      <c r="N1541" s="2384"/>
      <c r="O1541" s="2197"/>
      <c r="P1541" s="2384"/>
      <c r="Q1541" s="2197"/>
      <c r="R1541" s="3092">
        <f t="shared" ref="R1541:AB1541" si="1494">R1471</f>
        <v>35593.546088077419</v>
      </c>
      <c r="S1541" s="3092">
        <f t="shared" ref="S1541:T1541" si="1495">S1471</f>
        <v>35593.546088077419</v>
      </c>
      <c r="T1541" s="3092">
        <f t="shared" si="1495"/>
        <v>35593.546088077419</v>
      </c>
      <c r="U1541" s="3092">
        <f t="shared" si="1494"/>
        <v>8898.3865220193547</v>
      </c>
      <c r="V1541" s="3092">
        <f t="shared" si="1494"/>
        <v>9420.7917300000008</v>
      </c>
      <c r="W1541" s="1302">
        <f t="shared" si="1494"/>
        <v>0</v>
      </c>
      <c r="X1541" s="3092">
        <f t="shared" si="1494"/>
        <v>0</v>
      </c>
      <c r="Y1541" s="3092">
        <f t="shared" si="1494"/>
        <v>522.40520798064665</v>
      </c>
      <c r="Z1541" s="3489">
        <f t="shared" si="1494"/>
        <v>0</v>
      </c>
      <c r="AA1541" s="3489">
        <f t="shared" si="1494"/>
        <v>-16.13777</v>
      </c>
      <c r="AB1541" s="3092">
        <f t="shared" si="1494"/>
        <v>9404.6539600000015</v>
      </c>
      <c r="AC1541" s="1193">
        <f t="shared" ref="AC1541" si="1496">AC1471</f>
        <v>0</v>
      </c>
      <c r="AD1541" s="3094"/>
      <c r="AE1541" s="2583"/>
    </row>
    <row r="1542" spans="2:31" ht="30" x14ac:dyDescent="0.25">
      <c r="B1542" s="363">
        <v>1</v>
      </c>
      <c r="C1542" s="302" t="s">
        <v>534</v>
      </c>
      <c r="D1542" s="302"/>
      <c r="E1542" s="2408"/>
      <c r="F1542" s="2195">
        <f t="shared" si="1457"/>
        <v>6854</v>
      </c>
      <c r="G1542" s="2384">
        <f t="shared" si="1457"/>
        <v>1713.5</v>
      </c>
      <c r="H1542" s="2384">
        <f t="shared" si="1457"/>
        <v>2169</v>
      </c>
      <c r="I1542" s="2384">
        <f t="shared" si="1457"/>
        <v>126.58301721622409</v>
      </c>
      <c r="J1542" s="2200"/>
      <c r="K1542" s="2200"/>
      <c r="L1542" s="2384"/>
      <c r="M1542" s="2384"/>
      <c r="N1542" s="2384"/>
      <c r="O1542" s="2197"/>
      <c r="P1542" s="2384"/>
      <c r="Q1542" s="2197"/>
      <c r="R1542" s="3092">
        <f t="shared" ref="R1542:AB1542" si="1497">R1472</f>
        <v>32568.912888242216</v>
      </c>
      <c r="S1542" s="3092">
        <f t="shared" ref="S1542:T1542" si="1498">S1472</f>
        <v>32568.912888242216</v>
      </c>
      <c r="T1542" s="3092">
        <f t="shared" si="1498"/>
        <v>32568.912888242216</v>
      </c>
      <c r="U1542" s="3092">
        <f t="shared" si="1497"/>
        <v>8142.2282220605539</v>
      </c>
      <c r="V1542" s="3092">
        <f t="shared" si="1497"/>
        <v>7518.3833300000006</v>
      </c>
      <c r="W1542" s="1302">
        <f t="shared" si="1497"/>
        <v>0</v>
      </c>
      <c r="X1542" s="3092">
        <f t="shared" si="1497"/>
        <v>0</v>
      </c>
      <c r="Y1542" s="3092">
        <f t="shared" si="1497"/>
        <v>-623.84489206055332</v>
      </c>
      <c r="Z1542" s="3489">
        <f t="shared" si="1497"/>
        <v>0</v>
      </c>
      <c r="AA1542" s="3489">
        <f t="shared" si="1497"/>
        <v>-16.13777</v>
      </c>
      <c r="AB1542" s="3092">
        <f t="shared" si="1497"/>
        <v>7502.2455600000003</v>
      </c>
      <c r="AC1542" s="1193">
        <f t="shared" ref="AC1542" si="1499">AC1472</f>
        <v>0</v>
      </c>
      <c r="AD1542" s="3094"/>
      <c r="AE1542" s="2583"/>
    </row>
    <row r="1543" spans="2:31" ht="60" x14ac:dyDescent="0.25">
      <c r="B1543" s="363">
        <v>1</v>
      </c>
      <c r="C1543" s="302" t="s">
        <v>557</v>
      </c>
      <c r="D1543" s="302"/>
      <c r="E1543" s="2408"/>
      <c r="F1543" s="2195">
        <f t="shared" si="1457"/>
        <v>0</v>
      </c>
      <c r="G1543" s="2384">
        <f t="shared" si="1457"/>
        <v>0</v>
      </c>
      <c r="H1543" s="2384">
        <f t="shared" si="1457"/>
        <v>0</v>
      </c>
      <c r="I1543" s="2384">
        <f t="shared" si="1457"/>
        <v>0</v>
      </c>
      <c r="J1543" s="2200"/>
      <c r="K1543" s="2200"/>
      <c r="L1543" s="2384"/>
      <c r="M1543" s="2384"/>
      <c r="N1543" s="2384"/>
      <c r="O1543" s="2197"/>
      <c r="P1543" s="2384"/>
      <c r="Q1543" s="2197"/>
      <c r="R1543" s="3092">
        <f t="shared" ref="R1543:AB1543" si="1500">R1473</f>
        <v>0</v>
      </c>
      <c r="S1543" s="3092">
        <f t="shared" ref="S1543:T1543" si="1501">S1473</f>
        <v>0</v>
      </c>
      <c r="T1543" s="3092">
        <f t="shared" si="1501"/>
        <v>0</v>
      </c>
      <c r="U1543" s="3092">
        <f t="shared" si="1500"/>
        <v>0</v>
      </c>
      <c r="V1543" s="3092">
        <f t="shared" si="1500"/>
        <v>0</v>
      </c>
      <c r="W1543" s="1302">
        <f t="shared" si="1500"/>
        <v>0</v>
      </c>
      <c r="X1543" s="3092">
        <f t="shared" si="1500"/>
        <v>0</v>
      </c>
      <c r="Y1543" s="3092">
        <f t="shared" si="1500"/>
        <v>0</v>
      </c>
      <c r="Z1543" s="3489">
        <f t="shared" si="1500"/>
        <v>0</v>
      </c>
      <c r="AA1543" s="3489">
        <f t="shared" si="1500"/>
        <v>0</v>
      </c>
      <c r="AB1543" s="3092">
        <f t="shared" si="1500"/>
        <v>0</v>
      </c>
      <c r="AC1543" s="1193">
        <f t="shared" ref="AC1543" si="1502">AC1473</f>
        <v>0</v>
      </c>
      <c r="AD1543" s="3094"/>
      <c r="AE1543" s="2583"/>
    </row>
    <row r="1544" spans="2:31" ht="30" x14ac:dyDescent="0.25">
      <c r="B1544" s="363">
        <v>1</v>
      </c>
      <c r="C1544" s="302" t="s">
        <v>535</v>
      </c>
      <c r="D1544" s="302"/>
      <c r="E1544" s="2408"/>
      <c r="F1544" s="2195">
        <f t="shared" si="1457"/>
        <v>959</v>
      </c>
      <c r="G1544" s="2384">
        <f t="shared" si="1457"/>
        <v>239.75</v>
      </c>
      <c r="H1544" s="2384">
        <f t="shared" si="1457"/>
        <v>353</v>
      </c>
      <c r="I1544" s="2384">
        <f t="shared" si="1457"/>
        <v>147.23670490093846</v>
      </c>
      <c r="J1544" s="2200"/>
      <c r="K1544" s="2200"/>
      <c r="L1544" s="2384"/>
      <c r="M1544" s="2384"/>
      <c r="N1544" s="2384"/>
      <c r="O1544" s="2197"/>
      <c r="P1544" s="2384"/>
      <c r="Q1544" s="2197"/>
      <c r="R1544" s="3092">
        <f t="shared" ref="R1544:AB1544" si="1503">R1474</f>
        <v>1642.0846000000001</v>
      </c>
      <c r="S1544" s="3092">
        <f t="shared" ref="S1544:T1544" si="1504">S1474</f>
        <v>1642.0846000000001</v>
      </c>
      <c r="T1544" s="3092">
        <f t="shared" si="1504"/>
        <v>1642.0846000000001</v>
      </c>
      <c r="U1544" s="3092">
        <f t="shared" si="1503"/>
        <v>410.52115000000003</v>
      </c>
      <c r="V1544" s="3092">
        <f t="shared" si="1503"/>
        <v>804.24829</v>
      </c>
      <c r="W1544" s="1302">
        <f t="shared" si="1503"/>
        <v>0</v>
      </c>
      <c r="X1544" s="3092">
        <f t="shared" si="1503"/>
        <v>0</v>
      </c>
      <c r="Y1544" s="3092">
        <f t="shared" si="1503"/>
        <v>393.72713999999996</v>
      </c>
      <c r="Z1544" s="3489">
        <f t="shared" si="1503"/>
        <v>0</v>
      </c>
      <c r="AA1544" s="3489">
        <f t="shared" si="1503"/>
        <v>0</v>
      </c>
      <c r="AB1544" s="3092">
        <f t="shared" si="1503"/>
        <v>804.24829</v>
      </c>
      <c r="AC1544" s="1193">
        <f t="shared" ref="AC1544" si="1505">AC1474</f>
        <v>0</v>
      </c>
      <c r="AD1544" s="3094"/>
      <c r="AE1544" s="2583"/>
    </row>
    <row r="1545" spans="2:31" ht="45" x14ac:dyDescent="0.25">
      <c r="B1545" s="363">
        <v>1</v>
      </c>
      <c r="C1545" s="445" t="s">
        <v>536</v>
      </c>
      <c r="D1545" s="302"/>
      <c r="E1545" s="2408"/>
      <c r="F1545" s="2195">
        <f t="shared" si="1457"/>
        <v>0</v>
      </c>
      <c r="G1545" s="2384">
        <f t="shared" si="1457"/>
        <v>0</v>
      </c>
      <c r="H1545" s="2384">
        <f t="shared" si="1457"/>
        <v>0</v>
      </c>
      <c r="I1545" s="2384">
        <f t="shared" si="1457"/>
        <v>0</v>
      </c>
      <c r="J1545" s="2200"/>
      <c r="K1545" s="2200"/>
      <c r="L1545" s="2384"/>
      <c r="M1545" s="2384"/>
      <c r="N1545" s="2384"/>
      <c r="O1545" s="2197"/>
      <c r="P1545" s="2384"/>
      <c r="Q1545" s="2197"/>
      <c r="R1545" s="3092">
        <f t="shared" ref="R1545:AB1545" si="1506">R1475</f>
        <v>0</v>
      </c>
      <c r="S1545" s="3092">
        <f t="shared" ref="S1545:T1545" si="1507">S1475</f>
        <v>0</v>
      </c>
      <c r="T1545" s="3092">
        <f t="shared" si="1507"/>
        <v>0</v>
      </c>
      <c r="U1545" s="3092">
        <f t="shared" si="1506"/>
        <v>0</v>
      </c>
      <c r="V1545" s="3092">
        <f t="shared" si="1506"/>
        <v>0</v>
      </c>
      <c r="W1545" s="1302">
        <f t="shared" si="1506"/>
        <v>0</v>
      </c>
      <c r="X1545" s="3092">
        <f t="shared" si="1506"/>
        <v>0</v>
      </c>
      <c r="Y1545" s="3092">
        <f t="shared" si="1506"/>
        <v>0</v>
      </c>
      <c r="Z1545" s="3489">
        <f t="shared" si="1506"/>
        <v>0</v>
      </c>
      <c r="AA1545" s="3489">
        <f t="shared" si="1506"/>
        <v>0</v>
      </c>
      <c r="AB1545" s="3092">
        <f t="shared" si="1506"/>
        <v>0</v>
      </c>
      <c r="AC1545" s="1193">
        <f t="shared" ref="AC1545" si="1508">AC1475</f>
        <v>0</v>
      </c>
      <c r="AD1545" s="3094"/>
      <c r="AE1545" s="2583"/>
    </row>
    <row r="1546" spans="2:31" ht="45" x14ac:dyDescent="0.25">
      <c r="B1546" s="363">
        <v>1</v>
      </c>
      <c r="C1546" s="302" t="s">
        <v>537</v>
      </c>
      <c r="D1546" s="302"/>
      <c r="E1546" s="2408"/>
      <c r="F1546" s="2195">
        <f t="shared" si="1457"/>
        <v>44</v>
      </c>
      <c r="G1546" s="2384">
        <f t="shared" si="1457"/>
        <v>11</v>
      </c>
      <c r="H1546" s="2384">
        <f t="shared" si="1457"/>
        <v>0</v>
      </c>
      <c r="I1546" s="2384">
        <f t="shared" si="1457"/>
        <v>0</v>
      </c>
      <c r="J1546" s="2200"/>
      <c r="K1546" s="2200"/>
      <c r="L1546" s="2384"/>
      <c r="M1546" s="2384"/>
      <c r="N1546" s="2384"/>
      <c r="O1546" s="2197"/>
      <c r="P1546" s="2384"/>
      <c r="Q1546" s="2197"/>
      <c r="R1546" s="3092">
        <f t="shared" ref="R1546:AB1546" si="1509">R1476</f>
        <v>382.59206536320005</v>
      </c>
      <c r="S1546" s="3092">
        <f t="shared" ref="S1546:T1546" si="1510">S1476</f>
        <v>382.59206536320005</v>
      </c>
      <c r="T1546" s="3092">
        <f t="shared" si="1510"/>
        <v>382.59206536320005</v>
      </c>
      <c r="U1546" s="3092">
        <f t="shared" si="1509"/>
        <v>95.648016340800012</v>
      </c>
      <c r="V1546" s="3092">
        <f t="shared" si="1509"/>
        <v>0</v>
      </c>
      <c r="W1546" s="1302">
        <f t="shared" si="1509"/>
        <v>0</v>
      </c>
      <c r="X1546" s="3092">
        <f t="shared" si="1509"/>
        <v>0</v>
      </c>
      <c r="Y1546" s="3092">
        <f t="shared" si="1509"/>
        <v>-95.648016340800012</v>
      </c>
      <c r="Z1546" s="3489">
        <f t="shared" si="1509"/>
        <v>0</v>
      </c>
      <c r="AA1546" s="3489">
        <f t="shared" si="1509"/>
        <v>0</v>
      </c>
      <c r="AB1546" s="3092">
        <f t="shared" si="1509"/>
        <v>0</v>
      </c>
      <c r="AC1546" s="1193">
        <f t="shared" ref="AC1546" si="1511">AC1476</f>
        <v>0</v>
      </c>
      <c r="AD1546" s="3094"/>
      <c r="AE1546" s="2583"/>
    </row>
    <row r="1547" spans="2:31" ht="30" x14ac:dyDescent="0.25">
      <c r="B1547" s="363">
        <v>1</v>
      </c>
      <c r="C1547" s="302" t="s">
        <v>538</v>
      </c>
      <c r="D1547" s="302"/>
      <c r="E1547" s="2408"/>
      <c r="F1547" s="2195">
        <f t="shared" si="1457"/>
        <v>115</v>
      </c>
      <c r="G1547" s="2384">
        <f t="shared" si="1457"/>
        <v>28.75</v>
      </c>
      <c r="H1547" s="2384">
        <f t="shared" si="1457"/>
        <v>127</v>
      </c>
      <c r="I1547" s="2384">
        <f t="shared" si="1457"/>
        <v>441.73913043478262</v>
      </c>
      <c r="J1547" s="2200"/>
      <c r="K1547" s="2200"/>
      <c r="L1547" s="2384"/>
      <c r="M1547" s="2384"/>
      <c r="N1547" s="2384"/>
      <c r="O1547" s="2197"/>
      <c r="P1547" s="2384"/>
      <c r="Q1547" s="2197"/>
      <c r="R1547" s="3092">
        <f t="shared" ref="R1547:AB1547" si="1512">R1477</f>
        <v>999.95653447200004</v>
      </c>
      <c r="S1547" s="3092">
        <f t="shared" ref="S1547:T1547" si="1513">S1477</f>
        <v>999.95653447200004</v>
      </c>
      <c r="T1547" s="3092">
        <f t="shared" si="1513"/>
        <v>999.95653447200004</v>
      </c>
      <c r="U1547" s="3092">
        <f t="shared" si="1512"/>
        <v>249.98913361799998</v>
      </c>
      <c r="V1547" s="3092">
        <f t="shared" si="1512"/>
        <v>1098.16011</v>
      </c>
      <c r="W1547" s="1302">
        <f t="shared" si="1512"/>
        <v>0</v>
      </c>
      <c r="X1547" s="3092">
        <f t="shared" si="1512"/>
        <v>0</v>
      </c>
      <c r="Y1547" s="3092">
        <f t="shared" si="1512"/>
        <v>848.17097638200005</v>
      </c>
      <c r="Z1547" s="3489">
        <f t="shared" si="1512"/>
        <v>0</v>
      </c>
      <c r="AA1547" s="3489">
        <f t="shared" si="1512"/>
        <v>0</v>
      </c>
      <c r="AB1547" s="3092">
        <f t="shared" si="1512"/>
        <v>1098.16011</v>
      </c>
      <c r="AC1547" s="1193">
        <f t="shared" ref="AC1547" si="1514">AC1477</f>
        <v>0</v>
      </c>
      <c r="AD1547" s="3094"/>
      <c r="AE1547" s="2583"/>
    </row>
    <row r="1548" spans="2:31" ht="45" x14ac:dyDescent="0.25">
      <c r="B1548" s="363">
        <v>1</v>
      </c>
      <c r="C1548" s="302" t="s">
        <v>287</v>
      </c>
      <c r="D1548" s="302"/>
      <c r="E1548" s="2408"/>
      <c r="F1548" s="2195">
        <f t="shared" si="1457"/>
        <v>6118</v>
      </c>
      <c r="G1548" s="2384">
        <f t="shared" si="1457"/>
        <v>1529.5</v>
      </c>
      <c r="H1548" s="2384">
        <f t="shared" si="1457"/>
        <v>1021</v>
      </c>
      <c r="I1548" s="2384">
        <f t="shared" si="1457"/>
        <v>66.753841124550505</v>
      </c>
      <c r="J1548" s="2200"/>
      <c r="K1548" s="2200"/>
      <c r="L1548" s="2384"/>
      <c r="M1548" s="2384"/>
      <c r="N1548" s="2384"/>
      <c r="O1548" s="2197"/>
      <c r="P1548" s="2384"/>
      <c r="Q1548" s="2197"/>
      <c r="R1548" s="3092">
        <f t="shared" ref="R1548:AB1548" si="1515">R1478</f>
        <v>18205.180503787204</v>
      </c>
      <c r="S1548" s="3092">
        <f t="shared" ref="S1548:T1548" si="1516">S1478</f>
        <v>18205.180503787204</v>
      </c>
      <c r="T1548" s="3092">
        <f t="shared" si="1516"/>
        <v>18205.180503787204</v>
      </c>
      <c r="U1548" s="3092">
        <f t="shared" si="1515"/>
        <v>4551.2951259468009</v>
      </c>
      <c r="V1548" s="3092">
        <f t="shared" si="1515"/>
        <v>2441.81864</v>
      </c>
      <c r="W1548" s="1302">
        <f t="shared" si="1515"/>
        <v>0</v>
      </c>
      <c r="X1548" s="3092">
        <f t="shared" si="1515"/>
        <v>0</v>
      </c>
      <c r="Y1548" s="3092">
        <f t="shared" si="1515"/>
        <v>-2109.4764859468005</v>
      </c>
      <c r="Z1548" s="3489">
        <f t="shared" si="1515"/>
        <v>0</v>
      </c>
      <c r="AA1548" s="3489">
        <f t="shared" si="1515"/>
        <v>-4.6836099999999998</v>
      </c>
      <c r="AB1548" s="3092">
        <f t="shared" si="1515"/>
        <v>2437.1350299999999</v>
      </c>
      <c r="AC1548" s="1193">
        <f t="shared" ref="AC1548" si="1517">AC1478</f>
        <v>0</v>
      </c>
      <c r="AD1548" s="3094"/>
      <c r="AE1548" s="2583"/>
    </row>
    <row r="1549" spans="2:31" ht="45" x14ac:dyDescent="0.25">
      <c r="B1549" s="363">
        <v>1</v>
      </c>
      <c r="C1549" s="302" t="s">
        <v>539</v>
      </c>
      <c r="D1549" s="302"/>
      <c r="E1549" s="2408"/>
      <c r="F1549" s="2195">
        <f t="shared" ref="F1549:I1568" si="1518">F1479</f>
        <v>1803</v>
      </c>
      <c r="G1549" s="2384">
        <f t="shared" si="1518"/>
        <v>450.75</v>
      </c>
      <c r="H1549" s="2384">
        <f t="shared" si="1518"/>
        <v>578</v>
      </c>
      <c r="I1549" s="2384">
        <f t="shared" si="1518"/>
        <v>128.23072656683306</v>
      </c>
      <c r="J1549" s="2200"/>
      <c r="K1549" s="2200"/>
      <c r="L1549" s="2384"/>
      <c r="M1549" s="2384"/>
      <c r="N1549" s="2384"/>
      <c r="O1549" s="2197"/>
      <c r="P1549" s="2384"/>
      <c r="Q1549" s="2197"/>
      <c r="R1549" s="3092">
        <f t="shared" ref="R1549:AB1549" si="1519">R1479</f>
        <v>3046.69137</v>
      </c>
      <c r="S1549" s="3092">
        <f t="shared" ref="S1549:T1549" si="1520">S1479</f>
        <v>3046.69137</v>
      </c>
      <c r="T1549" s="3092">
        <f t="shared" si="1520"/>
        <v>3046.69137</v>
      </c>
      <c r="U1549" s="3092">
        <f t="shared" si="1519"/>
        <v>761.6728425</v>
      </c>
      <c r="V1549" s="3092">
        <f t="shared" si="1519"/>
        <v>1001.0714800000001</v>
      </c>
      <c r="W1549" s="1302">
        <f t="shared" si="1519"/>
        <v>0</v>
      </c>
      <c r="X1549" s="3092">
        <f t="shared" si="1519"/>
        <v>0</v>
      </c>
      <c r="Y1549" s="3092">
        <f t="shared" si="1519"/>
        <v>239.39863750000006</v>
      </c>
      <c r="Z1549" s="3489">
        <f t="shared" si="1519"/>
        <v>0</v>
      </c>
      <c r="AA1549" s="3489">
        <f t="shared" si="1519"/>
        <v>-4.6836099999999998</v>
      </c>
      <c r="AB1549" s="3092">
        <f t="shared" si="1519"/>
        <v>996.38787000000002</v>
      </c>
      <c r="AC1549" s="1193">
        <f t="shared" ref="AC1549" si="1521">AC1479</f>
        <v>0</v>
      </c>
      <c r="AD1549" s="3094"/>
      <c r="AE1549" s="2583"/>
    </row>
    <row r="1550" spans="2:31" ht="75" x14ac:dyDescent="0.25">
      <c r="B1550" s="363">
        <v>1</v>
      </c>
      <c r="C1550" s="302" t="s">
        <v>540</v>
      </c>
      <c r="D1550" s="302"/>
      <c r="E1550" s="2408"/>
      <c r="F1550" s="2195">
        <f t="shared" si="1518"/>
        <v>3700</v>
      </c>
      <c r="G1550" s="2384">
        <f t="shared" si="1518"/>
        <v>925</v>
      </c>
      <c r="H1550" s="2384">
        <f t="shared" si="1518"/>
        <v>403</v>
      </c>
      <c r="I1550" s="2384">
        <f t="shared" si="1518"/>
        <v>43.567567567567565</v>
      </c>
      <c r="J1550" s="2200"/>
      <c r="K1550" s="2200"/>
      <c r="L1550" s="2384"/>
      <c r="M1550" s="2384"/>
      <c r="N1550" s="2384"/>
      <c r="O1550" s="2197"/>
      <c r="P1550" s="2384"/>
      <c r="Q1550" s="2197"/>
      <c r="R1550" s="3092">
        <f t="shared" ref="R1550:AB1550" si="1522">R1480</f>
        <v>14072.844567168004</v>
      </c>
      <c r="S1550" s="3092">
        <f t="shared" ref="S1550:T1550" si="1523">S1480</f>
        <v>14072.844567168004</v>
      </c>
      <c r="T1550" s="3092">
        <f t="shared" si="1523"/>
        <v>14072.844567168004</v>
      </c>
      <c r="U1550" s="3092">
        <f t="shared" si="1522"/>
        <v>3518.2111417920005</v>
      </c>
      <c r="V1550" s="3092">
        <f t="shared" si="1522"/>
        <v>1373.88932</v>
      </c>
      <c r="W1550" s="1302">
        <f t="shared" si="1522"/>
        <v>0</v>
      </c>
      <c r="X1550" s="3092">
        <f t="shared" si="1522"/>
        <v>0</v>
      </c>
      <c r="Y1550" s="3092">
        <f t="shared" si="1522"/>
        <v>-2144.3218217920003</v>
      </c>
      <c r="Z1550" s="3489">
        <f t="shared" si="1522"/>
        <v>0</v>
      </c>
      <c r="AA1550" s="3489">
        <f t="shared" si="1522"/>
        <v>0</v>
      </c>
      <c r="AB1550" s="3092">
        <f t="shared" si="1522"/>
        <v>1373.88932</v>
      </c>
      <c r="AC1550" s="1193">
        <f t="shared" ref="AC1550" si="1524">AC1480</f>
        <v>0</v>
      </c>
      <c r="AD1550" s="3094"/>
      <c r="AE1550" s="2583"/>
    </row>
    <row r="1551" spans="2:31" ht="60" x14ac:dyDescent="0.25">
      <c r="B1551" s="363">
        <v>1</v>
      </c>
      <c r="C1551" s="445" t="s">
        <v>541</v>
      </c>
      <c r="D1551" s="302"/>
      <c r="E1551" s="2408"/>
      <c r="F1551" s="2195">
        <f t="shared" si="1518"/>
        <v>615</v>
      </c>
      <c r="G1551" s="2384">
        <f t="shared" si="1518"/>
        <v>153.75</v>
      </c>
      <c r="H1551" s="2384">
        <f t="shared" si="1518"/>
        <v>40</v>
      </c>
      <c r="I1551" s="2384">
        <f t="shared" si="1518"/>
        <v>26.016260162601629</v>
      </c>
      <c r="J1551" s="2200"/>
      <c r="K1551" s="2200"/>
      <c r="L1551" s="2384"/>
      <c r="M1551" s="2384"/>
      <c r="N1551" s="2384"/>
      <c r="O1551" s="2197"/>
      <c r="P1551" s="2384"/>
      <c r="Q1551" s="2197"/>
      <c r="R1551" s="3092">
        <f t="shared" ref="R1551:AB1551" si="1525">R1481</f>
        <v>1085.6445666192001</v>
      </c>
      <c r="S1551" s="3092">
        <f t="shared" ref="S1551:T1551" si="1526">S1481</f>
        <v>1085.6445666192001</v>
      </c>
      <c r="T1551" s="3092">
        <f t="shared" si="1526"/>
        <v>1085.6445666192001</v>
      </c>
      <c r="U1551" s="3092">
        <f t="shared" si="1525"/>
        <v>271.41114165480002</v>
      </c>
      <c r="V1551" s="3092">
        <f t="shared" si="1525"/>
        <v>66.857839999999996</v>
      </c>
      <c r="W1551" s="1302">
        <f t="shared" si="1525"/>
        <v>0</v>
      </c>
      <c r="X1551" s="3092">
        <f t="shared" si="1525"/>
        <v>0</v>
      </c>
      <c r="Y1551" s="3092">
        <f t="shared" si="1525"/>
        <v>-204.55330165480001</v>
      </c>
      <c r="Z1551" s="3489">
        <f t="shared" si="1525"/>
        <v>0</v>
      </c>
      <c r="AA1551" s="3489">
        <f t="shared" si="1525"/>
        <v>0</v>
      </c>
      <c r="AB1551" s="3092">
        <f t="shared" si="1525"/>
        <v>66.857839999999996</v>
      </c>
      <c r="AC1551" s="1193"/>
      <c r="AD1551" s="3094"/>
      <c r="AE1551" s="2583"/>
    </row>
    <row r="1552" spans="2:31" ht="29.25" x14ac:dyDescent="0.25">
      <c r="B1552" s="363">
        <v>1</v>
      </c>
      <c r="C1552" s="442" t="s">
        <v>201</v>
      </c>
      <c r="D1552" s="302"/>
      <c r="E1552" s="2408"/>
      <c r="F1552" s="2195">
        <f t="shared" si="1518"/>
        <v>0</v>
      </c>
      <c r="G1552" s="2384">
        <f t="shared" si="1518"/>
        <v>0</v>
      </c>
      <c r="H1552" s="2384">
        <f t="shared" si="1518"/>
        <v>0</v>
      </c>
      <c r="I1552" s="2384">
        <f t="shared" si="1518"/>
        <v>0</v>
      </c>
      <c r="J1552" s="2200"/>
      <c r="K1552" s="2200"/>
      <c r="L1552" s="2384"/>
      <c r="M1552" s="2384"/>
      <c r="N1552" s="2384"/>
      <c r="O1552" s="2197"/>
      <c r="P1552" s="2384"/>
      <c r="Q1552" s="2197"/>
      <c r="R1552" s="3092">
        <f t="shared" ref="R1552:AB1552" si="1527">R1482</f>
        <v>0</v>
      </c>
      <c r="S1552" s="3092">
        <f t="shared" ref="S1552:T1552" si="1528">S1482</f>
        <v>0</v>
      </c>
      <c r="T1552" s="3092">
        <f t="shared" si="1528"/>
        <v>0</v>
      </c>
      <c r="U1552" s="3092">
        <f t="shared" si="1527"/>
        <v>0</v>
      </c>
      <c r="V1552" s="3092">
        <f t="shared" si="1527"/>
        <v>0</v>
      </c>
      <c r="W1552" s="1302">
        <f t="shared" si="1527"/>
        <v>0</v>
      </c>
      <c r="X1552" s="3092">
        <f t="shared" si="1527"/>
        <v>0</v>
      </c>
      <c r="Y1552" s="3092">
        <f t="shared" si="1527"/>
        <v>0</v>
      </c>
      <c r="Z1552" s="3489">
        <f t="shared" si="1527"/>
        <v>0</v>
      </c>
      <c r="AA1552" s="3489">
        <f t="shared" si="1527"/>
        <v>0</v>
      </c>
      <c r="AB1552" s="3092">
        <f t="shared" si="1527"/>
        <v>0</v>
      </c>
      <c r="AC1552" s="1193">
        <f t="shared" ref="AC1552" si="1529">AC1482</f>
        <v>0</v>
      </c>
      <c r="AD1552" s="3094"/>
      <c r="AE1552" s="2583"/>
    </row>
    <row r="1553" spans="1:31" ht="30" x14ac:dyDescent="0.25">
      <c r="B1553" s="363">
        <v>1</v>
      </c>
      <c r="C1553" s="302" t="s">
        <v>329</v>
      </c>
      <c r="D1553" s="302"/>
      <c r="E1553" s="2408"/>
      <c r="F1553" s="2195">
        <f t="shared" si="1518"/>
        <v>2168</v>
      </c>
      <c r="G1553" s="2384">
        <f t="shared" si="1518"/>
        <v>542</v>
      </c>
      <c r="H1553" s="2384">
        <f t="shared" si="1518"/>
        <v>673</v>
      </c>
      <c r="I1553" s="2384">
        <f t="shared" si="1518"/>
        <v>124.16974169741697</v>
      </c>
      <c r="J1553" s="2200"/>
      <c r="K1553" s="2200"/>
      <c r="L1553" s="2384"/>
      <c r="M1553" s="2384"/>
      <c r="N1553" s="2384"/>
      <c r="O1553" s="2197"/>
      <c r="P1553" s="2384"/>
      <c r="Q1553" s="2197"/>
      <c r="R1553" s="3092">
        <f t="shared" ref="R1553:AB1553" si="1530">R1483</f>
        <v>12021.587920000002</v>
      </c>
      <c r="S1553" s="3092">
        <f t="shared" ref="S1553:T1553" si="1531">S1483</f>
        <v>12021.587920000002</v>
      </c>
      <c r="T1553" s="3092">
        <f t="shared" si="1531"/>
        <v>12021.587920000002</v>
      </c>
      <c r="U1553" s="3092">
        <f t="shared" si="1530"/>
        <v>3005.3969800000004</v>
      </c>
      <c r="V1553" s="3092">
        <f t="shared" si="1530"/>
        <v>2930.1803399999999</v>
      </c>
      <c r="W1553" s="1302">
        <f t="shared" si="1530"/>
        <v>0</v>
      </c>
      <c r="X1553" s="3092">
        <f t="shared" si="1530"/>
        <v>0</v>
      </c>
      <c r="Y1553" s="3092">
        <f t="shared" si="1530"/>
        <v>-75.216640000000552</v>
      </c>
      <c r="Z1553" s="3489">
        <f t="shared" si="1530"/>
        <v>0</v>
      </c>
      <c r="AA1553" s="3489">
        <f t="shared" si="1530"/>
        <v>0</v>
      </c>
      <c r="AB1553" s="3092">
        <f t="shared" si="1530"/>
        <v>2930.1803399999999</v>
      </c>
      <c r="AC1553" s="1193">
        <f t="shared" ref="AC1553" si="1532">AC1483</f>
        <v>0</v>
      </c>
      <c r="AD1553" s="3094"/>
      <c r="AE1553" s="2583"/>
    </row>
    <row r="1554" spans="1:31" ht="30" x14ac:dyDescent="0.25">
      <c r="B1554" s="363">
        <v>1</v>
      </c>
      <c r="C1554" s="445" t="s">
        <v>320</v>
      </c>
      <c r="D1554" s="302"/>
      <c r="E1554" s="2408"/>
      <c r="F1554" s="2195">
        <f t="shared" si="1518"/>
        <v>0</v>
      </c>
      <c r="G1554" s="2384">
        <f t="shared" si="1518"/>
        <v>0</v>
      </c>
      <c r="H1554" s="2384">
        <f t="shared" si="1518"/>
        <v>0</v>
      </c>
      <c r="I1554" s="2384">
        <f t="shared" si="1518"/>
        <v>0</v>
      </c>
      <c r="J1554" s="2200"/>
      <c r="K1554" s="2200"/>
      <c r="L1554" s="2384"/>
      <c r="M1554" s="2384"/>
      <c r="N1554" s="2384"/>
      <c r="O1554" s="2197"/>
      <c r="P1554" s="2384"/>
      <c r="Q1554" s="2197"/>
      <c r="R1554" s="3092">
        <f t="shared" ref="R1554:AB1554" si="1533">R1484</f>
        <v>0</v>
      </c>
      <c r="S1554" s="3092">
        <f t="shared" ref="S1554:T1554" si="1534">S1484</f>
        <v>0</v>
      </c>
      <c r="T1554" s="3092">
        <f t="shared" si="1534"/>
        <v>0</v>
      </c>
      <c r="U1554" s="3092">
        <f t="shared" si="1533"/>
        <v>0</v>
      </c>
      <c r="V1554" s="3092">
        <f t="shared" si="1533"/>
        <v>0</v>
      </c>
      <c r="W1554" s="1302">
        <f t="shared" si="1533"/>
        <v>0</v>
      </c>
      <c r="X1554" s="3092">
        <f t="shared" si="1533"/>
        <v>0</v>
      </c>
      <c r="Y1554" s="3092">
        <f t="shared" si="1533"/>
        <v>0</v>
      </c>
      <c r="Z1554" s="3489">
        <f t="shared" si="1533"/>
        <v>0</v>
      </c>
      <c r="AA1554" s="3489">
        <f t="shared" si="1533"/>
        <v>0</v>
      </c>
      <c r="AB1554" s="3092">
        <f t="shared" si="1533"/>
        <v>0</v>
      </c>
      <c r="AC1554" s="1193">
        <f t="shared" ref="AC1554" si="1535">AC1484</f>
        <v>0</v>
      </c>
      <c r="AD1554" s="3094"/>
      <c r="AE1554" s="2583"/>
    </row>
    <row r="1555" spans="1:31" ht="30" x14ac:dyDescent="0.25">
      <c r="B1555" s="363">
        <v>1</v>
      </c>
      <c r="C1555" s="302" t="s">
        <v>514</v>
      </c>
      <c r="D1555" s="302"/>
      <c r="E1555" s="2408"/>
      <c r="F1555" s="2195">
        <f t="shared" si="1518"/>
        <v>12</v>
      </c>
      <c r="G1555" s="2384">
        <f t="shared" si="1518"/>
        <v>3</v>
      </c>
      <c r="H1555" s="2384">
        <f t="shared" si="1518"/>
        <v>0</v>
      </c>
      <c r="I1555" s="2384">
        <f t="shared" si="1518"/>
        <v>0</v>
      </c>
      <c r="J1555" s="2200"/>
      <c r="K1555" s="2200"/>
      <c r="L1555" s="2384"/>
      <c r="M1555" s="2384"/>
      <c r="N1555" s="2384"/>
      <c r="O1555" s="2197"/>
      <c r="P1555" s="2384"/>
      <c r="Q1555" s="2197"/>
      <c r="R1555" s="3092">
        <f t="shared" ref="R1555:AB1555" si="1536">R1485</f>
        <v>0</v>
      </c>
      <c r="S1555" s="3092">
        <f t="shared" ref="S1555:T1555" si="1537">S1485</f>
        <v>0</v>
      </c>
      <c r="T1555" s="3092">
        <f t="shared" si="1537"/>
        <v>0</v>
      </c>
      <c r="U1555" s="3092">
        <f t="shared" si="1536"/>
        <v>0</v>
      </c>
      <c r="V1555" s="3092">
        <f t="shared" si="1536"/>
        <v>0</v>
      </c>
      <c r="W1555" s="1302">
        <f t="shared" si="1536"/>
        <v>0</v>
      </c>
      <c r="X1555" s="3092">
        <f t="shared" si="1536"/>
        <v>0</v>
      </c>
      <c r="Y1555" s="3092">
        <f t="shared" si="1536"/>
        <v>0</v>
      </c>
      <c r="Z1555" s="3489">
        <f t="shared" si="1536"/>
        <v>0</v>
      </c>
      <c r="AA1555" s="3489">
        <f t="shared" si="1536"/>
        <v>0</v>
      </c>
      <c r="AB1555" s="3092">
        <f t="shared" si="1536"/>
        <v>0</v>
      </c>
      <c r="AC1555" s="1193">
        <f t="shared" ref="AC1555" si="1538">AC1485</f>
        <v>0</v>
      </c>
      <c r="AD1555" s="3094"/>
      <c r="AE1555" s="2583"/>
    </row>
    <row r="1556" spans="1:31" x14ac:dyDescent="0.25">
      <c r="B1556" s="363">
        <v>1</v>
      </c>
      <c r="C1556" s="302" t="s">
        <v>515</v>
      </c>
      <c r="D1556" s="302"/>
      <c r="E1556" s="2408"/>
      <c r="F1556" s="2195">
        <f t="shared" si="1518"/>
        <v>0</v>
      </c>
      <c r="G1556" s="2384">
        <f t="shared" si="1518"/>
        <v>0</v>
      </c>
      <c r="H1556" s="2384">
        <f t="shared" si="1518"/>
        <v>0</v>
      </c>
      <c r="I1556" s="2384">
        <f t="shared" si="1518"/>
        <v>0</v>
      </c>
      <c r="J1556" s="2200"/>
      <c r="K1556" s="2200"/>
      <c r="L1556" s="2384"/>
      <c r="M1556" s="2384"/>
      <c r="N1556" s="2384"/>
      <c r="O1556" s="2197"/>
      <c r="P1556" s="2384"/>
      <c r="Q1556" s="2197"/>
      <c r="R1556" s="3092">
        <f t="shared" ref="R1556:AB1556" si="1539">R1486</f>
        <v>0</v>
      </c>
      <c r="S1556" s="3092">
        <f t="shared" ref="S1556:T1556" si="1540">S1486</f>
        <v>0</v>
      </c>
      <c r="T1556" s="3092">
        <f t="shared" si="1540"/>
        <v>0</v>
      </c>
      <c r="U1556" s="3092">
        <f t="shared" si="1539"/>
        <v>0</v>
      </c>
      <c r="V1556" s="3092">
        <f t="shared" si="1539"/>
        <v>0</v>
      </c>
      <c r="W1556" s="1302">
        <f t="shared" si="1539"/>
        <v>0</v>
      </c>
      <c r="X1556" s="3092">
        <f t="shared" si="1539"/>
        <v>0</v>
      </c>
      <c r="Y1556" s="3092">
        <f t="shared" si="1539"/>
        <v>0</v>
      </c>
      <c r="Z1556" s="3489">
        <f t="shared" si="1539"/>
        <v>0</v>
      </c>
      <c r="AA1556" s="3489">
        <f t="shared" si="1539"/>
        <v>0</v>
      </c>
      <c r="AB1556" s="3092">
        <f t="shared" si="1539"/>
        <v>0</v>
      </c>
      <c r="AC1556" s="1193">
        <f t="shared" ref="AC1556" si="1541">AC1486</f>
        <v>0</v>
      </c>
      <c r="AD1556" s="3094"/>
      <c r="AE1556" s="2583"/>
    </row>
    <row r="1557" spans="1:31" ht="30" x14ac:dyDescent="0.25">
      <c r="B1557" s="363">
        <v>1</v>
      </c>
      <c r="C1557" s="302" t="s">
        <v>516</v>
      </c>
      <c r="D1557" s="302"/>
      <c r="E1557" s="2408"/>
      <c r="F1557" s="2195">
        <f t="shared" si="1518"/>
        <v>48</v>
      </c>
      <c r="G1557" s="2384">
        <f t="shared" si="1518"/>
        <v>12</v>
      </c>
      <c r="H1557" s="2384">
        <f t="shared" si="1518"/>
        <v>0</v>
      </c>
      <c r="I1557" s="2384">
        <f t="shared" si="1518"/>
        <v>0</v>
      </c>
      <c r="J1557" s="2200"/>
      <c r="K1557" s="2200"/>
      <c r="L1557" s="2384"/>
      <c r="M1557" s="2384"/>
      <c r="N1557" s="2384"/>
      <c r="O1557" s="2197"/>
      <c r="P1557" s="2384"/>
      <c r="Q1557" s="2197"/>
      <c r="R1557" s="3092">
        <f t="shared" ref="R1557:AB1557" si="1542">R1487</f>
        <v>0</v>
      </c>
      <c r="S1557" s="3092">
        <f t="shared" ref="S1557:T1557" si="1543">S1487</f>
        <v>0</v>
      </c>
      <c r="T1557" s="3092">
        <f t="shared" si="1543"/>
        <v>0</v>
      </c>
      <c r="U1557" s="3092">
        <f t="shared" si="1542"/>
        <v>0</v>
      </c>
      <c r="V1557" s="3092">
        <f t="shared" si="1542"/>
        <v>0</v>
      </c>
      <c r="W1557" s="1302">
        <f t="shared" si="1542"/>
        <v>0</v>
      </c>
      <c r="X1557" s="3092">
        <f t="shared" si="1542"/>
        <v>0</v>
      </c>
      <c r="Y1557" s="3092">
        <f t="shared" si="1542"/>
        <v>0</v>
      </c>
      <c r="Z1557" s="3489">
        <f t="shared" si="1542"/>
        <v>0</v>
      </c>
      <c r="AA1557" s="3489">
        <f t="shared" si="1542"/>
        <v>0</v>
      </c>
      <c r="AB1557" s="3092">
        <f t="shared" si="1542"/>
        <v>0</v>
      </c>
      <c r="AC1557" s="1193">
        <f t="shared" ref="AC1557" si="1544">AC1487</f>
        <v>0</v>
      </c>
      <c r="AD1557" s="3094"/>
      <c r="AE1557" s="2583"/>
    </row>
    <row r="1558" spans="1:31" ht="60" x14ac:dyDescent="0.25">
      <c r="B1558" s="363">
        <v>1</v>
      </c>
      <c r="C1558" s="745" t="s">
        <v>518</v>
      </c>
      <c r="D1558" s="302"/>
      <c r="E1558" s="2408"/>
      <c r="F1558" s="2195">
        <f t="shared" si="1518"/>
        <v>0</v>
      </c>
      <c r="G1558" s="2384">
        <f t="shared" si="1518"/>
        <v>0</v>
      </c>
      <c r="H1558" s="2384">
        <f t="shared" si="1518"/>
        <v>0</v>
      </c>
      <c r="I1558" s="2384">
        <f t="shared" si="1518"/>
        <v>0</v>
      </c>
      <c r="J1558" s="2200"/>
      <c r="K1558" s="2200"/>
      <c r="L1558" s="2384"/>
      <c r="M1558" s="2384"/>
      <c r="N1558" s="2384"/>
      <c r="O1558" s="2197"/>
      <c r="P1558" s="2384"/>
      <c r="Q1558" s="2197"/>
      <c r="R1558" s="3092">
        <f t="shared" ref="R1558:AB1558" si="1545">R1488</f>
        <v>0</v>
      </c>
      <c r="S1558" s="3092">
        <f t="shared" ref="S1558:T1558" si="1546">S1488</f>
        <v>0</v>
      </c>
      <c r="T1558" s="3092">
        <f t="shared" si="1546"/>
        <v>0</v>
      </c>
      <c r="U1558" s="3092">
        <f t="shared" si="1545"/>
        <v>0</v>
      </c>
      <c r="V1558" s="3092">
        <f t="shared" si="1545"/>
        <v>0</v>
      </c>
      <c r="W1558" s="1302">
        <f t="shared" si="1545"/>
        <v>0</v>
      </c>
      <c r="X1558" s="3092">
        <f t="shared" si="1545"/>
        <v>0</v>
      </c>
      <c r="Y1558" s="3092">
        <f t="shared" si="1545"/>
        <v>0</v>
      </c>
      <c r="Z1558" s="3489">
        <f t="shared" si="1545"/>
        <v>0</v>
      </c>
      <c r="AA1558" s="3489">
        <f t="shared" si="1545"/>
        <v>0</v>
      </c>
      <c r="AB1558" s="3092">
        <f t="shared" si="1545"/>
        <v>0</v>
      </c>
      <c r="AC1558" s="1193">
        <f t="shared" ref="AC1558" si="1547">AC1488</f>
        <v>0</v>
      </c>
      <c r="AD1558" s="3094"/>
      <c r="AE1558" s="2583"/>
    </row>
    <row r="1559" spans="1:31" ht="45" x14ac:dyDescent="0.25">
      <c r="C1559" s="745" t="s">
        <v>519</v>
      </c>
      <c r="D1559" s="302"/>
      <c r="E1559" s="2408"/>
      <c r="F1559" s="2195">
        <f t="shared" si="1518"/>
        <v>0</v>
      </c>
      <c r="G1559" s="2384">
        <f t="shared" si="1518"/>
        <v>0</v>
      </c>
      <c r="H1559" s="2384">
        <f t="shared" si="1518"/>
        <v>0</v>
      </c>
      <c r="I1559" s="2384">
        <f t="shared" si="1518"/>
        <v>0</v>
      </c>
      <c r="J1559" s="2200"/>
      <c r="K1559" s="2200"/>
      <c r="L1559" s="2384"/>
      <c r="M1559" s="2384"/>
      <c r="N1559" s="2384"/>
      <c r="O1559" s="2197"/>
      <c r="P1559" s="2384"/>
      <c r="Q1559" s="2197"/>
      <c r="R1559" s="3092">
        <f t="shared" ref="R1559:AB1559" si="1548">R1489</f>
        <v>0</v>
      </c>
      <c r="S1559" s="3092">
        <f t="shared" ref="S1559:T1559" si="1549">S1489</f>
        <v>0</v>
      </c>
      <c r="T1559" s="3092">
        <f t="shared" si="1549"/>
        <v>0</v>
      </c>
      <c r="U1559" s="3092">
        <f t="shared" si="1548"/>
        <v>0</v>
      </c>
      <c r="V1559" s="3092">
        <f t="shared" si="1548"/>
        <v>0</v>
      </c>
      <c r="W1559" s="1302">
        <f t="shared" si="1548"/>
        <v>0</v>
      </c>
      <c r="X1559" s="3092">
        <f t="shared" si="1548"/>
        <v>0</v>
      </c>
      <c r="Y1559" s="3092">
        <f t="shared" si="1548"/>
        <v>0</v>
      </c>
      <c r="Z1559" s="3489">
        <f t="shared" si="1548"/>
        <v>0</v>
      </c>
      <c r="AA1559" s="3489">
        <f t="shared" si="1548"/>
        <v>0</v>
      </c>
      <c r="AB1559" s="3092">
        <f t="shared" si="1548"/>
        <v>0</v>
      </c>
      <c r="AC1559" s="1193">
        <f t="shared" ref="AC1559" si="1550">AC1489</f>
        <v>0</v>
      </c>
      <c r="AD1559" s="3094"/>
      <c r="AE1559" s="2583"/>
    </row>
    <row r="1560" spans="1:31" ht="114" x14ac:dyDescent="0.25">
      <c r="C1560" s="1291" t="s">
        <v>520</v>
      </c>
      <c r="D1560" s="302"/>
      <c r="E1560" s="2408"/>
      <c r="F1560" s="2195">
        <f t="shared" si="1518"/>
        <v>100</v>
      </c>
      <c r="G1560" s="2384">
        <f t="shared" si="1518"/>
        <v>25</v>
      </c>
      <c r="H1560" s="2384">
        <f t="shared" si="1518"/>
        <v>13</v>
      </c>
      <c r="I1560" s="2384">
        <f t="shared" si="1518"/>
        <v>52</v>
      </c>
      <c r="J1560" s="2200"/>
      <c r="K1560" s="2200"/>
      <c r="L1560" s="2384"/>
      <c r="M1560" s="2384"/>
      <c r="N1560" s="2384"/>
      <c r="O1560" s="2197"/>
      <c r="P1560" s="2384"/>
      <c r="Q1560" s="2197"/>
      <c r="R1560" s="2384">
        <f t="shared" ref="R1560:AB1560" si="1551">R1490</f>
        <v>0</v>
      </c>
      <c r="S1560" s="2384">
        <f t="shared" ref="S1560:T1560" si="1552">S1490</f>
        <v>0</v>
      </c>
      <c r="T1560" s="2384">
        <f t="shared" si="1552"/>
        <v>0</v>
      </c>
      <c r="U1560" s="2384">
        <f t="shared" si="1551"/>
        <v>0</v>
      </c>
      <c r="V1560" s="3092">
        <f t="shared" si="1551"/>
        <v>0</v>
      </c>
      <c r="W1560" s="3092">
        <f t="shared" si="1551"/>
        <v>0</v>
      </c>
      <c r="X1560" s="3092">
        <f t="shared" si="1551"/>
        <v>0</v>
      </c>
      <c r="Y1560" s="3092">
        <f t="shared" si="1551"/>
        <v>0</v>
      </c>
      <c r="Z1560" s="3092">
        <f t="shared" si="1551"/>
        <v>0</v>
      </c>
      <c r="AA1560" s="3092">
        <f t="shared" si="1551"/>
        <v>0</v>
      </c>
      <c r="AB1560" s="3092">
        <f t="shared" si="1551"/>
        <v>0</v>
      </c>
      <c r="AC1560" s="1193">
        <f t="shared" ref="AC1560" si="1553">AC1490</f>
        <v>0</v>
      </c>
      <c r="AD1560" s="3094"/>
      <c r="AE1560" s="2583"/>
    </row>
    <row r="1561" spans="1:31" ht="30" x14ac:dyDescent="0.25">
      <c r="C1561" s="745" t="s">
        <v>542</v>
      </c>
      <c r="D1561" s="302"/>
      <c r="E1561" s="2408"/>
      <c r="F1561" s="2195">
        <f t="shared" si="1518"/>
        <v>2056</v>
      </c>
      <c r="G1561" s="2384">
        <f t="shared" si="1518"/>
        <v>514</v>
      </c>
      <c r="H1561" s="2384">
        <f t="shared" si="1518"/>
        <v>660</v>
      </c>
      <c r="I1561" s="2384">
        <f t="shared" si="1518"/>
        <v>128.40466926070039</v>
      </c>
      <c r="J1561" s="2200"/>
      <c r="K1561" s="2200"/>
      <c r="L1561" s="2384"/>
      <c r="M1561" s="2384"/>
      <c r="N1561" s="2384"/>
      <c r="O1561" s="2197"/>
      <c r="P1561" s="2384"/>
      <c r="Q1561" s="2197"/>
      <c r="R1561" s="3092">
        <f t="shared" ref="R1561:AB1561" si="1554">R1491</f>
        <v>4704.5460752639992</v>
      </c>
      <c r="S1561" s="3092">
        <f t="shared" ref="S1561:T1561" si="1555">S1491</f>
        <v>4704.5460752639992</v>
      </c>
      <c r="T1561" s="3092">
        <f t="shared" si="1555"/>
        <v>4704.5460752639992</v>
      </c>
      <c r="U1561" s="3092">
        <f t="shared" si="1554"/>
        <v>1176.1365188159998</v>
      </c>
      <c r="V1561" s="3092">
        <f t="shared" si="1554"/>
        <v>1477.5099599999999</v>
      </c>
      <c r="W1561" s="1302">
        <f t="shared" si="1554"/>
        <v>0</v>
      </c>
      <c r="X1561" s="3092">
        <f t="shared" si="1554"/>
        <v>0</v>
      </c>
      <c r="Y1561" s="3092">
        <f t="shared" si="1554"/>
        <v>301.37344118400006</v>
      </c>
      <c r="Z1561" s="3489">
        <f t="shared" si="1554"/>
        <v>0</v>
      </c>
      <c r="AA1561" s="3489">
        <f t="shared" si="1554"/>
        <v>0</v>
      </c>
      <c r="AB1561" s="3092">
        <f t="shared" si="1554"/>
        <v>1477.5099599999999</v>
      </c>
      <c r="AC1561" s="1193">
        <f t="shared" ref="AC1561" si="1556">AC1491</f>
        <v>0</v>
      </c>
      <c r="AD1561" s="3094"/>
      <c r="AE1561" s="2583"/>
    </row>
    <row r="1562" spans="1:31" ht="29.25" x14ac:dyDescent="0.25">
      <c r="B1562" s="363">
        <v>1</v>
      </c>
      <c r="C1562" s="442" t="s">
        <v>330</v>
      </c>
      <c r="D1562" s="302"/>
      <c r="E1562" s="2408"/>
      <c r="F1562" s="2195">
        <f t="shared" si="1518"/>
        <v>4255.3191489361698</v>
      </c>
      <c r="G1562" s="2384">
        <f t="shared" si="1518"/>
        <v>1063.8297872340424</v>
      </c>
      <c r="H1562" s="2384">
        <f t="shared" si="1518"/>
        <v>1040.2946808510637</v>
      </c>
      <c r="I1562" s="2384">
        <f t="shared" si="1518"/>
        <v>97.772056470964642</v>
      </c>
      <c r="J1562" s="2200"/>
      <c r="K1562" s="2200"/>
      <c r="L1562" s="2384"/>
      <c r="M1562" s="2384"/>
      <c r="N1562" s="2384"/>
      <c r="O1562" s="2197"/>
      <c r="P1562" s="2384"/>
      <c r="Q1562" s="2197"/>
      <c r="R1562" s="3092">
        <f t="shared" ref="R1562:AB1562" si="1557">R1492</f>
        <v>0</v>
      </c>
      <c r="S1562" s="3092">
        <f t="shared" ref="S1562:T1562" si="1558">S1492</f>
        <v>0</v>
      </c>
      <c r="T1562" s="3092">
        <f t="shared" si="1558"/>
        <v>0</v>
      </c>
      <c r="U1562" s="3092">
        <f t="shared" si="1557"/>
        <v>0</v>
      </c>
      <c r="V1562" s="3092">
        <f t="shared" si="1557"/>
        <v>0</v>
      </c>
      <c r="W1562" s="1302">
        <f t="shared" si="1557"/>
        <v>0</v>
      </c>
      <c r="X1562" s="3092">
        <f t="shared" si="1557"/>
        <v>0</v>
      </c>
      <c r="Y1562" s="3092">
        <f t="shared" si="1557"/>
        <v>0</v>
      </c>
      <c r="Z1562" s="3489">
        <f t="shared" si="1557"/>
        <v>0</v>
      </c>
      <c r="AA1562" s="3489">
        <f t="shared" si="1557"/>
        <v>0</v>
      </c>
      <c r="AB1562" s="3092">
        <f t="shared" si="1557"/>
        <v>0</v>
      </c>
      <c r="AC1562" s="1193">
        <f t="shared" ref="AC1562" si="1559">AC1492</f>
        <v>0</v>
      </c>
      <c r="AD1562" s="3094"/>
      <c r="AE1562" s="2583"/>
    </row>
    <row r="1563" spans="1:31" x14ac:dyDescent="0.25">
      <c r="B1563" s="363">
        <v>1</v>
      </c>
      <c r="C1563" s="442" t="s">
        <v>345</v>
      </c>
      <c r="D1563" s="2400"/>
      <c r="E1563" s="2408"/>
      <c r="F1563" s="2195">
        <f t="shared" si="1518"/>
        <v>0</v>
      </c>
      <c r="G1563" s="2384">
        <f t="shared" si="1518"/>
        <v>0</v>
      </c>
      <c r="H1563" s="2384">
        <f t="shared" si="1518"/>
        <v>0</v>
      </c>
      <c r="I1563" s="2384">
        <f t="shared" si="1518"/>
        <v>0</v>
      </c>
      <c r="J1563" s="2200"/>
      <c r="K1563" s="2200"/>
      <c r="L1563" s="2384"/>
      <c r="M1563" s="2384"/>
      <c r="N1563" s="2384"/>
      <c r="O1563" s="2197"/>
      <c r="P1563" s="2384"/>
      <c r="Q1563" s="2197"/>
      <c r="R1563" s="3092">
        <f t="shared" ref="R1563:AB1563" si="1560">R1493</f>
        <v>0</v>
      </c>
      <c r="S1563" s="3092">
        <f t="shared" ref="S1563:T1563" si="1561">S1493</f>
        <v>0</v>
      </c>
      <c r="T1563" s="3092">
        <f t="shared" si="1561"/>
        <v>0</v>
      </c>
      <c r="U1563" s="3092">
        <f t="shared" si="1560"/>
        <v>0</v>
      </c>
      <c r="V1563" s="3092">
        <f t="shared" si="1560"/>
        <v>0</v>
      </c>
      <c r="W1563" s="1302">
        <f t="shared" si="1560"/>
        <v>0</v>
      </c>
      <c r="X1563" s="3092">
        <f t="shared" si="1560"/>
        <v>0</v>
      </c>
      <c r="Y1563" s="3092">
        <f t="shared" si="1560"/>
        <v>0</v>
      </c>
      <c r="Z1563" s="3092">
        <f t="shared" si="1560"/>
        <v>0</v>
      </c>
      <c r="AA1563" s="3092">
        <f t="shared" si="1560"/>
        <v>0</v>
      </c>
      <c r="AB1563" s="3092">
        <f t="shared" si="1560"/>
        <v>0</v>
      </c>
      <c r="AC1563" s="1193">
        <f t="shared" ref="AC1563" si="1562">AC1493</f>
        <v>0</v>
      </c>
      <c r="AD1563" s="3094">
        <f>AD1487</f>
        <v>0</v>
      </c>
      <c r="AE1563" s="2583"/>
    </row>
    <row r="1564" spans="1:31" x14ac:dyDescent="0.25">
      <c r="B1564" s="363">
        <v>1</v>
      </c>
      <c r="C1564" s="302" t="s">
        <v>346</v>
      </c>
      <c r="D1564" s="301"/>
      <c r="E1564" s="2408"/>
      <c r="F1564" s="2195">
        <f t="shared" si="1518"/>
        <v>4255.3191489361698</v>
      </c>
      <c r="G1564" s="2384">
        <f t="shared" si="1518"/>
        <v>1063.8297872340424</v>
      </c>
      <c r="H1564" s="2384">
        <f t="shared" si="1518"/>
        <v>1040.2946808510637</v>
      </c>
      <c r="I1564" s="2384">
        <f t="shared" si="1518"/>
        <v>97.772056470964642</v>
      </c>
      <c r="J1564" s="2200"/>
      <c r="K1564" s="2200"/>
      <c r="L1564" s="2384"/>
      <c r="M1564" s="2384"/>
      <c r="N1564" s="2384"/>
      <c r="O1564" s="2197"/>
      <c r="P1564" s="2384"/>
      <c r="Q1564" s="2197"/>
      <c r="R1564" s="3092">
        <f t="shared" ref="R1564:AB1564" si="1563">R1494</f>
        <v>0</v>
      </c>
      <c r="S1564" s="3092">
        <f t="shared" ref="S1564:T1564" si="1564">S1494</f>
        <v>0</v>
      </c>
      <c r="T1564" s="3092">
        <f t="shared" si="1564"/>
        <v>0</v>
      </c>
      <c r="U1564" s="3092">
        <f t="shared" si="1563"/>
        <v>0</v>
      </c>
      <c r="V1564" s="3092">
        <f t="shared" si="1563"/>
        <v>0</v>
      </c>
      <c r="W1564" s="1302">
        <f t="shared" si="1563"/>
        <v>0</v>
      </c>
      <c r="X1564" s="3092">
        <f t="shared" si="1563"/>
        <v>0</v>
      </c>
      <c r="Y1564" s="3092">
        <f t="shared" si="1563"/>
        <v>0</v>
      </c>
      <c r="Z1564" s="3489">
        <f t="shared" si="1563"/>
        <v>0</v>
      </c>
      <c r="AA1564" s="3489">
        <f t="shared" si="1563"/>
        <v>0</v>
      </c>
      <c r="AB1564" s="3092">
        <f t="shared" si="1563"/>
        <v>0</v>
      </c>
      <c r="AC1564" s="1193">
        <f t="shared" ref="AC1564" si="1565">AC1494</f>
        <v>0</v>
      </c>
      <c r="AD1564" s="3094"/>
      <c r="AE1564" s="2583"/>
    </row>
    <row r="1565" spans="1:31" x14ac:dyDescent="0.25">
      <c r="B1565" s="363">
        <v>1</v>
      </c>
      <c r="C1565" s="447" t="s">
        <v>347</v>
      </c>
      <c r="D1565" s="302"/>
      <c r="E1565" s="2408"/>
      <c r="F1565" s="2195">
        <f t="shared" si="1518"/>
        <v>40000</v>
      </c>
      <c r="G1565" s="2384">
        <f t="shared" si="1518"/>
        <v>10000</v>
      </c>
      <c r="H1565" s="2384">
        <f t="shared" si="1518"/>
        <v>9778.77</v>
      </c>
      <c r="I1565" s="2384">
        <f t="shared" si="1518"/>
        <v>97.787700000000001</v>
      </c>
      <c r="J1565" s="2200"/>
      <c r="K1565" s="2200"/>
      <c r="L1565" s="2384"/>
      <c r="M1565" s="2384"/>
      <c r="N1565" s="2384"/>
      <c r="O1565" s="2197"/>
      <c r="P1565" s="2384"/>
      <c r="Q1565" s="2197"/>
      <c r="R1565" s="3092">
        <f t="shared" ref="R1565:AB1565" si="1566">R1495</f>
        <v>0</v>
      </c>
      <c r="S1565" s="3092">
        <f t="shared" ref="S1565:T1565" si="1567">S1495</f>
        <v>0</v>
      </c>
      <c r="T1565" s="3092">
        <f t="shared" si="1567"/>
        <v>0</v>
      </c>
      <c r="U1565" s="3092">
        <f t="shared" si="1566"/>
        <v>0</v>
      </c>
      <c r="V1565" s="3092">
        <f t="shared" si="1566"/>
        <v>0</v>
      </c>
      <c r="W1565" s="1302">
        <f t="shared" si="1566"/>
        <v>0</v>
      </c>
      <c r="X1565" s="3092">
        <f t="shared" si="1566"/>
        <v>0</v>
      </c>
      <c r="Y1565" s="3092">
        <f t="shared" si="1566"/>
        <v>0</v>
      </c>
      <c r="Z1565" s="3489">
        <f t="shared" si="1566"/>
        <v>0</v>
      </c>
      <c r="AA1565" s="3489">
        <f t="shared" si="1566"/>
        <v>0</v>
      </c>
      <c r="AB1565" s="3092">
        <f t="shared" si="1566"/>
        <v>0</v>
      </c>
      <c r="AC1565" s="1193">
        <f t="shared" ref="AC1565" si="1568">AC1495</f>
        <v>0</v>
      </c>
      <c r="AD1565" s="3094"/>
      <c r="AE1565" s="2583"/>
    </row>
    <row r="1566" spans="1:31" ht="29.25" x14ac:dyDescent="0.25">
      <c r="B1566" s="363">
        <v>1</v>
      </c>
      <c r="C1566" s="442" t="s">
        <v>323</v>
      </c>
      <c r="D1566" s="302"/>
      <c r="E1566" s="2408"/>
      <c r="F1566" s="2195">
        <f t="shared" si="1518"/>
        <v>6850</v>
      </c>
      <c r="G1566" s="2384">
        <f t="shared" si="1518"/>
        <v>1712.5</v>
      </c>
      <c r="H1566" s="2384">
        <f t="shared" si="1518"/>
        <v>1551</v>
      </c>
      <c r="I1566" s="2384">
        <f t="shared" si="1518"/>
        <v>90.569343065693431</v>
      </c>
      <c r="J1566" s="2200"/>
      <c r="K1566" s="2200"/>
      <c r="L1566" s="2384"/>
      <c r="M1566" s="2384"/>
      <c r="N1566" s="2384"/>
      <c r="O1566" s="2197"/>
      <c r="P1566" s="2384"/>
      <c r="Q1566" s="2197"/>
      <c r="R1566" s="3092">
        <f t="shared" ref="R1566:AB1566" si="1569">R1496</f>
        <v>0</v>
      </c>
      <c r="S1566" s="3092">
        <f t="shared" ref="S1566:T1566" si="1570">S1496</f>
        <v>0</v>
      </c>
      <c r="T1566" s="3092">
        <f t="shared" si="1570"/>
        <v>0</v>
      </c>
      <c r="U1566" s="3092">
        <f t="shared" si="1569"/>
        <v>0</v>
      </c>
      <c r="V1566" s="3092">
        <f t="shared" si="1569"/>
        <v>0</v>
      </c>
      <c r="W1566" s="1302">
        <f t="shared" si="1569"/>
        <v>0</v>
      </c>
      <c r="X1566" s="3092">
        <f t="shared" si="1569"/>
        <v>0</v>
      </c>
      <c r="Y1566" s="3092">
        <f t="shared" si="1569"/>
        <v>0</v>
      </c>
      <c r="Z1566" s="3489">
        <f t="shared" si="1569"/>
        <v>0</v>
      </c>
      <c r="AA1566" s="3489">
        <f t="shared" si="1569"/>
        <v>0</v>
      </c>
      <c r="AB1566" s="3092">
        <f t="shared" si="1569"/>
        <v>0</v>
      </c>
      <c r="AC1566" s="1193">
        <f t="shared" ref="AC1566" si="1571">AC1496</f>
        <v>0</v>
      </c>
      <c r="AD1566" s="3094"/>
      <c r="AE1566" s="2583"/>
    </row>
    <row r="1567" spans="1:31" ht="30" x14ac:dyDescent="0.25">
      <c r="A1567" s="363">
        <v>1</v>
      </c>
      <c r="B1567" s="363">
        <v>1</v>
      </c>
      <c r="C1567" s="303" t="s">
        <v>197</v>
      </c>
      <c r="D1567" s="302"/>
      <c r="E1567" s="2408"/>
      <c r="F1567" s="2195">
        <f t="shared" si="1518"/>
        <v>0</v>
      </c>
      <c r="G1567" s="2384">
        <f t="shared" si="1518"/>
        <v>0</v>
      </c>
      <c r="H1567" s="2384">
        <f t="shared" si="1518"/>
        <v>0</v>
      </c>
      <c r="I1567" s="2384">
        <f t="shared" si="1518"/>
        <v>0</v>
      </c>
      <c r="J1567" s="2200"/>
      <c r="K1567" s="2200"/>
      <c r="L1567" s="2384"/>
      <c r="M1567" s="2384"/>
      <c r="N1567" s="2384"/>
      <c r="O1567" s="2197"/>
      <c r="P1567" s="2384"/>
      <c r="Q1567" s="2197"/>
      <c r="R1567" s="3092">
        <f t="shared" ref="R1567:AB1567" si="1572">R1497</f>
        <v>0</v>
      </c>
      <c r="S1567" s="3092">
        <f t="shared" ref="S1567:T1567" si="1573">S1497</f>
        <v>0</v>
      </c>
      <c r="T1567" s="3092">
        <f t="shared" si="1573"/>
        <v>0</v>
      </c>
      <c r="U1567" s="3092">
        <f t="shared" si="1572"/>
        <v>0</v>
      </c>
      <c r="V1567" s="3092">
        <f t="shared" si="1572"/>
        <v>0</v>
      </c>
      <c r="W1567" s="1302">
        <f t="shared" si="1572"/>
        <v>0</v>
      </c>
      <c r="X1567" s="3092">
        <f t="shared" si="1572"/>
        <v>0</v>
      </c>
      <c r="Y1567" s="3092">
        <f t="shared" si="1572"/>
        <v>0</v>
      </c>
      <c r="Z1567" s="3489">
        <f t="shared" si="1572"/>
        <v>0</v>
      </c>
      <c r="AA1567" s="3489">
        <f t="shared" si="1572"/>
        <v>0</v>
      </c>
      <c r="AB1567" s="3092">
        <f t="shared" si="1572"/>
        <v>0</v>
      </c>
      <c r="AC1567" s="1193">
        <f t="shared" ref="AC1567" si="1574">AC1497</f>
        <v>0</v>
      </c>
      <c r="AD1567" s="3094"/>
      <c r="AE1567" s="2583"/>
    </row>
    <row r="1568" spans="1:31" ht="72" x14ac:dyDescent="0.25">
      <c r="A1568" s="363">
        <v>1</v>
      </c>
      <c r="B1568" s="363">
        <v>1</v>
      </c>
      <c r="C1568" s="442" t="s">
        <v>331</v>
      </c>
      <c r="D1568" s="302"/>
      <c r="E1568" s="2408"/>
      <c r="F1568" s="2195">
        <f t="shared" si="1518"/>
        <v>0</v>
      </c>
      <c r="G1568" s="2384">
        <f t="shared" si="1518"/>
        <v>0</v>
      </c>
      <c r="H1568" s="2384">
        <f t="shared" si="1518"/>
        <v>0</v>
      </c>
      <c r="I1568" s="2384">
        <f t="shared" si="1518"/>
        <v>0</v>
      </c>
      <c r="J1568" s="2200"/>
      <c r="K1568" s="2200"/>
      <c r="L1568" s="2384"/>
      <c r="M1568" s="2384"/>
      <c r="N1568" s="2384"/>
      <c r="O1568" s="2197"/>
      <c r="P1568" s="2384"/>
      <c r="Q1568" s="2197"/>
      <c r="R1568" s="3092">
        <f t="shared" ref="R1568:AB1568" si="1575">R1498</f>
        <v>0</v>
      </c>
      <c r="S1568" s="3092">
        <f t="shared" ref="S1568:T1568" si="1576">S1498</f>
        <v>0</v>
      </c>
      <c r="T1568" s="3092">
        <f t="shared" si="1576"/>
        <v>0</v>
      </c>
      <c r="U1568" s="3092">
        <f t="shared" si="1575"/>
        <v>0</v>
      </c>
      <c r="V1568" s="3092">
        <f t="shared" si="1575"/>
        <v>0</v>
      </c>
      <c r="W1568" s="1302">
        <f t="shared" si="1575"/>
        <v>0</v>
      </c>
      <c r="X1568" s="3092">
        <f t="shared" si="1575"/>
        <v>0</v>
      </c>
      <c r="Y1568" s="3092">
        <f t="shared" si="1575"/>
        <v>0</v>
      </c>
      <c r="Z1568" s="3489">
        <f t="shared" si="1575"/>
        <v>0</v>
      </c>
      <c r="AA1568" s="3489">
        <f t="shared" si="1575"/>
        <v>0</v>
      </c>
      <c r="AB1568" s="3092">
        <f t="shared" si="1575"/>
        <v>0</v>
      </c>
      <c r="AC1568" s="1193">
        <f t="shared" ref="AC1568" si="1577">AC1498</f>
        <v>0</v>
      </c>
      <c r="AD1568" s="3094"/>
      <c r="AE1568" s="2583"/>
    </row>
    <row r="1569" spans="1:31" x14ac:dyDescent="0.25">
      <c r="C1569" s="442" t="s">
        <v>228</v>
      </c>
      <c r="D1569" s="302"/>
      <c r="E1569" s="2408"/>
      <c r="F1569" s="2195">
        <f t="shared" ref="F1569:I1569" si="1578">F1499</f>
        <v>850</v>
      </c>
      <c r="G1569" s="2384">
        <f t="shared" si="1578"/>
        <v>212.5</v>
      </c>
      <c r="H1569" s="2384">
        <f t="shared" si="1578"/>
        <v>308</v>
      </c>
      <c r="I1569" s="2384">
        <f t="shared" si="1578"/>
        <v>144.94117647058823</v>
      </c>
      <c r="J1569" s="2200"/>
      <c r="K1569" s="2200"/>
      <c r="L1569" s="2384"/>
      <c r="M1569" s="2384"/>
      <c r="N1569" s="2384"/>
      <c r="O1569" s="2197"/>
      <c r="P1569" s="2384"/>
      <c r="Q1569" s="2197"/>
      <c r="R1569" s="3092">
        <f t="shared" ref="R1569:AB1569" si="1579">R1499</f>
        <v>983.41600000000005</v>
      </c>
      <c r="S1569" s="3092">
        <f t="shared" ref="S1569:T1569" si="1580">S1499</f>
        <v>983.41600000000005</v>
      </c>
      <c r="T1569" s="3092">
        <f t="shared" si="1580"/>
        <v>983.41600000000005</v>
      </c>
      <c r="U1569" s="3092">
        <f t="shared" si="1579"/>
        <v>245.85400000000001</v>
      </c>
      <c r="V1569" s="3092">
        <f t="shared" si="1579"/>
        <v>350.48301000000004</v>
      </c>
      <c r="W1569" s="1302">
        <f t="shared" si="1579"/>
        <v>0</v>
      </c>
      <c r="X1569" s="3092">
        <f t="shared" si="1579"/>
        <v>0</v>
      </c>
      <c r="Y1569" s="3092">
        <f t="shared" si="1579"/>
        <v>104.62901000000002</v>
      </c>
      <c r="Z1569" s="3489">
        <f t="shared" si="1579"/>
        <v>0</v>
      </c>
      <c r="AA1569" s="3489">
        <f t="shared" si="1579"/>
        <v>0</v>
      </c>
      <c r="AB1569" s="3092">
        <f t="shared" si="1579"/>
        <v>350.48301000000004</v>
      </c>
      <c r="AC1569" s="1193">
        <f t="shared" ref="AC1569" si="1581">AC1499</f>
        <v>0</v>
      </c>
      <c r="AD1569" s="3094"/>
      <c r="AE1569" s="2583"/>
    </row>
    <row r="1570" spans="1:31" ht="57.75" x14ac:dyDescent="0.25">
      <c r="C1570" s="442" t="s">
        <v>543</v>
      </c>
      <c r="D1570" s="302"/>
      <c r="E1570" s="2408"/>
      <c r="F1570" s="2195">
        <f t="shared" ref="F1570:I1575" si="1582">F1502</f>
        <v>5640</v>
      </c>
      <c r="G1570" s="2384">
        <f t="shared" si="1582"/>
        <v>1410</v>
      </c>
      <c r="H1570" s="2384">
        <f t="shared" si="1582"/>
        <v>992</v>
      </c>
      <c r="I1570" s="2384">
        <f t="shared" si="1582"/>
        <v>70.354609929078009</v>
      </c>
      <c r="J1570" s="2200"/>
      <c r="K1570" s="2200"/>
      <c r="L1570" s="2384"/>
      <c r="M1570" s="2384"/>
      <c r="N1570" s="2384"/>
      <c r="O1570" s="2197"/>
      <c r="P1570" s="2384"/>
      <c r="Q1570" s="2197"/>
      <c r="R1570" s="3092">
        <f t="shared" ref="R1570:AB1570" si="1583">R1502</f>
        <v>0</v>
      </c>
      <c r="S1570" s="3092">
        <f t="shared" ref="S1570:T1570" si="1584">S1502</f>
        <v>0</v>
      </c>
      <c r="T1570" s="3092">
        <f t="shared" si="1584"/>
        <v>0</v>
      </c>
      <c r="U1570" s="3092">
        <f t="shared" si="1583"/>
        <v>0</v>
      </c>
      <c r="V1570" s="3092">
        <f t="shared" si="1583"/>
        <v>0</v>
      </c>
      <c r="W1570" s="1302">
        <f t="shared" si="1583"/>
        <v>0</v>
      </c>
      <c r="X1570" s="3092">
        <f t="shared" si="1583"/>
        <v>0</v>
      </c>
      <c r="Y1570" s="3092">
        <f t="shared" si="1583"/>
        <v>0</v>
      </c>
      <c r="Z1570" s="3489">
        <f t="shared" si="1583"/>
        <v>0</v>
      </c>
      <c r="AA1570" s="3489">
        <f t="shared" si="1583"/>
        <v>0</v>
      </c>
      <c r="AB1570" s="3092">
        <f t="shared" si="1583"/>
        <v>0</v>
      </c>
      <c r="AC1570" s="1193"/>
      <c r="AD1570" s="3094"/>
      <c r="AE1570" s="2583"/>
    </row>
    <row r="1571" spans="1:31" ht="29.25" x14ac:dyDescent="0.25">
      <c r="A1571" s="363">
        <v>1</v>
      </c>
      <c r="B1571" s="363">
        <v>1</v>
      </c>
      <c r="C1571" s="304" t="s">
        <v>273</v>
      </c>
      <c r="D1571" s="302"/>
      <c r="E1571" s="2408"/>
      <c r="F1571" s="2195">
        <f t="shared" si="1582"/>
        <v>26068</v>
      </c>
      <c r="G1571" s="2384">
        <f t="shared" si="1582"/>
        <v>6517</v>
      </c>
      <c r="H1571" s="2384">
        <f t="shared" si="1582"/>
        <v>4977</v>
      </c>
      <c r="I1571" s="2384">
        <f t="shared" si="1582"/>
        <v>76.369495166487638</v>
      </c>
      <c r="J1571" s="2200"/>
      <c r="K1571" s="2200"/>
      <c r="L1571" s="2384"/>
      <c r="M1571" s="2384"/>
      <c r="N1571" s="2384"/>
      <c r="O1571" s="2197"/>
      <c r="P1571" s="2384"/>
      <c r="Q1571" s="2197"/>
      <c r="R1571" s="3092">
        <f t="shared" ref="R1571:AB1571" si="1585">R1503</f>
        <v>0</v>
      </c>
      <c r="S1571" s="3092">
        <f t="shared" ref="S1571:T1571" si="1586">S1503</f>
        <v>0</v>
      </c>
      <c r="T1571" s="3092">
        <f t="shared" si="1586"/>
        <v>0</v>
      </c>
      <c r="U1571" s="3092">
        <f t="shared" si="1585"/>
        <v>0</v>
      </c>
      <c r="V1571" s="3092">
        <f t="shared" si="1585"/>
        <v>0</v>
      </c>
      <c r="W1571" s="1302">
        <f t="shared" si="1585"/>
        <v>0</v>
      </c>
      <c r="X1571" s="3092">
        <f t="shared" si="1585"/>
        <v>0</v>
      </c>
      <c r="Y1571" s="3092">
        <f t="shared" si="1585"/>
        <v>0</v>
      </c>
      <c r="Z1571" s="3489">
        <f t="shared" si="1585"/>
        <v>0</v>
      </c>
      <c r="AA1571" s="3489">
        <f t="shared" si="1585"/>
        <v>0</v>
      </c>
      <c r="AB1571" s="3092">
        <f t="shared" si="1585"/>
        <v>0</v>
      </c>
      <c r="AC1571" s="1193">
        <f t="shared" ref="AC1571" si="1587">AC1503</f>
        <v>0</v>
      </c>
      <c r="AD1571" s="3094"/>
      <c r="AE1571" s="2583"/>
    </row>
    <row r="1572" spans="1:31" ht="43.5" x14ac:dyDescent="0.25">
      <c r="A1572" s="363">
        <v>1</v>
      </c>
      <c r="B1572" s="363">
        <v>1</v>
      </c>
      <c r="C1572" s="304" t="s">
        <v>288</v>
      </c>
      <c r="D1572" s="302"/>
      <c r="E1572" s="2408"/>
      <c r="F1572" s="2195">
        <f t="shared" si="1582"/>
        <v>14090</v>
      </c>
      <c r="G1572" s="2384">
        <f t="shared" si="1582"/>
        <v>3522.5</v>
      </c>
      <c r="H1572" s="2384">
        <f t="shared" si="1582"/>
        <v>3670</v>
      </c>
      <c r="I1572" s="2384">
        <f t="shared" si="1582"/>
        <v>104.18736692689852</v>
      </c>
      <c r="J1572" s="2200"/>
      <c r="K1572" s="2200"/>
      <c r="L1572" s="2384"/>
      <c r="M1572" s="2384"/>
      <c r="N1572" s="2384"/>
      <c r="O1572" s="2197"/>
      <c r="P1572" s="2384"/>
      <c r="Q1572" s="2197"/>
      <c r="R1572" s="3092">
        <f t="shared" ref="R1572:AB1572" si="1588">R1504</f>
        <v>0</v>
      </c>
      <c r="S1572" s="3092">
        <f t="shared" ref="S1572:T1572" si="1589">S1504</f>
        <v>0</v>
      </c>
      <c r="T1572" s="3092">
        <f t="shared" si="1589"/>
        <v>0</v>
      </c>
      <c r="U1572" s="3092">
        <f t="shared" si="1588"/>
        <v>0</v>
      </c>
      <c r="V1572" s="3092">
        <f t="shared" si="1588"/>
        <v>0</v>
      </c>
      <c r="W1572" s="1302">
        <f t="shared" si="1588"/>
        <v>0</v>
      </c>
      <c r="X1572" s="3092">
        <f t="shared" si="1588"/>
        <v>0</v>
      </c>
      <c r="Y1572" s="3092">
        <f t="shared" si="1588"/>
        <v>0</v>
      </c>
      <c r="Z1572" s="3489">
        <f t="shared" si="1588"/>
        <v>0</v>
      </c>
      <c r="AA1572" s="3489">
        <f t="shared" si="1588"/>
        <v>0</v>
      </c>
      <c r="AB1572" s="3092">
        <f t="shared" si="1588"/>
        <v>0</v>
      </c>
      <c r="AC1572" s="1193">
        <f t="shared" ref="AC1572" si="1590">AC1504</f>
        <v>0</v>
      </c>
      <c r="AD1572" s="3094"/>
      <c r="AE1572" s="2583"/>
    </row>
    <row r="1573" spans="1:31" ht="29.25" x14ac:dyDescent="0.25">
      <c r="A1573" s="363">
        <v>1</v>
      </c>
      <c r="B1573" s="363">
        <v>1</v>
      </c>
      <c r="C1573" s="304" t="s">
        <v>274</v>
      </c>
      <c r="D1573" s="302"/>
      <c r="E1573" s="2408"/>
      <c r="F1573" s="2195">
        <f t="shared" si="1582"/>
        <v>42572.319148936171</v>
      </c>
      <c r="G1573" s="2384">
        <f t="shared" si="1582"/>
        <v>10643.079787234043</v>
      </c>
      <c r="H1573" s="2384">
        <f t="shared" si="1582"/>
        <v>8128.2946808510642</v>
      </c>
      <c r="I1573" s="2384">
        <f t="shared" si="1582"/>
        <v>76.371640947394155</v>
      </c>
      <c r="J1573" s="2200"/>
      <c r="K1573" s="2200"/>
      <c r="L1573" s="2384"/>
      <c r="M1573" s="2384"/>
      <c r="N1573" s="2384"/>
      <c r="O1573" s="2197"/>
      <c r="P1573" s="2384"/>
      <c r="Q1573" s="2197"/>
      <c r="R1573" s="3092">
        <f t="shared" ref="R1573:AB1573" si="1591">R1505</f>
        <v>0</v>
      </c>
      <c r="S1573" s="3092">
        <f t="shared" ref="S1573:T1573" si="1592">S1505</f>
        <v>0</v>
      </c>
      <c r="T1573" s="3092">
        <f t="shared" si="1592"/>
        <v>0</v>
      </c>
      <c r="U1573" s="3092">
        <f t="shared" si="1591"/>
        <v>0</v>
      </c>
      <c r="V1573" s="3092">
        <f t="shared" si="1591"/>
        <v>0</v>
      </c>
      <c r="W1573" s="1302">
        <f t="shared" si="1591"/>
        <v>0</v>
      </c>
      <c r="X1573" s="3092">
        <f t="shared" si="1591"/>
        <v>0</v>
      </c>
      <c r="Y1573" s="3092">
        <f t="shared" si="1591"/>
        <v>0</v>
      </c>
      <c r="Z1573" s="3489">
        <f t="shared" si="1591"/>
        <v>0</v>
      </c>
      <c r="AA1573" s="3489">
        <f t="shared" si="1591"/>
        <v>0</v>
      </c>
      <c r="AB1573" s="3092">
        <f t="shared" si="1591"/>
        <v>0</v>
      </c>
      <c r="AC1573" s="1193">
        <f t="shared" ref="AC1573" si="1593">AC1505</f>
        <v>0</v>
      </c>
      <c r="AD1573" s="3094"/>
      <c r="AE1573" s="2583"/>
    </row>
    <row r="1574" spans="1:31" ht="29.25" x14ac:dyDescent="0.25">
      <c r="A1574" s="363">
        <v>1</v>
      </c>
      <c r="B1574" s="363">
        <v>1</v>
      </c>
      <c r="C1574" s="304" t="s">
        <v>275</v>
      </c>
      <c r="D1574" s="302"/>
      <c r="E1574" s="2408"/>
      <c r="F1574" s="2195">
        <f t="shared" si="1582"/>
        <v>6850</v>
      </c>
      <c r="G1574" s="2384">
        <f t="shared" si="1582"/>
        <v>1712.5</v>
      </c>
      <c r="H1574" s="2384">
        <f t="shared" si="1582"/>
        <v>1551</v>
      </c>
      <c r="I1574" s="2384">
        <f t="shared" si="1582"/>
        <v>90.569343065693431</v>
      </c>
      <c r="J1574" s="2200"/>
      <c r="K1574" s="2200"/>
      <c r="L1574" s="2384"/>
      <c r="M1574" s="2384"/>
      <c r="N1574" s="2384"/>
      <c r="O1574" s="2197"/>
      <c r="P1574" s="2384"/>
      <c r="Q1574" s="2197"/>
      <c r="R1574" s="3092">
        <f t="shared" ref="R1574:AB1574" si="1594">R1506</f>
        <v>8867.0509999999995</v>
      </c>
      <c r="S1574" s="3092">
        <f t="shared" ref="S1574:T1574" si="1595">S1506</f>
        <v>8867.0509999999995</v>
      </c>
      <c r="T1574" s="3092">
        <f t="shared" si="1595"/>
        <v>8867.0509999999995</v>
      </c>
      <c r="U1574" s="3092">
        <f t="shared" si="1594"/>
        <v>2216.7627499999999</v>
      </c>
      <c r="V1574" s="3092">
        <f t="shared" si="1594"/>
        <v>2007.2302600000003</v>
      </c>
      <c r="W1574" s="1302">
        <f t="shared" si="1594"/>
        <v>0</v>
      </c>
      <c r="X1574" s="3092">
        <f t="shared" si="1594"/>
        <v>0</v>
      </c>
      <c r="Y1574" s="3092">
        <f t="shared" si="1594"/>
        <v>-209.5324899999996</v>
      </c>
      <c r="Z1574" s="3489">
        <f t="shared" si="1594"/>
        <v>0</v>
      </c>
      <c r="AA1574" s="3489">
        <f t="shared" si="1594"/>
        <v>0</v>
      </c>
      <c r="AB1574" s="3092">
        <f t="shared" si="1594"/>
        <v>2007.2302600000003</v>
      </c>
      <c r="AC1574" s="1193">
        <f t="shared" ref="AC1574" si="1596">AC1506</f>
        <v>0</v>
      </c>
      <c r="AD1574" s="3094">
        <f>AD1506</f>
        <v>0</v>
      </c>
      <c r="AE1574" s="2583"/>
    </row>
    <row r="1575" spans="1:31" x14ac:dyDescent="0.25">
      <c r="A1575" s="363">
        <v>1</v>
      </c>
      <c r="B1575" s="363">
        <v>1</v>
      </c>
      <c r="C1575" s="748" t="s">
        <v>136</v>
      </c>
      <c r="D1575" s="302"/>
      <c r="E1575" s="2408"/>
      <c r="F1575" s="2195">
        <f t="shared" si="1582"/>
        <v>170820.00952380954</v>
      </c>
      <c r="G1575" s="2384">
        <f t="shared" si="1582"/>
        <v>42705.002380952385</v>
      </c>
      <c r="H1575" s="2384">
        <f t="shared" si="1582"/>
        <v>33534.278571428571</v>
      </c>
      <c r="I1575" s="2384">
        <f t="shared" si="1582"/>
        <v>78.525410845980403</v>
      </c>
      <c r="J1575" s="2200"/>
      <c r="K1575" s="2200"/>
      <c r="L1575" s="2384"/>
      <c r="M1575" s="2384"/>
      <c r="N1575" s="2384"/>
      <c r="O1575" s="2197"/>
      <c r="P1575" s="2384"/>
      <c r="Q1575" s="2197"/>
      <c r="R1575" s="3092">
        <f t="shared" ref="R1575:AB1575" si="1597">R1507</f>
        <v>248060.73209712864</v>
      </c>
      <c r="S1575" s="3092">
        <f t="shared" ref="S1575:T1575" si="1598">S1507</f>
        <v>248060.73209712864</v>
      </c>
      <c r="T1575" s="3092">
        <f t="shared" si="1598"/>
        <v>248060.73209712864</v>
      </c>
      <c r="U1575" s="3092">
        <f t="shared" si="1597"/>
        <v>62015.18302428216</v>
      </c>
      <c r="V1575" s="3092">
        <f t="shared" si="1597"/>
        <v>59326.324139999997</v>
      </c>
      <c r="W1575" s="1302">
        <f t="shared" si="1597"/>
        <v>0</v>
      </c>
      <c r="X1575" s="3092">
        <f t="shared" si="1597"/>
        <v>0</v>
      </c>
      <c r="Y1575" s="3092">
        <f t="shared" si="1597"/>
        <v>-2688.8588842821605</v>
      </c>
      <c r="Z1575" s="3489">
        <f t="shared" si="1597"/>
        <v>0</v>
      </c>
      <c r="AA1575" s="3489">
        <f t="shared" si="1597"/>
        <v>-43.886119999999998</v>
      </c>
      <c r="AB1575" s="3092">
        <f t="shared" si="1597"/>
        <v>59282.438020000001</v>
      </c>
      <c r="AC1575" s="1193">
        <f t="shared" ref="AC1575" si="1599">AC1507</f>
        <v>0</v>
      </c>
      <c r="AD1575" s="3094">
        <f>AD1507</f>
        <v>0</v>
      </c>
      <c r="AE1575" s="2583"/>
    </row>
    <row r="1576" spans="1:31" x14ac:dyDescent="0.25">
      <c r="B1576" s="363">
        <v>1</v>
      </c>
      <c r="C1576" s="312" t="s">
        <v>29</v>
      </c>
      <c r="D1576" s="312"/>
      <c r="E1576" s="444"/>
      <c r="F1576" s="2195"/>
      <c r="G1576" s="2384"/>
      <c r="H1576" s="2384"/>
      <c r="I1576" s="2384"/>
      <c r="J1576" s="2381"/>
      <c r="K1576" s="2381"/>
      <c r="L1576" s="2381"/>
      <c r="M1576" s="2381"/>
      <c r="N1576" s="2381"/>
      <c r="O1576" s="2381"/>
      <c r="P1576" s="2381"/>
      <c r="Q1576" s="2381"/>
      <c r="R1576" s="3092"/>
      <c r="S1576" s="3092"/>
      <c r="T1576" s="3092"/>
      <c r="U1576" s="3092"/>
      <c r="V1576" s="3092"/>
      <c r="W1576" s="1302"/>
      <c r="X1576" s="3092"/>
      <c r="Y1576" s="3092"/>
      <c r="Z1576" s="3092"/>
      <c r="AA1576" s="3092"/>
      <c r="AB1576" s="3092"/>
      <c r="AC1576" s="1193"/>
      <c r="AD1576" s="3094"/>
      <c r="AE1576" s="2583"/>
    </row>
    <row r="1577" spans="1:31" x14ac:dyDescent="0.25">
      <c r="A1577" s="363">
        <v>1</v>
      </c>
      <c r="B1577" s="363">
        <v>1</v>
      </c>
      <c r="C1577" s="3095" t="s">
        <v>67</v>
      </c>
      <c r="D1577" s="3095"/>
      <c r="E1577" s="3096"/>
      <c r="F1577" s="2202">
        <f>SUM(F1512)</f>
        <v>244</v>
      </c>
      <c r="G1577" s="2213">
        <f>SUM(G1512)</f>
        <v>61</v>
      </c>
      <c r="H1577" s="2213">
        <f>SUM(H1512)</f>
        <v>86</v>
      </c>
      <c r="I1577" s="2213">
        <f t="shared" ref="I1577:I1583" si="1600">H1577/G1577*100</f>
        <v>140.98360655737704</v>
      </c>
      <c r="J1577" s="3097">
        <f>L1577/F1577</f>
        <v>8.7377049180327866</v>
      </c>
      <c r="K1577" s="2381">
        <f>N1577/H1577</f>
        <v>9.0232558139534884</v>
      </c>
      <c r="L1577" s="2213">
        <f>SUM(L1512)</f>
        <v>2132</v>
      </c>
      <c r="M1577" s="2213">
        <f>SUM(M1512)</f>
        <v>533</v>
      </c>
      <c r="N1577" s="2213">
        <f>SUM(N1512)</f>
        <v>776</v>
      </c>
      <c r="O1577" s="2197">
        <f>N1577/M1577*100</f>
        <v>145.59099437148217</v>
      </c>
      <c r="P1577" s="2213">
        <f>SUM(P1512)</f>
        <v>8</v>
      </c>
      <c r="Q1577" s="2197">
        <f>N1577/$C$3*12/P1577</f>
        <v>388</v>
      </c>
      <c r="R1577" s="3098">
        <f t="shared" ref="R1577:AB1577" si="1601">SUM(R1512)</f>
        <v>0</v>
      </c>
      <c r="S1577" s="3098">
        <f t="shared" ref="S1577:T1577" si="1602">SUM(S1512)</f>
        <v>0</v>
      </c>
      <c r="T1577" s="3098">
        <f t="shared" si="1602"/>
        <v>0</v>
      </c>
      <c r="U1577" s="3092">
        <f t="shared" si="1601"/>
        <v>0</v>
      </c>
      <c r="V1577" s="3098">
        <f t="shared" si="1601"/>
        <v>0</v>
      </c>
      <c r="W1577" s="2684">
        <f t="shared" si="1601"/>
        <v>0</v>
      </c>
      <c r="X1577" s="3098">
        <f t="shared" si="1601"/>
        <v>0</v>
      </c>
      <c r="Y1577" s="3098">
        <f t="shared" si="1601"/>
        <v>0</v>
      </c>
      <c r="Z1577" s="3098">
        <f t="shared" si="1601"/>
        <v>0</v>
      </c>
      <c r="AA1577" s="3098">
        <f t="shared" si="1601"/>
        <v>0</v>
      </c>
      <c r="AB1577" s="3098">
        <f t="shared" si="1601"/>
        <v>0</v>
      </c>
      <c r="AC1577" s="1172">
        <f t="shared" ref="AC1577:AD1577" si="1603">SUM(AC1512)</f>
        <v>0</v>
      </c>
      <c r="AD1577" s="3099">
        <f t="shared" si="1603"/>
        <v>0</v>
      </c>
      <c r="AE1577" s="2583"/>
    </row>
    <row r="1578" spans="1:31" x14ac:dyDescent="0.25">
      <c r="A1578" s="363">
        <v>1</v>
      </c>
      <c r="B1578" s="363">
        <v>1</v>
      </c>
      <c r="C1578" s="2429" t="s">
        <v>16</v>
      </c>
      <c r="D1578" s="2429"/>
      <c r="E1578" s="924"/>
      <c r="F1578" s="2202">
        <f>F1517</f>
        <v>2191</v>
      </c>
      <c r="G1578" s="2213">
        <f>G1517</f>
        <v>548</v>
      </c>
      <c r="H1578" s="2213">
        <f>H1517</f>
        <v>593</v>
      </c>
      <c r="I1578" s="2213">
        <f t="shared" si="1600"/>
        <v>108.2116788321168</v>
      </c>
      <c r="J1578" s="2213">
        <f>J1517</f>
        <v>7.8904609767229577</v>
      </c>
      <c r="K1578" s="2213">
        <f>K1517</f>
        <v>7.9713322091062393</v>
      </c>
      <c r="L1578" s="2213">
        <f>L1517</f>
        <v>17288</v>
      </c>
      <c r="M1578" s="2213">
        <f>M1517</f>
        <v>4322</v>
      </c>
      <c r="N1578" s="2213">
        <f>N1517</f>
        <v>4727</v>
      </c>
      <c r="O1578" s="2197">
        <f>N1578/M1578*100</f>
        <v>109.37066173068024</v>
      </c>
      <c r="P1578" s="2213">
        <f>P1517</f>
        <v>72</v>
      </c>
      <c r="Q1578" s="2213">
        <f>Q1517</f>
        <v>262.61111111111109</v>
      </c>
      <c r="R1578" s="3098">
        <f t="shared" ref="R1578:AB1578" si="1604">R1517</f>
        <v>0</v>
      </c>
      <c r="S1578" s="3098">
        <f t="shared" ref="S1578:T1578" si="1605">S1517</f>
        <v>0</v>
      </c>
      <c r="T1578" s="3098">
        <f t="shared" si="1605"/>
        <v>0</v>
      </c>
      <c r="U1578" s="3092">
        <f t="shared" si="1604"/>
        <v>0</v>
      </c>
      <c r="V1578" s="3098">
        <f t="shared" si="1604"/>
        <v>0</v>
      </c>
      <c r="W1578" s="2684">
        <f t="shared" si="1604"/>
        <v>0</v>
      </c>
      <c r="X1578" s="3098">
        <f t="shared" si="1604"/>
        <v>0</v>
      </c>
      <c r="Y1578" s="3098">
        <f t="shared" si="1604"/>
        <v>0</v>
      </c>
      <c r="Z1578" s="3098">
        <f t="shared" si="1604"/>
        <v>0</v>
      </c>
      <c r="AA1578" s="3098">
        <f t="shared" si="1604"/>
        <v>0</v>
      </c>
      <c r="AB1578" s="3098">
        <f t="shared" si="1604"/>
        <v>0</v>
      </c>
      <c r="AC1578" s="1172">
        <f>AC1517</f>
        <v>0</v>
      </c>
      <c r="AD1578" s="3099">
        <f>SUM(AD1517)</f>
        <v>0</v>
      </c>
      <c r="AE1578" s="2583"/>
    </row>
    <row r="1579" spans="1:31" ht="29.25" x14ac:dyDescent="0.25">
      <c r="A1579" s="363">
        <v>1</v>
      </c>
      <c r="B1579" s="363">
        <v>1</v>
      </c>
      <c r="C1579" s="920" t="s">
        <v>138</v>
      </c>
      <c r="D1579" s="920"/>
      <c r="E1579" s="920"/>
      <c r="F1579" s="2195">
        <f>SUM(F1518)</f>
        <v>2435</v>
      </c>
      <c r="G1579" s="2384">
        <f>SUM(G1518)</f>
        <v>609</v>
      </c>
      <c r="H1579" s="2384">
        <f>SUM(H1518)</f>
        <v>679</v>
      </c>
      <c r="I1579" s="2384">
        <f t="shared" si="1600"/>
        <v>111.49425287356323</v>
      </c>
      <c r="J1579" s="3097">
        <f>L1579/F1579</f>
        <v>7.9753593429158114</v>
      </c>
      <c r="K1579" s="2381">
        <f>N1579/H1579</f>
        <v>8.1045655375552279</v>
      </c>
      <c r="L1579" s="2384">
        <f>SUM(L1518)</f>
        <v>19420</v>
      </c>
      <c r="M1579" s="2384">
        <f>SUM(M1518)</f>
        <v>4855</v>
      </c>
      <c r="N1579" s="2384">
        <f>SUM(N1518)</f>
        <v>5503</v>
      </c>
      <c r="O1579" s="2197">
        <f>N1579/M1579*100</f>
        <v>113.3470648815654</v>
      </c>
      <c r="P1579" s="2384">
        <f>SUM(P1518)</f>
        <v>80</v>
      </c>
      <c r="Q1579" s="2197">
        <f>N1579/$C$3*12/P1579</f>
        <v>275.14999999999998</v>
      </c>
      <c r="R1579" s="3092">
        <f t="shared" ref="R1579:AB1579" si="1606">SUM(R1518)</f>
        <v>53392.098368627994</v>
      </c>
      <c r="S1579" s="3092">
        <f t="shared" ref="S1579:T1579" si="1607">SUM(S1518)</f>
        <v>53392.098368627994</v>
      </c>
      <c r="T1579" s="3092">
        <f t="shared" si="1607"/>
        <v>53392.098368627994</v>
      </c>
      <c r="U1579" s="3092">
        <f t="shared" si="1606"/>
        <v>13348.024592156999</v>
      </c>
      <c r="V1579" s="3092">
        <f t="shared" si="1606"/>
        <v>14655.53405</v>
      </c>
      <c r="W1579" s="1302">
        <f t="shared" si="1606"/>
        <v>0</v>
      </c>
      <c r="X1579" s="3092">
        <f t="shared" si="1606"/>
        <v>0</v>
      </c>
      <c r="Y1579" s="3092">
        <f t="shared" si="1606"/>
        <v>1307.5094578430017</v>
      </c>
      <c r="Z1579" s="3092">
        <f t="shared" si="1606"/>
        <v>0</v>
      </c>
      <c r="AA1579" s="3092">
        <f t="shared" si="1606"/>
        <v>-27.446810000000003</v>
      </c>
      <c r="AB1579" s="3092">
        <f t="shared" si="1606"/>
        <v>14628.087240000001</v>
      </c>
      <c r="AC1579" s="1193">
        <f>SUM(AC1518)</f>
        <v>0</v>
      </c>
      <c r="AD1579" s="3094">
        <f>SUM(AD1518)</f>
        <v>0</v>
      </c>
      <c r="AE1579" s="2583"/>
    </row>
    <row r="1580" spans="1:31" x14ac:dyDescent="0.25">
      <c r="A1580" s="363">
        <v>1</v>
      </c>
      <c r="B1580" s="363">
        <v>1</v>
      </c>
      <c r="C1580" s="925" t="s">
        <v>205</v>
      </c>
      <c r="D1580" s="925"/>
      <c r="E1580" s="925"/>
      <c r="F1580" s="2402">
        <f t="shared" ref="F1580:H1583" si="1608">F1519</f>
        <v>5400</v>
      </c>
      <c r="G1580" s="2401">
        <f t="shared" si="1608"/>
        <v>1350</v>
      </c>
      <c r="H1580" s="2401">
        <f t="shared" si="1608"/>
        <v>1377</v>
      </c>
      <c r="I1580" s="2363">
        <f t="shared" si="1600"/>
        <v>102</v>
      </c>
      <c r="J1580" s="3100"/>
      <c r="K1580" s="3101"/>
      <c r="L1580" s="2401"/>
      <c r="M1580" s="2401"/>
      <c r="N1580" s="2401"/>
      <c r="O1580" s="2425"/>
      <c r="P1580" s="2401"/>
      <c r="Q1580" s="2425"/>
      <c r="R1580" s="3102">
        <f t="shared" ref="R1580:AB1580" si="1609">R1519</f>
        <v>0</v>
      </c>
      <c r="S1580" s="3102">
        <f t="shared" ref="S1580:T1580" si="1610">S1519</f>
        <v>0</v>
      </c>
      <c r="T1580" s="3102">
        <f t="shared" si="1610"/>
        <v>0</v>
      </c>
      <c r="U1580" s="3092">
        <f t="shared" si="1609"/>
        <v>0</v>
      </c>
      <c r="V1580" s="3102">
        <f t="shared" si="1609"/>
        <v>0</v>
      </c>
      <c r="W1580" s="1293">
        <f t="shared" si="1609"/>
        <v>0</v>
      </c>
      <c r="X1580" s="3102">
        <f t="shared" si="1609"/>
        <v>0</v>
      </c>
      <c r="Y1580" s="3102">
        <f t="shared" si="1609"/>
        <v>0</v>
      </c>
      <c r="Z1580" s="3102">
        <f t="shared" si="1609"/>
        <v>0</v>
      </c>
      <c r="AA1580" s="3102">
        <f t="shared" si="1609"/>
        <v>0</v>
      </c>
      <c r="AB1580" s="3102">
        <f t="shared" si="1609"/>
        <v>0</v>
      </c>
      <c r="AC1580" s="1536">
        <f t="shared" ref="AC1580" si="1611">AC1519</f>
        <v>0</v>
      </c>
      <c r="AD1580" s="3103"/>
      <c r="AE1580" s="2583"/>
    </row>
    <row r="1581" spans="1:31" x14ac:dyDescent="0.25">
      <c r="A1581" s="363">
        <v>1</v>
      </c>
      <c r="B1581" s="363">
        <v>1</v>
      </c>
      <c r="C1581" s="922" t="s">
        <v>206</v>
      </c>
      <c r="D1581" s="922"/>
      <c r="E1581" s="912"/>
      <c r="F1581" s="2368">
        <f t="shared" si="1608"/>
        <v>5397</v>
      </c>
      <c r="G1581" s="2367">
        <f t="shared" si="1608"/>
        <v>1349</v>
      </c>
      <c r="H1581" s="2367">
        <f t="shared" si="1608"/>
        <v>1377</v>
      </c>
      <c r="I1581" s="2384">
        <f t="shared" si="1600"/>
        <v>102.07561156412157</v>
      </c>
      <c r="J1581" s="2428"/>
      <c r="K1581" s="2465"/>
      <c r="L1581" s="2367"/>
      <c r="M1581" s="2367"/>
      <c r="N1581" s="2367"/>
      <c r="O1581" s="2226"/>
      <c r="P1581" s="2367"/>
      <c r="Q1581" s="2226"/>
      <c r="R1581" s="3104">
        <f t="shared" ref="R1581:AB1581" si="1612">R1520</f>
        <v>0</v>
      </c>
      <c r="S1581" s="3104">
        <f t="shared" ref="S1581:T1581" si="1613">S1520</f>
        <v>0</v>
      </c>
      <c r="T1581" s="3104">
        <f t="shared" si="1613"/>
        <v>0</v>
      </c>
      <c r="U1581" s="3092">
        <f t="shared" si="1612"/>
        <v>0</v>
      </c>
      <c r="V1581" s="3104">
        <f t="shared" si="1612"/>
        <v>0</v>
      </c>
      <c r="W1581" s="1296">
        <f t="shared" si="1612"/>
        <v>0</v>
      </c>
      <c r="X1581" s="3104">
        <f t="shared" si="1612"/>
        <v>0</v>
      </c>
      <c r="Y1581" s="3104">
        <f t="shared" si="1612"/>
        <v>0</v>
      </c>
      <c r="Z1581" s="3104">
        <f t="shared" si="1612"/>
        <v>0</v>
      </c>
      <c r="AA1581" s="3104">
        <f t="shared" si="1612"/>
        <v>0</v>
      </c>
      <c r="AB1581" s="3104">
        <f t="shared" si="1612"/>
        <v>0</v>
      </c>
      <c r="AC1581" s="1195">
        <f t="shared" ref="AC1581" si="1614">AC1520</f>
        <v>0</v>
      </c>
      <c r="AD1581" s="3105"/>
      <c r="AE1581" s="2583"/>
    </row>
    <row r="1582" spans="1:31" ht="30" x14ac:dyDescent="0.25">
      <c r="A1582" s="363">
        <v>1</v>
      </c>
      <c r="B1582" s="363">
        <v>1</v>
      </c>
      <c r="C1582" s="926" t="s">
        <v>207</v>
      </c>
      <c r="D1582" s="922"/>
      <c r="E1582" s="912"/>
      <c r="F1582" s="2368">
        <f t="shared" si="1608"/>
        <v>3</v>
      </c>
      <c r="G1582" s="2367">
        <f t="shared" si="1608"/>
        <v>1</v>
      </c>
      <c r="H1582" s="2367">
        <f t="shared" si="1608"/>
        <v>0</v>
      </c>
      <c r="I1582" s="2367">
        <f t="shared" si="1600"/>
        <v>0</v>
      </c>
      <c r="J1582" s="3097"/>
      <c r="K1582" s="2465"/>
      <c r="L1582" s="2367"/>
      <c r="M1582" s="2367"/>
      <c r="N1582" s="2367"/>
      <c r="O1582" s="2226"/>
      <c r="P1582" s="2384"/>
      <c r="Q1582" s="2197"/>
      <c r="R1582" s="3092">
        <f t="shared" ref="R1582:AB1582" si="1615">R1521</f>
        <v>0</v>
      </c>
      <c r="S1582" s="3092">
        <f t="shared" ref="S1582:T1582" si="1616">S1521</f>
        <v>0</v>
      </c>
      <c r="T1582" s="3092">
        <f t="shared" si="1616"/>
        <v>0</v>
      </c>
      <c r="U1582" s="3092">
        <f t="shared" si="1615"/>
        <v>0</v>
      </c>
      <c r="V1582" s="3092">
        <f t="shared" si="1615"/>
        <v>0</v>
      </c>
      <c r="W1582" s="1296">
        <f t="shared" si="1615"/>
        <v>0</v>
      </c>
      <c r="X1582" s="3104">
        <f t="shared" si="1615"/>
        <v>0</v>
      </c>
      <c r="Y1582" s="3104">
        <f t="shared" si="1615"/>
        <v>0</v>
      </c>
      <c r="Z1582" s="3104">
        <f t="shared" si="1615"/>
        <v>0</v>
      </c>
      <c r="AA1582" s="3104">
        <f t="shared" si="1615"/>
        <v>0</v>
      </c>
      <c r="AB1582" s="3104">
        <f t="shared" si="1615"/>
        <v>0</v>
      </c>
      <c r="AC1582" s="1195">
        <f t="shared" ref="AC1582" si="1617">AC1521</f>
        <v>0</v>
      </c>
      <c r="AD1582" s="3105"/>
      <c r="AE1582" s="2583"/>
    </row>
    <row r="1583" spans="1:31" ht="30" thickBot="1" x14ac:dyDescent="0.3">
      <c r="B1583" s="363">
        <v>1</v>
      </c>
      <c r="C1583" s="925" t="s">
        <v>212</v>
      </c>
      <c r="D1583" s="3000"/>
      <c r="E1583" s="3106"/>
      <c r="F1583" s="2329">
        <f t="shared" si="1608"/>
        <v>5400</v>
      </c>
      <c r="G1583" s="2386">
        <f t="shared" si="1608"/>
        <v>1350</v>
      </c>
      <c r="H1583" s="2386">
        <f t="shared" si="1608"/>
        <v>1377</v>
      </c>
      <c r="I1583" s="2386">
        <f t="shared" si="1600"/>
        <v>102</v>
      </c>
      <c r="J1583" s="2438"/>
      <c r="K1583" s="2468"/>
      <c r="L1583" s="2386"/>
      <c r="M1583" s="2386"/>
      <c r="N1583" s="2386"/>
      <c r="O1583" s="2242"/>
      <c r="P1583" s="2386"/>
      <c r="Q1583" s="2242"/>
      <c r="R1583" s="3058">
        <f t="shared" ref="R1583:AB1583" si="1618">R1522</f>
        <v>31358.051100000001</v>
      </c>
      <c r="S1583" s="3058">
        <f t="shared" ref="S1583:T1583" si="1619">S1522</f>
        <v>31358.051100000001</v>
      </c>
      <c r="T1583" s="3058">
        <f t="shared" si="1619"/>
        <v>31358.051100000001</v>
      </c>
      <c r="U1583" s="3104">
        <f t="shared" si="1618"/>
        <v>7839.5127749999992</v>
      </c>
      <c r="V1583" s="3058">
        <f t="shared" si="1618"/>
        <v>7832.6843600000002</v>
      </c>
      <c r="W1583" s="3059">
        <f t="shared" si="1618"/>
        <v>0</v>
      </c>
      <c r="X1583" s="3058">
        <f t="shared" si="1618"/>
        <v>0</v>
      </c>
      <c r="Y1583" s="3058">
        <f t="shared" si="1618"/>
        <v>-6.8284149999990404</v>
      </c>
      <c r="Z1583" s="3058">
        <f t="shared" si="1618"/>
        <v>0</v>
      </c>
      <c r="AA1583" s="3058">
        <f t="shared" si="1618"/>
        <v>-97.671630000000007</v>
      </c>
      <c r="AB1583" s="3058">
        <f t="shared" si="1618"/>
        <v>7735.0127300000004</v>
      </c>
      <c r="AC1583" s="2524">
        <f t="shared" ref="AC1583" si="1620">AC1522</f>
        <v>0</v>
      </c>
      <c r="AD1583" s="3107">
        <f>AD1522</f>
        <v>0</v>
      </c>
      <c r="AE1583" s="2583"/>
    </row>
    <row r="1584" spans="1:31" ht="15.75" thickBot="1" x14ac:dyDescent="0.3">
      <c r="A1584" s="363">
        <v>1</v>
      </c>
      <c r="B1584" s="363">
        <v>1</v>
      </c>
      <c r="C1584" s="3108" t="s">
        <v>58</v>
      </c>
      <c r="D1584" s="2908"/>
      <c r="E1584" s="2908"/>
      <c r="F1584" s="430"/>
      <c r="G1584" s="3063"/>
      <c r="H1584" s="3063"/>
      <c r="I1584" s="3063"/>
      <c r="J1584" s="2101"/>
      <c r="K1584" s="2101"/>
      <c r="L1584" s="2101"/>
      <c r="M1584" s="2101"/>
      <c r="N1584" s="2101"/>
      <c r="O1584" s="2101"/>
      <c r="P1584" s="2101"/>
      <c r="Q1584" s="2101"/>
      <c r="R1584" s="2168"/>
      <c r="S1584" s="2168"/>
      <c r="T1584" s="2168"/>
      <c r="U1584" s="3109"/>
      <c r="V1584" s="2168"/>
      <c r="W1584" s="2169"/>
      <c r="X1584" s="2168"/>
      <c r="Y1584" s="2168"/>
      <c r="Z1584" s="3488"/>
      <c r="AA1584" s="3488"/>
      <c r="AB1584" s="2168"/>
      <c r="AC1584" s="3066"/>
      <c r="AD1584" s="3067"/>
      <c r="AE1584" s="2583"/>
    </row>
    <row r="1585" spans="1:32" ht="47.25" x14ac:dyDescent="0.25">
      <c r="A1585" s="363">
        <v>1</v>
      </c>
      <c r="B1585" s="363">
        <v>1</v>
      </c>
      <c r="C1585" s="2144" t="s">
        <v>491</v>
      </c>
      <c r="D1585" s="1965"/>
      <c r="E1585" s="903"/>
      <c r="F1585" s="371"/>
      <c r="G1585" s="2124"/>
      <c r="H1585" s="2124"/>
      <c r="I1585" s="2124"/>
      <c r="J1585" s="2124"/>
      <c r="K1585" s="2124"/>
      <c r="L1585" s="2124"/>
      <c r="M1585" s="2124"/>
      <c r="N1585" s="2124"/>
      <c r="O1585" s="2124"/>
      <c r="P1585" s="2124"/>
      <c r="Q1585" s="2124"/>
      <c r="R1585" s="492"/>
      <c r="S1585" s="492"/>
      <c r="T1585" s="492"/>
      <c r="U1585" s="3110"/>
      <c r="V1585" s="492"/>
      <c r="W1585" s="995"/>
      <c r="X1585" s="492"/>
      <c r="Y1585" s="492"/>
      <c r="Z1585" s="3111"/>
      <c r="AA1585" s="3111"/>
      <c r="AB1585" s="492"/>
      <c r="AC1585" s="3112"/>
      <c r="AD1585" s="1215"/>
      <c r="AE1585" s="2583"/>
    </row>
    <row r="1586" spans="1:32" s="2546" customFormat="1" x14ac:dyDescent="0.25">
      <c r="A1586" s="363">
        <v>1</v>
      </c>
      <c r="B1586" s="363">
        <v>1</v>
      </c>
      <c r="C1586" s="2252" t="s">
        <v>5</v>
      </c>
      <c r="D1586" s="2252"/>
      <c r="E1586" s="2252"/>
      <c r="F1586" s="405"/>
      <c r="G1586" s="1525"/>
      <c r="H1586" s="1525"/>
      <c r="I1586" s="1525"/>
      <c r="J1586" s="1525"/>
      <c r="K1586" s="1525"/>
      <c r="L1586" s="2254"/>
      <c r="M1586" s="2254"/>
      <c r="N1586" s="2254"/>
      <c r="O1586" s="2254"/>
      <c r="P1586" s="2254"/>
      <c r="Q1586" s="2254"/>
      <c r="R1586" s="2697"/>
      <c r="S1586" s="2697"/>
      <c r="T1586" s="2697"/>
      <c r="U1586" s="2827"/>
      <c r="V1586" s="2697"/>
      <c r="W1586" s="3046"/>
      <c r="X1586" s="2697"/>
      <c r="Y1586" s="2697"/>
      <c r="Z1586" s="2697"/>
      <c r="AA1586" s="2697"/>
      <c r="AB1586" s="2697"/>
      <c r="AC1586" s="1527"/>
      <c r="AD1586" s="3047"/>
      <c r="AE1586" s="2583"/>
      <c r="AF1586" s="1288"/>
    </row>
    <row r="1587" spans="1:32" s="2546" customFormat="1" x14ac:dyDescent="0.25">
      <c r="A1587" s="363">
        <v>1</v>
      </c>
      <c r="B1587" s="363">
        <v>1</v>
      </c>
      <c r="C1587" s="3" t="s">
        <v>24</v>
      </c>
      <c r="D1587" s="1347" t="s">
        <v>240</v>
      </c>
      <c r="E1587" s="331">
        <v>340</v>
      </c>
      <c r="F1587" s="367">
        <v>504</v>
      </c>
      <c r="G1587" s="212">
        <f>F1587/12*$C$3</f>
        <v>126</v>
      </c>
      <c r="H1587" s="405">
        <v>72</v>
      </c>
      <c r="I1587" s="212">
        <f t="shared" ref="I1587:I1597" si="1621">H1587/G1587*100</f>
        <v>57.142857142857139</v>
      </c>
      <c r="J1587" s="366">
        <v>6</v>
      </c>
      <c r="K1587" s="252">
        <f t="shared" ref="K1587:K1597" si="1622">N1587/H1587</f>
        <v>4.333333333333333</v>
      </c>
      <c r="L1587" s="253">
        <f t="shared" ref="L1587:L1596" si="1623">ROUND(F1587*J1587,0)</f>
        <v>3024</v>
      </c>
      <c r="M1587" s="253">
        <f t="shared" ref="M1587:M1596" si="1624">L1587/12*$C$3</f>
        <v>756</v>
      </c>
      <c r="N1587" s="2254">
        <v>312</v>
      </c>
      <c r="O1587" s="253">
        <f t="shared" ref="O1587:O1597" si="1625">N1587/M1587*100</f>
        <v>41.269841269841265</v>
      </c>
      <c r="P1587" s="253">
        <f t="shared" ref="P1587:P1596" si="1626">ROUND(L1587/E1587,0)</f>
        <v>9</v>
      </c>
      <c r="Q1587" s="253">
        <f t="shared" ref="Q1587:Q1597" si="1627">N1587/$C$3*12/P1587</f>
        <v>138.66666666666666</v>
      </c>
      <c r="R1587" s="2697"/>
      <c r="S1587" s="2697"/>
      <c r="T1587" s="2697"/>
      <c r="U1587" s="2827"/>
      <c r="V1587" s="2697"/>
      <c r="W1587" s="3046"/>
      <c r="X1587" s="2697"/>
      <c r="Y1587" s="2697"/>
      <c r="Z1587" s="2697"/>
      <c r="AA1587" s="2697"/>
      <c r="AB1587" s="2697"/>
      <c r="AC1587" s="3113"/>
      <c r="AD1587" s="3047"/>
      <c r="AE1587" s="2583"/>
      <c r="AF1587" s="1288"/>
    </row>
    <row r="1588" spans="1:32" s="2546" customFormat="1" x14ac:dyDescent="0.25">
      <c r="A1588" s="363"/>
      <c r="B1588" s="363">
        <v>1</v>
      </c>
      <c r="C1588" s="3" t="s">
        <v>25</v>
      </c>
      <c r="D1588" s="1347" t="s">
        <v>240</v>
      </c>
      <c r="E1588" s="331">
        <v>300</v>
      </c>
      <c r="F1588" s="367">
        <v>280</v>
      </c>
      <c r="G1588" s="212">
        <f t="shared" ref="G1588:G1596" si="1628">F1588/12*$C$3</f>
        <v>70</v>
      </c>
      <c r="H1588" s="365">
        <v>48</v>
      </c>
      <c r="I1588" s="212">
        <f t="shared" si="1621"/>
        <v>68.571428571428569</v>
      </c>
      <c r="J1588" s="366">
        <v>6.7</v>
      </c>
      <c r="K1588" s="252">
        <f t="shared" si="1622"/>
        <v>6.895833333333333</v>
      </c>
      <c r="L1588" s="253">
        <f t="shared" si="1623"/>
        <v>1876</v>
      </c>
      <c r="M1588" s="253">
        <f t="shared" si="1624"/>
        <v>469</v>
      </c>
      <c r="N1588" s="253">
        <v>331</v>
      </c>
      <c r="O1588" s="253">
        <f t="shared" si="1625"/>
        <v>70.575692963752672</v>
      </c>
      <c r="P1588" s="253">
        <f t="shared" si="1626"/>
        <v>6</v>
      </c>
      <c r="Q1588" s="253">
        <f>N1588/$C$3*12/P1588</f>
        <v>220.66666666666666</v>
      </c>
      <c r="R1588" s="2697"/>
      <c r="S1588" s="2697"/>
      <c r="T1588" s="2697"/>
      <c r="U1588" s="2827"/>
      <c r="V1588" s="2697"/>
      <c r="W1588" s="3046"/>
      <c r="X1588" s="2697"/>
      <c r="Y1588" s="2697"/>
      <c r="Z1588" s="2697"/>
      <c r="AA1588" s="2697"/>
      <c r="AB1588" s="2697"/>
      <c r="AC1588" s="1214"/>
      <c r="AD1588" s="3047"/>
      <c r="AE1588" s="2583"/>
      <c r="AF1588" s="1288"/>
    </row>
    <row r="1589" spans="1:32" s="2546" customFormat="1" x14ac:dyDescent="0.25">
      <c r="A1589" s="363"/>
      <c r="B1589" s="363">
        <v>1</v>
      </c>
      <c r="C1589" s="3" t="s">
        <v>23</v>
      </c>
      <c r="D1589" s="1347" t="s">
        <v>240</v>
      </c>
      <c r="E1589" s="331">
        <v>270</v>
      </c>
      <c r="F1589" s="367">
        <v>574</v>
      </c>
      <c r="G1589" s="212">
        <f t="shared" si="1628"/>
        <v>143.5</v>
      </c>
      <c r="H1589" s="365">
        <v>146</v>
      </c>
      <c r="I1589" s="212">
        <f t="shared" si="1621"/>
        <v>101.74216027874566</v>
      </c>
      <c r="J1589" s="366">
        <v>7</v>
      </c>
      <c r="K1589" s="252">
        <f t="shared" si="1622"/>
        <v>5.8561643835616435</v>
      </c>
      <c r="L1589" s="253">
        <f t="shared" si="1623"/>
        <v>4018</v>
      </c>
      <c r="M1589" s="253">
        <f t="shared" si="1624"/>
        <v>1004.5</v>
      </c>
      <c r="N1589" s="253">
        <v>855</v>
      </c>
      <c r="O1589" s="253">
        <f t="shared" si="1625"/>
        <v>85.116973618715775</v>
      </c>
      <c r="P1589" s="253">
        <f t="shared" si="1626"/>
        <v>15</v>
      </c>
      <c r="Q1589" s="253">
        <f t="shared" si="1627"/>
        <v>228</v>
      </c>
      <c r="R1589" s="492"/>
      <c r="S1589" s="492"/>
      <c r="T1589" s="492"/>
      <c r="U1589" s="959"/>
      <c r="V1589" s="492"/>
      <c r="W1589" s="995"/>
      <c r="X1589" s="492"/>
      <c r="Y1589" s="492"/>
      <c r="Z1589" s="492"/>
      <c r="AA1589" s="492"/>
      <c r="AB1589" s="492"/>
      <c r="AC1589" s="1214"/>
      <c r="AD1589" s="1215"/>
      <c r="AE1589" s="2583"/>
      <c r="AF1589" s="1288"/>
    </row>
    <row r="1590" spans="1:32" s="2546" customFormat="1" x14ac:dyDescent="0.25">
      <c r="A1590" s="363">
        <v>1</v>
      </c>
      <c r="B1590" s="363">
        <v>1</v>
      </c>
      <c r="C1590" s="3" t="s">
        <v>8</v>
      </c>
      <c r="D1590" s="1347" t="s">
        <v>240</v>
      </c>
      <c r="E1590" s="331">
        <v>340</v>
      </c>
      <c r="F1590" s="367">
        <v>171</v>
      </c>
      <c r="G1590" s="212">
        <f t="shared" si="1628"/>
        <v>42.75</v>
      </c>
      <c r="H1590" s="405">
        <v>24</v>
      </c>
      <c r="I1590" s="212">
        <f t="shared" si="1621"/>
        <v>56.140350877192979</v>
      </c>
      <c r="J1590" s="366">
        <v>11</v>
      </c>
      <c r="K1590" s="252">
        <f t="shared" si="1622"/>
        <v>11.583333333333334</v>
      </c>
      <c r="L1590" s="253">
        <f t="shared" si="1623"/>
        <v>1881</v>
      </c>
      <c r="M1590" s="253">
        <f t="shared" si="1624"/>
        <v>470.25</v>
      </c>
      <c r="N1590" s="2254">
        <v>278</v>
      </c>
      <c r="O1590" s="253">
        <f t="shared" si="1625"/>
        <v>59.117490696438068</v>
      </c>
      <c r="P1590" s="253">
        <f t="shared" si="1626"/>
        <v>6</v>
      </c>
      <c r="Q1590" s="253">
        <f t="shared" si="1627"/>
        <v>185.33333333333334</v>
      </c>
      <c r="R1590" s="2697"/>
      <c r="S1590" s="2697"/>
      <c r="T1590" s="2697"/>
      <c r="U1590" s="2827"/>
      <c r="V1590" s="2697"/>
      <c r="W1590" s="3046"/>
      <c r="X1590" s="2697"/>
      <c r="Y1590" s="2697"/>
      <c r="Z1590" s="2697"/>
      <c r="AA1590" s="2697"/>
      <c r="AB1590" s="2697"/>
      <c r="AC1590" s="3113"/>
      <c r="AD1590" s="3047"/>
      <c r="AE1590" s="2583"/>
      <c r="AF1590" s="1288"/>
    </row>
    <row r="1591" spans="1:32" s="2546" customFormat="1" x14ac:dyDescent="0.25">
      <c r="A1591" s="363">
        <v>1</v>
      </c>
      <c r="B1591" s="363">
        <v>1</v>
      </c>
      <c r="C1591" s="3" t="s">
        <v>221</v>
      </c>
      <c r="D1591" s="1347" t="s">
        <v>240</v>
      </c>
      <c r="E1591" s="331">
        <v>330</v>
      </c>
      <c r="F1591" s="367">
        <v>25</v>
      </c>
      <c r="G1591" s="212">
        <f t="shared" si="1628"/>
        <v>6.25</v>
      </c>
      <c r="H1591" s="405">
        <v>2</v>
      </c>
      <c r="I1591" s="212">
        <f t="shared" si="1621"/>
        <v>32</v>
      </c>
      <c r="J1591" s="366">
        <v>10</v>
      </c>
      <c r="K1591" s="252">
        <f t="shared" si="1622"/>
        <v>9.5</v>
      </c>
      <c r="L1591" s="253">
        <f t="shared" si="1623"/>
        <v>250</v>
      </c>
      <c r="M1591" s="253">
        <f t="shared" si="1624"/>
        <v>62.5</v>
      </c>
      <c r="N1591" s="2254">
        <v>19</v>
      </c>
      <c r="O1591" s="253">
        <f t="shared" si="1625"/>
        <v>30.4</v>
      </c>
      <c r="P1591" s="253">
        <f t="shared" si="1626"/>
        <v>1</v>
      </c>
      <c r="Q1591" s="253">
        <f t="shared" si="1627"/>
        <v>76</v>
      </c>
      <c r="R1591" s="2697"/>
      <c r="S1591" s="2697"/>
      <c r="T1591" s="2697"/>
      <c r="U1591" s="2827"/>
      <c r="V1591" s="2697"/>
      <c r="W1591" s="3046"/>
      <c r="X1591" s="2697"/>
      <c r="Y1591" s="2697"/>
      <c r="Z1591" s="2697"/>
      <c r="AA1591" s="2697"/>
      <c r="AB1591" s="2697"/>
      <c r="AC1591" s="3113"/>
      <c r="AD1591" s="3047"/>
      <c r="AE1591" s="2583"/>
      <c r="AF1591" s="1288"/>
    </row>
    <row r="1592" spans="1:32" s="2546" customFormat="1" x14ac:dyDescent="0.25">
      <c r="A1592" s="363">
        <v>1</v>
      </c>
      <c r="B1592" s="363">
        <v>1</v>
      </c>
      <c r="C1592" s="3" t="s">
        <v>26</v>
      </c>
      <c r="D1592" s="1347" t="s">
        <v>240</v>
      </c>
      <c r="E1592" s="331">
        <v>340</v>
      </c>
      <c r="F1592" s="367">
        <v>141</v>
      </c>
      <c r="G1592" s="212">
        <f t="shared" si="1628"/>
        <v>35.25</v>
      </c>
      <c r="H1592" s="405">
        <v>22</v>
      </c>
      <c r="I1592" s="212">
        <f t="shared" si="1621"/>
        <v>62.411347517730498</v>
      </c>
      <c r="J1592" s="366">
        <v>7.7</v>
      </c>
      <c r="K1592" s="252">
        <f t="shared" si="1622"/>
        <v>9.7272727272727266</v>
      </c>
      <c r="L1592" s="253">
        <f t="shared" si="1623"/>
        <v>1086</v>
      </c>
      <c r="M1592" s="253">
        <f t="shared" si="1624"/>
        <v>271.5</v>
      </c>
      <c r="N1592" s="2254">
        <v>214</v>
      </c>
      <c r="O1592" s="253">
        <f t="shared" si="1625"/>
        <v>78.821362799263355</v>
      </c>
      <c r="P1592" s="253">
        <f t="shared" si="1626"/>
        <v>3</v>
      </c>
      <c r="Q1592" s="253">
        <f t="shared" si="1627"/>
        <v>285.33333333333331</v>
      </c>
      <c r="R1592" s="2697"/>
      <c r="S1592" s="2697"/>
      <c r="T1592" s="2697"/>
      <c r="U1592" s="2914"/>
      <c r="V1592" s="2697"/>
      <c r="W1592" s="3046"/>
      <c r="X1592" s="2697"/>
      <c r="Y1592" s="2697"/>
      <c r="Z1592" s="2697"/>
      <c r="AA1592" s="2697"/>
      <c r="AB1592" s="2697"/>
      <c r="AC1592" s="3113"/>
      <c r="AD1592" s="3047"/>
      <c r="AE1592" s="2583"/>
      <c r="AF1592" s="1288"/>
    </row>
    <row r="1593" spans="1:32" s="2546" customFormat="1" ht="30" x14ac:dyDescent="0.25">
      <c r="A1593" s="363">
        <v>1</v>
      </c>
      <c r="B1593" s="363">
        <v>1</v>
      </c>
      <c r="C1593" s="2345" t="s">
        <v>173</v>
      </c>
      <c r="D1593" s="1347" t="s">
        <v>240</v>
      </c>
      <c r="E1593" s="331">
        <v>300</v>
      </c>
      <c r="F1593" s="367">
        <v>12</v>
      </c>
      <c r="G1593" s="212">
        <f t="shared" si="1628"/>
        <v>3</v>
      </c>
      <c r="H1593" s="405">
        <v>0</v>
      </c>
      <c r="I1593" s="212">
        <f t="shared" si="1621"/>
        <v>0</v>
      </c>
      <c r="J1593" s="366">
        <v>11</v>
      </c>
      <c r="K1593" s="252" t="e">
        <f t="shared" si="1622"/>
        <v>#DIV/0!</v>
      </c>
      <c r="L1593" s="253">
        <f t="shared" si="1623"/>
        <v>132</v>
      </c>
      <c r="M1593" s="253">
        <f t="shared" si="1624"/>
        <v>33</v>
      </c>
      <c r="N1593" s="2254"/>
      <c r="O1593" s="253">
        <f t="shared" si="1625"/>
        <v>0</v>
      </c>
      <c r="P1593" s="253">
        <f t="shared" si="1626"/>
        <v>0</v>
      </c>
      <c r="Q1593" s="253" t="e">
        <f t="shared" si="1627"/>
        <v>#DIV/0!</v>
      </c>
      <c r="R1593" s="2697"/>
      <c r="S1593" s="2697"/>
      <c r="T1593" s="2697"/>
      <c r="U1593" s="2914"/>
      <c r="V1593" s="2697"/>
      <c r="W1593" s="3046"/>
      <c r="X1593" s="2697"/>
      <c r="Y1593" s="2697"/>
      <c r="Z1593" s="2697"/>
      <c r="AA1593" s="2697"/>
      <c r="AB1593" s="2697"/>
      <c r="AC1593" s="3113"/>
      <c r="AD1593" s="3047"/>
      <c r="AE1593" s="2583"/>
      <c r="AF1593" s="1288"/>
    </row>
    <row r="1594" spans="1:32" s="2546" customFormat="1" x14ac:dyDescent="0.25">
      <c r="A1594" s="363">
        <v>1</v>
      </c>
      <c r="B1594" s="363">
        <v>1</v>
      </c>
      <c r="C1594" s="3" t="s">
        <v>65</v>
      </c>
      <c r="D1594" s="1347" t="s">
        <v>240</v>
      </c>
      <c r="E1594" s="331">
        <v>320</v>
      </c>
      <c r="F1594" s="367">
        <v>273</v>
      </c>
      <c r="G1594" s="212">
        <f t="shared" si="1628"/>
        <v>68.25</v>
      </c>
      <c r="H1594" s="405">
        <v>63</v>
      </c>
      <c r="I1594" s="212">
        <f t="shared" si="1621"/>
        <v>92.307692307692307</v>
      </c>
      <c r="J1594" s="366">
        <v>8.6</v>
      </c>
      <c r="K1594" s="252">
        <f t="shared" si="1622"/>
        <v>7.9206349206349209</v>
      </c>
      <c r="L1594" s="253">
        <f t="shared" si="1623"/>
        <v>2348</v>
      </c>
      <c r="M1594" s="253">
        <f t="shared" si="1624"/>
        <v>587</v>
      </c>
      <c r="N1594" s="2254">
        <v>499</v>
      </c>
      <c r="O1594" s="253">
        <f t="shared" si="1625"/>
        <v>85.008517887563883</v>
      </c>
      <c r="P1594" s="253">
        <f t="shared" si="1626"/>
        <v>7</v>
      </c>
      <c r="Q1594" s="253">
        <f t="shared" si="1627"/>
        <v>285.14285714285717</v>
      </c>
      <c r="R1594" s="2697"/>
      <c r="S1594" s="2697"/>
      <c r="T1594" s="2697"/>
      <c r="U1594" s="2914"/>
      <c r="V1594" s="2697"/>
      <c r="W1594" s="3046"/>
      <c r="X1594" s="2697"/>
      <c r="Y1594" s="2697"/>
      <c r="Z1594" s="2697"/>
      <c r="AA1594" s="2697"/>
      <c r="AB1594" s="2697"/>
      <c r="AC1594" s="3113"/>
      <c r="AD1594" s="3047"/>
      <c r="AE1594" s="2583"/>
      <c r="AF1594" s="1288"/>
    </row>
    <row r="1595" spans="1:32" s="2546" customFormat="1" x14ac:dyDescent="0.25">
      <c r="A1595" s="363">
        <v>1</v>
      </c>
      <c r="B1595" s="363">
        <v>1</v>
      </c>
      <c r="C1595" s="2688" t="s">
        <v>10</v>
      </c>
      <c r="D1595" s="1347" t="s">
        <v>240</v>
      </c>
      <c r="E1595" s="331">
        <v>340</v>
      </c>
      <c r="F1595" s="367">
        <v>1123</v>
      </c>
      <c r="G1595" s="212">
        <f t="shared" si="1628"/>
        <v>280.75</v>
      </c>
      <c r="H1595" s="405">
        <v>271</v>
      </c>
      <c r="I1595" s="212">
        <f t="shared" si="1621"/>
        <v>96.527159394479085</v>
      </c>
      <c r="J1595" s="1044">
        <v>11.5</v>
      </c>
      <c r="K1595" s="252">
        <f t="shared" si="1622"/>
        <v>9.9188191881918826</v>
      </c>
      <c r="L1595" s="253">
        <f t="shared" si="1623"/>
        <v>12915</v>
      </c>
      <c r="M1595" s="253">
        <f t="shared" si="1624"/>
        <v>3228.75</v>
      </c>
      <c r="N1595" s="2254">
        <v>2688</v>
      </c>
      <c r="O1595" s="253">
        <f t="shared" si="1625"/>
        <v>83.252032520325201</v>
      </c>
      <c r="P1595" s="253">
        <f t="shared" si="1626"/>
        <v>38</v>
      </c>
      <c r="Q1595" s="253">
        <f t="shared" si="1627"/>
        <v>282.94736842105266</v>
      </c>
      <c r="R1595" s="2697"/>
      <c r="S1595" s="2697"/>
      <c r="T1595" s="2697"/>
      <c r="U1595" s="2914"/>
      <c r="V1595" s="2697"/>
      <c r="W1595" s="3046"/>
      <c r="X1595" s="2697"/>
      <c r="Y1595" s="2697"/>
      <c r="Z1595" s="2697"/>
      <c r="AA1595" s="2697"/>
      <c r="AB1595" s="2697"/>
      <c r="AC1595" s="3113"/>
      <c r="AD1595" s="3047"/>
      <c r="AE1595" s="2583"/>
      <c r="AF1595" s="1288"/>
    </row>
    <row r="1596" spans="1:32" s="2546" customFormat="1" x14ac:dyDescent="0.25">
      <c r="A1596" s="363">
        <v>1</v>
      </c>
      <c r="B1596" s="363">
        <v>1</v>
      </c>
      <c r="C1596" s="3" t="s">
        <v>6</v>
      </c>
      <c r="D1596" s="1347" t="s">
        <v>240</v>
      </c>
      <c r="E1596" s="331">
        <v>340</v>
      </c>
      <c r="F1596" s="367">
        <v>722</v>
      </c>
      <c r="G1596" s="212">
        <f t="shared" si="1628"/>
        <v>180.5</v>
      </c>
      <c r="H1596" s="365">
        <v>128</v>
      </c>
      <c r="I1596" s="212">
        <f t="shared" si="1621"/>
        <v>70.91412742382272</v>
      </c>
      <c r="J1596" s="1044">
        <v>9</v>
      </c>
      <c r="K1596" s="252">
        <f t="shared" si="1622"/>
        <v>9.4765625</v>
      </c>
      <c r="L1596" s="253">
        <f t="shared" si="1623"/>
        <v>6498</v>
      </c>
      <c r="M1596" s="253">
        <f t="shared" si="1624"/>
        <v>1624.5</v>
      </c>
      <c r="N1596" s="253">
        <v>1213</v>
      </c>
      <c r="O1596" s="253">
        <f t="shared" si="1625"/>
        <v>74.669128962757767</v>
      </c>
      <c r="P1596" s="253">
        <f t="shared" si="1626"/>
        <v>19</v>
      </c>
      <c r="Q1596" s="253">
        <f t="shared" si="1627"/>
        <v>255.36842105263159</v>
      </c>
      <c r="R1596" s="492"/>
      <c r="S1596" s="492"/>
      <c r="T1596" s="492"/>
      <c r="U1596" s="2692"/>
      <c r="V1596" s="492"/>
      <c r="W1596" s="995"/>
      <c r="X1596" s="492"/>
      <c r="Y1596" s="492"/>
      <c r="Z1596" s="492"/>
      <c r="AA1596" s="492"/>
      <c r="AB1596" s="492"/>
      <c r="AC1596" s="1214"/>
      <c r="AD1596" s="1215"/>
      <c r="AE1596" s="2583"/>
      <c r="AF1596" s="1288"/>
    </row>
    <row r="1597" spans="1:32" s="2546" customFormat="1" ht="29.25" x14ac:dyDescent="0.25">
      <c r="A1597" s="363">
        <v>1</v>
      </c>
      <c r="B1597" s="363">
        <v>1</v>
      </c>
      <c r="C1597" s="1610" t="s">
        <v>7</v>
      </c>
      <c r="D1597" s="3352"/>
      <c r="E1597" s="1610"/>
      <c r="F1597" s="162">
        <f>SUM(F1587:F1596)</f>
        <v>3825</v>
      </c>
      <c r="G1597" s="2830">
        <f>SUM(G1587:G1596)</f>
        <v>956.25</v>
      </c>
      <c r="H1597" s="389">
        <f>SUM(H1587:H1596)</f>
        <v>776</v>
      </c>
      <c r="I1597" s="2830">
        <f t="shared" si="1621"/>
        <v>81.150326797385617</v>
      </c>
      <c r="J1597" s="2277">
        <f>IF(F1597=0,0,L1597/F1597)</f>
        <v>8.896209150326797</v>
      </c>
      <c r="K1597" s="341">
        <f t="shared" si="1622"/>
        <v>8.2590206185567006</v>
      </c>
      <c r="L1597" s="2830">
        <f>SUM(L1587:L1596)</f>
        <v>34028</v>
      </c>
      <c r="M1597" s="2830">
        <f>SUM(M1587:M1596)</f>
        <v>8507</v>
      </c>
      <c r="N1597" s="2830">
        <f>SUM(N1587:N1596)</f>
        <v>6409</v>
      </c>
      <c r="O1597" s="253">
        <f t="shared" si="1625"/>
        <v>75.337956976607501</v>
      </c>
      <c r="P1597" s="2830">
        <f>SUM(P1587:P1596)</f>
        <v>104</v>
      </c>
      <c r="Q1597" s="253">
        <f t="shared" si="1627"/>
        <v>246.5</v>
      </c>
      <c r="R1597" s="2831">
        <v>192797.61120195506</v>
      </c>
      <c r="S1597" s="2831">
        <v>192797.61120195506</v>
      </c>
      <c r="T1597" s="2831">
        <v>192797.61120195506</v>
      </c>
      <c r="U1597" s="1095">
        <f t="shared" ref="U1597:U1600" si="1629">R1597/12*$C$3+(S1597-R1597)/11*2+(T1597-S1597)/10*1</f>
        <v>48199.402800488766</v>
      </c>
      <c r="V1597" s="2831">
        <f t="shared" ref="V1597:V1600" si="1630">AB1597-AA1597-X1597-W1597</f>
        <v>36754.549270000003</v>
      </c>
      <c r="W1597" s="3071"/>
      <c r="X1597" s="2831">
        <v>-121.89733000000001</v>
      </c>
      <c r="Y1597" s="2831">
        <f t="shared" ref="Y1597:Y1600" si="1631">V1597-U1597</f>
        <v>-11444.853530488763</v>
      </c>
      <c r="Z1597" s="2831"/>
      <c r="AA1597" s="2831">
        <v>-1508.9704999999999</v>
      </c>
      <c r="AB1597" s="2831">
        <v>35123.68144</v>
      </c>
      <c r="AC1597" s="1606">
        <f>SUM(AC1587:AC1596)</f>
        <v>0</v>
      </c>
      <c r="AD1597" s="2915"/>
      <c r="AE1597" s="2583"/>
      <c r="AF1597" s="1288"/>
    </row>
    <row r="1598" spans="1:32" s="2546" customFormat="1" x14ac:dyDescent="0.25">
      <c r="A1598" s="363">
        <v>1</v>
      </c>
      <c r="B1598" s="363">
        <v>1</v>
      </c>
      <c r="C1598" s="2157" t="s">
        <v>14</v>
      </c>
      <c r="D1598" s="2157"/>
      <c r="E1598" s="2833"/>
      <c r="F1598" s="162"/>
      <c r="G1598" s="2830"/>
      <c r="H1598" s="2830"/>
      <c r="I1598" s="2830"/>
      <c r="J1598" s="2834"/>
      <c r="K1598" s="2834"/>
      <c r="L1598" s="2830"/>
      <c r="M1598" s="2830"/>
      <c r="N1598" s="2830"/>
      <c r="O1598" s="2830"/>
      <c r="P1598" s="2830"/>
      <c r="Q1598" s="2830"/>
      <c r="R1598" s="2697"/>
      <c r="S1598" s="2697"/>
      <c r="T1598" s="2697"/>
      <c r="U1598" s="1102">
        <f t="shared" si="1629"/>
        <v>0</v>
      </c>
      <c r="V1598" s="2697">
        <f t="shared" si="1630"/>
        <v>0</v>
      </c>
      <c r="W1598" s="3046"/>
      <c r="X1598" s="2697"/>
      <c r="Y1598" s="2697">
        <f t="shared" si="1631"/>
        <v>0</v>
      </c>
      <c r="Z1598" s="2697"/>
      <c r="AA1598" s="2697"/>
      <c r="AB1598" s="2697"/>
      <c r="AC1598" s="2832"/>
      <c r="AD1598" s="3047"/>
      <c r="AE1598" s="2583"/>
      <c r="AF1598" s="1288"/>
    </row>
    <row r="1599" spans="1:32" s="2546" customFormat="1" ht="15.75" x14ac:dyDescent="0.25">
      <c r="A1599" s="363">
        <v>1</v>
      </c>
      <c r="B1599" s="363">
        <v>1</v>
      </c>
      <c r="C1599" s="1060" t="s">
        <v>350</v>
      </c>
      <c r="D1599" s="722"/>
      <c r="E1599" s="1923"/>
      <c r="F1599" s="409"/>
      <c r="G1599" s="714"/>
      <c r="H1599" s="714"/>
      <c r="I1599" s="714"/>
      <c r="J1599" s="1044"/>
      <c r="K1599" s="1044"/>
      <c r="L1599" s="1732"/>
      <c r="M1599" s="1732"/>
      <c r="N1599" s="1732"/>
      <c r="O1599" s="1732"/>
      <c r="P1599" s="1732"/>
      <c r="Q1599" s="1732"/>
      <c r="R1599" s="550">
        <v>210248.06972999999</v>
      </c>
      <c r="S1599" s="550">
        <v>210248.06972999999</v>
      </c>
      <c r="T1599" s="550">
        <v>210248.06972999999</v>
      </c>
      <c r="U1599" s="2591">
        <f t="shared" si="1629"/>
        <v>52562.017432499997</v>
      </c>
      <c r="V1599" s="550">
        <f t="shared" si="1630"/>
        <v>51946.742720000002</v>
      </c>
      <c r="W1599" s="1388"/>
      <c r="X1599" s="550"/>
      <c r="Y1599" s="550">
        <f t="shared" si="1631"/>
        <v>-615.27471249999508</v>
      </c>
      <c r="Z1599" s="550"/>
      <c r="AA1599" s="550">
        <v>-50.690440000000009</v>
      </c>
      <c r="AB1599" s="550">
        <v>51896.052280000004</v>
      </c>
      <c r="AC1599" s="1139"/>
      <c r="AD1599" s="1143"/>
      <c r="AE1599" s="2583"/>
      <c r="AF1599" s="1288"/>
    </row>
    <row r="1600" spans="1:32" s="2546" customFormat="1" x14ac:dyDescent="0.25">
      <c r="A1600" s="363"/>
      <c r="B1600" s="363">
        <v>1</v>
      </c>
      <c r="C1600" s="655" t="s">
        <v>304</v>
      </c>
      <c r="D1600" s="722"/>
      <c r="E1600" s="1923"/>
      <c r="F1600" s="409"/>
      <c r="G1600" s="714"/>
      <c r="H1600" s="714"/>
      <c r="I1600" s="714"/>
      <c r="J1600" s="1044"/>
      <c r="K1600" s="1044"/>
      <c r="L1600" s="1732"/>
      <c r="M1600" s="1732"/>
      <c r="N1600" s="1732"/>
      <c r="O1600" s="1732"/>
      <c r="P1600" s="1732"/>
      <c r="Q1600" s="1732"/>
      <c r="R1600" s="550">
        <v>16373.044800000003</v>
      </c>
      <c r="S1600" s="550">
        <v>16373.044800000003</v>
      </c>
      <c r="T1600" s="550">
        <v>16373.044800000003</v>
      </c>
      <c r="U1600" s="2591">
        <f t="shared" si="1629"/>
        <v>4093.2612000000008</v>
      </c>
      <c r="V1600" s="550">
        <f t="shared" si="1630"/>
        <v>4093.2611999999999</v>
      </c>
      <c r="W1600" s="1388"/>
      <c r="X1600" s="550"/>
      <c r="Y1600" s="550">
        <f t="shared" si="1631"/>
        <v>0</v>
      </c>
      <c r="Z1600" s="550"/>
      <c r="AA1600" s="550">
        <v>0</v>
      </c>
      <c r="AB1600" s="550">
        <v>4093.2611999999999</v>
      </c>
      <c r="AC1600" s="1139"/>
      <c r="AD1600" s="1143"/>
      <c r="AE1600" s="2583"/>
      <c r="AF1600" s="1288"/>
    </row>
    <row r="1601" spans="1:32" s="2546" customFormat="1" ht="29.25" x14ac:dyDescent="0.25">
      <c r="A1601" s="363">
        <v>1</v>
      </c>
      <c r="B1601" s="363">
        <v>1</v>
      </c>
      <c r="C1601" s="2541" t="s">
        <v>285</v>
      </c>
      <c r="D1601" s="4"/>
      <c r="E1601" s="4"/>
      <c r="F1601" s="753">
        <f>F1603+F1604+F1605+F1606</f>
        <v>50780</v>
      </c>
      <c r="G1601" s="753">
        <f t="shared" ref="G1601:H1601" si="1632">G1603+G1604+G1605+G1606</f>
        <v>12695</v>
      </c>
      <c r="H1601" s="753">
        <f t="shared" si="1632"/>
        <v>8597</v>
      </c>
      <c r="I1601" s="948">
        <f>H1601/G1601*100</f>
        <v>67.719574635683344</v>
      </c>
      <c r="J1601" s="1044"/>
      <c r="K1601" s="1044"/>
      <c r="L1601" s="1732"/>
      <c r="M1601" s="1732"/>
      <c r="N1601" s="1732"/>
      <c r="O1601" s="1732"/>
      <c r="P1601" s="1732"/>
      <c r="Q1601" s="1732"/>
      <c r="R1601" s="550"/>
      <c r="S1601" s="550"/>
      <c r="T1601" s="550"/>
      <c r="U1601" s="2693"/>
      <c r="V1601" s="550"/>
      <c r="W1601" s="1388"/>
      <c r="X1601" s="550"/>
      <c r="Y1601" s="550"/>
      <c r="Z1601" s="550"/>
      <c r="AA1601" s="550"/>
      <c r="AB1601" s="550"/>
      <c r="AC1601" s="1158">
        <f>AC1603+AC1604+AC1605+AC1606+AC1608</f>
        <v>0</v>
      </c>
      <c r="AD1601" s="1143"/>
      <c r="AE1601" s="2583"/>
      <c r="AF1601" s="1288"/>
    </row>
    <row r="1602" spans="1:32" s="2546" customFormat="1" ht="30" x14ac:dyDescent="0.25">
      <c r="A1602" s="363"/>
      <c r="B1602" s="363">
        <v>1</v>
      </c>
      <c r="C1602" s="460" t="s">
        <v>200</v>
      </c>
      <c r="D1602" s="4"/>
      <c r="E1602" s="4"/>
      <c r="F1602" s="753"/>
      <c r="G1602" s="324"/>
      <c r="H1602" s="324"/>
      <c r="I1602" s="324"/>
      <c r="J1602" s="1044"/>
      <c r="K1602" s="1044"/>
      <c r="L1602" s="1732"/>
      <c r="M1602" s="1732"/>
      <c r="N1602" s="1732"/>
      <c r="O1602" s="1732"/>
      <c r="P1602" s="1732"/>
      <c r="Q1602" s="1732"/>
      <c r="R1602" s="550"/>
      <c r="S1602" s="550"/>
      <c r="T1602" s="550"/>
      <c r="U1602" s="2693"/>
      <c r="V1602" s="550"/>
      <c r="W1602" s="1388"/>
      <c r="X1602" s="550"/>
      <c r="Y1602" s="550"/>
      <c r="Z1602" s="550"/>
      <c r="AA1602" s="550"/>
      <c r="AB1602" s="550"/>
      <c r="AC1602" s="1152"/>
      <c r="AD1602" s="1143"/>
      <c r="AE1602" s="2583"/>
      <c r="AF1602" s="1288"/>
    </row>
    <row r="1603" spans="1:32" s="2546" customFormat="1" ht="30" x14ac:dyDescent="0.25">
      <c r="A1603" s="363">
        <v>1</v>
      </c>
      <c r="B1603" s="363">
        <v>1</v>
      </c>
      <c r="C1603" s="657" t="s">
        <v>527</v>
      </c>
      <c r="D1603" s="4"/>
      <c r="E1603" s="4"/>
      <c r="F1603" s="753">
        <v>16000</v>
      </c>
      <c r="G1603" s="212">
        <f t="shared" ref="G1603:G1606" si="1633">F1603/12*$C$3</f>
        <v>4000</v>
      </c>
      <c r="H1603" s="324">
        <v>2351</v>
      </c>
      <c r="I1603" s="324">
        <f t="shared" ref="I1603:I1609" si="1634">H1603/G1603*100</f>
        <v>58.774999999999999</v>
      </c>
      <c r="J1603" s="1044"/>
      <c r="K1603" s="1044"/>
      <c r="L1603" s="1732"/>
      <c r="M1603" s="1732"/>
      <c r="N1603" s="1732"/>
      <c r="O1603" s="1732"/>
      <c r="P1603" s="1732"/>
      <c r="Q1603" s="1732"/>
      <c r="R1603" s="550"/>
      <c r="S1603" s="550"/>
      <c r="T1603" s="550"/>
      <c r="U1603" s="2693"/>
      <c r="V1603" s="550"/>
      <c r="W1603" s="1388"/>
      <c r="X1603" s="550"/>
      <c r="Y1603" s="550"/>
      <c r="Z1603" s="550"/>
      <c r="AA1603" s="550"/>
      <c r="AB1603" s="550"/>
      <c r="AC1603" s="1152"/>
      <c r="AD1603" s="1143"/>
      <c r="AE1603" s="2583"/>
      <c r="AF1603" s="1288"/>
    </row>
    <row r="1604" spans="1:32" s="2546" customFormat="1" ht="60" x14ac:dyDescent="0.25">
      <c r="A1604" s="363"/>
      <c r="B1604" s="363">
        <v>1</v>
      </c>
      <c r="C1604" s="461" t="s">
        <v>528</v>
      </c>
      <c r="D1604" s="4"/>
      <c r="E1604" s="4"/>
      <c r="F1604" s="754">
        <v>18000</v>
      </c>
      <c r="G1604" s="212">
        <f t="shared" si="1633"/>
        <v>4500</v>
      </c>
      <c r="H1604" s="324">
        <v>2961</v>
      </c>
      <c r="I1604" s="324">
        <f t="shared" si="1634"/>
        <v>65.8</v>
      </c>
      <c r="J1604" s="1044"/>
      <c r="K1604" s="1044"/>
      <c r="L1604" s="1732"/>
      <c r="M1604" s="1732"/>
      <c r="N1604" s="1732"/>
      <c r="O1604" s="1732"/>
      <c r="P1604" s="1732"/>
      <c r="Q1604" s="1732"/>
      <c r="R1604" s="550"/>
      <c r="S1604" s="550"/>
      <c r="T1604" s="550"/>
      <c r="U1604" s="2693"/>
      <c r="V1604" s="550"/>
      <c r="W1604" s="1388"/>
      <c r="X1604" s="550"/>
      <c r="Y1604" s="550"/>
      <c r="Z1604" s="550"/>
      <c r="AA1604" s="550"/>
      <c r="AB1604" s="550"/>
      <c r="AC1604" s="1152"/>
      <c r="AD1604" s="1143"/>
      <c r="AE1604" s="2583"/>
      <c r="AF1604" s="1288"/>
    </row>
    <row r="1605" spans="1:32" s="2546" customFormat="1" ht="45" x14ac:dyDescent="0.25">
      <c r="A1605" s="363"/>
      <c r="B1605" s="363">
        <v>1</v>
      </c>
      <c r="C1605" s="461" t="s">
        <v>529</v>
      </c>
      <c r="D1605" s="4"/>
      <c r="E1605" s="4"/>
      <c r="F1605" s="754">
        <v>13180</v>
      </c>
      <c r="G1605" s="212">
        <f t="shared" si="1633"/>
        <v>3295</v>
      </c>
      <c r="H1605" s="324">
        <v>3269</v>
      </c>
      <c r="I1605" s="324">
        <f t="shared" si="1634"/>
        <v>99.210925644916543</v>
      </c>
      <c r="J1605" s="1044"/>
      <c r="K1605" s="1044"/>
      <c r="L1605" s="1732"/>
      <c r="M1605" s="1732"/>
      <c r="N1605" s="1732"/>
      <c r="O1605" s="1732"/>
      <c r="P1605" s="1732"/>
      <c r="Q1605" s="1732"/>
      <c r="R1605" s="550"/>
      <c r="S1605" s="550"/>
      <c r="T1605" s="550"/>
      <c r="U1605" s="2693"/>
      <c r="V1605" s="550"/>
      <c r="W1605" s="1388"/>
      <c r="X1605" s="550"/>
      <c r="Y1605" s="550"/>
      <c r="Z1605" s="550"/>
      <c r="AA1605" s="550"/>
      <c r="AB1605" s="550"/>
      <c r="AC1605" s="1152"/>
      <c r="AD1605" s="1143"/>
      <c r="AE1605" s="2583"/>
      <c r="AF1605" s="1288"/>
    </row>
    <row r="1606" spans="1:32" s="2546" customFormat="1" ht="105" x14ac:dyDescent="0.25">
      <c r="A1606" s="363"/>
      <c r="B1606" s="363">
        <v>1</v>
      </c>
      <c r="C1606" s="461" t="s">
        <v>530</v>
      </c>
      <c r="D1606" s="4"/>
      <c r="E1606" s="4"/>
      <c r="F1606" s="754">
        <v>3600</v>
      </c>
      <c r="G1606" s="212">
        <f t="shared" si="1633"/>
        <v>900</v>
      </c>
      <c r="H1606" s="324">
        <v>16</v>
      </c>
      <c r="I1606" s="324">
        <f t="shared" si="1634"/>
        <v>1.7777777777777777</v>
      </c>
      <c r="J1606" s="1044"/>
      <c r="K1606" s="1044"/>
      <c r="L1606" s="1732"/>
      <c r="M1606" s="1732"/>
      <c r="N1606" s="1732"/>
      <c r="O1606" s="1732"/>
      <c r="P1606" s="1732"/>
      <c r="Q1606" s="1732"/>
      <c r="R1606" s="550"/>
      <c r="S1606" s="550"/>
      <c r="T1606" s="550"/>
      <c r="U1606" s="2693"/>
      <c r="V1606" s="550"/>
      <c r="W1606" s="1388"/>
      <c r="X1606" s="550"/>
      <c r="Y1606" s="550"/>
      <c r="Z1606" s="550"/>
      <c r="AA1606" s="550"/>
      <c r="AB1606" s="550"/>
      <c r="AC1606" s="1152"/>
      <c r="AD1606" s="1143"/>
      <c r="AE1606" s="2583"/>
      <c r="AF1606" s="1288"/>
    </row>
    <row r="1607" spans="1:32" s="2546" customFormat="1" ht="29.25" x14ac:dyDescent="0.25">
      <c r="A1607" s="363"/>
      <c r="B1607" s="363"/>
      <c r="C1607" s="435" t="s">
        <v>133</v>
      </c>
      <c r="D1607" s="4"/>
      <c r="E1607" s="4"/>
      <c r="F1607" s="754">
        <f>F1608+F1609</f>
        <v>25987</v>
      </c>
      <c r="G1607" s="754">
        <f t="shared" ref="G1607:H1607" si="1635">G1608+G1609</f>
        <v>6496.75</v>
      </c>
      <c r="H1607" s="754">
        <f t="shared" si="1635"/>
        <v>3536</v>
      </c>
      <c r="I1607" s="324">
        <f t="shared" si="1634"/>
        <v>54.427213606803406</v>
      </c>
      <c r="J1607" s="1044"/>
      <c r="K1607" s="1044"/>
      <c r="L1607" s="1732"/>
      <c r="M1607" s="1732"/>
      <c r="N1607" s="1732"/>
      <c r="O1607" s="1732"/>
      <c r="P1607" s="1732"/>
      <c r="Q1607" s="1732"/>
      <c r="R1607" s="550"/>
      <c r="S1607" s="550"/>
      <c r="T1607" s="550"/>
      <c r="U1607" s="2693"/>
      <c r="V1607" s="550"/>
      <c r="W1607" s="1388"/>
      <c r="X1607" s="550"/>
      <c r="Y1607" s="550"/>
      <c r="Z1607" s="550"/>
      <c r="AA1607" s="550"/>
      <c r="AB1607" s="550"/>
      <c r="AC1607" s="1152"/>
      <c r="AD1607" s="1143"/>
      <c r="AE1607" s="2583"/>
      <c r="AF1607" s="1288"/>
    </row>
    <row r="1608" spans="1:32" s="2546" customFormat="1" x14ac:dyDescent="0.25">
      <c r="A1608" s="363"/>
      <c r="B1608" s="363">
        <v>1</v>
      </c>
      <c r="C1608" s="275" t="s">
        <v>233</v>
      </c>
      <c r="D1608" s="4"/>
      <c r="E1608" s="4"/>
      <c r="F1608" s="754">
        <v>24481</v>
      </c>
      <c r="G1608" s="212">
        <f t="shared" ref="G1608:G1609" si="1636">F1608/12*$C$3</f>
        <v>6120.25</v>
      </c>
      <c r="H1608" s="324">
        <v>3516</v>
      </c>
      <c r="I1608" s="324">
        <f t="shared" si="1634"/>
        <v>57.448633634246974</v>
      </c>
      <c r="J1608" s="1044"/>
      <c r="K1608" s="1044"/>
      <c r="L1608" s="1732"/>
      <c r="M1608" s="1732"/>
      <c r="N1608" s="1732"/>
      <c r="O1608" s="1732"/>
      <c r="P1608" s="1732"/>
      <c r="Q1608" s="1732"/>
      <c r="R1608" s="550"/>
      <c r="S1608" s="550"/>
      <c r="T1608" s="550"/>
      <c r="U1608" s="2693"/>
      <c r="V1608" s="550"/>
      <c r="W1608" s="1388"/>
      <c r="X1608" s="550"/>
      <c r="Y1608" s="550"/>
      <c r="Z1608" s="550"/>
      <c r="AA1608" s="550"/>
      <c r="AB1608" s="550"/>
      <c r="AC1608" s="1152"/>
      <c r="AD1608" s="1143"/>
      <c r="AE1608" s="2583"/>
      <c r="AF1608" s="1288"/>
    </row>
    <row r="1609" spans="1:32" s="2546" customFormat="1" ht="45" x14ac:dyDescent="0.25">
      <c r="A1609" s="363"/>
      <c r="B1609" s="363">
        <v>1</v>
      </c>
      <c r="C1609" s="275" t="s">
        <v>531</v>
      </c>
      <c r="D1609" s="4"/>
      <c r="E1609" s="4"/>
      <c r="F1609" s="754">
        <v>1506</v>
      </c>
      <c r="G1609" s="212">
        <f t="shared" si="1636"/>
        <v>376.5</v>
      </c>
      <c r="H1609" s="324">
        <v>20</v>
      </c>
      <c r="I1609" s="324">
        <f t="shared" si="1634"/>
        <v>5.3120849933598935</v>
      </c>
      <c r="J1609" s="1044"/>
      <c r="K1609" s="1044"/>
      <c r="L1609" s="1732"/>
      <c r="M1609" s="1732"/>
      <c r="N1609" s="1732"/>
      <c r="O1609" s="1732"/>
      <c r="P1609" s="1732"/>
      <c r="Q1609" s="1732"/>
      <c r="R1609" s="550"/>
      <c r="S1609" s="550"/>
      <c r="T1609" s="550"/>
      <c r="U1609" s="2693"/>
      <c r="V1609" s="550"/>
      <c r="W1609" s="1388"/>
      <c r="X1609" s="550"/>
      <c r="Y1609" s="550"/>
      <c r="Z1609" s="550"/>
      <c r="AA1609" s="550"/>
      <c r="AB1609" s="550"/>
      <c r="AC1609" s="1152">
        <f t="shared" ref="AC1609" si="1637">AC1610</f>
        <v>0</v>
      </c>
      <c r="AD1609" s="1143"/>
      <c r="AE1609" s="2583"/>
      <c r="AF1609" s="1288"/>
    </row>
    <row r="1610" spans="1:32" s="2546" customFormat="1" x14ac:dyDescent="0.25">
      <c r="A1610" s="363"/>
      <c r="B1610" s="363">
        <v>1</v>
      </c>
      <c r="C1610" s="3376" t="s">
        <v>201</v>
      </c>
      <c r="D1610" s="4"/>
      <c r="E1610" s="4"/>
      <c r="F1610" s="754"/>
      <c r="G1610" s="212"/>
      <c r="H1610" s="324"/>
      <c r="I1610" s="324"/>
      <c r="J1610" s="1044"/>
      <c r="K1610" s="1044"/>
      <c r="L1610" s="1732"/>
      <c r="M1610" s="1732"/>
      <c r="N1610" s="1732"/>
      <c r="O1610" s="1732"/>
      <c r="P1610" s="1732"/>
      <c r="Q1610" s="1732"/>
      <c r="R1610" s="550"/>
      <c r="S1610" s="550"/>
      <c r="T1610" s="550"/>
      <c r="U1610" s="2693"/>
      <c r="V1610" s="550"/>
      <c r="W1610" s="1388"/>
      <c r="X1610" s="550"/>
      <c r="Y1610" s="550"/>
      <c r="Z1610" s="550"/>
      <c r="AA1610" s="550"/>
      <c r="AB1610" s="550"/>
      <c r="AC1610" s="1152"/>
      <c r="AD1610" s="1143"/>
      <c r="AE1610" s="2583"/>
      <c r="AF1610" s="1288"/>
    </row>
    <row r="1611" spans="1:32" s="2546" customFormat="1" ht="60" x14ac:dyDescent="0.25">
      <c r="A1611" s="363"/>
      <c r="B1611" s="363">
        <v>1</v>
      </c>
      <c r="C1611" s="461" t="s">
        <v>532</v>
      </c>
      <c r="D1611" s="4"/>
      <c r="E1611" s="4"/>
      <c r="F1611" s="754">
        <v>9500</v>
      </c>
      <c r="G1611" s="212">
        <f t="shared" ref="G1611" si="1638">F1611/12*$C$3</f>
        <v>2375</v>
      </c>
      <c r="H1611" s="324">
        <v>648</v>
      </c>
      <c r="I1611" s="324">
        <f>H1611/G1611*100</f>
        <v>27.284210526315789</v>
      </c>
      <c r="J1611" s="1044"/>
      <c r="K1611" s="1044"/>
      <c r="L1611" s="1732"/>
      <c r="M1611" s="1732"/>
      <c r="N1611" s="1732"/>
      <c r="O1611" s="1732"/>
      <c r="P1611" s="1732"/>
      <c r="Q1611" s="1732"/>
      <c r="R1611" s="550">
        <v>20246.875</v>
      </c>
      <c r="S1611" s="550">
        <v>20246.875</v>
      </c>
      <c r="T1611" s="550">
        <v>20246.875</v>
      </c>
      <c r="U1611" s="2591">
        <f t="shared" ref="U1611" si="1639">R1611/12*$C$3+(S1611-R1611)/11*2+(T1611-S1611)/10*1</f>
        <v>5061.71875</v>
      </c>
      <c r="V1611" s="550">
        <f t="shared" ref="V1611" si="1640">AB1611-AA1611-X1611-W1611</f>
        <v>1381.05</v>
      </c>
      <c r="W1611" s="1388"/>
      <c r="X1611" s="550"/>
      <c r="Y1611" s="550">
        <f t="shared" ref="Y1611" si="1641">V1611-U1611</f>
        <v>-3680.6687499999998</v>
      </c>
      <c r="Z1611" s="550"/>
      <c r="AA1611" s="550">
        <v>0</v>
      </c>
      <c r="AB1611" s="550">
        <v>1381.05</v>
      </c>
      <c r="AC1611" s="1152">
        <f>AC1612+AC1617</f>
        <v>0</v>
      </c>
      <c r="AD1611" s="1143"/>
      <c r="AE1611" s="2583"/>
      <c r="AF1611" s="1288"/>
    </row>
    <row r="1612" spans="1:32" s="2546" customFormat="1" ht="57.75" x14ac:dyDescent="0.25">
      <c r="A1612" s="363"/>
      <c r="B1612" s="363">
        <v>1</v>
      </c>
      <c r="C1612" s="2541" t="s">
        <v>533</v>
      </c>
      <c r="D1612" s="4"/>
      <c r="E1612" s="4"/>
      <c r="F1612" s="753">
        <f>F1613+F1620</f>
        <v>18088</v>
      </c>
      <c r="G1612" s="753">
        <f t="shared" ref="G1612:H1612" si="1642">G1613+G1620</f>
        <v>4522</v>
      </c>
      <c r="H1612" s="753">
        <f t="shared" si="1642"/>
        <v>1792</v>
      </c>
      <c r="I1612" s="324">
        <f>H1612/G1612*100</f>
        <v>39.628482972136226</v>
      </c>
      <c r="J1612" s="1044"/>
      <c r="K1612" s="1044"/>
      <c r="L1612" s="1732"/>
      <c r="M1612" s="1732"/>
      <c r="N1612" s="1732"/>
      <c r="O1612" s="1732"/>
      <c r="P1612" s="1732"/>
      <c r="Q1612" s="1732"/>
      <c r="R1612" s="550">
        <f t="shared" ref="R1612:AB1612" si="1643">R1613+R1620</f>
        <v>67378.109667498647</v>
      </c>
      <c r="S1612" s="550">
        <f t="shared" ref="S1612:T1612" si="1644">S1613+S1620</f>
        <v>67378.109667498647</v>
      </c>
      <c r="T1612" s="550">
        <f t="shared" si="1644"/>
        <v>67378.109667498647</v>
      </c>
      <c r="U1612" s="2693">
        <f t="shared" si="1643"/>
        <v>16844.527416874662</v>
      </c>
      <c r="V1612" s="550">
        <f t="shared" si="1643"/>
        <v>5649.1124599999994</v>
      </c>
      <c r="W1612" s="1388">
        <f t="shared" si="1643"/>
        <v>0</v>
      </c>
      <c r="X1612" s="550">
        <f t="shared" si="1643"/>
        <v>0</v>
      </c>
      <c r="Y1612" s="550">
        <f t="shared" si="1643"/>
        <v>-11195.414956874662</v>
      </c>
      <c r="Z1612" s="550">
        <f t="shared" si="1643"/>
        <v>0</v>
      </c>
      <c r="AA1612" s="550">
        <f t="shared" si="1643"/>
        <v>0</v>
      </c>
      <c r="AB1612" s="550">
        <f t="shared" si="1643"/>
        <v>5649.1124599999994</v>
      </c>
      <c r="AC1612" s="1152">
        <f>AC1613+AC1614+AC1615+AC1616</f>
        <v>0</v>
      </c>
      <c r="AD1612" s="1143"/>
      <c r="AE1612" s="2583"/>
      <c r="AF1612" s="1288"/>
    </row>
    <row r="1613" spans="1:32" s="2546" customFormat="1" ht="30" x14ac:dyDescent="0.25">
      <c r="A1613" s="363">
        <v>1</v>
      </c>
      <c r="B1613" s="363">
        <v>1</v>
      </c>
      <c r="C1613" s="657" t="s">
        <v>286</v>
      </c>
      <c r="D1613" s="4"/>
      <c r="E1613" s="4"/>
      <c r="F1613" s="753">
        <f>SUM(F1614:F1619)</f>
        <v>8431</v>
      </c>
      <c r="G1613" s="753">
        <f t="shared" ref="G1613:H1613" si="1645">SUM(G1614:G1619)</f>
        <v>2107.75</v>
      </c>
      <c r="H1613" s="753">
        <f t="shared" si="1645"/>
        <v>581</v>
      </c>
      <c r="I1613" s="324">
        <f>H1613/G1613*100</f>
        <v>27.564938915905586</v>
      </c>
      <c r="J1613" s="1044"/>
      <c r="K1613" s="1044"/>
      <c r="L1613" s="1732"/>
      <c r="M1613" s="1732"/>
      <c r="N1613" s="1732"/>
      <c r="O1613" s="1732"/>
      <c r="P1613" s="1732"/>
      <c r="Q1613" s="1732"/>
      <c r="R1613" s="550">
        <f t="shared" ref="R1613:AB1613" si="1646">SUM(R1614:R1619)</f>
        <v>39237.615576938326</v>
      </c>
      <c r="S1613" s="550">
        <f t="shared" ref="S1613:T1613" si="1647">SUM(S1614:S1619)</f>
        <v>39237.615576938326</v>
      </c>
      <c r="T1613" s="550">
        <f t="shared" si="1647"/>
        <v>39237.615576938326</v>
      </c>
      <c r="U1613" s="2693">
        <f t="shared" si="1646"/>
        <v>9809.4038942345815</v>
      </c>
      <c r="V1613" s="550">
        <f t="shared" si="1646"/>
        <v>2198.2016099999996</v>
      </c>
      <c r="W1613" s="1388">
        <f t="shared" si="1646"/>
        <v>0</v>
      </c>
      <c r="X1613" s="550">
        <f t="shared" si="1646"/>
        <v>0</v>
      </c>
      <c r="Y1613" s="550">
        <f t="shared" si="1646"/>
        <v>-7611.2022842345796</v>
      </c>
      <c r="Z1613" s="550">
        <f t="shared" si="1646"/>
        <v>0</v>
      </c>
      <c r="AA1613" s="550">
        <f t="shared" si="1646"/>
        <v>0</v>
      </c>
      <c r="AB1613" s="550">
        <f t="shared" si="1646"/>
        <v>2198.2016099999996</v>
      </c>
      <c r="AC1613" s="1152"/>
      <c r="AD1613" s="1143"/>
      <c r="AE1613" s="2583"/>
      <c r="AF1613" s="1288"/>
    </row>
    <row r="1614" spans="1:32" s="2546" customFormat="1" ht="30" x14ac:dyDescent="0.25">
      <c r="A1614" s="363">
        <v>1</v>
      </c>
      <c r="B1614" s="363">
        <v>1</v>
      </c>
      <c r="C1614" s="461" t="s">
        <v>534</v>
      </c>
      <c r="D1614" s="4"/>
      <c r="E1614" s="4"/>
      <c r="F1614" s="754">
        <v>7784</v>
      </c>
      <c r="G1614" s="212">
        <f t="shared" ref="G1614:G1623" si="1648">F1614/12*$C$3</f>
        <v>1946</v>
      </c>
      <c r="H1614" s="324">
        <v>577</v>
      </c>
      <c r="I1614" s="324">
        <f>H1614/G1614*100</f>
        <v>29.65056526207605</v>
      </c>
      <c r="J1614" s="1044"/>
      <c r="K1614" s="1044"/>
      <c r="L1614" s="1732"/>
      <c r="M1614" s="1732"/>
      <c r="N1614" s="1732"/>
      <c r="O1614" s="1732"/>
      <c r="P1614" s="1732"/>
      <c r="Q1614" s="1732"/>
      <c r="R1614" s="550">
        <v>36988.097158167118</v>
      </c>
      <c r="S1614" s="550">
        <v>36988.097158167118</v>
      </c>
      <c r="T1614" s="550">
        <v>36988.097158167118</v>
      </c>
      <c r="U1614" s="2693">
        <f t="shared" ref="U1614" si="1649">R1614/12*$C$3+(S1614-R1614)/11*2+(T1614-S1614)/10*1</f>
        <v>9247.0242895417796</v>
      </c>
      <c r="V1614" s="550">
        <f t="shared" ref="V1614" si="1650">AB1614-AA1614-X1614-W1614</f>
        <v>2189.0818899999995</v>
      </c>
      <c r="W1614" s="1388"/>
      <c r="X1614" s="550"/>
      <c r="Y1614" s="550">
        <f t="shared" ref="Y1614" si="1651">V1614-U1614</f>
        <v>-7057.9423995417801</v>
      </c>
      <c r="Z1614" s="550"/>
      <c r="AA1614" s="550">
        <v>0</v>
      </c>
      <c r="AB1614" s="550">
        <v>2189.0818899999995</v>
      </c>
      <c r="AC1614" s="1152"/>
      <c r="AD1614" s="1143"/>
      <c r="AE1614" s="2583"/>
      <c r="AF1614" s="1288"/>
    </row>
    <row r="1615" spans="1:32" s="2546" customFormat="1" ht="60" x14ac:dyDescent="0.25">
      <c r="A1615" s="363">
        <v>1</v>
      </c>
      <c r="B1615" s="363">
        <v>1</v>
      </c>
      <c r="C1615" s="461" t="s">
        <v>557</v>
      </c>
      <c r="D1615" s="4"/>
      <c r="E1615" s="4"/>
      <c r="F1615" s="754"/>
      <c r="G1615" s="212"/>
      <c r="H1615" s="324"/>
      <c r="I1615" s="324"/>
      <c r="J1615" s="1044"/>
      <c r="K1615" s="1044"/>
      <c r="L1615" s="1732"/>
      <c r="M1615" s="1732"/>
      <c r="N1615" s="1732"/>
      <c r="O1615" s="1732"/>
      <c r="P1615" s="1732"/>
      <c r="Q1615" s="1732"/>
      <c r="R1615" s="550"/>
      <c r="S1615" s="550"/>
      <c r="T1615" s="550"/>
      <c r="U1615" s="2693"/>
      <c r="V1615" s="550"/>
      <c r="W1615" s="1388"/>
      <c r="X1615" s="550"/>
      <c r="Y1615" s="550"/>
      <c r="Z1615" s="550"/>
      <c r="AA1615" s="550"/>
      <c r="AB1615" s="550"/>
      <c r="AC1615" s="1152"/>
      <c r="AD1615" s="1143"/>
      <c r="AE1615" s="2583"/>
      <c r="AF1615" s="1288"/>
    </row>
    <row r="1616" spans="1:32" s="2546" customFormat="1" ht="30" x14ac:dyDescent="0.25">
      <c r="A1616" s="363"/>
      <c r="B1616" s="363">
        <v>1</v>
      </c>
      <c r="C1616" s="461" t="s">
        <v>535</v>
      </c>
      <c r="D1616" s="4"/>
      <c r="E1616" s="4"/>
      <c r="F1616" s="754">
        <v>493</v>
      </c>
      <c r="G1616" s="212">
        <f t="shared" si="1648"/>
        <v>123.25</v>
      </c>
      <c r="H1616" s="324">
        <v>4</v>
      </c>
      <c r="I1616" s="324">
        <f>H1616/G1616*100</f>
        <v>3.2454361054766734</v>
      </c>
      <c r="J1616" s="1044"/>
      <c r="K1616" s="1044"/>
      <c r="L1616" s="1732"/>
      <c r="M1616" s="1732"/>
      <c r="N1616" s="1732"/>
      <c r="O1616" s="1732"/>
      <c r="P1616" s="1732"/>
      <c r="Q1616" s="1732"/>
      <c r="R1616" s="550">
        <v>910.44618999999989</v>
      </c>
      <c r="S1616" s="550">
        <v>910.44618999999989</v>
      </c>
      <c r="T1616" s="550">
        <v>910.44618999999989</v>
      </c>
      <c r="U1616" s="2693">
        <f t="shared" ref="U1616" si="1652">R1616/12*$C$3+(S1616-R1616)/11*2+(T1616-S1616)/10*1</f>
        <v>227.61154749999997</v>
      </c>
      <c r="V1616" s="550">
        <f t="shared" ref="V1616" si="1653">AB1616-AA1616-X1616-W1616</f>
        <v>9.1197199999999992</v>
      </c>
      <c r="W1616" s="1388"/>
      <c r="X1616" s="550"/>
      <c r="Y1616" s="550">
        <f t="shared" ref="Y1616" si="1654">V1616-U1616</f>
        <v>-218.49182749999997</v>
      </c>
      <c r="Z1616" s="550"/>
      <c r="AA1616" s="550">
        <v>0</v>
      </c>
      <c r="AB1616" s="550">
        <v>9.1197199999999992</v>
      </c>
      <c r="AC1616" s="1152"/>
      <c r="AD1616" s="1143"/>
      <c r="AE1616" s="2583"/>
      <c r="AF1616" s="1288"/>
    </row>
    <row r="1617" spans="1:32" s="2546" customFormat="1" ht="30" x14ac:dyDescent="0.25">
      <c r="A1617" s="363">
        <v>1</v>
      </c>
      <c r="B1617" s="363">
        <v>1</v>
      </c>
      <c r="C1617" s="461" t="s">
        <v>536</v>
      </c>
      <c r="D1617" s="4"/>
      <c r="E1617" s="4"/>
      <c r="F1617" s="754"/>
      <c r="G1617" s="212"/>
      <c r="H1617" s="212"/>
      <c r="I1617" s="324"/>
      <c r="J1617" s="1044"/>
      <c r="K1617" s="1044"/>
      <c r="L1617" s="1732"/>
      <c r="M1617" s="1732"/>
      <c r="N1617" s="1732"/>
      <c r="O1617" s="1732"/>
      <c r="P1617" s="1732"/>
      <c r="Q1617" s="1732"/>
      <c r="R1617" s="550"/>
      <c r="S1617" s="550"/>
      <c r="T1617" s="550"/>
      <c r="U1617" s="2693"/>
      <c r="V1617" s="550">
        <f>AB1617-AA1617-X1617</f>
        <v>0</v>
      </c>
      <c r="W1617" s="1388"/>
      <c r="X1617" s="550"/>
      <c r="Y1617" s="550">
        <f>V1617-U1617</f>
        <v>0</v>
      </c>
      <c r="Z1617" s="550"/>
      <c r="AA1617" s="550">
        <v>0</v>
      </c>
      <c r="AB1617" s="550">
        <v>0</v>
      </c>
      <c r="AC1617" s="1168">
        <f>AC1618+AC1620+AC1621</f>
        <v>0</v>
      </c>
      <c r="AD1617" s="1143"/>
      <c r="AE1617" s="2583"/>
      <c r="AF1617" s="1288"/>
    </row>
    <row r="1618" spans="1:32" s="2546" customFormat="1" ht="45" x14ac:dyDescent="0.25">
      <c r="A1618" s="363"/>
      <c r="B1618" s="363">
        <v>1</v>
      </c>
      <c r="C1618" s="461" t="s">
        <v>537</v>
      </c>
      <c r="D1618" s="4"/>
      <c r="E1618" s="4"/>
      <c r="F1618" s="754">
        <v>62</v>
      </c>
      <c r="G1618" s="212">
        <f t="shared" si="1648"/>
        <v>15.5</v>
      </c>
      <c r="H1618" s="212"/>
      <c r="I1618" s="324">
        <f t="shared" ref="I1618:I1624" si="1655">H1618/G1618*100</f>
        <v>0</v>
      </c>
      <c r="J1618" s="1044"/>
      <c r="K1618" s="1044"/>
      <c r="L1618" s="1732"/>
      <c r="M1618" s="1732"/>
      <c r="N1618" s="1732"/>
      <c r="O1618" s="1732"/>
      <c r="P1618" s="1732"/>
      <c r="Q1618" s="1732"/>
      <c r="R1618" s="550">
        <v>539.10700119360001</v>
      </c>
      <c r="S1618" s="550">
        <v>539.10700119360001</v>
      </c>
      <c r="T1618" s="550">
        <v>539.10700119360001</v>
      </c>
      <c r="U1618" s="2693">
        <f t="shared" ref="U1618:U1619" si="1656">R1618/12*$C$3+(S1618-R1618)/11*2+(T1618-S1618)/10*1</f>
        <v>134.7767502984</v>
      </c>
      <c r="V1618" s="550">
        <f t="shared" ref="V1618:V1619" si="1657">AB1618-AA1618-X1618-W1618</f>
        <v>0</v>
      </c>
      <c r="W1618" s="1388"/>
      <c r="X1618" s="550"/>
      <c r="Y1618" s="550">
        <f t="shared" ref="Y1618:Y1619" si="1658">V1618-U1618</f>
        <v>-134.7767502984</v>
      </c>
      <c r="Z1618" s="550"/>
      <c r="AA1618" s="550"/>
      <c r="AB1618" s="550"/>
      <c r="AC1618" s="1168"/>
      <c r="AD1618" s="1143"/>
      <c r="AE1618" s="2583"/>
      <c r="AF1618" s="1288"/>
    </row>
    <row r="1619" spans="1:32" s="2546" customFormat="1" ht="30" x14ac:dyDescent="0.25">
      <c r="A1619" s="363"/>
      <c r="B1619" s="363">
        <v>1</v>
      </c>
      <c r="C1619" s="461" t="s">
        <v>538</v>
      </c>
      <c r="D1619" s="4"/>
      <c r="E1619" s="4"/>
      <c r="F1619" s="754">
        <v>92</v>
      </c>
      <c r="G1619" s="212">
        <f t="shared" si="1648"/>
        <v>23</v>
      </c>
      <c r="H1619" s="212"/>
      <c r="I1619" s="324">
        <f t="shared" si="1655"/>
        <v>0</v>
      </c>
      <c r="J1619" s="1044"/>
      <c r="K1619" s="1044"/>
      <c r="L1619" s="1732"/>
      <c r="M1619" s="1732"/>
      <c r="N1619" s="1732"/>
      <c r="O1619" s="1732"/>
      <c r="P1619" s="1732"/>
      <c r="Q1619" s="1732"/>
      <c r="R1619" s="550">
        <v>799.96522757759999</v>
      </c>
      <c r="S1619" s="550">
        <v>799.96522757759999</v>
      </c>
      <c r="T1619" s="550">
        <v>799.96522757759999</v>
      </c>
      <c r="U1619" s="2693">
        <f t="shared" si="1656"/>
        <v>199.9913068944</v>
      </c>
      <c r="V1619" s="550">
        <f t="shared" si="1657"/>
        <v>0</v>
      </c>
      <c r="W1619" s="1388"/>
      <c r="X1619" s="550"/>
      <c r="Y1619" s="550">
        <f t="shared" si="1658"/>
        <v>-199.9913068944</v>
      </c>
      <c r="Z1619" s="550"/>
      <c r="AA1619" s="550"/>
      <c r="AB1619" s="550"/>
      <c r="AC1619" s="1168"/>
      <c r="AD1619" s="1143"/>
      <c r="AE1619" s="2583"/>
      <c r="AF1619" s="1288"/>
    </row>
    <row r="1620" spans="1:32" s="2546" customFormat="1" ht="45" x14ac:dyDescent="0.25">
      <c r="A1620" s="363">
        <v>1</v>
      </c>
      <c r="B1620" s="363">
        <v>1</v>
      </c>
      <c r="C1620" s="657" t="s">
        <v>287</v>
      </c>
      <c r="D1620" s="4"/>
      <c r="E1620" s="4"/>
      <c r="F1620" s="753">
        <f>F1621+F1622+F1623</f>
        <v>9657</v>
      </c>
      <c r="G1620" s="753">
        <f t="shared" ref="G1620:H1620" si="1659">G1621+G1622+G1623</f>
        <v>2414.25</v>
      </c>
      <c r="H1620" s="753">
        <f t="shared" si="1659"/>
        <v>1211</v>
      </c>
      <c r="I1620" s="324">
        <f t="shared" si="1655"/>
        <v>50.160505332919122</v>
      </c>
      <c r="J1620" s="1044"/>
      <c r="K1620" s="1044"/>
      <c r="L1620" s="1732"/>
      <c r="M1620" s="1732"/>
      <c r="N1620" s="1732"/>
      <c r="O1620" s="1732"/>
      <c r="P1620" s="1732"/>
      <c r="Q1620" s="1732"/>
      <c r="R1620" s="550">
        <f t="shared" ref="R1620:AB1620" si="1660">R1621+R1622+R1623</f>
        <v>28140.494090560325</v>
      </c>
      <c r="S1620" s="550">
        <f t="shared" ref="S1620:T1620" si="1661">S1621+S1622+S1623</f>
        <v>28140.494090560325</v>
      </c>
      <c r="T1620" s="550">
        <f t="shared" si="1661"/>
        <v>28140.494090560325</v>
      </c>
      <c r="U1620" s="2693">
        <f t="shared" si="1660"/>
        <v>7035.1235226400813</v>
      </c>
      <c r="V1620" s="550">
        <f t="shared" si="1660"/>
        <v>3450.9108499999998</v>
      </c>
      <c r="W1620" s="1388">
        <f t="shared" si="1660"/>
        <v>0</v>
      </c>
      <c r="X1620" s="550">
        <f t="shared" si="1660"/>
        <v>0</v>
      </c>
      <c r="Y1620" s="550">
        <f t="shared" si="1660"/>
        <v>-3584.2126726400811</v>
      </c>
      <c r="Z1620" s="550">
        <f t="shared" si="1660"/>
        <v>0</v>
      </c>
      <c r="AA1620" s="550">
        <f t="shared" si="1660"/>
        <v>0</v>
      </c>
      <c r="AB1620" s="550">
        <f t="shared" si="1660"/>
        <v>3450.9108499999998</v>
      </c>
      <c r="AC1620" s="1168"/>
      <c r="AD1620" s="1143"/>
      <c r="AE1620" s="2583"/>
      <c r="AF1620" s="1288"/>
    </row>
    <row r="1621" spans="1:32" s="2546" customFormat="1" ht="45" x14ac:dyDescent="0.25">
      <c r="A1621" s="363">
        <v>1</v>
      </c>
      <c r="B1621" s="363">
        <v>1</v>
      </c>
      <c r="C1621" s="461" t="s">
        <v>539</v>
      </c>
      <c r="D1621" s="1508"/>
      <c r="E1621" s="711"/>
      <c r="F1621" s="754">
        <v>2061</v>
      </c>
      <c r="G1621" s="212">
        <f t="shared" si="1648"/>
        <v>515.25</v>
      </c>
      <c r="H1621" s="324">
        <v>245</v>
      </c>
      <c r="I1621" s="948">
        <f t="shared" si="1655"/>
        <v>47.549733139252794</v>
      </c>
      <c r="J1621" s="1044"/>
      <c r="K1621" s="1044"/>
      <c r="L1621" s="1732"/>
      <c r="M1621" s="1732"/>
      <c r="N1621" s="1732"/>
      <c r="O1621" s="1732"/>
      <c r="P1621" s="1732"/>
      <c r="Q1621" s="1732"/>
      <c r="R1621" s="2598">
        <v>3482.6571899999999</v>
      </c>
      <c r="S1621" s="2598">
        <v>3482.6571899999999</v>
      </c>
      <c r="T1621" s="2598">
        <v>3482.6571899999999</v>
      </c>
      <c r="U1621" s="2693">
        <f t="shared" ref="U1621:U1624" si="1662">R1621/12*$C$3+(S1621-R1621)/11*2+(T1621-S1621)/10*1</f>
        <v>870.66429749999998</v>
      </c>
      <c r="V1621" s="2598">
        <f t="shared" ref="V1621:V1624" si="1663">AB1621-AA1621-X1621-W1621</f>
        <v>414.26253999999994</v>
      </c>
      <c r="W1621" s="2945"/>
      <c r="X1621" s="2598"/>
      <c r="Y1621" s="2598">
        <f t="shared" ref="Y1621:Y1624" si="1664">V1621-U1621</f>
        <v>-456.40175750000003</v>
      </c>
      <c r="Z1621" s="2598"/>
      <c r="AA1621" s="2598">
        <v>0</v>
      </c>
      <c r="AB1621" s="2598">
        <v>414.26253999999994</v>
      </c>
      <c r="AC1621" s="1152"/>
      <c r="AD1621" s="2946"/>
      <c r="AE1621" s="2583"/>
      <c r="AF1621" s="1288"/>
    </row>
    <row r="1622" spans="1:32" s="2546" customFormat="1" ht="75" x14ac:dyDescent="0.25">
      <c r="A1622" s="363"/>
      <c r="B1622" s="363">
        <v>1</v>
      </c>
      <c r="C1622" s="461" t="s">
        <v>540</v>
      </c>
      <c r="D1622" s="1508"/>
      <c r="E1622" s="711"/>
      <c r="F1622" s="754">
        <v>5519</v>
      </c>
      <c r="G1622" s="212">
        <f t="shared" si="1648"/>
        <v>1379.75</v>
      </c>
      <c r="H1622" s="324">
        <v>661</v>
      </c>
      <c r="I1622" s="948">
        <f t="shared" si="1655"/>
        <v>47.90722957057438</v>
      </c>
      <c r="J1622" s="1044"/>
      <c r="K1622" s="1044"/>
      <c r="L1622" s="1732"/>
      <c r="M1622" s="1732"/>
      <c r="N1622" s="1732"/>
      <c r="O1622" s="1732"/>
      <c r="P1622" s="1732"/>
      <c r="Q1622" s="1732"/>
      <c r="R1622" s="2598">
        <v>20991.359234108164</v>
      </c>
      <c r="S1622" s="2598">
        <v>20991.359234108164</v>
      </c>
      <c r="T1622" s="2598">
        <v>20991.359234108164</v>
      </c>
      <c r="U1622" s="2693">
        <f t="shared" si="1662"/>
        <v>5247.839808527041</v>
      </c>
      <c r="V1622" s="2598">
        <f t="shared" si="1663"/>
        <v>2492.4639999999999</v>
      </c>
      <c r="W1622" s="2945"/>
      <c r="X1622" s="2598"/>
      <c r="Y1622" s="2598">
        <f t="shared" si="1664"/>
        <v>-2755.375808527041</v>
      </c>
      <c r="Z1622" s="2598"/>
      <c r="AA1622" s="2598">
        <v>0</v>
      </c>
      <c r="AB1622" s="2598">
        <v>2492.4639999999999</v>
      </c>
      <c r="AC1622" s="1152"/>
      <c r="AD1622" s="2946"/>
      <c r="AE1622" s="2583"/>
      <c r="AF1622" s="1288"/>
    </row>
    <row r="1623" spans="1:32" s="2546" customFormat="1" ht="60" x14ac:dyDescent="0.25">
      <c r="A1623" s="363"/>
      <c r="B1623" s="363">
        <v>1</v>
      </c>
      <c r="C1623" s="461" t="s">
        <v>541</v>
      </c>
      <c r="D1623" s="1508"/>
      <c r="E1623" s="711"/>
      <c r="F1623" s="754">
        <v>2077</v>
      </c>
      <c r="G1623" s="212">
        <f t="shared" si="1648"/>
        <v>519.25</v>
      </c>
      <c r="H1623" s="324">
        <v>305</v>
      </c>
      <c r="I1623" s="948">
        <f t="shared" si="1655"/>
        <v>58.738565238324504</v>
      </c>
      <c r="J1623" s="1044"/>
      <c r="K1623" s="1044"/>
      <c r="L1623" s="1732"/>
      <c r="M1623" s="1732"/>
      <c r="N1623" s="1732"/>
      <c r="O1623" s="1732"/>
      <c r="P1623" s="1732"/>
      <c r="Q1623" s="1732"/>
      <c r="R1623" s="2598">
        <v>3666.477666452161</v>
      </c>
      <c r="S1623" s="2598">
        <v>3666.477666452161</v>
      </c>
      <c r="T1623" s="2598">
        <v>3666.477666452161</v>
      </c>
      <c r="U1623" s="2693">
        <f t="shared" si="1662"/>
        <v>916.61941661304024</v>
      </c>
      <c r="V1623" s="2598">
        <f t="shared" si="1663"/>
        <v>544.1843100000001</v>
      </c>
      <c r="W1623" s="2945"/>
      <c r="X1623" s="2598"/>
      <c r="Y1623" s="2598">
        <f t="shared" si="1664"/>
        <v>-372.43510661304015</v>
      </c>
      <c r="Z1623" s="2598"/>
      <c r="AA1623" s="2598">
        <v>0</v>
      </c>
      <c r="AB1623" s="2598">
        <v>544.1843100000001</v>
      </c>
      <c r="AC1623" s="1152"/>
      <c r="AD1623" s="2946"/>
      <c r="AE1623" s="2583"/>
      <c r="AF1623" s="1288"/>
    </row>
    <row r="1624" spans="1:32" s="2546" customFormat="1" ht="29.25" x14ac:dyDescent="0.25">
      <c r="A1624" s="363">
        <v>1</v>
      </c>
      <c r="B1624" s="363">
        <v>1</v>
      </c>
      <c r="C1624" s="2541" t="s">
        <v>329</v>
      </c>
      <c r="D1624" s="722"/>
      <c r="E1624" s="4"/>
      <c r="F1624" s="753">
        <f>F1626+F1632+F1627+F1633</f>
        <v>3635</v>
      </c>
      <c r="G1624" s="753">
        <f t="shared" ref="G1624:H1624" si="1665">G1626+G1632+G1627+G1633</f>
        <v>908.75</v>
      </c>
      <c r="H1624" s="753">
        <f t="shared" si="1665"/>
        <v>281.2525</v>
      </c>
      <c r="I1624" s="948">
        <f t="shared" si="1655"/>
        <v>30.949381017881706</v>
      </c>
      <c r="J1624" s="1044"/>
      <c r="K1624" s="1044"/>
      <c r="L1624" s="1732"/>
      <c r="M1624" s="1732"/>
      <c r="N1624" s="1732"/>
      <c r="O1624" s="1732"/>
      <c r="P1624" s="1732"/>
      <c r="Q1624" s="1732"/>
      <c r="R1624" s="550">
        <v>8220.4030000000039</v>
      </c>
      <c r="S1624" s="550">
        <v>8220.4030000000039</v>
      </c>
      <c r="T1624" s="550">
        <v>8220.4030000000039</v>
      </c>
      <c r="U1624" s="2693">
        <f t="shared" si="1662"/>
        <v>2055.100750000001</v>
      </c>
      <c r="V1624" s="550">
        <f t="shared" si="1663"/>
        <v>263.73520999999994</v>
      </c>
      <c r="W1624" s="1388"/>
      <c r="X1624" s="550"/>
      <c r="Y1624" s="550">
        <f t="shared" si="1664"/>
        <v>-1791.3655400000011</v>
      </c>
      <c r="Z1624" s="550">
        <v>-112.95625</v>
      </c>
      <c r="AA1624" s="550">
        <v>-0.91632000000000002</v>
      </c>
      <c r="AB1624" s="550">
        <v>262.81888999999995</v>
      </c>
      <c r="AC1624" s="1152" t="e">
        <f>AC1626+AC1632+AC1633+#REF!</f>
        <v>#REF!</v>
      </c>
      <c r="AD1624" s="1143"/>
      <c r="AE1624" s="2583"/>
      <c r="AF1624" s="1288"/>
    </row>
    <row r="1625" spans="1:32" s="2546" customFormat="1" x14ac:dyDescent="0.25">
      <c r="A1625" s="363">
        <v>1</v>
      </c>
      <c r="B1625" s="363">
        <v>1</v>
      </c>
      <c r="C1625" s="461" t="s">
        <v>320</v>
      </c>
      <c r="D1625" s="4"/>
      <c r="E1625" s="4"/>
      <c r="F1625" s="754"/>
      <c r="G1625" s="324"/>
      <c r="H1625" s="324"/>
      <c r="I1625" s="948"/>
      <c r="J1625" s="1044"/>
      <c r="K1625" s="1044"/>
      <c r="L1625" s="1732"/>
      <c r="M1625" s="1732"/>
      <c r="N1625" s="1732"/>
      <c r="O1625" s="1732"/>
      <c r="P1625" s="1732"/>
      <c r="Q1625" s="1732"/>
      <c r="R1625" s="550"/>
      <c r="S1625" s="550"/>
      <c r="T1625" s="550"/>
      <c r="U1625" s="2693"/>
      <c r="V1625" s="550"/>
      <c r="W1625" s="1388"/>
      <c r="X1625" s="550"/>
      <c r="Y1625" s="550"/>
      <c r="Z1625" s="550"/>
      <c r="AA1625" s="550"/>
      <c r="AB1625" s="550"/>
      <c r="AC1625" s="1152"/>
      <c r="AD1625" s="1143"/>
      <c r="AE1625" s="2583"/>
      <c r="AF1625" s="1288"/>
    </row>
    <row r="1626" spans="1:32" s="2546" customFormat="1" ht="30" x14ac:dyDescent="0.25">
      <c r="A1626" s="363">
        <v>1</v>
      </c>
      <c r="B1626" s="363">
        <v>1</v>
      </c>
      <c r="C1626" s="657" t="s">
        <v>514</v>
      </c>
      <c r="D1626" s="4"/>
      <c r="E1626" s="4"/>
      <c r="F1626" s="754">
        <f>F1629+F1628/4</f>
        <v>750</v>
      </c>
      <c r="G1626" s="754">
        <f t="shared" ref="G1626:H1626" si="1666">G1629+G1628/4</f>
        <v>187.5</v>
      </c>
      <c r="H1626" s="754">
        <f t="shared" si="1666"/>
        <v>24.252499999999998</v>
      </c>
      <c r="I1626" s="948">
        <f>H1626/G1626*100</f>
        <v>12.934666666666667</v>
      </c>
      <c r="J1626" s="1044"/>
      <c r="K1626" s="1044"/>
      <c r="L1626" s="1732"/>
      <c r="M1626" s="1732"/>
      <c r="N1626" s="1732"/>
      <c r="O1626" s="1732"/>
      <c r="P1626" s="1732"/>
      <c r="Q1626" s="1732"/>
      <c r="R1626" s="550"/>
      <c r="S1626" s="550"/>
      <c r="T1626" s="550"/>
      <c r="U1626" s="2693"/>
      <c r="V1626" s="550"/>
      <c r="W1626" s="1388"/>
      <c r="X1626" s="550"/>
      <c r="Y1626" s="550"/>
      <c r="Z1626" s="550"/>
      <c r="AA1626" s="550"/>
      <c r="AB1626" s="550"/>
      <c r="AC1626" s="1152">
        <f>AC1629+AC1628/4</f>
        <v>0</v>
      </c>
      <c r="AD1626" s="1143"/>
      <c r="AE1626" s="2583"/>
      <c r="AF1626" s="1288"/>
    </row>
    <row r="1627" spans="1:32" s="2546" customFormat="1" x14ac:dyDescent="0.25">
      <c r="A1627" s="363">
        <v>1</v>
      </c>
      <c r="B1627" s="363">
        <v>1</v>
      </c>
      <c r="C1627" s="461" t="s">
        <v>515</v>
      </c>
      <c r="D1627" s="4"/>
      <c r="E1627" s="4"/>
      <c r="F1627" s="734"/>
      <c r="G1627" s="324"/>
      <c r="H1627" s="324"/>
      <c r="I1627" s="948"/>
      <c r="J1627" s="1044"/>
      <c r="K1627" s="1044"/>
      <c r="L1627" s="1732"/>
      <c r="M1627" s="1732"/>
      <c r="N1627" s="1732"/>
      <c r="O1627" s="1732"/>
      <c r="P1627" s="1732"/>
      <c r="Q1627" s="1732"/>
      <c r="R1627" s="550"/>
      <c r="S1627" s="550"/>
      <c r="T1627" s="550"/>
      <c r="U1627" s="2693"/>
      <c r="V1627" s="550"/>
      <c r="W1627" s="1388"/>
      <c r="X1627" s="550"/>
      <c r="Y1627" s="550"/>
      <c r="Z1627" s="550"/>
      <c r="AA1627" s="550"/>
      <c r="AB1627" s="550"/>
      <c r="AC1627" s="1152"/>
      <c r="AD1627" s="1143"/>
      <c r="AE1627" s="2583"/>
      <c r="AF1627" s="1288"/>
    </row>
    <row r="1628" spans="1:32" s="2546" customFormat="1" ht="30" x14ac:dyDescent="0.25">
      <c r="A1628" s="363">
        <v>1</v>
      </c>
      <c r="B1628" s="363">
        <v>1</v>
      </c>
      <c r="C1628" s="461" t="s">
        <v>516</v>
      </c>
      <c r="D1628" s="4"/>
      <c r="E1628" s="4"/>
      <c r="F1628" s="754">
        <v>3000</v>
      </c>
      <c r="G1628" s="212">
        <f t="shared" ref="G1628" si="1667">F1628/12*$C$3</f>
        <v>750</v>
      </c>
      <c r="H1628" s="324">
        <v>97.009999999999991</v>
      </c>
      <c r="I1628" s="948">
        <f>H1628/G1628*100</f>
        <v>12.934666666666667</v>
      </c>
      <c r="J1628" s="1044"/>
      <c r="K1628" s="1044"/>
      <c r="L1628" s="1732"/>
      <c r="M1628" s="1732"/>
      <c r="N1628" s="1732"/>
      <c r="O1628" s="1732"/>
      <c r="P1628" s="1732"/>
      <c r="Q1628" s="1732"/>
      <c r="R1628" s="550"/>
      <c r="S1628" s="550"/>
      <c r="T1628" s="550"/>
      <c r="U1628" s="2693"/>
      <c r="V1628" s="550"/>
      <c r="W1628" s="1388"/>
      <c r="X1628" s="550"/>
      <c r="Y1628" s="550"/>
      <c r="Z1628" s="550"/>
      <c r="AA1628" s="550"/>
      <c r="AB1628" s="550"/>
      <c r="AC1628" s="1152"/>
      <c r="AD1628" s="1143"/>
      <c r="AE1628" s="2583"/>
      <c r="AF1628" s="1288"/>
    </row>
    <row r="1629" spans="1:32" s="2546" customFormat="1" ht="60" x14ac:dyDescent="0.25">
      <c r="A1629" s="363">
        <v>1</v>
      </c>
      <c r="B1629" s="363">
        <v>1</v>
      </c>
      <c r="C1629" s="461" t="s">
        <v>517</v>
      </c>
      <c r="D1629" s="4"/>
      <c r="E1629" s="4"/>
      <c r="F1629" s="755"/>
      <c r="G1629" s="212"/>
      <c r="H1629" s="324"/>
      <c r="I1629" s="948"/>
      <c r="J1629" s="1044"/>
      <c r="K1629" s="1044"/>
      <c r="L1629" s="1732"/>
      <c r="M1629" s="1732"/>
      <c r="N1629" s="1732"/>
      <c r="O1629" s="1732"/>
      <c r="P1629" s="1732"/>
      <c r="Q1629" s="1732"/>
      <c r="R1629" s="550"/>
      <c r="S1629" s="550"/>
      <c r="T1629" s="550"/>
      <c r="U1629" s="2693"/>
      <c r="V1629" s="550"/>
      <c r="W1629" s="1388"/>
      <c r="X1629" s="550"/>
      <c r="Y1629" s="550"/>
      <c r="Z1629" s="550"/>
      <c r="AA1629" s="550"/>
      <c r="AB1629" s="550"/>
      <c r="AC1629" s="1152"/>
      <c r="AD1629" s="1143"/>
      <c r="AE1629" s="2583"/>
      <c r="AF1629" s="1288"/>
    </row>
    <row r="1630" spans="1:32" s="2546" customFormat="1" ht="60" x14ac:dyDescent="0.25">
      <c r="A1630" s="363">
        <v>1</v>
      </c>
      <c r="B1630" s="363">
        <v>1</v>
      </c>
      <c r="C1630" s="461" t="s">
        <v>518</v>
      </c>
      <c r="D1630" s="4"/>
      <c r="E1630" s="4"/>
      <c r="F1630" s="757"/>
      <c r="G1630" s="212"/>
      <c r="H1630" s="324"/>
      <c r="I1630" s="948"/>
      <c r="J1630" s="1044"/>
      <c r="K1630" s="1044"/>
      <c r="L1630" s="1732"/>
      <c r="M1630" s="1732"/>
      <c r="N1630" s="1732"/>
      <c r="O1630" s="1732"/>
      <c r="P1630" s="1732"/>
      <c r="Q1630" s="1732"/>
      <c r="R1630" s="550"/>
      <c r="S1630" s="550"/>
      <c r="T1630" s="550"/>
      <c r="U1630" s="2693"/>
      <c r="V1630" s="550"/>
      <c r="W1630" s="1388"/>
      <c r="X1630" s="550"/>
      <c r="Y1630" s="550"/>
      <c r="Z1630" s="550"/>
      <c r="AA1630" s="550"/>
      <c r="AB1630" s="550"/>
      <c r="AC1630" s="1152"/>
      <c r="AD1630" s="1143"/>
      <c r="AE1630" s="2583"/>
      <c r="AF1630" s="1288"/>
    </row>
    <row r="1631" spans="1:32" s="2546" customFormat="1" ht="45" x14ac:dyDescent="0.25">
      <c r="A1631" s="363">
        <v>1</v>
      </c>
      <c r="B1631" s="363">
        <v>1</v>
      </c>
      <c r="C1631" s="460" t="s">
        <v>519</v>
      </c>
      <c r="D1631" s="4"/>
      <c r="E1631" s="4"/>
      <c r="F1631" s="757"/>
      <c r="G1631" s="324"/>
      <c r="H1631" s="324"/>
      <c r="I1631" s="948"/>
      <c r="J1631" s="1044"/>
      <c r="K1631" s="1044"/>
      <c r="L1631" s="1732"/>
      <c r="M1631" s="1732"/>
      <c r="N1631" s="1732"/>
      <c r="O1631" s="1732"/>
      <c r="P1631" s="1732"/>
      <c r="Q1631" s="1732"/>
      <c r="R1631" s="550"/>
      <c r="S1631" s="550"/>
      <c r="T1631" s="550"/>
      <c r="U1631" s="2693"/>
      <c r="V1631" s="550"/>
      <c r="W1631" s="1388"/>
      <c r="X1631" s="550"/>
      <c r="Y1631" s="550"/>
      <c r="Z1631" s="550"/>
      <c r="AA1631" s="550"/>
      <c r="AB1631" s="550"/>
      <c r="AC1631" s="1152"/>
      <c r="AD1631" s="1143"/>
      <c r="AE1631" s="2583"/>
      <c r="AF1631" s="1288"/>
    </row>
    <row r="1632" spans="1:32" s="2546" customFormat="1" ht="105" x14ac:dyDescent="0.25">
      <c r="A1632" s="363"/>
      <c r="B1632" s="363"/>
      <c r="C1632" s="460" t="s">
        <v>520</v>
      </c>
      <c r="D1632" s="4"/>
      <c r="E1632" s="4"/>
      <c r="F1632" s="298">
        <v>550</v>
      </c>
      <c r="G1632" s="212">
        <f t="shared" ref="G1632:G1633" si="1668">F1632/12*$C$3</f>
        <v>137.5</v>
      </c>
      <c r="H1632" s="324">
        <v>21</v>
      </c>
      <c r="I1632" s="948">
        <f>H1632/G1632*100</f>
        <v>15.272727272727273</v>
      </c>
      <c r="J1632" s="1044"/>
      <c r="K1632" s="1044"/>
      <c r="L1632" s="1732"/>
      <c r="M1632" s="1732"/>
      <c r="N1632" s="1732"/>
      <c r="O1632" s="1732"/>
      <c r="P1632" s="1732"/>
      <c r="Q1632" s="1732"/>
      <c r="R1632" s="550"/>
      <c r="S1632" s="550"/>
      <c r="T1632" s="550"/>
      <c r="U1632" s="2693"/>
      <c r="V1632" s="550"/>
      <c r="W1632" s="1388"/>
      <c r="X1632" s="550"/>
      <c r="Y1632" s="550"/>
      <c r="Z1632" s="550"/>
      <c r="AA1632" s="550"/>
      <c r="AB1632" s="550"/>
      <c r="AC1632" s="1152"/>
      <c r="AD1632" s="1143"/>
      <c r="AE1632" s="2583"/>
      <c r="AF1632" s="1288"/>
    </row>
    <row r="1633" spans="1:32" s="2546" customFormat="1" ht="30" x14ac:dyDescent="0.25">
      <c r="A1633" s="363"/>
      <c r="B1633" s="363"/>
      <c r="C1633" s="460" t="s">
        <v>542</v>
      </c>
      <c r="D1633" s="1508"/>
      <c r="E1633" s="711"/>
      <c r="F1633" s="298">
        <v>2335</v>
      </c>
      <c r="G1633" s="212">
        <f t="shared" si="1668"/>
        <v>583.75</v>
      </c>
      <c r="H1633" s="686">
        <v>236</v>
      </c>
      <c r="I1633" s="948">
        <f>H1633/ROUND(G1633,0)*100</f>
        <v>40.410958904109592</v>
      </c>
      <c r="J1633" s="1771"/>
      <c r="K1633" s="1771"/>
      <c r="L1633" s="210"/>
      <c r="M1633" s="210"/>
      <c r="N1633" s="210"/>
      <c r="O1633" s="210"/>
      <c r="P1633" s="210"/>
      <c r="Q1633" s="210"/>
      <c r="R1633" s="2598">
        <v>5342.9548082399988</v>
      </c>
      <c r="S1633" s="2598">
        <v>5342.9548082399988</v>
      </c>
      <c r="T1633" s="2598">
        <v>5342.9548082399988</v>
      </c>
      <c r="U1633" s="1095">
        <f t="shared" ref="U1633" si="1669">R1633/12*$C$3+(S1633-R1633)/11*2+(T1633-S1633)/10*1</f>
        <v>1335.7387020599997</v>
      </c>
      <c r="V1633" s="492">
        <f t="shared" ref="V1633" si="1670">AB1633-AA1633-X1633-W1633</f>
        <v>574.36275000000001</v>
      </c>
      <c r="W1633" s="995"/>
      <c r="X1633" s="492"/>
      <c r="Y1633" s="492">
        <f t="shared" ref="Y1633" si="1671">V1633-U1633</f>
        <v>-761.37595205999969</v>
      </c>
      <c r="Z1633" s="492"/>
      <c r="AA1633" s="492">
        <v>0</v>
      </c>
      <c r="AB1633" s="492">
        <v>574.36275000000001</v>
      </c>
      <c r="AC1633" s="1152" t="e">
        <f>#REF!</f>
        <v>#REF!</v>
      </c>
      <c r="AD1633" s="1143"/>
      <c r="AE1633" s="2583"/>
      <c r="AF1633" s="1288"/>
    </row>
    <row r="1634" spans="1:32" s="2546" customFormat="1" ht="29.25" x14ac:dyDescent="0.25">
      <c r="A1634" s="363">
        <v>1</v>
      </c>
      <c r="B1634" s="363">
        <v>1</v>
      </c>
      <c r="C1634" s="711" t="s">
        <v>330</v>
      </c>
      <c r="D1634" s="4"/>
      <c r="E1634" s="4"/>
      <c r="F1634" s="1062">
        <f>F1635+F1636</f>
        <v>2515.9574468085107</v>
      </c>
      <c r="G1634" s="1062">
        <f>G1635+G1636</f>
        <v>628.98936170212767</v>
      </c>
      <c r="H1634" s="1062">
        <f>H1635+H1636</f>
        <v>80.2</v>
      </c>
      <c r="I1634" s="948">
        <f>H1634/ROUND(G1634,0)*100</f>
        <v>12.75039745627981</v>
      </c>
      <c r="J1634" s="1044"/>
      <c r="K1634" s="1044"/>
      <c r="L1634" s="1732"/>
      <c r="M1634" s="1732"/>
      <c r="N1634" s="1732"/>
      <c r="O1634" s="1732"/>
      <c r="P1634" s="1732"/>
      <c r="Q1634" s="1732"/>
      <c r="R1634" s="550"/>
      <c r="S1634" s="550"/>
      <c r="T1634" s="550"/>
      <c r="U1634" s="2693"/>
      <c r="V1634" s="550"/>
      <c r="W1634" s="1388"/>
      <c r="X1634" s="550"/>
      <c r="Y1634" s="550"/>
      <c r="Z1634" s="550"/>
      <c r="AA1634" s="550"/>
      <c r="AB1634" s="550"/>
      <c r="AC1634" s="1152">
        <f>AC1635+AC1636</f>
        <v>0</v>
      </c>
      <c r="AD1634" s="1143"/>
      <c r="AE1634" s="2583"/>
      <c r="AF1634" s="1288"/>
    </row>
    <row r="1635" spans="1:32" s="2546" customFormat="1" x14ac:dyDescent="0.25">
      <c r="A1635" s="363">
        <v>1</v>
      </c>
      <c r="B1635" s="363">
        <v>1</v>
      </c>
      <c r="C1635" s="711" t="s">
        <v>345</v>
      </c>
      <c r="D1635" s="4"/>
      <c r="E1635" s="4"/>
      <c r="F1635" s="1062"/>
      <c r="G1635" s="1062"/>
      <c r="H1635" s="1062"/>
      <c r="I1635" s="948"/>
      <c r="J1635" s="1044"/>
      <c r="K1635" s="1044"/>
      <c r="L1635" s="1732"/>
      <c r="M1635" s="1732"/>
      <c r="N1635" s="1732"/>
      <c r="O1635" s="1732"/>
      <c r="P1635" s="1732"/>
      <c r="Q1635" s="1732"/>
      <c r="R1635" s="550"/>
      <c r="S1635" s="550"/>
      <c r="T1635" s="550"/>
      <c r="U1635" s="2693"/>
      <c r="V1635" s="550"/>
      <c r="W1635" s="1388"/>
      <c r="X1635" s="550"/>
      <c r="Y1635" s="550"/>
      <c r="Z1635" s="550"/>
      <c r="AA1635" s="550"/>
      <c r="AB1635" s="550"/>
      <c r="AC1635" s="1152"/>
      <c r="AD1635" s="1143"/>
      <c r="AE1635" s="2583"/>
      <c r="AF1635" s="1288"/>
    </row>
    <row r="1636" spans="1:32" s="2546" customFormat="1" x14ac:dyDescent="0.25">
      <c r="A1636" s="363">
        <v>1</v>
      </c>
      <c r="B1636" s="363">
        <v>1</v>
      </c>
      <c r="C1636" s="4" t="s">
        <v>346</v>
      </c>
      <c r="D1636" s="4"/>
      <c r="E1636" s="4"/>
      <c r="F1636" s="1062">
        <f>F1637/9.4</f>
        <v>2515.9574468085107</v>
      </c>
      <c r="G1636" s="1062">
        <f>G1637/9.4</f>
        <v>628.98936170212767</v>
      </c>
      <c r="H1636" s="1062">
        <f>H1637/9.4</f>
        <v>80.2</v>
      </c>
      <c r="I1636" s="948">
        <f>H1636/ROUND(G1636,0)*100</f>
        <v>12.75039745627981</v>
      </c>
      <c r="J1636" s="1044"/>
      <c r="K1636" s="1044"/>
      <c r="L1636" s="1732"/>
      <c r="M1636" s="1732"/>
      <c r="N1636" s="1732"/>
      <c r="O1636" s="1732"/>
      <c r="P1636" s="1732"/>
      <c r="Q1636" s="1732"/>
      <c r="R1636" s="550"/>
      <c r="S1636" s="550"/>
      <c r="T1636" s="550"/>
      <c r="U1636" s="2693"/>
      <c r="V1636" s="550"/>
      <c r="W1636" s="1388"/>
      <c r="X1636" s="550"/>
      <c r="Y1636" s="550"/>
      <c r="Z1636" s="550"/>
      <c r="AA1636" s="550"/>
      <c r="AB1636" s="550"/>
      <c r="AC1636" s="1152">
        <f>AC1637/9.4</f>
        <v>0</v>
      </c>
      <c r="AD1636" s="1143"/>
      <c r="AE1636" s="2583"/>
      <c r="AF1636" s="1288"/>
    </row>
    <row r="1637" spans="1:32" s="2546" customFormat="1" x14ac:dyDescent="0.25">
      <c r="A1637" s="363">
        <v>1</v>
      </c>
      <c r="B1637" s="363">
        <v>1</v>
      </c>
      <c r="C1637" s="725" t="s">
        <v>347</v>
      </c>
      <c r="D1637" s="4"/>
      <c r="E1637" s="4"/>
      <c r="F1637" s="367">
        <v>23650</v>
      </c>
      <c r="G1637" s="212">
        <f>F1637/12*$C$3</f>
        <v>5912.5</v>
      </c>
      <c r="H1637" s="324">
        <v>753.88000000000011</v>
      </c>
      <c r="I1637" s="948">
        <f>H1637/ROUND(G1637,0)*100</f>
        <v>12.749534923050906</v>
      </c>
      <c r="J1637" s="1044"/>
      <c r="K1637" s="1044"/>
      <c r="L1637" s="1732"/>
      <c r="M1637" s="1732"/>
      <c r="N1637" s="1732"/>
      <c r="O1637" s="1732"/>
      <c r="P1637" s="1732"/>
      <c r="Q1637" s="1732"/>
      <c r="R1637" s="550"/>
      <c r="S1637" s="550"/>
      <c r="T1637" s="550"/>
      <c r="U1637" s="2693"/>
      <c r="V1637" s="550"/>
      <c r="W1637" s="1388"/>
      <c r="X1637" s="550"/>
      <c r="Y1637" s="550"/>
      <c r="Z1637" s="550"/>
      <c r="AA1637" s="550"/>
      <c r="AB1637" s="550"/>
      <c r="AC1637" s="1152"/>
      <c r="AD1637" s="1143"/>
      <c r="AE1637" s="2583"/>
      <c r="AF1637" s="1288"/>
    </row>
    <row r="1638" spans="1:32" s="2546" customFormat="1" ht="29.25" x14ac:dyDescent="0.25">
      <c r="A1638" s="363">
        <v>1</v>
      </c>
      <c r="B1638" s="363">
        <v>1</v>
      </c>
      <c r="C1638" s="711" t="s">
        <v>323</v>
      </c>
      <c r="D1638" s="4"/>
      <c r="E1638" s="4"/>
      <c r="F1638" s="367">
        <v>4530</v>
      </c>
      <c r="G1638" s="212">
        <f>F1638/12*$C$3</f>
        <v>1132.5</v>
      </c>
      <c r="H1638" s="212">
        <v>861</v>
      </c>
      <c r="I1638" s="948">
        <f>H1638/ROUND(G1638,0)*100</f>
        <v>75.99293909973521</v>
      </c>
      <c r="J1638" s="1044"/>
      <c r="K1638" s="1044"/>
      <c r="L1638" s="1732"/>
      <c r="M1638" s="1732"/>
      <c r="N1638" s="1732"/>
      <c r="O1638" s="1732"/>
      <c r="P1638" s="1732"/>
      <c r="Q1638" s="1732"/>
      <c r="R1638" s="550"/>
      <c r="S1638" s="550"/>
      <c r="T1638" s="550"/>
      <c r="U1638" s="2693"/>
      <c r="V1638" s="550"/>
      <c r="W1638" s="1388"/>
      <c r="X1638" s="550"/>
      <c r="Y1638" s="550"/>
      <c r="Z1638" s="550"/>
      <c r="AA1638" s="550"/>
      <c r="AB1638" s="550"/>
      <c r="AC1638" s="1168"/>
      <c r="AD1638" s="1143"/>
      <c r="AE1638" s="2583"/>
      <c r="AF1638" s="1288"/>
    </row>
    <row r="1639" spans="1:32" s="2546" customFormat="1" ht="30" x14ac:dyDescent="0.25">
      <c r="A1639" s="363">
        <v>1</v>
      </c>
      <c r="B1639" s="363">
        <v>1</v>
      </c>
      <c r="C1639" s="707" t="s">
        <v>197</v>
      </c>
      <c r="D1639" s="725"/>
      <c r="E1639" s="4"/>
      <c r="F1639" s="367"/>
      <c r="G1639" s="212"/>
      <c r="H1639" s="253"/>
      <c r="I1639" s="331"/>
      <c r="J1639" s="1771"/>
      <c r="K1639" s="1771"/>
      <c r="L1639" s="210"/>
      <c r="M1639" s="210"/>
      <c r="N1639" s="210"/>
      <c r="O1639" s="210"/>
      <c r="P1639" s="210"/>
      <c r="Q1639" s="210"/>
      <c r="R1639" s="492"/>
      <c r="S1639" s="492"/>
      <c r="T1639" s="492"/>
      <c r="U1639" s="2692"/>
      <c r="V1639" s="492"/>
      <c r="W1639" s="995"/>
      <c r="X1639" s="492"/>
      <c r="Y1639" s="492"/>
      <c r="Z1639" s="492"/>
      <c r="AA1639" s="492"/>
      <c r="AB1639" s="492"/>
      <c r="AC1639" s="2564"/>
      <c r="AD1639" s="1215"/>
      <c r="AE1639" s="2583"/>
      <c r="AF1639" s="1288"/>
    </row>
    <row r="1640" spans="1:32" s="2546" customFormat="1" ht="72" x14ac:dyDescent="0.25">
      <c r="A1640" s="363">
        <v>1</v>
      </c>
      <c r="B1640" s="363">
        <v>1</v>
      </c>
      <c r="C1640" s="711" t="s">
        <v>331</v>
      </c>
      <c r="D1640" s="2039"/>
      <c r="E1640" s="4"/>
      <c r="F1640" s="367"/>
      <c r="G1640" s="212"/>
      <c r="H1640" s="212"/>
      <c r="I1640" s="324"/>
      <c r="J1640" s="1044"/>
      <c r="K1640" s="1044"/>
      <c r="L1640" s="1732"/>
      <c r="M1640" s="1732"/>
      <c r="N1640" s="1732"/>
      <c r="O1640" s="1732"/>
      <c r="P1640" s="1732"/>
      <c r="Q1640" s="1732"/>
      <c r="R1640" s="550"/>
      <c r="S1640" s="550"/>
      <c r="T1640" s="550"/>
      <c r="U1640" s="2693"/>
      <c r="V1640" s="550"/>
      <c r="W1640" s="1388"/>
      <c r="X1640" s="550"/>
      <c r="Y1640" s="550"/>
      <c r="Z1640" s="550"/>
      <c r="AA1640" s="550"/>
      <c r="AB1640" s="550"/>
      <c r="AC1640" s="1168"/>
      <c r="AD1640" s="1143"/>
      <c r="AE1640" s="2583"/>
      <c r="AF1640" s="1288"/>
    </row>
    <row r="1641" spans="1:32" s="2546" customFormat="1" x14ac:dyDescent="0.25">
      <c r="A1641" s="363">
        <v>1</v>
      </c>
      <c r="B1641" s="363">
        <v>1</v>
      </c>
      <c r="C1641" s="699" t="s">
        <v>228</v>
      </c>
      <c r="D1641" s="1508"/>
      <c r="E1641" s="711"/>
      <c r="F1641" s="367">
        <f>SUM(F1642:F1647)</f>
        <v>900</v>
      </c>
      <c r="G1641" s="324">
        <f>SUM(G1642:G1647)</f>
        <v>225</v>
      </c>
      <c r="H1641" s="948">
        <f>SUM(H1642:H1647)</f>
        <v>155</v>
      </c>
      <c r="I1641" s="948">
        <f t="shared" ref="I1641:I1653" si="1672">H1641/G1641*100</f>
        <v>68.888888888888886</v>
      </c>
      <c r="J1641" s="1044"/>
      <c r="K1641" s="1044"/>
      <c r="L1641" s="1732"/>
      <c r="M1641" s="1732"/>
      <c r="N1641" s="1732"/>
      <c r="O1641" s="1732"/>
      <c r="P1641" s="1732"/>
      <c r="Q1641" s="1732"/>
      <c r="R1641" s="2598">
        <v>1204.8739</v>
      </c>
      <c r="S1641" s="2598">
        <v>1204.8739</v>
      </c>
      <c r="T1641" s="2598">
        <v>1204.8739</v>
      </c>
      <c r="U1641" s="1095">
        <f t="shared" ref="U1641" si="1673">R1641/12*$C$3+(S1641-R1641)/11*2+(T1641-S1641)/10*1</f>
        <v>301.21847500000001</v>
      </c>
      <c r="V1641" s="2598">
        <f t="shared" ref="V1641" si="1674">AB1641-AA1641-X1641-W1641</f>
        <v>238.35124999999999</v>
      </c>
      <c r="W1641" s="2945"/>
      <c r="X1641" s="2598"/>
      <c r="Y1641" s="2598">
        <f t="shared" ref="Y1641" si="1675">V1641-U1641</f>
        <v>-62.867225000000019</v>
      </c>
      <c r="Z1641" s="2598"/>
      <c r="AA1641" s="2598">
        <v>0</v>
      </c>
      <c r="AB1641" s="2598">
        <v>238.35124999999999</v>
      </c>
      <c r="AC1641" s="1156">
        <f>SUM(AC1642:AC1647)</f>
        <v>0</v>
      </c>
      <c r="AD1641" s="2946"/>
      <c r="AE1641" s="2583"/>
      <c r="AF1641" s="1288"/>
    </row>
    <row r="1642" spans="1:32" s="2546" customFormat="1" ht="75" x14ac:dyDescent="0.25">
      <c r="A1642" s="363"/>
      <c r="B1642" s="363">
        <v>1</v>
      </c>
      <c r="C1642" s="720" t="s">
        <v>245</v>
      </c>
      <c r="D1642" s="2448"/>
      <c r="E1642" s="2448"/>
      <c r="F1642" s="367">
        <v>5</v>
      </c>
      <c r="G1642" s="2836">
        <f t="shared" ref="G1642:G1647" si="1676">F1642/12*$C$3</f>
        <v>1.25</v>
      </c>
      <c r="H1642" s="2830"/>
      <c r="I1642" s="2830">
        <f t="shared" si="1672"/>
        <v>0</v>
      </c>
      <c r="J1642" s="2834"/>
      <c r="K1642" s="2834"/>
      <c r="L1642" s="2830"/>
      <c r="M1642" s="2830"/>
      <c r="N1642" s="2830"/>
      <c r="O1642" s="2830"/>
      <c r="P1642" s="2830"/>
      <c r="Q1642" s="2830"/>
      <c r="R1642" s="2598"/>
      <c r="S1642" s="2598"/>
      <c r="T1642" s="2598"/>
      <c r="U1642" s="2693">
        <f>R1642/12*$C$3</f>
        <v>0</v>
      </c>
      <c r="V1642" s="2598">
        <f>AB1642-AA1642</f>
        <v>0</v>
      </c>
      <c r="W1642" s="2945"/>
      <c r="X1642" s="2598"/>
      <c r="Y1642" s="2598">
        <f>V1642-U1642</f>
        <v>0</v>
      </c>
      <c r="Z1642" s="2598"/>
      <c r="AA1642" s="2598"/>
      <c r="AB1642" s="2598"/>
      <c r="AC1642" s="2832"/>
      <c r="AD1642" s="2946"/>
      <c r="AE1642" s="2583"/>
      <c r="AF1642" s="1288"/>
    </row>
    <row r="1643" spans="1:32" s="2546" customFormat="1" ht="75" x14ac:dyDescent="0.25">
      <c r="A1643" s="363"/>
      <c r="B1643" s="363">
        <v>1</v>
      </c>
      <c r="C1643" s="720" t="s">
        <v>246</v>
      </c>
      <c r="D1643" s="2448"/>
      <c r="E1643" s="2448"/>
      <c r="F1643" s="367">
        <v>5</v>
      </c>
      <c r="G1643" s="2836">
        <f t="shared" si="1676"/>
        <v>1.25</v>
      </c>
      <c r="H1643" s="2830"/>
      <c r="I1643" s="2830">
        <f t="shared" si="1672"/>
        <v>0</v>
      </c>
      <c r="J1643" s="2834"/>
      <c r="K1643" s="2834"/>
      <c r="L1643" s="2830"/>
      <c r="M1643" s="2830"/>
      <c r="N1643" s="2830"/>
      <c r="O1643" s="2830"/>
      <c r="P1643" s="2830"/>
      <c r="Q1643" s="2830"/>
      <c r="R1643" s="2598"/>
      <c r="S1643" s="2598"/>
      <c r="T1643" s="2598"/>
      <c r="U1643" s="2693"/>
      <c r="V1643" s="2598"/>
      <c r="W1643" s="2945"/>
      <c r="X1643" s="2598"/>
      <c r="Y1643" s="2598"/>
      <c r="Z1643" s="2598"/>
      <c r="AA1643" s="2598"/>
      <c r="AB1643" s="2598"/>
      <c r="AC1643" s="2832"/>
      <c r="AD1643" s="2946"/>
      <c r="AE1643" s="2583"/>
      <c r="AF1643" s="1288"/>
    </row>
    <row r="1644" spans="1:32" s="2546" customFormat="1" ht="30" x14ac:dyDescent="0.25">
      <c r="A1644" s="363"/>
      <c r="B1644" s="363">
        <v>1</v>
      </c>
      <c r="C1644" s="1" t="s">
        <v>301</v>
      </c>
      <c r="D1644" s="2448"/>
      <c r="E1644" s="2448"/>
      <c r="F1644" s="367">
        <v>10</v>
      </c>
      <c r="G1644" s="467">
        <f t="shared" si="1676"/>
        <v>2.5</v>
      </c>
      <c r="H1644" s="467"/>
      <c r="I1644" s="2830">
        <f t="shared" si="1672"/>
        <v>0</v>
      </c>
      <c r="J1644" s="2834"/>
      <c r="K1644" s="2834"/>
      <c r="L1644" s="2830"/>
      <c r="M1644" s="2830"/>
      <c r="N1644" s="2830"/>
      <c r="O1644" s="2830"/>
      <c r="P1644" s="2830"/>
      <c r="Q1644" s="2830"/>
      <c r="R1644" s="2598"/>
      <c r="S1644" s="2598"/>
      <c r="T1644" s="2598"/>
      <c r="U1644" s="2916"/>
      <c r="V1644" s="2598"/>
      <c r="W1644" s="2945"/>
      <c r="X1644" s="2598"/>
      <c r="Y1644" s="2598"/>
      <c r="Z1644" s="2598"/>
      <c r="AA1644" s="2598"/>
      <c r="AB1644" s="2598"/>
      <c r="AC1644" s="3114"/>
      <c r="AD1644" s="2946"/>
      <c r="AE1644" s="2583"/>
      <c r="AF1644" s="1288"/>
    </row>
    <row r="1645" spans="1:32" s="2546" customFormat="1" ht="60" x14ac:dyDescent="0.25">
      <c r="A1645" s="363"/>
      <c r="B1645" s="363"/>
      <c r="C1645" s="1" t="s">
        <v>371</v>
      </c>
      <c r="D1645" s="2448"/>
      <c r="E1645" s="2448"/>
      <c r="F1645" s="367">
        <v>100</v>
      </c>
      <c r="G1645" s="467">
        <f t="shared" si="1676"/>
        <v>25</v>
      </c>
      <c r="H1645" s="467"/>
      <c r="I1645" s="2830">
        <f t="shared" si="1672"/>
        <v>0</v>
      </c>
      <c r="J1645" s="2834"/>
      <c r="K1645" s="2834"/>
      <c r="L1645" s="2830"/>
      <c r="M1645" s="2830"/>
      <c r="N1645" s="2830"/>
      <c r="O1645" s="2830"/>
      <c r="P1645" s="2830"/>
      <c r="Q1645" s="2830"/>
      <c r="R1645" s="2598"/>
      <c r="S1645" s="2598"/>
      <c r="T1645" s="2598"/>
      <c r="U1645" s="2916"/>
      <c r="V1645" s="2598"/>
      <c r="W1645" s="2945"/>
      <c r="X1645" s="2598"/>
      <c r="Y1645" s="2598"/>
      <c r="Z1645" s="2598"/>
      <c r="AA1645" s="2598"/>
      <c r="AB1645" s="2598"/>
      <c r="AC1645" s="3114"/>
      <c r="AD1645" s="2946"/>
      <c r="AE1645" s="2583"/>
      <c r="AF1645" s="1288"/>
    </row>
    <row r="1646" spans="1:32" s="2546" customFormat="1" ht="30" x14ac:dyDescent="0.25">
      <c r="A1646" s="363"/>
      <c r="B1646" s="363">
        <v>1</v>
      </c>
      <c r="C1646" s="1" t="s">
        <v>277</v>
      </c>
      <c r="D1646" s="2448"/>
      <c r="E1646" s="2448"/>
      <c r="F1646" s="367">
        <v>280</v>
      </c>
      <c r="G1646" s="467">
        <f t="shared" si="1676"/>
        <v>70</v>
      </c>
      <c r="H1646" s="467"/>
      <c r="I1646" s="2830">
        <f t="shared" si="1672"/>
        <v>0</v>
      </c>
      <c r="J1646" s="2834"/>
      <c r="K1646" s="2834"/>
      <c r="L1646" s="2830"/>
      <c r="M1646" s="2830"/>
      <c r="N1646" s="2830"/>
      <c r="O1646" s="2830"/>
      <c r="P1646" s="2830"/>
      <c r="Q1646" s="2830"/>
      <c r="R1646" s="2598"/>
      <c r="S1646" s="2598"/>
      <c r="T1646" s="2598"/>
      <c r="U1646" s="2916"/>
      <c r="V1646" s="2598"/>
      <c r="W1646" s="2945"/>
      <c r="X1646" s="2598"/>
      <c r="Y1646" s="2598"/>
      <c r="Z1646" s="2598"/>
      <c r="AA1646" s="2598"/>
      <c r="AB1646" s="2598"/>
      <c r="AC1646" s="3114"/>
      <c r="AD1646" s="2946"/>
      <c r="AE1646" s="2583"/>
      <c r="AF1646" s="1288"/>
    </row>
    <row r="1647" spans="1:32" s="2546" customFormat="1" ht="30" x14ac:dyDescent="0.25">
      <c r="A1647" s="363"/>
      <c r="B1647" s="363">
        <v>1</v>
      </c>
      <c r="C1647" s="278" t="s">
        <v>72</v>
      </c>
      <c r="D1647" s="1508"/>
      <c r="E1647" s="711"/>
      <c r="F1647" s="367">
        <v>500</v>
      </c>
      <c r="G1647" s="324">
        <f t="shared" si="1676"/>
        <v>125</v>
      </c>
      <c r="H1647" s="324">
        <v>155</v>
      </c>
      <c r="I1647" s="948">
        <f t="shared" si="1672"/>
        <v>124</v>
      </c>
      <c r="J1647" s="1044"/>
      <c r="K1647" s="1044"/>
      <c r="L1647" s="1732"/>
      <c r="M1647" s="1732"/>
      <c r="N1647" s="1732"/>
      <c r="O1647" s="1732"/>
      <c r="P1647" s="1732"/>
      <c r="Q1647" s="1732"/>
      <c r="R1647" s="2598"/>
      <c r="S1647" s="2598"/>
      <c r="T1647" s="2598"/>
      <c r="U1647" s="2693"/>
      <c r="V1647" s="2598"/>
      <c r="W1647" s="2945"/>
      <c r="X1647" s="2598"/>
      <c r="Y1647" s="2598"/>
      <c r="Z1647" s="2598"/>
      <c r="AA1647" s="2598"/>
      <c r="AB1647" s="2598"/>
      <c r="AC1647" s="1156"/>
      <c r="AD1647" s="2946"/>
      <c r="AE1647" s="2583"/>
      <c r="AF1647" s="1288"/>
    </row>
    <row r="1648" spans="1:32" s="2546" customFormat="1" ht="57.75" x14ac:dyDescent="0.25">
      <c r="A1648" s="363"/>
      <c r="B1648" s="363"/>
      <c r="C1648" s="659" t="s">
        <v>543</v>
      </c>
      <c r="D1648" s="1508"/>
      <c r="E1648" s="711"/>
      <c r="F1648" s="3365">
        <f>F1611</f>
        <v>9500</v>
      </c>
      <c r="G1648" s="3365">
        <f>G1611</f>
        <v>2375</v>
      </c>
      <c r="H1648" s="3365">
        <f>H1611</f>
        <v>648</v>
      </c>
      <c r="I1648" s="948">
        <f t="shared" si="1672"/>
        <v>27.284210526315789</v>
      </c>
      <c r="J1648" s="1044"/>
      <c r="K1648" s="1044"/>
      <c r="L1648" s="1732"/>
      <c r="M1648" s="1732"/>
      <c r="N1648" s="1732"/>
      <c r="O1648" s="1732"/>
      <c r="P1648" s="1732"/>
      <c r="Q1648" s="1732"/>
      <c r="R1648" s="2598"/>
      <c r="S1648" s="2598"/>
      <c r="T1648" s="2598"/>
      <c r="U1648" s="2693"/>
      <c r="V1648" s="2598"/>
      <c r="W1648" s="2945"/>
      <c r="X1648" s="2598"/>
      <c r="Y1648" s="2598"/>
      <c r="Z1648" s="2598"/>
      <c r="AA1648" s="2598"/>
      <c r="AB1648" s="2598"/>
      <c r="AC1648" s="1156"/>
      <c r="AD1648" s="2946"/>
      <c r="AE1648" s="2583"/>
      <c r="AF1648" s="1288"/>
    </row>
    <row r="1649" spans="1:32" s="2546" customFormat="1" ht="29.25" x14ac:dyDescent="0.25">
      <c r="A1649" s="363"/>
      <c r="B1649" s="363">
        <v>1</v>
      </c>
      <c r="C1649" s="659" t="s">
        <v>273</v>
      </c>
      <c r="D1649" s="2448"/>
      <c r="E1649" s="2448"/>
      <c r="F1649" s="3507">
        <f>F1624+F1601</f>
        <v>54415</v>
      </c>
      <c r="G1649" s="3507">
        <f>G1624+G1601</f>
        <v>13603.75</v>
      </c>
      <c r="H1649" s="3507">
        <f>H1624+H1601</f>
        <v>8878.2525000000005</v>
      </c>
      <c r="I1649" s="2830">
        <f t="shared" si="1672"/>
        <v>65.263272994578699</v>
      </c>
      <c r="J1649" s="2834"/>
      <c r="K1649" s="2834"/>
      <c r="L1649" s="2830"/>
      <c r="M1649" s="2830"/>
      <c r="N1649" s="2830"/>
      <c r="O1649" s="2830"/>
      <c r="P1649" s="2830"/>
      <c r="Q1649" s="2830"/>
      <c r="R1649" s="2598"/>
      <c r="S1649" s="2598"/>
      <c r="T1649" s="2598"/>
      <c r="U1649" s="2916"/>
      <c r="V1649" s="2598"/>
      <c r="W1649" s="2945"/>
      <c r="X1649" s="2598"/>
      <c r="Y1649" s="2598"/>
      <c r="Z1649" s="2598"/>
      <c r="AA1649" s="2598"/>
      <c r="AB1649" s="2598"/>
      <c r="AC1649" s="2832" t="e">
        <f>AC1624+AC1601</f>
        <v>#REF!</v>
      </c>
      <c r="AD1649" s="2946"/>
      <c r="AE1649" s="2583"/>
      <c r="AF1649" s="1288"/>
    </row>
    <row r="1650" spans="1:32" s="2546" customFormat="1" ht="43.5" x14ac:dyDescent="0.25">
      <c r="A1650" s="363"/>
      <c r="B1650" s="363">
        <v>1</v>
      </c>
      <c r="C1650" s="659" t="s">
        <v>288</v>
      </c>
      <c r="D1650" s="2448"/>
      <c r="E1650" s="2448"/>
      <c r="F1650" s="3507">
        <f>F1612</f>
        <v>18088</v>
      </c>
      <c r="G1650" s="3507">
        <f>G1612</f>
        <v>4522</v>
      </c>
      <c r="H1650" s="3507">
        <f>H1612</f>
        <v>1792</v>
      </c>
      <c r="I1650" s="2830">
        <f t="shared" si="1672"/>
        <v>39.628482972136226</v>
      </c>
      <c r="J1650" s="2834"/>
      <c r="K1650" s="2834"/>
      <c r="L1650" s="2830"/>
      <c r="M1650" s="2830"/>
      <c r="N1650" s="2830"/>
      <c r="O1650" s="2830"/>
      <c r="P1650" s="2830"/>
      <c r="Q1650" s="2830"/>
      <c r="R1650" s="2598"/>
      <c r="S1650" s="2598"/>
      <c r="T1650" s="2598"/>
      <c r="U1650" s="2916"/>
      <c r="V1650" s="2598"/>
      <c r="W1650" s="2945"/>
      <c r="X1650" s="2598"/>
      <c r="Y1650" s="2598"/>
      <c r="Z1650" s="2598"/>
      <c r="AA1650" s="2598"/>
      <c r="AB1650" s="2598"/>
      <c r="AC1650" s="2832">
        <f>AC1611</f>
        <v>0</v>
      </c>
      <c r="AD1650" s="2946"/>
      <c r="AE1650" s="2583"/>
      <c r="AF1650" s="1288"/>
    </row>
    <row r="1651" spans="1:32" s="2546" customFormat="1" ht="29.25" x14ac:dyDescent="0.25">
      <c r="A1651" s="363"/>
      <c r="B1651" s="363">
        <v>1</v>
      </c>
      <c r="C1651" s="659" t="s">
        <v>274</v>
      </c>
      <c r="D1651" s="2448"/>
      <c r="E1651" s="2448"/>
      <c r="F1651" s="3507">
        <f>F1634+F1607</f>
        <v>28502.957446808512</v>
      </c>
      <c r="G1651" s="3507">
        <f>G1634+G1607</f>
        <v>7125.739361702128</v>
      </c>
      <c r="H1651" s="3507">
        <f>H1634+H1607</f>
        <v>3616.2</v>
      </c>
      <c r="I1651" s="2830">
        <f t="shared" si="1672"/>
        <v>50.748418043965572</v>
      </c>
      <c r="J1651" s="2834"/>
      <c r="K1651" s="2834"/>
      <c r="L1651" s="2830"/>
      <c r="M1651" s="2830"/>
      <c r="N1651" s="2830"/>
      <c r="O1651" s="2830"/>
      <c r="P1651" s="2830"/>
      <c r="Q1651" s="2830"/>
      <c r="R1651" s="2598"/>
      <c r="S1651" s="2598"/>
      <c r="T1651" s="2598"/>
      <c r="U1651" s="2916"/>
      <c r="V1651" s="2598"/>
      <c r="W1651" s="2945"/>
      <c r="X1651" s="2598"/>
      <c r="Y1651" s="2598"/>
      <c r="Z1651" s="2598"/>
      <c r="AA1651" s="2598"/>
      <c r="AB1651" s="2598"/>
      <c r="AC1651" s="2832">
        <f>AC1634+AC1609</f>
        <v>0</v>
      </c>
      <c r="AD1651" s="2946"/>
      <c r="AE1651" s="2583"/>
      <c r="AF1651" s="1288"/>
    </row>
    <row r="1652" spans="1:32" s="2546" customFormat="1" ht="29.25" x14ac:dyDescent="0.25">
      <c r="A1652" s="363"/>
      <c r="B1652" s="363">
        <v>1</v>
      </c>
      <c r="C1652" s="659" t="s">
        <v>275</v>
      </c>
      <c r="D1652" s="2448"/>
      <c r="E1652" s="2448"/>
      <c r="F1652" s="3507">
        <f>F1638+F1640</f>
        <v>4530</v>
      </c>
      <c r="G1652" s="3507">
        <f>G1638+G1640</f>
        <v>1132.5</v>
      </c>
      <c r="H1652" s="3507">
        <f>H1638+H1640</f>
        <v>861</v>
      </c>
      <c r="I1652" s="2830">
        <f t="shared" si="1672"/>
        <v>76.026490066225165</v>
      </c>
      <c r="J1652" s="2834"/>
      <c r="K1652" s="2834"/>
      <c r="L1652" s="2830"/>
      <c r="M1652" s="2830"/>
      <c r="N1652" s="2830"/>
      <c r="O1652" s="2830"/>
      <c r="P1652" s="2830"/>
      <c r="Q1652" s="2830"/>
      <c r="R1652" s="2598">
        <v>5863.9038</v>
      </c>
      <c r="S1652" s="2598">
        <v>5863.9038</v>
      </c>
      <c r="T1652" s="2598">
        <v>5863.9038</v>
      </c>
      <c r="U1652" s="1095">
        <f t="shared" ref="U1652" si="1677">R1652/12*$C$3+(S1652-R1652)/11*2+(T1652-S1652)/10*1</f>
        <v>1465.97595</v>
      </c>
      <c r="V1652" s="2598">
        <f t="shared" ref="V1652" si="1678">AB1652-AA1652-X1652-W1652</f>
        <v>1110.9987800000001</v>
      </c>
      <c r="W1652" s="2945"/>
      <c r="X1652" s="2598"/>
      <c r="Y1652" s="2598">
        <f t="shared" ref="Y1652" si="1679">V1652-U1652</f>
        <v>-354.97716999999989</v>
      </c>
      <c r="Z1652" s="2598"/>
      <c r="AA1652" s="2598">
        <v>-0.11281000000000001</v>
      </c>
      <c r="AB1652" s="2598">
        <v>1110.88597</v>
      </c>
      <c r="AC1652" s="2832">
        <f>AC1638+AC1622</f>
        <v>0</v>
      </c>
      <c r="AD1652" s="2946"/>
      <c r="AE1652" s="2583"/>
      <c r="AF1652" s="1288"/>
    </row>
    <row r="1653" spans="1:32" s="2546" customFormat="1" x14ac:dyDescent="0.25">
      <c r="A1653" s="363"/>
      <c r="B1653" s="363">
        <v>1</v>
      </c>
      <c r="C1653" s="660" t="s">
        <v>136</v>
      </c>
      <c r="D1653" s="2448"/>
      <c r="E1653" s="2448"/>
      <c r="F1653" s="3507">
        <f>F1649+F1650+F1652+F1607*2.6+F1637/4.2+F1648*2.6</f>
        <v>174930.15238095238</v>
      </c>
      <c r="G1653" s="3507">
        <f>G1649+G1650+G1652+G1607*2.6+G1637/4.2+G1648*2.6</f>
        <v>43732.538095238095</v>
      </c>
      <c r="H1653" s="3507">
        <f>H1649+H1650+H1652+H1607*2.6+H1637/4.2+H1648*2.6</f>
        <v>22589.147738095238</v>
      </c>
      <c r="I1653" s="2830">
        <f t="shared" si="1672"/>
        <v>51.652953891909839</v>
      </c>
      <c r="J1653" s="2834"/>
      <c r="K1653" s="2834"/>
      <c r="L1653" s="2830"/>
      <c r="M1653" s="2830"/>
      <c r="N1653" s="2830"/>
      <c r="O1653" s="2830"/>
      <c r="P1653" s="2830"/>
      <c r="Q1653" s="2830"/>
      <c r="R1653" s="2598">
        <f>SUM(R1652,R1641,R1633,R1624,R1612,R1611,R1600,R1599)</f>
        <v>334878.23470573861</v>
      </c>
      <c r="S1653" s="2598">
        <f>SUM(S1652,S1641,S1633,S1624,S1612,S1611,S1600,S1599)</f>
        <v>334878.23470573861</v>
      </c>
      <c r="T1653" s="2598">
        <f>SUM(T1652,T1641,T1633,T1624,T1612,T1611,T1600,T1599)</f>
        <v>334878.23470573861</v>
      </c>
      <c r="U1653" s="2916">
        <f t="shared" ref="U1653:AB1653" si="1680">SUM(U1652,U1641,U1633,U1624,U1612,U1611,U1600,U1599)</f>
        <v>83719.558676434652</v>
      </c>
      <c r="V1653" s="2598">
        <f t="shared" si="1680"/>
        <v>65257.614369999996</v>
      </c>
      <c r="W1653" s="2945">
        <f t="shared" si="1680"/>
        <v>0</v>
      </c>
      <c r="X1653" s="2598">
        <f t="shared" si="1680"/>
        <v>0</v>
      </c>
      <c r="Y1653" s="2598">
        <f t="shared" si="1680"/>
        <v>-18461.944306434656</v>
      </c>
      <c r="Z1653" s="2598">
        <f t="shared" si="1680"/>
        <v>-112.95625</v>
      </c>
      <c r="AA1653" s="2598">
        <f t="shared" si="1680"/>
        <v>-51.719570000000012</v>
      </c>
      <c r="AB1653" s="2598">
        <f t="shared" si="1680"/>
        <v>65205.894800000002</v>
      </c>
      <c r="AC1653" s="2832" t="e">
        <f>AC1649+AC1650+AC1652+AC1610*2.9+AC1637/4.2</f>
        <v>#REF!</v>
      </c>
      <c r="AD1653" s="2946">
        <f>AD1652+AD1641+AD1611+AD1600+AD1599</f>
        <v>0</v>
      </c>
      <c r="AE1653" s="2583"/>
      <c r="AF1653" s="1288"/>
    </row>
    <row r="1654" spans="1:32" s="2546" customFormat="1" x14ac:dyDescent="0.25">
      <c r="A1654" s="363">
        <v>1</v>
      </c>
      <c r="B1654" s="363">
        <v>1</v>
      </c>
      <c r="C1654" s="2" t="s">
        <v>29</v>
      </c>
      <c r="D1654" s="2"/>
      <c r="E1654" s="2"/>
      <c r="F1654" s="114"/>
      <c r="G1654" s="2836"/>
      <c r="H1654" s="2836"/>
      <c r="I1654" s="2836"/>
      <c r="J1654" s="2834"/>
      <c r="K1654" s="2834"/>
      <c r="L1654" s="2830"/>
      <c r="M1654" s="2830"/>
      <c r="N1654" s="2830"/>
      <c r="O1654" s="2830"/>
      <c r="P1654" s="2830"/>
      <c r="Q1654" s="2830"/>
      <c r="R1654" s="550"/>
      <c r="S1654" s="550"/>
      <c r="T1654" s="550"/>
      <c r="U1654" s="2693"/>
      <c r="V1654" s="550"/>
      <c r="W1654" s="1388"/>
      <c r="X1654" s="550"/>
      <c r="Y1654" s="550"/>
      <c r="Z1654" s="550"/>
      <c r="AA1654" s="550"/>
      <c r="AB1654" s="550"/>
      <c r="AC1654" s="2837"/>
      <c r="AD1654" s="1143"/>
      <c r="AE1654" s="2583"/>
      <c r="AF1654" s="1288"/>
    </row>
    <row r="1655" spans="1:32" s="2546" customFormat="1" x14ac:dyDescent="0.25">
      <c r="A1655" s="363">
        <v>1</v>
      </c>
      <c r="B1655" s="363">
        <v>1</v>
      </c>
      <c r="C1655" s="1279" t="s">
        <v>51</v>
      </c>
      <c r="D1655" s="1279"/>
      <c r="E1655" s="2838">
        <v>300</v>
      </c>
      <c r="F1655" s="405">
        <v>37</v>
      </c>
      <c r="G1655" s="212">
        <f>ROUND(F1655/12*$C$3,0)</f>
        <v>9</v>
      </c>
      <c r="H1655" s="212"/>
      <c r="I1655" s="212">
        <f>H1655/G1655*100</f>
        <v>0</v>
      </c>
      <c r="J1655" s="1044">
        <v>6.1</v>
      </c>
      <c r="K1655" s="252" t="e">
        <f>N1655/H1655</f>
        <v>#DIV/0!</v>
      </c>
      <c r="L1655" s="253">
        <f>ROUND(F1655*J1655,0)</f>
        <v>226</v>
      </c>
      <c r="M1655" s="253">
        <f>ROUND(L1655/12*$C$3,0)</f>
        <v>57</v>
      </c>
      <c r="N1655" s="253"/>
      <c r="O1655" s="253">
        <f>N1655/M1655*100</f>
        <v>0</v>
      </c>
      <c r="P1655" s="253">
        <f>ROUND(L1655/E1655,0)</f>
        <v>1</v>
      </c>
      <c r="Q1655" s="253">
        <f>N1655/$C$3*12/P1655</f>
        <v>0</v>
      </c>
      <c r="R1655" s="492"/>
      <c r="S1655" s="492"/>
      <c r="T1655" s="492"/>
      <c r="U1655" s="2692"/>
      <c r="V1655" s="492"/>
      <c r="W1655" s="995"/>
      <c r="X1655" s="492"/>
      <c r="Y1655" s="492"/>
      <c r="Z1655" s="492"/>
      <c r="AA1655" s="492"/>
      <c r="AB1655" s="492"/>
      <c r="AC1655" s="1168"/>
      <c r="AD1655" s="1215"/>
      <c r="AE1655" s="2583"/>
      <c r="AF1655" s="1288"/>
    </row>
    <row r="1656" spans="1:32" s="2546" customFormat="1" x14ac:dyDescent="0.25">
      <c r="A1656" s="363">
        <v>1</v>
      </c>
      <c r="B1656" s="363">
        <v>1</v>
      </c>
      <c r="C1656" s="1279" t="s">
        <v>65</v>
      </c>
      <c r="D1656" s="1279"/>
      <c r="E1656" s="2838">
        <v>300</v>
      </c>
      <c r="F1656" s="405">
        <v>22</v>
      </c>
      <c r="G1656" s="212">
        <f>ROUND(F1656/12*$C$3,0)</f>
        <v>6</v>
      </c>
      <c r="H1656" s="212">
        <v>1</v>
      </c>
      <c r="I1656" s="212">
        <f>H1656/G1656*100</f>
        <v>16.666666666666664</v>
      </c>
      <c r="J1656" s="1044">
        <v>8.5</v>
      </c>
      <c r="K1656" s="252">
        <f>N1656/H1656</f>
        <v>6</v>
      </c>
      <c r="L1656" s="253">
        <f>ROUND(F1656*J1656,0)</f>
        <v>187</v>
      </c>
      <c r="M1656" s="253">
        <f>ROUND(L1656/12*$C$3,0)</f>
        <v>47</v>
      </c>
      <c r="N1656" s="253">
        <v>6</v>
      </c>
      <c r="O1656" s="253">
        <f>N1656/M1656*100</f>
        <v>12.76595744680851</v>
      </c>
      <c r="P1656" s="253">
        <f>ROUND(L1656/E1656,0)</f>
        <v>1</v>
      </c>
      <c r="Q1656" s="253">
        <f>N1656/$C$3*12/P1656</f>
        <v>24</v>
      </c>
      <c r="R1656" s="492"/>
      <c r="S1656" s="492"/>
      <c r="T1656" s="492"/>
      <c r="U1656" s="2692"/>
      <c r="V1656" s="492"/>
      <c r="W1656" s="995"/>
      <c r="X1656" s="492"/>
      <c r="Y1656" s="492"/>
      <c r="Z1656" s="492"/>
      <c r="AA1656" s="492"/>
      <c r="AB1656" s="492"/>
      <c r="AC1656" s="1168"/>
      <c r="AD1656" s="1215"/>
      <c r="AE1656" s="2583"/>
      <c r="AF1656" s="1288"/>
    </row>
    <row r="1657" spans="1:32" s="2546" customFormat="1" x14ac:dyDescent="0.25">
      <c r="A1657" s="363"/>
      <c r="B1657" s="363">
        <v>1</v>
      </c>
      <c r="C1657" s="1279" t="s">
        <v>10</v>
      </c>
      <c r="D1657" s="1279"/>
      <c r="E1657" s="2838">
        <v>300</v>
      </c>
      <c r="F1657" s="405">
        <v>410</v>
      </c>
      <c r="G1657" s="212">
        <f>ROUND(F1657/12*$C$3,0)</f>
        <v>103</v>
      </c>
      <c r="H1657" s="212">
        <v>40</v>
      </c>
      <c r="I1657" s="212">
        <f>H1657/G1657*100</f>
        <v>38.834951456310677</v>
      </c>
      <c r="J1657" s="1044">
        <v>10</v>
      </c>
      <c r="K1657" s="252">
        <f>N1657/H1657</f>
        <v>9.25</v>
      </c>
      <c r="L1657" s="253">
        <f>ROUND(F1657*J1657,0)</f>
        <v>4100</v>
      </c>
      <c r="M1657" s="253">
        <f>ROUND(L1657/12*$C$3,0)</f>
        <v>1025</v>
      </c>
      <c r="N1657" s="253">
        <v>370</v>
      </c>
      <c r="O1657" s="253">
        <f>N1657/M1657*100</f>
        <v>36.097560975609753</v>
      </c>
      <c r="P1657" s="253">
        <f>ROUND(L1657/E1657,0)</f>
        <v>14</v>
      </c>
      <c r="Q1657" s="253">
        <f>N1657/$C$3*12/P1657</f>
        <v>105.71428571428571</v>
      </c>
      <c r="R1657" s="492"/>
      <c r="S1657" s="492"/>
      <c r="T1657" s="492"/>
      <c r="U1657" s="2692"/>
      <c r="V1657" s="492"/>
      <c r="W1657" s="995"/>
      <c r="X1657" s="492"/>
      <c r="Y1657" s="492"/>
      <c r="Z1657" s="492"/>
      <c r="AA1657" s="492"/>
      <c r="AB1657" s="492"/>
      <c r="AC1657" s="1168"/>
      <c r="AD1657" s="1215"/>
      <c r="AE1657" s="2583"/>
      <c r="AF1657" s="1288"/>
    </row>
    <row r="1658" spans="1:32" s="2546" customFormat="1" x14ac:dyDescent="0.25">
      <c r="A1658" s="363"/>
      <c r="B1658" s="363">
        <v>1</v>
      </c>
      <c r="C1658" s="1279" t="s">
        <v>6</v>
      </c>
      <c r="D1658" s="1279"/>
      <c r="E1658" s="2838">
        <v>240</v>
      </c>
      <c r="F1658" s="405">
        <v>87</v>
      </c>
      <c r="G1658" s="212">
        <f>ROUND(F1658/12*$C$3,0)</f>
        <v>22</v>
      </c>
      <c r="H1658" s="212"/>
      <c r="I1658" s="212">
        <f>H1658/G1658*100</f>
        <v>0</v>
      </c>
      <c r="J1658" s="1044">
        <v>9</v>
      </c>
      <c r="K1658" s="252" t="e">
        <f>N1658/H1658</f>
        <v>#DIV/0!</v>
      </c>
      <c r="L1658" s="253">
        <f>ROUND(F1658*J1658,0)</f>
        <v>783</v>
      </c>
      <c r="M1658" s="253">
        <f>ROUND(L1658/12*$C$3,0)</f>
        <v>196</v>
      </c>
      <c r="N1658" s="253"/>
      <c r="O1658" s="253">
        <f>N1658/M1658*100</f>
        <v>0</v>
      </c>
      <c r="P1658" s="253">
        <f>ROUND(L1658/E1658,0)</f>
        <v>3</v>
      </c>
      <c r="Q1658" s="253">
        <f>N1658/$C$3*12/P1658</f>
        <v>0</v>
      </c>
      <c r="R1658" s="492"/>
      <c r="S1658" s="492"/>
      <c r="T1658" s="492"/>
      <c r="U1658" s="2692"/>
      <c r="V1658" s="492"/>
      <c r="W1658" s="995"/>
      <c r="X1658" s="492"/>
      <c r="Y1658" s="492"/>
      <c r="Z1658" s="492"/>
      <c r="AA1658" s="492"/>
      <c r="AB1658" s="492"/>
      <c r="AC1658" s="1168"/>
      <c r="AD1658" s="1215"/>
      <c r="AE1658" s="2583"/>
      <c r="AF1658" s="1288"/>
    </row>
    <row r="1659" spans="1:32" s="2546" customFormat="1" x14ac:dyDescent="0.25">
      <c r="A1659" s="363">
        <v>1</v>
      </c>
      <c r="B1659" s="363">
        <v>1</v>
      </c>
      <c r="C1659" s="711" t="s">
        <v>13</v>
      </c>
      <c r="D1659" s="711"/>
      <c r="E1659" s="711"/>
      <c r="F1659" s="2276">
        <f>SUM(F1655:F1658)</f>
        <v>556</v>
      </c>
      <c r="G1659" s="1752">
        <f>SUM(G1655:G1658)</f>
        <v>140</v>
      </c>
      <c r="H1659" s="1752">
        <f>SUM(H1655:H1658)</f>
        <v>41</v>
      </c>
      <c r="I1659" s="1752">
        <f>H1659/G1659*100</f>
        <v>29.285714285714288</v>
      </c>
      <c r="J1659" s="2277">
        <f>IF(F1659=0,0,L1659/F1659)</f>
        <v>9.5251798561151073</v>
      </c>
      <c r="K1659" s="341">
        <f>N1659/H1659</f>
        <v>9.1707317073170724</v>
      </c>
      <c r="L1659" s="1752">
        <f>SUM(L1655:L1658)</f>
        <v>5296</v>
      </c>
      <c r="M1659" s="1752">
        <f>SUM(M1655:M1658)</f>
        <v>1325</v>
      </c>
      <c r="N1659" s="1752">
        <f>SUM(N1655:N1658)</f>
        <v>376</v>
      </c>
      <c r="O1659" s="253">
        <f>N1659/M1659*100</f>
        <v>28.377358490566039</v>
      </c>
      <c r="P1659" s="1521">
        <f>SUM(P1655:P1658)</f>
        <v>19</v>
      </c>
      <c r="Q1659" s="253">
        <f>N1659/$C$3*12/P1659</f>
        <v>79.15789473684211</v>
      </c>
      <c r="R1659" s="2839"/>
      <c r="S1659" s="2839"/>
      <c r="T1659" s="2839"/>
      <c r="U1659" s="2840"/>
      <c r="V1659" s="2839"/>
      <c r="W1659" s="2950"/>
      <c r="X1659" s="2839"/>
      <c r="Y1659" s="2839"/>
      <c r="Z1659" s="2839"/>
      <c r="AA1659" s="2839"/>
      <c r="AB1659" s="2839"/>
      <c r="AC1659" s="2214">
        <f>SUM(AC1655:AC1658)</f>
        <v>0</v>
      </c>
      <c r="AD1659" s="2951"/>
      <c r="AE1659" s="2583"/>
      <c r="AF1659" s="1288"/>
    </row>
    <row r="1660" spans="1:32" s="2546" customFormat="1" ht="30" x14ac:dyDescent="0.25">
      <c r="A1660" s="363">
        <v>1</v>
      </c>
      <c r="B1660" s="363">
        <v>1</v>
      </c>
      <c r="C1660" s="2" t="s">
        <v>125</v>
      </c>
      <c r="D1660" s="2"/>
      <c r="E1660" s="711"/>
      <c r="F1660" s="2276"/>
      <c r="G1660" s="1752"/>
      <c r="H1660" s="1752"/>
      <c r="I1660" s="1752"/>
      <c r="J1660" s="2277"/>
      <c r="K1660" s="341"/>
      <c r="L1660" s="1752"/>
      <c r="M1660" s="1752"/>
      <c r="N1660" s="1752"/>
      <c r="O1660" s="253"/>
      <c r="P1660" s="253"/>
      <c r="Q1660" s="253"/>
      <c r="R1660" s="2839"/>
      <c r="S1660" s="2839"/>
      <c r="T1660" s="2839"/>
      <c r="U1660" s="2840"/>
      <c r="V1660" s="2839"/>
      <c r="W1660" s="2950"/>
      <c r="X1660" s="2839"/>
      <c r="Y1660" s="2839"/>
      <c r="Z1660" s="2839"/>
      <c r="AA1660" s="2839"/>
      <c r="AB1660" s="2839"/>
      <c r="AC1660" s="2214"/>
      <c r="AD1660" s="2951"/>
      <c r="AE1660" s="2583"/>
      <c r="AF1660" s="1288"/>
    </row>
    <row r="1661" spans="1:32" s="2546" customFormat="1" x14ac:dyDescent="0.25">
      <c r="A1661" s="363">
        <v>1</v>
      </c>
      <c r="B1661" s="363">
        <v>1</v>
      </c>
      <c r="C1661" s="2544" t="s">
        <v>10</v>
      </c>
      <c r="D1661" s="2544"/>
      <c r="E1661" s="2838">
        <v>240</v>
      </c>
      <c r="F1661" s="405">
        <v>350</v>
      </c>
      <c r="G1661" s="212">
        <f>ROUND(F1661/12*$C$3,0)</f>
        <v>88</v>
      </c>
      <c r="H1661" s="212">
        <v>105</v>
      </c>
      <c r="I1661" s="212">
        <f t="shared" ref="I1661:I1667" si="1681">H1661/G1661*100</f>
        <v>119.31818181818181</v>
      </c>
      <c r="J1661" s="1897">
        <v>8</v>
      </c>
      <c r="K1661" s="252">
        <f>N1661/H1661</f>
        <v>6.666666666666667</v>
      </c>
      <c r="L1661" s="253">
        <f>ROUND(F1661*J1661,0)</f>
        <v>2800</v>
      </c>
      <c r="M1661" s="253">
        <f>ROUND(L1661/12*$C$3,0)</f>
        <v>700</v>
      </c>
      <c r="N1661" s="253">
        <v>700</v>
      </c>
      <c r="O1661" s="253">
        <f>N1661/M1661*100</f>
        <v>100</v>
      </c>
      <c r="P1661" s="253">
        <f>ROUND(L1661/E1661,0)</f>
        <v>12</v>
      </c>
      <c r="Q1661" s="253">
        <f>N1661/$C$3*12/P1661</f>
        <v>233.33333333333334</v>
      </c>
      <c r="R1661" s="492"/>
      <c r="S1661" s="492"/>
      <c r="T1661" s="492"/>
      <c r="U1661" s="2840"/>
      <c r="V1661" s="2839"/>
      <c r="W1661" s="2950"/>
      <c r="X1661" s="2839"/>
      <c r="Y1661" s="2839"/>
      <c r="Z1661" s="2839"/>
      <c r="AA1661" s="492"/>
      <c r="AB1661" s="492"/>
      <c r="AC1661" s="1168"/>
      <c r="AD1661" s="1215"/>
      <c r="AE1661" s="2583"/>
      <c r="AF1661" s="1288"/>
    </row>
    <row r="1662" spans="1:32" s="236" customFormat="1" x14ac:dyDescent="0.25">
      <c r="A1662" s="363">
        <v>1</v>
      </c>
      <c r="B1662" s="363">
        <v>1</v>
      </c>
      <c r="C1662" s="2481" t="s">
        <v>152</v>
      </c>
      <c r="D1662" s="2346"/>
      <c r="E1662" s="2346"/>
      <c r="F1662" s="369">
        <f>SUM(F1661:F1661)</f>
        <v>350</v>
      </c>
      <c r="G1662" s="712">
        <f>SUM(G1661:G1661)</f>
        <v>88</v>
      </c>
      <c r="H1662" s="712">
        <f>SUM(H1661:H1661)</f>
        <v>105</v>
      </c>
      <c r="I1662" s="212">
        <f t="shared" si="1681"/>
        <v>119.31818181818181</v>
      </c>
      <c r="J1662" s="2343">
        <f>SUM(L1662/F1662)</f>
        <v>8</v>
      </c>
      <c r="K1662" s="252">
        <f>N1662/H1662</f>
        <v>6.666666666666667</v>
      </c>
      <c r="L1662" s="1379">
        <f>SUM(L1661:L1661)</f>
        <v>2800</v>
      </c>
      <c r="M1662" s="1379">
        <f>SUM(M1661:M1661)</f>
        <v>700</v>
      </c>
      <c r="N1662" s="1379">
        <f>SUM(N1661:N1661)</f>
        <v>700</v>
      </c>
      <c r="O1662" s="253">
        <f>N1662/M1662*100</f>
        <v>100</v>
      </c>
      <c r="P1662" s="1379">
        <f>SUM(P1661:P1661)</f>
        <v>12</v>
      </c>
      <c r="Q1662" s="253">
        <f>N1662/$C$3*12/P1662</f>
        <v>233.33333333333334</v>
      </c>
      <c r="R1662" s="2597"/>
      <c r="S1662" s="2597"/>
      <c r="T1662" s="2597"/>
      <c r="U1662" s="1102"/>
      <c r="V1662" s="544"/>
      <c r="W1662" s="1302"/>
      <c r="X1662" s="544"/>
      <c r="Y1662" s="544"/>
      <c r="Z1662" s="544"/>
      <c r="AA1662" s="2597"/>
      <c r="AB1662" s="2597"/>
      <c r="AC1662" s="1193">
        <f>SUM(AC1661:AC1661)</f>
        <v>0</v>
      </c>
      <c r="AD1662" s="2949"/>
      <c r="AE1662" s="2583"/>
      <c r="AF1662" s="1349"/>
    </row>
    <row r="1663" spans="1:32" s="2546" customFormat="1" ht="29.25" x14ac:dyDescent="0.25">
      <c r="A1663" s="363">
        <v>1</v>
      </c>
      <c r="B1663" s="363">
        <v>1</v>
      </c>
      <c r="C1663" s="904" t="s">
        <v>137</v>
      </c>
      <c r="D1663" s="904"/>
      <c r="E1663" s="904"/>
      <c r="F1663" s="2276">
        <f>SUM(F1662,F1659)</f>
        <v>906</v>
      </c>
      <c r="G1663" s="2842">
        <f>SUM(G1662,G1659)</f>
        <v>228</v>
      </c>
      <c r="H1663" s="2842">
        <f>SUM(H1662,H1659)</f>
        <v>146</v>
      </c>
      <c r="I1663" s="2842">
        <f t="shared" si="1681"/>
        <v>64.035087719298247</v>
      </c>
      <c r="J1663" s="2694">
        <f>L1663/F1663</f>
        <v>8.9359823399558493</v>
      </c>
      <c r="K1663" s="1517">
        <f>N1663/H1663</f>
        <v>7.3698630136986303</v>
      </c>
      <c r="L1663" s="2842">
        <f>SUM(L1662,L1659)</f>
        <v>8096</v>
      </c>
      <c r="M1663" s="2842">
        <f>SUM(M1662,M1659)</f>
        <v>2025</v>
      </c>
      <c r="N1663" s="2842">
        <f>SUM(N1662,N1659)</f>
        <v>1076</v>
      </c>
      <c r="O1663" s="253">
        <f>N1663/M1663*100</f>
        <v>53.135802469135804</v>
      </c>
      <c r="P1663" s="2842">
        <f>SUM(P1662,P1659)</f>
        <v>31</v>
      </c>
      <c r="Q1663" s="253">
        <f>N1663/$C$3*12/P1663</f>
        <v>138.83870967741936</v>
      </c>
      <c r="R1663" s="2598">
        <v>20569.484839968005</v>
      </c>
      <c r="S1663" s="2598">
        <v>20569.484839968005</v>
      </c>
      <c r="T1663" s="2598">
        <v>20569.484839968005</v>
      </c>
      <c r="U1663" s="1095">
        <f t="shared" ref="U1663" si="1682">R1663/12*$C$3+(S1663-R1663)/11*2+(T1663-S1663)/10*1</f>
        <v>5142.3712099920012</v>
      </c>
      <c r="V1663" s="2839">
        <f t="shared" ref="V1663" si="1683">AB1663-AA1663-X1663-W1663</f>
        <v>3283.8670200000001</v>
      </c>
      <c r="W1663" s="2950"/>
      <c r="X1663" s="2839"/>
      <c r="Y1663" s="2839">
        <f t="shared" ref="Y1663" si="1684">V1663-U1663</f>
        <v>-1858.5041899920011</v>
      </c>
      <c r="Z1663" s="2839">
        <v>-22.97786</v>
      </c>
      <c r="AA1663" s="2598">
        <v>-6.6421800000000006</v>
      </c>
      <c r="AB1663" s="2598">
        <v>3277.2248400000003</v>
      </c>
      <c r="AC1663" s="2220">
        <f>SUM(AC1662,AC1659)</f>
        <v>0</v>
      </c>
      <c r="AD1663" s="2946"/>
      <c r="AE1663" s="2583"/>
      <c r="AF1663" s="1288"/>
    </row>
    <row r="1664" spans="1:32" s="2546" customFormat="1" x14ac:dyDescent="0.25">
      <c r="A1664" s="363">
        <v>1</v>
      </c>
      <c r="B1664" s="363">
        <v>1</v>
      </c>
      <c r="C1664" s="904" t="s">
        <v>205</v>
      </c>
      <c r="D1664" s="904"/>
      <c r="E1664" s="904"/>
      <c r="F1664" s="430">
        <f>F1667</f>
        <v>9900</v>
      </c>
      <c r="G1664" s="2842">
        <f>G1667</f>
        <v>2475</v>
      </c>
      <c r="H1664" s="2842">
        <f>H1667</f>
        <v>2182</v>
      </c>
      <c r="I1664" s="2842">
        <f t="shared" si="1681"/>
        <v>88.161616161616166</v>
      </c>
      <c r="J1664" s="2281"/>
      <c r="K1664" s="1504"/>
      <c r="L1664" s="2846"/>
      <c r="M1664" s="2846"/>
      <c r="N1664" s="2846"/>
      <c r="O1664" s="432"/>
      <c r="P1664" s="2846"/>
      <c r="Q1664" s="432"/>
      <c r="R1664" s="2725"/>
      <c r="S1664" s="2725"/>
      <c r="T1664" s="2725"/>
      <c r="U1664" s="2693"/>
      <c r="V1664" s="3076"/>
      <c r="W1664" s="3077"/>
      <c r="X1664" s="3076"/>
      <c r="Y1664" s="3076"/>
      <c r="Z1664" s="3076"/>
      <c r="AA1664" s="2725"/>
      <c r="AB1664" s="2725"/>
      <c r="AC1664" s="2220">
        <f>AC1667</f>
        <v>0</v>
      </c>
      <c r="AD1664" s="3078"/>
      <c r="AE1664" s="2583"/>
      <c r="AF1664" s="1288"/>
    </row>
    <row r="1665" spans="1:263" s="2546" customFormat="1" x14ac:dyDescent="0.25">
      <c r="A1665" s="363">
        <v>1</v>
      </c>
      <c r="B1665" s="363">
        <v>1</v>
      </c>
      <c r="C1665" s="898" t="s">
        <v>206</v>
      </c>
      <c r="D1665" s="898"/>
      <c r="E1665" s="898"/>
      <c r="F1665" s="369">
        <f>F1667-F1666</f>
        <v>9898</v>
      </c>
      <c r="G1665" s="2845">
        <f>ROUND(F1665/12*$C$3,0)</f>
        <v>2475</v>
      </c>
      <c r="H1665" s="2845">
        <f>H1667-H1666</f>
        <v>2182</v>
      </c>
      <c r="I1665" s="2845">
        <f t="shared" si="1681"/>
        <v>88.161616161616166</v>
      </c>
      <c r="J1665" s="2018"/>
      <c r="K1665" s="1504"/>
      <c r="L1665" s="2917"/>
      <c r="M1665" s="2917"/>
      <c r="N1665" s="2917"/>
      <c r="O1665" s="432"/>
      <c r="P1665" s="2917"/>
      <c r="Q1665" s="432"/>
      <c r="R1665" s="2918"/>
      <c r="S1665" s="2918"/>
      <c r="T1665" s="2918"/>
      <c r="U1665" s="2693"/>
      <c r="V1665" s="3079"/>
      <c r="W1665" s="3080"/>
      <c r="X1665" s="3079"/>
      <c r="Y1665" s="3079"/>
      <c r="Z1665" s="3079"/>
      <c r="AA1665" s="2918"/>
      <c r="AB1665" s="2918"/>
      <c r="AC1665" s="2847">
        <f>AC1667-AC1666</f>
        <v>0</v>
      </c>
      <c r="AD1665" s="3055"/>
      <c r="AE1665" s="2583"/>
      <c r="AF1665" s="1288"/>
    </row>
    <row r="1666" spans="1:263" s="2546" customFormat="1" ht="30" x14ac:dyDescent="0.25">
      <c r="A1666" s="363">
        <v>1</v>
      </c>
      <c r="B1666" s="363">
        <v>1</v>
      </c>
      <c r="C1666" s="898" t="s">
        <v>207</v>
      </c>
      <c r="D1666" s="898"/>
      <c r="E1666" s="898"/>
      <c r="F1666" s="2451">
        <v>2</v>
      </c>
      <c r="G1666" s="2845">
        <f>ROUND(F1666/12*$C$3,0)</f>
        <v>1</v>
      </c>
      <c r="H1666" s="2845"/>
      <c r="I1666" s="2845">
        <f t="shared" si="1681"/>
        <v>0</v>
      </c>
      <c r="J1666" s="2018"/>
      <c r="K1666" s="1525"/>
      <c r="L1666" s="2845"/>
      <c r="M1666" s="2917"/>
      <c r="N1666" s="2845"/>
      <c r="O1666" s="253"/>
      <c r="P1666" s="2845"/>
      <c r="Q1666" s="253"/>
      <c r="R1666" s="2918"/>
      <c r="S1666" s="2918"/>
      <c r="T1666" s="2918"/>
      <c r="U1666" s="2693"/>
      <c r="V1666" s="3115"/>
      <c r="W1666" s="3116"/>
      <c r="X1666" s="3115"/>
      <c r="Y1666" s="3115"/>
      <c r="Z1666" s="3115"/>
      <c r="AA1666" s="2918"/>
      <c r="AB1666" s="2918"/>
      <c r="AC1666" s="2847"/>
      <c r="AD1666" s="3055"/>
      <c r="AE1666" s="2583"/>
      <c r="AF1666" s="1288"/>
    </row>
    <row r="1667" spans="1:263" s="2546" customFormat="1" ht="30" thickBot="1" x14ac:dyDescent="0.3">
      <c r="A1667" s="363"/>
      <c r="B1667" s="363">
        <v>1</v>
      </c>
      <c r="C1667" s="904" t="s">
        <v>212</v>
      </c>
      <c r="D1667" s="904"/>
      <c r="E1667" s="904"/>
      <c r="F1667" s="2451">
        <v>9900</v>
      </c>
      <c r="G1667" s="2842">
        <f>ROUND(F1667/12*$C$3,0)</f>
        <v>2475</v>
      </c>
      <c r="H1667" s="2842">
        <v>2182</v>
      </c>
      <c r="I1667" s="2842">
        <f t="shared" si="1681"/>
        <v>88.161616161616166</v>
      </c>
      <c r="J1667" s="2920"/>
      <c r="K1667" s="1418"/>
      <c r="L1667" s="2921"/>
      <c r="M1667" s="3082"/>
      <c r="N1667" s="2921"/>
      <c r="O1667" s="1352"/>
      <c r="P1667" s="2921"/>
      <c r="Q1667" s="1352"/>
      <c r="R1667" s="2922">
        <v>31957.344000000001</v>
      </c>
      <c r="S1667" s="2922">
        <v>31957.344000000001</v>
      </c>
      <c r="T1667" s="2922">
        <v>31957.344000000001</v>
      </c>
      <c r="U1667" s="2591">
        <f t="shared" ref="U1667" si="1685">R1667/12*$C$3+(S1667-R1667)/11*2+(T1667-S1667)/10*1</f>
        <v>7989.3360000000002</v>
      </c>
      <c r="V1667" s="3117">
        <f t="shared" ref="V1667" si="1686">AB1667-AA1667-X1667-W1667</f>
        <v>7977.6144000000004</v>
      </c>
      <c r="W1667" s="3118"/>
      <c r="X1667" s="3117"/>
      <c r="Y1667" s="3117">
        <f t="shared" ref="Y1667" si="1687">V1667-U1667</f>
        <v>-11.721599999999853</v>
      </c>
      <c r="Z1667" s="3117"/>
      <c r="AA1667" s="2922">
        <v>-29.641949999999998</v>
      </c>
      <c r="AB1667" s="2922">
        <v>7947.9724500000002</v>
      </c>
      <c r="AC1667" s="2220"/>
      <c r="AD1667" s="3086"/>
      <c r="AE1667" s="2583"/>
      <c r="AF1667" s="1288"/>
    </row>
    <row r="1668" spans="1:263" s="2546" customFormat="1" ht="15.75" thickBot="1" x14ac:dyDescent="0.3">
      <c r="A1668" s="363">
        <v>1</v>
      </c>
      <c r="B1668" s="363">
        <v>1</v>
      </c>
      <c r="C1668" s="882" t="s">
        <v>292</v>
      </c>
      <c r="D1668" s="2924"/>
      <c r="E1668" s="2924"/>
      <c r="F1668" s="2925"/>
      <c r="G1668" s="2926"/>
      <c r="H1668" s="2926"/>
      <c r="I1668" s="2926"/>
      <c r="J1668" s="2298"/>
      <c r="K1668" s="2298"/>
      <c r="L1668" s="2299"/>
      <c r="M1668" s="2299"/>
      <c r="N1668" s="2299">
        <f>SUM(N1663,N1597)</f>
        <v>7485</v>
      </c>
      <c r="O1668" s="2299"/>
      <c r="P1668" s="2299"/>
      <c r="Q1668" s="2299"/>
      <c r="R1668" s="2298">
        <f t="shared" ref="R1668:AB1668" si="1688">R1667+R1663+R1653+R1597</f>
        <v>580202.67474766169</v>
      </c>
      <c r="S1668" s="2298">
        <f t="shared" ref="S1668:T1668" si="1689">S1667+S1663+S1653+S1597</f>
        <v>580202.67474766169</v>
      </c>
      <c r="T1668" s="2298">
        <f t="shared" si="1689"/>
        <v>580202.67474766169</v>
      </c>
      <c r="U1668" s="2927">
        <f t="shared" si="1688"/>
        <v>145050.66868691542</v>
      </c>
      <c r="V1668" s="2298">
        <f t="shared" si="1688"/>
        <v>113273.64506</v>
      </c>
      <c r="W1668" s="3119">
        <f t="shared" si="1688"/>
        <v>0</v>
      </c>
      <c r="X1668" s="2298">
        <f t="shared" si="1688"/>
        <v>-121.89733000000001</v>
      </c>
      <c r="Y1668" s="2298">
        <f t="shared" si="1688"/>
        <v>-31777.023626915419</v>
      </c>
      <c r="Z1668" s="2298">
        <f t="shared" si="1688"/>
        <v>-135.93411</v>
      </c>
      <c r="AA1668" s="2298">
        <f t="shared" si="1688"/>
        <v>-1596.9741999999999</v>
      </c>
      <c r="AB1668" s="2298">
        <f t="shared" si="1688"/>
        <v>111554.77353000001</v>
      </c>
      <c r="AC1668" s="2928"/>
      <c r="AD1668" s="3120">
        <f>AD1667+AD1663+AD1653+AD1597</f>
        <v>0</v>
      </c>
      <c r="AE1668" s="2583"/>
      <c r="AF1668" s="1288"/>
    </row>
    <row r="1669" spans="1:263" x14ac:dyDescent="0.25">
      <c r="A1669" s="363">
        <v>1</v>
      </c>
      <c r="B1669" s="363">
        <v>1</v>
      </c>
      <c r="C1669" s="3121" t="s">
        <v>217</v>
      </c>
      <c r="D1669" s="3121"/>
      <c r="E1669" s="3121"/>
      <c r="F1669" s="2978"/>
      <c r="G1669" s="3035"/>
      <c r="H1669" s="3035"/>
      <c r="I1669" s="3035"/>
      <c r="J1669" s="3035"/>
      <c r="K1669" s="3035"/>
      <c r="L1669" s="3122"/>
      <c r="M1669" s="3122"/>
      <c r="N1669" s="3122"/>
      <c r="O1669" s="3122"/>
      <c r="P1669" s="3122"/>
      <c r="Q1669" s="3122"/>
      <c r="R1669" s="2981">
        <f t="shared" ref="R1669:U1669" si="1690">R1668</f>
        <v>580202.67474766169</v>
      </c>
      <c r="S1669" s="2981">
        <f t="shared" ref="S1669:T1669" si="1691">S1668</f>
        <v>580202.67474766169</v>
      </c>
      <c r="T1669" s="2981">
        <f t="shared" si="1691"/>
        <v>580202.67474766169</v>
      </c>
      <c r="U1669" s="554">
        <f t="shared" si="1690"/>
        <v>145050.66868691542</v>
      </c>
      <c r="V1669" s="2981">
        <f t="shared" ref="V1669:AB1669" si="1692">V1668</f>
        <v>113273.64506</v>
      </c>
      <c r="W1669" s="2984">
        <f t="shared" si="1692"/>
        <v>0</v>
      </c>
      <c r="X1669" s="2981">
        <f>X1668</f>
        <v>-121.89733000000001</v>
      </c>
      <c r="Y1669" s="2981">
        <f t="shared" si="1692"/>
        <v>-31777.023626915419</v>
      </c>
      <c r="Z1669" s="2981">
        <f t="shared" ref="Z1669" si="1693">Z1668</f>
        <v>-135.93411</v>
      </c>
      <c r="AA1669" s="2981">
        <f t="shared" si="1692"/>
        <v>-1596.9741999999999</v>
      </c>
      <c r="AB1669" s="2981">
        <f t="shared" si="1692"/>
        <v>111554.77353000001</v>
      </c>
      <c r="AC1669" s="3123"/>
      <c r="AD1669" s="2986">
        <f>AD1668</f>
        <v>0</v>
      </c>
      <c r="AE1669" s="2583"/>
    </row>
    <row r="1670" spans="1:263" ht="29.25" x14ac:dyDescent="0.25">
      <c r="A1670" s="363">
        <v>1</v>
      </c>
      <c r="B1670" s="363">
        <v>1</v>
      </c>
      <c r="C1670" s="304" t="s">
        <v>7</v>
      </c>
      <c r="D1670" s="304"/>
      <c r="E1670" s="304"/>
      <c r="F1670" s="2195">
        <f>SUM(F1597)</f>
        <v>3825</v>
      </c>
      <c r="G1670" s="2384">
        <f>SUM(G1597)</f>
        <v>956.25</v>
      </c>
      <c r="H1670" s="2384">
        <f>SUM(H1597)</f>
        <v>776</v>
      </c>
      <c r="I1670" s="2384">
        <f>H1670/G1670*100</f>
        <v>81.150326797385617</v>
      </c>
      <c r="J1670" s="2200">
        <f>L1670/F1670</f>
        <v>8.896209150326797</v>
      </c>
      <c r="K1670" s="2200">
        <f>N1670/H1670</f>
        <v>8.2590206185567006</v>
      </c>
      <c r="L1670" s="2384">
        <f>SUM(L1597)</f>
        <v>34028</v>
      </c>
      <c r="M1670" s="2384">
        <f>SUM(M1597)</f>
        <v>8507</v>
      </c>
      <c r="N1670" s="2384">
        <f>SUM(N1597)</f>
        <v>6409</v>
      </c>
      <c r="O1670" s="2384">
        <f>N1670/M1670*100</f>
        <v>75.337956976607501</v>
      </c>
      <c r="P1670" s="2384">
        <f>SUM(P1597)</f>
        <v>104</v>
      </c>
      <c r="Q1670" s="2197">
        <f>N1670/$C$3*12/P1670</f>
        <v>246.5</v>
      </c>
      <c r="R1670" s="3092">
        <f t="shared" ref="R1670:Y1670" si="1694">SUM(R1597)</f>
        <v>192797.61120195506</v>
      </c>
      <c r="S1670" s="3092">
        <f t="shared" ref="S1670:T1670" si="1695">SUM(S1597)</f>
        <v>192797.61120195506</v>
      </c>
      <c r="T1670" s="3092">
        <f t="shared" si="1695"/>
        <v>192797.61120195506</v>
      </c>
      <c r="U1670" s="554">
        <f t="shared" si="1694"/>
        <v>48199.402800488766</v>
      </c>
      <c r="V1670" s="3092">
        <f t="shared" si="1694"/>
        <v>36754.549270000003</v>
      </c>
      <c r="W1670" s="1302">
        <f t="shared" si="1694"/>
        <v>0</v>
      </c>
      <c r="X1670" s="3092">
        <f t="shared" si="1694"/>
        <v>-121.89733000000001</v>
      </c>
      <c r="Y1670" s="3092">
        <f t="shared" si="1694"/>
        <v>-11444.853530488763</v>
      </c>
      <c r="Z1670" s="3092">
        <f t="shared" ref="Z1670" si="1696">SUM(Z1597)</f>
        <v>0</v>
      </c>
      <c r="AA1670" s="3092">
        <f>SUM(AA1597)</f>
        <v>-1508.9704999999999</v>
      </c>
      <c r="AB1670" s="3092">
        <f>SUM(AB1597)</f>
        <v>35123.68144</v>
      </c>
      <c r="AC1670" s="1193">
        <f>SUM(AC1597)</f>
        <v>0</v>
      </c>
      <c r="AD1670" s="1162">
        <f>SUM(AD1597)</f>
        <v>0</v>
      </c>
      <c r="AE1670" s="2583"/>
    </row>
    <row r="1671" spans="1:263" s="1072" customFormat="1" x14ac:dyDescent="0.25">
      <c r="A1671" s="363">
        <v>1</v>
      </c>
      <c r="B1671" s="363">
        <v>1</v>
      </c>
      <c r="C1671" s="445" t="s">
        <v>202</v>
      </c>
      <c r="D1671" s="445"/>
      <c r="E1671" s="302"/>
      <c r="F1671" s="2205"/>
      <c r="G1671" s="950"/>
      <c r="H1671" s="950"/>
      <c r="I1671" s="950"/>
      <c r="J1671" s="2887"/>
      <c r="K1671" s="2887"/>
      <c r="L1671" s="2888"/>
      <c r="M1671" s="2888"/>
      <c r="N1671" s="2888"/>
      <c r="O1671" s="2888"/>
      <c r="P1671" s="2888"/>
      <c r="Q1671" s="2888"/>
      <c r="R1671" s="2885"/>
      <c r="S1671" s="2885"/>
      <c r="T1671" s="2885"/>
      <c r="U1671" s="554"/>
      <c r="V1671" s="2885"/>
      <c r="W1671" s="1388"/>
      <c r="X1671" s="2885"/>
      <c r="Y1671" s="2885"/>
      <c r="Z1671" s="3037"/>
      <c r="AA1671" s="3037"/>
      <c r="AB1671" s="2885"/>
      <c r="AC1671" s="1152"/>
      <c r="AD1671" s="1143"/>
      <c r="AE1671" s="2583"/>
      <c r="AF1671" s="3340"/>
      <c r="AG1671" s="240"/>
      <c r="AH1671" s="240"/>
      <c r="AI1671" s="240"/>
      <c r="AJ1671" s="240"/>
      <c r="AK1671" s="240"/>
      <c r="AL1671" s="240"/>
      <c r="AM1671" s="240"/>
      <c r="AN1671" s="240"/>
      <c r="AO1671" s="240"/>
      <c r="AP1671" s="240"/>
      <c r="AQ1671" s="240"/>
      <c r="AR1671" s="240"/>
      <c r="AS1671" s="240"/>
      <c r="AT1671" s="240"/>
      <c r="AU1671" s="240"/>
      <c r="AV1671" s="240"/>
      <c r="AW1671" s="240"/>
      <c r="AX1671" s="240"/>
      <c r="AY1671" s="240"/>
      <c r="AZ1671" s="240"/>
      <c r="BA1671" s="240"/>
      <c r="BB1671" s="240"/>
      <c r="BC1671" s="240"/>
      <c r="BD1671" s="240"/>
      <c r="BE1671" s="240"/>
      <c r="BF1671" s="240"/>
      <c r="BG1671" s="240"/>
      <c r="BH1671" s="240"/>
      <c r="BI1671" s="240"/>
      <c r="BJ1671" s="240"/>
      <c r="BK1671" s="240"/>
      <c r="BL1671" s="240"/>
      <c r="BM1671" s="240"/>
      <c r="BN1671" s="240"/>
      <c r="BO1671" s="240"/>
      <c r="BP1671" s="240"/>
      <c r="BQ1671" s="240"/>
      <c r="BR1671" s="240"/>
      <c r="BS1671" s="240"/>
      <c r="BT1671" s="240"/>
      <c r="BU1671" s="240"/>
      <c r="BV1671" s="240"/>
      <c r="BW1671" s="240"/>
      <c r="BX1671" s="240"/>
      <c r="BY1671" s="240"/>
      <c r="BZ1671" s="240"/>
      <c r="CA1671" s="240"/>
      <c r="CB1671" s="240"/>
      <c r="CC1671" s="240"/>
      <c r="CD1671" s="240"/>
      <c r="CE1671" s="240"/>
      <c r="CF1671" s="240"/>
      <c r="CG1671" s="240"/>
      <c r="CH1671" s="240"/>
      <c r="CI1671" s="240"/>
      <c r="CJ1671" s="240"/>
      <c r="CK1671" s="240"/>
      <c r="CL1671" s="240"/>
      <c r="CM1671" s="240"/>
      <c r="CN1671" s="240"/>
      <c r="CO1671" s="240"/>
      <c r="CP1671" s="240"/>
      <c r="CQ1671" s="240"/>
      <c r="CR1671" s="240"/>
      <c r="CS1671" s="240"/>
      <c r="CT1671" s="240"/>
      <c r="CU1671" s="240"/>
      <c r="CV1671" s="240"/>
      <c r="CW1671" s="240"/>
      <c r="CX1671" s="240"/>
      <c r="CY1671" s="240"/>
      <c r="CZ1671" s="240"/>
      <c r="DA1671" s="240"/>
      <c r="DB1671" s="240"/>
      <c r="DC1671" s="240"/>
      <c r="DD1671" s="240"/>
      <c r="DE1671" s="240"/>
      <c r="DF1671" s="240"/>
      <c r="DG1671" s="240"/>
      <c r="DH1671" s="240"/>
      <c r="DI1671" s="240"/>
      <c r="DJ1671" s="240"/>
      <c r="DK1671" s="240"/>
      <c r="DL1671" s="240"/>
      <c r="DM1671" s="240"/>
      <c r="DN1671" s="240"/>
      <c r="DO1671" s="240"/>
      <c r="DP1671" s="240"/>
      <c r="DQ1671" s="240"/>
      <c r="DR1671" s="240"/>
      <c r="DS1671" s="240"/>
      <c r="DT1671" s="240"/>
      <c r="DU1671" s="240"/>
      <c r="DV1671" s="240"/>
      <c r="DW1671" s="240"/>
      <c r="DX1671" s="240"/>
      <c r="DY1671" s="240"/>
      <c r="DZ1671" s="240"/>
      <c r="EA1671" s="240"/>
      <c r="EB1671" s="240"/>
      <c r="EC1671" s="240"/>
      <c r="ED1671" s="240"/>
      <c r="EE1671" s="240"/>
      <c r="EF1671" s="240"/>
      <c r="EG1671" s="240"/>
      <c r="EH1671" s="240"/>
      <c r="EI1671" s="240"/>
      <c r="EJ1671" s="240"/>
      <c r="EK1671" s="240"/>
      <c r="EL1671" s="240"/>
      <c r="EM1671" s="240"/>
      <c r="EN1671" s="240"/>
      <c r="EO1671" s="240"/>
      <c r="EP1671" s="240"/>
      <c r="EQ1671" s="240"/>
      <c r="ER1671" s="240"/>
      <c r="ES1671" s="240"/>
      <c r="ET1671" s="240"/>
      <c r="EU1671" s="240"/>
      <c r="EV1671" s="240"/>
      <c r="EW1671" s="240"/>
      <c r="EX1671" s="240"/>
      <c r="EY1671" s="240"/>
      <c r="EZ1671" s="240"/>
      <c r="FA1671" s="240"/>
      <c r="FB1671" s="240"/>
      <c r="FC1671" s="240"/>
      <c r="FD1671" s="240"/>
      <c r="FE1671" s="240"/>
      <c r="FF1671" s="240"/>
      <c r="FG1671" s="240"/>
      <c r="FH1671" s="240"/>
      <c r="FI1671" s="240"/>
      <c r="FJ1671" s="240"/>
      <c r="FK1671" s="240"/>
      <c r="FL1671" s="240"/>
      <c r="FM1671" s="240"/>
      <c r="FN1671" s="240"/>
      <c r="FO1671" s="240"/>
      <c r="FP1671" s="240"/>
      <c r="FQ1671" s="240"/>
      <c r="FR1671" s="240"/>
      <c r="FS1671" s="240"/>
      <c r="FT1671" s="240"/>
      <c r="FU1671" s="240"/>
      <c r="FV1671" s="240"/>
      <c r="FW1671" s="240"/>
      <c r="FX1671" s="240"/>
      <c r="FY1671" s="240"/>
      <c r="FZ1671" s="240"/>
      <c r="GA1671" s="240"/>
      <c r="GB1671" s="240"/>
      <c r="GC1671" s="240"/>
      <c r="GD1671" s="240"/>
      <c r="GE1671" s="240"/>
      <c r="GF1671" s="240"/>
      <c r="GG1671" s="240"/>
      <c r="GH1671" s="240"/>
      <c r="GI1671" s="240"/>
      <c r="GJ1671" s="240"/>
      <c r="GK1671" s="240"/>
      <c r="GL1671" s="240"/>
      <c r="GM1671" s="240"/>
      <c r="GN1671" s="240"/>
      <c r="GO1671" s="240"/>
      <c r="GP1671" s="240"/>
      <c r="GQ1671" s="240"/>
      <c r="GR1671" s="240"/>
      <c r="GS1671" s="240"/>
      <c r="GT1671" s="240"/>
      <c r="GU1671" s="240"/>
      <c r="GV1671" s="240"/>
      <c r="GW1671" s="240"/>
      <c r="GX1671" s="240"/>
      <c r="GY1671" s="240"/>
      <c r="GZ1671" s="240"/>
      <c r="HA1671" s="240"/>
      <c r="HB1671" s="240"/>
      <c r="HC1671" s="240"/>
      <c r="HD1671" s="240"/>
      <c r="HE1671" s="240"/>
      <c r="HF1671" s="240"/>
      <c r="HG1671" s="240"/>
      <c r="HH1671" s="240"/>
      <c r="HI1671" s="240"/>
      <c r="HJ1671" s="240"/>
      <c r="HK1671" s="240"/>
      <c r="HL1671" s="240"/>
      <c r="HM1671" s="240"/>
      <c r="HN1671" s="240"/>
      <c r="HO1671" s="240"/>
      <c r="HP1671" s="240"/>
      <c r="HQ1671" s="240"/>
      <c r="HR1671" s="240"/>
      <c r="HS1671" s="240"/>
      <c r="HT1671" s="240"/>
      <c r="HU1671" s="240"/>
      <c r="HV1671" s="240"/>
      <c r="HW1671" s="240"/>
      <c r="HX1671" s="240"/>
      <c r="HY1671" s="240"/>
      <c r="HZ1671" s="240"/>
      <c r="IA1671" s="240"/>
      <c r="IB1671" s="240"/>
      <c r="IC1671" s="240"/>
      <c r="ID1671" s="240"/>
      <c r="IE1671" s="240"/>
      <c r="IF1671" s="240"/>
      <c r="IG1671" s="240"/>
      <c r="IH1671" s="240"/>
      <c r="II1671" s="240"/>
      <c r="IJ1671" s="240"/>
      <c r="IK1671" s="240"/>
      <c r="IL1671" s="240"/>
      <c r="IM1671" s="240"/>
      <c r="IN1671" s="240"/>
      <c r="IO1671" s="240"/>
      <c r="IP1671" s="240"/>
      <c r="IQ1671" s="240"/>
      <c r="IR1671" s="240"/>
      <c r="IS1671" s="240"/>
      <c r="IT1671" s="240"/>
      <c r="IU1671" s="240"/>
      <c r="IV1671" s="240"/>
      <c r="IW1671" s="240"/>
      <c r="IX1671" s="240"/>
      <c r="IY1671" s="240"/>
      <c r="IZ1671" s="240"/>
      <c r="JA1671" s="240"/>
      <c r="JB1671" s="240"/>
      <c r="JC1671" s="240"/>
    </row>
    <row r="1672" spans="1:263" s="1072" customFormat="1" x14ac:dyDescent="0.25">
      <c r="A1672" s="363">
        <v>1</v>
      </c>
      <c r="B1672" s="363">
        <v>1</v>
      </c>
      <c r="C1672" s="301" t="s">
        <v>350</v>
      </c>
      <c r="D1672" s="301"/>
      <c r="E1672" s="302"/>
      <c r="F1672" s="2205"/>
      <c r="G1672" s="950"/>
      <c r="H1672" s="950"/>
      <c r="I1672" s="2384"/>
      <c r="J1672" s="2887"/>
      <c r="K1672" s="2887"/>
      <c r="L1672" s="2888"/>
      <c r="M1672" s="2888"/>
      <c r="N1672" s="2888"/>
      <c r="O1672" s="2888"/>
      <c r="P1672" s="2888"/>
      <c r="Q1672" s="2888"/>
      <c r="R1672" s="2885">
        <f t="shared" ref="R1672:Y1673" si="1697">R1599</f>
        <v>210248.06972999999</v>
      </c>
      <c r="S1672" s="2885">
        <f t="shared" ref="S1672:T1672" si="1698">S1599</f>
        <v>210248.06972999999</v>
      </c>
      <c r="T1672" s="2885">
        <f t="shared" si="1698"/>
        <v>210248.06972999999</v>
      </c>
      <c r="U1672" s="554">
        <f t="shared" si="1697"/>
        <v>52562.017432499997</v>
      </c>
      <c r="V1672" s="2885">
        <f t="shared" si="1697"/>
        <v>51946.742720000002</v>
      </c>
      <c r="W1672" s="1388">
        <f t="shared" si="1697"/>
        <v>0</v>
      </c>
      <c r="X1672" s="2885">
        <f t="shared" si="1697"/>
        <v>0</v>
      </c>
      <c r="Y1672" s="2885">
        <f t="shared" si="1697"/>
        <v>-615.27471249999508</v>
      </c>
      <c r="Z1672" s="3037">
        <f t="shared" ref="Z1672" si="1699">Z1599</f>
        <v>0</v>
      </c>
      <c r="AA1672" s="3037">
        <f>AA1599</f>
        <v>-50.690440000000009</v>
      </c>
      <c r="AB1672" s="2885">
        <f>AB1599</f>
        <v>51896.052280000004</v>
      </c>
      <c r="AC1672" s="1152"/>
      <c r="AD1672" s="1143">
        <f>AD1599</f>
        <v>0</v>
      </c>
      <c r="AE1672" s="2583"/>
      <c r="AF1672" s="3340"/>
      <c r="AG1672" s="240"/>
      <c r="AH1672" s="240"/>
      <c r="AI1672" s="240"/>
      <c r="AJ1672" s="240"/>
      <c r="AK1672" s="240"/>
      <c r="AL1672" s="240"/>
      <c r="AM1672" s="240"/>
      <c r="AN1672" s="240"/>
      <c r="AO1672" s="240"/>
      <c r="AP1672" s="240"/>
      <c r="AQ1672" s="240"/>
      <c r="AR1672" s="240"/>
      <c r="AS1672" s="240"/>
      <c r="AT1672" s="240"/>
      <c r="AU1672" s="240"/>
      <c r="AV1672" s="240"/>
      <c r="AW1672" s="240"/>
      <c r="AX1672" s="240"/>
      <c r="AY1672" s="240"/>
      <c r="AZ1672" s="240"/>
      <c r="BA1672" s="240"/>
      <c r="BB1672" s="240"/>
      <c r="BC1672" s="240"/>
      <c r="BD1672" s="240"/>
      <c r="BE1672" s="240"/>
      <c r="BF1672" s="240"/>
      <c r="BG1672" s="240"/>
      <c r="BH1672" s="240"/>
      <c r="BI1672" s="240"/>
      <c r="BJ1672" s="240"/>
      <c r="BK1672" s="240"/>
      <c r="BL1672" s="240"/>
      <c r="BM1672" s="240"/>
      <c r="BN1672" s="240"/>
      <c r="BO1672" s="240"/>
      <c r="BP1672" s="240"/>
      <c r="BQ1672" s="240"/>
      <c r="BR1672" s="240"/>
      <c r="BS1672" s="240"/>
      <c r="BT1672" s="240"/>
      <c r="BU1672" s="240"/>
      <c r="BV1672" s="240"/>
      <c r="BW1672" s="240"/>
      <c r="BX1672" s="240"/>
      <c r="BY1672" s="240"/>
      <c r="BZ1672" s="240"/>
      <c r="CA1672" s="240"/>
      <c r="CB1672" s="240"/>
      <c r="CC1672" s="240"/>
      <c r="CD1672" s="240"/>
      <c r="CE1672" s="240"/>
      <c r="CF1672" s="240"/>
      <c r="CG1672" s="240"/>
      <c r="CH1672" s="240"/>
      <c r="CI1672" s="240"/>
      <c r="CJ1672" s="240"/>
      <c r="CK1672" s="240"/>
      <c r="CL1672" s="240"/>
      <c r="CM1672" s="240"/>
      <c r="CN1672" s="240"/>
      <c r="CO1672" s="240"/>
      <c r="CP1672" s="240"/>
      <c r="CQ1672" s="240"/>
      <c r="CR1672" s="240"/>
      <c r="CS1672" s="240"/>
      <c r="CT1672" s="240"/>
      <c r="CU1672" s="240"/>
      <c r="CV1672" s="240"/>
      <c r="CW1672" s="240"/>
      <c r="CX1672" s="240"/>
      <c r="CY1672" s="240"/>
      <c r="CZ1672" s="240"/>
      <c r="DA1672" s="240"/>
      <c r="DB1672" s="240"/>
      <c r="DC1672" s="240"/>
      <c r="DD1672" s="240"/>
      <c r="DE1672" s="240"/>
      <c r="DF1672" s="240"/>
      <c r="DG1672" s="240"/>
      <c r="DH1672" s="240"/>
      <c r="DI1672" s="240"/>
      <c r="DJ1672" s="240"/>
      <c r="DK1672" s="240"/>
      <c r="DL1672" s="240"/>
      <c r="DM1672" s="240"/>
      <c r="DN1672" s="240"/>
      <c r="DO1672" s="240"/>
      <c r="DP1672" s="240"/>
      <c r="DQ1672" s="240"/>
      <c r="DR1672" s="240"/>
      <c r="DS1672" s="240"/>
      <c r="DT1672" s="240"/>
      <c r="DU1672" s="240"/>
      <c r="DV1672" s="240"/>
      <c r="DW1672" s="240"/>
      <c r="DX1672" s="240"/>
      <c r="DY1672" s="240"/>
      <c r="DZ1672" s="240"/>
      <c r="EA1672" s="240"/>
      <c r="EB1672" s="240"/>
      <c r="EC1672" s="240"/>
      <c r="ED1672" s="240"/>
      <c r="EE1672" s="240"/>
      <c r="EF1672" s="240"/>
      <c r="EG1672" s="240"/>
      <c r="EH1672" s="240"/>
      <c r="EI1672" s="240"/>
      <c r="EJ1672" s="240"/>
      <c r="EK1672" s="240"/>
      <c r="EL1672" s="240"/>
      <c r="EM1672" s="240"/>
      <c r="EN1672" s="240"/>
      <c r="EO1672" s="240"/>
      <c r="EP1672" s="240"/>
      <c r="EQ1672" s="240"/>
      <c r="ER1672" s="240"/>
      <c r="ES1672" s="240"/>
      <c r="ET1672" s="240"/>
      <c r="EU1672" s="240"/>
      <c r="EV1672" s="240"/>
      <c r="EW1672" s="240"/>
      <c r="EX1672" s="240"/>
      <c r="EY1672" s="240"/>
      <c r="EZ1672" s="240"/>
      <c r="FA1672" s="240"/>
      <c r="FB1672" s="240"/>
      <c r="FC1672" s="240"/>
      <c r="FD1672" s="240"/>
      <c r="FE1672" s="240"/>
      <c r="FF1672" s="240"/>
      <c r="FG1672" s="240"/>
      <c r="FH1672" s="240"/>
      <c r="FI1672" s="240"/>
      <c r="FJ1672" s="240"/>
      <c r="FK1672" s="240"/>
      <c r="FL1672" s="240"/>
      <c r="FM1672" s="240"/>
      <c r="FN1672" s="240"/>
      <c r="FO1672" s="240"/>
      <c r="FP1672" s="240"/>
      <c r="FQ1672" s="240"/>
      <c r="FR1672" s="240"/>
      <c r="FS1672" s="240"/>
      <c r="FT1672" s="240"/>
      <c r="FU1672" s="240"/>
      <c r="FV1672" s="240"/>
      <c r="FW1672" s="240"/>
      <c r="FX1672" s="240"/>
      <c r="FY1672" s="240"/>
      <c r="FZ1672" s="240"/>
      <c r="GA1672" s="240"/>
      <c r="GB1672" s="240"/>
      <c r="GC1672" s="240"/>
      <c r="GD1672" s="240"/>
      <c r="GE1672" s="240"/>
      <c r="GF1672" s="240"/>
      <c r="GG1672" s="240"/>
      <c r="GH1672" s="240"/>
      <c r="GI1672" s="240"/>
      <c r="GJ1672" s="240"/>
      <c r="GK1672" s="240"/>
      <c r="GL1672" s="240"/>
      <c r="GM1672" s="240"/>
      <c r="GN1672" s="240"/>
      <c r="GO1672" s="240"/>
      <c r="GP1672" s="240"/>
      <c r="GQ1672" s="240"/>
      <c r="GR1672" s="240"/>
      <c r="GS1672" s="240"/>
      <c r="GT1672" s="240"/>
      <c r="GU1672" s="240"/>
      <c r="GV1672" s="240"/>
      <c r="GW1672" s="240"/>
      <c r="GX1672" s="240"/>
      <c r="GY1672" s="240"/>
      <c r="GZ1672" s="240"/>
      <c r="HA1672" s="240"/>
      <c r="HB1672" s="240"/>
      <c r="HC1672" s="240"/>
      <c r="HD1672" s="240"/>
      <c r="HE1672" s="240"/>
      <c r="HF1672" s="240"/>
      <c r="HG1672" s="240"/>
      <c r="HH1672" s="240"/>
      <c r="HI1672" s="240"/>
      <c r="HJ1672" s="240"/>
      <c r="HK1672" s="240"/>
      <c r="HL1672" s="240"/>
      <c r="HM1672" s="240"/>
      <c r="HN1672" s="240"/>
      <c r="HO1672" s="240"/>
      <c r="HP1672" s="240"/>
      <c r="HQ1672" s="240"/>
      <c r="HR1672" s="240"/>
      <c r="HS1672" s="240"/>
      <c r="HT1672" s="240"/>
      <c r="HU1672" s="240"/>
      <c r="HV1672" s="240"/>
      <c r="HW1672" s="240"/>
      <c r="HX1672" s="240"/>
      <c r="HY1672" s="240"/>
      <c r="HZ1672" s="240"/>
      <c r="IA1672" s="240"/>
      <c r="IB1672" s="240"/>
      <c r="IC1672" s="240"/>
      <c r="ID1672" s="240"/>
      <c r="IE1672" s="240"/>
      <c r="IF1672" s="240"/>
      <c r="IG1672" s="240"/>
      <c r="IH1672" s="240"/>
      <c r="II1672" s="240"/>
      <c r="IJ1672" s="240"/>
      <c r="IK1672" s="240"/>
      <c r="IL1672" s="240"/>
      <c r="IM1672" s="240"/>
      <c r="IN1672" s="240"/>
      <c r="IO1672" s="240"/>
      <c r="IP1672" s="240"/>
      <c r="IQ1672" s="240"/>
      <c r="IR1672" s="240"/>
      <c r="IS1672" s="240"/>
      <c r="IT1672" s="240"/>
      <c r="IU1672" s="240"/>
      <c r="IV1672" s="240"/>
      <c r="IW1672" s="240"/>
      <c r="IX1672" s="240"/>
      <c r="IY1672" s="240"/>
      <c r="IZ1672" s="240"/>
      <c r="JA1672" s="240"/>
      <c r="JB1672" s="240"/>
      <c r="JC1672" s="240"/>
    </row>
    <row r="1673" spans="1:263" s="1072" customFormat="1" x14ac:dyDescent="0.25">
      <c r="A1673" s="363"/>
      <c r="B1673" s="363">
        <v>1</v>
      </c>
      <c r="C1673" s="301" t="s">
        <v>304</v>
      </c>
      <c r="D1673" s="301"/>
      <c r="E1673" s="302"/>
      <c r="F1673" s="2205"/>
      <c r="G1673" s="950"/>
      <c r="H1673" s="950"/>
      <c r="I1673" s="2384"/>
      <c r="J1673" s="2887"/>
      <c r="K1673" s="2887"/>
      <c r="L1673" s="2888"/>
      <c r="M1673" s="2888"/>
      <c r="N1673" s="2888"/>
      <c r="O1673" s="2888"/>
      <c r="P1673" s="2888"/>
      <c r="Q1673" s="2888"/>
      <c r="R1673" s="2885">
        <f t="shared" si="1697"/>
        <v>16373.044800000003</v>
      </c>
      <c r="S1673" s="2885">
        <f t="shared" ref="S1673:T1673" si="1700">S1600</f>
        <v>16373.044800000003</v>
      </c>
      <c r="T1673" s="2885">
        <f t="shared" si="1700"/>
        <v>16373.044800000003</v>
      </c>
      <c r="U1673" s="554">
        <f t="shared" si="1697"/>
        <v>4093.2612000000008</v>
      </c>
      <c r="V1673" s="2885">
        <f t="shared" si="1697"/>
        <v>4093.2611999999999</v>
      </c>
      <c r="W1673" s="1388">
        <f t="shared" si="1697"/>
        <v>0</v>
      </c>
      <c r="X1673" s="2885">
        <f t="shared" si="1697"/>
        <v>0</v>
      </c>
      <c r="Y1673" s="2885">
        <f t="shared" si="1697"/>
        <v>0</v>
      </c>
      <c r="Z1673" s="3037">
        <f t="shared" ref="Z1673" si="1701">Z1600</f>
        <v>0</v>
      </c>
      <c r="AA1673" s="3037">
        <f>AA1600</f>
        <v>0</v>
      </c>
      <c r="AB1673" s="2885">
        <f>AB1600</f>
        <v>4093.2611999999999</v>
      </c>
      <c r="AC1673" s="1152"/>
      <c r="AD1673" s="1143">
        <f>AD1600</f>
        <v>0</v>
      </c>
      <c r="AE1673" s="2583"/>
      <c r="AF1673" s="3340"/>
      <c r="AG1673" s="240"/>
      <c r="AH1673" s="240"/>
      <c r="AI1673" s="240"/>
      <c r="AJ1673" s="240"/>
      <c r="AK1673" s="240"/>
      <c r="AL1673" s="240"/>
      <c r="AM1673" s="240"/>
      <c r="AN1673" s="240"/>
      <c r="AO1673" s="240"/>
      <c r="AP1673" s="240"/>
      <c r="AQ1673" s="240"/>
      <c r="AR1673" s="240"/>
      <c r="AS1673" s="240"/>
      <c r="AT1673" s="240"/>
      <c r="AU1673" s="240"/>
      <c r="AV1673" s="240"/>
      <c r="AW1673" s="240"/>
      <c r="AX1673" s="240"/>
      <c r="AY1673" s="240"/>
      <c r="AZ1673" s="240"/>
      <c r="BA1673" s="240"/>
      <c r="BB1673" s="240"/>
      <c r="BC1673" s="240"/>
      <c r="BD1673" s="240"/>
      <c r="BE1673" s="240"/>
      <c r="BF1673" s="240"/>
      <c r="BG1673" s="240"/>
      <c r="BH1673" s="240"/>
      <c r="BI1673" s="240"/>
      <c r="BJ1673" s="240"/>
      <c r="BK1673" s="240"/>
      <c r="BL1673" s="240"/>
      <c r="BM1673" s="240"/>
      <c r="BN1673" s="240"/>
      <c r="BO1673" s="240"/>
      <c r="BP1673" s="240"/>
      <c r="BQ1673" s="240"/>
      <c r="BR1673" s="240"/>
      <c r="BS1673" s="240"/>
      <c r="BT1673" s="240"/>
      <c r="BU1673" s="240"/>
      <c r="BV1673" s="240"/>
      <c r="BW1673" s="240"/>
      <c r="BX1673" s="240"/>
      <c r="BY1673" s="240"/>
      <c r="BZ1673" s="240"/>
      <c r="CA1673" s="240"/>
      <c r="CB1673" s="240"/>
      <c r="CC1673" s="240"/>
      <c r="CD1673" s="240"/>
      <c r="CE1673" s="240"/>
      <c r="CF1673" s="240"/>
      <c r="CG1673" s="240"/>
      <c r="CH1673" s="240"/>
      <c r="CI1673" s="240"/>
      <c r="CJ1673" s="240"/>
      <c r="CK1673" s="240"/>
      <c r="CL1673" s="240"/>
      <c r="CM1673" s="240"/>
      <c r="CN1673" s="240"/>
      <c r="CO1673" s="240"/>
      <c r="CP1673" s="240"/>
      <c r="CQ1673" s="240"/>
      <c r="CR1673" s="240"/>
      <c r="CS1673" s="240"/>
      <c r="CT1673" s="240"/>
      <c r="CU1673" s="240"/>
      <c r="CV1673" s="240"/>
      <c r="CW1673" s="240"/>
      <c r="CX1673" s="240"/>
      <c r="CY1673" s="240"/>
      <c r="CZ1673" s="240"/>
      <c r="DA1673" s="240"/>
      <c r="DB1673" s="240"/>
      <c r="DC1673" s="240"/>
      <c r="DD1673" s="240"/>
      <c r="DE1673" s="240"/>
      <c r="DF1673" s="240"/>
      <c r="DG1673" s="240"/>
      <c r="DH1673" s="240"/>
      <c r="DI1673" s="240"/>
      <c r="DJ1673" s="240"/>
      <c r="DK1673" s="240"/>
      <c r="DL1673" s="240"/>
      <c r="DM1673" s="240"/>
      <c r="DN1673" s="240"/>
      <c r="DO1673" s="240"/>
      <c r="DP1673" s="240"/>
      <c r="DQ1673" s="240"/>
      <c r="DR1673" s="240"/>
      <c r="DS1673" s="240"/>
      <c r="DT1673" s="240"/>
      <c r="DU1673" s="240"/>
      <c r="DV1673" s="240"/>
      <c r="DW1673" s="240"/>
      <c r="DX1673" s="240"/>
      <c r="DY1673" s="240"/>
      <c r="DZ1673" s="240"/>
      <c r="EA1673" s="240"/>
      <c r="EB1673" s="240"/>
      <c r="EC1673" s="240"/>
      <c r="ED1673" s="240"/>
      <c r="EE1673" s="240"/>
      <c r="EF1673" s="240"/>
      <c r="EG1673" s="240"/>
      <c r="EH1673" s="240"/>
      <c r="EI1673" s="240"/>
      <c r="EJ1673" s="240"/>
      <c r="EK1673" s="240"/>
      <c r="EL1673" s="240"/>
      <c r="EM1673" s="240"/>
      <c r="EN1673" s="240"/>
      <c r="EO1673" s="240"/>
      <c r="EP1673" s="240"/>
      <c r="EQ1673" s="240"/>
      <c r="ER1673" s="240"/>
      <c r="ES1673" s="240"/>
      <c r="ET1673" s="240"/>
      <c r="EU1673" s="240"/>
      <c r="EV1673" s="240"/>
      <c r="EW1673" s="240"/>
      <c r="EX1673" s="240"/>
      <c r="EY1673" s="240"/>
      <c r="EZ1673" s="240"/>
      <c r="FA1673" s="240"/>
      <c r="FB1673" s="240"/>
      <c r="FC1673" s="240"/>
      <c r="FD1673" s="240"/>
      <c r="FE1673" s="240"/>
      <c r="FF1673" s="240"/>
      <c r="FG1673" s="240"/>
      <c r="FH1673" s="240"/>
      <c r="FI1673" s="240"/>
      <c r="FJ1673" s="240"/>
      <c r="FK1673" s="240"/>
      <c r="FL1673" s="240"/>
      <c r="FM1673" s="240"/>
      <c r="FN1673" s="240"/>
      <c r="FO1673" s="240"/>
      <c r="FP1673" s="240"/>
      <c r="FQ1673" s="240"/>
      <c r="FR1673" s="240"/>
      <c r="FS1673" s="240"/>
      <c r="FT1673" s="240"/>
      <c r="FU1673" s="240"/>
      <c r="FV1673" s="240"/>
      <c r="FW1673" s="240"/>
      <c r="FX1673" s="240"/>
      <c r="FY1673" s="240"/>
      <c r="FZ1673" s="240"/>
      <c r="GA1673" s="240"/>
      <c r="GB1673" s="240"/>
      <c r="GC1673" s="240"/>
      <c r="GD1673" s="240"/>
      <c r="GE1673" s="240"/>
      <c r="GF1673" s="240"/>
      <c r="GG1673" s="240"/>
      <c r="GH1673" s="240"/>
      <c r="GI1673" s="240"/>
      <c r="GJ1673" s="240"/>
      <c r="GK1673" s="240"/>
      <c r="GL1673" s="240"/>
      <c r="GM1673" s="240"/>
      <c r="GN1673" s="240"/>
      <c r="GO1673" s="240"/>
      <c r="GP1673" s="240"/>
      <c r="GQ1673" s="240"/>
      <c r="GR1673" s="240"/>
      <c r="GS1673" s="240"/>
      <c r="GT1673" s="240"/>
      <c r="GU1673" s="240"/>
      <c r="GV1673" s="240"/>
      <c r="GW1673" s="240"/>
      <c r="GX1673" s="240"/>
      <c r="GY1673" s="240"/>
      <c r="GZ1673" s="240"/>
      <c r="HA1673" s="240"/>
      <c r="HB1673" s="240"/>
      <c r="HC1673" s="240"/>
      <c r="HD1673" s="240"/>
      <c r="HE1673" s="240"/>
      <c r="HF1673" s="240"/>
      <c r="HG1673" s="240"/>
      <c r="HH1673" s="240"/>
      <c r="HI1673" s="240"/>
      <c r="HJ1673" s="240"/>
      <c r="HK1673" s="240"/>
      <c r="HL1673" s="240"/>
      <c r="HM1673" s="240"/>
      <c r="HN1673" s="240"/>
      <c r="HO1673" s="240"/>
      <c r="HP1673" s="240"/>
      <c r="HQ1673" s="240"/>
      <c r="HR1673" s="240"/>
      <c r="HS1673" s="240"/>
      <c r="HT1673" s="240"/>
      <c r="HU1673" s="240"/>
      <c r="HV1673" s="240"/>
      <c r="HW1673" s="240"/>
      <c r="HX1673" s="240"/>
      <c r="HY1673" s="240"/>
      <c r="HZ1673" s="240"/>
      <c r="IA1673" s="240"/>
      <c r="IB1673" s="240"/>
      <c r="IC1673" s="240"/>
      <c r="ID1673" s="240"/>
      <c r="IE1673" s="240"/>
      <c r="IF1673" s="240"/>
      <c r="IG1673" s="240"/>
      <c r="IH1673" s="240"/>
      <c r="II1673" s="240"/>
      <c r="IJ1673" s="240"/>
      <c r="IK1673" s="240"/>
      <c r="IL1673" s="240"/>
      <c r="IM1673" s="240"/>
      <c r="IN1673" s="240"/>
      <c r="IO1673" s="240"/>
      <c r="IP1673" s="240"/>
      <c r="IQ1673" s="240"/>
      <c r="IR1673" s="240"/>
      <c r="IS1673" s="240"/>
      <c r="IT1673" s="240"/>
      <c r="IU1673" s="240"/>
      <c r="IV1673" s="240"/>
      <c r="IW1673" s="240"/>
      <c r="IX1673" s="240"/>
      <c r="IY1673" s="240"/>
      <c r="IZ1673" s="240"/>
      <c r="JA1673" s="240"/>
      <c r="JB1673" s="240"/>
      <c r="JC1673" s="240"/>
    </row>
    <row r="1674" spans="1:263" s="1072" customFormat="1" ht="29.25" x14ac:dyDescent="0.25">
      <c r="A1674" s="363"/>
      <c r="B1674" s="363">
        <v>1</v>
      </c>
      <c r="C1674" s="442" t="s">
        <v>285</v>
      </c>
      <c r="D1674" s="301"/>
      <c r="E1674" s="302"/>
      <c r="F1674" s="2205">
        <f t="shared" ref="F1674:I1693" si="1702">F1601</f>
        <v>50780</v>
      </c>
      <c r="G1674" s="950">
        <f t="shared" si="1702"/>
        <v>12695</v>
      </c>
      <c r="H1674" s="950">
        <f t="shared" si="1702"/>
        <v>8597</v>
      </c>
      <c r="I1674" s="2384">
        <f t="shared" si="1702"/>
        <v>67.719574635683344</v>
      </c>
      <c r="J1674" s="2887"/>
      <c r="K1674" s="2887"/>
      <c r="L1674" s="2888"/>
      <c r="M1674" s="2888"/>
      <c r="N1674" s="2888"/>
      <c r="O1674" s="2888"/>
      <c r="P1674" s="2888"/>
      <c r="Q1674" s="2888"/>
      <c r="R1674" s="2885">
        <f t="shared" ref="R1674:AB1674" si="1703">R1601</f>
        <v>0</v>
      </c>
      <c r="S1674" s="2885">
        <f t="shared" ref="S1674:T1674" si="1704">S1601</f>
        <v>0</v>
      </c>
      <c r="T1674" s="2885">
        <f t="shared" si="1704"/>
        <v>0</v>
      </c>
      <c r="U1674" s="554">
        <f t="shared" si="1703"/>
        <v>0</v>
      </c>
      <c r="V1674" s="2885">
        <f t="shared" si="1703"/>
        <v>0</v>
      </c>
      <c r="W1674" s="1388">
        <f t="shared" si="1703"/>
        <v>0</v>
      </c>
      <c r="X1674" s="2885">
        <f t="shared" si="1703"/>
        <v>0</v>
      </c>
      <c r="Y1674" s="2885">
        <f t="shared" si="1703"/>
        <v>0</v>
      </c>
      <c r="Z1674" s="3037">
        <f t="shared" si="1703"/>
        <v>0</v>
      </c>
      <c r="AA1674" s="3037">
        <f t="shared" si="1703"/>
        <v>0</v>
      </c>
      <c r="AB1674" s="2885">
        <f t="shared" si="1703"/>
        <v>0</v>
      </c>
      <c r="AC1674" s="1152">
        <f t="shared" ref="AC1674" si="1705">AC1601</f>
        <v>0</v>
      </c>
      <c r="AD1674" s="1143"/>
      <c r="AE1674" s="2583"/>
      <c r="AF1674" s="3340"/>
      <c r="AG1674" s="240"/>
      <c r="AH1674" s="240"/>
      <c r="AI1674" s="240"/>
      <c r="AJ1674" s="240"/>
      <c r="AK1674" s="240"/>
      <c r="AL1674" s="240"/>
      <c r="AM1674" s="240"/>
      <c r="AN1674" s="240"/>
      <c r="AO1674" s="240"/>
      <c r="AP1674" s="240"/>
      <c r="AQ1674" s="240"/>
      <c r="AR1674" s="240"/>
      <c r="AS1674" s="240"/>
      <c r="AT1674" s="240"/>
      <c r="AU1674" s="240"/>
      <c r="AV1674" s="240"/>
      <c r="AW1674" s="240"/>
      <c r="AX1674" s="240"/>
      <c r="AY1674" s="240"/>
      <c r="AZ1674" s="240"/>
      <c r="BA1674" s="240"/>
      <c r="BB1674" s="240"/>
      <c r="BC1674" s="240"/>
      <c r="BD1674" s="240"/>
      <c r="BE1674" s="240"/>
      <c r="BF1674" s="240"/>
      <c r="BG1674" s="240"/>
      <c r="BH1674" s="240"/>
      <c r="BI1674" s="240"/>
      <c r="BJ1674" s="240"/>
      <c r="BK1674" s="240"/>
      <c r="BL1674" s="240"/>
      <c r="BM1674" s="240"/>
      <c r="BN1674" s="240"/>
      <c r="BO1674" s="240"/>
      <c r="BP1674" s="240"/>
      <c r="BQ1674" s="240"/>
      <c r="BR1674" s="240"/>
      <c r="BS1674" s="240"/>
      <c r="BT1674" s="240"/>
      <c r="BU1674" s="240"/>
      <c r="BV1674" s="240"/>
      <c r="BW1674" s="240"/>
      <c r="BX1674" s="240"/>
      <c r="BY1674" s="240"/>
      <c r="BZ1674" s="240"/>
      <c r="CA1674" s="240"/>
      <c r="CB1674" s="240"/>
      <c r="CC1674" s="240"/>
      <c r="CD1674" s="240"/>
      <c r="CE1674" s="240"/>
      <c r="CF1674" s="240"/>
      <c r="CG1674" s="240"/>
      <c r="CH1674" s="240"/>
      <c r="CI1674" s="240"/>
      <c r="CJ1674" s="240"/>
      <c r="CK1674" s="240"/>
      <c r="CL1674" s="240"/>
      <c r="CM1674" s="240"/>
      <c r="CN1674" s="240"/>
      <c r="CO1674" s="240"/>
      <c r="CP1674" s="240"/>
      <c r="CQ1674" s="240"/>
      <c r="CR1674" s="240"/>
      <c r="CS1674" s="240"/>
      <c r="CT1674" s="240"/>
      <c r="CU1674" s="240"/>
      <c r="CV1674" s="240"/>
      <c r="CW1674" s="240"/>
      <c r="CX1674" s="240"/>
      <c r="CY1674" s="240"/>
      <c r="CZ1674" s="240"/>
      <c r="DA1674" s="240"/>
      <c r="DB1674" s="240"/>
      <c r="DC1674" s="240"/>
      <c r="DD1674" s="240"/>
      <c r="DE1674" s="240"/>
      <c r="DF1674" s="240"/>
      <c r="DG1674" s="240"/>
      <c r="DH1674" s="240"/>
      <c r="DI1674" s="240"/>
      <c r="DJ1674" s="240"/>
      <c r="DK1674" s="240"/>
      <c r="DL1674" s="240"/>
      <c r="DM1674" s="240"/>
      <c r="DN1674" s="240"/>
      <c r="DO1674" s="240"/>
      <c r="DP1674" s="240"/>
      <c r="DQ1674" s="240"/>
      <c r="DR1674" s="240"/>
      <c r="DS1674" s="240"/>
      <c r="DT1674" s="240"/>
      <c r="DU1674" s="240"/>
      <c r="DV1674" s="240"/>
      <c r="DW1674" s="240"/>
      <c r="DX1674" s="240"/>
      <c r="DY1674" s="240"/>
      <c r="DZ1674" s="240"/>
      <c r="EA1674" s="240"/>
      <c r="EB1674" s="240"/>
      <c r="EC1674" s="240"/>
      <c r="ED1674" s="240"/>
      <c r="EE1674" s="240"/>
      <c r="EF1674" s="240"/>
      <c r="EG1674" s="240"/>
      <c r="EH1674" s="240"/>
      <c r="EI1674" s="240"/>
      <c r="EJ1674" s="240"/>
      <c r="EK1674" s="240"/>
      <c r="EL1674" s="240"/>
      <c r="EM1674" s="240"/>
      <c r="EN1674" s="240"/>
      <c r="EO1674" s="240"/>
      <c r="EP1674" s="240"/>
      <c r="EQ1674" s="240"/>
      <c r="ER1674" s="240"/>
      <c r="ES1674" s="240"/>
      <c r="ET1674" s="240"/>
      <c r="EU1674" s="240"/>
      <c r="EV1674" s="240"/>
      <c r="EW1674" s="240"/>
      <c r="EX1674" s="240"/>
      <c r="EY1674" s="240"/>
      <c r="EZ1674" s="240"/>
      <c r="FA1674" s="240"/>
      <c r="FB1674" s="240"/>
      <c r="FC1674" s="240"/>
      <c r="FD1674" s="240"/>
      <c r="FE1674" s="240"/>
      <c r="FF1674" s="240"/>
      <c r="FG1674" s="240"/>
      <c r="FH1674" s="240"/>
      <c r="FI1674" s="240"/>
      <c r="FJ1674" s="240"/>
      <c r="FK1674" s="240"/>
      <c r="FL1674" s="240"/>
      <c r="FM1674" s="240"/>
      <c r="FN1674" s="240"/>
      <c r="FO1674" s="240"/>
      <c r="FP1674" s="240"/>
      <c r="FQ1674" s="240"/>
      <c r="FR1674" s="240"/>
      <c r="FS1674" s="240"/>
      <c r="FT1674" s="240"/>
      <c r="FU1674" s="240"/>
      <c r="FV1674" s="240"/>
      <c r="FW1674" s="240"/>
      <c r="FX1674" s="240"/>
      <c r="FY1674" s="240"/>
      <c r="FZ1674" s="240"/>
      <c r="GA1674" s="240"/>
      <c r="GB1674" s="240"/>
      <c r="GC1674" s="240"/>
      <c r="GD1674" s="240"/>
      <c r="GE1674" s="240"/>
      <c r="GF1674" s="240"/>
      <c r="GG1674" s="240"/>
      <c r="GH1674" s="240"/>
      <c r="GI1674" s="240"/>
      <c r="GJ1674" s="240"/>
      <c r="GK1674" s="240"/>
      <c r="GL1674" s="240"/>
      <c r="GM1674" s="240"/>
      <c r="GN1674" s="240"/>
      <c r="GO1674" s="240"/>
      <c r="GP1674" s="240"/>
      <c r="GQ1674" s="240"/>
      <c r="GR1674" s="240"/>
      <c r="GS1674" s="240"/>
      <c r="GT1674" s="240"/>
      <c r="GU1674" s="240"/>
      <c r="GV1674" s="240"/>
      <c r="GW1674" s="240"/>
      <c r="GX1674" s="240"/>
      <c r="GY1674" s="240"/>
      <c r="GZ1674" s="240"/>
      <c r="HA1674" s="240"/>
      <c r="HB1674" s="240"/>
      <c r="HC1674" s="240"/>
      <c r="HD1674" s="240"/>
      <c r="HE1674" s="240"/>
      <c r="HF1674" s="240"/>
      <c r="HG1674" s="240"/>
      <c r="HH1674" s="240"/>
      <c r="HI1674" s="240"/>
      <c r="HJ1674" s="240"/>
      <c r="HK1674" s="240"/>
      <c r="HL1674" s="240"/>
      <c r="HM1674" s="240"/>
      <c r="HN1674" s="240"/>
      <c r="HO1674" s="240"/>
      <c r="HP1674" s="240"/>
      <c r="HQ1674" s="240"/>
      <c r="HR1674" s="240"/>
      <c r="HS1674" s="240"/>
      <c r="HT1674" s="240"/>
      <c r="HU1674" s="240"/>
      <c r="HV1674" s="240"/>
      <c r="HW1674" s="240"/>
      <c r="HX1674" s="240"/>
      <c r="HY1674" s="240"/>
      <c r="HZ1674" s="240"/>
      <c r="IA1674" s="240"/>
      <c r="IB1674" s="240"/>
      <c r="IC1674" s="240"/>
      <c r="ID1674" s="240"/>
      <c r="IE1674" s="240"/>
      <c r="IF1674" s="240"/>
      <c r="IG1674" s="240"/>
      <c r="IH1674" s="240"/>
      <c r="II1674" s="240"/>
      <c r="IJ1674" s="240"/>
      <c r="IK1674" s="240"/>
      <c r="IL1674" s="240"/>
      <c r="IM1674" s="240"/>
      <c r="IN1674" s="240"/>
      <c r="IO1674" s="240"/>
      <c r="IP1674" s="240"/>
      <c r="IQ1674" s="240"/>
      <c r="IR1674" s="240"/>
      <c r="IS1674" s="240"/>
      <c r="IT1674" s="240"/>
      <c r="IU1674" s="240"/>
      <c r="IV1674" s="240"/>
      <c r="IW1674" s="240"/>
      <c r="IX1674" s="240"/>
      <c r="IY1674" s="240"/>
      <c r="IZ1674" s="240"/>
      <c r="JA1674" s="240"/>
      <c r="JB1674" s="240"/>
      <c r="JC1674" s="240"/>
    </row>
    <row r="1675" spans="1:263" s="1072" customFormat="1" ht="30" x14ac:dyDescent="0.25">
      <c r="A1675" s="363"/>
      <c r="B1675" s="363">
        <v>1</v>
      </c>
      <c r="C1675" s="745" t="s">
        <v>200</v>
      </c>
      <c r="D1675" s="301"/>
      <c r="E1675" s="302"/>
      <c r="F1675" s="2205">
        <f t="shared" si="1702"/>
        <v>0</v>
      </c>
      <c r="G1675" s="950">
        <f t="shared" si="1702"/>
        <v>0</v>
      </c>
      <c r="H1675" s="950">
        <f t="shared" si="1702"/>
        <v>0</v>
      </c>
      <c r="I1675" s="2384">
        <f t="shared" si="1702"/>
        <v>0</v>
      </c>
      <c r="J1675" s="2887"/>
      <c r="K1675" s="2887"/>
      <c r="L1675" s="2888"/>
      <c r="M1675" s="2888"/>
      <c r="N1675" s="2888"/>
      <c r="O1675" s="2888"/>
      <c r="P1675" s="2888"/>
      <c r="Q1675" s="2888"/>
      <c r="R1675" s="2885">
        <f t="shared" ref="R1675:AB1675" si="1706">R1602</f>
        <v>0</v>
      </c>
      <c r="S1675" s="2885">
        <f t="shared" ref="S1675:T1675" si="1707">S1602</f>
        <v>0</v>
      </c>
      <c r="T1675" s="2885">
        <f t="shared" si="1707"/>
        <v>0</v>
      </c>
      <c r="U1675" s="554">
        <f t="shared" si="1706"/>
        <v>0</v>
      </c>
      <c r="V1675" s="2885">
        <f t="shared" si="1706"/>
        <v>0</v>
      </c>
      <c r="W1675" s="1388">
        <f t="shared" si="1706"/>
        <v>0</v>
      </c>
      <c r="X1675" s="2885">
        <f t="shared" si="1706"/>
        <v>0</v>
      </c>
      <c r="Y1675" s="2885">
        <f t="shared" si="1706"/>
        <v>0</v>
      </c>
      <c r="Z1675" s="3037">
        <f t="shared" si="1706"/>
        <v>0</v>
      </c>
      <c r="AA1675" s="3037">
        <f t="shared" si="1706"/>
        <v>0</v>
      </c>
      <c r="AB1675" s="2885">
        <f t="shared" si="1706"/>
        <v>0</v>
      </c>
      <c r="AC1675" s="1152">
        <f t="shared" ref="AC1675" si="1708">AC1602</f>
        <v>0</v>
      </c>
      <c r="AD1675" s="1143"/>
      <c r="AE1675" s="2583"/>
      <c r="AF1675" s="3340"/>
      <c r="AG1675" s="240"/>
      <c r="AH1675" s="240"/>
      <c r="AI1675" s="240"/>
      <c r="AJ1675" s="240"/>
      <c r="AK1675" s="240"/>
      <c r="AL1675" s="240"/>
      <c r="AM1675" s="240"/>
      <c r="AN1675" s="240"/>
      <c r="AO1675" s="240"/>
      <c r="AP1675" s="240"/>
      <c r="AQ1675" s="240"/>
      <c r="AR1675" s="240"/>
      <c r="AS1675" s="240"/>
      <c r="AT1675" s="240"/>
      <c r="AU1675" s="240"/>
      <c r="AV1675" s="240"/>
      <c r="AW1675" s="240"/>
      <c r="AX1675" s="240"/>
      <c r="AY1675" s="240"/>
      <c r="AZ1675" s="240"/>
      <c r="BA1675" s="240"/>
      <c r="BB1675" s="240"/>
      <c r="BC1675" s="240"/>
      <c r="BD1675" s="240"/>
      <c r="BE1675" s="240"/>
      <c r="BF1675" s="240"/>
      <c r="BG1675" s="240"/>
      <c r="BH1675" s="240"/>
      <c r="BI1675" s="240"/>
      <c r="BJ1675" s="240"/>
      <c r="BK1675" s="240"/>
      <c r="BL1675" s="240"/>
      <c r="BM1675" s="240"/>
      <c r="BN1675" s="240"/>
      <c r="BO1675" s="240"/>
      <c r="BP1675" s="240"/>
      <c r="BQ1675" s="240"/>
      <c r="BR1675" s="240"/>
      <c r="BS1675" s="240"/>
      <c r="BT1675" s="240"/>
      <c r="BU1675" s="240"/>
      <c r="BV1675" s="240"/>
      <c r="BW1675" s="240"/>
      <c r="BX1675" s="240"/>
      <c r="BY1675" s="240"/>
      <c r="BZ1675" s="240"/>
      <c r="CA1675" s="240"/>
      <c r="CB1675" s="240"/>
      <c r="CC1675" s="240"/>
      <c r="CD1675" s="240"/>
      <c r="CE1675" s="240"/>
      <c r="CF1675" s="240"/>
      <c r="CG1675" s="240"/>
      <c r="CH1675" s="240"/>
      <c r="CI1675" s="240"/>
      <c r="CJ1675" s="240"/>
      <c r="CK1675" s="240"/>
      <c r="CL1675" s="240"/>
      <c r="CM1675" s="240"/>
      <c r="CN1675" s="240"/>
      <c r="CO1675" s="240"/>
      <c r="CP1675" s="240"/>
      <c r="CQ1675" s="240"/>
      <c r="CR1675" s="240"/>
      <c r="CS1675" s="240"/>
      <c r="CT1675" s="240"/>
      <c r="CU1675" s="240"/>
      <c r="CV1675" s="240"/>
      <c r="CW1675" s="240"/>
      <c r="CX1675" s="240"/>
      <c r="CY1675" s="240"/>
      <c r="CZ1675" s="240"/>
      <c r="DA1675" s="240"/>
      <c r="DB1675" s="240"/>
      <c r="DC1675" s="240"/>
      <c r="DD1675" s="240"/>
      <c r="DE1675" s="240"/>
      <c r="DF1675" s="240"/>
      <c r="DG1675" s="240"/>
      <c r="DH1675" s="240"/>
      <c r="DI1675" s="240"/>
      <c r="DJ1675" s="240"/>
      <c r="DK1675" s="240"/>
      <c r="DL1675" s="240"/>
      <c r="DM1675" s="240"/>
      <c r="DN1675" s="240"/>
      <c r="DO1675" s="240"/>
      <c r="DP1675" s="240"/>
      <c r="DQ1675" s="240"/>
      <c r="DR1675" s="240"/>
      <c r="DS1675" s="240"/>
      <c r="DT1675" s="240"/>
      <c r="DU1675" s="240"/>
      <c r="DV1675" s="240"/>
      <c r="DW1675" s="240"/>
      <c r="DX1675" s="240"/>
      <c r="DY1675" s="240"/>
      <c r="DZ1675" s="240"/>
      <c r="EA1675" s="240"/>
      <c r="EB1675" s="240"/>
      <c r="EC1675" s="240"/>
      <c r="ED1675" s="240"/>
      <c r="EE1675" s="240"/>
      <c r="EF1675" s="240"/>
      <c r="EG1675" s="240"/>
      <c r="EH1675" s="240"/>
      <c r="EI1675" s="240"/>
      <c r="EJ1675" s="240"/>
      <c r="EK1675" s="240"/>
      <c r="EL1675" s="240"/>
      <c r="EM1675" s="240"/>
      <c r="EN1675" s="240"/>
      <c r="EO1675" s="240"/>
      <c r="EP1675" s="240"/>
      <c r="EQ1675" s="240"/>
      <c r="ER1675" s="240"/>
      <c r="ES1675" s="240"/>
      <c r="ET1675" s="240"/>
      <c r="EU1675" s="240"/>
      <c r="EV1675" s="240"/>
      <c r="EW1675" s="240"/>
      <c r="EX1675" s="240"/>
      <c r="EY1675" s="240"/>
      <c r="EZ1675" s="240"/>
      <c r="FA1675" s="240"/>
      <c r="FB1675" s="240"/>
      <c r="FC1675" s="240"/>
      <c r="FD1675" s="240"/>
      <c r="FE1675" s="240"/>
      <c r="FF1675" s="240"/>
      <c r="FG1675" s="240"/>
      <c r="FH1675" s="240"/>
      <c r="FI1675" s="240"/>
      <c r="FJ1675" s="240"/>
      <c r="FK1675" s="240"/>
      <c r="FL1675" s="240"/>
      <c r="FM1675" s="240"/>
      <c r="FN1675" s="240"/>
      <c r="FO1675" s="240"/>
      <c r="FP1675" s="240"/>
      <c r="FQ1675" s="240"/>
      <c r="FR1675" s="240"/>
      <c r="FS1675" s="240"/>
      <c r="FT1675" s="240"/>
      <c r="FU1675" s="240"/>
      <c r="FV1675" s="240"/>
      <c r="FW1675" s="240"/>
      <c r="FX1675" s="240"/>
      <c r="FY1675" s="240"/>
      <c r="FZ1675" s="240"/>
      <c r="GA1675" s="240"/>
      <c r="GB1675" s="240"/>
      <c r="GC1675" s="240"/>
      <c r="GD1675" s="240"/>
      <c r="GE1675" s="240"/>
      <c r="GF1675" s="240"/>
      <c r="GG1675" s="240"/>
      <c r="GH1675" s="240"/>
      <c r="GI1675" s="240"/>
      <c r="GJ1675" s="240"/>
      <c r="GK1675" s="240"/>
      <c r="GL1675" s="240"/>
      <c r="GM1675" s="240"/>
      <c r="GN1675" s="240"/>
      <c r="GO1675" s="240"/>
      <c r="GP1675" s="240"/>
      <c r="GQ1675" s="240"/>
      <c r="GR1675" s="240"/>
      <c r="GS1675" s="240"/>
      <c r="GT1675" s="240"/>
      <c r="GU1675" s="240"/>
      <c r="GV1675" s="240"/>
      <c r="GW1675" s="240"/>
      <c r="GX1675" s="240"/>
      <c r="GY1675" s="240"/>
      <c r="GZ1675" s="240"/>
      <c r="HA1675" s="240"/>
      <c r="HB1675" s="240"/>
      <c r="HC1675" s="240"/>
      <c r="HD1675" s="240"/>
      <c r="HE1675" s="240"/>
      <c r="HF1675" s="240"/>
      <c r="HG1675" s="240"/>
      <c r="HH1675" s="240"/>
      <c r="HI1675" s="240"/>
      <c r="HJ1675" s="240"/>
      <c r="HK1675" s="240"/>
      <c r="HL1675" s="240"/>
      <c r="HM1675" s="240"/>
      <c r="HN1675" s="240"/>
      <c r="HO1675" s="240"/>
      <c r="HP1675" s="240"/>
      <c r="HQ1675" s="240"/>
      <c r="HR1675" s="240"/>
      <c r="HS1675" s="240"/>
      <c r="HT1675" s="240"/>
      <c r="HU1675" s="240"/>
      <c r="HV1675" s="240"/>
      <c r="HW1675" s="240"/>
      <c r="HX1675" s="240"/>
      <c r="HY1675" s="240"/>
      <c r="HZ1675" s="240"/>
      <c r="IA1675" s="240"/>
      <c r="IB1675" s="240"/>
      <c r="IC1675" s="240"/>
      <c r="ID1675" s="240"/>
      <c r="IE1675" s="240"/>
      <c r="IF1675" s="240"/>
      <c r="IG1675" s="240"/>
      <c r="IH1675" s="240"/>
      <c r="II1675" s="240"/>
      <c r="IJ1675" s="240"/>
      <c r="IK1675" s="240"/>
      <c r="IL1675" s="240"/>
      <c r="IM1675" s="240"/>
      <c r="IN1675" s="240"/>
      <c r="IO1675" s="240"/>
      <c r="IP1675" s="240"/>
      <c r="IQ1675" s="240"/>
      <c r="IR1675" s="240"/>
      <c r="IS1675" s="240"/>
      <c r="IT1675" s="240"/>
      <c r="IU1675" s="240"/>
      <c r="IV1675" s="240"/>
      <c r="IW1675" s="240"/>
      <c r="IX1675" s="240"/>
      <c r="IY1675" s="240"/>
      <c r="IZ1675" s="240"/>
      <c r="JA1675" s="240"/>
      <c r="JB1675" s="240"/>
      <c r="JC1675" s="240"/>
    </row>
    <row r="1676" spans="1:263" s="1072" customFormat="1" ht="30" x14ac:dyDescent="0.25">
      <c r="A1676" s="363"/>
      <c r="B1676" s="363">
        <v>1</v>
      </c>
      <c r="C1676" s="745" t="s">
        <v>527</v>
      </c>
      <c r="D1676" s="301"/>
      <c r="E1676" s="302"/>
      <c r="F1676" s="2205">
        <f t="shared" si="1702"/>
        <v>16000</v>
      </c>
      <c r="G1676" s="950">
        <f t="shared" si="1702"/>
        <v>4000</v>
      </c>
      <c r="H1676" s="950">
        <f t="shared" si="1702"/>
        <v>2351</v>
      </c>
      <c r="I1676" s="2384">
        <f t="shared" si="1702"/>
        <v>58.774999999999999</v>
      </c>
      <c r="J1676" s="2887"/>
      <c r="K1676" s="2887"/>
      <c r="L1676" s="2888"/>
      <c r="M1676" s="2888"/>
      <c r="N1676" s="2888"/>
      <c r="O1676" s="2888"/>
      <c r="P1676" s="2888"/>
      <c r="Q1676" s="2888"/>
      <c r="R1676" s="2885">
        <f t="shared" ref="R1676:AB1676" si="1709">R1603</f>
        <v>0</v>
      </c>
      <c r="S1676" s="2885">
        <f t="shared" ref="S1676:T1676" si="1710">S1603</f>
        <v>0</v>
      </c>
      <c r="T1676" s="2885">
        <f t="shared" si="1710"/>
        <v>0</v>
      </c>
      <c r="U1676" s="554">
        <f t="shared" si="1709"/>
        <v>0</v>
      </c>
      <c r="V1676" s="2885">
        <f t="shared" si="1709"/>
        <v>0</v>
      </c>
      <c r="W1676" s="1388">
        <f t="shared" si="1709"/>
        <v>0</v>
      </c>
      <c r="X1676" s="2885">
        <f t="shared" si="1709"/>
        <v>0</v>
      </c>
      <c r="Y1676" s="2885">
        <f t="shared" si="1709"/>
        <v>0</v>
      </c>
      <c r="Z1676" s="3037">
        <f t="shared" si="1709"/>
        <v>0</v>
      </c>
      <c r="AA1676" s="3037">
        <f t="shared" si="1709"/>
        <v>0</v>
      </c>
      <c r="AB1676" s="2885">
        <f t="shared" si="1709"/>
        <v>0</v>
      </c>
      <c r="AC1676" s="1152">
        <f t="shared" ref="AC1676" si="1711">AC1603</f>
        <v>0</v>
      </c>
      <c r="AD1676" s="1143"/>
      <c r="AE1676" s="2583"/>
      <c r="AF1676" s="3340"/>
      <c r="AG1676" s="240"/>
      <c r="AH1676" s="240"/>
      <c r="AI1676" s="240"/>
      <c r="AJ1676" s="240"/>
      <c r="AK1676" s="240"/>
      <c r="AL1676" s="240"/>
      <c r="AM1676" s="240"/>
      <c r="AN1676" s="240"/>
      <c r="AO1676" s="240"/>
      <c r="AP1676" s="240"/>
      <c r="AQ1676" s="240"/>
      <c r="AR1676" s="240"/>
      <c r="AS1676" s="240"/>
      <c r="AT1676" s="240"/>
      <c r="AU1676" s="240"/>
      <c r="AV1676" s="240"/>
      <c r="AW1676" s="240"/>
      <c r="AX1676" s="240"/>
      <c r="AY1676" s="240"/>
      <c r="AZ1676" s="240"/>
      <c r="BA1676" s="240"/>
      <c r="BB1676" s="240"/>
      <c r="BC1676" s="240"/>
      <c r="BD1676" s="240"/>
      <c r="BE1676" s="240"/>
      <c r="BF1676" s="240"/>
      <c r="BG1676" s="240"/>
      <c r="BH1676" s="240"/>
      <c r="BI1676" s="240"/>
      <c r="BJ1676" s="240"/>
      <c r="BK1676" s="240"/>
      <c r="BL1676" s="240"/>
      <c r="BM1676" s="240"/>
      <c r="BN1676" s="240"/>
      <c r="BO1676" s="240"/>
      <c r="BP1676" s="240"/>
      <c r="BQ1676" s="240"/>
      <c r="BR1676" s="240"/>
      <c r="BS1676" s="240"/>
      <c r="BT1676" s="240"/>
      <c r="BU1676" s="240"/>
      <c r="BV1676" s="240"/>
      <c r="BW1676" s="240"/>
      <c r="BX1676" s="240"/>
      <c r="BY1676" s="240"/>
      <c r="BZ1676" s="240"/>
      <c r="CA1676" s="240"/>
      <c r="CB1676" s="240"/>
      <c r="CC1676" s="240"/>
      <c r="CD1676" s="240"/>
      <c r="CE1676" s="240"/>
      <c r="CF1676" s="240"/>
      <c r="CG1676" s="240"/>
      <c r="CH1676" s="240"/>
      <c r="CI1676" s="240"/>
      <c r="CJ1676" s="240"/>
      <c r="CK1676" s="240"/>
      <c r="CL1676" s="240"/>
      <c r="CM1676" s="240"/>
      <c r="CN1676" s="240"/>
      <c r="CO1676" s="240"/>
      <c r="CP1676" s="240"/>
      <c r="CQ1676" s="240"/>
      <c r="CR1676" s="240"/>
      <c r="CS1676" s="240"/>
      <c r="CT1676" s="240"/>
      <c r="CU1676" s="240"/>
      <c r="CV1676" s="240"/>
      <c r="CW1676" s="240"/>
      <c r="CX1676" s="240"/>
      <c r="CY1676" s="240"/>
      <c r="CZ1676" s="240"/>
      <c r="DA1676" s="240"/>
      <c r="DB1676" s="240"/>
      <c r="DC1676" s="240"/>
      <c r="DD1676" s="240"/>
      <c r="DE1676" s="240"/>
      <c r="DF1676" s="240"/>
      <c r="DG1676" s="240"/>
      <c r="DH1676" s="240"/>
      <c r="DI1676" s="240"/>
      <c r="DJ1676" s="240"/>
      <c r="DK1676" s="240"/>
      <c r="DL1676" s="240"/>
      <c r="DM1676" s="240"/>
      <c r="DN1676" s="240"/>
      <c r="DO1676" s="240"/>
      <c r="DP1676" s="240"/>
      <c r="DQ1676" s="240"/>
      <c r="DR1676" s="240"/>
      <c r="DS1676" s="240"/>
      <c r="DT1676" s="240"/>
      <c r="DU1676" s="240"/>
      <c r="DV1676" s="240"/>
      <c r="DW1676" s="240"/>
      <c r="DX1676" s="240"/>
      <c r="DY1676" s="240"/>
      <c r="DZ1676" s="240"/>
      <c r="EA1676" s="240"/>
      <c r="EB1676" s="240"/>
      <c r="EC1676" s="240"/>
      <c r="ED1676" s="240"/>
      <c r="EE1676" s="240"/>
      <c r="EF1676" s="240"/>
      <c r="EG1676" s="240"/>
      <c r="EH1676" s="240"/>
      <c r="EI1676" s="240"/>
      <c r="EJ1676" s="240"/>
      <c r="EK1676" s="240"/>
      <c r="EL1676" s="240"/>
      <c r="EM1676" s="240"/>
      <c r="EN1676" s="240"/>
      <c r="EO1676" s="240"/>
      <c r="EP1676" s="240"/>
      <c r="EQ1676" s="240"/>
      <c r="ER1676" s="240"/>
      <c r="ES1676" s="240"/>
      <c r="ET1676" s="240"/>
      <c r="EU1676" s="240"/>
      <c r="EV1676" s="240"/>
      <c r="EW1676" s="240"/>
      <c r="EX1676" s="240"/>
      <c r="EY1676" s="240"/>
      <c r="EZ1676" s="240"/>
      <c r="FA1676" s="240"/>
      <c r="FB1676" s="240"/>
      <c r="FC1676" s="240"/>
      <c r="FD1676" s="240"/>
      <c r="FE1676" s="240"/>
      <c r="FF1676" s="240"/>
      <c r="FG1676" s="240"/>
      <c r="FH1676" s="240"/>
      <c r="FI1676" s="240"/>
      <c r="FJ1676" s="240"/>
      <c r="FK1676" s="240"/>
      <c r="FL1676" s="240"/>
      <c r="FM1676" s="240"/>
      <c r="FN1676" s="240"/>
      <c r="FO1676" s="240"/>
      <c r="FP1676" s="240"/>
      <c r="FQ1676" s="240"/>
      <c r="FR1676" s="240"/>
      <c r="FS1676" s="240"/>
      <c r="FT1676" s="240"/>
      <c r="FU1676" s="240"/>
      <c r="FV1676" s="240"/>
      <c r="FW1676" s="240"/>
      <c r="FX1676" s="240"/>
      <c r="FY1676" s="240"/>
      <c r="FZ1676" s="240"/>
      <c r="GA1676" s="240"/>
      <c r="GB1676" s="240"/>
      <c r="GC1676" s="240"/>
      <c r="GD1676" s="240"/>
      <c r="GE1676" s="240"/>
      <c r="GF1676" s="240"/>
      <c r="GG1676" s="240"/>
      <c r="GH1676" s="240"/>
      <c r="GI1676" s="240"/>
      <c r="GJ1676" s="240"/>
      <c r="GK1676" s="240"/>
      <c r="GL1676" s="240"/>
      <c r="GM1676" s="240"/>
      <c r="GN1676" s="240"/>
      <c r="GO1676" s="240"/>
      <c r="GP1676" s="240"/>
      <c r="GQ1676" s="240"/>
      <c r="GR1676" s="240"/>
      <c r="GS1676" s="240"/>
      <c r="GT1676" s="240"/>
      <c r="GU1676" s="240"/>
      <c r="GV1676" s="240"/>
      <c r="GW1676" s="240"/>
      <c r="GX1676" s="240"/>
      <c r="GY1676" s="240"/>
      <c r="GZ1676" s="240"/>
      <c r="HA1676" s="240"/>
      <c r="HB1676" s="240"/>
      <c r="HC1676" s="240"/>
      <c r="HD1676" s="240"/>
      <c r="HE1676" s="240"/>
      <c r="HF1676" s="240"/>
      <c r="HG1676" s="240"/>
      <c r="HH1676" s="240"/>
      <c r="HI1676" s="240"/>
      <c r="HJ1676" s="240"/>
      <c r="HK1676" s="240"/>
      <c r="HL1676" s="240"/>
      <c r="HM1676" s="240"/>
      <c r="HN1676" s="240"/>
      <c r="HO1676" s="240"/>
      <c r="HP1676" s="240"/>
      <c r="HQ1676" s="240"/>
      <c r="HR1676" s="240"/>
      <c r="HS1676" s="240"/>
      <c r="HT1676" s="240"/>
      <c r="HU1676" s="240"/>
      <c r="HV1676" s="240"/>
      <c r="HW1676" s="240"/>
      <c r="HX1676" s="240"/>
      <c r="HY1676" s="240"/>
      <c r="HZ1676" s="240"/>
      <c r="IA1676" s="240"/>
      <c r="IB1676" s="240"/>
      <c r="IC1676" s="240"/>
      <c r="ID1676" s="240"/>
      <c r="IE1676" s="240"/>
      <c r="IF1676" s="240"/>
      <c r="IG1676" s="240"/>
      <c r="IH1676" s="240"/>
      <c r="II1676" s="240"/>
      <c r="IJ1676" s="240"/>
      <c r="IK1676" s="240"/>
      <c r="IL1676" s="240"/>
      <c r="IM1676" s="240"/>
      <c r="IN1676" s="240"/>
      <c r="IO1676" s="240"/>
      <c r="IP1676" s="240"/>
      <c r="IQ1676" s="240"/>
      <c r="IR1676" s="240"/>
      <c r="IS1676" s="240"/>
      <c r="IT1676" s="240"/>
      <c r="IU1676" s="240"/>
      <c r="IV1676" s="240"/>
      <c r="IW1676" s="240"/>
      <c r="IX1676" s="240"/>
      <c r="IY1676" s="240"/>
      <c r="IZ1676" s="240"/>
      <c r="JA1676" s="240"/>
      <c r="JB1676" s="240"/>
      <c r="JC1676" s="240"/>
    </row>
    <row r="1677" spans="1:263" s="1072" customFormat="1" ht="75" x14ac:dyDescent="0.25">
      <c r="A1677" s="363"/>
      <c r="B1677" s="363">
        <v>1</v>
      </c>
      <c r="C1677" s="445" t="s">
        <v>528</v>
      </c>
      <c r="D1677" s="301"/>
      <c r="E1677" s="302"/>
      <c r="F1677" s="2205">
        <f t="shared" si="1702"/>
        <v>18000</v>
      </c>
      <c r="G1677" s="950">
        <f t="shared" si="1702"/>
        <v>4500</v>
      </c>
      <c r="H1677" s="950">
        <f t="shared" si="1702"/>
        <v>2961</v>
      </c>
      <c r="I1677" s="2384">
        <f t="shared" si="1702"/>
        <v>65.8</v>
      </c>
      <c r="J1677" s="2887"/>
      <c r="K1677" s="2887"/>
      <c r="L1677" s="2888"/>
      <c r="M1677" s="2888"/>
      <c r="N1677" s="2888"/>
      <c r="O1677" s="2888"/>
      <c r="P1677" s="2888"/>
      <c r="Q1677" s="2888"/>
      <c r="R1677" s="2885">
        <f t="shared" ref="R1677:AB1677" si="1712">R1604</f>
        <v>0</v>
      </c>
      <c r="S1677" s="2885">
        <f t="shared" ref="S1677:T1677" si="1713">S1604</f>
        <v>0</v>
      </c>
      <c r="T1677" s="2885">
        <f t="shared" si="1713"/>
        <v>0</v>
      </c>
      <c r="U1677" s="554">
        <f t="shared" si="1712"/>
        <v>0</v>
      </c>
      <c r="V1677" s="2885">
        <f t="shared" si="1712"/>
        <v>0</v>
      </c>
      <c r="W1677" s="1388">
        <f t="shared" si="1712"/>
        <v>0</v>
      </c>
      <c r="X1677" s="2885">
        <f t="shared" si="1712"/>
        <v>0</v>
      </c>
      <c r="Y1677" s="2885">
        <f t="shared" si="1712"/>
        <v>0</v>
      </c>
      <c r="Z1677" s="3037">
        <f t="shared" si="1712"/>
        <v>0</v>
      </c>
      <c r="AA1677" s="3037">
        <f t="shared" si="1712"/>
        <v>0</v>
      </c>
      <c r="AB1677" s="2885">
        <f t="shared" si="1712"/>
        <v>0</v>
      </c>
      <c r="AC1677" s="1152">
        <f t="shared" ref="AC1677" si="1714">AC1604</f>
        <v>0</v>
      </c>
      <c r="AD1677" s="1143"/>
      <c r="AE1677" s="2583"/>
      <c r="AF1677" s="3340"/>
      <c r="AG1677" s="240"/>
      <c r="AH1677" s="240"/>
      <c r="AI1677" s="240"/>
      <c r="AJ1677" s="240"/>
      <c r="AK1677" s="240"/>
      <c r="AL1677" s="240"/>
      <c r="AM1677" s="240"/>
      <c r="AN1677" s="240"/>
      <c r="AO1677" s="240"/>
      <c r="AP1677" s="240"/>
      <c r="AQ1677" s="240"/>
      <c r="AR1677" s="240"/>
      <c r="AS1677" s="240"/>
      <c r="AT1677" s="240"/>
      <c r="AU1677" s="240"/>
      <c r="AV1677" s="240"/>
      <c r="AW1677" s="240"/>
      <c r="AX1677" s="240"/>
      <c r="AY1677" s="240"/>
      <c r="AZ1677" s="240"/>
      <c r="BA1677" s="240"/>
      <c r="BB1677" s="240"/>
      <c r="BC1677" s="240"/>
      <c r="BD1677" s="240"/>
      <c r="BE1677" s="240"/>
      <c r="BF1677" s="240"/>
      <c r="BG1677" s="240"/>
      <c r="BH1677" s="240"/>
      <c r="BI1677" s="240"/>
      <c r="BJ1677" s="240"/>
      <c r="BK1677" s="240"/>
      <c r="BL1677" s="240"/>
      <c r="BM1677" s="240"/>
      <c r="BN1677" s="240"/>
      <c r="BO1677" s="240"/>
      <c r="BP1677" s="240"/>
      <c r="BQ1677" s="240"/>
      <c r="BR1677" s="240"/>
      <c r="BS1677" s="240"/>
      <c r="BT1677" s="240"/>
      <c r="BU1677" s="240"/>
      <c r="BV1677" s="240"/>
      <c r="BW1677" s="240"/>
      <c r="BX1677" s="240"/>
      <c r="BY1677" s="240"/>
      <c r="BZ1677" s="240"/>
      <c r="CA1677" s="240"/>
      <c r="CB1677" s="240"/>
      <c r="CC1677" s="240"/>
      <c r="CD1677" s="240"/>
      <c r="CE1677" s="240"/>
      <c r="CF1677" s="240"/>
      <c r="CG1677" s="240"/>
      <c r="CH1677" s="240"/>
      <c r="CI1677" s="240"/>
      <c r="CJ1677" s="240"/>
      <c r="CK1677" s="240"/>
      <c r="CL1677" s="240"/>
      <c r="CM1677" s="240"/>
      <c r="CN1677" s="240"/>
      <c r="CO1677" s="240"/>
      <c r="CP1677" s="240"/>
      <c r="CQ1677" s="240"/>
      <c r="CR1677" s="240"/>
      <c r="CS1677" s="240"/>
      <c r="CT1677" s="240"/>
      <c r="CU1677" s="240"/>
      <c r="CV1677" s="240"/>
      <c r="CW1677" s="240"/>
      <c r="CX1677" s="240"/>
      <c r="CY1677" s="240"/>
      <c r="CZ1677" s="240"/>
      <c r="DA1677" s="240"/>
      <c r="DB1677" s="240"/>
      <c r="DC1677" s="240"/>
      <c r="DD1677" s="240"/>
      <c r="DE1677" s="240"/>
      <c r="DF1677" s="240"/>
      <c r="DG1677" s="240"/>
      <c r="DH1677" s="240"/>
      <c r="DI1677" s="240"/>
      <c r="DJ1677" s="240"/>
      <c r="DK1677" s="240"/>
      <c r="DL1677" s="240"/>
      <c r="DM1677" s="240"/>
      <c r="DN1677" s="240"/>
      <c r="DO1677" s="240"/>
      <c r="DP1677" s="240"/>
      <c r="DQ1677" s="240"/>
      <c r="DR1677" s="240"/>
      <c r="DS1677" s="240"/>
      <c r="DT1677" s="240"/>
      <c r="DU1677" s="240"/>
      <c r="DV1677" s="240"/>
      <c r="DW1677" s="240"/>
      <c r="DX1677" s="240"/>
      <c r="DY1677" s="240"/>
      <c r="DZ1677" s="240"/>
      <c r="EA1677" s="240"/>
      <c r="EB1677" s="240"/>
      <c r="EC1677" s="240"/>
      <c r="ED1677" s="240"/>
      <c r="EE1677" s="240"/>
      <c r="EF1677" s="240"/>
      <c r="EG1677" s="240"/>
      <c r="EH1677" s="240"/>
      <c r="EI1677" s="240"/>
      <c r="EJ1677" s="240"/>
      <c r="EK1677" s="240"/>
      <c r="EL1677" s="240"/>
      <c r="EM1677" s="240"/>
      <c r="EN1677" s="240"/>
      <c r="EO1677" s="240"/>
      <c r="EP1677" s="240"/>
      <c r="EQ1677" s="240"/>
      <c r="ER1677" s="240"/>
      <c r="ES1677" s="240"/>
      <c r="ET1677" s="240"/>
      <c r="EU1677" s="240"/>
      <c r="EV1677" s="240"/>
      <c r="EW1677" s="240"/>
      <c r="EX1677" s="240"/>
      <c r="EY1677" s="240"/>
      <c r="EZ1677" s="240"/>
      <c r="FA1677" s="240"/>
      <c r="FB1677" s="240"/>
      <c r="FC1677" s="240"/>
      <c r="FD1677" s="240"/>
      <c r="FE1677" s="240"/>
      <c r="FF1677" s="240"/>
      <c r="FG1677" s="240"/>
      <c r="FH1677" s="240"/>
      <c r="FI1677" s="240"/>
      <c r="FJ1677" s="240"/>
      <c r="FK1677" s="240"/>
      <c r="FL1677" s="240"/>
      <c r="FM1677" s="240"/>
      <c r="FN1677" s="240"/>
      <c r="FO1677" s="240"/>
      <c r="FP1677" s="240"/>
      <c r="FQ1677" s="240"/>
      <c r="FR1677" s="240"/>
      <c r="FS1677" s="240"/>
      <c r="FT1677" s="240"/>
      <c r="FU1677" s="240"/>
      <c r="FV1677" s="240"/>
      <c r="FW1677" s="240"/>
      <c r="FX1677" s="240"/>
      <c r="FY1677" s="240"/>
      <c r="FZ1677" s="240"/>
      <c r="GA1677" s="240"/>
      <c r="GB1677" s="240"/>
      <c r="GC1677" s="240"/>
      <c r="GD1677" s="240"/>
      <c r="GE1677" s="240"/>
      <c r="GF1677" s="240"/>
      <c r="GG1677" s="240"/>
      <c r="GH1677" s="240"/>
      <c r="GI1677" s="240"/>
      <c r="GJ1677" s="240"/>
      <c r="GK1677" s="240"/>
      <c r="GL1677" s="240"/>
      <c r="GM1677" s="240"/>
      <c r="GN1677" s="240"/>
      <c r="GO1677" s="240"/>
      <c r="GP1677" s="240"/>
      <c r="GQ1677" s="240"/>
      <c r="GR1677" s="240"/>
      <c r="GS1677" s="240"/>
      <c r="GT1677" s="240"/>
      <c r="GU1677" s="240"/>
      <c r="GV1677" s="240"/>
      <c r="GW1677" s="240"/>
      <c r="GX1677" s="240"/>
      <c r="GY1677" s="240"/>
      <c r="GZ1677" s="240"/>
      <c r="HA1677" s="240"/>
      <c r="HB1677" s="240"/>
      <c r="HC1677" s="240"/>
      <c r="HD1677" s="240"/>
      <c r="HE1677" s="240"/>
      <c r="HF1677" s="240"/>
      <c r="HG1677" s="240"/>
      <c r="HH1677" s="240"/>
      <c r="HI1677" s="240"/>
      <c r="HJ1677" s="240"/>
      <c r="HK1677" s="240"/>
      <c r="HL1677" s="240"/>
      <c r="HM1677" s="240"/>
      <c r="HN1677" s="240"/>
      <c r="HO1677" s="240"/>
      <c r="HP1677" s="240"/>
      <c r="HQ1677" s="240"/>
      <c r="HR1677" s="240"/>
      <c r="HS1677" s="240"/>
      <c r="HT1677" s="240"/>
      <c r="HU1677" s="240"/>
      <c r="HV1677" s="240"/>
      <c r="HW1677" s="240"/>
      <c r="HX1677" s="240"/>
      <c r="HY1677" s="240"/>
      <c r="HZ1677" s="240"/>
      <c r="IA1677" s="240"/>
      <c r="IB1677" s="240"/>
      <c r="IC1677" s="240"/>
      <c r="ID1677" s="240"/>
      <c r="IE1677" s="240"/>
      <c r="IF1677" s="240"/>
      <c r="IG1677" s="240"/>
      <c r="IH1677" s="240"/>
      <c r="II1677" s="240"/>
      <c r="IJ1677" s="240"/>
      <c r="IK1677" s="240"/>
      <c r="IL1677" s="240"/>
      <c r="IM1677" s="240"/>
      <c r="IN1677" s="240"/>
      <c r="IO1677" s="240"/>
      <c r="IP1677" s="240"/>
      <c r="IQ1677" s="240"/>
      <c r="IR1677" s="240"/>
      <c r="IS1677" s="240"/>
      <c r="IT1677" s="240"/>
      <c r="IU1677" s="240"/>
      <c r="IV1677" s="240"/>
      <c r="IW1677" s="240"/>
      <c r="IX1677" s="240"/>
      <c r="IY1677" s="240"/>
      <c r="IZ1677" s="240"/>
      <c r="JA1677" s="240"/>
      <c r="JB1677" s="240"/>
      <c r="JC1677" s="240"/>
    </row>
    <row r="1678" spans="1:263" s="1072" customFormat="1" ht="45" x14ac:dyDescent="0.25">
      <c r="A1678" s="363"/>
      <c r="B1678" s="363">
        <v>1</v>
      </c>
      <c r="C1678" s="302" t="s">
        <v>529</v>
      </c>
      <c r="D1678" s="301"/>
      <c r="E1678" s="302"/>
      <c r="F1678" s="2205">
        <f t="shared" si="1702"/>
        <v>13180</v>
      </c>
      <c r="G1678" s="950">
        <f t="shared" si="1702"/>
        <v>3295</v>
      </c>
      <c r="H1678" s="950">
        <f t="shared" si="1702"/>
        <v>3269</v>
      </c>
      <c r="I1678" s="2384">
        <f t="shared" si="1702"/>
        <v>99.210925644916543</v>
      </c>
      <c r="J1678" s="2887"/>
      <c r="K1678" s="2887"/>
      <c r="L1678" s="2888"/>
      <c r="M1678" s="2888"/>
      <c r="N1678" s="2888"/>
      <c r="O1678" s="2888"/>
      <c r="P1678" s="2888"/>
      <c r="Q1678" s="2888"/>
      <c r="R1678" s="2885">
        <f t="shared" ref="R1678:AB1678" si="1715">R1605</f>
        <v>0</v>
      </c>
      <c r="S1678" s="2885">
        <f t="shared" ref="S1678:T1678" si="1716">S1605</f>
        <v>0</v>
      </c>
      <c r="T1678" s="2885">
        <f t="shared" si="1716"/>
        <v>0</v>
      </c>
      <c r="U1678" s="554">
        <f t="shared" si="1715"/>
        <v>0</v>
      </c>
      <c r="V1678" s="2885">
        <f t="shared" si="1715"/>
        <v>0</v>
      </c>
      <c r="W1678" s="1388">
        <f t="shared" si="1715"/>
        <v>0</v>
      </c>
      <c r="X1678" s="2885">
        <f t="shared" si="1715"/>
        <v>0</v>
      </c>
      <c r="Y1678" s="2885">
        <f t="shared" si="1715"/>
        <v>0</v>
      </c>
      <c r="Z1678" s="3037">
        <f t="shared" si="1715"/>
        <v>0</v>
      </c>
      <c r="AA1678" s="3037">
        <f t="shared" si="1715"/>
        <v>0</v>
      </c>
      <c r="AB1678" s="2885">
        <f t="shared" si="1715"/>
        <v>0</v>
      </c>
      <c r="AC1678" s="1152">
        <f t="shared" ref="AC1678" si="1717">AC1605</f>
        <v>0</v>
      </c>
      <c r="AD1678" s="1143"/>
      <c r="AE1678" s="2583"/>
      <c r="AF1678" s="3340"/>
      <c r="AG1678" s="240"/>
      <c r="AH1678" s="240"/>
      <c r="AI1678" s="240"/>
      <c r="AJ1678" s="240"/>
      <c r="AK1678" s="240"/>
      <c r="AL1678" s="240"/>
      <c r="AM1678" s="240"/>
      <c r="AN1678" s="240"/>
      <c r="AO1678" s="240"/>
      <c r="AP1678" s="240"/>
      <c r="AQ1678" s="240"/>
      <c r="AR1678" s="240"/>
      <c r="AS1678" s="240"/>
      <c r="AT1678" s="240"/>
      <c r="AU1678" s="240"/>
      <c r="AV1678" s="240"/>
      <c r="AW1678" s="240"/>
      <c r="AX1678" s="240"/>
      <c r="AY1678" s="240"/>
      <c r="AZ1678" s="240"/>
      <c r="BA1678" s="240"/>
      <c r="BB1678" s="240"/>
      <c r="BC1678" s="240"/>
      <c r="BD1678" s="240"/>
      <c r="BE1678" s="240"/>
      <c r="BF1678" s="240"/>
      <c r="BG1678" s="240"/>
      <c r="BH1678" s="240"/>
      <c r="BI1678" s="240"/>
      <c r="BJ1678" s="240"/>
      <c r="BK1678" s="240"/>
      <c r="BL1678" s="240"/>
      <c r="BM1678" s="240"/>
      <c r="BN1678" s="240"/>
      <c r="BO1678" s="240"/>
      <c r="BP1678" s="240"/>
      <c r="BQ1678" s="240"/>
      <c r="BR1678" s="240"/>
      <c r="BS1678" s="240"/>
      <c r="BT1678" s="240"/>
      <c r="BU1678" s="240"/>
      <c r="BV1678" s="240"/>
      <c r="BW1678" s="240"/>
      <c r="BX1678" s="240"/>
      <c r="BY1678" s="240"/>
      <c r="BZ1678" s="240"/>
      <c r="CA1678" s="240"/>
      <c r="CB1678" s="240"/>
      <c r="CC1678" s="240"/>
      <c r="CD1678" s="240"/>
      <c r="CE1678" s="240"/>
      <c r="CF1678" s="240"/>
      <c r="CG1678" s="240"/>
      <c r="CH1678" s="240"/>
      <c r="CI1678" s="240"/>
      <c r="CJ1678" s="240"/>
      <c r="CK1678" s="240"/>
      <c r="CL1678" s="240"/>
      <c r="CM1678" s="240"/>
      <c r="CN1678" s="240"/>
      <c r="CO1678" s="240"/>
      <c r="CP1678" s="240"/>
      <c r="CQ1678" s="240"/>
      <c r="CR1678" s="240"/>
      <c r="CS1678" s="240"/>
      <c r="CT1678" s="240"/>
      <c r="CU1678" s="240"/>
      <c r="CV1678" s="240"/>
      <c r="CW1678" s="240"/>
      <c r="CX1678" s="240"/>
      <c r="CY1678" s="240"/>
      <c r="CZ1678" s="240"/>
      <c r="DA1678" s="240"/>
      <c r="DB1678" s="240"/>
      <c r="DC1678" s="240"/>
      <c r="DD1678" s="240"/>
      <c r="DE1678" s="240"/>
      <c r="DF1678" s="240"/>
      <c r="DG1678" s="240"/>
      <c r="DH1678" s="240"/>
      <c r="DI1678" s="240"/>
      <c r="DJ1678" s="240"/>
      <c r="DK1678" s="240"/>
      <c r="DL1678" s="240"/>
      <c r="DM1678" s="240"/>
      <c r="DN1678" s="240"/>
      <c r="DO1678" s="240"/>
      <c r="DP1678" s="240"/>
      <c r="DQ1678" s="240"/>
      <c r="DR1678" s="240"/>
      <c r="DS1678" s="240"/>
      <c r="DT1678" s="240"/>
      <c r="DU1678" s="240"/>
      <c r="DV1678" s="240"/>
      <c r="DW1678" s="240"/>
      <c r="DX1678" s="240"/>
      <c r="DY1678" s="240"/>
      <c r="DZ1678" s="240"/>
      <c r="EA1678" s="240"/>
      <c r="EB1678" s="240"/>
      <c r="EC1678" s="240"/>
      <c r="ED1678" s="240"/>
      <c r="EE1678" s="240"/>
      <c r="EF1678" s="240"/>
      <c r="EG1678" s="240"/>
      <c r="EH1678" s="240"/>
      <c r="EI1678" s="240"/>
      <c r="EJ1678" s="240"/>
      <c r="EK1678" s="240"/>
      <c r="EL1678" s="240"/>
      <c r="EM1678" s="240"/>
      <c r="EN1678" s="240"/>
      <c r="EO1678" s="240"/>
      <c r="EP1678" s="240"/>
      <c r="EQ1678" s="240"/>
      <c r="ER1678" s="240"/>
      <c r="ES1678" s="240"/>
      <c r="ET1678" s="240"/>
      <c r="EU1678" s="240"/>
      <c r="EV1678" s="240"/>
      <c r="EW1678" s="240"/>
      <c r="EX1678" s="240"/>
      <c r="EY1678" s="240"/>
      <c r="EZ1678" s="240"/>
      <c r="FA1678" s="240"/>
      <c r="FB1678" s="240"/>
      <c r="FC1678" s="240"/>
      <c r="FD1678" s="240"/>
      <c r="FE1678" s="240"/>
      <c r="FF1678" s="240"/>
      <c r="FG1678" s="240"/>
      <c r="FH1678" s="240"/>
      <c r="FI1678" s="240"/>
      <c r="FJ1678" s="240"/>
      <c r="FK1678" s="240"/>
      <c r="FL1678" s="240"/>
      <c r="FM1678" s="240"/>
      <c r="FN1678" s="240"/>
      <c r="FO1678" s="240"/>
      <c r="FP1678" s="240"/>
      <c r="FQ1678" s="240"/>
      <c r="FR1678" s="240"/>
      <c r="FS1678" s="240"/>
      <c r="FT1678" s="240"/>
      <c r="FU1678" s="240"/>
      <c r="FV1678" s="240"/>
      <c r="FW1678" s="240"/>
      <c r="FX1678" s="240"/>
      <c r="FY1678" s="240"/>
      <c r="FZ1678" s="240"/>
      <c r="GA1678" s="240"/>
      <c r="GB1678" s="240"/>
      <c r="GC1678" s="240"/>
      <c r="GD1678" s="240"/>
      <c r="GE1678" s="240"/>
      <c r="GF1678" s="240"/>
      <c r="GG1678" s="240"/>
      <c r="GH1678" s="240"/>
      <c r="GI1678" s="240"/>
      <c r="GJ1678" s="240"/>
      <c r="GK1678" s="240"/>
      <c r="GL1678" s="240"/>
      <c r="GM1678" s="240"/>
      <c r="GN1678" s="240"/>
      <c r="GO1678" s="240"/>
      <c r="GP1678" s="240"/>
      <c r="GQ1678" s="240"/>
      <c r="GR1678" s="240"/>
      <c r="GS1678" s="240"/>
      <c r="GT1678" s="240"/>
      <c r="GU1678" s="240"/>
      <c r="GV1678" s="240"/>
      <c r="GW1678" s="240"/>
      <c r="GX1678" s="240"/>
      <c r="GY1678" s="240"/>
      <c r="GZ1678" s="240"/>
      <c r="HA1678" s="240"/>
      <c r="HB1678" s="240"/>
      <c r="HC1678" s="240"/>
      <c r="HD1678" s="240"/>
      <c r="HE1678" s="240"/>
      <c r="HF1678" s="240"/>
      <c r="HG1678" s="240"/>
      <c r="HH1678" s="240"/>
      <c r="HI1678" s="240"/>
      <c r="HJ1678" s="240"/>
      <c r="HK1678" s="240"/>
      <c r="HL1678" s="240"/>
      <c r="HM1678" s="240"/>
      <c r="HN1678" s="240"/>
      <c r="HO1678" s="240"/>
      <c r="HP1678" s="240"/>
      <c r="HQ1678" s="240"/>
      <c r="HR1678" s="240"/>
      <c r="HS1678" s="240"/>
      <c r="HT1678" s="240"/>
      <c r="HU1678" s="240"/>
      <c r="HV1678" s="240"/>
      <c r="HW1678" s="240"/>
      <c r="HX1678" s="240"/>
      <c r="HY1678" s="240"/>
      <c r="HZ1678" s="240"/>
      <c r="IA1678" s="240"/>
      <c r="IB1678" s="240"/>
      <c r="IC1678" s="240"/>
      <c r="ID1678" s="240"/>
      <c r="IE1678" s="240"/>
      <c r="IF1678" s="240"/>
      <c r="IG1678" s="240"/>
      <c r="IH1678" s="240"/>
      <c r="II1678" s="240"/>
      <c r="IJ1678" s="240"/>
      <c r="IK1678" s="240"/>
      <c r="IL1678" s="240"/>
      <c r="IM1678" s="240"/>
      <c r="IN1678" s="240"/>
      <c r="IO1678" s="240"/>
      <c r="IP1678" s="240"/>
      <c r="IQ1678" s="240"/>
      <c r="IR1678" s="240"/>
      <c r="IS1678" s="240"/>
      <c r="IT1678" s="240"/>
      <c r="IU1678" s="240"/>
      <c r="IV1678" s="240"/>
      <c r="IW1678" s="240"/>
      <c r="IX1678" s="240"/>
      <c r="IY1678" s="240"/>
      <c r="IZ1678" s="240"/>
      <c r="JA1678" s="240"/>
      <c r="JB1678" s="240"/>
      <c r="JC1678" s="240"/>
    </row>
    <row r="1679" spans="1:263" s="1072" customFormat="1" ht="105" x14ac:dyDescent="0.25">
      <c r="A1679" s="363"/>
      <c r="B1679" s="363">
        <v>1</v>
      </c>
      <c r="C1679" s="302" t="s">
        <v>530</v>
      </c>
      <c r="D1679" s="301"/>
      <c r="E1679" s="302"/>
      <c r="F1679" s="2205">
        <f t="shared" si="1702"/>
        <v>3600</v>
      </c>
      <c r="G1679" s="950">
        <f t="shared" si="1702"/>
        <v>900</v>
      </c>
      <c r="H1679" s="950">
        <f t="shared" si="1702"/>
        <v>16</v>
      </c>
      <c r="I1679" s="2384">
        <f t="shared" si="1702"/>
        <v>1.7777777777777777</v>
      </c>
      <c r="J1679" s="2887"/>
      <c r="K1679" s="2887"/>
      <c r="L1679" s="2888"/>
      <c r="M1679" s="2888"/>
      <c r="N1679" s="2888"/>
      <c r="O1679" s="2888"/>
      <c r="P1679" s="2888"/>
      <c r="Q1679" s="2888"/>
      <c r="R1679" s="2885">
        <f t="shared" ref="R1679:AB1679" si="1718">R1606</f>
        <v>0</v>
      </c>
      <c r="S1679" s="2885">
        <f t="shared" ref="S1679:T1679" si="1719">S1606</f>
        <v>0</v>
      </c>
      <c r="T1679" s="2885">
        <f t="shared" si="1719"/>
        <v>0</v>
      </c>
      <c r="U1679" s="554">
        <f t="shared" si="1718"/>
        <v>0</v>
      </c>
      <c r="V1679" s="2885">
        <f t="shared" si="1718"/>
        <v>0</v>
      </c>
      <c r="W1679" s="1388">
        <f t="shared" si="1718"/>
        <v>0</v>
      </c>
      <c r="X1679" s="2885">
        <f t="shared" si="1718"/>
        <v>0</v>
      </c>
      <c r="Y1679" s="2885">
        <f t="shared" si="1718"/>
        <v>0</v>
      </c>
      <c r="Z1679" s="3037">
        <f t="shared" si="1718"/>
        <v>0</v>
      </c>
      <c r="AA1679" s="3037">
        <f t="shared" si="1718"/>
        <v>0</v>
      </c>
      <c r="AB1679" s="2885">
        <f t="shared" si="1718"/>
        <v>0</v>
      </c>
      <c r="AC1679" s="1152">
        <f t="shared" ref="AC1679" si="1720">AC1606</f>
        <v>0</v>
      </c>
      <c r="AD1679" s="1143"/>
      <c r="AE1679" s="2583"/>
      <c r="AF1679" s="3340"/>
      <c r="AG1679" s="240"/>
      <c r="AH1679" s="240"/>
      <c r="AI1679" s="240"/>
      <c r="AJ1679" s="240"/>
      <c r="AK1679" s="240"/>
      <c r="AL1679" s="240"/>
      <c r="AM1679" s="240"/>
      <c r="AN1679" s="240"/>
      <c r="AO1679" s="240"/>
      <c r="AP1679" s="240"/>
      <c r="AQ1679" s="240"/>
      <c r="AR1679" s="240"/>
      <c r="AS1679" s="240"/>
      <c r="AT1679" s="240"/>
      <c r="AU1679" s="240"/>
      <c r="AV1679" s="240"/>
      <c r="AW1679" s="240"/>
      <c r="AX1679" s="240"/>
      <c r="AY1679" s="240"/>
      <c r="AZ1679" s="240"/>
      <c r="BA1679" s="240"/>
      <c r="BB1679" s="240"/>
      <c r="BC1679" s="240"/>
      <c r="BD1679" s="240"/>
      <c r="BE1679" s="240"/>
      <c r="BF1679" s="240"/>
      <c r="BG1679" s="240"/>
      <c r="BH1679" s="240"/>
      <c r="BI1679" s="240"/>
      <c r="BJ1679" s="240"/>
      <c r="BK1679" s="240"/>
      <c r="BL1679" s="240"/>
      <c r="BM1679" s="240"/>
      <c r="BN1679" s="240"/>
      <c r="BO1679" s="240"/>
      <c r="BP1679" s="240"/>
      <c r="BQ1679" s="240"/>
      <c r="BR1679" s="240"/>
      <c r="BS1679" s="240"/>
      <c r="BT1679" s="240"/>
      <c r="BU1679" s="240"/>
      <c r="BV1679" s="240"/>
      <c r="BW1679" s="240"/>
      <c r="BX1679" s="240"/>
      <c r="BY1679" s="240"/>
      <c r="BZ1679" s="240"/>
      <c r="CA1679" s="240"/>
      <c r="CB1679" s="240"/>
      <c r="CC1679" s="240"/>
      <c r="CD1679" s="240"/>
      <c r="CE1679" s="240"/>
      <c r="CF1679" s="240"/>
      <c r="CG1679" s="240"/>
      <c r="CH1679" s="240"/>
      <c r="CI1679" s="240"/>
      <c r="CJ1679" s="240"/>
      <c r="CK1679" s="240"/>
      <c r="CL1679" s="240"/>
      <c r="CM1679" s="240"/>
      <c r="CN1679" s="240"/>
      <c r="CO1679" s="240"/>
      <c r="CP1679" s="240"/>
      <c r="CQ1679" s="240"/>
      <c r="CR1679" s="240"/>
      <c r="CS1679" s="240"/>
      <c r="CT1679" s="240"/>
      <c r="CU1679" s="240"/>
      <c r="CV1679" s="240"/>
      <c r="CW1679" s="240"/>
      <c r="CX1679" s="240"/>
      <c r="CY1679" s="240"/>
      <c r="CZ1679" s="240"/>
      <c r="DA1679" s="240"/>
      <c r="DB1679" s="240"/>
      <c r="DC1679" s="240"/>
      <c r="DD1679" s="240"/>
      <c r="DE1679" s="240"/>
      <c r="DF1679" s="240"/>
      <c r="DG1679" s="240"/>
      <c r="DH1679" s="240"/>
      <c r="DI1679" s="240"/>
      <c r="DJ1679" s="240"/>
      <c r="DK1679" s="240"/>
      <c r="DL1679" s="240"/>
      <c r="DM1679" s="240"/>
      <c r="DN1679" s="240"/>
      <c r="DO1679" s="240"/>
      <c r="DP1679" s="240"/>
      <c r="DQ1679" s="240"/>
      <c r="DR1679" s="240"/>
      <c r="DS1679" s="240"/>
      <c r="DT1679" s="240"/>
      <c r="DU1679" s="240"/>
      <c r="DV1679" s="240"/>
      <c r="DW1679" s="240"/>
      <c r="DX1679" s="240"/>
      <c r="DY1679" s="240"/>
      <c r="DZ1679" s="240"/>
      <c r="EA1679" s="240"/>
      <c r="EB1679" s="240"/>
      <c r="EC1679" s="240"/>
      <c r="ED1679" s="240"/>
      <c r="EE1679" s="240"/>
      <c r="EF1679" s="240"/>
      <c r="EG1679" s="240"/>
      <c r="EH1679" s="240"/>
      <c r="EI1679" s="240"/>
      <c r="EJ1679" s="240"/>
      <c r="EK1679" s="240"/>
      <c r="EL1679" s="240"/>
      <c r="EM1679" s="240"/>
      <c r="EN1679" s="240"/>
      <c r="EO1679" s="240"/>
      <c r="EP1679" s="240"/>
      <c r="EQ1679" s="240"/>
      <c r="ER1679" s="240"/>
      <c r="ES1679" s="240"/>
      <c r="ET1679" s="240"/>
      <c r="EU1679" s="240"/>
      <c r="EV1679" s="240"/>
      <c r="EW1679" s="240"/>
      <c r="EX1679" s="240"/>
      <c r="EY1679" s="240"/>
      <c r="EZ1679" s="240"/>
      <c r="FA1679" s="240"/>
      <c r="FB1679" s="240"/>
      <c r="FC1679" s="240"/>
      <c r="FD1679" s="240"/>
      <c r="FE1679" s="240"/>
      <c r="FF1679" s="240"/>
      <c r="FG1679" s="240"/>
      <c r="FH1679" s="240"/>
      <c r="FI1679" s="240"/>
      <c r="FJ1679" s="240"/>
      <c r="FK1679" s="240"/>
      <c r="FL1679" s="240"/>
      <c r="FM1679" s="240"/>
      <c r="FN1679" s="240"/>
      <c r="FO1679" s="240"/>
      <c r="FP1679" s="240"/>
      <c r="FQ1679" s="240"/>
      <c r="FR1679" s="240"/>
      <c r="FS1679" s="240"/>
      <c r="FT1679" s="240"/>
      <c r="FU1679" s="240"/>
      <c r="FV1679" s="240"/>
      <c r="FW1679" s="240"/>
      <c r="FX1679" s="240"/>
      <c r="FY1679" s="240"/>
      <c r="FZ1679" s="240"/>
      <c r="GA1679" s="240"/>
      <c r="GB1679" s="240"/>
      <c r="GC1679" s="240"/>
      <c r="GD1679" s="240"/>
      <c r="GE1679" s="240"/>
      <c r="GF1679" s="240"/>
      <c r="GG1679" s="240"/>
      <c r="GH1679" s="240"/>
      <c r="GI1679" s="240"/>
      <c r="GJ1679" s="240"/>
      <c r="GK1679" s="240"/>
      <c r="GL1679" s="240"/>
      <c r="GM1679" s="240"/>
      <c r="GN1679" s="240"/>
      <c r="GO1679" s="240"/>
      <c r="GP1679" s="240"/>
      <c r="GQ1679" s="240"/>
      <c r="GR1679" s="240"/>
      <c r="GS1679" s="240"/>
      <c r="GT1679" s="240"/>
      <c r="GU1679" s="240"/>
      <c r="GV1679" s="240"/>
      <c r="GW1679" s="240"/>
      <c r="GX1679" s="240"/>
      <c r="GY1679" s="240"/>
      <c r="GZ1679" s="240"/>
      <c r="HA1679" s="240"/>
      <c r="HB1679" s="240"/>
      <c r="HC1679" s="240"/>
      <c r="HD1679" s="240"/>
      <c r="HE1679" s="240"/>
      <c r="HF1679" s="240"/>
      <c r="HG1679" s="240"/>
      <c r="HH1679" s="240"/>
      <c r="HI1679" s="240"/>
      <c r="HJ1679" s="240"/>
      <c r="HK1679" s="240"/>
      <c r="HL1679" s="240"/>
      <c r="HM1679" s="240"/>
      <c r="HN1679" s="240"/>
      <c r="HO1679" s="240"/>
      <c r="HP1679" s="240"/>
      <c r="HQ1679" s="240"/>
      <c r="HR1679" s="240"/>
      <c r="HS1679" s="240"/>
      <c r="HT1679" s="240"/>
      <c r="HU1679" s="240"/>
      <c r="HV1679" s="240"/>
      <c r="HW1679" s="240"/>
      <c r="HX1679" s="240"/>
      <c r="HY1679" s="240"/>
      <c r="HZ1679" s="240"/>
      <c r="IA1679" s="240"/>
      <c r="IB1679" s="240"/>
      <c r="IC1679" s="240"/>
      <c r="ID1679" s="240"/>
      <c r="IE1679" s="240"/>
      <c r="IF1679" s="240"/>
      <c r="IG1679" s="240"/>
      <c r="IH1679" s="240"/>
      <c r="II1679" s="240"/>
      <c r="IJ1679" s="240"/>
      <c r="IK1679" s="240"/>
      <c r="IL1679" s="240"/>
      <c r="IM1679" s="240"/>
      <c r="IN1679" s="240"/>
      <c r="IO1679" s="240"/>
      <c r="IP1679" s="240"/>
      <c r="IQ1679" s="240"/>
      <c r="IR1679" s="240"/>
      <c r="IS1679" s="240"/>
      <c r="IT1679" s="240"/>
      <c r="IU1679" s="240"/>
      <c r="IV1679" s="240"/>
      <c r="IW1679" s="240"/>
      <c r="IX1679" s="240"/>
      <c r="IY1679" s="240"/>
      <c r="IZ1679" s="240"/>
      <c r="JA1679" s="240"/>
      <c r="JB1679" s="240"/>
      <c r="JC1679" s="240"/>
    </row>
    <row r="1680" spans="1:263" s="1072" customFormat="1" ht="30" x14ac:dyDescent="0.25">
      <c r="A1680" s="363"/>
      <c r="B1680" s="363"/>
      <c r="C1680" s="302" t="s">
        <v>133</v>
      </c>
      <c r="D1680" s="301"/>
      <c r="E1680" s="302"/>
      <c r="F1680" s="2205">
        <f t="shared" si="1702"/>
        <v>25987</v>
      </c>
      <c r="G1680" s="950">
        <f t="shared" si="1702"/>
        <v>6496.75</v>
      </c>
      <c r="H1680" s="950">
        <f t="shared" si="1702"/>
        <v>3536</v>
      </c>
      <c r="I1680" s="2384">
        <f t="shared" si="1702"/>
        <v>54.427213606803406</v>
      </c>
      <c r="J1680" s="2887"/>
      <c r="K1680" s="2887"/>
      <c r="L1680" s="2888"/>
      <c r="M1680" s="2888"/>
      <c r="N1680" s="2888"/>
      <c r="O1680" s="2888"/>
      <c r="P1680" s="2888"/>
      <c r="Q1680" s="2888"/>
      <c r="R1680" s="2885">
        <f t="shared" ref="R1680:AB1680" si="1721">R1607</f>
        <v>0</v>
      </c>
      <c r="S1680" s="2885">
        <f t="shared" ref="S1680:T1680" si="1722">S1607</f>
        <v>0</v>
      </c>
      <c r="T1680" s="2885">
        <f t="shared" si="1722"/>
        <v>0</v>
      </c>
      <c r="U1680" s="554">
        <f t="shared" si="1721"/>
        <v>0</v>
      </c>
      <c r="V1680" s="2885">
        <f t="shared" si="1721"/>
        <v>0</v>
      </c>
      <c r="W1680" s="1388">
        <f t="shared" si="1721"/>
        <v>0</v>
      </c>
      <c r="X1680" s="2885">
        <f t="shared" si="1721"/>
        <v>0</v>
      </c>
      <c r="Y1680" s="2885">
        <f t="shared" si="1721"/>
        <v>0</v>
      </c>
      <c r="Z1680" s="3037">
        <f t="shared" si="1721"/>
        <v>0</v>
      </c>
      <c r="AA1680" s="3037">
        <f t="shared" si="1721"/>
        <v>0</v>
      </c>
      <c r="AB1680" s="2885">
        <f t="shared" si="1721"/>
        <v>0</v>
      </c>
      <c r="AC1680" s="1152">
        <f t="shared" ref="AC1680" si="1723">AC1607</f>
        <v>0</v>
      </c>
      <c r="AD1680" s="1143"/>
      <c r="AE1680" s="2583"/>
      <c r="AF1680" s="3340"/>
      <c r="AG1680" s="240"/>
      <c r="AH1680" s="240"/>
      <c r="AI1680" s="240"/>
      <c r="AJ1680" s="240"/>
      <c r="AK1680" s="240"/>
      <c r="AL1680" s="240"/>
      <c r="AM1680" s="240"/>
      <c r="AN1680" s="240"/>
      <c r="AO1680" s="240"/>
      <c r="AP1680" s="240"/>
      <c r="AQ1680" s="240"/>
      <c r="AR1680" s="240"/>
      <c r="AS1680" s="240"/>
      <c r="AT1680" s="240"/>
      <c r="AU1680" s="240"/>
      <c r="AV1680" s="240"/>
      <c r="AW1680" s="240"/>
      <c r="AX1680" s="240"/>
      <c r="AY1680" s="240"/>
      <c r="AZ1680" s="240"/>
      <c r="BA1680" s="240"/>
      <c r="BB1680" s="240"/>
      <c r="BC1680" s="240"/>
      <c r="BD1680" s="240"/>
      <c r="BE1680" s="240"/>
      <c r="BF1680" s="240"/>
      <c r="BG1680" s="240"/>
      <c r="BH1680" s="240"/>
      <c r="BI1680" s="240"/>
      <c r="BJ1680" s="240"/>
      <c r="BK1680" s="240"/>
      <c r="BL1680" s="240"/>
      <c r="BM1680" s="240"/>
      <c r="BN1680" s="240"/>
      <c r="BO1680" s="240"/>
      <c r="BP1680" s="240"/>
      <c r="BQ1680" s="240"/>
      <c r="BR1680" s="240"/>
      <c r="BS1680" s="240"/>
      <c r="BT1680" s="240"/>
      <c r="BU1680" s="240"/>
      <c r="BV1680" s="240"/>
      <c r="BW1680" s="240"/>
      <c r="BX1680" s="240"/>
      <c r="BY1680" s="240"/>
      <c r="BZ1680" s="240"/>
      <c r="CA1680" s="240"/>
      <c r="CB1680" s="240"/>
      <c r="CC1680" s="240"/>
      <c r="CD1680" s="240"/>
      <c r="CE1680" s="240"/>
      <c r="CF1680" s="240"/>
      <c r="CG1680" s="240"/>
      <c r="CH1680" s="240"/>
      <c r="CI1680" s="240"/>
      <c r="CJ1680" s="240"/>
      <c r="CK1680" s="240"/>
      <c r="CL1680" s="240"/>
      <c r="CM1680" s="240"/>
      <c r="CN1680" s="240"/>
      <c r="CO1680" s="240"/>
      <c r="CP1680" s="240"/>
      <c r="CQ1680" s="240"/>
      <c r="CR1680" s="240"/>
      <c r="CS1680" s="240"/>
      <c r="CT1680" s="240"/>
      <c r="CU1680" s="240"/>
      <c r="CV1680" s="240"/>
      <c r="CW1680" s="240"/>
      <c r="CX1680" s="240"/>
      <c r="CY1680" s="240"/>
      <c r="CZ1680" s="240"/>
      <c r="DA1680" s="240"/>
      <c r="DB1680" s="240"/>
      <c r="DC1680" s="240"/>
      <c r="DD1680" s="240"/>
      <c r="DE1680" s="240"/>
      <c r="DF1680" s="240"/>
      <c r="DG1680" s="240"/>
      <c r="DH1680" s="240"/>
      <c r="DI1680" s="240"/>
      <c r="DJ1680" s="240"/>
      <c r="DK1680" s="240"/>
      <c r="DL1680" s="240"/>
      <c r="DM1680" s="240"/>
      <c r="DN1680" s="240"/>
      <c r="DO1680" s="240"/>
      <c r="DP1680" s="240"/>
      <c r="DQ1680" s="240"/>
      <c r="DR1680" s="240"/>
      <c r="DS1680" s="240"/>
      <c r="DT1680" s="240"/>
      <c r="DU1680" s="240"/>
      <c r="DV1680" s="240"/>
      <c r="DW1680" s="240"/>
      <c r="DX1680" s="240"/>
      <c r="DY1680" s="240"/>
      <c r="DZ1680" s="240"/>
      <c r="EA1680" s="240"/>
      <c r="EB1680" s="240"/>
      <c r="EC1680" s="240"/>
      <c r="ED1680" s="240"/>
      <c r="EE1680" s="240"/>
      <c r="EF1680" s="240"/>
      <c r="EG1680" s="240"/>
      <c r="EH1680" s="240"/>
      <c r="EI1680" s="240"/>
      <c r="EJ1680" s="240"/>
      <c r="EK1680" s="240"/>
      <c r="EL1680" s="240"/>
      <c r="EM1680" s="240"/>
      <c r="EN1680" s="240"/>
      <c r="EO1680" s="240"/>
      <c r="EP1680" s="240"/>
      <c r="EQ1680" s="240"/>
      <c r="ER1680" s="240"/>
      <c r="ES1680" s="240"/>
      <c r="ET1680" s="240"/>
      <c r="EU1680" s="240"/>
      <c r="EV1680" s="240"/>
      <c r="EW1680" s="240"/>
      <c r="EX1680" s="240"/>
      <c r="EY1680" s="240"/>
      <c r="EZ1680" s="240"/>
      <c r="FA1680" s="240"/>
      <c r="FB1680" s="240"/>
      <c r="FC1680" s="240"/>
      <c r="FD1680" s="240"/>
      <c r="FE1680" s="240"/>
      <c r="FF1680" s="240"/>
      <c r="FG1680" s="240"/>
      <c r="FH1680" s="240"/>
      <c r="FI1680" s="240"/>
      <c r="FJ1680" s="240"/>
      <c r="FK1680" s="240"/>
      <c r="FL1680" s="240"/>
      <c r="FM1680" s="240"/>
      <c r="FN1680" s="240"/>
      <c r="FO1680" s="240"/>
      <c r="FP1680" s="240"/>
      <c r="FQ1680" s="240"/>
      <c r="FR1680" s="240"/>
      <c r="FS1680" s="240"/>
      <c r="FT1680" s="240"/>
      <c r="FU1680" s="240"/>
      <c r="FV1680" s="240"/>
      <c r="FW1680" s="240"/>
      <c r="FX1680" s="240"/>
      <c r="FY1680" s="240"/>
      <c r="FZ1680" s="240"/>
      <c r="GA1680" s="240"/>
      <c r="GB1680" s="240"/>
      <c r="GC1680" s="240"/>
      <c r="GD1680" s="240"/>
      <c r="GE1680" s="240"/>
      <c r="GF1680" s="240"/>
      <c r="GG1680" s="240"/>
      <c r="GH1680" s="240"/>
      <c r="GI1680" s="240"/>
      <c r="GJ1680" s="240"/>
      <c r="GK1680" s="240"/>
      <c r="GL1680" s="240"/>
      <c r="GM1680" s="240"/>
      <c r="GN1680" s="240"/>
      <c r="GO1680" s="240"/>
      <c r="GP1680" s="240"/>
      <c r="GQ1680" s="240"/>
      <c r="GR1680" s="240"/>
      <c r="GS1680" s="240"/>
      <c r="GT1680" s="240"/>
      <c r="GU1680" s="240"/>
      <c r="GV1680" s="240"/>
      <c r="GW1680" s="240"/>
      <c r="GX1680" s="240"/>
      <c r="GY1680" s="240"/>
      <c r="GZ1680" s="240"/>
      <c r="HA1680" s="240"/>
      <c r="HB1680" s="240"/>
      <c r="HC1680" s="240"/>
      <c r="HD1680" s="240"/>
      <c r="HE1680" s="240"/>
      <c r="HF1680" s="240"/>
      <c r="HG1680" s="240"/>
      <c r="HH1680" s="240"/>
      <c r="HI1680" s="240"/>
      <c r="HJ1680" s="240"/>
      <c r="HK1680" s="240"/>
      <c r="HL1680" s="240"/>
      <c r="HM1680" s="240"/>
      <c r="HN1680" s="240"/>
      <c r="HO1680" s="240"/>
      <c r="HP1680" s="240"/>
      <c r="HQ1680" s="240"/>
      <c r="HR1680" s="240"/>
      <c r="HS1680" s="240"/>
      <c r="HT1680" s="240"/>
      <c r="HU1680" s="240"/>
      <c r="HV1680" s="240"/>
      <c r="HW1680" s="240"/>
      <c r="HX1680" s="240"/>
      <c r="HY1680" s="240"/>
      <c r="HZ1680" s="240"/>
      <c r="IA1680" s="240"/>
      <c r="IB1680" s="240"/>
      <c r="IC1680" s="240"/>
      <c r="ID1680" s="240"/>
      <c r="IE1680" s="240"/>
      <c r="IF1680" s="240"/>
      <c r="IG1680" s="240"/>
      <c r="IH1680" s="240"/>
      <c r="II1680" s="240"/>
      <c r="IJ1680" s="240"/>
      <c r="IK1680" s="240"/>
      <c r="IL1680" s="240"/>
      <c r="IM1680" s="240"/>
      <c r="IN1680" s="240"/>
      <c r="IO1680" s="240"/>
      <c r="IP1680" s="240"/>
      <c r="IQ1680" s="240"/>
      <c r="IR1680" s="240"/>
      <c r="IS1680" s="240"/>
      <c r="IT1680" s="240"/>
      <c r="IU1680" s="240"/>
      <c r="IV1680" s="240"/>
      <c r="IW1680" s="240"/>
      <c r="IX1680" s="240"/>
      <c r="IY1680" s="240"/>
      <c r="IZ1680" s="240"/>
      <c r="JA1680" s="240"/>
      <c r="JB1680" s="240"/>
      <c r="JC1680" s="240"/>
    </row>
    <row r="1681" spans="1:263" s="1072" customFormat="1" x14ac:dyDescent="0.25">
      <c r="A1681" s="363"/>
      <c r="B1681" s="363">
        <v>1</v>
      </c>
      <c r="C1681" s="302" t="s">
        <v>233</v>
      </c>
      <c r="D1681" s="301"/>
      <c r="E1681" s="302"/>
      <c r="F1681" s="2205">
        <f t="shared" si="1702"/>
        <v>24481</v>
      </c>
      <c r="G1681" s="950">
        <f t="shared" si="1702"/>
        <v>6120.25</v>
      </c>
      <c r="H1681" s="950">
        <f t="shared" si="1702"/>
        <v>3516</v>
      </c>
      <c r="I1681" s="2384">
        <f t="shared" si="1702"/>
        <v>57.448633634246974</v>
      </c>
      <c r="J1681" s="2887"/>
      <c r="K1681" s="2887"/>
      <c r="L1681" s="2888"/>
      <c r="M1681" s="2888"/>
      <c r="N1681" s="2888"/>
      <c r="O1681" s="2888"/>
      <c r="P1681" s="2888"/>
      <c r="Q1681" s="2888"/>
      <c r="R1681" s="2885">
        <f t="shared" ref="R1681:AB1681" si="1724">R1608</f>
        <v>0</v>
      </c>
      <c r="S1681" s="2885">
        <f t="shared" ref="S1681:T1681" si="1725">S1608</f>
        <v>0</v>
      </c>
      <c r="T1681" s="2885">
        <f t="shared" si="1725"/>
        <v>0</v>
      </c>
      <c r="U1681" s="554">
        <f t="shared" si="1724"/>
        <v>0</v>
      </c>
      <c r="V1681" s="2885">
        <f t="shared" si="1724"/>
        <v>0</v>
      </c>
      <c r="W1681" s="1388">
        <f t="shared" si="1724"/>
        <v>0</v>
      </c>
      <c r="X1681" s="2885">
        <f t="shared" si="1724"/>
        <v>0</v>
      </c>
      <c r="Y1681" s="2885">
        <f t="shared" si="1724"/>
        <v>0</v>
      </c>
      <c r="Z1681" s="3037">
        <f t="shared" si="1724"/>
        <v>0</v>
      </c>
      <c r="AA1681" s="3037">
        <f t="shared" si="1724"/>
        <v>0</v>
      </c>
      <c r="AB1681" s="2885">
        <f t="shared" si="1724"/>
        <v>0</v>
      </c>
      <c r="AC1681" s="1152">
        <f t="shared" ref="AC1681" si="1726">AC1608</f>
        <v>0</v>
      </c>
      <c r="AD1681" s="1143"/>
      <c r="AE1681" s="2583"/>
      <c r="AF1681" s="3340"/>
      <c r="AG1681" s="240"/>
      <c r="AH1681" s="240"/>
      <c r="AI1681" s="240"/>
      <c r="AJ1681" s="240"/>
      <c r="AK1681" s="240"/>
      <c r="AL1681" s="240"/>
      <c r="AM1681" s="240"/>
      <c r="AN1681" s="240"/>
      <c r="AO1681" s="240"/>
      <c r="AP1681" s="240"/>
      <c r="AQ1681" s="240"/>
      <c r="AR1681" s="240"/>
      <c r="AS1681" s="240"/>
      <c r="AT1681" s="240"/>
      <c r="AU1681" s="240"/>
      <c r="AV1681" s="240"/>
      <c r="AW1681" s="240"/>
      <c r="AX1681" s="240"/>
      <c r="AY1681" s="240"/>
      <c r="AZ1681" s="240"/>
      <c r="BA1681" s="240"/>
      <c r="BB1681" s="240"/>
      <c r="BC1681" s="240"/>
      <c r="BD1681" s="240"/>
      <c r="BE1681" s="240"/>
      <c r="BF1681" s="240"/>
      <c r="BG1681" s="240"/>
      <c r="BH1681" s="240"/>
      <c r="BI1681" s="240"/>
      <c r="BJ1681" s="240"/>
      <c r="BK1681" s="240"/>
      <c r="BL1681" s="240"/>
      <c r="BM1681" s="240"/>
      <c r="BN1681" s="240"/>
      <c r="BO1681" s="240"/>
      <c r="BP1681" s="240"/>
      <c r="BQ1681" s="240"/>
      <c r="BR1681" s="240"/>
      <c r="BS1681" s="240"/>
      <c r="BT1681" s="240"/>
      <c r="BU1681" s="240"/>
      <c r="BV1681" s="240"/>
      <c r="BW1681" s="240"/>
      <c r="BX1681" s="240"/>
      <c r="BY1681" s="240"/>
      <c r="BZ1681" s="240"/>
      <c r="CA1681" s="240"/>
      <c r="CB1681" s="240"/>
      <c r="CC1681" s="240"/>
      <c r="CD1681" s="240"/>
      <c r="CE1681" s="240"/>
      <c r="CF1681" s="240"/>
      <c r="CG1681" s="240"/>
      <c r="CH1681" s="240"/>
      <c r="CI1681" s="240"/>
      <c r="CJ1681" s="240"/>
      <c r="CK1681" s="240"/>
      <c r="CL1681" s="240"/>
      <c r="CM1681" s="240"/>
      <c r="CN1681" s="240"/>
      <c r="CO1681" s="240"/>
      <c r="CP1681" s="240"/>
      <c r="CQ1681" s="240"/>
      <c r="CR1681" s="240"/>
      <c r="CS1681" s="240"/>
      <c r="CT1681" s="240"/>
      <c r="CU1681" s="240"/>
      <c r="CV1681" s="240"/>
      <c r="CW1681" s="240"/>
      <c r="CX1681" s="240"/>
      <c r="CY1681" s="240"/>
      <c r="CZ1681" s="240"/>
      <c r="DA1681" s="240"/>
      <c r="DB1681" s="240"/>
      <c r="DC1681" s="240"/>
      <c r="DD1681" s="240"/>
      <c r="DE1681" s="240"/>
      <c r="DF1681" s="240"/>
      <c r="DG1681" s="240"/>
      <c r="DH1681" s="240"/>
      <c r="DI1681" s="240"/>
      <c r="DJ1681" s="240"/>
      <c r="DK1681" s="240"/>
      <c r="DL1681" s="240"/>
      <c r="DM1681" s="240"/>
      <c r="DN1681" s="240"/>
      <c r="DO1681" s="240"/>
      <c r="DP1681" s="240"/>
      <c r="DQ1681" s="240"/>
      <c r="DR1681" s="240"/>
      <c r="DS1681" s="240"/>
      <c r="DT1681" s="240"/>
      <c r="DU1681" s="240"/>
      <c r="DV1681" s="240"/>
      <c r="DW1681" s="240"/>
      <c r="DX1681" s="240"/>
      <c r="DY1681" s="240"/>
      <c r="DZ1681" s="240"/>
      <c r="EA1681" s="240"/>
      <c r="EB1681" s="240"/>
      <c r="EC1681" s="240"/>
      <c r="ED1681" s="240"/>
      <c r="EE1681" s="240"/>
      <c r="EF1681" s="240"/>
      <c r="EG1681" s="240"/>
      <c r="EH1681" s="240"/>
      <c r="EI1681" s="240"/>
      <c r="EJ1681" s="240"/>
      <c r="EK1681" s="240"/>
      <c r="EL1681" s="240"/>
      <c r="EM1681" s="240"/>
      <c r="EN1681" s="240"/>
      <c r="EO1681" s="240"/>
      <c r="EP1681" s="240"/>
      <c r="EQ1681" s="240"/>
      <c r="ER1681" s="240"/>
      <c r="ES1681" s="240"/>
      <c r="ET1681" s="240"/>
      <c r="EU1681" s="240"/>
      <c r="EV1681" s="240"/>
      <c r="EW1681" s="240"/>
      <c r="EX1681" s="240"/>
      <c r="EY1681" s="240"/>
      <c r="EZ1681" s="240"/>
      <c r="FA1681" s="240"/>
      <c r="FB1681" s="240"/>
      <c r="FC1681" s="240"/>
      <c r="FD1681" s="240"/>
      <c r="FE1681" s="240"/>
      <c r="FF1681" s="240"/>
      <c r="FG1681" s="240"/>
      <c r="FH1681" s="240"/>
      <c r="FI1681" s="240"/>
      <c r="FJ1681" s="240"/>
      <c r="FK1681" s="240"/>
      <c r="FL1681" s="240"/>
      <c r="FM1681" s="240"/>
      <c r="FN1681" s="240"/>
      <c r="FO1681" s="240"/>
      <c r="FP1681" s="240"/>
      <c r="FQ1681" s="240"/>
      <c r="FR1681" s="240"/>
      <c r="FS1681" s="240"/>
      <c r="FT1681" s="240"/>
      <c r="FU1681" s="240"/>
      <c r="FV1681" s="240"/>
      <c r="FW1681" s="240"/>
      <c r="FX1681" s="240"/>
      <c r="FY1681" s="240"/>
      <c r="FZ1681" s="240"/>
      <c r="GA1681" s="240"/>
      <c r="GB1681" s="240"/>
      <c r="GC1681" s="240"/>
      <c r="GD1681" s="240"/>
      <c r="GE1681" s="240"/>
      <c r="GF1681" s="240"/>
      <c r="GG1681" s="240"/>
      <c r="GH1681" s="240"/>
      <c r="GI1681" s="240"/>
      <c r="GJ1681" s="240"/>
      <c r="GK1681" s="240"/>
      <c r="GL1681" s="240"/>
      <c r="GM1681" s="240"/>
      <c r="GN1681" s="240"/>
      <c r="GO1681" s="240"/>
      <c r="GP1681" s="240"/>
      <c r="GQ1681" s="240"/>
      <c r="GR1681" s="240"/>
      <c r="GS1681" s="240"/>
      <c r="GT1681" s="240"/>
      <c r="GU1681" s="240"/>
      <c r="GV1681" s="240"/>
      <c r="GW1681" s="240"/>
      <c r="GX1681" s="240"/>
      <c r="GY1681" s="240"/>
      <c r="GZ1681" s="240"/>
      <c r="HA1681" s="240"/>
      <c r="HB1681" s="240"/>
      <c r="HC1681" s="240"/>
      <c r="HD1681" s="240"/>
      <c r="HE1681" s="240"/>
      <c r="HF1681" s="240"/>
      <c r="HG1681" s="240"/>
      <c r="HH1681" s="240"/>
      <c r="HI1681" s="240"/>
      <c r="HJ1681" s="240"/>
      <c r="HK1681" s="240"/>
      <c r="HL1681" s="240"/>
      <c r="HM1681" s="240"/>
      <c r="HN1681" s="240"/>
      <c r="HO1681" s="240"/>
      <c r="HP1681" s="240"/>
      <c r="HQ1681" s="240"/>
      <c r="HR1681" s="240"/>
      <c r="HS1681" s="240"/>
      <c r="HT1681" s="240"/>
      <c r="HU1681" s="240"/>
      <c r="HV1681" s="240"/>
      <c r="HW1681" s="240"/>
      <c r="HX1681" s="240"/>
      <c r="HY1681" s="240"/>
      <c r="HZ1681" s="240"/>
      <c r="IA1681" s="240"/>
      <c r="IB1681" s="240"/>
      <c r="IC1681" s="240"/>
      <c r="ID1681" s="240"/>
      <c r="IE1681" s="240"/>
      <c r="IF1681" s="240"/>
      <c r="IG1681" s="240"/>
      <c r="IH1681" s="240"/>
      <c r="II1681" s="240"/>
      <c r="IJ1681" s="240"/>
      <c r="IK1681" s="240"/>
      <c r="IL1681" s="240"/>
      <c r="IM1681" s="240"/>
      <c r="IN1681" s="240"/>
      <c r="IO1681" s="240"/>
      <c r="IP1681" s="240"/>
      <c r="IQ1681" s="240"/>
      <c r="IR1681" s="240"/>
      <c r="IS1681" s="240"/>
      <c r="IT1681" s="240"/>
      <c r="IU1681" s="240"/>
      <c r="IV1681" s="240"/>
      <c r="IW1681" s="240"/>
      <c r="IX1681" s="240"/>
      <c r="IY1681" s="240"/>
      <c r="IZ1681" s="240"/>
      <c r="JA1681" s="240"/>
      <c r="JB1681" s="240"/>
      <c r="JC1681" s="240"/>
    </row>
    <row r="1682" spans="1:263" s="1072" customFormat="1" ht="57.75" x14ac:dyDescent="0.25">
      <c r="A1682" s="363"/>
      <c r="B1682" s="363">
        <v>1</v>
      </c>
      <c r="C1682" s="746" t="s">
        <v>531</v>
      </c>
      <c r="D1682" s="301"/>
      <c r="E1682" s="302"/>
      <c r="F1682" s="2205">
        <f t="shared" si="1702"/>
        <v>1506</v>
      </c>
      <c r="G1682" s="950">
        <f t="shared" si="1702"/>
        <v>376.5</v>
      </c>
      <c r="H1682" s="950">
        <f t="shared" si="1702"/>
        <v>20</v>
      </c>
      <c r="I1682" s="2384">
        <f t="shared" si="1702"/>
        <v>5.3120849933598935</v>
      </c>
      <c r="J1682" s="2887"/>
      <c r="K1682" s="2887"/>
      <c r="L1682" s="2888"/>
      <c r="M1682" s="2888"/>
      <c r="N1682" s="2888"/>
      <c r="O1682" s="2888"/>
      <c r="P1682" s="2888"/>
      <c r="Q1682" s="2888"/>
      <c r="R1682" s="2885">
        <f t="shared" ref="R1682:AB1682" si="1727">R1609</f>
        <v>0</v>
      </c>
      <c r="S1682" s="2885">
        <f t="shared" ref="S1682:T1682" si="1728">S1609</f>
        <v>0</v>
      </c>
      <c r="T1682" s="2885">
        <f t="shared" si="1728"/>
        <v>0</v>
      </c>
      <c r="U1682" s="554">
        <f t="shared" si="1727"/>
        <v>0</v>
      </c>
      <c r="V1682" s="2885">
        <f t="shared" si="1727"/>
        <v>0</v>
      </c>
      <c r="W1682" s="1388">
        <f t="shared" si="1727"/>
        <v>0</v>
      </c>
      <c r="X1682" s="2885">
        <f t="shared" si="1727"/>
        <v>0</v>
      </c>
      <c r="Y1682" s="2885">
        <f t="shared" si="1727"/>
        <v>0</v>
      </c>
      <c r="Z1682" s="3037">
        <f t="shared" si="1727"/>
        <v>0</v>
      </c>
      <c r="AA1682" s="3037">
        <f t="shared" si="1727"/>
        <v>0</v>
      </c>
      <c r="AB1682" s="2885">
        <f t="shared" si="1727"/>
        <v>0</v>
      </c>
      <c r="AC1682" s="1152">
        <f t="shared" ref="AC1682" si="1729">AC1609</f>
        <v>0</v>
      </c>
      <c r="AD1682" s="1143"/>
      <c r="AE1682" s="2583"/>
      <c r="AF1682" s="3340"/>
      <c r="AG1682" s="240"/>
      <c r="AH1682" s="240"/>
      <c r="AI1682" s="240"/>
      <c r="AJ1682" s="240"/>
      <c r="AK1682" s="240"/>
      <c r="AL1682" s="240"/>
      <c r="AM1682" s="240"/>
      <c r="AN1682" s="240"/>
      <c r="AO1682" s="240"/>
      <c r="AP1682" s="240"/>
      <c r="AQ1682" s="240"/>
      <c r="AR1682" s="240"/>
      <c r="AS1682" s="240"/>
      <c r="AT1682" s="240"/>
      <c r="AU1682" s="240"/>
      <c r="AV1682" s="240"/>
      <c r="AW1682" s="240"/>
      <c r="AX1682" s="240"/>
      <c r="AY1682" s="240"/>
      <c r="AZ1682" s="240"/>
      <c r="BA1682" s="240"/>
      <c r="BB1682" s="240"/>
      <c r="BC1682" s="240"/>
      <c r="BD1682" s="240"/>
      <c r="BE1682" s="240"/>
      <c r="BF1682" s="240"/>
      <c r="BG1682" s="240"/>
      <c r="BH1682" s="240"/>
      <c r="BI1682" s="240"/>
      <c r="BJ1682" s="240"/>
      <c r="BK1682" s="240"/>
      <c r="BL1682" s="240"/>
      <c r="BM1682" s="240"/>
      <c r="BN1682" s="240"/>
      <c r="BO1682" s="240"/>
      <c r="BP1682" s="240"/>
      <c r="BQ1682" s="240"/>
      <c r="BR1682" s="240"/>
      <c r="BS1682" s="240"/>
      <c r="BT1682" s="240"/>
      <c r="BU1682" s="240"/>
      <c r="BV1682" s="240"/>
      <c r="BW1682" s="240"/>
      <c r="BX1682" s="240"/>
      <c r="BY1682" s="240"/>
      <c r="BZ1682" s="240"/>
      <c r="CA1682" s="240"/>
      <c r="CB1682" s="240"/>
      <c r="CC1682" s="240"/>
      <c r="CD1682" s="240"/>
      <c r="CE1682" s="240"/>
      <c r="CF1682" s="240"/>
      <c r="CG1682" s="240"/>
      <c r="CH1682" s="240"/>
      <c r="CI1682" s="240"/>
      <c r="CJ1682" s="240"/>
      <c r="CK1682" s="240"/>
      <c r="CL1682" s="240"/>
      <c r="CM1682" s="240"/>
      <c r="CN1682" s="240"/>
      <c r="CO1682" s="240"/>
      <c r="CP1682" s="240"/>
      <c r="CQ1682" s="240"/>
      <c r="CR1682" s="240"/>
      <c r="CS1682" s="240"/>
      <c r="CT1682" s="240"/>
      <c r="CU1682" s="240"/>
      <c r="CV1682" s="240"/>
      <c r="CW1682" s="240"/>
      <c r="CX1682" s="240"/>
      <c r="CY1682" s="240"/>
      <c r="CZ1682" s="240"/>
      <c r="DA1682" s="240"/>
      <c r="DB1682" s="240"/>
      <c r="DC1682" s="240"/>
      <c r="DD1682" s="240"/>
      <c r="DE1682" s="240"/>
      <c r="DF1682" s="240"/>
      <c r="DG1682" s="240"/>
      <c r="DH1682" s="240"/>
      <c r="DI1682" s="240"/>
      <c r="DJ1682" s="240"/>
      <c r="DK1682" s="240"/>
      <c r="DL1682" s="240"/>
      <c r="DM1682" s="240"/>
      <c r="DN1682" s="240"/>
      <c r="DO1682" s="240"/>
      <c r="DP1682" s="240"/>
      <c r="DQ1682" s="240"/>
      <c r="DR1682" s="240"/>
      <c r="DS1682" s="240"/>
      <c r="DT1682" s="240"/>
      <c r="DU1682" s="240"/>
      <c r="DV1682" s="240"/>
      <c r="DW1682" s="240"/>
      <c r="DX1682" s="240"/>
      <c r="DY1682" s="240"/>
      <c r="DZ1682" s="240"/>
      <c r="EA1682" s="240"/>
      <c r="EB1682" s="240"/>
      <c r="EC1682" s="240"/>
      <c r="ED1682" s="240"/>
      <c r="EE1682" s="240"/>
      <c r="EF1682" s="240"/>
      <c r="EG1682" s="240"/>
      <c r="EH1682" s="240"/>
      <c r="EI1682" s="240"/>
      <c r="EJ1682" s="240"/>
      <c r="EK1682" s="240"/>
      <c r="EL1682" s="240"/>
      <c r="EM1682" s="240"/>
      <c r="EN1682" s="240"/>
      <c r="EO1682" s="240"/>
      <c r="EP1682" s="240"/>
      <c r="EQ1682" s="240"/>
      <c r="ER1682" s="240"/>
      <c r="ES1682" s="240"/>
      <c r="ET1682" s="240"/>
      <c r="EU1682" s="240"/>
      <c r="EV1682" s="240"/>
      <c r="EW1682" s="240"/>
      <c r="EX1682" s="240"/>
      <c r="EY1682" s="240"/>
      <c r="EZ1682" s="240"/>
      <c r="FA1682" s="240"/>
      <c r="FB1682" s="240"/>
      <c r="FC1682" s="240"/>
      <c r="FD1682" s="240"/>
      <c r="FE1682" s="240"/>
      <c r="FF1682" s="240"/>
      <c r="FG1682" s="240"/>
      <c r="FH1682" s="240"/>
      <c r="FI1682" s="240"/>
      <c r="FJ1682" s="240"/>
      <c r="FK1682" s="240"/>
      <c r="FL1682" s="240"/>
      <c r="FM1682" s="240"/>
      <c r="FN1682" s="240"/>
      <c r="FO1682" s="240"/>
      <c r="FP1682" s="240"/>
      <c r="FQ1682" s="240"/>
      <c r="FR1682" s="240"/>
      <c r="FS1682" s="240"/>
      <c r="FT1682" s="240"/>
      <c r="FU1682" s="240"/>
      <c r="FV1682" s="240"/>
      <c r="FW1682" s="240"/>
      <c r="FX1682" s="240"/>
      <c r="FY1682" s="240"/>
      <c r="FZ1682" s="240"/>
      <c r="GA1682" s="240"/>
      <c r="GB1682" s="240"/>
      <c r="GC1682" s="240"/>
      <c r="GD1682" s="240"/>
      <c r="GE1682" s="240"/>
      <c r="GF1682" s="240"/>
      <c r="GG1682" s="240"/>
      <c r="GH1682" s="240"/>
      <c r="GI1682" s="240"/>
      <c r="GJ1682" s="240"/>
      <c r="GK1682" s="240"/>
      <c r="GL1682" s="240"/>
      <c r="GM1682" s="240"/>
      <c r="GN1682" s="240"/>
      <c r="GO1682" s="240"/>
      <c r="GP1682" s="240"/>
      <c r="GQ1682" s="240"/>
      <c r="GR1682" s="240"/>
      <c r="GS1682" s="240"/>
      <c r="GT1682" s="240"/>
      <c r="GU1682" s="240"/>
      <c r="GV1682" s="240"/>
      <c r="GW1682" s="240"/>
      <c r="GX1682" s="240"/>
      <c r="GY1682" s="240"/>
      <c r="GZ1682" s="240"/>
      <c r="HA1682" s="240"/>
      <c r="HB1682" s="240"/>
      <c r="HC1682" s="240"/>
      <c r="HD1682" s="240"/>
      <c r="HE1682" s="240"/>
      <c r="HF1682" s="240"/>
      <c r="HG1682" s="240"/>
      <c r="HH1682" s="240"/>
      <c r="HI1682" s="240"/>
      <c r="HJ1682" s="240"/>
      <c r="HK1682" s="240"/>
      <c r="HL1682" s="240"/>
      <c r="HM1682" s="240"/>
      <c r="HN1682" s="240"/>
      <c r="HO1682" s="240"/>
      <c r="HP1682" s="240"/>
      <c r="HQ1682" s="240"/>
      <c r="HR1682" s="240"/>
      <c r="HS1682" s="240"/>
      <c r="HT1682" s="240"/>
      <c r="HU1682" s="240"/>
      <c r="HV1682" s="240"/>
      <c r="HW1682" s="240"/>
      <c r="HX1682" s="240"/>
      <c r="HY1682" s="240"/>
      <c r="HZ1682" s="240"/>
      <c r="IA1682" s="240"/>
      <c r="IB1682" s="240"/>
      <c r="IC1682" s="240"/>
      <c r="ID1682" s="240"/>
      <c r="IE1682" s="240"/>
      <c r="IF1682" s="240"/>
      <c r="IG1682" s="240"/>
      <c r="IH1682" s="240"/>
      <c r="II1682" s="240"/>
      <c r="IJ1682" s="240"/>
      <c r="IK1682" s="240"/>
      <c r="IL1682" s="240"/>
      <c r="IM1682" s="240"/>
      <c r="IN1682" s="240"/>
      <c r="IO1682" s="240"/>
      <c r="IP1682" s="240"/>
      <c r="IQ1682" s="240"/>
      <c r="IR1682" s="240"/>
      <c r="IS1682" s="240"/>
      <c r="IT1682" s="240"/>
      <c r="IU1682" s="240"/>
      <c r="IV1682" s="240"/>
      <c r="IW1682" s="240"/>
      <c r="IX1682" s="240"/>
      <c r="IY1682" s="240"/>
      <c r="IZ1682" s="240"/>
      <c r="JA1682" s="240"/>
      <c r="JB1682" s="240"/>
      <c r="JC1682" s="240"/>
    </row>
    <row r="1683" spans="1:263" s="1072" customFormat="1" ht="30" x14ac:dyDescent="0.25">
      <c r="A1683" s="363"/>
      <c r="B1683" s="363">
        <v>1</v>
      </c>
      <c r="C1683" s="303" t="s">
        <v>201</v>
      </c>
      <c r="D1683" s="301"/>
      <c r="E1683" s="302"/>
      <c r="F1683" s="2205">
        <f t="shared" si="1702"/>
        <v>0</v>
      </c>
      <c r="G1683" s="950">
        <f t="shared" si="1702"/>
        <v>0</v>
      </c>
      <c r="H1683" s="950">
        <f t="shared" si="1702"/>
        <v>0</v>
      </c>
      <c r="I1683" s="2384">
        <f t="shared" si="1702"/>
        <v>0</v>
      </c>
      <c r="J1683" s="2887"/>
      <c r="K1683" s="2887"/>
      <c r="L1683" s="2888"/>
      <c r="M1683" s="2888"/>
      <c r="N1683" s="2888"/>
      <c r="O1683" s="2888"/>
      <c r="P1683" s="2888"/>
      <c r="Q1683" s="2888"/>
      <c r="R1683" s="2885">
        <f t="shared" ref="R1683:AB1683" si="1730">R1610</f>
        <v>0</v>
      </c>
      <c r="S1683" s="2885">
        <f t="shared" ref="S1683:T1683" si="1731">S1610</f>
        <v>0</v>
      </c>
      <c r="T1683" s="2885">
        <f t="shared" si="1731"/>
        <v>0</v>
      </c>
      <c r="U1683" s="554">
        <f t="shared" si="1730"/>
        <v>0</v>
      </c>
      <c r="V1683" s="2885">
        <f t="shared" si="1730"/>
        <v>0</v>
      </c>
      <c r="W1683" s="1388">
        <f t="shared" si="1730"/>
        <v>0</v>
      </c>
      <c r="X1683" s="2885">
        <f t="shared" si="1730"/>
        <v>0</v>
      </c>
      <c r="Y1683" s="2885">
        <f t="shared" si="1730"/>
        <v>0</v>
      </c>
      <c r="Z1683" s="3037">
        <f t="shared" si="1730"/>
        <v>0</v>
      </c>
      <c r="AA1683" s="3037">
        <f t="shared" si="1730"/>
        <v>0</v>
      </c>
      <c r="AB1683" s="2885">
        <f t="shared" si="1730"/>
        <v>0</v>
      </c>
      <c r="AC1683" s="1152">
        <f t="shared" ref="AC1683" si="1732">AC1610</f>
        <v>0</v>
      </c>
      <c r="AD1683" s="1143"/>
      <c r="AE1683" s="2583"/>
      <c r="AF1683" s="3340"/>
      <c r="AG1683" s="240"/>
      <c r="AH1683" s="240"/>
      <c r="AI1683" s="240"/>
      <c r="AJ1683" s="240"/>
      <c r="AK1683" s="240"/>
      <c r="AL1683" s="240"/>
      <c r="AM1683" s="240"/>
      <c r="AN1683" s="240"/>
      <c r="AO1683" s="240"/>
      <c r="AP1683" s="240"/>
      <c r="AQ1683" s="240"/>
      <c r="AR1683" s="240"/>
      <c r="AS1683" s="240"/>
      <c r="AT1683" s="240"/>
      <c r="AU1683" s="240"/>
      <c r="AV1683" s="240"/>
      <c r="AW1683" s="240"/>
      <c r="AX1683" s="240"/>
      <c r="AY1683" s="240"/>
      <c r="AZ1683" s="240"/>
      <c r="BA1683" s="240"/>
      <c r="BB1683" s="240"/>
      <c r="BC1683" s="240"/>
      <c r="BD1683" s="240"/>
      <c r="BE1683" s="240"/>
      <c r="BF1683" s="240"/>
      <c r="BG1683" s="240"/>
      <c r="BH1683" s="240"/>
      <c r="BI1683" s="240"/>
      <c r="BJ1683" s="240"/>
      <c r="BK1683" s="240"/>
      <c r="BL1683" s="240"/>
      <c r="BM1683" s="240"/>
      <c r="BN1683" s="240"/>
      <c r="BO1683" s="240"/>
      <c r="BP1683" s="240"/>
      <c r="BQ1683" s="240"/>
      <c r="BR1683" s="240"/>
      <c r="BS1683" s="240"/>
      <c r="BT1683" s="240"/>
      <c r="BU1683" s="240"/>
      <c r="BV1683" s="240"/>
      <c r="BW1683" s="240"/>
      <c r="BX1683" s="240"/>
      <c r="BY1683" s="240"/>
      <c r="BZ1683" s="240"/>
      <c r="CA1683" s="240"/>
      <c r="CB1683" s="240"/>
      <c r="CC1683" s="240"/>
      <c r="CD1683" s="240"/>
      <c r="CE1683" s="240"/>
      <c r="CF1683" s="240"/>
      <c r="CG1683" s="240"/>
      <c r="CH1683" s="240"/>
      <c r="CI1683" s="240"/>
      <c r="CJ1683" s="240"/>
      <c r="CK1683" s="240"/>
      <c r="CL1683" s="240"/>
      <c r="CM1683" s="240"/>
      <c r="CN1683" s="240"/>
      <c r="CO1683" s="240"/>
      <c r="CP1683" s="240"/>
      <c r="CQ1683" s="240"/>
      <c r="CR1683" s="240"/>
      <c r="CS1683" s="240"/>
      <c r="CT1683" s="240"/>
      <c r="CU1683" s="240"/>
      <c r="CV1683" s="240"/>
      <c r="CW1683" s="240"/>
      <c r="CX1683" s="240"/>
      <c r="CY1683" s="240"/>
      <c r="CZ1683" s="240"/>
      <c r="DA1683" s="240"/>
      <c r="DB1683" s="240"/>
      <c r="DC1683" s="240"/>
      <c r="DD1683" s="240"/>
      <c r="DE1683" s="240"/>
      <c r="DF1683" s="240"/>
      <c r="DG1683" s="240"/>
      <c r="DH1683" s="240"/>
      <c r="DI1683" s="240"/>
      <c r="DJ1683" s="240"/>
      <c r="DK1683" s="240"/>
      <c r="DL1683" s="240"/>
      <c r="DM1683" s="240"/>
      <c r="DN1683" s="240"/>
      <c r="DO1683" s="240"/>
      <c r="DP1683" s="240"/>
      <c r="DQ1683" s="240"/>
      <c r="DR1683" s="240"/>
      <c r="DS1683" s="240"/>
      <c r="DT1683" s="240"/>
      <c r="DU1683" s="240"/>
      <c r="DV1683" s="240"/>
      <c r="DW1683" s="240"/>
      <c r="DX1683" s="240"/>
      <c r="DY1683" s="240"/>
      <c r="DZ1683" s="240"/>
      <c r="EA1683" s="240"/>
      <c r="EB1683" s="240"/>
      <c r="EC1683" s="240"/>
      <c r="ED1683" s="240"/>
      <c r="EE1683" s="240"/>
      <c r="EF1683" s="240"/>
      <c r="EG1683" s="240"/>
      <c r="EH1683" s="240"/>
      <c r="EI1683" s="240"/>
      <c r="EJ1683" s="240"/>
      <c r="EK1683" s="240"/>
      <c r="EL1683" s="240"/>
      <c r="EM1683" s="240"/>
      <c r="EN1683" s="240"/>
      <c r="EO1683" s="240"/>
      <c r="EP1683" s="240"/>
      <c r="EQ1683" s="240"/>
      <c r="ER1683" s="240"/>
      <c r="ES1683" s="240"/>
      <c r="ET1683" s="240"/>
      <c r="EU1683" s="240"/>
      <c r="EV1683" s="240"/>
      <c r="EW1683" s="240"/>
      <c r="EX1683" s="240"/>
      <c r="EY1683" s="240"/>
      <c r="EZ1683" s="240"/>
      <c r="FA1683" s="240"/>
      <c r="FB1683" s="240"/>
      <c r="FC1683" s="240"/>
      <c r="FD1683" s="240"/>
      <c r="FE1683" s="240"/>
      <c r="FF1683" s="240"/>
      <c r="FG1683" s="240"/>
      <c r="FH1683" s="240"/>
      <c r="FI1683" s="240"/>
      <c r="FJ1683" s="240"/>
      <c r="FK1683" s="240"/>
      <c r="FL1683" s="240"/>
      <c r="FM1683" s="240"/>
      <c r="FN1683" s="240"/>
      <c r="FO1683" s="240"/>
      <c r="FP1683" s="240"/>
      <c r="FQ1683" s="240"/>
      <c r="FR1683" s="240"/>
      <c r="FS1683" s="240"/>
      <c r="FT1683" s="240"/>
      <c r="FU1683" s="240"/>
      <c r="FV1683" s="240"/>
      <c r="FW1683" s="240"/>
      <c r="FX1683" s="240"/>
      <c r="FY1683" s="240"/>
      <c r="FZ1683" s="240"/>
      <c r="GA1683" s="240"/>
      <c r="GB1683" s="240"/>
      <c r="GC1683" s="240"/>
      <c r="GD1683" s="240"/>
      <c r="GE1683" s="240"/>
      <c r="GF1683" s="240"/>
      <c r="GG1683" s="240"/>
      <c r="GH1683" s="240"/>
      <c r="GI1683" s="240"/>
      <c r="GJ1683" s="240"/>
      <c r="GK1683" s="240"/>
      <c r="GL1683" s="240"/>
      <c r="GM1683" s="240"/>
      <c r="GN1683" s="240"/>
      <c r="GO1683" s="240"/>
      <c r="GP1683" s="240"/>
      <c r="GQ1683" s="240"/>
      <c r="GR1683" s="240"/>
      <c r="GS1683" s="240"/>
      <c r="GT1683" s="240"/>
      <c r="GU1683" s="240"/>
      <c r="GV1683" s="240"/>
      <c r="GW1683" s="240"/>
      <c r="GX1683" s="240"/>
      <c r="GY1683" s="240"/>
      <c r="GZ1683" s="240"/>
      <c r="HA1683" s="240"/>
      <c r="HB1683" s="240"/>
      <c r="HC1683" s="240"/>
      <c r="HD1683" s="240"/>
      <c r="HE1683" s="240"/>
      <c r="HF1683" s="240"/>
      <c r="HG1683" s="240"/>
      <c r="HH1683" s="240"/>
      <c r="HI1683" s="240"/>
      <c r="HJ1683" s="240"/>
      <c r="HK1683" s="240"/>
      <c r="HL1683" s="240"/>
      <c r="HM1683" s="240"/>
      <c r="HN1683" s="240"/>
      <c r="HO1683" s="240"/>
      <c r="HP1683" s="240"/>
      <c r="HQ1683" s="240"/>
      <c r="HR1683" s="240"/>
      <c r="HS1683" s="240"/>
      <c r="HT1683" s="240"/>
      <c r="HU1683" s="240"/>
      <c r="HV1683" s="240"/>
      <c r="HW1683" s="240"/>
      <c r="HX1683" s="240"/>
      <c r="HY1683" s="240"/>
      <c r="HZ1683" s="240"/>
      <c r="IA1683" s="240"/>
      <c r="IB1683" s="240"/>
      <c r="IC1683" s="240"/>
      <c r="ID1683" s="240"/>
      <c r="IE1683" s="240"/>
      <c r="IF1683" s="240"/>
      <c r="IG1683" s="240"/>
      <c r="IH1683" s="240"/>
      <c r="II1683" s="240"/>
      <c r="IJ1683" s="240"/>
      <c r="IK1683" s="240"/>
      <c r="IL1683" s="240"/>
      <c r="IM1683" s="240"/>
      <c r="IN1683" s="240"/>
      <c r="IO1683" s="240"/>
      <c r="IP1683" s="240"/>
      <c r="IQ1683" s="240"/>
      <c r="IR1683" s="240"/>
      <c r="IS1683" s="240"/>
      <c r="IT1683" s="240"/>
      <c r="IU1683" s="240"/>
      <c r="IV1683" s="240"/>
      <c r="IW1683" s="240"/>
      <c r="IX1683" s="240"/>
      <c r="IY1683" s="240"/>
      <c r="IZ1683" s="240"/>
      <c r="JA1683" s="240"/>
      <c r="JB1683" s="240"/>
      <c r="JC1683" s="240"/>
    </row>
    <row r="1684" spans="1:263" s="1072" customFormat="1" ht="63" x14ac:dyDescent="0.25">
      <c r="A1684" s="363"/>
      <c r="B1684" s="363">
        <v>1</v>
      </c>
      <c r="C1684" s="747" t="s">
        <v>532</v>
      </c>
      <c r="D1684" s="301"/>
      <c r="E1684" s="302"/>
      <c r="F1684" s="2205">
        <f t="shared" si="1702"/>
        <v>9500</v>
      </c>
      <c r="G1684" s="950">
        <f t="shared" si="1702"/>
        <v>2375</v>
      </c>
      <c r="H1684" s="950">
        <f t="shared" si="1702"/>
        <v>648</v>
      </c>
      <c r="I1684" s="2384">
        <f t="shared" si="1702"/>
        <v>27.284210526315789</v>
      </c>
      <c r="J1684" s="2887"/>
      <c r="K1684" s="2887"/>
      <c r="L1684" s="2888"/>
      <c r="M1684" s="2888"/>
      <c r="N1684" s="2888"/>
      <c r="O1684" s="2888"/>
      <c r="P1684" s="2888"/>
      <c r="Q1684" s="2888"/>
      <c r="R1684" s="2885">
        <f t="shared" ref="R1684:AB1684" si="1733">R1611</f>
        <v>20246.875</v>
      </c>
      <c r="S1684" s="2885">
        <f t="shared" ref="S1684:T1684" si="1734">S1611</f>
        <v>20246.875</v>
      </c>
      <c r="T1684" s="2885">
        <f t="shared" si="1734"/>
        <v>20246.875</v>
      </c>
      <c r="U1684" s="554">
        <f t="shared" si="1733"/>
        <v>5061.71875</v>
      </c>
      <c r="V1684" s="2885">
        <f t="shared" si="1733"/>
        <v>1381.05</v>
      </c>
      <c r="W1684" s="1388">
        <f t="shared" si="1733"/>
        <v>0</v>
      </c>
      <c r="X1684" s="2885">
        <f t="shared" si="1733"/>
        <v>0</v>
      </c>
      <c r="Y1684" s="2885">
        <f t="shared" si="1733"/>
        <v>-3680.6687499999998</v>
      </c>
      <c r="Z1684" s="3037">
        <f t="shared" si="1733"/>
        <v>0</v>
      </c>
      <c r="AA1684" s="3037">
        <f t="shared" si="1733"/>
        <v>0</v>
      </c>
      <c r="AB1684" s="2885">
        <f t="shared" si="1733"/>
        <v>1381.05</v>
      </c>
      <c r="AC1684" s="1152">
        <f t="shared" ref="AC1684" si="1735">AC1611</f>
        <v>0</v>
      </c>
      <c r="AD1684" s="1143">
        <f>AD1611</f>
        <v>0</v>
      </c>
      <c r="AE1684" s="2583"/>
      <c r="AF1684" s="3340"/>
      <c r="AG1684" s="240"/>
      <c r="AH1684" s="240"/>
      <c r="AI1684" s="240"/>
      <c r="AJ1684" s="240"/>
      <c r="AK1684" s="240"/>
      <c r="AL1684" s="240"/>
      <c r="AM1684" s="240"/>
      <c r="AN1684" s="240"/>
      <c r="AO1684" s="240"/>
      <c r="AP1684" s="240"/>
      <c r="AQ1684" s="240"/>
      <c r="AR1684" s="240"/>
      <c r="AS1684" s="240"/>
      <c r="AT1684" s="240"/>
      <c r="AU1684" s="240"/>
      <c r="AV1684" s="240"/>
      <c r="AW1684" s="240"/>
      <c r="AX1684" s="240"/>
      <c r="AY1684" s="240"/>
      <c r="AZ1684" s="240"/>
      <c r="BA1684" s="240"/>
      <c r="BB1684" s="240"/>
      <c r="BC1684" s="240"/>
      <c r="BD1684" s="240"/>
      <c r="BE1684" s="240"/>
      <c r="BF1684" s="240"/>
      <c r="BG1684" s="240"/>
      <c r="BH1684" s="240"/>
      <c r="BI1684" s="240"/>
      <c r="BJ1684" s="240"/>
      <c r="BK1684" s="240"/>
      <c r="BL1684" s="240"/>
      <c r="BM1684" s="240"/>
      <c r="BN1684" s="240"/>
      <c r="BO1684" s="240"/>
      <c r="BP1684" s="240"/>
      <c r="BQ1684" s="240"/>
      <c r="BR1684" s="240"/>
      <c r="BS1684" s="240"/>
      <c r="BT1684" s="240"/>
      <c r="BU1684" s="240"/>
      <c r="BV1684" s="240"/>
      <c r="BW1684" s="240"/>
      <c r="BX1684" s="240"/>
      <c r="BY1684" s="240"/>
      <c r="BZ1684" s="240"/>
      <c r="CA1684" s="240"/>
      <c r="CB1684" s="240"/>
      <c r="CC1684" s="240"/>
      <c r="CD1684" s="240"/>
      <c r="CE1684" s="240"/>
      <c r="CF1684" s="240"/>
      <c r="CG1684" s="240"/>
      <c r="CH1684" s="240"/>
      <c r="CI1684" s="240"/>
      <c r="CJ1684" s="240"/>
      <c r="CK1684" s="240"/>
      <c r="CL1684" s="240"/>
      <c r="CM1684" s="240"/>
      <c r="CN1684" s="240"/>
      <c r="CO1684" s="240"/>
      <c r="CP1684" s="240"/>
      <c r="CQ1684" s="240"/>
      <c r="CR1684" s="240"/>
      <c r="CS1684" s="240"/>
      <c r="CT1684" s="240"/>
      <c r="CU1684" s="240"/>
      <c r="CV1684" s="240"/>
      <c r="CW1684" s="240"/>
      <c r="CX1684" s="240"/>
      <c r="CY1684" s="240"/>
      <c r="CZ1684" s="240"/>
      <c r="DA1684" s="240"/>
      <c r="DB1684" s="240"/>
      <c r="DC1684" s="240"/>
      <c r="DD1684" s="240"/>
      <c r="DE1684" s="240"/>
      <c r="DF1684" s="240"/>
      <c r="DG1684" s="240"/>
      <c r="DH1684" s="240"/>
      <c r="DI1684" s="240"/>
      <c r="DJ1684" s="240"/>
      <c r="DK1684" s="240"/>
      <c r="DL1684" s="240"/>
      <c r="DM1684" s="240"/>
      <c r="DN1684" s="240"/>
      <c r="DO1684" s="240"/>
      <c r="DP1684" s="240"/>
      <c r="DQ1684" s="240"/>
      <c r="DR1684" s="240"/>
      <c r="DS1684" s="240"/>
      <c r="DT1684" s="240"/>
      <c r="DU1684" s="240"/>
      <c r="DV1684" s="240"/>
      <c r="DW1684" s="240"/>
      <c r="DX1684" s="240"/>
      <c r="DY1684" s="240"/>
      <c r="DZ1684" s="240"/>
      <c r="EA1684" s="240"/>
      <c r="EB1684" s="240"/>
      <c r="EC1684" s="240"/>
      <c r="ED1684" s="240"/>
      <c r="EE1684" s="240"/>
      <c r="EF1684" s="240"/>
      <c r="EG1684" s="240"/>
      <c r="EH1684" s="240"/>
      <c r="EI1684" s="240"/>
      <c r="EJ1684" s="240"/>
      <c r="EK1684" s="240"/>
      <c r="EL1684" s="240"/>
      <c r="EM1684" s="240"/>
      <c r="EN1684" s="240"/>
      <c r="EO1684" s="240"/>
      <c r="EP1684" s="240"/>
      <c r="EQ1684" s="240"/>
      <c r="ER1684" s="240"/>
      <c r="ES1684" s="240"/>
      <c r="ET1684" s="240"/>
      <c r="EU1684" s="240"/>
      <c r="EV1684" s="240"/>
      <c r="EW1684" s="240"/>
      <c r="EX1684" s="240"/>
      <c r="EY1684" s="240"/>
      <c r="EZ1684" s="240"/>
      <c r="FA1684" s="240"/>
      <c r="FB1684" s="240"/>
      <c r="FC1684" s="240"/>
      <c r="FD1684" s="240"/>
      <c r="FE1684" s="240"/>
      <c r="FF1684" s="240"/>
      <c r="FG1684" s="240"/>
      <c r="FH1684" s="240"/>
      <c r="FI1684" s="240"/>
      <c r="FJ1684" s="240"/>
      <c r="FK1684" s="240"/>
      <c r="FL1684" s="240"/>
      <c r="FM1684" s="240"/>
      <c r="FN1684" s="240"/>
      <c r="FO1684" s="240"/>
      <c r="FP1684" s="240"/>
      <c r="FQ1684" s="240"/>
      <c r="FR1684" s="240"/>
      <c r="FS1684" s="240"/>
      <c r="FT1684" s="240"/>
      <c r="FU1684" s="240"/>
      <c r="FV1684" s="240"/>
      <c r="FW1684" s="240"/>
      <c r="FX1684" s="240"/>
      <c r="FY1684" s="240"/>
      <c r="FZ1684" s="240"/>
      <c r="GA1684" s="240"/>
      <c r="GB1684" s="240"/>
      <c r="GC1684" s="240"/>
      <c r="GD1684" s="240"/>
      <c r="GE1684" s="240"/>
      <c r="GF1684" s="240"/>
      <c r="GG1684" s="240"/>
      <c r="GH1684" s="240"/>
      <c r="GI1684" s="240"/>
      <c r="GJ1684" s="240"/>
      <c r="GK1684" s="240"/>
      <c r="GL1684" s="240"/>
      <c r="GM1684" s="240"/>
      <c r="GN1684" s="240"/>
      <c r="GO1684" s="240"/>
      <c r="GP1684" s="240"/>
      <c r="GQ1684" s="240"/>
      <c r="GR1684" s="240"/>
      <c r="GS1684" s="240"/>
      <c r="GT1684" s="240"/>
      <c r="GU1684" s="240"/>
      <c r="GV1684" s="240"/>
      <c r="GW1684" s="240"/>
      <c r="GX1684" s="240"/>
      <c r="GY1684" s="240"/>
      <c r="GZ1684" s="240"/>
      <c r="HA1684" s="240"/>
      <c r="HB1684" s="240"/>
      <c r="HC1684" s="240"/>
      <c r="HD1684" s="240"/>
      <c r="HE1684" s="240"/>
      <c r="HF1684" s="240"/>
      <c r="HG1684" s="240"/>
      <c r="HH1684" s="240"/>
      <c r="HI1684" s="240"/>
      <c r="HJ1684" s="240"/>
      <c r="HK1684" s="240"/>
      <c r="HL1684" s="240"/>
      <c r="HM1684" s="240"/>
      <c r="HN1684" s="240"/>
      <c r="HO1684" s="240"/>
      <c r="HP1684" s="240"/>
      <c r="HQ1684" s="240"/>
      <c r="HR1684" s="240"/>
      <c r="HS1684" s="240"/>
      <c r="HT1684" s="240"/>
      <c r="HU1684" s="240"/>
      <c r="HV1684" s="240"/>
      <c r="HW1684" s="240"/>
      <c r="HX1684" s="240"/>
      <c r="HY1684" s="240"/>
      <c r="HZ1684" s="240"/>
      <c r="IA1684" s="240"/>
      <c r="IB1684" s="240"/>
      <c r="IC1684" s="240"/>
      <c r="ID1684" s="240"/>
      <c r="IE1684" s="240"/>
      <c r="IF1684" s="240"/>
      <c r="IG1684" s="240"/>
      <c r="IH1684" s="240"/>
      <c r="II1684" s="240"/>
      <c r="IJ1684" s="240"/>
      <c r="IK1684" s="240"/>
      <c r="IL1684" s="240"/>
      <c r="IM1684" s="240"/>
      <c r="IN1684" s="240"/>
      <c r="IO1684" s="240"/>
      <c r="IP1684" s="240"/>
      <c r="IQ1684" s="240"/>
      <c r="IR1684" s="240"/>
      <c r="IS1684" s="240"/>
      <c r="IT1684" s="240"/>
      <c r="IU1684" s="240"/>
      <c r="IV1684" s="240"/>
      <c r="IW1684" s="240"/>
      <c r="IX1684" s="240"/>
      <c r="IY1684" s="240"/>
      <c r="IZ1684" s="240"/>
      <c r="JA1684" s="240"/>
      <c r="JB1684" s="240"/>
      <c r="JC1684" s="240"/>
    </row>
    <row r="1685" spans="1:263" s="1072" customFormat="1" ht="45" x14ac:dyDescent="0.25">
      <c r="A1685" s="363"/>
      <c r="B1685" s="363">
        <v>1</v>
      </c>
      <c r="C1685" s="445" t="s">
        <v>533</v>
      </c>
      <c r="D1685" s="301"/>
      <c r="E1685" s="302"/>
      <c r="F1685" s="2205">
        <f t="shared" si="1702"/>
        <v>18088</v>
      </c>
      <c r="G1685" s="950">
        <f t="shared" si="1702"/>
        <v>4522</v>
      </c>
      <c r="H1685" s="950">
        <f t="shared" si="1702"/>
        <v>1792</v>
      </c>
      <c r="I1685" s="2384">
        <f t="shared" si="1702"/>
        <v>39.628482972136226</v>
      </c>
      <c r="J1685" s="2887"/>
      <c r="K1685" s="2887"/>
      <c r="L1685" s="2888"/>
      <c r="M1685" s="2888"/>
      <c r="N1685" s="2888"/>
      <c r="O1685" s="2888"/>
      <c r="P1685" s="2888"/>
      <c r="Q1685" s="2888"/>
      <c r="R1685" s="2885">
        <f t="shared" ref="R1685:AB1685" si="1736">R1612</f>
        <v>67378.109667498647</v>
      </c>
      <c r="S1685" s="2885">
        <f t="shared" ref="S1685:T1685" si="1737">S1612</f>
        <v>67378.109667498647</v>
      </c>
      <c r="T1685" s="2885">
        <f t="shared" si="1737"/>
        <v>67378.109667498647</v>
      </c>
      <c r="U1685" s="554">
        <f t="shared" si="1736"/>
        <v>16844.527416874662</v>
      </c>
      <c r="V1685" s="2885">
        <f t="shared" si="1736"/>
        <v>5649.1124599999994</v>
      </c>
      <c r="W1685" s="1388">
        <f t="shared" si="1736"/>
        <v>0</v>
      </c>
      <c r="X1685" s="2885">
        <f t="shared" si="1736"/>
        <v>0</v>
      </c>
      <c r="Y1685" s="2885">
        <f t="shared" si="1736"/>
        <v>-11195.414956874662</v>
      </c>
      <c r="Z1685" s="3037">
        <f t="shared" si="1736"/>
        <v>0</v>
      </c>
      <c r="AA1685" s="3037">
        <f t="shared" si="1736"/>
        <v>0</v>
      </c>
      <c r="AB1685" s="2885">
        <f t="shared" si="1736"/>
        <v>5649.1124599999994</v>
      </c>
      <c r="AC1685" s="1152">
        <f t="shared" ref="AC1685" si="1738">AC1612</f>
        <v>0</v>
      </c>
      <c r="AD1685" s="1143"/>
      <c r="AE1685" s="2583"/>
      <c r="AF1685" s="3340"/>
      <c r="AG1685" s="240"/>
      <c r="AH1685" s="240"/>
      <c r="AI1685" s="240"/>
      <c r="AJ1685" s="240"/>
      <c r="AK1685" s="240"/>
      <c r="AL1685" s="240"/>
      <c r="AM1685" s="240"/>
      <c r="AN1685" s="240"/>
      <c r="AO1685" s="240"/>
      <c r="AP1685" s="240"/>
      <c r="AQ1685" s="240"/>
      <c r="AR1685" s="240"/>
      <c r="AS1685" s="240"/>
      <c r="AT1685" s="240"/>
      <c r="AU1685" s="240"/>
      <c r="AV1685" s="240"/>
      <c r="AW1685" s="240"/>
      <c r="AX1685" s="240"/>
      <c r="AY1685" s="240"/>
      <c r="AZ1685" s="240"/>
      <c r="BA1685" s="240"/>
      <c r="BB1685" s="240"/>
      <c r="BC1685" s="240"/>
      <c r="BD1685" s="240"/>
      <c r="BE1685" s="240"/>
      <c r="BF1685" s="240"/>
      <c r="BG1685" s="240"/>
      <c r="BH1685" s="240"/>
      <c r="BI1685" s="240"/>
      <c r="BJ1685" s="240"/>
      <c r="BK1685" s="240"/>
      <c r="BL1685" s="240"/>
      <c r="BM1685" s="240"/>
      <c r="BN1685" s="240"/>
      <c r="BO1685" s="240"/>
      <c r="BP1685" s="240"/>
      <c r="BQ1685" s="240"/>
      <c r="BR1685" s="240"/>
      <c r="BS1685" s="240"/>
      <c r="BT1685" s="240"/>
      <c r="BU1685" s="240"/>
      <c r="BV1685" s="240"/>
      <c r="BW1685" s="240"/>
      <c r="BX1685" s="240"/>
      <c r="BY1685" s="240"/>
      <c r="BZ1685" s="240"/>
      <c r="CA1685" s="240"/>
      <c r="CB1685" s="240"/>
      <c r="CC1685" s="240"/>
      <c r="CD1685" s="240"/>
      <c r="CE1685" s="240"/>
      <c r="CF1685" s="240"/>
      <c r="CG1685" s="240"/>
      <c r="CH1685" s="240"/>
      <c r="CI1685" s="240"/>
      <c r="CJ1685" s="240"/>
      <c r="CK1685" s="240"/>
      <c r="CL1685" s="240"/>
      <c r="CM1685" s="240"/>
      <c r="CN1685" s="240"/>
      <c r="CO1685" s="240"/>
      <c r="CP1685" s="240"/>
      <c r="CQ1685" s="240"/>
      <c r="CR1685" s="240"/>
      <c r="CS1685" s="240"/>
      <c r="CT1685" s="240"/>
      <c r="CU1685" s="240"/>
      <c r="CV1685" s="240"/>
      <c r="CW1685" s="240"/>
      <c r="CX1685" s="240"/>
      <c r="CY1685" s="240"/>
      <c r="CZ1685" s="240"/>
      <c r="DA1685" s="240"/>
      <c r="DB1685" s="240"/>
      <c r="DC1685" s="240"/>
      <c r="DD1685" s="240"/>
      <c r="DE1685" s="240"/>
      <c r="DF1685" s="240"/>
      <c r="DG1685" s="240"/>
      <c r="DH1685" s="240"/>
      <c r="DI1685" s="240"/>
      <c r="DJ1685" s="240"/>
      <c r="DK1685" s="240"/>
      <c r="DL1685" s="240"/>
      <c r="DM1685" s="240"/>
      <c r="DN1685" s="240"/>
      <c r="DO1685" s="240"/>
      <c r="DP1685" s="240"/>
      <c r="DQ1685" s="240"/>
      <c r="DR1685" s="240"/>
      <c r="DS1685" s="240"/>
      <c r="DT1685" s="240"/>
      <c r="DU1685" s="240"/>
      <c r="DV1685" s="240"/>
      <c r="DW1685" s="240"/>
      <c r="DX1685" s="240"/>
      <c r="DY1685" s="240"/>
      <c r="DZ1685" s="240"/>
      <c r="EA1685" s="240"/>
      <c r="EB1685" s="240"/>
      <c r="EC1685" s="240"/>
      <c r="ED1685" s="240"/>
      <c r="EE1685" s="240"/>
      <c r="EF1685" s="240"/>
      <c r="EG1685" s="240"/>
      <c r="EH1685" s="240"/>
      <c r="EI1685" s="240"/>
      <c r="EJ1685" s="240"/>
      <c r="EK1685" s="240"/>
      <c r="EL1685" s="240"/>
      <c r="EM1685" s="240"/>
      <c r="EN1685" s="240"/>
      <c r="EO1685" s="240"/>
      <c r="EP1685" s="240"/>
      <c r="EQ1685" s="240"/>
      <c r="ER1685" s="240"/>
      <c r="ES1685" s="240"/>
      <c r="ET1685" s="240"/>
      <c r="EU1685" s="240"/>
      <c r="EV1685" s="240"/>
      <c r="EW1685" s="240"/>
      <c r="EX1685" s="240"/>
      <c r="EY1685" s="240"/>
      <c r="EZ1685" s="240"/>
      <c r="FA1685" s="240"/>
      <c r="FB1685" s="240"/>
      <c r="FC1685" s="240"/>
      <c r="FD1685" s="240"/>
      <c r="FE1685" s="240"/>
      <c r="FF1685" s="240"/>
      <c r="FG1685" s="240"/>
      <c r="FH1685" s="240"/>
      <c r="FI1685" s="240"/>
      <c r="FJ1685" s="240"/>
      <c r="FK1685" s="240"/>
      <c r="FL1685" s="240"/>
      <c r="FM1685" s="240"/>
      <c r="FN1685" s="240"/>
      <c r="FO1685" s="240"/>
      <c r="FP1685" s="240"/>
      <c r="FQ1685" s="240"/>
      <c r="FR1685" s="240"/>
      <c r="FS1685" s="240"/>
      <c r="FT1685" s="240"/>
      <c r="FU1685" s="240"/>
      <c r="FV1685" s="240"/>
      <c r="FW1685" s="240"/>
      <c r="FX1685" s="240"/>
      <c r="FY1685" s="240"/>
      <c r="FZ1685" s="240"/>
      <c r="GA1685" s="240"/>
      <c r="GB1685" s="240"/>
      <c r="GC1685" s="240"/>
      <c r="GD1685" s="240"/>
      <c r="GE1685" s="240"/>
      <c r="GF1685" s="240"/>
      <c r="GG1685" s="240"/>
      <c r="GH1685" s="240"/>
      <c r="GI1685" s="240"/>
      <c r="GJ1685" s="240"/>
      <c r="GK1685" s="240"/>
      <c r="GL1685" s="240"/>
      <c r="GM1685" s="240"/>
      <c r="GN1685" s="240"/>
      <c r="GO1685" s="240"/>
      <c r="GP1685" s="240"/>
      <c r="GQ1685" s="240"/>
      <c r="GR1685" s="240"/>
      <c r="GS1685" s="240"/>
      <c r="GT1685" s="240"/>
      <c r="GU1685" s="240"/>
      <c r="GV1685" s="240"/>
      <c r="GW1685" s="240"/>
      <c r="GX1685" s="240"/>
      <c r="GY1685" s="240"/>
      <c r="GZ1685" s="240"/>
      <c r="HA1685" s="240"/>
      <c r="HB1685" s="240"/>
      <c r="HC1685" s="240"/>
      <c r="HD1685" s="240"/>
      <c r="HE1685" s="240"/>
      <c r="HF1685" s="240"/>
      <c r="HG1685" s="240"/>
      <c r="HH1685" s="240"/>
      <c r="HI1685" s="240"/>
      <c r="HJ1685" s="240"/>
      <c r="HK1685" s="240"/>
      <c r="HL1685" s="240"/>
      <c r="HM1685" s="240"/>
      <c r="HN1685" s="240"/>
      <c r="HO1685" s="240"/>
      <c r="HP1685" s="240"/>
      <c r="HQ1685" s="240"/>
      <c r="HR1685" s="240"/>
      <c r="HS1685" s="240"/>
      <c r="HT1685" s="240"/>
      <c r="HU1685" s="240"/>
      <c r="HV1685" s="240"/>
      <c r="HW1685" s="240"/>
      <c r="HX1685" s="240"/>
      <c r="HY1685" s="240"/>
      <c r="HZ1685" s="240"/>
      <c r="IA1685" s="240"/>
      <c r="IB1685" s="240"/>
      <c r="IC1685" s="240"/>
      <c r="ID1685" s="240"/>
      <c r="IE1685" s="240"/>
      <c r="IF1685" s="240"/>
      <c r="IG1685" s="240"/>
      <c r="IH1685" s="240"/>
      <c r="II1685" s="240"/>
      <c r="IJ1685" s="240"/>
      <c r="IK1685" s="240"/>
      <c r="IL1685" s="240"/>
      <c r="IM1685" s="240"/>
      <c r="IN1685" s="240"/>
      <c r="IO1685" s="240"/>
      <c r="IP1685" s="240"/>
      <c r="IQ1685" s="240"/>
      <c r="IR1685" s="240"/>
      <c r="IS1685" s="240"/>
      <c r="IT1685" s="240"/>
      <c r="IU1685" s="240"/>
      <c r="IV1685" s="240"/>
      <c r="IW1685" s="240"/>
      <c r="IX1685" s="240"/>
      <c r="IY1685" s="240"/>
      <c r="IZ1685" s="240"/>
      <c r="JA1685" s="240"/>
      <c r="JB1685" s="240"/>
      <c r="JC1685" s="240"/>
    </row>
    <row r="1686" spans="1:263" s="1072" customFormat="1" ht="30" x14ac:dyDescent="0.25">
      <c r="A1686" s="363"/>
      <c r="B1686" s="363">
        <v>1</v>
      </c>
      <c r="C1686" s="302" t="s">
        <v>286</v>
      </c>
      <c r="D1686" s="301"/>
      <c r="E1686" s="302"/>
      <c r="F1686" s="2205">
        <f t="shared" si="1702"/>
        <v>8431</v>
      </c>
      <c r="G1686" s="950">
        <f t="shared" si="1702"/>
        <v>2107.75</v>
      </c>
      <c r="H1686" s="950">
        <f t="shared" si="1702"/>
        <v>581</v>
      </c>
      <c r="I1686" s="2384">
        <f t="shared" si="1702"/>
        <v>27.564938915905586</v>
      </c>
      <c r="J1686" s="2887"/>
      <c r="K1686" s="2887"/>
      <c r="L1686" s="2888"/>
      <c r="M1686" s="2888"/>
      <c r="N1686" s="2888"/>
      <c r="O1686" s="2888"/>
      <c r="P1686" s="2888"/>
      <c r="Q1686" s="2888"/>
      <c r="R1686" s="2885">
        <f t="shared" ref="R1686:AB1686" si="1739">R1613</f>
        <v>39237.615576938326</v>
      </c>
      <c r="S1686" s="2885">
        <f t="shared" ref="S1686:T1686" si="1740">S1613</f>
        <v>39237.615576938326</v>
      </c>
      <c r="T1686" s="2885">
        <f t="shared" si="1740"/>
        <v>39237.615576938326</v>
      </c>
      <c r="U1686" s="554">
        <f t="shared" si="1739"/>
        <v>9809.4038942345815</v>
      </c>
      <c r="V1686" s="2885">
        <f t="shared" si="1739"/>
        <v>2198.2016099999996</v>
      </c>
      <c r="W1686" s="1388">
        <f t="shared" si="1739"/>
        <v>0</v>
      </c>
      <c r="X1686" s="2885">
        <f t="shared" si="1739"/>
        <v>0</v>
      </c>
      <c r="Y1686" s="2885">
        <f t="shared" si="1739"/>
        <v>-7611.2022842345796</v>
      </c>
      <c r="Z1686" s="3037">
        <f t="shared" si="1739"/>
        <v>0</v>
      </c>
      <c r="AA1686" s="3037">
        <f t="shared" si="1739"/>
        <v>0</v>
      </c>
      <c r="AB1686" s="2885">
        <f t="shared" si="1739"/>
        <v>2198.2016099999996</v>
      </c>
      <c r="AC1686" s="1152">
        <f t="shared" ref="AC1686" si="1741">AC1613</f>
        <v>0</v>
      </c>
      <c r="AD1686" s="1143"/>
      <c r="AE1686" s="2583"/>
      <c r="AF1686" s="3340"/>
      <c r="AG1686" s="240"/>
      <c r="AH1686" s="240"/>
      <c r="AI1686" s="240"/>
      <c r="AJ1686" s="240"/>
      <c r="AK1686" s="240"/>
      <c r="AL1686" s="240"/>
      <c r="AM1686" s="240"/>
      <c r="AN1686" s="240"/>
      <c r="AO1686" s="240"/>
      <c r="AP1686" s="240"/>
      <c r="AQ1686" s="240"/>
      <c r="AR1686" s="240"/>
      <c r="AS1686" s="240"/>
      <c r="AT1686" s="240"/>
      <c r="AU1686" s="240"/>
      <c r="AV1686" s="240"/>
      <c r="AW1686" s="240"/>
      <c r="AX1686" s="240"/>
      <c r="AY1686" s="240"/>
      <c r="AZ1686" s="240"/>
      <c r="BA1686" s="240"/>
      <c r="BB1686" s="240"/>
      <c r="BC1686" s="240"/>
      <c r="BD1686" s="240"/>
      <c r="BE1686" s="240"/>
      <c r="BF1686" s="240"/>
      <c r="BG1686" s="240"/>
      <c r="BH1686" s="240"/>
      <c r="BI1686" s="240"/>
      <c r="BJ1686" s="240"/>
      <c r="BK1686" s="240"/>
      <c r="BL1686" s="240"/>
      <c r="BM1686" s="240"/>
      <c r="BN1686" s="240"/>
      <c r="BO1686" s="240"/>
      <c r="BP1686" s="240"/>
      <c r="BQ1686" s="240"/>
      <c r="BR1686" s="240"/>
      <c r="BS1686" s="240"/>
      <c r="BT1686" s="240"/>
      <c r="BU1686" s="240"/>
      <c r="BV1686" s="240"/>
      <c r="BW1686" s="240"/>
      <c r="BX1686" s="240"/>
      <c r="BY1686" s="240"/>
      <c r="BZ1686" s="240"/>
      <c r="CA1686" s="240"/>
      <c r="CB1686" s="240"/>
      <c r="CC1686" s="240"/>
      <c r="CD1686" s="240"/>
      <c r="CE1686" s="240"/>
      <c r="CF1686" s="240"/>
      <c r="CG1686" s="240"/>
      <c r="CH1686" s="240"/>
      <c r="CI1686" s="240"/>
      <c r="CJ1686" s="240"/>
      <c r="CK1686" s="240"/>
      <c r="CL1686" s="240"/>
      <c r="CM1686" s="240"/>
      <c r="CN1686" s="240"/>
      <c r="CO1686" s="240"/>
      <c r="CP1686" s="240"/>
      <c r="CQ1686" s="240"/>
      <c r="CR1686" s="240"/>
      <c r="CS1686" s="240"/>
      <c r="CT1686" s="240"/>
      <c r="CU1686" s="240"/>
      <c r="CV1686" s="240"/>
      <c r="CW1686" s="240"/>
      <c r="CX1686" s="240"/>
      <c r="CY1686" s="240"/>
      <c r="CZ1686" s="240"/>
      <c r="DA1686" s="240"/>
      <c r="DB1686" s="240"/>
      <c r="DC1686" s="240"/>
      <c r="DD1686" s="240"/>
      <c r="DE1686" s="240"/>
      <c r="DF1686" s="240"/>
      <c r="DG1686" s="240"/>
      <c r="DH1686" s="240"/>
      <c r="DI1686" s="240"/>
      <c r="DJ1686" s="240"/>
      <c r="DK1686" s="240"/>
      <c r="DL1686" s="240"/>
      <c r="DM1686" s="240"/>
      <c r="DN1686" s="240"/>
      <c r="DO1686" s="240"/>
      <c r="DP1686" s="240"/>
      <c r="DQ1686" s="240"/>
      <c r="DR1686" s="240"/>
      <c r="DS1686" s="240"/>
      <c r="DT1686" s="240"/>
      <c r="DU1686" s="240"/>
      <c r="DV1686" s="240"/>
      <c r="DW1686" s="240"/>
      <c r="DX1686" s="240"/>
      <c r="DY1686" s="240"/>
      <c r="DZ1686" s="240"/>
      <c r="EA1686" s="240"/>
      <c r="EB1686" s="240"/>
      <c r="EC1686" s="240"/>
      <c r="ED1686" s="240"/>
      <c r="EE1686" s="240"/>
      <c r="EF1686" s="240"/>
      <c r="EG1686" s="240"/>
      <c r="EH1686" s="240"/>
      <c r="EI1686" s="240"/>
      <c r="EJ1686" s="240"/>
      <c r="EK1686" s="240"/>
      <c r="EL1686" s="240"/>
      <c r="EM1686" s="240"/>
      <c r="EN1686" s="240"/>
      <c r="EO1686" s="240"/>
      <c r="EP1686" s="240"/>
      <c r="EQ1686" s="240"/>
      <c r="ER1686" s="240"/>
      <c r="ES1686" s="240"/>
      <c r="ET1686" s="240"/>
      <c r="EU1686" s="240"/>
      <c r="EV1686" s="240"/>
      <c r="EW1686" s="240"/>
      <c r="EX1686" s="240"/>
      <c r="EY1686" s="240"/>
      <c r="EZ1686" s="240"/>
      <c r="FA1686" s="240"/>
      <c r="FB1686" s="240"/>
      <c r="FC1686" s="240"/>
      <c r="FD1686" s="240"/>
      <c r="FE1686" s="240"/>
      <c r="FF1686" s="240"/>
      <c r="FG1686" s="240"/>
      <c r="FH1686" s="240"/>
      <c r="FI1686" s="240"/>
      <c r="FJ1686" s="240"/>
      <c r="FK1686" s="240"/>
      <c r="FL1686" s="240"/>
      <c r="FM1686" s="240"/>
      <c r="FN1686" s="240"/>
      <c r="FO1686" s="240"/>
      <c r="FP1686" s="240"/>
      <c r="FQ1686" s="240"/>
      <c r="FR1686" s="240"/>
      <c r="FS1686" s="240"/>
      <c r="FT1686" s="240"/>
      <c r="FU1686" s="240"/>
      <c r="FV1686" s="240"/>
      <c r="FW1686" s="240"/>
      <c r="FX1686" s="240"/>
      <c r="FY1686" s="240"/>
      <c r="FZ1686" s="240"/>
      <c r="GA1686" s="240"/>
      <c r="GB1686" s="240"/>
      <c r="GC1686" s="240"/>
      <c r="GD1686" s="240"/>
      <c r="GE1686" s="240"/>
      <c r="GF1686" s="240"/>
      <c r="GG1686" s="240"/>
      <c r="GH1686" s="240"/>
      <c r="GI1686" s="240"/>
      <c r="GJ1686" s="240"/>
      <c r="GK1686" s="240"/>
      <c r="GL1686" s="240"/>
      <c r="GM1686" s="240"/>
      <c r="GN1686" s="240"/>
      <c r="GO1686" s="240"/>
      <c r="GP1686" s="240"/>
      <c r="GQ1686" s="240"/>
      <c r="GR1686" s="240"/>
      <c r="GS1686" s="240"/>
      <c r="GT1686" s="240"/>
      <c r="GU1686" s="240"/>
      <c r="GV1686" s="240"/>
      <c r="GW1686" s="240"/>
      <c r="GX1686" s="240"/>
      <c r="GY1686" s="240"/>
      <c r="GZ1686" s="240"/>
      <c r="HA1686" s="240"/>
      <c r="HB1686" s="240"/>
      <c r="HC1686" s="240"/>
      <c r="HD1686" s="240"/>
      <c r="HE1686" s="240"/>
      <c r="HF1686" s="240"/>
      <c r="HG1686" s="240"/>
      <c r="HH1686" s="240"/>
      <c r="HI1686" s="240"/>
      <c r="HJ1686" s="240"/>
      <c r="HK1686" s="240"/>
      <c r="HL1686" s="240"/>
      <c r="HM1686" s="240"/>
      <c r="HN1686" s="240"/>
      <c r="HO1686" s="240"/>
      <c r="HP1686" s="240"/>
      <c r="HQ1686" s="240"/>
      <c r="HR1686" s="240"/>
      <c r="HS1686" s="240"/>
      <c r="HT1686" s="240"/>
      <c r="HU1686" s="240"/>
      <c r="HV1686" s="240"/>
      <c r="HW1686" s="240"/>
      <c r="HX1686" s="240"/>
      <c r="HY1686" s="240"/>
      <c r="HZ1686" s="240"/>
      <c r="IA1686" s="240"/>
      <c r="IB1686" s="240"/>
      <c r="IC1686" s="240"/>
      <c r="ID1686" s="240"/>
      <c r="IE1686" s="240"/>
      <c r="IF1686" s="240"/>
      <c r="IG1686" s="240"/>
      <c r="IH1686" s="240"/>
      <c r="II1686" s="240"/>
      <c r="IJ1686" s="240"/>
      <c r="IK1686" s="240"/>
      <c r="IL1686" s="240"/>
      <c r="IM1686" s="240"/>
      <c r="IN1686" s="240"/>
      <c r="IO1686" s="240"/>
      <c r="IP1686" s="240"/>
      <c r="IQ1686" s="240"/>
      <c r="IR1686" s="240"/>
      <c r="IS1686" s="240"/>
      <c r="IT1686" s="240"/>
      <c r="IU1686" s="240"/>
      <c r="IV1686" s="240"/>
      <c r="IW1686" s="240"/>
      <c r="IX1686" s="240"/>
      <c r="IY1686" s="240"/>
      <c r="IZ1686" s="240"/>
      <c r="JA1686" s="240"/>
      <c r="JB1686" s="240"/>
      <c r="JC1686" s="240"/>
    </row>
    <row r="1687" spans="1:263" s="1072" customFormat="1" ht="30" x14ac:dyDescent="0.25">
      <c r="A1687" s="363"/>
      <c r="B1687" s="363">
        <v>1</v>
      </c>
      <c r="C1687" s="302" t="s">
        <v>534</v>
      </c>
      <c r="D1687" s="301"/>
      <c r="E1687" s="302"/>
      <c r="F1687" s="2205">
        <f t="shared" si="1702"/>
        <v>7784</v>
      </c>
      <c r="G1687" s="950">
        <f t="shared" si="1702"/>
        <v>1946</v>
      </c>
      <c r="H1687" s="950">
        <f t="shared" si="1702"/>
        <v>577</v>
      </c>
      <c r="I1687" s="2384">
        <f t="shared" si="1702"/>
        <v>29.65056526207605</v>
      </c>
      <c r="J1687" s="2887"/>
      <c r="K1687" s="2887"/>
      <c r="L1687" s="2888"/>
      <c r="M1687" s="2888"/>
      <c r="N1687" s="2888"/>
      <c r="O1687" s="2888"/>
      <c r="P1687" s="2888"/>
      <c r="Q1687" s="2888"/>
      <c r="R1687" s="2885">
        <f t="shared" ref="R1687:AB1687" si="1742">R1614</f>
        <v>36988.097158167118</v>
      </c>
      <c r="S1687" s="2885">
        <f t="shared" ref="S1687:T1687" si="1743">S1614</f>
        <v>36988.097158167118</v>
      </c>
      <c r="T1687" s="2885">
        <f t="shared" si="1743"/>
        <v>36988.097158167118</v>
      </c>
      <c r="U1687" s="554">
        <f t="shared" si="1742"/>
        <v>9247.0242895417796</v>
      </c>
      <c r="V1687" s="2885">
        <f t="shared" si="1742"/>
        <v>2189.0818899999995</v>
      </c>
      <c r="W1687" s="1388">
        <f t="shared" si="1742"/>
        <v>0</v>
      </c>
      <c r="X1687" s="2885">
        <f t="shared" si="1742"/>
        <v>0</v>
      </c>
      <c r="Y1687" s="2885">
        <f t="shared" si="1742"/>
        <v>-7057.9423995417801</v>
      </c>
      <c r="Z1687" s="3037">
        <f t="shared" si="1742"/>
        <v>0</v>
      </c>
      <c r="AA1687" s="3037">
        <f t="shared" si="1742"/>
        <v>0</v>
      </c>
      <c r="AB1687" s="2885">
        <f t="shared" si="1742"/>
        <v>2189.0818899999995</v>
      </c>
      <c r="AC1687" s="1152">
        <f t="shared" ref="AC1687" si="1744">AC1614</f>
        <v>0</v>
      </c>
      <c r="AD1687" s="1143"/>
      <c r="AE1687" s="2583"/>
      <c r="AF1687" s="3340"/>
      <c r="AG1687" s="240"/>
      <c r="AH1687" s="240"/>
      <c r="AI1687" s="240"/>
      <c r="AJ1687" s="240"/>
      <c r="AK1687" s="240"/>
      <c r="AL1687" s="240"/>
      <c r="AM1687" s="240"/>
      <c r="AN1687" s="240"/>
      <c r="AO1687" s="240"/>
      <c r="AP1687" s="240"/>
      <c r="AQ1687" s="240"/>
      <c r="AR1687" s="240"/>
      <c r="AS1687" s="240"/>
      <c r="AT1687" s="240"/>
      <c r="AU1687" s="240"/>
      <c r="AV1687" s="240"/>
      <c r="AW1687" s="240"/>
      <c r="AX1687" s="240"/>
      <c r="AY1687" s="240"/>
      <c r="AZ1687" s="240"/>
      <c r="BA1687" s="240"/>
      <c r="BB1687" s="240"/>
      <c r="BC1687" s="240"/>
      <c r="BD1687" s="240"/>
      <c r="BE1687" s="240"/>
      <c r="BF1687" s="240"/>
      <c r="BG1687" s="240"/>
      <c r="BH1687" s="240"/>
      <c r="BI1687" s="240"/>
      <c r="BJ1687" s="240"/>
      <c r="BK1687" s="240"/>
      <c r="BL1687" s="240"/>
      <c r="BM1687" s="240"/>
      <c r="BN1687" s="240"/>
      <c r="BO1687" s="240"/>
      <c r="BP1687" s="240"/>
      <c r="BQ1687" s="240"/>
      <c r="BR1687" s="240"/>
      <c r="BS1687" s="240"/>
      <c r="BT1687" s="240"/>
      <c r="BU1687" s="240"/>
      <c r="BV1687" s="240"/>
      <c r="BW1687" s="240"/>
      <c r="BX1687" s="240"/>
      <c r="BY1687" s="240"/>
      <c r="BZ1687" s="240"/>
      <c r="CA1687" s="240"/>
      <c r="CB1687" s="240"/>
      <c r="CC1687" s="240"/>
      <c r="CD1687" s="240"/>
      <c r="CE1687" s="240"/>
      <c r="CF1687" s="240"/>
      <c r="CG1687" s="240"/>
      <c r="CH1687" s="240"/>
      <c r="CI1687" s="240"/>
      <c r="CJ1687" s="240"/>
      <c r="CK1687" s="240"/>
      <c r="CL1687" s="240"/>
      <c r="CM1687" s="240"/>
      <c r="CN1687" s="240"/>
      <c r="CO1687" s="240"/>
      <c r="CP1687" s="240"/>
      <c r="CQ1687" s="240"/>
      <c r="CR1687" s="240"/>
      <c r="CS1687" s="240"/>
      <c r="CT1687" s="240"/>
      <c r="CU1687" s="240"/>
      <c r="CV1687" s="240"/>
      <c r="CW1687" s="240"/>
      <c r="CX1687" s="240"/>
      <c r="CY1687" s="240"/>
      <c r="CZ1687" s="240"/>
      <c r="DA1687" s="240"/>
      <c r="DB1687" s="240"/>
      <c r="DC1687" s="240"/>
      <c r="DD1687" s="240"/>
      <c r="DE1687" s="240"/>
      <c r="DF1687" s="240"/>
      <c r="DG1687" s="240"/>
      <c r="DH1687" s="240"/>
      <c r="DI1687" s="240"/>
      <c r="DJ1687" s="240"/>
      <c r="DK1687" s="240"/>
      <c r="DL1687" s="240"/>
      <c r="DM1687" s="240"/>
      <c r="DN1687" s="240"/>
      <c r="DO1687" s="240"/>
      <c r="DP1687" s="240"/>
      <c r="DQ1687" s="240"/>
      <c r="DR1687" s="240"/>
      <c r="DS1687" s="240"/>
      <c r="DT1687" s="240"/>
      <c r="DU1687" s="240"/>
      <c r="DV1687" s="240"/>
      <c r="DW1687" s="240"/>
      <c r="DX1687" s="240"/>
      <c r="DY1687" s="240"/>
      <c r="DZ1687" s="240"/>
      <c r="EA1687" s="240"/>
      <c r="EB1687" s="240"/>
      <c r="EC1687" s="240"/>
      <c r="ED1687" s="240"/>
      <c r="EE1687" s="240"/>
      <c r="EF1687" s="240"/>
      <c r="EG1687" s="240"/>
      <c r="EH1687" s="240"/>
      <c r="EI1687" s="240"/>
      <c r="EJ1687" s="240"/>
      <c r="EK1687" s="240"/>
      <c r="EL1687" s="240"/>
      <c r="EM1687" s="240"/>
      <c r="EN1687" s="240"/>
      <c r="EO1687" s="240"/>
      <c r="EP1687" s="240"/>
      <c r="EQ1687" s="240"/>
      <c r="ER1687" s="240"/>
      <c r="ES1687" s="240"/>
      <c r="ET1687" s="240"/>
      <c r="EU1687" s="240"/>
      <c r="EV1687" s="240"/>
      <c r="EW1687" s="240"/>
      <c r="EX1687" s="240"/>
      <c r="EY1687" s="240"/>
      <c r="EZ1687" s="240"/>
      <c r="FA1687" s="240"/>
      <c r="FB1687" s="240"/>
      <c r="FC1687" s="240"/>
      <c r="FD1687" s="240"/>
      <c r="FE1687" s="240"/>
      <c r="FF1687" s="240"/>
      <c r="FG1687" s="240"/>
      <c r="FH1687" s="240"/>
      <c r="FI1687" s="240"/>
      <c r="FJ1687" s="240"/>
      <c r="FK1687" s="240"/>
      <c r="FL1687" s="240"/>
      <c r="FM1687" s="240"/>
      <c r="FN1687" s="240"/>
      <c r="FO1687" s="240"/>
      <c r="FP1687" s="240"/>
      <c r="FQ1687" s="240"/>
      <c r="FR1687" s="240"/>
      <c r="FS1687" s="240"/>
      <c r="FT1687" s="240"/>
      <c r="FU1687" s="240"/>
      <c r="FV1687" s="240"/>
      <c r="FW1687" s="240"/>
      <c r="FX1687" s="240"/>
      <c r="FY1687" s="240"/>
      <c r="FZ1687" s="240"/>
      <c r="GA1687" s="240"/>
      <c r="GB1687" s="240"/>
      <c r="GC1687" s="240"/>
      <c r="GD1687" s="240"/>
      <c r="GE1687" s="240"/>
      <c r="GF1687" s="240"/>
      <c r="GG1687" s="240"/>
      <c r="GH1687" s="240"/>
      <c r="GI1687" s="240"/>
      <c r="GJ1687" s="240"/>
      <c r="GK1687" s="240"/>
      <c r="GL1687" s="240"/>
      <c r="GM1687" s="240"/>
      <c r="GN1687" s="240"/>
      <c r="GO1687" s="240"/>
      <c r="GP1687" s="240"/>
      <c r="GQ1687" s="240"/>
      <c r="GR1687" s="240"/>
      <c r="GS1687" s="240"/>
      <c r="GT1687" s="240"/>
      <c r="GU1687" s="240"/>
      <c r="GV1687" s="240"/>
      <c r="GW1687" s="240"/>
      <c r="GX1687" s="240"/>
      <c r="GY1687" s="240"/>
      <c r="GZ1687" s="240"/>
      <c r="HA1687" s="240"/>
      <c r="HB1687" s="240"/>
      <c r="HC1687" s="240"/>
      <c r="HD1687" s="240"/>
      <c r="HE1687" s="240"/>
      <c r="HF1687" s="240"/>
      <c r="HG1687" s="240"/>
      <c r="HH1687" s="240"/>
      <c r="HI1687" s="240"/>
      <c r="HJ1687" s="240"/>
      <c r="HK1687" s="240"/>
      <c r="HL1687" s="240"/>
      <c r="HM1687" s="240"/>
      <c r="HN1687" s="240"/>
      <c r="HO1687" s="240"/>
      <c r="HP1687" s="240"/>
      <c r="HQ1687" s="240"/>
      <c r="HR1687" s="240"/>
      <c r="HS1687" s="240"/>
      <c r="HT1687" s="240"/>
      <c r="HU1687" s="240"/>
      <c r="HV1687" s="240"/>
      <c r="HW1687" s="240"/>
      <c r="HX1687" s="240"/>
      <c r="HY1687" s="240"/>
      <c r="HZ1687" s="240"/>
      <c r="IA1687" s="240"/>
      <c r="IB1687" s="240"/>
      <c r="IC1687" s="240"/>
      <c r="ID1687" s="240"/>
      <c r="IE1687" s="240"/>
      <c r="IF1687" s="240"/>
      <c r="IG1687" s="240"/>
      <c r="IH1687" s="240"/>
      <c r="II1687" s="240"/>
      <c r="IJ1687" s="240"/>
      <c r="IK1687" s="240"/>
      <c r="IL1687" s="240"/>
      <c r="IM1687" s="240"/>
      <c r="IN1687" s="240"/>
      <c r="IO1687" s="240"/>
      <c r="IP1687" s="240"/>
      <c r="IQ1687" s="240"/>
      <c r="IR1687" s="240"/>
      <c r="IS1687" s="240"/>
      <c r="IT1687" s="240"/>
      <c r="IU1687" s="240"/>
      <c r="IV1687" s="240"/>
      <c r="IW1687" s="240"/>
      <c r="IX1687" s="240"/>
      <c r="IY1687" s="240"/>
      <c r="IZ1687" s="240"/>
      <c r="JA1687" s="240"/>
      <c r="JB1687" s="240"/>
      <c r="JC1687" s="240"/>
    </row>
    <row r="1688" spans="1:263" s="1072" customFormat="1" ht="60" x14ac:dyDescent="0.25">
      <c r="A1688" s="363"/>
      <c r="B1688" s="363">
        <v>1</v>
      </c>
      <c r="C1688" s="302" t="s">
        <v>557</v>
      </c>
      <c r="D1688" s="301"/>
      <c r="E1688" s="302"/>
      <c r="F1688" s="2205">
        <f t="shared" si="1702"/>
        <v>0</v>
      </c>
      <c r="G1688" s="950">
        <f t="shared" si="1702"/>
        <v>0</v>
      </c>
      <c r="H1688" s="950">
        <f t="shared" si="1702"/>
        <v>0</v>
      </c>
      <c r="I1688" s="2384">
        <f t="shared" si="1702"/>
        <v>0</v>
      </c>
      <c r="J1688" s="2887"/>
      <c r="K1688" s="2887"/>
      <c r="L1688" s="2888"/>
      <c r="M1688" s="2888"/>
      <c r="N1688" s="2888"/>
      <c r="O1688" s="2888"/>
      <c r="P1688" s="2888"/>
      <c r="Q1688" s="2888"/>
      <c r="R1688" s="2885">
        <f t="shared" ref="R1688:AB1688" si="1745">R1615</f>
        <v>0</v>
      </c>
      <c r="S1688" s="2885">
        <f t="shared" ref="S1688:T1688" si="1746">S1615</f>
        <v>0</v>
      </c>
      <c r="T1688" s="2885">
        <f t="shared" si="1746"/>
        <v>0</v>
      </c>
      <c r="U1688" s="554">
        <f t="shared" si="1745"/>
        <v>0</v>
      </c>
      <c r="V1688" s="2885">
        <f t="shared" si="1745"/>
        <v>0</v>
      </c>
      <c r="W1688" s="1388">
        <f t="shared" si="1745"/>
        <v>0</v>
      </c>
      <c r="X1688" s="2885">
        <f t="shared" si="1745"/>
        <v>0</v>
      </c>
      <c r="Y1688" s="2885">
        <f t="shared" si="1745"/>
        <v>0</v>
      </c>
      <c r="Z1688" s="3037">
        <f t="shared" si="1745"/>
        <v>0</v>
      </c>
      <c r="AA1688" s="3037">
        <f t="shared" si="1745"/>
        <v>0</v>
      </c>
      <c r="AB1688" s="2885">
        <f t="shared" si="1745"/>
        <v>0</v>
      </c>
      <c r="AC1688" s="1152">
        <f t="shared" ref="AC1688" si="1747">AC1615</f>
        <v>0</v>
      </c>
      <c r="AD1688" s="1143"/>
      <c r="AE1688" s="2583"/>
      <c r="AF1688" s="3340"/>
      <c r="AG1688" s="240"/>
      <c r="AH1688" s="240"/>
      <c r="AI1688" s="240"/>
      <c r="AJ1688" s="240"/>
      <c r="AK1688" s="240"/>
      <c r="AL1688" s="240"/>
      <c r="AM1688" s="240"/>
      <c r="AN1688" s="240"/>
      <c r="AO1688" s="240"/>
      <c r="AP1688" s="240"/>
      <c r="AQ1688" s="240"/>
      <c r="AR1688" s="240"/>
      <c r="AS1688" s="240"/>
      <c r="AT1688" s="240"/>
      <c r="AU1688" s="240"/>
      <c r="AV1688" s="240"/>
      <c r="AW1688" s="240"/>
      <c r="AX1688" s="240"/>
      <c r="AY1688" s="240"/>
      <c r="AZ1688" s="240"/>
      <c r="BA1688" s="240"/>
      <c r="BB1688" s="240"/>
      <c r="BC1688" s="240"/>
      <c r="BD1688" s="240"/>
      <c r="BE1688" s="240"/>
      <c r="BF1688" s="240"/>
      <c r="BG1688" s="240"/>
      <c r="BH1688" s="240"/>
      <c r="BI1688" s="240"/>
      <c r="BJ1688" s="240"/>
      <c r="BK1688" s="240"/>
      <c r="BL1688" s="240"/>
      <c r="BM1688" s="240"/>
      <c r="BN1688" s="240"/>
      <c r="BO1688" s="240"/>
      <c r="BP1688" s="240"/>
      <c r="BQ1688" s="240"/>
      <c r="BR1688" s="240"/>
      <c r="BS1688" s="240"/>
      <c r="BT1688" s="240"/>
      <c r="BU1688" s="240"/>
      <c r="BV1688" s="240"/>
      <c r="BW1688" s="240"/>
      <c r="BX1688" s="240"/>
      <c r="BY1688" s="240"/>
      <c r="BZ1688" s="240"/>
      <c r="CA1688" s="240"/>
      <c r="CB1688" s="240"/>
      <c r="CC1688" s="240"/>
      <c r="CD1688" s="240"/>
      <c r="CE1688" s="240"/>
      <c r="CF1688" s="240"/>
      <c r="CG1688" s="240"/>
      <c r="CH1688" s="240"/>
      <c r="CI1688" s="240"/>
      <c r="CJ1688" s="240"/>
      <c r="CK1688" s="240"/>
      <c r="CL1688" s="240"/>
      <c r="CM1688" s="240"/>
      <c r="CN1688" s="240"/>
      <c r="CO1688" s="240"/>
      <c r="CP1688" s="240"/>
      <c r="CQ1688" s="240"/>
      <c r="CR1688" s="240"/>
      <c r="CS1688" s="240"/>
      <c r="CT1688" s="240"/>
      <c r="CU1688" s="240"/>
      <c r="CV1688" s="240"/>
      <c r="CW1688" s="240"/>
      <c r="CX1688" s="240"/>
      <c r="CY1688" s="240"/>
      <c r="CZ1688" s="240"/>
      <c r="DA1688" s="240"/>
      <c r="DB1688" s="240"/>
      <c r="DC1688" s="240"/>
      <c r="DD1688" s="240"/>
      <c r="DE1688" s="240"/>
      <c r="DF1688" s="240"/>
      <c r="DG1688" s="240"/>
      <c r="DH1688" s="240"/>
      <c r="DI1688" s="240"/>
      <c r="DJ1688" s="240"/>
      <c r="DK1688" s="240"/>
      <c r="DL1688" s="240"/>
      <c r="DM1688" s="240"/>
      <c r="DN1688" s="240"/>
      <c r="DO1688" s="240"/>
      <c r="DP1688" s="240"/>
      <c r="DQ1688" s="240"/>
      <c r="DR1688" s="240"/>
      <c r="DS1688" s="240"/>
      <c r="DT1688" s="240"/>
      <c r="DU1688" s="240"/>
      <c r="DV1688" s="240"/>
      <c r="DW1688" s="240"/>
      <c r="DX1688" s="240"/>
      <c r="DY1688" s="240"/>
      <c r="DZ1688" s="240"/>
      <c r="EA1688" s="240"/>
      <c r="EB1688" s="240"/>
      <c r="EC1688" s="240"/>
      <c r="ED1688" s="240"/>
      <c r="EE1688" s="240"/>
      <c r="EF1688" s="240"/>
      <c r="EG1688" s="240"/>
      <c r="EH1688" s="240"/>
      <c r="EI1688" s="240"/>
      <c r="EJ1688" s="240"/>
      <c r="EK1688" s="240"/>
      <c r="EL1688" s="240"/>
      <c r="EM1688" s="240"/>
      <c r="EN1688" s="240"/>
      <c r="EO1688" s="240"/>
      <c r="EP1688" s="240"/>
      <c r="EQ1688" s="240"/>
      <c r="ER1688" s="240"/>
      <c r="ES1688" s="240"/>
      <c r="ET1688" s="240"/>
      <c r="EU1688" s="240"/>
      <c r="EV1688" s="240"/>
      <c r="EW1688" s="240"/>
      <c r="EX1688" s="240"/>
      <c r="EY1688" s="240"/>
      <c r="EZ1688" s="240"/>
      <c r="FA1688" s="240"/>
      <c r="FB1688" s="240"/>
      <c r="FC1688" s="240"/>
      <c r="FD1688" s="240"/>
      <c r="FE1688" s="240"/>
      <c r="FF1688" s="240"/>
      <c r="FG1688" s="240"/>
      <c r="FH1688" s="240"/>
      <c r="FI1688" s="240"/>
      <c r="FJ1688" s="240"/>
      <c r="FK1688" s="240"/>
      <c r="FL1688" s="240"/>
      <c r="FM1688" s="240"/>
      <c r="FN1688" s="240"/>
      <c r="FO1688" s="240"/>
      <c r="FP1688" s="240"/>
      <c r="FQ1688" s="240"/>
      <c r="FR1688" s="240"/>
      <c r="FS1688" s="240"/>
      <c r="FT1688" s="240"/>
      <c r="FU1688" s="240"/>
      <c r="FV1688" s="240"/>
      <c r="FW1688" s="240"/>
      <c r="FX1688" s="240"/>
      <c r="FY1688" s="240"/>
      <c r="FZ1688" s="240"/>
      <c r="GA1688" s="240"/>
      <c r="GB1688" s="240"/>
      <c r="GC1688" s="240"/>
      <c r="GD1688" s="240"/>
      <c r="GE1688" s="240"/>
      <c r="GF1688" s="240"/>
      <c r="GG1688" s="240"/>
      <c r="GH1688" s="240"/>
      <c r="GI1688" s="240"/>
      <c r="GJ1688" s="240"/>
      <c r="GK1688" s="240"/>
      <c r="GL1688" s="240"/>
      <c r="GM1688" s="240"/>
      <c r="GN1688" s="240"/>
      <c r="GO1688" s="240"/>
      <c r="GP1688" s="240"/>
      <c r="GQ1688" s="240"/>
      <c r="GR1688" s="240"/>
      <c r="GS1688" s="240"/>
      <c r="GT1688" s="240"/>
      <c r="GU1688" s="240"/>
      <c r="GV1688" s="240"/>
      <c r="GW1688" s="240"/>
      <c r="GX1688" s="240"/>
      <c r="GY1688" s="240"/>
      <c r="GZ1688" s="240"/>
      <c r="HA1688" s="240"/>
      <c r="HB1688" s="240"/>
      <c r="HC1688" s="240"/>
      <c r="HD1688" s="240"/>
      <c r="HE1688" s="240"/>
      <c r="HF1688" s="240"/>
      <c r="HG1688" s="240"/>
      <c r="HH1688" s="240"/>
      <c r="HI1688" s="240"/>
      <c r="HJ1688" s="240"/>
      <c r="HK1688" s="240"/>
      <c r="HL1688" s="240"/>
      <c r="HM1688" s="240"/>
      <c r="HN1688" s="240"/>
      <c r="HO1688" s="240"/>
      <c r="HP1688" s="240"/>
      <c r="HQ1688" s="240"/>
      <c r="HR1688" s="240"/>
      <c r="HS1688" s="240"/>
      <c r="HT1688" s="240"/>
      <c r="HU1688" s="240"/>
      <c r="HV1688" s="240"/>
      <c r="HW1688" s="240"/>
      <c r="HX1688" s="240"/>
      <c r="HY1688" s="240"/>
      <c r="HZ1688" s="240"/>
      <c r="IA1688" s="240"/>
      <c r="IB1688" s="240"/>
      <c r="IC1688" s="240"/>
      <c r="ID1688" s="240"/>
      <c r="IE1688" s="240"/>
      <c r="IF1688" s="240"/>
      <c r="IG1688" s="240"/>
      <c r="IH1688" s="240"/>
      <c r="II1688" s="240"/>
      <c r="IJ1688" s="240"/>
      <c r="IK1688" s="240"/>
      <c r="IL1688" s="240"/>
      <c r="IM1688" s="240"/>
      <c r="IN1688" s="240"/>
      <c r="IO1688" s="240"/>
      <c r="IP1688" s="240"/>
      <c r="IQ1688" s="240"/>
      <c r="IR1688" s="240"/>
      <c r="IS1688" s="240"/>
      <c r="IT1688" s="240"/>
      <c r="IU1688" s="240"/>
      <c r="IV1688" s="240"/>
      <c r="IW1688" s="240"/>
      <c r="IX1688" s="240"/>
      <c r="IY1688" s="240"/>
      <c r="IZ1688" s="240"/>
      <c r="JA1688" s="240"/>
      <c r="JB1688" s="240"/>
      <c r="JC1688" s="240"/>
    </row>
    <row r="1689" spans="1:263" s="1072" customFormat="1" ht="30" x14ac:dyDescent="0.25">
      <c r="A1689" s="363"/>
      <c r="B1689" s="363">
        <v>1</v>
      </c>
      <c r="C1689" s="302" t="s">
        <v>535</v>
      </c>
      <c r="D1689" s="301"/>
      <c r="E1689" s="302"/>
      <c r="F1689" s="2205">
        <f t="shared" si="1702"/>
        <v>493</v>
      </c>
      <c r="G1689" s="950">
        <f t="shared" si="1702"/>
        <v>123.25</v>
      </c>
      <c r="H1689" s="950">
        <f t="shared" si="1702"/>
        <v>4</v>
      </c>
      <c r="I1689" s="2384">
        <f t="shared" si="1702"/>
        <v>3.2454361054766734</v>
      </c>
      <c r="J1689" s="2887"/>
      <c r="K1689" s="2887"/>
      <c r="L1689" s="2888"/>
      <c r="M1689" s="2888"/>
      <c r="N1689" s="2888"/>
      <c r="O1689" s="2888"/>
      <c r="P1689" s="2888"/>
      <c r="Q1689" s="2888"/>
      <c r="R1689" s="2885">
        <f t="shared" ref="R1689:AB1689" si="1748">R1616</f>
        <v>910.44618999999989</v>
      </c>
      <c r="S1689" s="2885">
        <f t="shared" ref="S1689:T1689" si="1749">S1616</f>
        <v>910.44618999999989</v>
      </c>
      <c r="T1689" s="2885">
        <f t="shared" si="1749"/>
        <v>910.44618999999989</v>
      </c>
      <c r="U1689" s="554">
        <f t="shared" si="1748"/>
        <v>227.61154749999997</v>
      </c>
      <c r="V1689" s="2885">
        <f t="shared" si="1748"/>
        <v>9.1197199999999992</v>
      </c>
      <c r="W1689" s="1388">
        <f t="shared" si="1748"/>
        <v>0</v>
      </c>
      <c r="X1689" s="2885">
        <f t="shared" si="1748"/>
        <v>0</v>
      </c>
      <c r="Y1689" s="2885">
        <f t="shared" si="1748"/>
        <v>-218.49182749999997</v>
      </c>
      <c r="Z1689" s="3037">
        <f t="shared" si="1748"/>
        <v>0</v>
      </c>
      <c r="AA1689" s="3037">
        <f t="shared" si="1748"/>
        <v>0</v>
      </c>
      <c r="AB1689" s="2885">
        <f t="shared" si="1748"/>
        <v>9.1197199999999992</v>
      </c>
      <c r="AC1689" s="1152">
        <f t="shared" ref="AC1689" si="1750">AC1616</f>
        <v>0</v>
      </c>
      <c r="AD1689" s="1143"/>
      <c r="AE1689" s="2583"/>
      <c r="AF1689" s="3340"/>
      <c r="AG1689" s="240"/>
      <c r="AH1689" s="240"/>
      <c r="AI1689" s="240"/>
      <c r="AJ1689" s="240"/>
      <c r="AK1689" s="240"/>
      <c r="AL1689" s="240"/>
      <c r="AM1689" s="240"/>
      <c r="AN1689" s="240"/>
      <c r="AO1689" s="240"/>
      <c r="AP1689" s="240"/>
      <c r="AQ1689" s="240"/>
      <c r="AR1689" s="240"/>
      <c r="AS1689" s="240"/>
      <c r="AT1689" s="240"/>
      <c r="AU1689" s="240"/>
      <c r="AV1689" s="240"/>
      <c r="AW1689" s="240"/>
      <c r="AX1689" s="240"/>
      <c r="AY1689" s="240"/>
      <c r="AZ1689" s="240"/>
      <c r="BA1689" s="240"/>
      <c r="BB1689" s="240"/>
      <c r="BC1689" s="240"/>
      <c r="BD1689" s="240"/>
      <c r="BE1689" s="240"/>
      <c r="BF1689" s="240"/>
      <c r="BG1689" s="240"/>
      <c r="BH1689" s="240"/>
      <c r="BI1689" s="240"/>
      <c r="BJ1689" s="240"/>
      <c r="BK1689" s="240"/>
      <c r="BL1689" s="240"/>
      <c r="BM1689" s="240"/>
      <c r="BN1689" s="240"/>
      <c r="BO1689" s="240"/>
      <c r="BP1689" s="240"/>
      <c r="BQ1689" s="240"/>
      <c r="BR1689" s="240"/>
      <c r="BS1689" s="240"/>
      <c r="BT1689" s="240"/>
      <c r="BU1689" s="240"/>
      <c r="BV1689" s="240"/>
      <c r="BW1689" s="240"/>
      <c r="BX1689" s="240"/>
      <c r="BY1689" s="240"/>
      <c r="BZ1689" s="240"/>
      <c r="CA1689" s="240"/>
      <c r="CB1689" s="240"/>
      <c r="CC1689" s="240"/>
      <c r="CD1689" s="240"/>
      <c r="CE1689" s="240"/>
      <c r="CF1689" s="240"/>
      <c r="CG1689" s="240"/>
      <c r="CH1689" s="240"/>
      <c r="CI1689" s="240"/>
      <c r="CJ1689" s="240"/>
      <c r="CK1689" s="240"/>
      <c r="CL1689" s="240"/>
      <c r="CM1689" s="240"/>
      <c r="CN1689" s="240"/>
      <c r="CO1689" s="240"/>
      <c r="CP1689" s="240"/>
      <c r="CQ1689" s="240"/>
      <c r="CR1689" s="240"/>
      <c r="CS1689" s="240"/>
      <c r="CT1689" s="240"/>
      <c r="CU1689" s="240"/>
      <c r="CV1689" s="240"/>
      <c r="CW1689" s="240"/>
      <c r="CX1689" s="240"/>
      <c r="CY1689" s="240"/>
      <c r="CZ1689" s="240"/>
      <c r="DA1689" s="240"/>
      <c r="DB1689" s="240"/>
      <c r="DC1689" s="240"/>
      <c r="DD1689" s="240"/>
      <c r="DE1689" s="240"/>
      <c r="DF1689" s="240"/>
      <c r="DG1689" s="240"/>
      <c r="DH1689" s="240"/>
      <c r="DI1689" s="240"/>
      <c r="DJ1689" s="240"/>
      <c r="DK1689" s="240"/>
      <c r="DL1689" s="240"/>
      <c r="DM1689" s="240"/>
      <c r="DN1689" s="240"/>
      <c r="DO1689" s="240"/>
      <c r="DP1689" s="240"/>
      <c r="DQ1689" s="240"/>
      <c r="DR1689" s="240"/>
      <c r="DS1689" s="240"/>
      <c r="DT1689" s="240"/>
      <c r="DU1689" s="240"/>
      <c r="DV1689" s="240"/>
      <c r="DW1689" s="240"/>
      <c r="DX1689" s="240"/>
      <c r="DY1689" s="240"/>
      <c r="DZ1689" s="240"/>
      <c r="EA1689" s="240"/>
      <c r="EB1689" s="240"/>
      <c r="EC1689" s="240"/>
      <c r="ED1689" s="240"/>
      <c r="EE1689" s="240"/>
      <c r="EF1689" s="240"/>
      <c r="EG1689" s="240"/>
      <c r="EH1689" s="240"/>
      <c r="EI1689" s="240"/>
      <c r="EJ1689" s="240"/>
      <c r="EK1689" s="240"/>
      <c r="EL1689" s="240"/>
      <c r="EM1689" s="240"/>
      <c r="EN1689" s="240"/>
      <c r="EO1689" s="240"/>
      <c r="EP1689" s="240"/>
      <c r="EQ1689" s="240"/>
      <c r="ER1689" s="240"/>
      <c r="ES1689" s="240"/>
      <c r="ET1689" s="240"/>
      <c r="EU1689" s="240"/>
      <c r="EV1689" s="240"/>
      <c r="EW1689" s="240"/>
      <c r="EX1689" s="240"/>
      <c r="EY1689" s="240"/>
      <c r="EZ1689" s="240"/>
      <c r="FA1689" s="240"/>
      <c r="FB1689" s="240"/>
      <c r="FC1689" s="240"/>
      <c r="FD1689" s="240"/>
      <c r="FE1689" s="240"/>
      <c r="FF1689" s="240"/>
      <c r="FG1689" s="240"/>
      <c r="FH1689" s="240"/>
      <c r="FI1689" s="240"/>
      <c r="FJ1689" s="240"/>
      <c r="FK1689" s="240"/>
      <c r="FL1689" s="240"/>
      <c r="FM1689" s="240"/>
      <c r="FN1689" s="240"/>
      <c r="FO1689" s="240"/>
      <c r="FP1689" s="240"/>
      <c r="FQ1689" s="240"/>
      <c r="FR1689" s="240"/>
      <c r="FS1689" s="240"/>
      <c r="FT1689" s="240"/>
      <c r="FU1689" s="240"/>
      <c r="FV1689" s="240"/>
      <c r="FW1689" s="240"/>
      <c r="FX1689" s="240"/>
      <c r="FY1689" s="240"/>
      <c r="FZ1689" s="240"/>
      <c r="GA1689" s="240"/>
      <c r="GB1689" s="240"/>
      <c r="GC1689" s="240"/>
      <c r="GD1689" s="240"/>
      <c r="GE1689" s="240"/>
      <c r="GF1689" s="240"/>
      <c r="GG1689" s="240"/>
      <c r="GH1689" s="240"/>
      <c r="GI1689" s="240"/>
      <c r="GJ1689" s="240"/>
      <c r="GK1689" s="240"/>
      <c r="GL1689" s="240"/>
      <c r="GM1689" s="240"/>
      <c r="GN1689" s="240"/>
      <c r="GO1689" s="240"/>
      <c r="GP1689" s="240"/>
      <c r="GQ1689" s="240"/>
      <c r="GR1689" s="240"/>
      <c r="GS1689" s="240"/>
      <c r="GT1689" s="240"/>
      <c r="GU1689" s="240"/>
      <c r="GV1689" s="240"/>
      <c r="GW1689" s="240"/>
      <c r="GX1689" s="240"/>
      <c r="GY1689" s="240"/>
      <c r="GZ1689" s="240"/>
      <c r="HA1689" s="240"/>
      <c r="HB1689" s="240"/>
      <c r="HC1689" s="240"/>
      <c r="HD1689" s="240"/>
      <c r="HE1689" s="240"/>
      <c r="HF1689" s="240"/>
      <c r="HG1689" s="240"/>
      <c r="HH1689" s="240"/>
      <c r="HI1689" s="240"/>
      <c r="HJ1689" s="240"/>
      <c r="HK1689" s="240"/>
      <c r="HL1689" s="240"/>
      <c r="HM1689" s="240"/>
      <c r="HN1689" s="240"/>
      <c r="HO1689" s="240"/>
      <c r="HP1689" s="240"/>
      <c r="HQ1689" s="240"/>
      <c r="HR1689" s="240"/>
      <c r="HS1689" s="240"/>
      <c r="HT1689" s="240"/>
      <c r="HU1689" s="240"/>
      <c r="HV1689" s="240"/>
      <c r="HW1689" s="240"/>
      <c r="HX1689" s="240"/>
      <c r="HY1689" s="240"/>
      <c r="HZ1689" s="240"/>
      <c r="IA1689" s="240"/>
      <c r="IB1689" s="240"/>
      <c r="IC1689" s="240"/>
      <c r="ID1689" s="240"/>
      <c r="IE1689" s="240"/>
      <c r="IF1689" s="240"/>
      <c r="IG1689" s="240"/>
      <c r="IH1689" s="240"/>
      <c r="II1689" s="240"/>
      <c r="IJ1689" s="240"/>
      <c r="IK1689" s="240"/>
      <c r="IL1689" s="240"/>
      <c r="IM1689" s="240"/>
      <c r="IN1689" s="240"/>
      <c r="IO1689" s="240"/>
      <c r="IP1689" s="240"/>
      <c r="IQ1689" s="240"/>
      <c r="IR1689" s="240"/>
      <c r="IS1689" s="240"/>
      <c r="IT1689" s="240"/>
      <c r="IU1689" s="240"/>
      <c r="IV1689" s="240"/>
      <c r="IW1689" s="240"/>
      <c r="IX1689" s="240"/>
      <c r="IY1689" s="240"/>
      <c r="IZ1689" s="240"/>
      <c r="JA1689" s="240"/>
      <c r="JB1689" s="240"/>
      <c r="JC1689" s="240"/>
    </row>
    <row r="1690" spans="1:263" s="1072" customFormat="1" ht="45" x14ac:dyDescent="0.25">
      <c r="A1690" s="363"/>
      <c r="B1690" s="363">
        <v>1</v>
      </c>
      <c r="C1690" s="445" t="s">
        <v>536</v>
      </c>
      <c r="D1690" s="301"/>
      <c r="E1690" s="302"/>
      <c r="F1690" s="2205">
        <f t="shared" si="1702"/>
        <v>0</v>
      </c>
      <c r="G1690" s="950">
        <f t="shared" si="1702"/>
        <v>0</v>
      </c>
      <c r="H1690" s="950">
        <f t="shared" si="1702"/>
        <v>0</v>
      </c>
      <c r="I1690" s="2384">
        <f t="shared" si="1702"/>
        <v>0</v>
      </c>
      <c r="J1690" s="2887"/>
      <c r="K1690" s="2887"/>
      <c r="L1690" s="2888"/>
      <c r="M1690" s="2888"/>
      <c r="N1690" s="2888"/>
      <c r="O1690" s="2888"/>
      <c r="P1690" s="2888"/>
      <c r="Q1690" s="2888"/>
      <c r="R1690" s="2885">
        <f t="shared" ref="R1690:AB1690" si="1751">R1617</f>
        <v>0</v>
      </c>
      <c r="S1690" s="2885">
        <f t="shared" ref="S1690:T1690" si="1752">S1617</f>
        <v>0</v>
      </c>
      <c r="T1690" s="2885">
        <f t="shared" si="1752"/>
        <v>0</v>
      </c>
      <c r="U1690" s="554">
        <f t="shared" si="1751"/>
        <v>0</v>
      </c>
      <c r="V1690" s="2885">
        <f t="shared" si="1751"/>
        <v>0</v>
      </c>
      <c r="W1690" s="1388">
        <f t="shared" si="1751"/>
        <v>0</v>
      </c>
      <c r="X1690" s="2885">
        <f t="shared" si="1751"/>
        <v>0</v>
      </c>
      <c r="Y1690" s="2885">
        <f t="shared" si="1751"/>
        <v>0</v>
      </c>
      <c r="Z1690" s="3037">
        <f t="shared" si="1751"/>
        <v>0</v>
      </c>
      <c r="AA1690" s="3037">
        <f t="shared" si="1751"/>
        <v>0</v>
      </c>
      <c r="AB1690" s="2885">
        <f t="shared" si="1751"/>
        <v>0</v>
      </c>
      <c r="AC1690" s="1152">
        <f t="shared" ref="AC1690" si="1753">AC1617</f>
        <v>0</v>
      </c>
      <c r="AD1690" s="1143"/>
      <c r="AE1690" s="2583"/>
      <c r="AF1690" s="3340"/>
      <c r="AG1690" s="240"/>
      <c r="AH1690" s="240"/>
      <c r="AI1690" s="240"/>
      <c r="AJ1690" s="240"/>
      <c r="AK1690" s="240"/>
      <c r="AL1690" s="240"/>
      <c r="AM1690" s="240"/>
      <c r="AN1690" s="240"/>
      <c r="AO1690" s="240"/>
      <c r="AP1690" s="240"/>
      <c r="AQ1690" s="240"/>
      <c r="AR1690" s="240"/>
      <c r="AS1690" s="240"/>
      <c r="AT1690" s="240"/>
      <c r="AU1690" s="240"/>
      <c r="AV1690" s="240"/>
      <c r="AW1690" s="240"/>
      <c r="AX1690" s="240"/>
      <c r="AY1690" s="240"/>
      <c r="AZ1690" s="240"/>
      <c r="BA1690" s="240"/>
      <c r="BB1690" s="240"/>
      <c r="BC1690" s="240"/>
      <c r="BD1690" s="240"/>
      <c r="BE1690" s="240"/>
      <c r="BF1690" s="240"/>
      <c r="BG1690" s="240"/>
      <c r="BH1690" s="240"/>
      <c r="BI1690" s="240"/>
      <c r="BJ1690" s="240"/>
      <c r="BK1690" s="240"/>
      <c r="BL1690" s="240"/>
      <c r="BM1690" s="240"/>
      <c r="BN1690" s="240"/>
      <c r="BO1690" s="240"/>
      <c r="BP1690" s="240"/>
      <c r="BQ1690" s="240"/>
      <c r="BR1690" s="240"/>
      <c r="BS1690" s="240"/>
      <c r="BT1690" s="240"/>
      <c r="BU1690" s="240"/>
      <c r="BV1690" s="240"/>
      <c r="BW1690" s="240"/>
      <c r="BX1690" s="240"/>
      <c r="BY1690" s="240"/>
      <c r="BZ1690" s="240"/>
      <c r="CA1690" s="240"/>
      <c r="CB1690" s="240"/>
      <c r="CC1690" s="240"/>
      <c r="CD1690" s="240"/>
      <c r="CE1690" s="240"/>
      <c r="CF1690" s="240"/>
      <c r="CG1690" s="240"/>
      <c r="CH1690" s="240"/>
      <c r="CI1690" s="240"/>
      <c r="CJ1690" s="240"/>
      <c r="CK1690" s="240"/>
      <c r="CL1690" s="240"/>
      <c r="CM1690" s="240"/>
      <c r="CN1690" s="240"/>
      <c r="CO1690" s="240"/>
      <c r="CP1690" s="240"/>
      <c r="CQ1690" s="240"/>
      <c r="CR1690" s="240"/>
      <c r="CS1690" s="240"/>
      <c r="CT1690" s="240"/>
      <c r="CU1690" s="240"/>
      <c r="CV1690" s="240"/>
      <c r="CW1690" s="240"/>
      <c r="CX1690" s="240"/>
      <c r="CY1690" s="240"/>
      <c r="CZ1690" s="240"/>
      <c r="DA1690" s="240"/>
      <c r="DB1690" s="240"/>
      <c r="DC1690" s="240"/>
      <c r="DD1690" s="240"/>
      <c r="DE1690" s="240"/>
      <c r="DF1690" s="240"/>
      <c r="DG1690" s="240"/>
      <c r="DH1690" s="240"/>
      <c r="DI1690" s="240"/>
      <c r="DJ1690" s="240"/>
      <c r="DK1690" s="240"/>
      <c r="DL1690" s="240"/>
      <c r="DM1690" s="240"/>
      <c r="DN1690" s="240"/>
      <c r="DO1690" s="240"/>
      <c r="DP1690" s="240"/>
      <c r="DQ1690" s="240"/>
      <c r="DR1690" s="240"/>
      <c r="DS1690" s="240"/>
      <c r="DT1690" s="240"/>
      <c r="DU1690" s="240"/>
      <c r="DV1690" s="240"/>
      <c r="DW1690" s="240"/>
      <c r="DX1690" s="240"/>
      <c r="DY1690" s="240"/>
      <c r="DZ1690" s="240"/>
      <c r="EA1690" s="240"/>
      <c r="EB1690" s="240"/>
      <c r="EC1690" s="240"/>
      <c r="ED1690" s="240"/>
      <c r="EE1690" s="240"/>
      <c r="EF1690" s="240"/>
      <c r="EG1690" s="240"/>
      <c r="EH1690" s="240"/>
      <c r="EI1690" s="240"/>
      <c r="EJ1690" s="240"/>
      <c r="EK1690" s="240"/>
      <c r="EL1690" s="240"/>
      <c r="EM1690" s="240"/>
      <c r="EN1690" s="240"/>
      <c r="EO1690" s="240"/>
      <c r="EP1690" s="240"/>
      <c r="EQ1690" s="240"/>
      <c r="ER1690" s="240"/>
      <c r="ES1690" s="240"/>
      <c r="ET1690" s="240"/>
      <c r="EU1690" s="240"/>
      <c r="EV1690" s="240"/>
      <c r="EW1690" s="240"/>
      <c r="EX1690" s="240"/>
      <c r="EY1690" s="240"/>
      <c r="EZ1690" s="240"/>
      <c r="FA1690" s="240"/>
      <c r="FB1690" s="240"/>
      <c r="FC1690" s="240"/>
      <c r="FD1690" s="240"/>
      <c r="FE1690" s="240"/>
      <c r="FF1690" s="240"/>
      <c r="FG1690" s="240"/>
      <c r="FH1690" s="240"/>
      <c r="FI1690" s="240"/>
      <c r="FJ1690" s="240"/>
      <c r="FK1690" s="240"/>
      <c r="FL1690" s="240"/>
      <c r="FM1690" s="240"/>
      <c r="FN1690" s="240"/>
      <c r="FO1690" s="240"/>
      <c r="FP1690" s="240"/>
      <c r="FQ1690" s="240"/>
      <c r="FR1690" s="240"/>
      <c r="FS1690" s="240"/>
      <c r="FT1690" s="240"/>
      <c r="FU1690" s="240"/>
      <c r="FV1690" s="240"/>
      <c r="FW1690" s="240"/>
      <c r="FX1690" s="240"/>
      <c r="FY1690" s="240"/>
      <c r="FZ1690" s="240"/>
      <c r="GA1690" s="240"/>
      <c r="GB1690" s="240"/>
      <c r="GC1690" s="240"/>
      <c r="GD1690" s="240"/>
      <c r="GE1690" s="240"/>
      <c r="GF1690" s="240"/>
      <c r="GG1690" s="240"/>
      <c r="GH1690" s="240"/>
      <c r="GI1690" s="240"/>
      <c r="GJ1690" s="240"/>
      <c r="GK1690" s="240"/>
      <c r="GL1690" s="240"/>
      <c r="GM1690" s="240"/>
      <c r="GN1690" s="240"/>
      <c r="GO1690" s="240"/>
      <c r="GP1690" s="240"/>
      <c r="GQ1690" s="240"/>
      <c r="GR1690" s="240"/>
      <c r="GS1690" s="240"/>
      <c r="GT1690" s="240"/>
      <c r="GU1690" s="240"/>
      <c r="GV1690" s="240"/>
      <c r="GW1690" s="240"/>
      <c r="GX1690" s="240"/>
      <c r="GY1690" s="240"/>
      <c r="GZ1690" s="240"/>
      <c r="HA1690" s="240"/>
      <c r="HB1690" s="240"/>
      <c r="HC1690" s="240"/>
      <c r="HD1690" s="240"/>
      <c r="HE1690" s="240"/>
      <c r="HF1690" s="240"/>
      <c r="HG1690" s="240"/>
      <c r="HH1690" s="240"/>
      <c r="HI1690" s="240"/>
      <c r="HJ1690" s="240"/>
      <c r="HK1690" s="240"/>
      <c r="HL1690" s="240"/>
      <c r="HM1690" s="240"/>
      <c r="HN1690" s="240"/>
      <c r="HO1690" s="240"/>
      <c r="HP1690" s="240"/>
      <c r="HQ1690" s="240"/>
      <c r="HR1690" s="240"/>
      <c r="HS1690" s="240"/>
      <c r="HT1690" s="240"/>
      <c r="HU1690" s="240"/>
      <c r="HV1690" s="240"/>
      <c r="HW1690" s="240"/>
      <c r="HX1690" s="240"/>
      <c r="HY1690" s="240"/>
      <c r="HZ1690" s="240"/>
      <c r="IA1690" s="240"/>
      <c r="IB1690" s="240"/>
      <c r="IC1690" s="240"/>
      <c r="ID1690" s="240"/>
      <c r="IE1690" s="240"/>
      <c r="IF1690" s="240"/>
      <c r="IG1690" s="240"/>
      <c r="IH1690" s="240"/>
      <c r="II1690" s="240"/>
      <c r="IJ1690" s="240"/>
      <c r="IK1690" s="240"/>
      <c r="IL1690" s="240"/>
      <c r="IM1690" s="240"/>
      <c r="IN1690" s="240"/>
      <c r="IO1690" s="240"/>
      <c r="IP1690" s="240"/>
      <c r="IQ1690" s="240"/>
      <c r="IR1690" s="240"/>
      <c r="IS1690" s="240"/>
      <c r="IT1690" s="240"/>
      <c r="IU1690" s="240"/>
      <c r="IV1690" s="240"/>
      <c r="IW1690" s="240"/>
      <c r="IX1690" s="240"/>
      <c r="IY1690" s="240"/>
      <c r="IZ1690" s="240"/>
      <c r="JA1690" s="240"/>
      <c r="JB1690" s="240"/>
      <c r="JC1690" s="240"/>
    </row>
    <row r="1691" spans="1:263" s="1072" customFormat="1" ht="45" x14ac:dyDescent="0.25">
      <c r="A1691" s="363"/>
      <c r="B1691" s="363">
        <v>1</v>
      </c>
      <c r="C1691" s="302" t="s">
        <v>537</v>
      </c>
      <c r="D1691" s="301"/>
      <c r="E1691" s="302"/>
      <c r="F1691" s="2205">
        <f t="shared" si="1702"/>
        <v>62</v>
      </c>
      <c r="G1691" s="950">
        <f t="shared" si="1702"/>
        <v>15.5</v>
      </c>
      <c r="H1691" s="950">
        <f t="shared" si="1702"/>
        <v>0</v>
      </c>
      <c r="I1691" s="2384">
        <f t="shared" si="1702"/>
        <v>0</v>
      </c>
      <c r="J1691" s="2887"/>
      <c r="K1691" s="2887"/>
      <c r="L1691" s="2888"/>
      <c r="M1691" s="2888"/>
      <c r="N1691" s="2888"/>
      <c r="O1691" s="2888"/>
      <c r="P1691" s="2888"/>
      <c r="Q1691" s="2888"/>
      <c r="R1691" s="2885">
        <f t="shared" ref="R1691:AB1691" si="1754">R1618</f>
        <v>539.10700119360001</v>
      </c>
      <c r="S1691" s="2885">
        <f t="shared" ref="S1691:T1691" si="1755">S1618</f>
        <v>539.10700119360001</v>
      </c>
      <c r="T1691" s="2885">
        <f t="shared" si="1755"/>
        <v>539.10700119360001</v>
      </c>
      <c r="U1691" s="554">
        <f t="shared" si="1754"/>
        <v>134.7767502984</v>
      </c>
      <c r="V1691" s="2885">
        <f t="shared" si="1754"/>
        <v>0</v>
      </c>
      <c r="W1691" s="1388">
        <f t="shared" si="1754"/>
        <v>0</v>
      </c>
      <c r="X1691" s="2885">
        <f t="shared" si="1754"/>
        <v>0</v>
      </c>
      <c r="Y1691" s="2885">
        <f t="shared" si="1754"/>
        <v>-134.7767502984</v>
      </c>
      <c r="Z1691" s="3037">
        <f t="shared" si="1754"/>
        <v>0</v>
      </c>
      <c r="AA1691" s="3037">
        <f t="shared" si="1754"/>
        <v>0</v>
      </c>
      <c r="AB1691" s="2885">
        <f t="shared" si="1754"/>
        <v>0</v>
      </c>
      <c r="AC1691" s="1152">
        <f t="shared" ref="AC1691" si="1756">AC1618</f>
        <v>0</v>
      </c>
      <c r="AD1691" s="1143"/>
      <c r="AE1691" s="2583"/>
      <c r="AF1691" s="3340"/>
      <c r="AG1691" s="240"/>
      <c r="AH1691" s="240"/>
      <c r="AI1691" s="240"/>
      <c r="AJ1691" s="240"/>
      <c r="AK1691" s="240"/>
      <c r="AL1691" s="240"/>
      <c r="AM1691" s="240"/>
      <c r="AN1691" s="240"/>
      <c r="AO1691" s="240"/>
      <c r="AP1691" s="240"/>
      <c r="AQ1691" s="240"/>
      <c r="AR1691" s="240"/>
      <c r="AS1691" s="240"/>
      <c r="AT1691" s="240"/>
      <c r="AU1691" s="240"/>
      <c r="AV1691" s="240"/>
      <c r="AW1691" s="240"/>
      <c r="AX1691" s="240"/>
      <c r="AY1691" s="240"/>
      <c r="AZ1691" s="240"/>
      <c r="BA1691" s="240"/>
      <c r="BB1691" s="240"/>
      <c r="BC1691" s="240"/>
      <c r="BD1691" s="240"/>
      <c r="BE1691" s="240"/>
      <c r="BF1691" s="240"/>
      <c r="BG1691" s="240"/>
      <c r="BH1691" s="240"/>
      <c r="BI1691" s="240"/>
      <c r="BJ1691" s="240"/>
      <c r="BK1691" s="240"/>
      <c r="BL1691" s="240"/>
      <c r="BM1691" s="240"/>
      <c r="BN1691" s="240"/>
      <c r="BO1691" s="240"/>
      <c r="BP1691" s="240"/>
      <c r="BQ1691" s="240"/>
      <c r="BR1691" s="240"/>
      <c r="BS1691" s="240"/>
      <c r="BT1691" s="240"/>
      <c r="BU1691" s="240"/>
      <c r="BV1691" s="240"/>
      <c r="BW1691" s="240"/>
      <c r="BX1691" s="240"/>
      <c r="BY1691" s="240"/>
      <c r="BZ1691" s="240"/>
      <c r="CA1691" s="240"/>
      <c r="CB1691" s="240"/>
      <c r="CC1691" s="240"/>
      <c r="CD1691" s="240"/>
      <c r="CE1691" s="240"/>
      <c r="CF1691" s="240"/>
      <c r="CG1691" s="240"/>
      <c r="CH1691" s="240"/>
      <c r="CI1691" s="240"/>
      <c r="CJ1691" s="240"/>
      <c r="CK1691" s="240"/>
      <c r="CL1691" s="240"/>
      <c r="CM1691" s="240"/>
      <c r="CN1691" s="240"/>
      <c r="CO1691" s="240"/>
      <c r="CP1691" s="240"/>
      <c r="CQ1691" s="240"/>
      <c r="CR1691" s="240"/>
      <c r="CS1691" s="240"/>
      <c r="CT1691" s="240"/>
      <c r="CU1691" s="240"/>
      <c r="CV1691" s="240"/>
      <c r="CW1691" s="240"/>
      <c r="CX1691" s="240"/>
      <c r="CY1691" s="240"/>
      <c r="CZ1691" s="240"/>
      <c r="DA1691" s="240"/>
      <c r="DB1691" s="240"/>
      <c r="DC1691" s="240"/>
      <c r="DD1691" s="240"/>
      <c r="DE1691" s="240"/>
      <c r="DF1691" s="240"/>
      <c r="DG1691" s="240"/>
      <c r="DH1691" s="240"/>
      <c r="DI1691" s="240"/>
      <c r="DJ1691" s="240"/>
      <c r="DK1691" s="240"/>
      <c r="DL1691" s="240"/>
      <c r="DM1691" s="240"/>
      <c r="DN1691" s="240"/>
      <c r="DO1691" s="240"/>
      <c r="DP1691" s="240"/>
      <c r="DQ1691" s="240"/>
      <c r="DR1691" s="240"/>
      <c r="DS1691" s="240"/>
      <c r="DT1691" s="240"/>
      <c r="DU1691" s="240"/>
      <c r="DV1691" s="240"/>
      <c r="DW1691" s="240"/>
      <c r="DX1691" s="240"/>
      <c r="DY1691" s="240"/>
      <c r="DZ1691" s="240"/>
      <c r="EA1691" s="240"/>
      <c r="EB1691" s="240"/>
      <c r="EC1691" s="240"/>
      <c r="ED1691" s="240"/>
      <c r="EE1691" s="240"/>
      <c r="EF1691" s="240"/>
      <c r="EG1691" s="240"/>
      <c r="EH1691" s="240"/>
      <c r="EI1691" s="240"/>
      <c r="EJ1691" s="240"/>
      <c r="EK1691" s="240"/>
      <c r="EL1691" s="240"/>
      <c r="EM1691" s="240"/>
      <c r="EN1691" s="240"/>
      <c r="EO1691" s="240"/>
      <c r="EP1691" s="240"/>
      <c r="EQ1691" s="240"/>
      <c r="ER1691" s="240"/>
      <c r="ES1691" s="240"/>
      <c r="ET1691" s="240"/>
      <c r="EU1691" s="240"/>
      <c r="EV1691" s="240"/>
      <c r="EW1691" s="240"/>
      <c r="EX1691" s="240"/>
      <c r="EY1691" s="240"/>
      <c r="EZ1691" s="240"/>
      <c r="FA1691" s="240"/>
      <c r="FB1691" s="240"/>
      <c r="FC1691" s="240"/>
      <c r="FD1691" s="240"/>
      <c r="FE1691" s="240"/>
      <c r="FF1691" s="240"/>
      <c r="FG1691" s="240"/>
      <c r="FH1691" s="240"/>
      <c r="FI1691" s="240"/>
      <c r="FJ1691" s="240"/>
      <c r="FK1691" s="240"/>
      <c r="FL1691" s="240"/>
      <c r="FM1691" s="240"/>
      <c r="FN1691" s="240"/>
      <c r="FO1691" s="240"/>
      <c r="FP1691" s="240"/>
      <c r="FQ1691" s="240"/>
      <c r="FR1691" s="240"/>
      <c r="FS1691" s="240"/>
      <c r="FT1691" s="240"/>
      <c r="FU1691" s="240"/>
      <c r="FV1691" s="240"/>
      <c r="FW1691" s="240"/>
      <c r="FX1691" s="240"/>
      <c r="FY1691" s="240"/>
      <c r="FZ1691" s="240"/>
      <c r="GA1691" s="240"/>
      <c r="GB1691" s="240"/>
      <c r="GC1691" s="240"/>
      <c r="GD1691" s="240"/>
      <c r="GE1691" s="240"/>
      <c r="GF1691" s="240"/>
      <c r="GG1691" s="240"/>
      <c r="GH1691" s="240"/>
      <c r="GI1691" s="240"/>
      <c r="GJ1691" s="240"/>
      <c r="GK1691" s="240"/>
      <c r="GL1691" s="240"/>
      <c r="GM1691" s="240"/>
      <c r="GN1691" s="240"/>
      <c r="GO1691" s="240"/>
      <c r="GP1691" s="240"/>
      <c r="GQ1691" s="240"/>
      <c r="GR1691" s="240"/>
      <c r="GS1691" s="240"/>
      <c r="GT1691" s="240"/>
      <c r="GU1691" s="240"/>
      <c r="GV1691" s="240"/>
      <c r="GW1691" s="240"/>
      <c r="GX1691" s="240"/>
      <c r="GY1691" s="240"/>
      <c r="GZ1691" s="240"/>
      <c r="HA1691" s="240"/>
      <c r="HB1691" s="240"/>
      <c r="HC1691" s="240"/>
      <c r="HD1691" s="240"/>
      <c r="HE1691" s="240"/>
      <c r="HF1691" s="240"/>
      <c r="HG1691" s="240"/>
      <c r="HH1691" s="240"/>
      <c r="HI1691" s="240"/>
      <c r="HJ1691" s="240"/>
      <c r="HK1691" s="240"/>
      <c r="HL1691" s="240"/>
      <c r="HM1691" s="240"/>
      <c r="HN1691" s="240"/>
      <c r="HO1691" s="240"/>
      <c r="HP1691" s="240"/>
      <c r="HQ1691" s="240"/>
      <c r="HR1691" s="240"/>
      <c r="HS1691" s="240"/>
      <c r="HT1691" s="240"/>
      <c r="HU1691" s="240"/>
      <c r="HV1691" s="240"/>
      <c r="HW1691" s="240"/>
      <c r="HX1691" s="240"/>
      <c r="HY1691" s="240"/>
      <c r="HZ1691" s="240"/>
      <c r="IA1691" s="240"/>
      <c r="IB1691" s="240"/>
      <c r="IC1691" s="240"/>
      <c r="ID1691" s="240"/>
      <c r="IE1691" s="240"/>
      <c r="IF1691" s="240"/>
      <c r="IG1691" s="240"/>
      <c r="IH1691" s="240"/>
      <c r="II1691" s="240"/>
      <c r="IJ1691" s="240"/>
      <c r="IK1691" s="240"/>
      <c r="IL1691" s="240"/>
      <c r="IM1691" s="240"/>
      <c r="IN1691" s="240"/>
      <c r="IO1691" s="240"/>
      <c r="IP1691" s="240"/>
      <c r="IQ1691" s="240"/>
      <c r="IR1691" s="240"/>
      <c r="IS1691" s="240"/>
      <c r="IT1691" s="240"/>
      <c r="IU1691" s="240"/>
      <c r="IV1691" s="240"/>
      <c r="IW1691" s="240"/>
      <c r="IX1691" s="240"/>
      <c r="IY1691" s="240"/>
      <c r="IZ1691" s="240"/>
      <c r="JA1691" s="240"/>
      <c r="JB1691" s="240"/>
      <c r="JC1691" s="240"/>
    </row>
    <row r="1692" spans="1:263" s="1072" customFormat="1" ht="30" x14ac:dyDescent="0.25">
      <c r="A1692" s="363"/>
      <c r="B1692" s="363">
        <v>1</v>
      </c>
      <c r="C1692" s="302" t="s">
        <v>538</v>
      </c>
      <c r="D1692" s="301"/>
      <c r="E1692" s="302"/>
      <c r="F1692" s="2205">
        <f t="shared" si="1702"/>
        <v>92</v>
      </c>
      <c r="G1692" s="950">
        <f t="shared" si="1702"/>
        <v>23</v>
      </c>
      <c r="H1692" s="950">
        <f t="shared" si="1702"/>
        <v>0</v>
      </c>
      <c r="I1692" s="2384">
        <f t="shared" si="1702"/>
        <v>0</v>
      </c>
      <c r="J1692" s="2887"/>
      <c r="K1692" s="2887"/>
      <c r="L1692" s="2888"/>
      <c r="M1692" s="2888"/>
      <c r="N1692" s="2888"/>
      <c r="O1692" s="2888"/>
      <c r="P1692" s="2888"/>
      <c r="Q1692" s="2888"/>
      <c r="R1692" s="2885">
        <f t="shared" ref="R1692:AB1692" si="1757">R1619</f>
        <v>799.96522757759999</v>
      </c>
      <c r="S1692" s="2885">
        <f t="shared" ref="S1692:T1692" si="1758">S1619</f>
        <v>799.96522757759999</v>
      </c>
      <c r="T1692" s="2885">
        <f t="shared" si="1758"/>
        <v>799.96522757759999</v>
      </c>
      <c r="U1692" s="554">
        <f t="shared" si="1757"/>
        <v>199.9913068944</v>
      </c>
      <c r="V1692" s="2885">
        <f t="shared" si="1757"/>
        <v>0</v>
      </c>
      <c r="W1692" s="1388">
        <f t="shared" si="1757"/>
        <v>0</v>
      </c>
      <c r="X1692" s="2885">
        <f t="shared" si="1757"/>
        <v>0</v>
      </c>
      <c r="Y1692" s="2885">
        <f t="shared" si="1757"/>
        <v>-199.9913068944</v>
      </c>
      <c r="Z1692" s="3037">
        <f t="shared" si="1757"/>
        <v>0</v>
      </c>
      <c r="AA1692" s="3037">
        <f t="shared" si="1757"/>
        <v>0</v>
      </c>
      <c r="AB1692" s="2885">
        <f t="shared" si="1757"/>
        <v>0</v>
      </c>
      <c r="AC1692" s="1152">
        <f t="shared" ref="AC1692" si="1759">AC1619</f>
        <v>0</v>
      </c>
      <c r="AD1692" s="1143"/>
      <c r="AE1692" s="2583"/>
      <c r="AF1692" s="3340"/>
      <c r="AG1692" s="240"/>
      <c r="AH1692" s="240"/>
      <c r="AI1692" s="240"/>
      <c r="AJ1692" s="240"/>
      <c r="AK1692" s="240"/>
      <c r="AL1692" s="240"/>
      <c r="AM1692" s="240"/>
      <c r="AN1692" s="240"/>
      <c r="AO1692" s="240"/>
      <c r="AP1692" s="240"/>
      <c r="AQ1692" s="240"/>
      <c r="AR1692" s="240"/>
      <c r="AS1692" s="240"/>
      <c r="AT1692" s="240"/>
      <c r="AU1692" s="240"/>
      <c r="AV1692" s="240"/>
      <c r="AW1692" s="240"/>
      <c r="AX1692" s="240"/>
      <c r="AY1692" s="240"/>
      <c r="AZ1692" s="240"/>
      <c r="BA1692" s="240"/>
      <c r="BB1692" s="240"/>
      <c r="BC1692" s="240"/>
      <c r="BD1692" s="240"/>
      <c r="BE1692" s="240"/>
      <c r="BF1692" s="240"/>
      <c r="BG1692" s="240"/>
      <c r="BH1692" s="240"/>
      <c r="BI1692" s="240"/>
      <c r="BJ1692" s="240"/>
      <c r="BK1692" s="240"/>
      <c r="BL1692" s="240"/>
      <c r="BM1692" s="240"/>
      <c r="BN1692" s="240"/>
      <c r="BO1692" s="240"/>
      <c r="BP1692" s="240"/>
      <c r="BQ1692" s="240"/>
      <c r="BR1692" s="240"/>
      <c r="BS1692" s="240"/>
      <c r="BT1692" s="240"/>
      <c r="BU1692" s="240"/>
      <c r="BV1692" s="240"/>
      <c r="BW1692" s="240"/>
      <c r="BX1692" s="240"/>
      <c r="BY1692" s="240"/>
      <c r="BZ1692" s="240"/>
      <c r="CA1692" s="240"/>
      <c r="CB1692" s="240"/>
      <c r="CC1692" s="240"/>
      <c r="CD1692" s="240"/>
      <c r="CE1692" s="240"/>
      <c r="CF1692" s="240"/>
      <c r="CG1692" s="240"/>
      <c r="CH1692" s="240"/>
      <c r="CI1692" s="240"/>
      <c r="CJ1692" s="240"/>
      <c r="CK1692" s="240"/>
      <c r="CL1692" s="240"/>
      <c r="CM1692" s="240"/>
      <c r="CN1692" s="240"/>
      <c r="CO1692" s="240"/>
      <c r="CP1692" s="240"/>
      <c r="CQ1692" s="240"/>
      <c r="CR1692" s="240"/>
      <c r="CS1692" s="240"/>
      <c r="CT1692" s="240"/>
      <c r="CU1692" s="240"/>
      <c r="CV1692" s="240"/>
      <c r="CW1692" s="240"/>
      <c r="CX1692" s="240"/>
      <c r="CY1692" s="240"/>
      <c r="CZ1692" s="240"/>
      <c r="DA1692" s="240"/>
      <c r="DB1692" s="240"/>
      <c r="DC1692" s="240"/>
      <c r="DD1692" s="240"/>
      <c r="DE1692" s="240"/>
      <c r="DF1692" s="240"/>
      <c r="DG1692" s="240"/>
      <c r="DH1692" s="240"/>
      <c r="DI1692" s="240"/>
      <c r="DJ1692" s="240"/>
      <c r="DK1692" s="240"/>
      <c r="DL1692" s="240"/>
      <c r="DM1692" s="240"/>
      <c r="DN1692" s="240"/>
      <c r="DO1692" s="240"/>
      <c r="DP1692" s="240"/>
      <c r="DQ1692" s="240"/>
      <c r="DR1692" s="240"/>
      <c r="DS1692" s="240"/>
      <c r="DT1692" s="240"/>
      <c r="DU1692" s="240"/>
      <c r="DV1692" s="240"/>
      <c r="DW1692" s="240"/>
      <c r="DX1692" s="240"/>
      <c r="DY1692" s="240"/>
      <c r="DZ1692" s="240"/>
      <c r="EA1692" s="240"/>
      <c r="EB1692" s="240"/>
      <c r="EC1692" s="240"/>
      <c r="ED1692" s="240"/>
      <c r="EE1692" s="240"/>
      <c r="EF1692" s="240"/>
      <c r="EG1692" s="240"/>
      <c r="EH1692" s="240"/>
      <c r="EI1692" s="240"/>
      <c r="EJ1692" s="240"/>
      <c r="EK1692" s="240"/>
      <c r="EL1692" s="240"/>
      <c r="EM1692" s="240"/>
      <c r="EN1692" s="240"/>
      <c r="EO1692" s="240"/>
      <c r="EP1692" s="240"/>
      <c r="EQ1692" s="240"/>
      <c r="ER1692" s="240"/>
      <c r="ES1692" s="240"/>
      <c r="ET1692" s="240"/>
      <c r="EU1692" s="240"/>
      <c r="EV1692" s="240"/>
      <c r="EW1692" s="240"/>
      <c r="EX1692" s="240"/>
      <c r="EY1692" s="240"/>
      <c r="EZ1692" s="240"/>
      <c r="FA1692" s="240"/>
      <c r="FB1692" s="240"/>
      <c r="FC1692" s="240"/>
      <c r="FD1692" s="240"/>
      <c r="FE1692" s="240"/>
      <c r="FF1692" s="240"/>
      <c r="FG1692" s="240"/>
      <c r="FH1692" s="240"/>
      <c r="FI1692" s="240"/>
      <c r="FJ1692" s="240"/>
      <c r="FK1692" s="240"/>
      <c r="FL1692" s="240"/>
      <c r="FM1692" s="240"/>
      <c r="FN1692" s="240"/>
      <c r="FO1692" s="240"/>
      <c r="FP1692" s="240"/>
      <c r="FQ1692" s="240"/>
      <c r="FR1692" s="240"/>
      <c r="FS1692" s="240"/>
      <c r="FT1692" s="240"/>
      <c r="FU1692" s="240"/>
      <c r="FV1692" s="240"/>
      <c r="FW1692" s="240"/>
      <c r="FX1692" s="240"/>
      <c r="FY1692" s="240"/>
      <c r="FZ1692" s="240"/>
      <c r="GA1692" s="240"/>
      <c r="GB1692" s="240"/>
      <c r="GC1692" s="240"/>
      <c r="GD1692" s="240"/>
      <c r="GE1692" s="240"/>
      <c r="GF1692" s="240"/>
      <c r="GG1692" s="240"/>
      <c r="GH1692" s="240"/>
      <c r="GI1692" s="240"/>
      <c r="GJ1692" s="240"/>
      <c r="GK1692" s="240"/>
      <c r="GL1692" s="240"/>
      <c r="GM1692" s="240"/>
      <c r="GN1692" s="240"/>
      <c r="GO1692" s="240"/>
      <c r="GP1692" s="240"/>
      <c r="GQ1692" s="240"/>
      <c r="GR1692" s="240"/>
      <c r="GS1692" s="240"/>
      <c r="GT1692" s="240"/>
      <c r="GU1692" s="240"/>
      <c r="GV1692" s="240"/>
      <c r="GW1692" s="240"/>
      <c r="GX1692" s="240"/>
      <c r="GY1692" s="240"/>
      <c r="GZ1692" s="240"/>
      <c r="HA1692" s="240"/>
      <c r="HB1692" s="240"/>
      <c r="HC1692" s="240"/>
      <c r="HD1692" s="240"/>
      <c r="HE1692" s="240"/>
      <c r="HF1692" s="240"/>
      <c r="HG1692" s="240"/>
      <c r="HH1692" s="240"/>
      <c r="HI1692" s="240"/>
      <c r="HJ1692" s="240"/>
      <c r="HK1692" s="240"/>
      <c r="HL1692" s="240"/>
      <c r="HM1692" s="240"/>
      <c r="HN1692" s="240"/>
      <c r="HO1692" s="240"/>
      <c r="HP1692" s="240"/>
      <c r="HQ1692" s="240"/>
      <c r="HR1692" s="240"/>
      <c r="HS1692" s="240"/>
      <c r="HT1692" s="240"/>
      <c r="HU1692" s="240"/>
      <c r="HV1692" s="240"/>
      <c r="HW1692" s="240"/>
      <c r="HX1692" s="240"/>
      <c r="HY1692" s="240"/>
      <c r="HZ1692" s="240"/>
      <c r="IA1692" s="240"/>
      <c r="IB1692" s="240"/>
      <c r="IC1692" s="240"/>
      <c r="ID1692" s="240"/>
      <c r="IE1692" s="240"/>
      <c r="IF1692" s="240"/>
      <c r="IG1692" s="240"/>
      <c r="IH1692" s="240"/>
      <c r="II1692" s="240"/>
      <c r="IJ1692" s="240"/>
      <c r="IK1692" s="240"/>
      <c r="IL1692" s="240"/>
      <c r="IM1692" s="240"/>
      <c r="IN1692" s="240"/>
      <c r="IO1692" s="240"/>
      <c r="IP1692" s="240"/>
      <c r="IQ1692" s="240"/>
      <c r="IR1692" s="240"/>
      <c r="IS1692" s="240"/>
      <c r="IT1692" s="240"/>
      <c r="IU1692" s="240"/>
      <c r="IV1692" s="240"/>
      <c r="IW1692" s="240"/>
      <c r="IX1692" s="240"/>
      <c r="IY1692" s="240"/>
      <c r="IZ1692" s="240"/>
      <c r="JA1692" s="240"/>
      <c r="JB1692" s="240"/>
      <c r="JC1692" s="240"/>
    </row>
    <row r="1693" spans="1:263" s="1072" customFormat="1" ht="45" x14ac:dyDescent="0.25">
      <c r="A1693" s="363"/>
      <c r="B1693" s="363">
        <v>1</v>
      </c>
      <c r="C1693" s="302" t="s">
        <v>287</v>
      </c>
      <c r="D1693" s="301"/>
      <c r="E1693" s="302"/>
      <c r="F1693" s="2205">
        <f t="shared" si="1702"/>
        <v>9657</v>
      </c>
      <c r="G1693" s="950">
        <f t="shared" si="1702"/>
        <v>2414.25</v>
      </c>
      <c r="H1693" s="950">
        <f t="shared" si="1702"/>
        <v>1211</v>
      </c>
      <c r="I1693" s="2384">
        <f t="shared" si="1702"/>
        <v>50.160505332919122</v>
      </c>
      <c r="J1693" s="2887"/>
      <c r="K1693" s="2887"/>
      <c r="L1693" s="2888"/>
      <c r="M1693" s="2888"/>
      <c r="N1693" s="2888"/>
      <c r="O1693" s="2888"/>
      <c r="P1693" s="2888"/>
      <c r="Q1693" s="2888"/>
      <c r="R1693" s="2885">
        <f t="shared" ref="R1693:AB1693" si="1760">R1620</f>
        <v>28140.494090560325</v>
      </c>
      <c r="S1693" s="2885">
        <f t="shared" ref="S1693:T1693" si="1761">S1620</f>
        <v>28140.494090560325</v>
      </c>
      <c r="T1693" s="2885">
        <f t="shared" si="1761"/>
        <v>28140.494090560325</v>
      </c>
      <c r="U1693" s="554">
        <f t="shared" si="1760"/>
        <v>7035.1235226400813</v>
      </c>
      <c r="V1693" s="2885">
        <f t="shared" si="1760"/>
        <v>3450.9108499999998</v>
      </c>
      <c r="W1693" s="1388">
        <f t="shared" si="1760"/>
        <v>0</v>
      </c>
      <c r="X1693" s="2885">
        <f t="shared" si="1760"/>
        <v>0</v>
      </c>
      <c r="Y1693" s="2885">
        <f t="shared" si="1760"/>
        <v>-3584.2126726400811</v>
      </c>
      <c r="Z1693" s="3037">
        <f t="shared" si="1760"/>
        <v>0</v>
      </c>
      <c r="AA1693" s="3037">
        <f t="shared" si="1760"/>
        <v>0</v>
      </c>
      <c r="AB1693" s="2885">
        <f t="shared" si="1760"/>
        <v>3450.9108499999998</v>
      </c>
      <c r="AC1693" s="1152">
        <f t="shared" ref="AC1693" si="1762">AC1620</f>
        <v>0</v>
      </c>
      <c r="AD1693" s="1143"/>
      <c r="AE1693" s="2583"/>
      <c r="AF1693" s="3340"/>
      <c r="AG1693" s="240"/>
      <c r="AH1693" s="240"/>
      <c r="AI1693" s="240"/>
      <c r="AJ1693" s="240"/>
      <c r="AK1693" s="240"/>
      <c r="AL1693" s="240"/>
      <c r="AM1693" s="240"/>
      <c r="AN1693" s="240"/>
      <c r="AO1693" s="240"/>
      <c r="AP1693" s="240"/>
      <c r="AQ1693" s="240"/>
      <c r="AR1693" s="240"/>
      <c r="AS1693" s="240"/>
      <c r="AT1693" s="240"/>
      <c r="AU1693" s="240"/>
      <c r="AV1693" s="240"/>
      <c r="AW1693" s="240"/>
      <c r="AX1693" s="240"/>
      <c r="AY1693" s="240"/>
      <c r="AZ1693" s="240"/>
      <c r="BA1693" s="240"/>
      <c r="BB1693" s="240"/>
      <c r="BC1693" s="240"/>
      <c r="BD1693" s="240"/>
      <c r="BE1693" s="240"/>
      <c r="BF1693" s="240"/>
      <c r="BG1693" s="240"/>
      <c r="BH1693" s="240"/>
      <c r="BI1693" s="240"/>
      <c r="BJ1693" s="240"/>
      <c r="BK1693" s="240"/>
      <c r="BL1693" s="240"/>
      <c r="BM1693" s="240"/>
      <c r="BN1693" s="240"/>
      <c r="BO1693" s="240"/>
      <c r="BP1693" s="240"/>
      <c r="BQ1693" s="240"/>
      <c r="BR1693" s="240"/>
      <c r="BS1693" s="240"/>
      <c r="BT1693" s="240"/>
      <c r="BU1693" s="240"/>
      <c r="BV1693" s="240"/>
      <c r="BW1693" s="240"/>
      <c r="BX1693" s="240"/>
      <c r="BY1693" s="240"/>
      <c r="BZ1693" s="240"/>
      <c r="CA1693" s="240"/>
      <c r="CB1693" s="240"/>
      <c r="CC1693" s="240"/>
      <c r="CD1693" s="240"/>
      <c r="CE1693" s="240"/>
      <c r="CF1693" s="240"/>
      <c r="CG1693" s="240"/>
      <c r="CH1693" s="240"/>
      <c r="CI1693" s="240"/>
      <c r="CJ1693" s="240"/>
      <c r="CK1693" s="240"/>
      <c r="CL1693" s="240"/>
      <c r="CM1693" s="240"/>
      <c r="CN1693" s="240"/>
      <c r="CO1693" s="240"/>
      <c r="CP1693" s="240"/>
      <c r="CQ1693" s="240"/>
      <c r="CR1693" s="240"/>
      <c r="CS1693" s="240"/>
      <c r="CT1693" s="240"/>
      <c r="CU1693" s="240"/>
      <c r="CV1693" s="240"/>
      <c r="CW1693" s="240"/>
      <c r="CX1693" s="240"/>
      <c r="CY1693" s="240"/>
      <c r="CZ1693" s="240"/>
      <c r="DA1693" s="240"/>
      <c r="DB1693" s="240"/>
      <c r="DC1693" s="240"/>
      <c r="DD1693" s="240"/>
      <c r="DE1693" s="240"/>
      <c r="DF1693" s="240"/>
      <c r="DG1693" s="240"/>
      <c r="DH1693" s="240"/>
      <c r="DI1693" s="240"/>
      <c r="DJ1693" s="240"/>
      <c r="DK1693" s="240"/>
      <c r="DL1693" s="240"/>
      <c r="DM1693" s="240"/>
      <c r="DN1693" s="240"/>
      <c r="DO1693" s="240"/>
      <c r="DP1693" s="240"/>
      <c r="DQ1693" s="240"/>
      <c r="DR1693" s="240"/>
      <c r="DS1693" s="240"/>
      <c r="DT1693" s="240"/>
      <c r="DU1693" s="240"/>
      <c r="DV1693" s="240"/>
      <c r="DW1693" s="240"/>
      <c r="DX1693" s="240"/>
      <c r="DY1693" s="240"/>
      <c r="DZ1693" s="240"/>
      <c r="EA1693" s="240"/>
      <c r="EB1693" s="240"/>
      <c r="EC1693" s="240"/>
      <c r="ED1693" s="240"/>
      <c r="EE1693" s="240"/>
      <c r="EF1693" s="240"/>
      <c r="EG1693" s="240"/>
      <c r="EH1693" s="240"/>
      <c r="EI1693" s="240"/>
      <c r="EJ1693" s="240"/>
      <c r="EK1693" s="240"/>
      <c r="EL1693" s="240"/>
      <c r="EM1693" s="240"/>
      <c r="EN1693" s="240"/>
      <c r="EO1693" s="240"/>
      <c r="EP1693" s="240"/>
      <c r="EQ1693" s="240"/>
      <c r="ER1693" s="240"/>
      <c r="ES1693" s="240"/>
      <c r="ET1693" s="240"/>
      <c r="EU1693" s="240"/>
      <c r="EV1693" s="240"/>
      <c r="EW1693" s="240"/>
      <c r="EX1693" s="240"/>
      <c r="EY1693" s="240"/>
      <c r="EZ1693" s="240"/>
      <c r="FA1693" s="240"/>
      <c r="FB1693" s="240"/>
      <c r="FC1693" s="240"/>
      <c r="FD1693" s="240"/>
      <c r="FE1693" s="240"/>
      <c r="FF1693" s="240"/>
      <c r="FG1693" s="240"/>
      <c r="FH1693" s="240"/>
      <c r="FI1693" s="240"/>
      <c r="FJ1693" s="240"/>
      <c r="FK1693" s="240"/>
      <c r="FL1693" s="240"/>
      <c r="FM1693" s="240"/>
      <c r="FN1693" s="240"/>
      <c r="FO1693" s="240"/>
      <c r="FP1693" s="240"/>
      <c r="FQ1693" s="240"/>
      <c r="FR1693" s="240"/>
      <c r="FS1693" s="240"/>
      <c r="FT1693" s="240"/>
      <c r="FU1693" s="240"/>
      <c r="FV1693" s="240"/>
      <c r="FW1693" s="240"/>
      <c r="FX1693" s="240"/>
      <c r="FY1693" s="240"/>
      <c r="FZ1693" s="240"/>
      <c r="GA1693" s="240"/>
      <c r="GB1693" s="240"/>
      <c r="GC1693" s="240"/>
      <c r="GD1693" s="240"/>
      <c r="GE1693" s="240"/>
      <c r="GF1693" s="240"/>
      <c r="GG1693" s="240"/>
      <c r="GH1693" s="240"/>
      <c r="GI1693" s="240"/>
      <c r="GJ1693" s="240"/>
      <c r="GK1693" s="240"/>
      <c r="GL1693" s="240"/>
      <c r="GM1693" s="240"/>
      <c r="GN1693" s="240"/>
      <c r="GO1693" s="240"/>
      <c r="GP1693" s="240"/>
      <c r="GQ1693" s="240"/>
      <c r="GR1693" s="240"/>
      <c r="GS1693" s="240"/>
      <c r="GT1693" s="240"/>
      <c r="GU1693" s="240"/>
      <c r="GV1693" s="240"/>
      <c r="GW1693" s="240"/>
      <c r="GX1693" s="240"/>
      <c r="GY1693" s="240"/>
      <c r="GZ1693" s="240"/>
      <c r="HA1693" s="240"/>
      <c r="HB1693" s="240"/>
      <c r="HC1693" s="240"/>
      <c r="HD1693" s="240"/>
      <c r="HE1693" s="240"/>
      <c r="HF1693" s="240"/>
      <c r="HG1693" s="240"/>
      <c r="HH1693" s="240"/>
      <c r="HI1693" s="240"/>
      <c r="HJ1693" s="240"/>
      <c r="HK1693" s="240"/>
      <c r="HL1693" s="240"/>
      <c r="HM1693" s="240"/>
      <c r="HN1693" s="240"/>
      <c r="HO1693" s="240"/>
      <c r="HP1693" s="240"/>
      <c r="HQ1693" s="240"/>
      <c r="HR1693" s="240"/>
      <c r="HS1693" s="240"/>
      <c r="HT1693" s="240"/>
      <c r="HU1693" s="240"/>
      <c r="HV1693" s="240"/>
      <c r="HW1693" s="240"/>
      <c r="HX1693" s="240"/>
      <c r="HY1693" s="240"/>
      <c r="HZ1693" s="240"/>
      <c r="IA1693" s="240"/>
      <c r="IB1693" s="240"/>
      <c r="IC1693" s="240"/>
      <c r="ID1693" s="240"/>
      <c r="IE1693" s="240"/>
      <c r="IF1693" s="240"/>
      <c r="IG1693" s="240"/>
      <c r="IH1693" s="240"/>
      <c r="II1693" s="240"/>
      <c r="IJ1693" s="240"/>
      <c r="IK1693" s="240"/>
      <c r="IL1693" s="240"/>
      <c r="IM1693" s="240"/>
      <c r="IN1693" s="240"/>
      <c r="IO1693" s="240"/>
      <c r="IP1693" s="240"/>
      <c r="IQ1693" s="240"/>
      <c r="IR1693" s="240"/>
      <c r="IS1693" s="240"/>
      <c r="IT1693" s="240"/>
      <c r="IU1693" s="240"/>
      <c r="IV1693" s="240"/>
      <c r="IW1693" s="240"/>
      <c r="IX1693" s="240"/>
      <c r="IY1693" s="240"/>
      <c r="IZ1693" s="240"/>
      <c r="JA1693" s="240"/>
      <c r="JB1693" s="240"/>
      <c r="JC1693" s="240"/>
    </row>
    <row r="1694" spans="1:263" s="1072" customFormat="1" ht="45" x14ac:dyDescent="0.25">
      <c r="A1694" s="363"/>
      <c r="B1694" s="363">
        <v>1</v>
      </c>
      <c r="C1694" s="302" t="s">
        <v>539</v>
      </c>
      <c r="D1694" s="301"/>
      <c r="E1694" s="302"/>
      <c r="F1694" s="2205">
        <f t="shared" ref="F1694:I1713" si="1763">F1621</f>
        <v>2061</v>
      </c>
      <c r="G1694" s="950">
        <f t="shared" si="1763"/>
        <v>515.25</v>
      </c>
      <c r="H1694" s="950">
        <f t="shared" si="1763"/>
        <v>245</v>
      </c>
      <c r="I1694" s="2384">
        <f t="shared" si="1763"/>
        <v>47.549733139252794</v>
      </c>
      <c r="J1694" s="2887"/>
      <c r="K1694" s="2887"/>
      <c r="L1694" s="2888"/>
      <c r="M1694" s="2888"/>
      <c r="N1694" s="2888"/>
      <c r="O1694" s="2888"/>
      <c r="P1694" s="2888"/>
      <c r="Q1694" s="2888"/>
      <c r="R1694" s="2885">
        <f t="shared" ref="R1694:AB1694" si="1764">R1621</f>
        <v>3482.6571899999999</v>
      </c>
      <c r="S1694" s="2885">
        <f t="shared" ref="S1694:T1694" si="1765">S1621</f>
        <v>3482.6571899999999</v>
      </c>
      <c r="T1694" s="2885">
        <f t="shared" si="1765"/>
        <v>3482.6571899999999</v>
      </c>
      <c r="U1694" s="554">
        <f t="shared" si="1764"/>
        <v>870.66429749999998</v>
      </c>
      <c r="V1694" s="2885">
        <f t="shared" si="1764"/>
        <v>414.26253999999994</v>
      </c>
      <c r="W1694" s="1388">
        <f t="shared" si="1764"/>
        <v>0</v>
      </c>
      <c r="X1694" s="2885">
        <f t="shared" si="1764"/>
        <v>0</v>
      </c>
      <c r="Y1694" s="2885">
        <f t="shared" si="1764"/>
        <v>-456.40175750000003</v>
      </c>
      <c r="Z1694" s="3037">
        <f t="shared" si="1764"/>
        <v>0</v>
      </c>
      <c r="AA1694" s="3037">
        <f t="shared" si="1764"/>
        <v>0</v>
      </c>
      <c r="AB1694" s="2885">
        <f t="shared" si="1764"/>
        <v>414.26253999999994</v>
      </c>
      <c r="AC1694" s="1152">
        <f t="shared" ref="AC1694" si="1766">AC1621</f>
        <v>0</v>
      </c>
      <c r="AD1694" s="1143"/>
      <c r="AE1694" s="2583"/>
      <c r="AF1694" s="3340"/>
      <c r="AG1694" s="240"/>
      <c r="AH1694" s="240"/>
      <c r="AI1694" s="240"/>
      <c r="AJ1694" s="240"/>
      <c r="AK1694" s="240"/>
      <c r="AL1694" s="240"/>
      <c r="AM1694" s="240"/>
      <c r="AN1694" s="240"/>
      <c r="AO1694" s="240"/>
      <c r="AP1694" s="240"/>
      <c r="AQ1694" s="240"/>
      <c r="AR1694" s="240"/>
      <c r="AS1694" s="240"/>
      <c r="AT1694" s="240"/>
      <c r="AU1694" s="240"/>
      <c r="AV1694" s="240"/>
      <c r="AW1694" s="240"/>
      <c r="AX1694" s="240"/>
      <c r="AY1694" s="240"/>
      <c r="AZ1694" s="240"/>
      <c r="BA1694" s="240"/>
      <c r="BB1694" s="240"/>
      <c r="BC1694" s="240"/>
      <c r="BD1694" s="240"/>
      <c r="BE1694" s="240"/>
      <c r="BF1694" s="240"/>
      <c r="BG1694" s="240"/>
      <c r="BH1694" s="240"/>
      <c r="BI1694" s="240"/>
      <c r="BJ1694" s="240"/>
      <c r="BK1694" s="240"/>
      <c r="BL1694" s="240"/>
      <c r="BM1694" s="240"/>
      <c r="BN1694" s="240"/>
      <c r="BO1694" s="240"/>
      <c r="BP1694" s="240"/>
      <c r="BQ1694" s="240"/>
      <c r="BR1694" s="240"/>
      <c r="BS1694" s="240"/>
      <c r="BT1694" s="240"/>
      <c r="BU1694" s="240"/>
      <c r="BV1694" s="240"/>
      <c r="BW1694" s="240"/>
      <c r="BX1694" s="240"/>
      <c r="BY1694" s="240"/>
      <c r="BZ1694" s="240"/>
      <c r="CA1694" s="240"/>
      <c r="CB1694" s="240"/>
      <c r="CC1694" s="240"/>
      <c r="CD1694" s="240"/>
      <c r="CE1694" s="240"/>
      <c r="CF1694" s="240"/>
      <c r="CG1694" s="240"/>
      <c r="CH1694" s="240"/>
      <c r="CI1694" s="240"/>
      <c r="CJ1694" s="240"/>
      <c r="CK1694" s="240"/>
      <c r="CL1694" s="240"/>
      <c r="CM1694" s="240"/>
      <c r="CN1694" s="240"/>
      <c r="CO1694" s="240"/>
      <c r="CP1694" s="240"/>
      <c r="CQ1694" s="240"/>
      <c r="CR1694" s="240"/>
      <c r="CS1694" s="240"/>
      <c r="CT1694" s="240"/>
      <c r="CU1694" s="240"/>
      <c r="CV1694" s="240"/>
      <c r="CW1694" s="240"/>
      <c r="CX1694" s="240"/>
      <c r="CY1694" s="240"/>
      <c r="CZ1694" s="240"/>
      <c r="DA1694" s="240"/>
      <c r="DB1694" s="240"/>
      <c r="DC1694" s="240"/>
      <c r="DD1694" s="240"/>
      <c r="DE1694" s="240"/>
      <c r="DF1694" s="240"/>
      <c r="DG1694" s="240"/>
      <c r="DH1694" s="240"/>
      <c r="DI1694" s="240"/>
      <c r="DJ1694" s="240"/>
      <c r="DK1694" s="240"/>
      <c r="DL1694" s="240"/>
      <c r="DM1694" s="240"/>
      <c r="DN1694" s="240"/>
      <c r="DO1694" s="240"/>
      <c r="DP1694" s="240"/>
      <c r="DQ1694" s="240"/>
      <c r="DR1694" s="240"/>
      <c r="DS1694" s="240"/>
      <c r="DT1694" s="240"/>
      <c r="DU1694" s="240"/>
      <c r="DV1694" s="240"/>
      <c r="DW1694" s="240"/>
      <c r="DX1694" s="240"/>
      <c r="DY1694" s="240"/>
      <c r="DZ1694" s="240"/>
      <c r="EA1694" s="240"/>
      <c r="EB1694" s="240"/>
      <c r="EC1694" s="240"/>
      <c r="ED1694" s="240"/>
      <c r="EE1694" s="240"/>
      <c r="EF1694" s="240"/>
      <c r="EG1694" s="240"/>
      <c r="EH1694" s="240"/>
      <c r="EI1694" s="240"/>
      <c r="EJ1694" s="240"/>
      <c r="EK1694" s="240"/>
      <c r="EL1694" s="240"/>
      <c r="EM1694" s="240"/>
      <c r="EN1694" s="240"/>
      <c r="EO1694" s="240"/>
      <c r="EP1694" s="240"/>
      <c r="EQ1694" s="240"/>
      <c r="ER1694" s="240"/>
      <c r="ES1694" s="240"/>
      <c r="ET1694" s="240"/>
      <c r="EU1694" s="240"/>
      <c r="EV1694" s="240"/>
      <c r="EW1694" s="240"/>
      <c r="EX1694" s="240"/>
      <c r="EY1694" s="240"/>
      <c r="EZ1694" s="240"/>
      <c r="FA1694" s="240"/>
      <c r="FB1694" s="240"/>
      <c r="FC1694" s="240"/>
      <c r="FD1694" s="240"/>
      <c r="FE1694" s="240"/>
      <c r="FF1694" s="240"/>
      <c r="FG1694" s="240"/>
      <c r="FH1694" s="240"/>
      <c r="FI1694" s="240"/>
      <c r="FJ1694" s="240"/>
      <c r="FK1694" s="240"/>
      <c r="FL1694" s="240"/>
      <c r="FM1694" s="240"/>
      <c r="FN1694" s="240"/>
      <c r="FO1694" s="240"/>
      <c r="FP1694" s="240"/>
      <c r="FQ1694" s="240"/>
      <c r="FR1694" s="240"/>
      <c r="FS1694" s="240"/>
      <c r="FT1694" s="240"/>
      <c r="FU1694" s="240"/>
      <c r="FV1694" s="240"/>
      <c r="FW1694" s="240"/>
      <c r="FX1694" s="240"/>
      <c r="FY1694" s="240"/>
      <c r="FZ1694" s="240"/>
      <c r="GA1694" s="240"/>
      <c r="GB1694" s="240"/>
      <c r="GC1694" s="240"/>
      <c r="GD1694" s="240"/>
      <c r="GE1694" s="240"/>
      <c r="GF1694" s="240"/>
      <c r="GG1694" s="240"/>
      <c r="GH1694" s="240"/>
      <c r="GI1694" s="240"/>
      <c r="GJ1694" s="240"/>
      <c r="GK1694" s="240"/>
      <c r="GL1694" s="240"/>
      <c r="GM1694" s="240"/>
      <c r="GN1694" s="240"/>
      <c r="GO1694" s="240"/>
      <c r="GP1694" s="240"/>
      <c r="GQ1694" s="240"/>
      <c r="GR1694" s="240"/>
      <c r="GS1694" s="240"/>
      <c r="GT1694" s="240"/>
      <c r="GU1694" s="240"/>
      <c r="GV1694" s="240"/>
      <c r="GW1694" s="240"/>
      <c r="GX1694" s="240"/>
      <c r="GY1694" s="240"/>
      <c r="GZ1694" s="240"/>
      <c r="HA1694" s="240"/>
      <c r="HB1694" s="240"/>
      <c r="HC1694" s="240"/>
      <c r="HD1694" s="240"/>
      <c r="HE1694" s="240"/>
      <c r="HF1694" s="240"/>
      <c r="HG1694" s="240"/>
      <c r="HH1694" s="240"/>
      <c r="HI1694" s="240"/>
      <c r="HJ1694" s="240"/>
      <c r="HK1694" s="240"/>
      <c r="HL1694" s="240"/>
      <c r="HM1694" s="240"/>
      <c r="HN1694" s="240"/>
      <c r="HO1694" s="240"/>
      <c r="HP1694" s="240"/>
      <c r="HQ1694" s="240"/>
      <c r="HR1694" s="240"/>
      <c r="HS1694" s="240"/>
      <c r="HT1694" s="240"/>
      <c r="HU1694" s="240"/>
      <c r="HV1694" s="240"/>
      <c r="HW1694" s="240"/>
      <c r="HX1694" s="240"/>
      <c r="HY1694" s="240"/>
      <c r="HZ1694" s="240"/>
      <c r="IA1694" s="240"/>
      <c r="IB1694" s="240"/>
      <c r="IC1694" s="240"/>
      <c r="ID1694" s="240"/>
      <c r="IE1694" s="240"/>
      <c r="IF1694" s="240"/>
      <c r="IG1694" s="240"/>
      <c r="IH1694" s="240"/>
      <c r="II1694" s="240"/>
      <c r="IJ1694" s="240"/>
      <c r="IK1694" s="240"/>
      <c r="IL1694" s="240"/>
      <c r="IM1694" s="240"/>
      <c r="IN1694" s="240"/>
      <c r="IO1694" s="240"/>
      <c r="IP1694" s="240"/>
      <c r="IQ1694" s="240"/>
      <c r="IR1694" s="240"/>
      <c r="IS1694" s="240"/>
      <c r="IT1694" s="240"/>
      <c r="IU1694" s="240"/>
      <c r="IV1694" s="240"/>
      <c r="IW1694" s="240"/>
      <c r="IX1694" s="240"/>
      <c r="IY1694" s="240"/>
      <c r="IZ1694" s="240"/>
      <c r="JA1694" s="240"/>
      <c r="JB1694" s="240"/>
      <c r="JC1694" s="240"/>
    </row>
    <row r="1695" spans="1:263" s="1072" customFormat="1" ht="72" x14ac:dyDescent="0.25">
      <c r="A1695" s="363"/>
      <c r="B1695" s="363">
        <v>1</v>
      </c>
      <c r="C1695" s="442" t="s">
        <v>540</v>
      </c>
      <c r="D1695" s="301"/>
      <c r="E1695" s="302"/>
      <c r="F1695" s="2205">
        <f t="shared" si="1763"/>
        <v>5519</v>
      </c>
      <c r="G1695" s="950">
        <f t="shared" si="1763"/>
        <v>1379.75</v>
      </c>
      <c r="H1695" s="950">
        <f t="shared" si="1763"/>
        <v>661</v>
      </c>
      <c r="I1695" s="2384">
        <f t="shared" si="1763"/>
        <v>47.90722957057438</v>
      </c>
      <c r="J1695" s="2887"/>
      <c r="K1695" s="2887"/>
      <c r="L1695" s="2888"/>
      <c r="M1695" s="2888"/>
      <c r="N1695" s="2888"/>
      <c r="O1695" s="2888"/>
      <c r="P1695" s="2888"/>
      <c r="Q1695" s="2888"/>
      <c r="R1695" s="2885">
        <f t="shared" ref="R1695:AB1695" si="1767">R1622</f>
        <v>20991.359234108164</v>
      </c>
      <c r="S1695" s="2885">
        <f t="shared" ref="S1695:T1695" si="1768">S1622</f>
        <v>20991.359234108164</v>
      </c>
      <c r="T1695" s="2885">
        <f t="shared" si="1768"/>
        <v>20991.359234108164</v>
      </c>
      <c r="U1695" s="554">
        <f t="shared" si="1767"/>
        <v>5247.839808527041</v>
      </c>
      <c r="V1695" s="2885">
        <f t="shared" si="1767"/>
        <v>2492.4639999999999</v>
      </c>
      <c r="W1695" s="1388">
        <f t="shared" si="1767"/>
        <v>0</v>
      </c>
      <c r="X1695" s="2885">
        <f t="shared" si="1767"/>
        <v>0</v>
      </c>
      <c r="Y1695" s="2885">
        <f t="shared" si="1767"/>
        <v>-2755.375808527041</v>
      </c>
      <c r="Z1695" s="3037">
        <f t="shared" si="1767"/>
        <v>0</v>
      </c>
      <c r="AA1695" s="3037">
        <f t="shared" si="1767"/>
        <v>0</v>
      </c>
      <c r="AB1695" s="2885">
        <f t="shared" si="1767"/>
        <v>2492.4639999999999</v>
      </c>
      <c r="AC1695" s="1152">
        <f t="shared" ref="AC1695" si="1769">AC1622</f>
        <v>0</v>
      </c>
      <c r="AD1695" s="1143"/>
      <c r="AE1695" s="2583"/>
      <c r="AF1695" s="3340"/>
      <c r="AG1695" s="240"/>
      <c r="AH1695" s="240"/>
      <c r="AI1695" s="240"/>
      <c r="AJ1695" s="240"/>
      <c r="AK1695" s="240"/>
      <c r="AL1695" s="240"/>
      <c r="AM1695" s="240"/>
      <c r="AN1695" s="240"/>
      <c r="AO1695" s="240"/>
      <c r="AP1695" s="240"/>
      <c r="AQ1695" s="240"/>
      <c r="AR1695" s="240"/>
      <c r="AS1695" s="240"/>
      <c r="AT1695" s="240"/>
      <c r="AU1695" s="240"/>
      <c r="AV1695" s="240"/>
      <c r="AW1695" s="240"/>
      <c r="AX1695" s="240"/>
      <c r="AY1695" s="240"/>
      <c r="AZ1695" s="240"/>
      <c r="BA1695" s="240"/>
      <c r="BB1695" s="240"/>
      <c r="BC1695" s="240"/>
      <c r="BD1695" s="240"/>
      <c r="BE1695" s="240"/>
      <c r="BF1695" s="240"/>
      <c r="BG1695" s="240"/>
      <c r="BH1695" s="240"/>
      <c r="BI1695" s="240"/>
      <c r="BJ1695" s="240"/>
      <c r="BK1695" s="240"/>
      <c r="BL1695" s="240"/>
      <c r="BM1695" s="240"/>
      <c r="BN1695" s="240"/>
      <c r="BO1695" s="240"/>
      <c r="BP1695" s="240"/>
      <c r="BQ1695" s="240"/>
      <c r="BR1695" s="240"/>
      <c r="BS1695" s="240"/>
      <c r="BT1695" s="240"/>
      <c r="BU1695" s="240"/>
      <c r="BV1695" s="240"/>
      <c r="BW1695" s="240"/>
      <c r="BX1695" s="240"/>
      <c r="BY1695" s="240"/>
      <c r="BZ1695" s="240"/>
      <c r="CA1695" s="240"/>
      <c r="CB1695" s="240"/>
      <c r="CC1695" s="240"/>
      <c r="CD1695" s="240"/>
      <c r="CE1695" s="240"/>
      <c r="CF1695" s="240"/>
      <c r="CG1695" s="240"/>
      <c r="CH1695" s="240"/>
      <c r="CI1695" s="240"/>
      <c r="CJ1695" s="240"/>
      <c r="CK1695" s="240"/>
      <c r="CL1695" s="240"/>
      <c r="CM1695" s="240"/>
      <c r="CN1695" s="240"/>
      <c r="CO1695" s="240"/>
      <c r="CP1695" s="240"/>
      <c r="CQ1695" s="240"/>
      <c r="CR1695" s="240"/>
      <c r="CS1695" s="240"/>
      <c r="CT1695" s="240"/>
      <c r="CU1695" s="240"/>
      <c r="CV1695" s="240"/>
      <c r="CW1695" s="240"/>
      <c r="CX1695" s="240"/>
      <c r="CY1695" s="240"/>
      <c r="CZ1695" s="240"/>
      <c r="DA1695" s="240"/>
      <c r="DB1695" s="240"/>
      <c r="DC1695" s="240"/>
      <c r="DD1695" s="240"/>
      <c r="DE1695" s="240"/>
      <c r="DF1695" s="240"/>
      <c r="DG1695" s="240"/>
      <c r="DH1695" s="240"/>
      <c r="DI1695" s="240"/>
      <c r="DJ1695" s="240"/>
      <c r="DK1695" s="240"/>
      <c r="DL1695" s="240"/>
      <c r="DM1695" s="240"/>
      <c r="DN1695" s="240"/>
      <c r="DO1695" s="240"/>
      <c r="DP1695" s="240"/>
      <c r="DQ1695" s="240"/>
      <c r="DR1695" s="240"/>
      <c r="DS1695" s="240"/>
      <c r="DT1695" s="240"/>
      <c r="DU1695" s="240"/>
      <c r="DV1695" s="240"/>
      <c r="DW1695" s="240"/>
      <c r="DX1695" s="240"/>
      <c r="DY1695" s="240"/>
      <c r="DZ1695" s="240"/>
      <c r="EA1695" s="240"/>
      <c r="EB1695" s="240"/>
      <c r="EC1695" s="240"/>
      <c r="ED1695" s="240"/>
      <c r="EE1695" s="240"/>
      <c r="EF1695" s="240"/>
      <c r="EG1695" s="240"/>
      <c r="EH1695" s="240"/>
      <c r="EI1695" s="240"/>
      <c r="EJ1695" s="240"/>
      <c r="EK1695" s="240"/>
      <c r="EL1695" s="240"/>
      <c r="EM1695" s="240"/>
      <c r="EN1695" s="240"/>
      <c r="EO1695" s="240"/>
      <c r="EP1695" s="240"/>
      <c r="EQ1695" s="240"/>
      <c r="ER1695" s="240"/>
      <c r="ES1695" s="240"/>
      <c r="ET1695" s="240"/>
      <c r="EU1695" s="240"/>
      <c r="EV1695" s="240"/>
      <c r="EW1695" s="240"/>
      <c r="EX1695" s="240"/>
      <c r="EY1695" s="240"/>
      <c r="EZ1695" s="240"/>
      <c r="FA1695" s="240"/>
      <c r="FB1695" s="240"/>
      <c r="FC1695" s="240"/>
      <c r="FD1695" s="240"/>
      <c r="FE1695" s="240"/>
      <c r="FF1695" s="240"/>
      <c r="FG1695" s="240"/>
      <c r="FH1695" s="240"/>
      <c r="FI1695" s="240"/>
      <c r="FJ1695" s="240"/>
      <c r="FK1695" s="240"/>
      <c r="FL1695" s="240"/>
      <c r="FM1695" s="240"/>
      <c r="FN1695" s="240"/>
      <c r="FO1695" s="240"/>
      <c r="FP1695" s="240"/>
      <c r="FQ1695" s="240"/>
      <c r="FR1695" s="240"/>
      <c r="FS1695" s="240"/>
      <c r="FT1695" s="240"/>
      <c r="FU1695" s="240"/>
      <c r="FV1695" s="240"/>
      <c r="FW1695" s="240"/>
      <c r="FX1695" s="240"/>
      <c r="FY1695" s="240"/>
      <c r="FZ1695" s="240"/>
      <c r="GA1695" s="240"/>
      <c r="GB1695" s="240"/>
      <c r="GC1695" s="240"/>
      <c r="GD1695" s="240"/>
      <c r="GE1695" s="240"/>
      <c r="GF1695" s="240"/>
      <c r="GG1695" s="240"/>
      <c r="GH1695" s="240"/>
      <c r="GI1695" s="240"/>
      <c r="GJ1695" s="240"/>
      <c r="GK1695" s="240"/>
      <c r="GL1695" s="240"/>
      <c r="GM1695" s="240"/>
      <c r="GN1695" s="240"/>
      <c r="GO1695" s="240"/>
      <c r="GP1695" s="240"/>
      <c r="GQ1695" s="240"/>
      <c r="GR1695" s="240"/>
      <c r="GS1695" s="240"/>
      <c r="GT1695" s="240"/>
      <c r="GU1695" s="240"/>
      <c r="GV1695" s="240"/>
      <c r="GW1695" s="240"/>
      <c r="GX1695" s="240"/>
      <c r="GY1695" s="240"/>
      <c r="GZ1695" s="240"/>
      <c r="HA1695" s="240"/>
      <c r="HB1695" s="240"/>
      <c r="HC1695" s="240"/>
      <c r="HD1695" s="240"/>
      <c r="HE1695" s="240"/>
      <c r="HF1695" s="240"/>
      <c r="HG1695" s="240"/>
      <c r="HH1695" s="240"/>
      <c r="HI1695" s="240"/>
      <c r="HJ1695" s="240"/>
      <c r="HK1695" s="240"/>
      <c r="HL1695" s="240"/>
      <c r="HM1695" s="240"/>
      <c r="HN1695" s="240"/>
      <c r="HO1695" s="240"/>
      <c r="HP1695" s="240"/>
      <c r="HQ1695" s="240"/>
      <c r="HR1695" s="240"/>
      <c r="HS1695" s="240"/>
      <c r="HT1695" s="240"/>
      <c r="HU1695" s="240"/>
      <c r="HV1695" s="240"/>
      <c r="HW1695" s="240"/>
      <c r="HX1695" s="240"/>
      <c r="HY1695" s="240"/>
      <c r="HZ1695" s="240"/>
      <c r="IA1695" s="240"/>
      <c r="IB1695" s="240"/>
      <c r="IC1695" s="240"/>
      <c r="ID1695" s="240"/>
      <c r="IE1695" s="240"/>
      <c r="IF1695" s="240"/>
      <c r="IG1695" s="240"/>
      <c r="IH1695" s="240"/>
      <c r="II1695" s="240"/>
      <c r="IJ1695" s="240"/>
      <c r="IK1695" s="240"/>
      <c r="IL1695" s="240"/>
      <c r="IM1695" s="240"/>
      <c r="IN1695" s="240"/>
      <c r="IO1695" s="240"/>
      <c r="IP1695" s="240"/>
      <c r="IQ1695" s="240"/>
      <c r="IR1695" s="240"/>
      <c r="IS1695" s="240"/>
      <c r="IT1695" s="240"/>
      <c r="IU1695" s="240"/>
      <c r="IV1695" s="240"/>
      <c r="IW1695" s="240"/>
      <c r="IX1695" s="240"/>
      <c r="IY1695" s="240"/>
      <c r="IZ1695" s="240"/>
      <c r="JA1695" s="240"/>
      <c r="JB1695" s="240"/>
      <c r="JC1695" s="240"/>
    </row>
    <row r="1696" spans="1:263" s="1072" customFormat="1" ht="60" x14ac:dyDescent="0.25">
      <c r="A1696" s="363"/>
      <c r="B1696" s="363">
        <v>1</v>
      </c>
      <c r="C1696" s="302" t="s">
        <v>541</v>
      </c>
      <c r="D1696" s="301"/>
      <c r="E1696" s="302"/>
      <c r="F1696" s="2205">
        <f t="shared" si="1763"/>
        <v>2077</v>
      </c>
      <c r="G1696" s="950">
        <f t="shared" si="1763"/>
        <v>519.25</v>
      </c>
      <c r="H1696" s="950">
        <f t="shared" si="1763"/>
        <v>305</v>
      </c>
      <c r="I1696" s="2384">
        <f t="shared" si="1763"/>
        <v>58.738565238324504</v>
      </c>
      <c r="J1696" s="2887"/>
      <c r="K1696" s="2887"/>
      <c r="L1696" s="2888"/>
      <c r="M1696" s="2888"/>
      <c r="N1696" s="2888"/>
      <c r="O1696" s="2888"/>
      <c r="P1696" s="2888"/>
      <c r="Q1696" s="2888"/>
      <c r="R1696" s="554">
        <f t="shared" ref="R1696:AB1696" si="1770">R1623</f>
        <v>3666.477666452161</v>
      </c>
      <c r="S1696" s="554">
        <f t="shared" ref="S1696:T1696" si="1771">S1623</f>
        <v>3666.477666452161</v>
      </c>
      <c r="T1696" s="554">
        <f t="shared" si="1771"/>
        <v>3666.477666452161</v>
      </c>
      <c r="U1696" s="554">
        <f t="shared" si="1770"/>
        <v>916.61941661304024</v>
      </c>
      <c r="V1696" s="2885">
        <f t="shared" si="1770"/>
        <v>544.1843100000001</v>
      </c>
      <c r="W1696" s="1388">
        <f t="shared" si="1770"/>
        <v>0</v>
      </c>
      <c r="X1696" s="2885">
        <f t="shared" si="1770"/>
        <v>0</v>
      </c>
      <c r="Y1696" s="2885">
        <f t="shared" si="1770"/>
        <v>-372.43510661304015</v>
      </c>
      <c r="Z1696" s="3037">
        <f t="shared" si="1770"/>
        <v>0</v>
      </c>
      <c r="AA1696" s="3037">
        <f t="shared" si="1770"/>
        <v>0</v>
      </c>
      <c r="AB1696" s="2885">
        <f t="shared" si="1770"/>
        <v>544.1843100000001</v>
      </c>
      <c r="AC1696" s="1152"/>
      <c r="AD1696" s="1143"/>
      <c r="AE1696" s="2583"/>
      <c r="AF1696" s="3340"/>
      <c r="AG1696" s="240"/>
      <c r="AH1696" s="240"/>
      <c r="AI1696" s="240"/>
      <c r="AJ1696" s="240"/>
      <c r="AK1696" s="240"/>
      <c r="AL1696" s="240"/>
      <c r="AM1696" s="240"/>
      <c r="AN1696" s="240"/>
      <c r="AO1696" s="240"/>
      <c r="AP1696" s="240"/>
      <c r="AQ1696" s="240"/>
      <c r="AR1696" s="240"/>
      <c r="AS1696" s="240"/>
      <c r="AT1696" s="240"/>
      <c r="AU1696" s="240"/>
      <c r="AV1696" s="240"/>
      <c r="AW1696" s="240"/>
      <c r="AX1696" s="240"/>
      <c r="AY1696" s="240"/>
      <c r="AZ1696" s="240"/>
      <c r="BA1696" s="240"/>
      <c r="BB1696" s="240"/>
      <c r="BC1696" s="240"/>
      <c r="BD1696" s="240"/>
      <c r="BE1696" s="240"/>
      <c r="BF1696" s="240"/>
      <c r="BG1696" s="240"/>
      <c r="BH1696" s="240"/>
      <c r="BI1696" s="240"/>
      <c r="BJ1696" s="240"/>
      <c r="BK1696" s="240"/>
      <c r="BL1696" s="240"/>
      <c r="BM1696" s="240"/>
      <c r="BN1696" s="240"/>
      <c r="BO1696" s="240"/>
      <c r="BP1696" s="240"/>
      <c r="BQ1696" s="240"/>
      <c r="BR1696" s="240"/>
      <c r="BS1696" s="240"/>
      <c r="BT1696" s="240"/>
      <c r="BU1696" s="240"/>
      <c r="BV1696" s="240"/>
      <c r="BW1696" s="240"/>
      <c r="BX1696" s="240"/>
      <c r="BY1696" s="240"/>
      <c r="BZ1696" s="240"/>
      <c r="CA1696" s="240"/>
      <c r="CB1696" s="240"/>
      <c r="CC1696" s="240"/>
      <c r="CD1696" s="240"/>
      <c r="CE1696" s="240"/>
      <c r="CF1696" s="240"/>
      <c r="CG1696" s="240"/>
      <c r="CH1696" s="240"/>
      <c r="CI1696" s="240"/>
      <c r="CJ1696" s="240"/>
      <c r="CK1696" s="240"/>
      <c r="CL1696" s="240"/>
      <c r="CM1696" s="240"/>
      <c r="CN1696" s="240"/>
      <c r="CO1696" s="240"/>
      <c r="CP1696" s="240"/>
      <c r="CQ1696" s="240"/>
      <c r="CR1696" s="240"/>
      <c r="CS1696" s="240"/>
      <c r="CT1696" s="240"/>
      <c r="CU1696" s="240"/>
      <c r="CV1696" s="240"/>
      <c r="CW1696" s="240"/>
      <c r="CX1696" s="240"/>
      <c r="CY1696" s="240"/>
      <c r="CZ1696" s="240"/>
      <c r="DA1696" s="240"/>
      <c r="DB1696" s="240"/>
      <c r="DC1696" s="240"/>
      <c r="DD1696" s="240"/>
      <c r="DE1696" s="240"/>
      <c r="DF1696" s="240"/>
      <c r="DG1696" s="240"/>
      <c r="DH1696" s="240"/>
      <c r="DI1696" s="240"/>
      <c r="DJ1696" s="240"/>
      <c r="DK1696" s="240"/>
      <c r="DL1696" s="240"/>
      <c r="DM1696" s="240"/>
      <c r="DN1696" s="240"/>
      <c r="DO1696" s="240"/>
      <c r="DP1696" s="240"/>
      <c r="DQ1696" s="240"/>
      <c r="DR1696" s="240"/>
      <c r="DS1696" s="240"/>
      <c r="DT1696" s="240"/>
      <c r="DU1696" s="240"/>
      <c r="DV1696" s="240"/>
      <c r="DW1696" s="240"/>
      <c r="DX1696" s="240"/>
      <c r="DY1696" s="240"/>
      <c r="DZ1696" s="240"/>
      <c r="EA1696" s="240"/>
      <c r="EB1696" s="240"/>
      <c r="EC1696" s="240"/>
      <c r="ED1696" s="240"/>
      <c r="EE1696" s="240"/>
      <c r="EF1696" s="240"/>
      <c r="EG1696" s="240"/>
      <c r="EH1696" s="240"/>
      <c r="EI1696" s="240"/>
      <c r="EJ1696" s="240"/>
      <c r="EK1696" s="240"/>
      <c r="EL1696" s="240"/>
      <c r="EM1696" s="240"/>
      <c r="EN1696" s="240"/>
      <c r="EO1696" s="240"/>
      <c r="EP1696" s="240"/>
      <c r="EQ1696" s="240"/>
      <c r="ER1696" s="240"/>
      <c r="ES1696" s="240"/>
      <c r="ET1696" s="240"/>
      <c r="EU1696" s="240"/>
      <c r="EV1696" s="240"/>
      <c r="EW1696" s="240"/>
      <c r="EX1696" s="240"/>
      <c r="EY1696" s="240"/>
      <c r="EZ1696" s="240"/>
      <c r="FA1696" s="240"/>
      <c r="FB1696" s="240"/>
      <c r="FC1696" s="240"/>
      <c r="FD1696" s="240"/>
      <c r="FE1696" s="240"/>
      <c r="FF1696" s="240"/>
      <c r="FG1696" s="240"/>
      <c r="FH1696" s="240"/>
      <c r="FI1696" s="240"/>
      <c r="FJ1696" s="240"/>
      <c r="FK1696" s="240"/>
      <c r="FL1696" s="240"/>
      <c r="FM1696" s="240"/>
      <c r="FN1696" s="240"/>
      <c r="FO1696" s="240"/>
      <c r="FP1696" s="240"/>
      <c r="FQ1696" s="240"/>
      <c r="FR1696" s="240"/>
      <c r="FS1696" s="240"/>
      <c r="FT1696" s="240"/>
      <c r="FU1696" s="240"/>
      <c r="FV1696" s="240"/>
      <c r="FW1696" s="240"/>
      <c r="FX1696" s="240"/>
      <c r="FY1696" s="240"/>
      <c r="FZ1696" s="240"/>
      <c r="GA1696" s="240"/>
      <c r="GB1696" s="240"/>
      <c r="GC1696" s="240"/>
      <c r="GD1696" s="240"/>
      <c r="GE1696" s="240"/>
      <c r="GF1696" s="240"/>
      <c r="GG1696" s="240"/>
      <c r="GH1696" s="240"/>
      <c r="GI1696" s="240"/>
      <c r="GJ1696" s="240"/>
      <c r="GK1696" s="240"/>
      <c r="GL1696" s="240"/>
      <c r="GM1696" s="240"/>
      <c r="GN1696" s="240"/>
      <c r="GO1696" s="240"/>
      <c r="GP1696" s="240"/>
      <c r="GQ1696" s="240"/>
      <c r="GR1696" s="240"/>
      <c r="GS1696" s="240"/>
      <c r="GT1696" s="240"/>
      <c r="GU1696" s="240"/>
      <c r="GV1696" s="240"/>
      <c r="GW1696" s="240"/>
      <c r="GX1696" s="240"/>
      <c r="GY1696" s="240"/>
      <c r="GZ1696" s="240"/>
      <c r="HA1696" s="240"/>
      <c r="HB1696" s="240"/>
      <c r="HC1696" s="240"/>
      <c r="HD1696" s="240"/>
      <c r="HE1696" s="240"/>
      <c r="HF1696" s="240"/>
      <c r="HG1696" s="240"/>
      <c r="HH1696" s="240"/>
      <c r="HI1696" s="240"/>
      <c r="HJ1696" s="240"/>
      <c r="HK1696" s="240"/>
      <c r="HL1696" s="240"/>
      <c r="HM1696" s="240"/>
      <c r="HN1696" s="240"/>
      <c r="HO1696" s="240"/>
      <c r="HP1696" s="240"/>
      <c r="HQ1696" s="240"/>
      <c r="HR1696" s="240"/>
      <c r="HS1696" s="240"/>
      <c r="HT1696" s="240"/>
      <c r="HU1696" s="240"/>
      <c r="HV1696" s="240"/>
      <c r="HW1696" s="240"/>
      <c r="HX1696" s="240"/>
      <c r="HY1696" s="240"/>
      <c r="HZ1696" s="240"/>
      <c r="IA1696" s="240"/>
      <c r="IB1696" s="240"/>
      <c r="IC1696" s="240"/>
      <c r="ID1696" s="240"/>
      <c r="IE1696" s="240"/>
      <c r="IF1696" s="240"/>
      <c r="IG1696" s="240"/>
      <c r="IH1696" s="240"/>
      <c r="II1696" s="240"/>
      <c r="IJ1696" s="240"/>
      <c r="IK1696" s="240"/>
      <c r="IL1696" s="240"/>
      <c r="IM1696" s="240"/>
      <c r="IN1696" s="240"/>
      <c r="IO1696" s="240"/>
      <c r="IP1696" s="240"/>
      <c r="IQ1696" s="240"/>
      <c r="IR1696" s="240"/>
      <c r="IS1696" s="240"/>
      <c r="IT1696" s="240"/>
      <c r="IU1696" s="240"/>
      <c r="IV1696" s="240"/>
      <c r="IW1696" s="240"/>
      <c r="IX1696" s="240"/>
      <c r="IY1696" s="240"/>
      <c r="IZ1696" s="240"/>
      <c r="JA1696" s="240"/>
      <c r="JB1696" s="240"/>
      <c r="JC1696" s="240"/>
    </row>
    <row r="1697" spans="1:263" s="1072" customFormat="1" ht="29.25" x14ac:dyDescent="0.25">
      <c r="A1697" s="363"/>
      <c r="B1697" s="363">
        <v>1</v>
      </c>
      <c r="C1697" s="442" t="s">
        <v>329</v>
      </c>
      <c r="D1697" s="301"/>
      <c r="E1697" s="302"/>
      <c r="F1697" s="2205">
        <f t="shared" si="1763"/>
        <v>3635</v>
      </c>
      <c r="G1697" s="950">
        <f t="shared" si="1763"/>
        <v>908.75</v>
      </c>
      <c r="H1697" s="950">
        <f t="shared" si="1763"/>
        <v>281.2525</v>
      </c>
      <c r="I1697" s="2384">
        <f t="shared" si="1763"/>
        <v>30.949381017881706</v>
      </c>
      <c r="J1697" s="2887"/>
      <c r="K1697" s="2887"/>
      <c r="L1697" s="2888"/>
      <c r="M1697" s="2888"/>
      <c r="N1697" s="2888"/>
      <c r="O1697" s="2888"/>
      <c r="P1697" s="2888"/>
      <c r="Q1697" s="2888"/>
      <c r="R1697" s="2885">
        <f t="shared" ref="R1697:AB1697" si="1772">R1624</f>
        <v>8220.4030000000039</v>
      </c>
      <c r="S1697" s="2885">
        <f t="shared" ref="S1697:T1697" si="1773">S1624</f>
        <v>8220.4030000000039</v>
      </c>
      <c r="T1697" s="2885">
        <f t="shared" si="1773"/>
        <v>8220.4030000000039</v>
      </c>
      <c r="U1697" s="554">
        <f t="shared" si="1772"/>
        <v>2055.100750000001</v>
      </c>
      <c r="V1697" s="2885">
        <f t="shared" si="1772"/>
        <v>263.73520999999994</v>
      </c>
      <c r="W1697" s="1388">
        <f t="shared" si="1772"/>
        <v>0</v>
      </c>
      <c r="X1697" s="2885">
        <f t="shared" si="1772"/>
        <v>0</v>
      </c>
      <c r="Y1697" s="2885">
        <f t="shared" si="1772"/>
        <v>-1791.3655400000011</v>
      </c>
      <c r="Z1697" s="3037">
        <f t="shared" si="1772"/>
        <v>-112.95625</v>
      </c>
      <c r="AA1697" s="3037">
        <f t="shared" si="1772"/>
        <v>-0.91632000000000002</v>
      </c>
      <c r="AB1697" s="2885">
        <f t="shared" si="1772"/>
        <v>262.81888999999995</v>
      </c>
      <c r="AC1697" s="1152" t="e">
        <f t="shared" ref="AC1697" si="1774">AC1624</f>
        <v>#REF!</v>
      </c>
      <c r="AD1697" s="1143"/>
      <c r="AE1697" s="2583"/>
      <c r="AF1697" s="3340"/>
      <c r="AG1697" s="240"/>
      <c r="AH1697" s="240"/>
      <c r="AI1697" s="240"/>
      <c r="AJ1697" s="240"/>
      <c r="AK1697" s="240"/>
      <c r="AL1697" s="240"/>
      <c r="AM1697" s="240"/>
      <c r="AN1697" s="240"/>
      <c r="AO1697" s="240"/>
      <c r="AP1697" s="240"/>
      <c r="AQ1697" s="240"/>
      <c r="AR1697" s="240"/>
      <c r="AS1697" s="240"/>
      <c r="AT1697" s="240"/>
      <c r="AU1697" s="240"/>
      <c r="AV1697" s="240"/>
      <c r="AW1697" s="240"/>
      <c r="AX1697" s="240"/>
      <c r="AY1697" s="240"/>
      <c r="AZ1697" s="240"/>
      <c r="BA1697" s="240"/>
      <c r="BB1697" s="240"/>
      <c r="BC1697" s="240"/>
      <c r="BD1697" s="240"/>
      <c r="BE1697" s="240"/>
      <c r="BF1697" s="240"/>
      <c r="BG1697" s="240"/>
      <c r="BH1697" s="240"/>
      <c r="BI1697" s="240"/>
      <c r="BJ1697" s="240"/>
      <c r="BK1697" s="240"/>
      <c r="BL1697" s="240"/>
      <c r="BM1697" s="240"/>
      <c r="BN1697" s="240"/>
      <c r="BO1697" s="240"/>
      <c r="BP1697" s="240"/>
      <c r="BQ1697" s="240"/>
      <c r="BR1697" s="240"/>
      <c r="BS1697" s="240"/>
      <c r="BT1697" s="240"/>
      <c r="BU1697" s="240"/>
      <c r="BV1697" s="240"/>
      <c r="BW1697" s="240"/>
      <c r="BX1697" s="240"/>
      <c r="BY1697" s="240"/>
      <c r="BZ1697" s="240"/>
      <c r="CA1697" s="240"/>
      <c r="CB1697" s="240"/>
      <c r="CC1697" s="240"/>
      <c r="CD1697" s="240"/>
      <c r="CE1697" s="240"/>
      <c r="CF1697" s="240"/>
      <c r="CG1697" s="240"/>
      <c r="CH1697" s="240"/>
      <c r="CI1697" s="240"/>
      <c r="CJ1697" s="240"/>
      <c r="CK1697" s="240"/>
      <c r="CL1697" s="240"/>
      <c r="CM1697" s="240"/>
      <c r="CN1697" s="240"/>
      <c r="CO1697" s="240"/>
      <c r="CP1697" s="240"/>
      <c r="CQ1697" s="240"/>
      <c r="CR1697" s="240"/>
      <c r="CS1697" s="240"/>
      <c r="CT1697" s="240"/>
      <c r="CU1697" s="240"/>
      <c r="CV1697" s="240"/>
      <c r="CW1697" s="240"/>
      <c r="CX1697" s="240"/>
      <c r="CY1697" s="240"/>
      <c r="CZ1697" s="240"/>
      <c r="DA1697" s="240"/>
      <c r="DB1697" s="240"/>
      <c r="DC1697" s="240"/>
      <c r="DD1697" s="240"/>
      <c r="DE1697" s="240"/>
      <c r="DF1697" s="240"/>
      <c r="DG1697" s="240"/>
      <c r="DH1697" s="240"/>
      <c r="DI1697" s="240"/>
      <c r="DJ1697" s="240"/>
      <c r="DK1697" s="240"/>
      <c r="DL1697" s="240"/>
      <c r="DM1697" s="240"/>
      <c r="DN1697" s="240"/>
      <c r="DO1697" s="240"/>
      <c r="DP1697" s="240"/>
      <c r="DQ1697" s="240"/>
      <c r="DR1697" s="240"/>
      <c r="DS1697" s="240"/>
      <c r="DT1697" s="240"/>
      <c r="DU1697" s="240"/>
      <c r="DV1697" s="240"/>
      <c r="DW1697" s="240"/>
      <c r="DX1697" s="240"/>
      <c r="DY1697" s="240"/>
      <c r="DZ1697" s="240"/>
      <c r="EA1697" s="240"/>
      <c r="EB1697" s="240"/>
      <c r="EC1697" s="240"/>
      <c r="ED1697" s="240"/>
      <c r="EE1697" s="240"/>
      <c r="EF1697" s="240"/>
      <c r="EG1697" s="240"/>
      <c r="EH1697" s="240"/>
      <c r="EI1697" s="240"/>
      <c r="EJ1697" s="240"/>
      <c r="EK1697" s="240"/>
      <c r="EL1697" s="240"/>
      <c r="EM1697" s="240"/>
      <c r="EN1697" s="240"/>
      <c r="EO1697" s="240"/>
      <c r="EP1697" s="240"/>
      <c r="EQ1697" s="240"/>
      <c r="ER1697" s="240"/>
      <c r="ES1697" s="240"/>
      <c r="ET1697" s="240"/>
      <c r="EU1697" s="240"/>
      <c r="EV1697" s="240"/>
      <c r="EW1697" s="240"/>
      <c r="EX1697" s="240"/>
      <c r="EY1697" s="240"/>
      <c r="EZ1697" s="240"/>
      <c r="FA1697" s="240"/>
      <c r="FB1697" s="240"/>
      <c r="FC1697" s="240"/>
      <c r="FD1697" s="240"/>
      <c r="FE1697" s="240"/>
      <c r="FF1697" s="240"/>
      <c r="FG1697" s="240"/>
      <c r="FH1697" s="240"/>
      <c r="FI1697" s="240"/>
      <c r="FJ1697" s="240"/>
      <c r="FK1697" s="240"/>
      <c r="FL1697" s="240"/>
      <c r="FM1697" s="240"/>
      <c r="FN1697" s="240"/>
      <c r="FO1697" s="240"/>
      <c r="FP1697" s="240"/>
      <c r="FQ1697" s="240"/>
      <c r="FR1697" s="240"/>
      <c r="FS1697" s="240"/>
      <c r="FT1697" s="240"/>
      <c r="FU1697" s="240"/>
      <c r="FV1697" s="240"/>
      <c r="FW1697" s="240"/>
      <c r="FX1697" s="240"/>
      <c r="FY1697" s="240"/>
      <c r="FZ1697" s="240"/>
      <c r="GA1697" s="240"/>
      <c r="GB1697" s="240"/>
      <c r="GC1697" s="240"/>
      <c r="GD1697" s="240"/>
      <c r="GE1697" s="240"/>
      <c r="GF1697" s="240"/>
      <c r="GG1697" s="240"/>
      <c r="GH1697" s="240"/>
      <c r="GI1697" s="240"/>
      <c r="GJ1697" s="240"/>
      <c r="GK1697" s="240"/>
      <c r="GL1697" s="240"/>
      <c r="GM1697" s="240"/>
      <c r="GN1697" s="240"/>
      <c r="GO1697" s="240"/>
      <c r="GP1697" s="240"/>
      <c r="GQ1697" s="240"/>
      <c r="GR1697" s="240"/>
      <c r="GS1697" s="240"/>
      <c r="GT1697" s="240"/>
      <c r="GU1697" s="240"/>
      <c r="GV1697" s="240"/>
      <c r="GW1697" s="240"/>
      <c r="GX1697" s="240"/>
      <c r="GY1697" s="240"/>
      <c r="GZ1697" s="240"/>
      <c r="HA1697" s="240"/>
      <c r="HB1697" s="240"/>
      <c r="HC1697" s="240"/>
      <c r="HD1697" s="240"/>
      <c r="HE1697" s="240"/>
      <c r="HF1697" s="240"/>
      <c r="HG1697" s="240"/>
      <c r="HH1697" s="240"/>
      <c r="HI1697" s="240"/>
      <c r="HJ1697" s="240"/>
      <c r="HK1697" s="240"/>
      <c r="HL1697" s="240"/>
      <c r="HM1697" s="240"/>
      <c r="HN1697" s="240"/>
      <c r="HO1697" s="240"/>
      <c r="HP1697" s="240"/>
      <c r="HQ1697" s="240"/>
      <c r="HR1697" s="240"/>
      <c r="HS1697" s="240"/>
      <c r="HT1697" s="240"/>
      <c r="HU1697" s="240"/>
      <c r="HV1697" s="240"/>
      <c r="HW1697" s="240"/>
      <c r="HX1697" s="240"/>
      <c r="HY1697" s="240"/>
      <c r="HZ1697" s="240"/>
      <c r="IA1697" s="240"/>
      <c r="IB1697" s="240"/>
      <c r="IC1697" s="240"/>
      <c r="ID1697" s="240"/>
      <c r="IE1697" s="240"/>
      <c r="IF1697" s="240"/>
      <c r="IG1697" s="240"/>
      <c r="IH1697" s="240"/>
      <c r="II1697" s="240"/>
      <c r="IJ1697" s="240"/>
      <c r="IK1697" s="240"/>
      <c r="IL1697" s="240"/>
      <c r="IM1697" s="240"/>
      <c r="IN1697" s="240"/>
      <c r="IO1697" s="240"/>
      <c r="IP1697" s="240"/>
      <c r="IQ1697" s="240"/>
      <c r="IR1697" s="240"/>
      <c r="IS1697" s="240"/>
      <c r="IT1697" s="240"/>
      <c r="IU1697" s="240"/>
      <c r="IV1697" s="240"/>
      <c r="IW1697" s="240"/>
      <c r="IX1697" s="240"/>
      <c r="IY1697" s="240"/>
      <c r="IZ1697" s="240"/>
      <c r="JA1697" s="240"/>
      <c r="JB1697" s="240"/>
      <c r="JC1697" s="240"/>
    </row>
    <row r="1698" spans="1:263" s="1072" customFormat="1" x14ac:dyDescent="0.25">
      <c r="A1698" s="363"/>
      <c r="B1698" s="363">
        <v>1</v>
      </c>
      <c r="C1698" s="302" t="s">
        <v>320</v>
      </c>
      <c r="D1698" s="301"/>
      <c r="E1698" s="302"/>
      <c r="F1698" s="2205">
        <f t="shared" si="1763"/>
        <v>0</v>
      </c>
      <c r="G1698" s="950">
        <f t="shared" si="1763"/>
        <v>0</v>
      </c>
      <c r="H1698" s="950">
        <f t="shared" si="1763"/>
        <v>0</v>
      </c>
      <c r="I1698" s="2384">
        <f t="shared" si="1763"/>
        <v>0</v>
      </c>
      <c r="J1698" s="2887"/>
      <c r="K1698" s="2887"/>
      <c r="L1698" s="2888"/>
      <c r="M1698" s="2888"/>
      <c r="N1698" s="2888"/>
      <c r="O1698" s="2888"/>
      <c r="P1698" s="2888"/>
      <c r="Q1698" s="2888"/>
      <c r="R1698" s="2885">
        <f t="shared" ref="R1698:AB1698" si="1775">R1625</f>
        <v>0</v>
      </c>
      <c r="S1698" s="2885">
        <f t="shared" ref="S1698:T1698" si="1776">S1625</f>
        <v>0</v>
      </c>
      <c r="T1698" s="2885">
        <f t="shared" si="1776"/>
        <v>0</v>
      </c>
      <c r="U1698" s="554">
        <f t="shared" si="1775"/>
        <v>0</v>
      </c>
      <c r="V1698" s="2885">
        <f t="shared" si="1775"/>
        <v>0</v>
      </c>
      <c r="W1698" s="1388">
        <f t="shared" si="1775"/>
        <v>0</v>
      </c>
      <c r="X1698" s="2885">
        <f t="shared" si="1775"/>
        <v>0</v>
      </c>
      <c r="Y1698" s="2885">
        <f t="shared" si="1775"/>
        <v>0</v>
      </c>
      <c r="Z1698" s="3037">
        <f t="shared" si="1775"/>
        <v>0</v>
      </c>
      <c r="AA1698" s="3037">
        <f t="shared" si="1775"/>
        <v>0</v>
      </c>
      <c r="AB1698" s="2885">
        <f t="shared" si="1775"/>
        <v>0</v>
      </c>
      <c r="AC1698" s="1152">
        <f t="shared" ref="AC1698" si="1777">AC1625</f>
        <v>0</v>
      </c>
      <c r="AD1698" s="1143"/>
      <c r="AE1698" s="2583"/>
      <c r="AF1698" s="3340"/>
      <c r="AG1698" s="240"/>
      <c r="AH1698" s="240"/>
      <c r="AI1698" s="240"/>
      <c r="AJ1698" s="240"/>
      <c r="AK1698" s="240"/>
      <c r="AL1698" s="240"/>
      <c r="AM1698" s="240"/>
      <c r="AN1698" s="240"/>
      <c r="AO1698" s="240"/>
      <c r="AP1698" s="240"/>
      <c r="AQ1698" s="240"/>
      <c r="AR1698" s="240"/>
      <c r="AS1698" s="240"/>
      <c r="AT1698" s="240"/>
      <c r="AU1698" s="240"/>
      <c r="AV1698" s="240"/>
      <c r="AW1698" s="240"/>
      <c r="AX1698" s="240"/>
      <c r="AY1698" s="240"/>
      <c r="AZ1698" s="240"/>
      <c r="BA1698" s="240"/>
      <c r="BB1698" s="240"/>
      <c r="BC1698" s="240"/>
      <c r="BD1698" s="240"/>
      <c r="BE1698" s="240"/>
      <c r="BF1698" s="240"/>
      <c r="BG1698" s="240"/>
      <c r="BH1698" s="240"/>
      <c r="BI1698" s="240"/>
      <c r="BJ1698" s="240"/>
      <c r="BK1698" s="240"/>
      <c r="BL1698" s="240"/>
      <c r="BM1698" s="240"/>
      <c r="BN1698" s="240"/>
      <c r="BO1698" s="240"/>
      <c r="BP1698" s="240"/>
      <c r="BQ1698" s="240"/>
      <c r="BR1698" s="240"/>
      <c r="BS1698" s="240"/>
      <c r="BT1698" s="240"/>
      <c r="BU1698" s="240"/>
      <c r="BV1698" s="240"/>
      <c r="BW1698" s="240"/>
      <c r="BX1698" s="240"/>
      <c r="BY1698" s="240"/>
      <c r="BZ1698" s="240"/>
      <c r="CA1698" s="240"/>
      <c r="CB1698" s="240"/>
      <c r="CC1698" s="240"/>
      <c r="CD1698" s="240"/>
      <c r="CE1698" s="240"/>
      <c r="CF1698" s="240"/>
      <c r="CG1698" s="240"/>
      <c r="CH1698" s="240"/>
      <c r="CI1698" s="240"/>
      <c r="CJ1698" s="240"/>
      <c r="CK1698" s="240"/>
      <c r="CL1698" s="240"/>
      <c r="CM1698" s="240"/>
      <c r="CN1698" s="240"/>
      <c r="CO1698" s="240"/>
      <c r="CP1698" s="240"/>
      <c r="CQ1698" s="240"/>
      <c r="CR1698" s="240"/>
      <c r="CS1698" s="240"/>
      <c r="CT1698" s="240"/>
      <c r="CU1698" s="240"/>
      <c r="CV1698" s="240"/>
      <c r="CW1698" s="240"/>
      <c r="CX1698" s="240"/>
      <c r="CY1698" s="240"/>
      <c r="CZ1698" s="240"/>
      <c r="DA1698" s="240"/>
      <c r="DB1698" s="240"/>
      <c r="DC1698" s="240"/>
      <c r="DD1698" s="240"/>
      <c r="DE1698" s="240"/>
      <c r="DF1698" s="240"/>
      <c r="DG1698" s="240"/>
      <c r="DH1698" s="240"/>
      <c r="DI1698" s="240"/>
      <c r="DJ1698" s="240"/>
      <c r="DK1698" s="240"/>
      <c r="DL1698" s="240"/>
      <c r="DM1698" s="240"/>
      <c r="DN1698" s="240"/>
      <c r="DO1698" s="240"/>
      <c r="DP1698" s="240"/>
      <c r="DQ1698" s="240"/>
      <c r="DR1698" s="240"/>
      <c r="DS1698" s="240"/>
      <c r="DT1698" s="240"/>
      <c r="DU1698" s="240"/>
      <c r="DV1698" s="240"/>
      <c r="DW1698" s="240"/>
      <c r="DX1698" s="240"/>
      <c r="DY1698" s="240"/>
      <c r="DZ1698" s="240"/>
      <c r="EA1698" s="240"/>
      <c r="EB1698" s="240"/>
      <c r="EC1698" s="240"/>
      <c r="ED1698" s="240"/>
      <c r="EE1698" s="240"/>
      <c r="EF1698" s="240"/>
      <c r="EG1698" s="240"/>
      <c r="EH1698" s="240"/>
      <c r="EI1698" s="240"/>
      <c r="EJ1698" s="240"/>
      <c r="EK1698" s="240"/>
      <c r="EL1698" s="240"/>
      <c r="EM1698" s="240"/>
      <c r="EN1698" s="240"/>
      <c r="EO1698" s="240"/>
      <c r="EP1698" s="240"/>
      <c r="EQ1698" s="240"/>
      <c r="ER1698" s="240"/>
      <c r="ES1698" s="240"/>
      <c r="ET1698" s="240"/>
      <c r="EU1698" s="240"/>
      <c r="EV1698" s="240"/>
      <c r="EW1698" s="240"/>
      <c r="EX1698" s="240"/>
      <c r="EY1698" s="240"/>
      <c r="EZ1698" s="240"/>
      <c r="FA1698" s="240"/>
      <c r="FB1698" s="240"/>
      <c r="FC1698" s="240"/>
      <c r="FD1698" s="240"/>
      <c r="FE1698" s="240"/>
      <c r="FF1698" s="240"/>
      <c r="FG1698" s="240"/>
      <c r="FH1698" s="240"/>
      <c r="FI1698" s="240"/>
      <c r="FJ1698" s="240"/>
      <c r="FK1698" s="240"/>
      <c r="FL1698" s="240"/>
      <c r="FM1698" s="240"/>
      <c r="FN1698" s="240"/>
      <c r="FO1698" s="240"/>
      <c r="FP1698" s="240"/>
      <c r="FQ1698" s="240"/>
      <c r="FR1698" s="240"/>
      <c r="FS1698" s="240"/>
      <c r="FT1698" s="240"/>
      <c r="FU1698" s="240"/>
      <c r="FV1698" s="240"/>
      <c r="FW1698" s="240"/>
      <c r="FX1698" s="240"/>
      <c r="FY1698" s="240"/>
      <c r="FZ1698" s="240"/>
      <c r="GA1698" s="240"/>
      <c r="GB1698" s="240"/>
      <c r="GC1698" s="240"/>
      <c r="GD1698" s="240"/>
      <c r="GE1698" s="240"/>
      <c r="GF1698" s="240"/>
      <c r="GG1698" s="240"/>
      <c r="GH1698" s="240"/>
      <c r="GI1698" s="240"/>
      <c r="GJ1698" s="240"/>
      <c r="GK1698" s="240"/>
      <c r="GL1698" s="240"/>
      <c r="GM1698" s="240"/>
      <c r="GN1698" s="240"/>
      <c r="GO1698" s="240"/>
      <c r="GP1698" s="240"/>
      <c r="GQ1698" s="240"/>
      <c r="GR1698" s="240"/>
      <c r="GS1698" s="240"/>
      <c r="GT1698" s="240"/>
      <c r="GU1698" s="240"/>
      <c r="GV1698" s="240"/>
      <c r="GW1698" s="240"/>
      <c r="GX1698" s="240"/>
      <c r="GY1698" s="240"/>
      <c r="GZ1698" s="240"/>
      <c r="HA1698" s="240"/>
      <c r="HB1698" s="240"/>
      <c r="HC1698" s="240"/>
      <c r="HD1698" s="240"/>
      <c r="HE1698" s="240"/>
      <c r="HF1698" s="240"/>
      <c r="HG1698" s="240"/>
      <c r="HH1698" s="240"/>
      <c r="HI1698" s="240"/>
      <c r="HJ1698" s="240"/>
      <c r="HK1698" s="240"/>
      <c r="HL1698" s="240"/>
      <c r="HM1698" s="240"/>
      <c r="HN1698" s="240"/>
      <c r="HO1698" s="240"/>
      <c r="HP1698" s="240"/>
      <c r="HQ1698" s="240"/>
      <c r="HR1698" s="240"/>
      <c r="HS1698" s="240"/>
      <c r="HT1698" s="240"/>
      <c r="HU1698" s="240"/>
      <c r="HV1698" s="240"/>
      <c r="HW1698" s="240"/>
      <c r="HX1698" s="240"/>
      <c r="HY1698" s="240"/>
      <c r="HZ1698" s="240"/>
      <c r="IA1698" s="240"/>
      <c r="IB1698" s="240"/>
      <c r="IC1698" s="240"/>
      <c r="ID1698" s="240"/>
      <c r="IE1698" s="240"/>
      <c r="IF1698" s="240"/>
      <c r="IG1698" s="240"/>
      <c r="IH1698" s="240"/>
      <c r="II1698" s="240"/>
      <c r="IJ1698" s="240"/>
      <c r="IK1698" s="240"/>
      <c r="IL1698" s="240"/>
      <c r="IM1698" s="240"/>
      <c r="IN1698" s="240"/>
      <c r="IO1698" s="240"/>
      <c r="IP1698" s="240"/>
      <c r="IQ1698" s="240"/>
      <c r="IR1698" s="240"/>
      <c r="IS1698" s="240"/>
      <c r="IT1698" s="240"/>
      <c r="IU1698" s="240"/>
      <c r="IV1698" s="240"/>
      <c r="IW1698" s="240"/>
      <c r="IX1698" s="240"/>
      <c r="IY1698" s="240"/>
      <c r="IZ1698" s="240"/>
      <c r="JA1698" s="240"/>
      <c r="JB1698" s="240"/>
      <c r="JC1698" s="240"/>
    </row>
    <row r="1699" spans="1:263" s="1072" customFormat="1" ht="30" x14ac:dyDescent="0.25">
      <c r="A1699" s="363"/>
      <c r="B1699" s="363">
        <v>1</v>
      </c>
      <c r="C1699" s="445" t="s">
        <v>514</v>
      </c>
      <c r="D1699" s="301"/>
      <c r="E1699" s="302"/>
      <c r="F1699" s="2205">
        <f t="shared" si="1763"/>
        <v>750</v>
      </c>
      <c r="G1699" s="950">
        <f t="shared" si="1763"/>
        <v>187.5</v>
      </c>
      <c r="H1699" s="950">
        <f t="shared" si="1763"/>
        <v>24.252499999999998</v>
      </c>
      <c r="I1699" s="2384">
        <f t="shared" si="1763"/>
        <v>12.934666666666667</v>
      </c>
      <c r="J1699" s="2887"/>
      <c r="K1699" s="2887"/>
      <c r="L1699" s="2888"/>
      <c r="M1699" s="2888"/>
      <c r="N1699" s="2888"/>
      <c r="O1699" s="2888"/>
      <c r="P1699" s="2888"/>
      <c r="Q1699" s="2888"/>
      <c r="R1699" s="2885">
        <f t="shared" ref="R1699:AB1699" si="1778">R1626</f>
        <v>0</v>
      </c>
      <c r="S1699" s="2885">
        <f t="shared" ref="S1699:T1699" si="1779">S1626</f>
        <v>0</v>
      </c>
      <c r="T1699" s="2885">
        <f t="shared" si="1779"/>
        <v>0</v>
      </c>
      <c r="U1699" s="554">
        <f t="shared" si="1778"/>
        <v>0</v>
      </c>
      <c r="V1699" s="2885">
        <f t="shared" si="1778"/>
        <v>0</v>
      </c>
      <c r="W1699" s="1388">
        <f t="shared" si="1778"/>
        <v>0</v>
      </c>
      <c r="X1699" s="2885">
        <f t="shared" si="1778"/>
        <v>0</v>
      </c>
      <c r="Y1699" s="2885">
        <f t="shared" si="1778"/>
        <v>0</v>
      </c>
      <c r="Z1699" s="3037">
        <f t="shared" si="1778"/>
        <v>0</v>
      </c>
      <c r="AA1699" s="3037">
        <f t="shared" si="1778"/>
        <v>0</v>
      </c>
      <c r="AB1699" s="2885">
        <f t="shared" si="1778"/>
        <v>0</v>
      </c>
      <c r="AC1699" s="1152">
        <f t="shared" ref="AC1699" si="1780">AC1626</f>
        <v>0</v>
      </c>
      <c r="AD1699" s="1143"/>
      <c r="AE1699" s="2583"/>
      <c r="AF1699" s="3340"/>
      <c r="AG1699" s="240"/>
      <c r="AH1699" s="240"/>
      <c r="AI1699" s="240"/>
      <c r="AJ1699" s="240"/>
      <c r="AK1699" s="240"/>
      <c r="AL1699" s="240"/>
      <c r="AM1699" s="240"/>
      <c r="AN1699" s="240"/>
      <c r="AO1699" s="240"/>
      <c r="AP1699" s="240"/>
      <c r="AQ1699" s="240"/>
      <c r="AR1699" s="240"/>
      <c r="AS1699" s="240"/>
      <c r="AT1699" s="240"/>
      <c r="AU1699" s="240"/>
      <c r="AV1699" s="240"/>
      <c r="AW1699" s="240"/>
      <c r="AX1699" s="240"/>
      <c r="AY1699" s="240"/>
      <c r="AZ1699" s="240"/>
      <c r="BA1699" s="240"/>
      <c r="BB1699" s="240"/>
      <c r="BC1699" s="240"/>
      <c r="BD1699" s="240"/>
      <c r="BE1699" s="240"/>
      <c r="BF1699" s="240"/>
      <c r="BG1699" s="240"/>
      <c r="BH1699" s="240"/>
      <c r="BI1699" s="240"/>
      <c r="BJ1699" s="240"/>
      <c r="BK1699" s="240"/>
      <c r="BL1699" s="240"/>
      <c r="BM1699" s="240"/>
      <c r="BN1699" s="240"/>
      <c r="BO1699" s="240"/>
      <c r="BP1699" s="240"/>
      <c r="BQ1699" s="240"/>
      <c r="BR1699" s="240"/>
      <c r="BS1699" s="240"/>
      <c r="BT1699" s="240"/>
      <c r="BU1699" s="240"/>
      <c r="BV1699" s="240"/>
      <c r="BW1699" s="240"/>
      <c r="BX1699" s="240"/>
      <c r="BY1699" s="240"/>
      <c r="BZ1699" s="240"/>
      <c r="CA1699" s="240"/>
      <c r="CB1699" s="240"/>
      <c r="CC1699" s="240"/>
      <c r="CD1699" s="240"/>
      <c r="CE1699" s="240"/>
      <c r="CF1699" s="240"/>
      <c r="CG1699" s="240"/>
      <c r="CH1699" s="240"/>
      <c r="CI1699" s="240"/>
      <c r="CJ1699" s="240"/>
      <c r="CK1699" s="240"/>
      <c r="CL1699" s="240"/>
      <c r="CM1699" s="240"/>
      <c r="CN1699" s="240"/>
      <c r="CO1699" s="240"/>
      <c r="CP1699" s="240"/>
      <c r="CQ1699" s="240"/>
      <c r="CR1699" s="240"/>
      <c r="CS1699" s="240"/>
      <c r="CT1699" s="240"/>
      <c r="CU1699" s="240"/>
      <c r="CV1699" s="240"/>
      <c r="CW1699" s="240"/>
      <c r="CX1699" s="240"/>
      <c r="CY1699" s="240"/>
      <c r="CZ1699" s="240"/>
      <c r="DA1699" s="240"/>
      <c r="DB1699" s="240"/>
      <c r="DC1699" s="240"/>
      <c r="DD1699" s="240"/>
      <c r="DE1699" s="240"/>
      <c r="DF1699" s="240"/>
      <c r="DG1699" s="240"/>
      <c r="DH1699" s="240"/>
      <c r="DI1699" s="240"/>
      <c r="DJ1699" s="240"/>
      <c r="DK1699" s="240"/>
      <c r="DL1699" s="240"/>
      <c r="DM1699" s="240"/>
      <c r="DN1699" s="240"/>
      <c r="DO1699" s="240"/>
      <c r="DP1699" s="240"/>
      <c r="DQ1699" s="240"/>
      <c r="DR1699" s="240"/>
      <c r="DS1699" s="240"/>
      <c r="DT1699" s="240"/>
      <c r="DU1699" s="240"/>
      <c r="DV1699" s="240"/>
      <c r="DW1699" s="240"/>
      <c r="DX1699" s="240"/>
      <c r="DY1699" s="240"/>
      <c r="DZ1699" s="240"/>
      <c r="EA1699" s="240"/>
      <c r="EB1699" s="240"/>
      <c r="EC1699" s="240"/>
      <c r="ED1699" s="240"/>
      <c r="EE1699" s="240"/>
      <c r="EF1699" s="240"/>
      <c r="EG1699" s="240"/>
      <c r="EH1699" s="240"/>
      <c r="EI1699" s="240"/>
      <c r="EJ1699" s="240"/>
      <c r="EK1699" s="240"/>
      <c r="EL1699" s="240"/>
      <c r="EM1699" s="240"/>
      <c r="EN1699" s="240"/>
      <c r="EO1699" s="240"/>
      <c r="EP1699" s="240"/>
      <c r="EQ1699" s="240"/>
      <c r="ER1699" s="240"/>
      <c r="ES1699" s="240"/>
      <c r="ET1699" s="240"/>
      <c r="EU1699" s="240"/>
      <c r="EV1699" s="240"/>
      <c r="EW1699" s="240"/>
      <c r="EX1699" s="240"/>
      <c r="EY1699" s="240"/>
      <c r="EZ1699" s="240"/>
      <c r="FA1699" s="240"/>
      <c r="FB1699" s="240"/>
      <c r="FC1699" s="240"/>
      <c r="FD1699" s="240"/>
      <c r="FE1699" s="240"/>
      <c r="FF1699" s="240"/>
      <c r="FG1699" s="240"/>
      <c r="FH1699" s="240"/>
      <c r="FI1699" s="240"/>
      <c r="FJ1699" s="240"/>
      <c r="FK1699" s="240"/>
      <c r="FL1699" s="240"/>
      <c r="FM1699" s="240"/>
      <c r="FN1699" s="240"/>
      <c r="FO1699" s="240"/>
      <c r="FP1699" s="240"/>
      <c r="FQ1699" s="240"/>
      <c r="FR1699" s="240"/>
      <c r="FS1699" s="240"/>
      <c r="FT1699" s="240"/>
      <c r="FU1699" s="240"/>
      <c r="FV1699" s="240"/>
      <c r="FW1699" s="240"/>
      <c r="FX1699" s="240"/>
      <c r="FY1699" s="240"/>
      <c r="FZ1699" s="240"/>
      <c r="GA1699" s="240"/>
      <c r="GB1699" s="240"/>
      <c r="GC1699" s="240"/>
      <c r="GD1699" s="240"/>
      <c r="GE1699" s="240"/>
      <c r="GF1699" s="240"/>
      <c r="GG1699" s="240"/>
      <c r="GH1699" s="240"/>
      <c r="GI1699" s="240"/>
      <c r="GJ1699" s="240"/>
      <c r="GK1699" s="240"/>
      <c r="GL1699" s="240"/>
      <c r="GM1699" s="240"/>
      <c r="GN1699" s="240"/>
      <c r="GO1699" s="240"/>
      <c r="GP1699" s="240"/>
      <c r="GQ1699" s="240"/>
      <c r="GR1699" s="240"/>
      <c r="GS1699" s="240"/>
      <c r="GT1699" s="240"/>
      <c r="GU1699" s="240"/>
      <c r="GV1699" s="240"/>
      <c r="GW1699" s="240"/>
      <c r="GX1699" s="240"/>
      <c r="GY1699" s="240"/>
      <c r="GZ1699" s="240"/>
      <c r="HA1699" s="240"/>
      <c r="HB1699" s="240"/>
      <c r="HC1699" s="240"/>
      <c r="HD1699" s="240"/>
      <c r="HE1699" s="240"/>
      <c r="HF1699" s="240"/>
      <c r="HG1699" s="240"/>
      <c r="HH1699" s="240"/>
      <c r="HI1699" s="240"/>
      <c r="HJ1699" s="240"/>
      <c r="HK1699" s="240"/>
      <c r="HL1699" s="240"/>
      <c r="HM1699" s="240"/>
      <c r="HN1699" s="240"/>
      <c r="HO1699" s="240"/>
      <c r="HP1699" s="240"/>
      <c r="HQ1699" s="240"/>
      <c r="HR1699" s="240"/>
      <c r="HS1699" s="240"/>
      <c r="HT1699" s="240"/>
      <c r="HU1699" s="240"/>
      <c r="HV1699" s="240"/>
      <c r="HW1699" s="240"/>
      <c r="HX1699" s="240"/>
      <c r="HY1699" s="240"/>
      <c r="HZ1699" s="240"/>
      <c r="IA1699" s="240"/>
      <c r="IB1699" s="240"/>
      <c r="IC1699" s="240"/>
      <c r="ID1699" s="240"/>
      <c r="IE1699" s="240"/>
      <c r="IF1699" s="240"/>
      <c r="IG1699" s="240"/>
      <c r="IH1699" s="240"/>
      <c r="II1699" s="240"/>
      <c r="IJ1699" s="240"/>
      <c r="IK1699" s="240"/>
      <c r="IL1699" s="240"/>
      <c r="IM1699" s="240"/>
      <c r="IN1699" s="240"/>
      <c r="IO1699" s="240"/>
      <c r="IP1699" s="240"/>
      <c r="IQ1699" s="240"/>
      <c r="IR1699" s="240"/>
      <c r="IS1699" s="240"/>
      <c r="IT1699" s="240"/>
      <c r="IU1699" s="240"/>
      <c r="IV1699" s="240"/>
      <c r="IW1699" s="240"/>
      <c r="IX1699" s="240"/>
      <c r="IY1699" s="240"/>
      <c r="IZ1699" s="240"/>
      <c r="JA1699" s="240"/>
      <c r="JB1699" s="240"/>
      <c r="JC1699" s="240"/>
    </row>
    <row r="1700" spans="1:263" s="1072" customFormat="1" x14ac:dyDescent="0.25">
      <c r="A1700" s="363"/>
      <c r="B1700" s="363">
        <v>1</v>
      </c>
      <c r="C1700" s="302" t="s">
        <v>515</v>
      </c>
      <c r="D1700" s="301"/>
      <c r="E1700" s="302"/>
      <c r="F1700" s="2205">
        <f t="shared" si="1763"/>
        <v>0</v>
      </c>
      <c r="G1700" s="950">
        <f t="shared" si="1763"/>
        <v>0</v>
      </c>
      <c r="H1700" s="950">
        <f t="shared" si="1763"/>
        <v>0</v>
      </c>
      <c r="I1700" s="2384">
        <f t="shared" si="1763"/>
        <v>0</v>
      </c>
      <c r="J1700" s="2887"/>
      <c r="K1700" s="2887"/>
      <c r="L1700" s="2888"/>
      <c r="M1700" s="2888"/>
      <c r="N1700" s="2888"/>
      <c r="O1700" s="2888"/>
      <c r="P1700" s="2888"/>
      <c r="Q1700" s="2888"/>
      <c r="R1700" s="2885">
        <f t="shared" ref="R1700:AB1700" si="1781">R1627</f>
        <v>0</v>
      </c>
      <c r="S1700" s="2885">
        <f t="shared" ref="S1700:T1700" si="1782">S1627</f>
        <v>0</v>
      </c>
      <c r="T1700" s="2885">
        <f t="shared" si="1782"/>
        <v>0</v>
      </c>
      <c r="U1700" s="554">
        <f t="shared" si="1781"/>
        <v>0</v>
      </c>
      <c r="V1700" s="2885">
        <f t="shared" si="1781"/>
        <v>0</v>
      </c>
      <c r="W1700" s="1388">
        <f t="shared" si="1781"/>
        <v>0</v>
      </c>
      <c r="X1700" s="2885">
        <f t="shared" si="1781"/>
        <v>0</v>
      </c>
      <c r="Y1700" s="2885">
        <f t="shared" si="1781"/>
        <v>0</v>
      </c>
      <c r="Z1700" s="3037">
        <f t="shared" si="1781"/>
        <v>0</v>
      </c>
      <c r="AA1700" s="3037">
        <f t="shared" si="1781"/>
        <v>0</v>
      </c>
      <c r="AB1700" s="2885">
        <f t="shared" si="1781"/>
        <v>0</v>
      </c>
      <c r="AC1700" s="1152">
        <f t="shared" ref="AC1700" si="1783">AC1627</f>
        <v>0</v>
      </c>
      <c r="AD1700" s="1143"/>
      <c r="AE1700" s="2583"/>
      <c r="AF1700" s="3340"/>
      <c r="AG1700" s="240"/>
      <c r="AH1700" s="240"/>
      <c r="AI1700" s="240"/>
      <c r="AJ1700" s="240"/>
      <c r="AK1700" s="240"/>
      <c r="AL1700" s="240"/>
      <c r="AM1700" s="240"/>
      <c r="AN1700" s="240"/>
      <c r="AO1700" s="240"/>
      <c r="AP1700" s="240"/>
      <c r="AQ1700" s="240"/>
      <c r="AR1700" s="240"/>
      <c r="AS1700" s="240"/>
      <c r="AT1700" s="240"/>
      <c r="AU1700" s="240"/>
      <c r="AV1700" s="240"/>
      <c r="AW1700" s="240"/>
      <c r="AX1700" s="240"/>
      <c r="AY1700" s="240"/>
      <c r="AZ1700" s="240"/>
      <c r="BA1700" s="240"/>
      <c r="BB1700" s="240"/>
      <c r="BC1700" s="240"/>
      <c r="BD1700" s="240"/>
      <c r="BE1700" s="240"/>
      <c r="BF1700" s="240"/>
      <c r="BG1700" s="240"/>
      <c r="BH1700" s="240"/>
      <c r="BI1700" s="240"/>
      <c r="BJ1700" s="240"/>
      <c r="BK1700" s="240"/>
      <c r="BL1700" s="240"/>
      <c r="BM1700" s="240"/>
      <c r="BN1700" s="240"/>
      <c r="BO1700" s="240"/>
      <c r="BP1700" s="240"/>
      <c r="BQ1700" s="240"/>
      <c r="BR1700" s="240"/>
      <c r="BS1700" s="240"/>
      <c r="BT1700" s="240"/>
      <c r="BU1700" s="240"/>
      <c r="BV1700" s="240"/>
      <c r="BW1700" s="240"/>
      <c r="BX1700" s="240"/>
      <c r="BY1700" s="240"/>
      <c r="BZ1700" s="240"/>
      <c r="CA1700" s="240"/>
      <c r="CB1700" s="240"/>
      <c r="CC1700" s="240"/>
      <c r="CD1700" s="240"/>
      <c r="CE1700" s="240"/>
      <c r="CF1700" s="240"/>
      <c r="CG1700" s="240"/>
      <c r="CH1700" s="240"/>
      <c r="CI1700" s="240"/>
      <c r="CJ1700" s="240"/>
      <c r="CK1700" s="240"/>
      <c r="CL1700" s="240"/>
      <c r="CM1700" s="240"/>
      <c r="CN1700" s="240"/>
      <c r="CO1700" s="240"/>
      <c r="CP1700" s="240"/>
      <c r="CQ1700" s="240"/>
      <c r="CR1700" s="240"/>
      <c r="CS1700" s="240"/>
      <c r="CT1700" s="240"/>
      <c r="CU1700" s="240"/>
      <c r="CV1700" s="240"/>
      <c r="CW1700" s="240"/>
      <c r="CX1700" s="240"/>
      <c r="CY1700" s="240"/>
      <c r="CZ1700" s="240"/>
      <c r="DA1700" s="240"/>
      <c r="DB1700" s="240"/>
      <c r="DC1700" s="240"/>
      <c r="DD1700" s="240"/>
      <c r="DE1700" s="240"/>
      <c r="DF1700" s="240"/>
      <c r="DG1700" s="240"/>
      <c r="DH1700" s="240"/>
      <c r="DI1700" s="240"/>
      <c r="DJ1700" s="240"/>
      <c r="DK1700" s="240"/>
      <c r="DL1700" s="240"/>
      <c r="DM1700" s="240"/>
      <c r="DN1700" s="240"/>
      <c r="DO1700" s="240"/>
      <c r="DP1700" s="240"/>
      <c r="DQ1700" s="240"/>
      <c r="DR1700" s="240"/>
      <c r="DS1700" s="240"/>
      <c r="DT1700" s="240"/>
      <c r="DU1700" s="240"/>
      <c r="DV1700" s="240"/>
      <c r="DW1700" s="240"/>
      <c r="DX1700" s="240"/>
      <c r="DY1700" s="240"/>
      <c r="DZ1700" s="240"/>
      <c r="EA1700" s="240"/>
      <c r="EB1700" s="240"/>
      <c r="EC1700" s="240"/>
      <c r="ED1700" s="240"/>
      <c r="EE1700" s="240"/>
      <c r="EF1700" s="240"/>
      <c r="EG1700" s="240"/>
      <c r="EH1700" s="240"/>
      <c r="EI1700" s="240"/>
      <c r="EJ1700" s="240"/>
      <c r="EK1700" s="240"/>
      <c r="EL1700" s="240"/>
      <c r="EM1700" s="240"/>
      <c r="EN1700" s="240"/>
      <c r="EO1700" s="240"/>
      <c r="EP1700" s="240"/>
      <c r="EQ1700" s="240"/>
      <c r="ER1700" s="240"/>
      <c r="ES1700" s="240"/>
      <c r="ET1700" s="240"/>
      <c r="EU1700" s="240"/>
      <c r="EV1700" s="240"/>
      <c r="EW1700" s="240"/>
      <c r="EX1700" s="240"/>
      <c r="EY1700" s="240"/>
      <c r="EZ1700" s="240"/>
      <c r="FA1700" s="240"/>
      <c r="FB1700" s="240"/>
      <c r="FC1700" s="240"/>
      <c r="FD1700" s="240"/>
      <c r="FE1700" s="240"/>
      <c r="FF1700" s="240"/>
      <c r="FG1700" s="240"/>
      <c r="FH1700" s="240"/>
      <c r="FI1700" s="240"/>
      <c r="FJ1700" s="240"/>
      <c r="FK1700" s="240"/>
      <c r="FL1700" s="240"/>
      <c r="FM1700" s="240"/>
      <c r="FN1700" s="240"/>
      <c r="FO1700" s="240"/>
      <c r="FP1700" s="240"/>
      <c r="FQ1700" s="240"/>
      <c r="FR1700" s="240"/>
      <c r="FS1700" s="240"/>
      <c r="FT1700" s="240"/>
      <c r="FU1700" s="240"/>
      <c r="FV1700" s="240"/>
      <c r="FW1700" s="240"/>
      <c r="FX1700" s="240"/>
      <c r="FY1700" s="240"/>
      <c r="FZ1700" s="240"/>
      <c r="GA1700" s="240"/>
      <c r="GB1700" s="240"/>
      <c r="GC1700" s="240"/>
      <c r="GD1700" s="240"/>
      <c r="GE1700" s="240"/>
      <c r="GF1700" s="240"/>
      <c r="GG1700" s="240"/>
      <c r="GH1700" s="240"/>
      <c r="GI1700" s="240"/>
      <c r="GJ1700" s="240"/>
      <c r="GK1700" s="240"/>
      <c r="GL1700" s="240"/>
      <c r="GM1700" s="240"/>
      <c r="GN1700" s="240"/>
      <c r="GO1700" s="240"/>
      <c r="GP1700" s="240"/>
      <c r="GQ1700" s="240"/>
      <c r="GR1700" s="240"/>
      <c r="GS1700" s="240"/>
      <c r="GT1700" s="240"/>
      <c r="GU1700" s="240"/>
      <c r="GV1700" s="240"/>
      <c r="GW1700" s="240"/>
      <c r="GX1700" s="240"/>
      <c r="GY1700" s="240"/>
      <c r="GZ1700" s="240"/>
      <c r="HA1700" s="240"/>
      <c r="HB1700" s="240"/>
      <c r="HC1700" s="240"/>
      <c r="HD1700" s="240"/>
      <c r="HE1700" s="240"/>
      <c r="HF1700" s="240"/>
      <c r="HG1700" s="240"/>
      <c r="HH1700" s="240"/>
      <c r="HI1700" s="240"/>
      <c r="HJ1700" s="240"/>
      <c r="HK1700" s="240"/>
      <c r="HL1700" s="240"/>
      <c r="HM1700" s="240"/>
      <c r="HN1700" s="240"/>
      <c r="HO1700" s="240"/>
      <c r="HP1700" s="240"/>
      <c r="HQ1700" s="240"/>
      <c r="HR1700" s="240"/>
      <c r="HS1700" s="240"/>
      <c r="HT1700" s="240"/>
      <c r="HU1700" s="240"/>
      <c r="HV1700" s="240"/>
      <c r="HW1700" s="240"/>
      <c r="HX1700" s="240"/>
      <c r="HY1700" s="240"/>
      <c r="HZ1700" s="240"/>
      <c r="IA1700" s="240"/>
      <c r="IB1700" s="240"/>
      <c r="IC1700" s="240"/>
      <c r="ID1700" s="240"/>
      <c r="IE1700" s="240"/>
      <c r="IF1700" s="240"/>
      <c r="IG1700" s="240"/>
      <c r="IH1700" s="240"/>
      <c r="II1700" s="240"/>
      <c r="IJ1700" s="240"/>
      <c r="IK1700" s="240"/>
      <c r="IL1700" s="240"/>
      <c r="IM1700" s="240"/>
      <c r="IN1700" s="240"/>
      <c r="IO1700" s="240"/>
      <c r="IP1700" s="240"/>
      <c r="IQ1700" s="240"/>
      <c r="IR1700" s="240"/>
      <c r="IS1700" s="240"/>
      <c r="IT1700" s="240"/>
      <c r="IU1700" s="240"/>
      <c r="IV1700" s="240"/>
      <c r="IW1700" s="240"/>
      <c r="IX1700" s="240"/>
      <c r="IY1700" s="240"/>
      <c r="IZ1700" s="240"/>
      <c r="JA1700" s="240"/>
      <c r="JB1700" s="240"/>
      <c r="JC1700" s="240"/>
    </row>
    <row r="1701" spans="1:263" s="1072" customFormat="1" ht="30" x14ac:dyDescent="0.25">
      <c r="A1701" s="363"/>
      <c r="B1701" s="363">
        <v>1</v>
      </c>
      <c r="C1701" s="302" t="s">
        <v>516</v>
      </c>
      <c r="D1701" s="301"/>
      <c r="E1701" s="302"/>
      <c r="F1701" s="2205">
        <f t="shared" si="1763"/>
        <v>3000</v>
      </c>
      <c r="G1701" s="950">
        <f t="shared" si="1763"/>
        <v>750</v>
      </c>
      <c r="H1701" s="950">
        <f t="shared" si="1763"/>
        <v>97.009999999999991</v>
      </c>
      <c r="I1701" s="2384">
        <f t="shared" si="1763"/>
        <v>12.934666666666667</v>
      </c>
      <c r="J1701" s="2887"/>
      <c r="K1701" s="2887"/>
      <c r="L1701" s="2888"/>
      <c r="M1701" s="2888"/>
      <c r="N1701" s="2888"/>
      <c r="O1701" s="2888"/>
      <c r="P1701" s="2888"/>
      <c r="Q1701" s="2888"/>
      <c r="R1701" s="2885">
        <f t="shared" ref="R1701:AB1701" si="1784">R1628</f>
        <v>0</v>
      </c>
      <c r="S1701" s="2885">
        <f t="shared" ref="S1701:T1701" si="1785">S1628</f>
        <v>0</v>
      </c>
      <c r="T1701" s="2885">
        <f t="shared" si="1785"/>
        <v>0</v>
      </c>
      <c r="U1701" s="554">
        <f t="shared" si="1784"/>
        <v>0</v>
      </c>
      <c r="V1701" s="2885">
        <f t="shared" si="1784"/>
        <v>0</v>
      </c>
      <c r="W1701" s="1388">
        <f t="shared" si="1784"/>
        <v>0</v>
      </c>
      <c r="X1701" s="2885">
        <f t="shared" si="1784"/>
        <v>0</v>
      </c>
      <c r="Y1701" s="2885">
        <f t="shared" si="1784"/>
        <v>0</v>
      </c>
      <c r="Z1701" s="3037">
        <f t="shared" si="1784"/>
        <v>0</v>
      </c>
      <c r="AA1701" s="3037">
        <f t="shared" si="1784"/>
        <v>0</v>
      </c>
      <c r="AB1701" s="2885">
        <f t="shared" si="1784"/>
        <v>0</v>
      </c>
      <c r="AC1701" s="1152">
        <f t="shared" ref="AC1701" si="1786">AC1628</f>
        <v>0</v>
      </c>
      <c r="AD1701" s="1143"/>
      <c r="AE1701" s="2583"/>
      <c r="AF1701" s="3340"/>
      <c r="AG1701" s="240"/>
      <c r="AH1701" s="240"/>
      <c r="AI1701" s="240"/>
      <c r="AJ1701" s="240"/>
      <c r="AK1701" s="240"/>
      <c r="AL1701" s="240"/>
      <c r="AM1701" s="240"/>
      <c r="AN1701" s="240"/>
      <c r="AO1701" s="240"/>
      <c r="AP1701" s="240"/>
      <c r="AQ1701" s="240"/>
      <c r="AR1701" s="240"/>
      <c r="AS1701" s="240"/>
      <c r="AT1701" s="240"/>
      <c r="AU1701" s="240"/>
      <c r="AV1701" s="240"/>
      <c r="AW1701" s="240"/>
      <c r="AX1701" s="240"/>
      <c r="AY1701" s="240"/>
      <c r="AZ1701" s="240"/>
      <c r="BA1701" s="240"/>
      <c r="BB1701" s="240"/>
      <c r="BC1701" s="240"/>
      <c r="BD1701" s="240"/>
      <c r="BE1701" s="240"/>
      <c r="BF1701" s="240"/>
      <c r="BG1701" s="240"/>
      <c r="BH1701" s="240"/>
      <c r="BI1701" s="240"/>
      <c r="BJ1701" s="240"/>
      <c r="BK1701" s="240"/>
      <c r="BL1701" s="240"/>
      <c r="BM1701" s="240"/>
      <c r="BN1701" s="240"/>
      <c r="BO1701" s="240"/>
      <c r="BP1701" s="240"/>
      <c r="BQ1701" s="240"/>
      <c r="BR1701" s="240"/>
      <c r="BS1701" s="240"/>
      <c r="BT1701" s="240"/>
      <c r="BU1701" s="240"/>
      <c r="BV1701" s="240"/>
      <c r="BW1701" s="240"/>
      <c r="BX1701" s="240"/>
      <c r="BY1701" s="240"/>
      <c r="BZ1701" s="240"/>
      <c r="CA1701" s="240"/>
      <c r="CB1701" s="240"/>
      <c r="CC1701" s="240"/>
      <c r="CD1701" s="240"/>
      <c r="CE1701" s="240"/>
      <c r="CF1701" s="240"/>
      <c r="CG1701" s="240"/>
      <c r="CH1701" s="240"/>
      <c r="CI1701" s="240"/>
      <c r="CJ1701" s="240"/>
      <c r="CK1701" s="240"/>
      <c r="CL1701" s="240"/>
      <c r="CM1701" s="240"/>
      <c r="CN1701" s="240"/>
      <c r="CO1701" s="240"/>
      <c r="CP1701" s="240"/>
      <c r="CQ1701" s="240"/>
      <c r="CR1701" s="240"/>
      <c r="CS1701" s="240"/>
      <c r="CT1701" s="240"/>
      <c r="CU1701" s="240"/>
      <c r="CV1701" s="240"/>
      <c r="CW1701" s="240"/>
      <c r="CX1701" s="240"/>
      <c r="CY1701" s="240"/>
      <c r="CZ1701" s="240"/>
      <c r="DA1701" s="240"/>
      <c r="DB1701" s="240"/>
      <c r="DC1701" s="240"/>
      <c r="DD1701" s="240"/>
      <c r="DE1701" s="240"/>
      <c r="DF1701" s="240"/>
      <c r="DG1701" s="240"/>
      <c r="DH1701" s="240"/>
      <c r="DI1701" s="240"/>
      <c r="DJ1701" s="240"/>
      <c r="DK1701" s="240"/>
      <c r="DL1701" s="240"/>
      <c r="DM1701" s="240"/>
      <c r="DN1701" s="240"/>
      <c r="DO1701" s="240"/>
      <c r="DP1701" s="240"/>
      <c r="DQ1701" s="240"/>
      <c r="DR1701" s="240"/>
      <c r="DS1701" s="240"/>
      <c r="DT1701" s="240"/>
      <c r="DU1701" s="240"/>
      <c r="DV1701" s="240"/>
      <c r="DW1701" s="240"/>
      <c r="DX1701" s="240"/>
      <c r="DY1701" s="240"/>
      <c r="DZ1701" s="240"/>
      <c r="EA1701" s="240"/>
      <c r="EB1701" s="240"/>
      <c r="EC1701" s="240"/>
      <c r="ED1701" s="240"/>
      <c r="EE1701" s="240"/>
      <c r="EF1701" s="240"/>
      <c r="EG1701" s="240"/>
      <c r="EH1701" s="240"/>
      <c r="EI1701" s="240"/>
      <c r="EJ1701" s="240"/>
      <c r="EK1701" s="240"/>
      <c r="EL1701" s="240"/>
      <c r="EM1701" s="240"/>
      <c r="EN1701" s="240"/>
      <c r="EO1701" s="240"/>
      <c r="EP1701" s="240"/>
      <c r="EQ1701" s="240"/>
      <c r="ER1701" s="240"/>
      <c r="ES1701" s="240"/>
      <c r="ET1701" s="240"/>
      <c r="EU1701" s="240"/>
      <c r="EV1701" s="240"/>
      <c r="EW1701" s="240"/>
      <c r="EX1701" s="240"/>
      <c r="EY1701" s="240"/>
      <c r="EZ1701" s="240"/>
      <c r="FA1701" s="240"/>
      <c r="FB1701" s="240"/>
      <c r="FC1701" s="240"/>
      <c r="FD1701" s="240"/>
      <c r="FE1701" s="240"/>
      <c r="FF1701" s="240"/>
      <c r="FG1701" s="240"/>
      <c r="FH1701" s="240"/>
      <c r="FI1701" s="240"/>
      <c r="FJ1701" s="240"/>
      <c r="FK1701" s="240"/>
      <c r="FL1701" s="240"/>
      <c r="FM1701" s="240"/>
      <c r="FN1701" s="240"/>
      <c r="FO1701" s="240"/>
      <c r="FP1701" s="240"/>
      <c r="FQ1701" s="240"/>
      <c r="FR1701" s="240"/>
      <c r="FS1701" s="240"/>
      <c r="FT1701" s="240"/>
      <c r="FU1701" s="240"/>
      <c r="FV1701" s="240"/>
      <c r="FW1701" s="240"/>
      <c r="FX1701" s="240"/>
      <c r="FY1701" s="240"/>
      <c r="FZ1701" s="240"/>
      <c r="GA1701" s="240"/>
      <c r="GB1701" s="240"/>
      <c r="GC1701" s="240"/>
      <c r="GD1701" s="240"/>
      <c r="GE1701" s="240"/>
      <c r="GF1701" s="240"/>
      <c r="GG1701" s="240"/>
      <c r="GH1701" s="240"/>
      <c r="GI1701" s="240"/>
      <c r="GJ1701" s="240"/>
      <c r="GK1701" s="240"/>
      <c r="GL1701" s="240"/>
      <c r="GM1701" s="240"/>
      <c r="GN1701" s="240"/>
      <c r="GO1701" s="240"/>
      <c r="GP1701" s="240"/>
      <c r="GQ1701" s="240"/>
      <c r="GR1701" s="240"/>
      <c r="GS1701" s="240"/>
      <c r="GT1701" s="240"/>
      <c r="GU1701" s="240"/>
      <c r="GV1701" s="240"/>
      <c r="GW1701" s="240"/>
      <c r="GX1701" s="240"/>
      <c r="GY1701" s="240"/>
      <c r="GZ1701" s="240"/>
      <c r="HA1701" s="240"/>
      <c r="HB1701" s="240"/>
      <c r="HC1701" s="240"/>
      <c r="HD1701" s="240"/>
      <c r="HE1701" s="240"/>
      <c r="HF1701" s="240"/>
      <c r="HG1701" s="240"/>
      <c r="HH1701" s="240"/>
      <c r="HI1701" s="240"/>
      <c r="HJ1701" s="240"/>
      <c r="HK1701" s="240"/>
      <c r="HL1701" s="240"/>
      <c r="HM1701" s="240"/>
      <c r="HN1701" s="240"/>
      <c r="HO1701" s="240"/>
      <c r="HP1701" s="240"/>
      <c r="HQ1701" s="240"/>
      <c r="HR1701" s="240"/>
      <c r="HS1701" s="240"/>
      <c r="HT1701" s="240"/>
      <c r="HU1701" s="240"/>
      <c r="HV1701" s="240"/>
      <c r="HW1701" s="240"/>
      <c r="HX1701" s="240"/>
      <c r="HY1701" s="240"/>
      <c r="HZ1701" s="240"/>
      <c r="IA1701" s="240"/>
      <c r="IB1701" s="240"/>
      <c r="IC1701" s="240"/>
      <c r="ID1701" s="240"/>
      <c r="IE1701" s="240"/>
      <c r="IF1701" s="240"/>
      <c r="IG1701" s="240"/>
      <c r="IH1701" s="240"/>
      <c r="II1701" s="240"/>
      <c r="IJ1701" s="240"/>
      <c r="IK1701" s="240"/>
      <c r="IL1701" s="240"/>
      <c r="IM1701" s="240"/>
      <c r="IN1701" s="240"/>
      <c r="IO1701" s="240"/>
      <c r="IP1701" s="240"/>
      <c r="IQ1701" s="240"/>
      <c r="IR1701" s="240"/>
      <c r="IS1701" s="240"/>
      <c r="IT1701" s="240"/>
      <c r="IU1701" s="240"/>
      <c r="IV1701" s="240"/>
      <c r="IW1701" s="240"/>
      <c r="IX1701" s="240"/>
      <c r="IY1701" s="240"/>
      <c r="IZ1701" s="240"/>
      <c r="JA1701" s="240"/>
      <c r="JB1701" s="240"/>
      <c r="JC1701" s="240"/>
    </row>
    <row r="1702" spans="1:263" s="1072" customFormat="1" ht="60" x14ac:dyDescent="0.25">
      <c r="A1702" s="363"/>
      <c r="B1702" s="363">
        <v>1</v>
      </c>
      <c r="C1702" s="302" t="s">
        <v>517</v>
      </c>
      <c r="D1702" s="301"/>
      <c r="E1702" s="302"/>
      <c r="F1702" s="2205">
        <f t="shared" si="1763"/>
        <v>0</v>
      </c>
      <c r="G1702" s="950">
        <f t="shared" si="1763"/>
        <v>0</v>
      </c>
      <c r="H1702" s="950">
        <f t="shared" si="1763"/>
        <v>0</v>
      </c>
      <c r="I1702" s="2384">
        <f t="shared" si="1763"/>
        <v>0</v>
      </c>
      <c r="J1702" s="2887"/>
      <c r="K1702" s="2887"/>
      <c r="L1702" s="2888"/>
      <c r="M1702" s="2888"/>
      <c r="N1702" s="2888"/>
      <c r="O1702" s="2888"/>
      <c r="P1702" s="2888"/>
      <c r="Q1702" s="2888"/>
      <c r="R1702" s="2885">
        <f t="shared" ref="R1702:AB1702" si="1787">R1629</f>
        <v>0</v>
      </c>
      <c r="S1702" s="2885">
        <f t="shared" ref="S1702:T1702" si="1788">S1629</f>
        <v>0</v>
      </c>
      <c r="T1702" s="2885">
        <f t="shared" si="1788"/>
        <v>0</v>
      </c>
      <c r="U1702" s="554">
        <f t="shared" si="1787"/>
        <v>0</v>
      </c>
      <c r="V1702" s="2885">
        <f t="shared" si="1787"/>
        <v>0</v>
      </c>
      <c r="W1702" s="1388">
        <f t="shared" si="1787"/>
        <v>0</v>
      </c>
      <c r="X1702" s="2885">
        <f t="shared" si="1787"/>
        <v>0</v>
      </c>
      <c r="Y1702" s="2885">
        <f t="shared" si="1787"/>
        <v>0</v>
      </c>
      <c r="Z1702" s="3037">
        <f t="shared" si="1787"/>
        <v>0</v>
      </c>
      <c r="AA1702" s="3037">
        <f t="shared" si="1787"/>
        <v>0</v>
      </c>
      <c r="AB1702" s="2885">
        <f t="shared" si="1787"/>
        <v>0</v>
      </c>
      <c r="AC1702" s="1152">
        <f t="shared" ref="AC1702" si="1789">AC1629</f>
        <v>0</v>
      </c>
      <c r="AD1702" s="1143"/>
      <c r="AE1702" s="2583"/>
      <c r="AF1702" s="3340"/>
      <c r="AG1702" s="240"/>
      <c r="AH1702" s="240"/>
      <c r="AI1702" s="240"/>
      <c r="AJ1702" s="240"/>
      <c r="AK1702" s="240"/>
      <c r="AL1702" s="240"/>
      <c r="AM1702" s="240"/>
      <c r="AN1702" s="240"/>
      <c r="AO1702" s="240"/>
      <c r="AP1702" s="240"/>
      <c r="AQ1702" s="240"/>
      <c r="AR1702" s="240"/>
      <c r="AS1702" s="240"/>
      <c r="AT1702" s="240"/>
      <c r="AU1702" s="240"/>
      <c r="AV1702" s="240"/>
      <c r="AW1702" s="240"/>
      <c r="AX1702" s="240"/>
      <c r="AY1702" s="240"/>
      <c r="AZ1702" s="240"/>
      <c r="BA1702" s="240"/>
      <c r="BB1702" s="240"/>
      <c r="BC1702" s="240"/>
      <c r="BD1702" s="240"/>
      <c r="BE1702" s="240"/>
      <c r="BF1702" s="240"/>
      <c r="BG1702" s="240"/>
      <c r="BH1702" s="240"/>
      <c r="BI1702" s="240"/>
      <c r="BJ1702" s="240"/>
      <c r="BK1702" s="240"/>
      <c r="BL1702" s="240"/>
      <c r="BM1702" s="240"/>
      <c r="BN1702" s="240"/>
      <c r="BO1702" s="240"/>
      <c r="BP1702" s="240"/>
      <c r="BQ1702" s="240"/>
      <c r="BR1702" s="240"/>
      <c r="BS1702" s="240"/>
      <c r="BT1702" s="240"/>
      <c r="BU1702" s="240"/>
      <c r="BV1702" s="240"/>
      <c r="BW1702" s="240"/>
      <c r="BX1702" s="240"/>
      <c r="BY1702" s="240"/>
      <c r="BZ1702" s="240"/>
      <c r="CA1702" s="240"/>
      <c r="CB1702" s="240"/>
      <c r="CC1702" s="240"/>
      <c r="CD1702" s="240"/>
      <c r="CE1702" s="240"/>
      <c r="CF1702" s="240"/>
      <c r="CG1702" s="240"/>
      <c r="CH1702" s="240"/>
      <c r="CI1702" s="240"/>
      <c r="CJ1702" s="240"/>
      <c r="CK1702" s="240"/>
      <c r="CL1702" s="240"/>
      <c r="CM1702" s="240"/>
      <c r="CN1702" s="240"/>
      <c r="CO1702" s="240"/>
      <c r="CP1702" s="240"/>
      <c r="CQ1702" s="240"/>
      <c r="CR1702" s="240"/>
      <c r="CS1702" s="240"/>
      <c r="CT1702" s="240"/>
      <c r="CU1702" s="240"/>
      <c r="CV1702" s="240"/>
      <c r="CW1702" s="240"/>
      <c r="CX1702" s="240"/>
      <c r="CY1702" s="240"/>
      <c r="CZ1702" s="240"/>
      <c r="DA1702" s="240"/>
      <c r="DB1702" s="240"/>
      <c r="DC1702" s="240"/>
      <c r="DD1702" s="240"/>
      <c r="DE1702" s="240"/>
      <c r="DF1702" s="240"/>
      <c r="DG1702" s="240"/>
      <c r="DH1702" s="240"/>
      <c r="DI1702" s="240"/>
      <c r="DJ1702" s="240"/>
      <c r="DK1702" s="240"/>
      <c r="DL1702" s="240"/>
      <c r="DM1702" s="240"/>
      <c r="DN1702" s="240"/>
      <c r="DO1702" s="240"/>
      <c r="DP1702" s="240"/>
      <c r="DQ1702" s="240"/>
      <c r="DR1702" s="240"/>
      <c r="DS1702" s="240"/>
      <c r="DT1702" s="240"/>
      <c r="DU1702" s="240"/>
      <c r="DV1702" s="240"/>
      <c r="DW1702" s="240"/>
      <c r="DX1702" s="240"/>
      <c r="DY1702" s="240"/>
      <c r="DZ1702" s="240"/>
      <c r="EA1702" s="240"/>
      <c r="EB1702" s="240"/>
      <c r="EC1702" s="240"/>
      <c r="ED1702" s="240"/>
      <c r="EE1702" s="240"/>
      <c r="EF1702" s="240"/>
      <c r="EG1702" s="240"/>
      <c r="EH1702" s="240"/>
      <c r="EI1702" s="240"/>
      <c r="EJ1702" s="240"/>
      <c r="EK1702" s="240"/>
      <c r="EL1702" s="240"/>
      <c r="EM1702" s="240"/>
      <c r="EN1702" s="240"/>
      <c r="EO1702" s="240"/>
      <c r="EP1702" s="240"/>
      <c r="EQ1702" s="240"/>
      <c r="ER1702" s="240"/>
      <c r="ES1702" s="240"/>
      <c r="ET1702" s="240"/>
      <c r="EU1702" s="240"/>
      <c r="EV1702" s="240"/>
      <c r="EW1702" s="240"/>
      <c r="EX1702" s="240"/>
      <c r="EY1702" s="240"/>
      <c r="EZ1702" s="240"/>
      <c r="FA1702" s="240"/>
      <c r="FB1702" s="240"/>
      <c r="FC1702" s="240"/>
      <c r="FD1702" s="240"/>
      <c r="FE1702" s="240"/>
      <c r="FF1702" s="240"/>
      <c r="FG1702" s="240"/>
      <c r="FH1702" s="240"/>
      <c r="FI1702" s="240"/>
      <c r="FJ1702" s="240"/>
      <c r="FK1702" s="240"/>
      <c r="FL1702" s="240"/>
      <c r="FM1702" s="240"/>
      <c r="FN1702" s="240"/>
      <c r="FO1702" s="240"/>
      <c r="FP1702" s="240"/>
      <c r="FQ1702" s="240"/>
      <c r="FR1702" s="240"/>
      <c r="FS1702" s="240"/>
      <c r="FT1702" s="240"/>
      <c r="FU1702" s="240"/>
      <c r="FV1702" s="240"/>
      <c r="FW1702" s="240"/>
      <c r="FX1702" s="240"/>
      <c r="FY1702" s="240"/>
      <c r="FZ1702" s="240"/>
      <c r="GA1702" s="240"/>
      <c r="GB1702" s="240"/>
      <c r="GC1702" s="240"/>
      <c r="GD1702" s="240"/>
      <c r="GE1702" s="240"/>
      <c r="GF1702" s="240"/>
      <c r="GG1702" s="240"/>
      <c r="GH1702" s="240"/>
      <c r="GI1702" s="240"/>
      <c r="GJ1702" s="240"/>
      <c r="GK1702" s="240"/>
      <c r="GL1702" s="240"/>
      <c r="GM1702" s="240"/>
      <c r="GN1702" s="240"/>
      <c r="GO1702" s="240"/>
      <c r="GP1702" s="240"/>
      <c r="GQ1702" s="240"/>
      <c r="GR1702" s="240"/>
      <c r="GS1702" s="240"/>
      <c r="GT1702" s="240"/>
      <c r="GU1702" s="240"/>
      <c r="GV1702" s="240"/>
      <c r="GW1702" s="240"/>
      <c r="GX1702" s="240"/>
      <c r="GY1702" s="240"/>
      <c r="GZ1702" s="240"/>
      <c r="HA1702" s="240"/>
      <c r="HB1702" s="240"/>
      <c r="HC1702" s="240"/>
      <c r="HD1702" s="240"/>
      <c r="HE1702" s="240"/>
      <c r="HF1702" s="240"/>
      <c r="HG1702" s="240"/>
      <c r="HH1702" s="240"/>
      <c r="HI1702" s="240"/>
      <c r="HJ1702" s="240"/>
      <c r="HK1702" s="240"/>
      <c r="HL1702" s="240"/>
      <c r="HM1702" s="240"/>
      <c r="HN1702" s="240"/>
      <c r="HO1702" s="240"/>
      <c r="HP1702" s="240"/>
      <c r="HQ1702" s="240"/>
      <c r="HR1702" s="240"/>
      <c r="HS1702" s="240"/>
      <c r="HT1702" s="240"/>
      <c r="HU1702" s="240"/>
      <c r="HV1702" s="240"/>
      <c r="HW1702" s="240"/>
      <c r="HX1702" s="240"/>
      <c r="HY1702" s="240"/>
      <c r="HZ1702" s="240"/>
      <c r="IA1702" s="240"/>
      <c r="IB1702" s="240"/>
      <c r="IC1702" s="240"/>
      <c r="ID1702" s="240"/>
      <c r="IE1702" s="240"/>
      <c r="IF1702" s="240"/>
      <c r="IG1702" s="240"/>
      <c r="IH1702" s="240"/>
      <c r="II1702" s="240"/>
      <c r="IJ1702" s="240"/>
      <c r="IK1702" s="240"/>
      <c r="IL1702" s="240"/>
      <c r="IM1702" s="240"/>
      <c r="IN1702" s="240"/>
      <c r="IO1702" s="240"/>
      <c r="IP1702" s="240"/>
      <c r="IQ1702" s="240"/>
      <c r="IR1702" s="240"/>
      <c r="IS1702" s="240"/>
      <c r="IT1702" s="240"/>
      <c r="IU1702" s="240"/>
      <c r="IV1702" s="240"/>
      <c r="IW1702" s="240"/>
      <c r="IX1702" s="240"/>
      <c r="IY1702" s="240"/>
      <c r="IZ1702" s="240"/>
      <c r="JA1702" s="240"/>
      <c r="JB1702" s="240"/>
      <c r="JC1702" s="240"/>
    </row>
    <row r="1703" spans="1:263" s="1072" customFormat="1" ht="60" x14ac:dyDescent="0.25">
      <c r="A1703" s="363"/>
      <c r="B1703" s="363">
        <v>1</v>
      </c>
      <c r="C1703" s="302" t="s">
        <v>518</v>
      </c>
      <c r="D1703" s="301"/>
      <c r="E1703" s="302"/>
      <c r="F1703" s="2205">
        <f t="shared" si="1763"/>
        <v>0</v>
      </c>
      <c r="G1703" s="950">
        <f t="shared" si="1763"/>
        <v>0</v>
      </c>
      <c r="H1703" s="950">
        <f t="shared" si="1763"/>
        <v>0</v>
      </c>
      <c r="I1703" s="2384">
        <f t="shared" si="1763"/>
        <v>0</v>
      </c>
      <c r="J1703" s="2887"/>
      <c r="K1703" s="2887"/>
      <c r="L1703" s="2888"/>
      <c r="M1703" s="2888"/>
      <c r="N1703" s="2888"/>
      <c r="O1703" s="2888"/>
      <c r="P1703" s="2888"/>
      <c r="Q1703" s="2888"/>
      <c r="R1703" s="2885">
        <f t="shared" ref="R1703:AB1703" si="1790">R1630</f>
        <v>0</v>
      </c>
      <c r="S1703" s="2885">
        <f t="shared" ref="S1703:T1703" si="1791">S1630</f>
        <v>0</v>
      </c>
      <c r="T1703" s="2885">
        <f t="shared" si="1791"/>
        <v>0</v>
      </c>
      <c r="U1703" s="554">
        <f t="shared" si="1790"/>
        <v>0</v>
      </c>
      <c r="V1703" s="2885">
        <f t="shared" si="1790"/>
        <v>0</v>
      </c>
      <c r="W1703" s="1388">
        <f t="shared" si="1790"/>
        <v>0</v>
      </c>
      <c r="X1703" s="2885">
        <f t="shared" si="1790"/>
        <v>0</v>
      </c>
      <c r="Y1703" s="2885">
        <f t="shared" si="1790"/>
        <v>0</v>
      </c>
      <c r="Z1703" s="3037">
        <f t="shared" si="1790"/>
        <v>0</v>
      </c>
      <c r="AA1703" s="3037">
        <f t="shared" si="1790"/>
        <v>0</v>
      </c>
      <c r="AB1703" s="2885">
        <f t="shared" si="1790"/>
        <v>0</v>
      </c>
      <c r="AC1703" s="1152">
        <f t="shared" ref="AC1703" si="1792">AC1630</f>
        <v>0</v>
      </c>
      <c r="AD1703" s="1143"/>
      <c r="AE1703" s="2583"/>
      <c r="AF1703" s="3340"/>
      <c r="AG1703" s="240"/>
      <c r="AH1703" s="240"/>
      <c r="AI1703" s="240"/>
      <c r="AJ1703" s="240"/>
      <c r="AK1703" s="240"/>
      <c r="AL1703" s="240"/>
      <c r="AM1703" s="240"/>
      <c r="AN1703" s="240"/>
      <c r="AO1703" s="240"/>
      <c r="AP1703" s="240"/>
      <c r="AQ1703" s="240"/>
      <c r="AR1703" s="240"/>
      <c r="AS1703" s="240"/>
      <c r="AT1703" s="240"/>
      <c r="AU1703" s="240"/>
      <c r="AV1703" s="240"/>
      <c r="AW1703" s="240"/>
      <c r="AX1703" s="240"/>
      <c r="AY1703" s="240"/>
      <c r="AZ1703" s="240"/>
      <c r="BA1703" s="240"/>
      <c r="BB1703" s="240"/>
      <c r="BC1703" s="240"/>
      <c r="BD1703" s="240"/>
      <c r="BE1703" s="240"/>
      <c r="BF1703" s="240"/>
      <c r="BG1703" s="240"/>
      <c r="BH1703" s="240"/>
      <c r="BI1703" s="240"/>
      <c r="BJ1703" s="240"/>
      <c r="BK1703" s="240"/>
      <c r="BL1703" s="240"/>
      <c r="BM1703" s="240"/>
      <c r="BN1703" s="240"/>
      <c r="BO1703" s="240"/>
      <c r="BP1703" s="240"/>
      <c r="BQ1703" s="240"/>
      <c r="BR1703" s="240"/>
      <c r="BS1703" s="240"/>
      <c r="BT1703" s="240"/>
      <c r="BU1703" s="240"/>
      <c r="BV1703" s="240"/>
      <c r="BW1703" s="240"/>
      <c r="BX1703" s="240"/>
      <c r="BY1703" s="240"/>
      <c r="BZ1703" s="240"/>
      <c r="CA1703" s="240"/>
      <c r="CB1703" s="240"/>
      <c r="CC1703" s="240"/>
      <c r="CD1703" s="240"/>
      <c r="CE1703" s="240"/>
      <c r="CF1703" s="240"/>
      <c r="CG1703" s="240"/>
      <c r="CH1703" s="240"/>
      <c r="CI1703" s="240"/>
      <c r="CJ1703" s="240"/>
      <c r="CK1703" s="240"/>
      <c r="CL1703" s="240"/>
      <c r="CM1703" s="240"/>
      <c r="CN1703" s="240"/>
      <c r="CO1703" s="240"/>
      <c r="CP1703" s="240"/>
      <c r="CQ1703" s="240"/>
      <c r="CR1703" s="240"/>
      <c r="CS1703" s="240"/>
      <c r="CT1703" s="240"/>
      <c r="CU1703" s="240"/>
      <c r="CV1703" s="240"/>
      <c r="CW1703" s="240"/>
      <c r="CX1703" s="240"/>
      <c r="CY1703" s="240"/>
      <c r="CZ1703" s="240"/>
      <c r="DA1703" s="240"/>
      <c r="DB1703" s="240"/>
      <c r="DC1703" s="240"/>
      <c r="DD1703" s="240"/>
      <c r="DE1703" s="240"/>
      <c r="DF1703" s="240"/>
      <c r="DG1703" s="240"/>
      <c r="DH1703" s="240"/>
      <c r="DI1703" s="240"/>
      <c r="DJ1703" s="240"/>
      <c r="DK1703" s="240"/>
      <c r="DL1703" s="240"/>
      <c r="DM1703" s="240"/>
      <c r="DN1703" s="240"/>
      <c r="DO1703" s="240"/>
      <c r="DP1703" s="240"/>
      <c r="DQ1703" s="240"/>
      <c r="DR1703" s="240"/>
      <c r="DS1703" s="240"/>
      <c r="DT1703" s="240"/>
      <c r="DU1703" s="240"/>
      <c r="DV1703" s="240"/>
      <c r="DW1703" s="240"/>
      <c r="DX1703" s="240"/>
      <c r="DY1703" s="240"/>
      <c r="DZ1703" s="240"/>
      <c r="EA1703" s="240"/>
      <c r="EB1703" s="240"/>
      <c r="EC1703" s="240"/>
      <c r="ED1703" s="240"/>
      <c r="EE1703" s="240"/>
      <c r="EF1703" s="240"/>
      <c r="EG1703" s="240"/>
      <c r="EH1703" s="240"/>
      <c r="EI1703" s="240"/>
      <c r="EJ1703" s="240"/>
      <c r="EK1703" s="240"/>
      <c r="EL1703" s="240"/>
      <c r="EM1703" s="240"/>
      <c r="EN1703" s="240"/>
      <c r="EO1703" s="240"/>
      <c r="EP1703" s="240"/>
      <c r="EQ1703" s="240"/>
      <c r="ER1703" s="240"/>
      <c r="ES1703" s="240"/>
      <c r="ET1703" s="240"/>
      <c r="EU1703" s="240"/>
      <c r="EV1703" s="240"/>
      <c r="EW1703" s="240"/>
      <c r="EX1703" s="240"/>
      <c r="EY1703" s="240"/>
      <c r="EZ1703" s="240"/>
      <c r="FA1703" s="240"/>
      <c r="FB1703" s="240"/>
      <c r="FC1703" s="240"/>
      <c r="FD1703" s="240"/>
      <c r="FE1703" s="240"/>
      <c r="FF1703" s="240"/>
      <c r="FG1703" s="240"/>
      <c r="FH1703" s="240"/>
      <c r="FI1703" s="240"/>
      <c r="FJ1703" s="240"/>
      <c r="FK1703" s="240"/>
      <c r="FL1703" s="240"/>
      <c r="FM1703" s="240"/>
      <c r="FN1703" s="240"/>
      <c r="FO1703" s="240"/>
      <c r="FP1703" s="240"/>
      <c r="FQ1703" s="240"/>
      <c r="FR1703" s="240"/>
      <c r="FS1703" s="240"/>
      <c r="FT1703" s="240"/>
      <c r="FU1703" s="240"/>
      <c r="FV1703" s="240"/>
      <c r="FW1703" s="240"/>
      <c r="FX1703" s="240"/>
      <c r="FY1703" s="240"/>
      <c r="FZ1703" s="240"/>
      <c r="GA1703" s="240"/>
      <c r="GB1703" s="240"/>
      <c r="GC1703" s="240"/>
      <c r="GD1703" s="240"/>
      <c r="GE1703" s="240"/>
      <c r="GF1703" s="240"/>
      <c r="GG1703" s="240"/>
      <c r="GH1703" s="240"/>
      <c r="GI1703" s="240"/>
      <c r="GJ1703" s="240"/>
      <c r="GK1703" s="240"/>
      <c r="GL1703" s="240"/>
      <c r="GM1703" s="240"/>
      <c r="GN1703" s="240"/>
      <c r="GO1703" s="240"/>
      <c r="GP1703" s="240"/>
      <c r="GQ1703" s="240"/>
      <c r="GR1703" s="240"/>
      <c r="GS1703" s="240"/>
      <c r="GT1703" s="240"/>
      <c r="GU1703" s="240"/>
      <c r="GV1703" s="240"/>
      <c r="GW1703" s="240"/>
      <c r="GX1703" s="240"/>
      <c r="GY1703" s="240"/>
      <c r="GZ1703" s="240"/>
      <c r="HA1703" s="240"/>
      <c r="HB1703" s="240"/>
      <c r="HC1703" s="240"/>
      <c r="HD1703" s="240"/>
      <c r="HE1703" s="240"/>
      <c r="HF1703" s="240"/>
      <c r="HG1703" s="240"/>
      <c r="HH1703" s="240"/>
      <c r="HI1703" s="240"/>
      <c r="HJ1703" s="240"/>
      <c r="HK1703" s="240"/>
      <c r="HL1703" s="240"/>
      <c r="HM1703" s="240"/>
      <c r="HN1703" s="240"/>
      <c r="HO1703" s="240"/>
      <c r="HP1703" s="240"/>
      <c r="HQ1703" s="240"/>
      <c r="HR1703" s="240"/>
      <c r="HS1703" s="240"/>
      <c r="HT1703" s="240"/>
      <c r="HU1703" s="240"/>
      <c r="HV1703" s="240"/>
      <c r="HW1703" s="240"/>
      <c r="HX1703" s="240"/>
      <c r="HY1703" s="240"/>
      <c r="HZ1703" s="240"/>
      <c r="IA1703" s="240"/>
      <c r="IB1703" s="240"/>
      <c r="IC1703" s="240"/>
      <c r="ID1703" s="240"/>
      <c r="IE1703" s="240"/>
      <c r="IF1703" s="240"/>
      <c r="IG1703" s="240"/>
      <c r="IH1703" s="240"/>
      <c r="II1703" s="240"/>
      <c r="IJ1703" s="240"/>
      <c r="IK1703" s="240"/>
      <c r="IL1703" s="240"/>
      <c r="IM1703" s="240"/>
      <c r="IN1703" s="240"/>
      <c r="IO1703" s="240"/>
      <c r="IP1703" s="240"/>
      <c r="IQ1703" s="240"/>
      <c r="IR1703" s="240"/>
      <c r="IS1703" s="240"/>
      <c r="IT1703" s="240"/>
      <c r="IU1703" s="240"/>
      <c r="IV1703" s="240"/>
      <c r="IW1703" s="240"/>
      <c r="IX1703" s="240"/>
      <c r="IY1703" s="240"/>
      <c r="IZ1703" s="240"/>
      <c r="JA1703" s="240"/>
      <c r="JB1703" s="240"/>
      <c r="JC1703" s="240"/>
    </row>
    <row r="1704" spans="1:263" s="1072" customFormat="1" ht="45" x14ac:dyDescent="0.25">
      <c r="A1704" s="363"/>
      <c r="B1704" s="363">
        <v>1</v>
      </c>
      <c r="C1704" s="745" t="s">
        <v>519</v>
      </c>
      <c r="D1704" s="301"/>
      <c r="E1704" s="302"/>
      <c r="F1704" s="2205">
        <f t="shared" si="1763"/>
        <v>0</v>
      </c>
      <c r="G1704" s="950">
        <f t="shared" si="1763"/>
        <v>0</v>
      </c>
      <c r="H1704" s="950">
        <f t="shared" si="1763"/>
        <v>0</v>
      </c>
      <c r="I1704" s="2384">
        <f t="shared" si="1763"/>
        <v>0</v>
      </c>
      <c r="J1704" s="2887"/>
      <c r="K1704" s="2887"/>
      <c r="L1704" s="2888"/>
      <c r="M1704" s="2888"/>
      <c r="N1704" s="2888"/>
      <c r="O1704" s="2888"/>
      <c r="P1704" s="2888"/>
      <c r="Q1704" s="2888"/>
      <c r="R1704" s="2885">
        <f t="shared" ref="R1704:AB1704" si="1793">R1631</f>
        <v>0</v>
      </c>
      <c r="S1704" s="2885">
        <f t="shared" ref="S1704:T1704" si="1794">S1631</f>
        <v>0</v>
      </c>
      <c r="T1704" s="2885">
        <f t="shared" si="1794"/>
        <v>0</v>
      </c>
      <c r="U1704" s="554">
        <f t="shared" si="1793"/>
        <v>0</v>
      </c>
      <c r="V1704" s="2885">
        <f t="shared" si="1793"/>
        <v>0</v>
      </c>
      <c r="W1704" s="1388">
        <f t="shared" si="1793"/>
        <v>0</v>
      </c>
      <c r="X1704" s="2885">
        <f t="shared" si="1793"/>
        <v>0</v>
      </c>
      <c r="Y1704" s="2885">
        <f t="shared" si="1793"/>
        <v>0</v>
      </c>
      <c r="Z1704" s="3037">
        <f t="shared" si="1793"/>
        <v>0</v>
      </c>
      <c r="AA1704" s="3037">
        <f t="shared" si="1793"/>
        <v>0</v>
      </c>
      <c r="AB1704" s="2885">
        <f t="shared" si="1793"/>
        <v>0</v>
      </c>
      <c r="AC1704" s="1152">
        <f t="shared" ref="AC1704" si="1795">AC1631</f>
        <v>0</v>
      </c>
      <c r="AD1704" s="1143"/>
      <c r="AE1704" s="2583"/>
      <c r="AF1704" s="3340"/>
      <c r="AG1704" s="240"/>
      <c r="AH1704" s="240"/>
      <c r="AI1704" s="240"/>
      <c r="AJ1704" s="240"/>
      <c r="AK1704" s="240"/>
      <c r="AL1704" s="240"/>
      <c r="AM1704" s="240"/>
      <c r="AN1704" s="240"/>
      <c r="AO1704" s="240"/>
      <c r="AP1704" s="240"/>
      <c r="AQ1704" s="240"/>
      <c r="AR1704" s="240"/>
      <c r="AS1704" s="240"/>
      <c r="AT1704" s="240"/>
      <c r="AU1704" s="240"/>
      <c r="AV1704" s="240"/>
      <c r="AW1704" s="240"/>
      <c r="AX1704" s="240"/>
      <c r="AY1704" s="240"/>
      <c r="AZ1704" s="240"/>
      <c r="BA1704" s="240"/>
      <c r="BB1704" s="240"/>
      <c r="BC1704" s="240"/>
      <c r="BD1704" s="240"/>
      <c r="BE1704" s="240"/>
      <c r="BF1704" s="240"/>
      <c r="BG1704" s="240"/>
      <c r="BH1704" s="240"/>
      <c r="BI1704" s="240"/>
      <c r="BJ1704" s="240"/>
      <c r="BK1704" s="240"/>
      <c r="BL1704" s="240"/>
      <c r="BM1704" s="240"/>
      <c r="BN1704" s="240"/>
      <c r="BO1704" s="240"/>
      <c r="BP1704" s="240"/>
      <c r="BQ1704" s="240"/>
      <c r="BR1704" s="240"/>
      <c r="BS1704" s="240"/>
      <c r="BT1704" s="240"/>
      <c r="BU1704" s="240"/>
      <c r="BV1704" s="240"/>
      <c r="BW1704" s="240"/>
      <c r="BX1704" s="240"/>
      <c r="BY1704" s="240"/>
      <c r="BZ1704" s="240"/>
      <c r="CA1704" s="240"/>
      <c r="CB1704" s="240"/>
      <c r="CC1704" s="240"/>
      <c r="CD1704" s="240"/>
      <c r="CE1704" s="240"/>
      <c r="CF1704" s="240"/>
      <c r="CG1704" s="240"/>
      <c r="CH1704" s="240"/>
      <c r="CI1704" s="240"/>
      <c r="CJ1704" s="240"/>
      <c r="CK1704" s="240"/>
      <c r="CL1704" s="240"/>
      <c r="CM1704" s="240"/>
      <c r="CN1704" s="240"/>
      <c r="CO1704" s="240"/>
      <c r="CP1704" s="240"/>
      <c r="CQ1704" s="240"/>
      <c r="CR1704" s="240"/>
      <c r="CS1704" s="240"/>
      <c r="CT1704" s="240"/>
      <c r="CU1704" s="240"/>
      <c r="CV1704" s="240"/>
      <c r="CW1704" s="240"/>
      <c r="CX1704" s="240"/>
      <c r="CY1704" s="240"/>
      <c r="CZ1704" s="240"/>
      <c r="DA1704" s="240"/>
      <c r="DB1704" s="240"/>
      <c r="DC1704" s="240"/>
      <c r="DD1704" s="240"/>
      <c r="DE1704" s="240"/>
      <c r="DF1704" s="240"/>
      <c r="DG1704" s="240"/>
      <c r="DH1704" s="240"/>
      <c r="DI1704" s="240"/>
      <c r="DJ1704" s="240"/>
      <c r="DK1704" s="240"/>
      <c r="DL1704" s="240"/>
      <c r="DM1704" s="240"/>
      <c r="DN1704" s="240"/>
      <c r="DO1704" s="240"/>
      <c r="DP1704" s="240"/>
      <c r="DQ1704" s="240"/>
      <c r="DR1704" s="240"/>
      <c r="DS1704" s="240"/>
      <c r="DT1704" s="240"/>
      <c r="DU1704" s="240"/>
      <c r="DV1704" s="240"/>
      <c r="DW1704" s="240"/>
      <c r="DX1704" s="240"/>
      <c r="DY1704" s="240"/>
      <c r="DZ1704" s="240"/>
      <c r="EA1704" s="240"/>
      <c r="EB1704" s="240"/>
      <c r="EC1704" s="240"/>
      <c r="ED1704" s="240"/>
      <c r="EE1704" s="240"/>
      <c r="EF1704" s="240"/>
      <c r="EG1704" s="240"/>
      <c r="EH1704" s="240"/>
      <c r="EI1704" s="240"/>
      <c r="EJ1704" s="240"/>
      <c r="EK1704" s="240"/>
      <c r="EL1704" s="240"/>
      <c r="EM1704" s="240"/>
      <c r="EN1704" s="240"/>
      <c r="EO1704" s="240"/>
      <c r="EP1704" s="240"/>
      <c r="EQ1704" s="240"/>
      <c r="ER1704" s="240"/>
      <c r="ES1704" s="240"/>
      <c r="ET1704" s="240"/>
      <c r="EU1704" s="240"/>
      <c r="EV1704" s="240"/>
      <c r="EW1704" s="240"/>
      <c r="EX1704" s="240"/>
      <c r="EY1704" s="240"/>
      <c r="EZ1704" s="240"/>
      <c r="FA1704" s="240"/>
      <c r="FB1704" s="240"/>
      <c r="FC1704" s="240"/>
      <c r="FD1704" s="240"/>
      <c r="FE1704" s="240"/>
      <c r="FF1704" s="240"/>
      <c r="FG1704" s="240"/>
      <c r="FH1704" s="240"/>
      <c r="FI1704" s="240"/>
      <c r="FJ1704" s="240"/>
      <c r="FK1704" s="240"/>
      <c r="FL1704" s="240"/>
      <c r="FM1704" s="240"/>
      <c r="FN1704" s="240"/>
      <c r="FO1704" s="240"/>
      <c r="FP1704" s="240"/>
      <c r="FQ1704" s="240"/>
      <c r="FR1704" s="240"/>
      <c r="FS1704" s="240"/>
      <c r="FT1704" s="240"/>
      <c r="FU1704" s="240"/>
      <c r="FV1704" s="240"/>
      <c r="FW1704" s="240"/>
      <c r="FX1704" s="240"/>
      <c r="FY1704" s="240"/>
      <c r="FZ1704" s="240"/>
      <c r="GA1704" s="240"/>
      <c r="GB1704" s="240"/>
      <c r="GC1704" s="240"/>
      <c r="GD1704" s="240"/>
      <c r="GE1704" s="240"/>
      <c r="GF1704" s="240"/>
      <c r="GG1704" s="240"/>
      <c r="GH1704" s="240"/>
      <c r="GI1704" s="240"/>
      <c r="GJ1704" s="240"/>
      <c r="GK1704" s="240"/>
      <c r="GL1704" s="240"/>
      <c r="GM1704" s="240"/>
      <c r="GN1704" s="240"/>
      <c r="GO1704" s="240"/>
      <c r="GP1704" s="240"/>
      <c r="GQ1704" s="240"/>
      <c r="GR1704" s="240"/>
      <c r="GS1704" s="240"/>
      <c r="GT1704" s="240"/>
      <c r="GU1704" s="240"/>
      <c r="GV1704" s="240"/>
      <c r="GW1704" s="240"/>
      <c r="GX1704" s="240"/>
      <c r="GY1704" s="240"/>
      <c r="GZ1704" s="240"/>
      <c r="HA1704" s="240"/>
      <c r="HB1704" s="240"/>
      <c r="HC1704" s="240"/>
      <c r="HD1704" s="240"/>
      <c r="HE1704" s="240"/>
      <c r="HF1704" s="240"/>
      <c r="HG1704" s="240"/>
      <c r="HH1704" s="240"/>
      <c r="HI1704" s="240"/>
      <c r="HJ1704" s="240"/>
      <c r="HK1704" s="240"/>
      <c r="HL1704" s="240"/>
      <c r="HM1704" s="240"/>
      <c r="HN1704" s="240"/>
      <c r="HO1704" s="240"/>
      <c r="HP1704" s="240"/>
      <c r="HQ1704" s="240"/>
      <c r="HR1704" s="240"/>
      <c r="HS1704" s="240"/>
      <c r="HT1704" s="240"/>
      <c r="HU1704" s="240"/>
      <c r="HV1704" s="240"/>
      <c r="HW1704" s="240"/>
      <c r="HX1704" s="240"/>
      <c r="HY1704" s="240"/>
      <c r="HZ1704" s="240"/>
      <c r="IA1704" s="240"/>
      <c r="IB1704" s="240"/>
      <c r="IC1704" s="240"/>
      <c r="ID1704" s="240"/>
      <c r="IE1704" s="240"/>
      <c r="IF1704" s="240"/>
      <c r="IG1704" s="240"/>
      <c r="IH1704" s="240"/>
      <c r="II1704" s="240"/>
      <c r="IJ1704" s="240"/>
      <c r="IK1704" s="240"/>
      <c r="IL1704" s="240"/>
      <c r="IM1704" s="240"/>
      <c r="IN1704" s="240"/>
      <c r="IO1704" s="240"/>
      <c r="IP1704" s="240"/>
      <c r="IQ1704" s="240"/>
      <c r="IR1704" s="240"/>
      <c r="IS1704" s="240"/>
      <c r="IT1704" s="240"/>
      <c r="IU1704" s="240"/>
      <c r="IV1704" s="240"/>
      <c r="IW1704" s="240"/>
      <c r="IX1704" s="240"/>
      <c r="IY1704" s="240"/>
      <c r="IZ1704" s="240"/>
      <c r="JA1704" s="240"/>
      <c r="JB1704" s="240"/>
      <c r="JC1704" s="240"/>
    </row>
    <row r="1705" spans="1:263" s="1072" customFormat="1" ht="105" x14ac:dyDescent="0.25">
      <c r="A1705" s="363"/>
      <c r="B1705" s="363"/>
      <c r="C1705" s="745" t="s">
        <v>520</v>
      </c>
      <c r="D1705" s="301"/>
      <c r="E1705" s="302"/>
      <c r="F1705" s="2205">
        <f t="shared" si="1763"/>
        <v>550</v>
      </c>
      <c r="G1705" s="950">
        <f t="shared" si="1763"/>
        <v>137.5</v>
      </c>
      <c r="H1705" s="950">
        <f t="shared" si="1763"/>
        <v>21</v>
      </c>
      <c r="I1705" s="2384">
        <f t="shared" si="1763"/>
        <v>15.272727272727273</v>
      </c>
      <c r="J1705" s="2887"/>
      <c r="K1705" s="2887"/>
      <c r="L1705" s="2888"/>
      <c r="M1705" s="2888"/>
      <c r="N1705" s="2888"/>
      <c r="O1705" s="2888"/>
      <c r="P1705" s="2888"/>
      <c r="Q1705" s="2888"/>
      <c r="R1705" s="2885">
        <f t="shared" ref="R1705:AB1705" si="1796">R1632</f>
        <v>0</v>
      </c>
      <c r="S1705" s="2885">
        <f t="shared" ref="S1705:T1705" si="1797">S1632</f>
        <v>0</v>
      </c>
      <c r="T1705" s="2885">
        <f t="shared" si="1797"/>
        <v>0</v>
      </c>
      <c r="U1705" s="554">
        <f t="shared" si="1796"/>
        <v>0</v>
      </c>
      <c r="V1705" s="2885">
        <f t="shared" si="1796"/>
        <v>0</v>
      </c>
      <c r="W1705" s="1388">
        <f t="shared" si="1796"/>
        <v>0</v>
      </c>
      <c r="X1705" s="2885">
        <f t="shared" si="1796"/>
        <v>0</v>
      </c>
      <c r="Y1705" s="2885">
        <f t="shared" si="1796"/>
        <v>0</v>
      </c>
      <c r="Z1705" s="3037">
        <f t="shared" si="1796"/>
        <v>0</v>
      </c>
      <c r="AA1705" s="3037">
        <f t="shared" si="1796"/>
        <v>0</v>
      </c>
      <c r="AB1705" s="2885">
        <f t="shared" si="1796"/>
        <v>0</v>
      </c>
      <c r="AC1705" s="1152">
        <f t="shared" ref="AC1705" si="1798">AC1632</f>
        <v>0</v>
      </c>
      <c r="AD1705" s="1143"/>
      <c r="AE1705" s="2583"/>
      <c r="AF1705" s="3340"/>
      <c r="AG1705" s="240"/>
      <c r="AH1705" s="240"/>
      <c r="AI1705" s="240"/>
      <c r="AJ1705" s="240"/>
      <c r="AK1705" s="240"/>
      <c r="AL1705" s="240"/>
      <c r="AM1705" s="240"/>
      <c r="AN1705" s="240"/>
      <c r="AO1705" s="240"/>
      <c r="AP1705" s="240"/>
      <c r="AQ1705" s="240"/>
      <c r="AR1705" s="240"/>
      <c r="AS1705" s="240"/>
      <c r="AT1705" s="240"/>
      <c r="AU1705" s="240"/>
      <c r="AV1705" s="240"/>
      <c r="AW1705" s="240"/>
      <c r="AX1705" s="240"/>
      <c r="AY1705" s="240"/>
      <c r="AZ1705" s="240"/>
      <c r="BA1705" s="240"/>
      <c r="BB1705" s="240"/>
      <c r="BC1705" s="240"/>
      <c r="BD1705" s="240"/>
      <c r="BE1705" s="240"/>
      <c r="BF1705" s="240"/>
      <c r="BG1705" s="240"/>
      <c r="BH1705" s="240"/>
      <c r="BI1705" s="240"/>
      <c r="BJ1705" s="240"/>
      <c r="BK1705" s="240"/>
      <c r="BL1705" s="240"/>
      <c r="BM1705" s="240"/>
      <c r="BN1705" s="240"/>
      <c r="BO1705" s="240"/>
      <c r="BP1705" s="240"/>
      <c r="BQ1705" s="240"/>
      <c r="BR1705" s="240"/>
      <c r="BS1705" s="240"/>
      <c r="BT1705" s="240"/>
      <c r="BU1705" s="240"/>
      <c r="BV1705" s="240"/>
      <c r="BW1705" s="240"/>
      <c r="BX1705" s="240"/>
      <c r="BY1705" s="240"/>
      <c r="BZ1705" s="240"/>
      <c r="CA1705" s="240"/>
      <c r="CB1705" s="240"/>
      <c r="CC1705" s="240"/>
      <c r="CD1705" s="240"/>
      <c r="CE1705" s="240"/>
      <c r="CF1705" s="240"/>
      <c r="CG1705" s="240"/>
      <c r="CH1705" s="240"/>
      <c r="CI1705" s="240"/>
      <c r="CJ1705" s="240"/>
      <c r="CK1705" s="240"/>
      <c r="CL1705" s="240"/>
      <c r="CM1705" s="240"/>
      <c r="CN1705" s="240"/>
      <c r="CO1705" s="240"/>
      <c r="CP1705" s="240"/>
      <c r="CQ1705" s="240"/>
      <c r="CR1705" s="240"/>
      <c r="CS1705" s="240"/>
      <c r="CT1705" s="240"/>
      <c r="CU1705" s="240"/>
      <c r="CV1705" s="240"/>
      <c r="CW1705" s="240"/>
      <c r="CX1705" s="240"/>
      <c r="CY1705" s="240"/>
      <c r="CZ1705" s="240"/>
      <c r="DA1705" s="240"/>
      <c r="DB1705" s="240"/>
      <c r="DC1705" s="240"/>
      <c r="DD1705" s="240"/>
      <c r="DE1705" s="240"/>
      <c r="DF1705" s="240"/>
      <c r="DG1705" s="240"/>
      <c r="DH1705" s="240"/>
      <c r="DI1705" s="240"/>
      <c r="DJ1705" s="240"/>
      <c r="DK1705" s="240"/>
      <c r="DL1705" s="240"/>
      <c r="DM1705" s="240"/>
      <c r="DN1705" s="240"/>
      <c r="DO1705" s="240"/>
      <c r="DP1705" s="240"/>
      <c r="DQ1705" s="240"/>
      <c r="DR1705" s="240"/>
      <c r="DS1705" s="240"/>
      <c r="DT1705" s="240"/>
      <c r="DU1705" s="240"/>
      <c r="DV1705" s="240"/>
      <c r="DW1705" s="240"/>
      <c r="DX1705" s="240"/>
      <c r="DY1705" s="240"/>
      <c r="DZ1705" s="240"/>
      <c r="EA1705" s="240"/>
      <c r="EB1705" s="240"/>
      <c r="EC1705" s="240"/>
      <c r="ED1705" s="240"/>
      <c r="EE1705" s="240"/>
      <c r="EF1705" s="240"/>
      <c r="EG1705" s="240"/>
      <c r="EH1705" s="240"/>
      <c r="EI1705" s="240"/>
      <c r="EJ1705" s="240"/>
      <c r="EK1705" s="240"/>
      <c r="EL1705" s="240"/>
      <c r="EM1705" s="240"/>
      <c r="EN1705" s="240"/>
      <c r="EO1705" s="240"/>
      <c r="EP1705" s="240"/>
      <c r="EQ1705" s="240"/>
      <c r="ER1705" s="240"/>
      <c r="ES1705" s="240"/>
      <c r="ET1705" s="240"/>
      <c r="EU1705" s="240"/>
      <c r="EV1705" s="240"/>
      <c r="EW1705" s="240"/>
      <c r="EX1705" s="240"/>
      <c r="EY1705" s="240"/>
      <c r="EZ1705" s="240"/>
      <c r="FA1705" s="240"/>
      <c r="FB1705" s="240"/>
      <c r="FC1705" s="240"/>
      <c r="FD1705" s="240"/>
      <c r="FE1705" s="240"/>
      <c r="FF1705" s="240"/>
      <c r="FG1705" s="240"/>
      <c r="FH1705" s="240"/>
      <c r="FI1705" s="240"/>
      <c r="FJ1705" s="240"/>
      <c r="FK1705" s="240"/>
      <c r="FL1705" s="240"/>
      <c r="FM1705" s="240"/>
      <c r="FN1705" s="240"/>
      <c r="FO1705" s="240"/>
      <c r="FP1705" s="240"/>
      <c r="FQ1705" s="240"/>
      <c r="FR1705" s="240"/>
      <c r="FS1705" s="240"/>
      <c r="FT1705" s="240"/>
      <c r="FU1705" s="240"/>
      <c r="FV1705" s="240"/>
      <c r="FW1705" s="240"/>
      <c r="FX1705" s="240"/>
      <c r="FY1705" s="240"/>
      <c r="FZ1705" s="240"/>
      <c r="GA1705" s="240"/>
      <c r="GB1705" s="240"/>
      <c r="GC1705" s="240"/>
      <c r="GD1705" s="240"/>
      <c r="GE1705" s="240"/>
      <c r="GF1705" s="240"/>
      <c r="GG1705" s="240"/>
      <c r="GH1705" s="240"/>
      <c r="GI1705" s="240"/>
      <c r="GJ1705" s="240"/>
      <c r="GK1705" s="240"/>
      <c r="GL1705" s="240"/>
      <c r="GM1705" s="240"/>
      <c r="GN1705" s="240"/>
      <c r="GO1705" s="240"/>
      <c r="GP1705" s="240"/>
      <c r="GQ1705" s="240"/>
      <c r="GR1705" s="240"/>
      <c r="GS1705" s="240"/>
      <c r="GT1705" s="240"/>
      <c r="GU1705" s="240"/>
      <c r="GV1705" s="240"/>
      <c r="GW1705" s="240"/>
      <c r="GX1705" s="240"/>
      <c r="GY1705" s="240"/>
      <c r="GZ1705" s="240"/>
      <c r="HA1705" s="240"/>
      <c r="HB1705" s="240"/>
      <c r="HC1705" s="240"/>
      <c r="HD1705" s="240"/>
      <c r="HE1705" s="240"/>
      <c r="HF1705" s="240"/>
      <c r="HG1705" s="240"/>
      <c r="HH1705" s="240"/>
      <c r="HI1705" s="240"/>
      <c r="HJ1705" s="240"/>
      <c r="HK1705" s="240"/>
      <c r="HL1705" s="240"/>
      <c r="HM1705" s="240"/>
      <c r="HN1705" s="240"/>
      <c r="HO1705" s="240"/>
      <c r="HP1705" s="240"/>
      <c r="HQ1705" s="240"/>
      <c r="HR1705" s="240"/>
      <c r="HS1705" s="240"/>
      <c r="HT1705" s="240"/>
      <c r="HU1705" s="240"/>
      <c r="HV1705" s="240"/>
      <c r="HW1705" s="240"/>
      <c r="HX1705" s="240"/>
      <c r="HY1705" s="240"/>
      <c r="HZ1705" s="240"/>
      <c r="IA1705" s="240"/>
      <c r="IB1705" s="240"/>
      <c r="IC1705" s="240"/>
      <c r="ID1705" s="240"/>
      <c r="IE1705" s="240"/>
      <c r="IF1705" s="240"/>
      <c r="IG1705" s="240"/>
      <c r="IH1705" s="240"/>
      <c r="II1705" s="240"/>
      <c r="IJ1705" s="240"/>
      <c r="IK1705" s="240"/>
      <c r="IL1705" s="240"/>
      <c r="IM1705" s="240"/>
      <c r="IN1705" s="240"/>
      <c r="IO1705" s="240"/>
      <c r="IP1705" s="240"/>
      <c r="IQ1705" s="240"/>
      <c r="IR1705" s="240"/>
      <c r="IS1705" s="240"/>
      <c r="IT1705" s="240"/>
      <c r="IU1705" s="240"/>
      <c r="IV1705" s="240"/>
      <c r="IW1705" s="240"/>
      <c r="IX1705" s="240"/>
      <c r="IY1705" s="240"/>
      <c r="IZ1705" s="240"/>
      <c r="JA1705" s="240"/>
      <c r="JB1705" s="240"/>
      <c r="JC1705" s="240"/>
    </row>
    <row r="1706" spans="1:263" s="1072" customFormat="1" ht="28.5" x14ac:dyDescent="0.25">
      <c r="A1706" s="363"/>
      <c r="B1706" s="363"/>
      <c r="C1706" s="1291" t="s">
        <v>542</v>
      </c>
      <c r="D1706" s="301"/>
      <c r="E1706" s="302"/>
      <c r="F1706" s="2205">
        <f t="shared" si="1763"/>
        <v>2335</v>
      </c>
      <c r="G1706" s="950">
        <f t="shared" si="1763"/>
        <v>583.75</v>
      </c>
      <c r="H1706" s="950">
        <f t="shared" si="1763"/>
        <v>236</v>
      </c>
      <c r="I1706" s="2384">
        <f t="shared" si="1763"/>
        <v>40.410958904109592</v>
      </c>
      <c r="J1706" s="2887"/>
      <c r="K1706" s="2887"/>
      <c r="L1706" s="2888"/>
      <c r="M1706" s="2888"/>
      <c r="N1706" s="2888"/>
      <c r="O1706" s="2888"/>
      <c r="P1706" s="2888"/>
      <c r="Q1706" s="2888"/>
      <c r="R1706" s="950">
        <f t="shared" ref="R1706:AB1706" si="1799">R1633</f>
        <v>5342.9548082399988</v>
      </c>
      <c r="S1706" s="950">
        <f t="shared" ref="S1706:T1706" si="1800">S1633</f>
        <v>5342.9548082399988</v>
      </c>
      <c r="T1706" s="950">
        <f t="shared" si="1800"/>
        <v>5342.9548082399988</v>
      </c>
      <c r="U1706" s="950">
        <f t="shared" si="1799"/>
        <v>1335.7387020599997</v>
      </c>
      <c r="V1706" s="2885">
        <f t="shared" si="1799"/>
        <v>574.36275000000001</v>
      </c>
      <c r="W1706" s="2885">
        <f t="shared" si="1799"/>
        <v>0</v>
      </c>
      <c r="X1706" s="2885">
        <f t="shared" si="1799"/>
        <v>0</v>
      </c>
      <c r="Y1706" s="2885">
        <f t="shared" si="1799"/>
        <v>-761.37595205999969</v>
      </c>
      <c r="Z1706" s="2885">
        <f t="shared" si="1799"/>
        <v>0</v>
      </c>
      <c r="AA1706" s="2885">
        <f t="shared" si="1799"/>
        <v>0</v>
      </c>
      <c r="AB1706" s="2885">
        <f t="shared" si="1799"/>
        <v>574.36275000000001</v>
      </c>
      <c r="AC1706" s="1152" t="e">
        <f t="shared" ref="AC1706" si="1801">AC1633</f>
        <v>#REF!</v>
      </c>
      <c r="AD1706" s="1143"/>
      <c r="AE1706" s="2583"/>
      <c r="AF1706" s="3340"/>
      <c r="AG1706" s="240"/>
      <c r="AH1706" s="240"/>
      <c r="AI1706" s="240"/>
      <c r="AJ1706" s="240"/>
      <c r="AK1706" s="240"/>
      <c r="AL1706" s="240"/>
      <c r="AM1706" s="240"/>
      <c r="AN1706" s="240"/>
      <c r="AO1706" s="240"/>
      <c r="AP1706" s="240"/>
      <c r="AQ1706" s="240"/>
      <c r="AR1706" s="240"/>
      <c r="AS1706" s="240"/>
      <c r="AT1706" s="240"/>
      <c r="AU1706" s="240"/>
      <c r="AV1706" s="240"/>
      <c r="AW1706" s="240"/>
      <c r="AX1706" s="240"/>
      <c r="AY1706" s="240"/>
      <c r="AZ1706" s="240"/>
      <c r="BA1706" s="240"/>
      <c r="BB1706" s="240"/>
      <c r="BC1706" s="240"/>
      <c r="BD1706" s="240"/>
      <c r="BE1706" s="240"/>
      <c r="BF1706" s="240"/>
      <c r="BG1706" s="240"/>
      <c r="BH1706" s="240"/>
      <c r="BI1706" s="240"/>
      <c r="BJ1706" s="240"/>
      <c r="BK1706" s="240"/>
      <c r="BL1706" s="240"/>
      <c r="BM1706" s="240"/>
      <c r="BN1706" s="240"/>
      <c r="BO1706" s="240"/>
      <c r="BP1706" s="240"/>
      <c r="BQ1706" s="240"/>
      <c r="BR1706" s="240"/>
      <c r="BS1706" s="240"/>
      <c r="BT1706" s="240"/>
      <c r="BU1706" s="240"/>
      <c r="BV1706" s="240"/>
      <c r="BW1706" s="240"/>
      <c r="BX1706" s="240"/>
      <c r="BY1706" s="240"/>
      <c r="BZ1706" s="240"/>
      <c r="CA1706" s="240"/>
      <c r="CB1706" s="240"/>
      <c r="CC1706" s="240"/>
      <c r="CD1706" s="240"/>
      <c r="CE1706" s="240"/>
      <c r="CF1706" s="240"/>
      <c r="CG1706" s="240"/>
      <c r="CH1706" s="240"/>
      <c r="CI1706" s="240"/>
      <c r="CJ1706" s="240"/>
      <c r="CK1706" s="240"/>
      <c r="CL1706" s="240"/>
      <c r="CM1706" s="240"/>
      <c r="CN1706" s="240"/>
      <c r="CO1706" s="240"/>
      <c r="CP1706" s="240"/>
      <c r="CQ1706" s="240"/>
      <c r="CR1706" s="240"/>
      <c r="CS1706" s="240"/>
      <c r="CT1706" s="240"/>
      <c r="CU1706" s="240"/>
      <c r="CV1706" s="240"/>
      <c r="CW1706" s="240"/>
      <c r="CX1706" s="240"/>
      <c r="CY1706" s="240"/>
      <c r="CZ1706" s="240"/>
      <c r="DA1706" s="240"/>
      <c r="DB1706" s="240"/>
      <c r="DC1706" s="240"/>
      <c r="DD1706" s="240"/>
      <c r="DE1706" s="240"/>
      <c r="DF1706" s="240"/>
      <c r="DG1706" s="240"/>
      <c r="DH1706" s="240"/>
      <c r="DI1706" s="240"/>
      <c r="DJ1706" s="240"/>
      <c r="DK1706" s="240"/>
      <c r="DL1706" s="240"/>
      <c r="DM1706" s="240"/>
      <c r="DN1706" s="240"/>
      <c r="DO1706" s="240"/>
      <c r="DP1706" s="240"/>
      <c r="DQ1706" s="240"/>
      <c r="DR1706" s="240"/>
      <c r="DS1706" s="240"/>
      <c r="DT1706" s="240"/>
      <c r="DU1706" s="240"/>
      <c r="DV1706" s="240"/>
      <c r="DW1706" s="240"/>
      <c r="DX1706" s="240"/>
      <c r="DY1706" s="240"/>
      <c r="DZ1706" s="240"/>
      <c r="EA1706" s="240"/>
      <c r="EB1706" s="240"/>
      <c r="EC1706" s="240"/>
      <c r="ED1706" s="240"/>
      <c r="EE1706" s="240"/>
      <c r="EF1706" s="240"/>
      <c r="EG1706" s="240"/>
      <c r="EH1706" s="240"/>
      <c r="EI1706" s="240"/>
      <c r="EJ1706" s="240"/>
      <c r="EK1706" s="240"/>
      <c r="EL1706" s="240"/>
      <c r="EM1706" s="240"/>
      <c r="EN1706" s="240"/>
      <c r="EO1706" s="240"/>
      <c r="EP1706" s="240"/>
      <c r="EQ1706" s="240"/>
      <c r="ER1706" s="240"/>
      <c r="ES1706" s="240"/>
      <c r="ET1706" s="240"/>
      <c r="EU1706" s="240"/>
      <c r="EV1706" s="240"/>
      <c r="EW1706" s="240"/>
      <c r="EX1706" s="240"/>
      <c r="EY1706" s="240"/>
      <c r="EZ1706" s="240"/>
      <c r="FA1706" s="240"/>
      <c r="FB1706" s="240"/>
      <c r="FC1706" s="240"/>
      <c r="FD1706" s="240"/>
      <c r="FE1706" s="240"/>
      <c r="FF1706" s="240"/>
      <c r="FG1706" s="240"/>
      <c r="FH1706" s="240"/>
      <c r="FI1706" s="240"/>
      <c r="FJ1706" s="240"/>
      <c r="FK1706" s="240"/>
      <c r="FL1706" s="240"/>
      <c r="FM1706" s="240"/>
      <c r="FN1706" s="240"/>
      <c r="FO1706" s="240"/>
      <c r="FP1706" s="240"/>
      <c r="FQ1706" s="240"/>
      <c r="FR1706" s="240"/>
      <c r="FS1706" s="240"/>
      <c r="FT1706" s="240"/>
      <c r="FU1706" s="240"/>
      <c r="FV1706" s="240"/>
      <c r="FW1706" s="240"/>
      <c r="FX1706" s="240"/>
      <c r="FY1706" s="240"/>
      <c r="FZ1706" s="240"/>
      <c r="GA1706" s="240"/>
      <c r="GB1706" s="240"/>
      <c r="GC1706" s="240"/>
      <c r="GD1706" s="240"/>
      <c r="GE1706" s="240"/>
      <c r="GF1706" s="240"/>
      <c r="GG1706" s="240"/>
      <c r="GH1706" s="240"/>
      <c r="GI1706" s="240"/>
      <c r="GJ1706" s="240"/>
      <c r="GK1706" s="240"/>
      <c r="GL1706" s="240"/>
      <c r="GM1706" s="240"/>
      <c r="GN1706" s="240"/>
      <c r="GO1706" s="240"/>
      <c r="GP1706" s="240"/>
      <c r="GQ1706" s="240"/>
      <c r="GR1706" s="240"/>
      <c r="GS1706" s="240"/>
      <c r="GT1706" s="240"/>
      <c r="GU1706" s="240"/>
      <c r="GV1706" s="240"/>
      <c r="GW1706" s="240"/>
      <c r="GX1706" s="240"/>
      <c r="GY1706" s="240"/>
      <c r="GZ1706" s="240"/>
      <c r="HA1706" s="240"/>
      <c r="HB1706" s="240"/>
      <c r="HC1706" s="240"/>
      <c r="HD1706" s="240"/>
      <c r="HE1706" s="240"/>
      <c r="HF1706" s="240"/>
      <c r="HG1706" s="240"/>
      <c r="HH1706" s="240"/>
      <c r="HI1706" s="240"/>
      <c r="HJ1706" s="240"/>
      <c r="HK1706" s="240"/>
      <c r="HL1706" s="240"/>
      <c r="HM1706" s="240"/>
      <c r="HN1706" s="240"/>
      <c r="HO1706" s="240"/>
      <c r="HP1706" s="240"/>
      <c r="HQ1706" s="240"/>
      <c r="HR1706" s="240"/>
      <c r="HS1706" s="240"/>
      <c r="HT1706" s="240"/>
      <c r="HU1706" s="240"/>
      <c r="HV1706" s="240"/>
      <c r="HW1706" s="240"/>
      <c r="HX1706" s="240"/>
      <c r="HY1706" s="240"/>
      <c r="HZ1706" s="240"/>
      <c r="IA1706" s="240"/>
      <c r="IB1706" s="240"/>
      <c r="IC1706" s="240"/>
      <c r="ID1706" s="240"/>
      <c r="IE1706" s="240"/>
      <c r="IF1706" s="240"/>
      <c r="IG1706" s="240"/>
      <c r="IH1706" s="240"/>
      <c r="II1706" s="240"/>
      <c r="IJ1706" s="240"/>
      <c r="IK1706" s="240"/>
      <c r="IL1706" s="240"/>
      <c r="IM1706" s="240"/>
      <c r="IN1706" s="240"/>
      <c r="IO1706" s="240"/>
      <c r="IP1706" s="240"/>
      <c r="IQ1706" s="240"/>
      <c r="IR1706" s="240"/>
      <c r="IS1706" s="240"/>
      <c r="IT1706" s="240"/>
      <c r="IU1706" s="240"/>
      <c r="IV1706" s="240"/>
      <c r="IW1706" s="240"/>
      <c r="IX1706" s="240"/>
      <c r="IY1706" s="240"/>
      <c r="IZ1706" s="240"/>
      <c r="JA1706" s="240"/>
      <c r="JB1706" s="240"/>
      <c r="JC1706" s="240"/>
    </row>
    <row r="1707" spans="1:263" s="1072" customFormat="1" ht="29.25" x14ac:dyDescent="0.25">
      <c r="A1707" s="363"/>
      <c r="B1707" s="363">
        <v>1</v>
      </c>
      <c r="C1707" s="442" t="s">
        <v>330</v>
      </c>
      <c r="D1707" s="301"/>
      <c r="E1707" s="302"/>
      <c r="F1707" s="2205">
        <f t="shared" si="1763"/>
        <v>2515.9574468085107</v>
      </c>
      <c r="G1707" s="950">
        <f t="shared" si="1763"/>
        <v>628.98936170212767</v>
      </c>
      <c r="H1707" s="950">
        <f t="shared" si="1763"/>
        <v>80.2</v>
      </c>
      <c r="I1707" s="2384">
        <f t="shared" si="1763"/>
        <v>12.75039745627981</v>
      </c>
      <c r="J1707" s="2887"/>
      <c r="K1707" s="2887"/>
      <c r="L1707" s="2888"/>
      <c r="M1707" s="2888"/>
      <c r="N1707" s="2888"/>
      <c r="O1707" s="2888"/>
      <c r="P1707" s="2888"/>
      <c r="Q1707" s="2888"/>
      <c r="R1707" s="2885">
        <f t="shared" ref="R1707:AB1707" si="1802">R1634</f>
        <v>0</v>
      </c>
      <c r="S1707" s="2885">
        <f t="shared" ref="S1707:T1707" si="1803">S1634</f>
        <v>0</v>
      </c>
      <c r="T1707" s="2885">
        <f t="shared" si="1803"/>
        <v>0</v>
      </c>
      <c r="U1707" s="554">
        <f t="shared" si="1802"/>
        <v>0</v>
      </c>
      <c r="V1707" s="2885">
        <f t="shared" si="1802"/>
        <v>0</v>
      </c>
      <c r="W1707" s="1388">
        <f t="shared" si="1802"/>
        <v>0</v>
      </c>
      <c r="X1707" s="2885">
        <f t="shared" si="1802"/>
        <v>0</v>
      </c>
      <c r="Y1707" s="2885">
        <f t="shared" si="1802"/>
        <v>0</v>
      </c>
      <c r="Z1707" s="3037">
        <f t="shared" si="1802"/>
        <v>0</v>
      </c>
      <c r="AA1707" s="3037">
        <f t="shared" si="1802"/>
        <v>0</v>
      </c>
      <c r="AB1707" s="2885">
        <f t="shared" si="1802"/>
        <v>0</v>
      </c>
      <c r="AC1707" s="1152">
        <f t="shared" ref="AC1707" si="1804">AC1634</f>
        <v>0</v>
      </c>
      <c r="AD1707" s="1143"/>
      <c r="AE1707" s="2583"/>
      <c r="AF1707" s="3340"/>
      <c r="AG1707" s="240"/>
      <c r="AH1707" s="240"/>
      <c r="AI1707" s="240"/>
      <c r="AJ1707" s="240"/>
      <c r="AK1707" s="240"/>
      <c r="AL1707" s="240"/>
      <c r="AM1707" s="240"/>
      <c r="AN1707" s="240"/>
      <c r="AO1707" s="240"/>
      <c r="AP1707" s="240"/>
      <c r="AQ1707" s="240"/>
      <c r="AR1707" s="240"/>
      <c r="AS1707" s="240"/>
      <c r="AT1707" s="240"/>
      <c r="AU1707" s="240"/>
      <c r="AV1707" s="240"/>
      <c r="AW1707" s="240"/>
      <c r="AX1707" s="240"/>
      <c r="AY1707" s="240"/>
      <c r="AZ1707" s="240"/>
      <c r="BA1707" s="240"/>
      <c r="BB1707" s="240"/>
      <c r="BC1707" s="240"/>
      <c r="BD1707" s="240"/>
      <c r="BE1707" s="240"/>
      <c r="BF1707" s="240"/>
      <c r="BG1707" s="240"/>
      <c r="BH1707" s="240"/>
      <c r="BI1707" s="240"/>
      <c r="BJ1707" s="240"/>
      <c r="BK1707" s="240"/>
      <c r="BL1707" s="240"/>
      <c r="BM1707" s="240"/>
      <c r="BN1707" s="240"/>
      <c r="BO1707" s="240"/>
      <c r="BP1707" s="240"/>
      <c r="BQ1707" s="240"/>
      <c r="BR1707" s="240"/>
      <c r="BS1707" s="240"/>
      <c r="BT1707" s="240"/>
      <c r="BU1707" s="240"/>
      <c r="BV1707" s="240"/>
      <c r="BW1707" s="240"/>
      <c r="BX1707" s="240"/>
      <c r="BY1707" s="240"/>
      <c r="BZ1707" s="240"/>
      <c r="CA1707" s="240"/>
      <c r="CB1707" s="240"/>
      <c r="CC1707" s="240"/>
      <c r="CD1707" s="240"/>
      <c r="CE1707" s="240"/>
      <c r="CF1707" s="240"/>
      <c r="CG1707" s="240"/>
      <c r="CH1707" s="240"/>
      <c r="CI1707" s="240"/>
      <c r="CJ1707" s="240"/>
      <c r="CK1707" s="240"/>
      <c r="CL1707" s="240"/>
      <c r="CM1707" s="240"/>
      <c r="CN1707" s="240"/>
      <c r="CO1707" s="240"/>
      <c r="CP1707" s="240"/>
      <c r="CQ1707" s="240"/>
      <c r="CR1707" s="240"/>
      <c r="CS1707" s="240"/>
      <c r="CT1707" s="240"/>
      <c r="CU1707" s="240"/>
      <c r="CV1707" s="240"/>
      <c r="CW1707" s="240"/>
      <c r="CX1707" s="240"/>
      <c r="CY1707" s="240"/>
      <c r="CZ1707" s="240"/>
      <c r="DA1707" s="240"/>
      <c r="DB1707" s="240"/>
      <c r="DC1707" s="240"/>
      <c r="DD1707" s="240"/>
      <c r="DE1707" s="240"/>
      <c r="DF1707" s="240"/>
      <c r="DG1707" s="240"/>
      <c r="DH1707" s="240"/>
      <c r="DI1707" s="240"/>
      <c r="DJ1707" s="240"/>
      <c r="DK1707" s="240"/>
      <c r="DL1707" s="240"/>
      <c r="DM1707" s="240"/>
      <c r="DN1707" s="240"/>
      <c r="DO1707" s="240"/>
      <c r="DP1707" s="240"/>
      <c r="DQ1707" s="240"/>
      <c r="DR1707" s="240"/>
      <c r="DS1707" s="240"/>
      <c r="DT1707" s="240"/>
      <c r="DU1707" s="240"/>
      <c r="DV1707" s="240"/>
      <c r="DW1707" s="240"/>
      <c r="DX1707" s="240"/>
      <c r="DY1707" s="240"/>
      <c r="DZ1707" s="240"/>
      <c r="EA1707" s="240"/>
      <c r="EB1707" s="240"/>
      <c r="EC1707" s="240"/>
      <c r="ED1707" s="240"/>
      <c r="EE1707" s="240"/>
      <c r="EF1707" s="240"/>
      <c r="EG1707" s="240"/>
      <c r="EH1707" s="240"/>
      <c r="EI1707" s="240"/>
      <c r="EJ1707" s="240"/>
      <c r="EK1707" s="240"/>
      <c r="EL1707" s="240"/>
      <c r="EM1707" s="240"/>
      <c r="EN1707" s="240"/>
      <c r="EO1707" s="240"/>
      <c r="EP1707" s="240"/>
      <c r="EQ1707" s="240"/>
      <c r="ER1707" s="240"/>
      <c r="ES1707" s="240"/>
      <c r="ET1707" s="240"/>
      <c r="EU1707" s="240"/>
      <c r="EV1707" s="240"/>
      <c r="EW1707" s="240"/>
      <c r="EX1707" s="240"/>
      <c r="EY1707" s="240"/>
      <c r="EZ1707" s="240"/>
      <c r="FA1707" s="240"/>
      <c r="FB1707" s="240"/>
      <c r="FC1707" s="240"/>
      <c r="FD1707" s="240"/>
      <c r="FE1707" s="240"/>
      <c r="FF1707" s="240"/>
      <c r="FG1707" s="240"/>
      <c r="FH1707" s="240"/>
      <c r="FI1707" s="240"/>
      <c r="FJ1707" s="240"/>
      <c r="FK1707" s="240"/>
      <c r="FL1707" s="240"/>
      <c r="FM1707" s="240"/>
      <c r="FN1707" s="240"/>
      <c r="FO1707" s="240"/>
      <c r="FP1707" s="240"/>
      <c r="FQ1707" s="240"/>
      <c r="FR1707" s="240"/>
      <c r="FS1707" s="240"/>
      <c r="FT1707" s="240"/>
      <c r="FU1707" s="240"/>
      <c r="FV1707" s="240"/>
      <c r="FW1707" s="240"/>
      <c r="FX1707" s="240"/>
      <c r="FY1707" s="240"/>
      <c r="FZ1707" s="240"/>
      <c r="GA1707" s="240"/>
      <c r="GB1707" s="240"/>
      <c r="GC1707" s="240"/>
      <c r="GD1707" s="240"/>
      <c r="GE1707" s="240"/>
      <c r="GF1707" s="240"/>
      <c r="GG1707" s="240"/>
      <c r="GH1707" s="240"/>
      <c r="GI1707" s="240"/>
      <c r="GJ1707" s="240"/>
      <c r="GK1707" s="240"/>
      <c r="GL1707" s="240"/>
      <c r="GM1707" s="240"/>
      <c r="GN1707" s="240"/>
      <c r="GO1707" s="240"/>
      <c r="GP1707" s="240"/>
      <c r="GQ1707" s="240"/>
      <c r="GR1707" s="240"/>
      <c r="GS1707" s="240"/>
      <c r="GT1707" s="240"/>
      <c r="GU1707" s="240"/>
      <c r="GV1707" s="240"/>
      <c r="GW1707" s="240"/>
      <c r="GX1707" s="240"/>
      <c r="GY1707" s="240"/>
      <c r="GZ1707" s="240"/>
      <c r="HA1707" s="240"/>
      <c r="HB1707" s="240"/>
      <c r="HC1707" s="240"/>
      <c r="HD1707" s="240"/>
      <c r="HE1707" s="240"/>
      <c r="HF1707" s="240"/>
      <c r="HG1707" s="240"/>
      <c r="HH1707" s="240"/>
      <c r="HI1707" s="240"/>
      <c r="HJ1707" s="240"/>
      <c r="HK1707" s="240"/>
      <c r="HL1707" s="240"/>
      <c r="HM1707" s="240"/>
      <c r="HN1707" s="240"/>
      <c r="HO1707" s="240"/>
      <c r="HP1707" s="240"/>
      <c r="HQ1707" s="240"/>
      <c r="HR1707" s="240"/>
      <c r="HS1707" s="240"/>
      <c r="HT1707" s="240"/>
      <c r="HU1707" s="240"/>
      <c r="HV1707" s="240"/>
      <c r="HW1707" s="240"/>
      <c r="HX1707" s="240"/>
      <c r="HY1707" s="240"/>
      <c r="HZ1707" s="240"/>
      <c r="IA1707" s="240"/>
      <c r="IB1707" s="240"/>
      <c r="IC1707" s="240"/>
      <c r="ID1707" s="240"/>
      <c r="IE1707" s="240"/>
      <c r="IF1707" s="240"/>
      <c r="IG1707" s="240"/>
      <c r="IH1707" s="240"/>
      <c r="II1707" s="240"/>
      <c r="IJ1707" s="240"/>
      <c r="IK1707" s="240"/>
      <c r="IL1707" s="240"/>
      <c r="IM1707" s="240"/>
      <c r="IN1707" s="240"/>
      <c r="IO1707" s="240"/>
      <c r="IP1707" s="240"/>
      <c r="IQ1707" s="240"/>
      <c r="IR1707" s="240"/>
      <c r="IS1707" s="240"/>
      <c r="IT1707" s="240"/>
      <c r="IU1707" s="240"/>
      <c r="IV1707" s="240"/>
      <c r="IW1707" s="240"/>
      <c r="IX1707" s="240"/>
      <c r="IY1707" s="240"/>
      <c r="IZ1707" s="240"/>
      <c r="JA1707" s="240"/>
      <c r="JB1707" s="240"/>
      <c r="JC1707" s="240"/>
    </row>
    <row r="1708" spans="1:263" s="1072" customFormat="1" x14ac:dyDescent="0.25">
      <c r="A1708" s="363"/>
      <c r="B1708" s="363">
        <v>1</v>
      </c>
      <c r="C1708" s="442" t="s">
        <v>345</v>
      </c>
      <c r="D1708" s="301"/>
      <c r="E1708" s="302"/>
      <c r="F1708" s="2205">
        <f t="shared" si="1763"/>
        <v>0</v>
      </c>
      <c r="G1708" s="950">
        <f t="shared" si="1763"/>
        <v>0</v>
      </c>
      <c r="H1708" s="950">
        <f t="shared" si="1763"/>
        <v>0</v>
      </c>
      <c r="I1708" s="2384">
        <f t="shared" si="1763"/>
        <v>0</v>
      </c>
      <c r="J1708" s="2887"/>
      <c r="K1708" s="2887"/>
      <c r="L1708" s="2888"/>
      <c r="M1708" s="2888"/>
      <c r="N1708" s="2888"/>
      <c r="O1708" s="2888"/>
      <c r="P1708" s="2888"/>
      <c r="Q1708" s="2888"/>
      <c r="R1708" s="2885">
        <f t="shared" ref="R1708:AB1708" si="1805">R1635</f>
        <v>0</v>
      </c>
      <c r="S1708" s="2885">
        <f t="shared" ref="S1708:T1708" si="1806">S1635</f>
        <v>0</v>
      </c>
      <c r="T1708" s="2885">
        <f t="shared" si="1806"/>
        <v>0</v>
      </c>
      <c r="U1708" s="554">
        <f t="shared" si="1805"/>
        <v>0</v>
      </c>
      <c r="V1708" s="2885">
        <f t="shared" si="1805"/>
        <v>0</v>
      </c>
      <c r="W1708" s="1388">
        <f t="shared" si="1805"/>
        <v>0</v>
      </c>
      <c r="X1708" s="2885">
        <f t="shared" si="1805"/>
        <v>0</v>
      </c>
      <c r="Y1708" s="2885">
        <f t="shared" si="1805"/>
        <v>0</v>
      </c>
      <c r="Z1708" s="3037">
        <f t="shared" si="1805"/>
        <v>0</v>
      </c>
      <c r="AA1708" s="3037">
        <f t="shared" si="1805"/>
        <v>0</v>
      </c>
      <c r="AB1708" s="2885">
        <f t="shared" si="1805"/>
        <v>0</v>
      </c>
      <c r="AC1708" s="1152">
        <f t="shared" ref="AC1708" si="1807">AC1635</f>
        <v>0</v>
      </c>
      <c r="AD1708" s="1143"/>
      <c r="AE1708" s="2583"/>
      <c r="AF1708" s="3340"/>
      <c r="AG1708" s="240"/>
      <c r="AH1708" s="240"/>
      <c r="AI1708" s="240"/>
      <c r="AJ1708" s="240"/>
      <c r="AK1708" s="240"/>
      <c r="AL1708" s="240"/>
      <c r="AM1708" s="240"/>
      <c r="AN1708" s="240"/>
      <c r="AO1708" s="240"/>
      <c r="AP1708" s="240"/>
      <c r="AQ1708" s="240"/>
      <c r="AR1708" s="240"/>
      <c r="AS1708" s="240"/>
      <c r="AT1708" s="240"/>
      <c r="AU1708" s="240"/>
      <c r="AV1708" s="240"/>
      <c r="AW1708" s="240"/>
      <c r="AX1708" s="240"/>
      <c r="AY1708" s="240"/>
      <c r="AZ1708" s="240"/>
      <c r="BA1708" s="240"/>
      <c r="BB1708" s="240"/>
      <c r="BC1708" s="240"/>
      <c r="BD1708" s="240"/>
      <c r="BE1708" s="240"/>
      <c r="BF1708" s="240"/>
      <c r="BG1708" s="240"/>
      <c r="BH1708" s="240"/>
      <c r="BI1708" s="240"/>
      <c r="BJ1708" s="240"/>
      <c r="BK1708" s="240"/>
      <c r="BL1708" s="240"/>
      <c r="BM1708" s="240"/>
      <c r="BN1708" s="240"/>
      <c r="BO1708" s="240"/>
      <c r="BP1708" s="240"/>
      <c r="BQ1708" s="240"/>
      <c r="BR1708" s="240"/>
      <c r="BS1708" s="240"/>
      <c r="BT1708" s="240"/>
      <c r="BU1708" s="240"/>
      <c r="BV1708" s="240"/>
      <c r="BW1708" s="240"/>
      <c r="BX1708" s="240"/>
      <c r="BY1708" s="240"/>
      <c r="BZ1708" s="240"/>
      <c r="CA1708" s="240"/>
      <c r="CB1708" s="240"/>
      <c r="CC1708" s="240"/>
      <c r="CD1708" s="240"/>
      <c r="CE1708" s="240"/>
      <c r="CF1708" s="240"/>
      <c r="CG1708" s="240"/>
      <c r="CH1708" s="240"/>
      <c r="CI1708" s="240"/>
      <c r="CJ1708" s="240"/>
      <c r="CK1708" s="240"/>
      <c r="CL1708" s="240"/>
      <c r="CM1708" s="240"/>
      <c r="CN1708" s="240"/>
      <c r="CO1708" s="240"/>
      <c r="CP1708" s="240"/>
      <c r="CQ1708" s="240"/>
      <c r="CR1708" s="240"/>
      <c r="CS1708" s="240"/>
      <c r="CT1708" s="240"/>
      <c r="CU1708" s="240"/>
      <c r="CV1708" s="240"/>
      <c r="CW1708" s="240"/>
      <c r="CX1708" s="240"/>
      <c r="CY1708" s="240"/>
      <c r="CZ1708" s="240"/>
      <c r="DA1708" s="240"/>
      <c r="DB1708" s="240"/>
      <c r="DC1708" s="240"/>
      <c r="DD1708" s="240"/>
      <c r="DE1708" s="240"/>
      <c r="DF1708" s="240"/>
      <c r="DG1708" s="240"/>
      <c r="DH1708" s="240"/>
      <c r="DI1708" s="240"/>
      <c r="DJ1708" s="240"/>
      <c r="DK1708" s="240"/>
      <c r="DL1708" s="240"/>
      <c r="DM1708" s="240"/>
      <c r="DN1708" s="240"/>
      <c r="DO1708" s="240"/>
      <c r="DP1708" s="240"/>
      <c r="DQ1708" s="240"/>
      <c r="DR1708" s="240"/>
      <c r="DS1708" s="240"/>
      <c r="DT1708" s="240"/>
      <c r="DU1708" s="240"/>
      <c r="DV1708" s="240"/>
      <c r="DW1708" s="240"/>
      <c r="DX1708" s="240"/>
      <c r="DY1708" s="240"/>
      <c r="DZ1708" s="240"/>
      <c r="EA1708" s="240"/>
      <c r="EB1708" s="240"/>
      <c r="EC1708" s="240"/>
      <c r="ED1708" s="240"/>
      <c r="EE1708" s="240"/>
      <c r="EF1708" s="240"/>
      <c r="EG1708" s="240"/>
      <c r="EH1708" s="240"/>
      <c r="EI1708" s="240"/>
      <c r="EJ1708" s="240"/>
      <c r="EK1708" s="240"/>
      <c r="EL1708" s="240"/>
      <c r="EM1708" s="240"/>
      <c r="EN1708" s="240"/>
      <c r="EO1708" s="240"/>
      <c r="EP1708" s="240"/>
      <c r="EQ1708" s="240"/>
      <c r="ER1708" s="240"/>
      <c r="ES1708" s="240"/>
      <c r="ET1708" s="240"/>
      <c r="EU1708" s="240"/>
      <c r="EV1708" s="240"/>
      <c r="EW1708" s="240"/>
      <c r="EX1708" s="240"/>
      <c r="EY1708" s="240"/>
      <c r="EZ1708" s="240"/>
      <c r="FA1708" s="240"/>
      <c r="FB1708" s="240"/>
      <c r="FC1708" s="240"/>
      <c r="FD1708" s="240"/>
      <c r="FE1708" s="240"/>
      <c r="FF1708" s="240"/>
      <c r="FG1708" s="240"/>
      <c r="FH1708" s="240"/>
      <c r="FI1708" s="240"/>
      <c r="FJ1708" s="240"/>
      <c r="FK1708" s="240"/>
      <c r="FL1708" s="240"/>
      <c r="FM1708" s="240"/>
      <c r="FN1708" s="240"/>
      <c r="FO1708" s="240"/>
      <c r="FP1708" s="240"/>
      <c r="FQ1708" s="240"/>
      <c r="FR1708" s="240"/>
      <c r="FS1708" s="240"/>
      <c r="FT1708" s="240"/>
      <c r="FU1708" s="240"/>
      <c r="FV1708" s="240"/>
      <c r="FW1708" s="240"/>
      <c r="FX1708" s="240"/>
      <c r="FY1708" s="240"/>
      <c r="FZ1708" s="240"/>
      <c r="GA1708" s="240"/>
      <c r="GB1708" s="240"/>
      <c r="GC1708" s="240"/>
      <c r="GD1708" s="240"/>
      <c r="GE1708" s="240"/>
      <c r="GF1708" s="240"/>
      <c r="GG1708" s="240"/>
      <c r="GH1708" s="240"/>
      <c r="GI1708" s="240"/>
      <c r="GJ1708" s="240"/>
      <c r="GK1708" s="240"/>
      <c r="GL1708" s="240"/>
      <c r="GM1708" s="240"/>
      <c r="GN1708" s="240"/>
      <c r="GO1708" s="240"/>
      <c r="GP1708" s="240"/>
      <c r="GQ1708" s="240"/>
      <c r="GR1708" s="240"/>
      <c r="GS1708" s="240"/>
      <c r="GT1708" s="240"/>
      <c r="GU1708" s="240"/>
      <c r="GV1708" s="240"/>
      <c r="GW1708" s="240"/>
      <c r="GX1708" s="240"/>
      <c r="GY1708" s="240"/>
      <c r="GZ1708" s="240"/>
      <c r="HA1708" s="240"/>
      <c r="HB1708" s="240"/>
      <c r="HC1708" s="240"/>
      <c r="HD1708" s="240"/>
      <c r="HE1708" s="240"/>
      <c r="HF1708" s="240"/>
      <c r="HG1708" s="240"/>
      <c r="HH1708" s="240"/>
      <c r="HI1708" s="240"/>
      <c r="HJ1708" s="240"/>
      <c r="HK1708" s="240"/>
      <c r="HL1708" s="240"/>
      <c r="HM1708" s="240"/>
      <c r="HN1708" s="240"/>
      <c r="HO1708" s="240"/>
      <c r="HP1708" s="240"/>
      <c r="HQ1708" s="240"/>
      <c r="HR1708" s="240"/>
      <c r="HS1708" s="240"/>
      <c r="HT1708" s="240"/>
      <c r="HU1708" s="240"/>
      <c r="HV1708" s="240"/>
      <c r="HW1708" s="240"/>
      <c r="HX1708" s="240"/>
      <c r="HY1708" s="240"/>
      <c r="HZ1708" s="240"/>
      <c r="IA1708" s="240"/>
      <c r="IB1708" s="240"/>
      <c r="IC1708" s="240"/>
      <c r="ID1708" s="240"/>
      <c r="IE1708" s="240"/>
      <c r="IF1708" s="240"/>
      <c r="IG1708" s="240"/>
      <c r="IH1708" s="240"/>
      <c r="II1708" s="240"/>
      <c r="IJ1708" s="240"/>
      <c r="IK1708" s="240"/>
      <c r="IL1708" s="240"/>
      <c r="IM1708" s="240"/>
      <c r="IN1708" s="240"/>
      <c r="IO1708" s="240"/>
      <c r="IP1708" s="240"/>
      <c r="IQ1708" s="240"/>
      <c r="IR1708" s="240"/>
      <c r="IS1708" s="240"/>
      <c r="IT1708" s="240"/>
      <c r="IU1708" s="240"/>
      <c r="IV1708" s="240"/>
      <c r="IW1708" s="240"/>
      <c r="IX1708" s="240"/>
      <c r="IY1708" s="240"/>
      <c r="IZ1708" s="240"/>
      <c r="JA1708" s="240"/>
      <c r="JB1708" s="240"/>
      <c r="JC1708" s="240"/>
    </row>
    <row r="1709" spans="1:263" s="1072" customFormat="1" x14ac:dyDescent="0.25">
      <c r="A1709" s="363"/>
      <c r="B1709" s="363">
        <v>1</v>
      </c>
      <c r="C1709" s="302" t="s">
        <v>346</v>
      </c>
      <c r="D1709" s="301"/>
      <c r="E1709" s="302"/>
      <c r="F1709" s="2205">
        <f t="shared" si="1763"/>
        <v>2515.9574468085107</v>
      </c>
      <c r="G1709" s="950">
        <f t="shared" si="1763"/>
        <v>628.98936170212767</v>
      </c>
      <c r="H1709" s="950">
        <f t="shared" si="1763"/>
        <v>80.2</v>
      </c>
      <c r="I1709" s="2384">
        <f t="shared" si="1763"/>
        <v>12.75039745627981</v>
      </c>
      <c r="J1709" s="2887"/>
      <c r="K1709" s="2887"/>
      <c r="L1709" s="2888"/>
      <c r="M1709" s="2888"/>
      <c r="N1709" s="2888"/>
      <c r="O1709" s="2888"/>
      <c r="P1709" s="2888"/>
      <c r="Q1709" s="2888"/>
      <c r="R1709" s="2885">
        <f t="shared" ref="R1709:AB1709" si="1808">R1636</f>
        <v>0</v>
      </c>
      <c r="S1709" s="2885">
        <f t="shared" ref="S1709:T1709" si="1809">S1636</f>
        <v>0</v>
      </c>
      <c r="T1709" s="2885">
        <f t="shared" si="1809"/>
        <v>0</v>
      </c>
      <c r="U1709" s="554">
        <f t="shared" si="1808"/>
        <v>0</v>
      </c>
      <c r="V1709" s="2885">
        <f t="shared" si="1808"/>
        <v>0</v>
      </c>
      <c r="W1709" s="1388">
        <f t="shared" si="1808"/>
        <v>0</v>
      </c>
      <c r="X1709" s="2885">
        <f t="shared" si="1808"/>
        <v>0</v>
      </c>
      <c r="Y1709" s="2885">
        <f t="shared" si="1808"/>
        <v>0</v>
      </c>
      <c r="Z1709" s="3037">
        <f t="shared" si="1808"/>
        <v>0</v>
      </c>
      <c r="AA1709" s="3037">
        <f t="shared" si="1808"/>
        <v>0</v>
      </c>
      <c r="AB1709" s="2885">
        <f t="shared" si="1808"/>
        <v>0</v>
      </c>
      <c r="AC1709" s="1152">
        <f t="shared" ref="AC1709" si="1810">AC1636</f>
        <v>0</v>
      </c>
      <c r="AD1709" s="1143"/>
      <c r="AE1709" s="2583"/>
      <c r="AF1709" s="3340"/>
      <c r="AG1709" s="240"/>
      <c r="AH1709" s="240"/>
      <c r="AI1709" s="240"/>
      <c r="AJ1709" s="240"/>
      <c r="AK1709" s="240"/>
      <c r="AL1709" s="240"/>
      <c r="AM1709" s="240"/>
      <c r="AN1709" s="240"/>
      <c r="AO1709" s="240"/>
      <c r="AP1709" s="240"/>
      <c r="AQ1709" s="240"/>
      <c r="AR1709" s="240"/>
      <c r="AS1709" s="240"/>
      <c r="AT1709" s="240"/>
      <c r="AU1709" s="240"/>
      <c r="AV1709" s="240"/>
      <c r="AW1709" s="240"/>
      <c r="AX1709" s="240"/>
      <c r="AY1709" s="240"/>
      <c r="AZ1709" s="240"/>
      <c r="BA1709" s="240"/>
      <c r="BB1709" s="240"/>
      <c r="BC1709" s="240"/>
      <c r="BD1709" s="240"/>
      <c r="BE1709" s="240"/>
      <c r="BF1709" s="240"/>
      <c r="BG1709" s="240"/>
      <c r="BH1709" s="240"/>
      <c r="BI1709" s="240"/>
      <c r="BJ1709" s="240"/>
      <c r="BK1709" s="240"/>
      <c r="BL1709" s="240"/>
      <c r="BM1709" s="240"/>
      <c r="BN1709" s="240"/>
      <c r="BO1709" s="240"/>
      <c r="BP1709" s="240"/>
      <c r="BQ1709" s="240"/>
      <c r="BR1709" s="240"/>
      <c r="BS1709" s="240"/>
      <c r="BT1709" s="240"/>
      <c r="BU1709" s="240"/>
      <c r="BV1709" s="240"/>
      <c r="BW1709" s="240"/>
      <c r="BX1709" s="240"/>
      <c r="BY1709" s="240"/>
      <c r="BZ1709" s="240"/>
      <c r="CA1709" s="240"/>
      <c r="CB1709" s="240"/>
      <c r="CC1709" s="240"/>
      <c r="CD1709" s="240"/>
      <c r="CE1709" s="240"/>
      <c r="CF1709" s="240"/>
      <c r="CG1709" s="240"/>
      <c r="CH1709" s="240"/>
      <c r="CI1709" s="240"/>
      <c r="CJ1709" s="240"/>
      <c r="CK1709" s="240"/>
      <c r="CL1709" s="240"/>
      <c r="CM1709" s="240"/>
      <c r="CN1709" s="240"/>
      <c r="CO1709" s="240"/>
      <c r="CP1709" s="240"/>
      <c r="CQ1709" s="240"/>
      <c r="CR1709" s="240"/>
      <c r="CS1709" s="240"/>
      <c r="CT1709" s="240"/>
      <c r="CU1709" s="240"/>
      <c r="CV1709" s="240"/>
      <c r="CW1709" s="240"/>
      <c r="CX1709" s="240"/>
      <c r="CY1709" s="240"/>
      <c r="CZ1709" s="240"/>
      <c r="DA1709" s="240"/>
      <c r="DB1709" s="240"/>
      <c r="DC1709" s="240"/>
      <c r="DD1709" s="240"/>
      <c r="DE1709" s="240"/>
      <c r="DF1709" s="240"/>
      <c r="DG1709" s="240"/>
      <c r="DH1709" s="240"/>
      <c r="DI1709" s="240"/>
      <c r="DJ1709" s="240"/>
      <c r="DK1709" s="240"/>
      <c r="DL1709" s="240"/>
      <c r="DM1709" s="240"/>
      <c r="DN1709" s="240"/>
      <c r="DO1709" s="240"/>
      <c r="DP1709" s="240"/>
      <c r="DQ1709" s="240"/>
      <c r="DR1709" s="240"/>
      <c r="DS1709" s="240"/>
      <c r="DT1709" s="240"/>
      <c r="DU1709" s="240"/>
      <c r="DV1709" s="240"/>
      <c r="DW1709" s="240"/>
      <c r="DX1709" s="240"/>
      <c r="DY1709" s="240"/>
      <c r="DZ1709" s="240"/>
      <c r="EA1709" s="240"/>
      <c r="EB1709" s="240"/>
      <c r="EC1709" s="240"/>
      <c r="ED1709" s="240"/>
      <c r="EE1709" s="240"/>
      <c r="EF1709" s="240"/>
      <c r="EG1709" s="240"/>
      <c r="EH1709" s="240"/>
      <c r="EI1709" s="240"/>
      <c r="EJ1709" s="240"/>
      <c r="EK1709" s="240"/>
      <c r="EL1709" s="240"/>
      <c r="EM1709" s="240"/>
      <c r="EN1709" s="240"/>
      <c r="EO1709" s="240"/>
      <c r="EP1709" s="240"/>
      <c r="EQ1709" s="240"/>
      <c r="ER1709" s="240"/>
      <c r="ES1709" s="240"/>
      <c r="ET1709" s="240"/>
      <c r="EU1709" s="240"/>
      <c r="EV1709" s="240"/>
      <c r="EW1709" s="240"/>
      <c r="EX1709" s="240"/>
      <c r="EY1709" s="240"/>
      <c r="EZ1709" s="240"/>
      <c r="FA1709" s="240"/>
      <c r="FB1709" s="240"/>
      <c r="FC1709" s="240"/>
      <c r="FD1709" s="240"/>
      <c r="FE1709" s="240"/>
      <c r="FF1709" s="240"/>
      <c r="FG1709" s="240"/>
      <c r="FH1709" s="240"/>
      <c r="FI1709" s="240"/>
      <c r="FJ1709" s="240"/>
      <c r="FK1709" s="240"/>
      <c r="FL1709" s="240"/>
      <c r="FM1709" s="240"/>
      <c r="FN1709" s="240"/>
      <c r="FO1709" s="240"/>
      <c r="FP1709" s="240"/>
      <c r="FQ1709" s="240"/>
      <c r="FR1709" s="240"/>
      <c r="FS1709" s="240"/>
      <c r="FT1709" s="240"/>
      <c r="FU1709" s="240"/>
      <c r="FV1709" s="240"/>
      <c r="FW1709" s="240"/>
      <c r="FX1709" s="240"/>
      <c r="FY1709" s="240"/>
      <c r="FZ1709" s="240"/>
      <c r="GA1709" s="240"/>
      <c r="GB1709" s="240"/>
      <c r="GC1709" s="240"/>
      <c r="GD1709" s="240"/>
      <c r="GE1709" s="240"/>
      <c r="GF1709" s="240"/>
      <c r="GG1709" s="240"/>
      <c r="GH1709" s="240"/>
      <c r="GI1709" s="240"/>
      <c r="GJ1709" s="240"/>
      <c r="GK1709" s="240"/>
      <c r="GL1709" s="240"/>
      <c r="GM1709" s="240"/>
      <c r="GN1709" s="240"/>
      <c r="GO1709" s="240"/>
      <c r="GP1709" s="240"/>
      <c r="GQ1709" s="240"/>
      <c r="GR1709" s="240"/>
      <c r="GS1709" s="240"/>
      <c r="GT1709" s="240"/>
      <c r="GU1709" s="240"/>
      <c r="GV1709" s="240"/>
      <c r="GW1709" s="240"/>
      <c r="GX1709" s="240"/>
      <c r="GY1709" s="240"/>
      <c r="GZ1709" s="240"/>
      <c r="HA1709" s="240"/>
      <c r="HB1709" s="240"/>
      <c r="HC1709" s="240"/>
      <c r="HD1709" s="240"/>
      <c r="HE1709" s="240"/>
      <c r="HF1709" s="240"/>
      <c r="HG1709" s="240"/>
      <c r="HH1709" s="240"/>
      <c r="HI1709" s="240"/>
      <c r="HJ1709" s="240"/>
      <c r="HK1709" s="240"/>
      <c r="HL1709" s="240"/>
      <c r="HM1709" s="240"/>
      <c r="HN1709" s="240"/>
      <c r="HO1709" s="240"/>
      <c r="HP1709" s="240"/>
      <c r="HQ1709" s="240"/>
      <c r="HR1709" s="240"/>
      <c r="HS1709" s="240"/>
      <c r="HT1709" s="240"/>
      <c r="HU1709" s="240"/>
      <c r="HV1709" s="240"/>
      <c r="HW1709" s="240"/>
      <c r="HX1709" s="240"/>
      <c r="HY1709" s="240"/>
      <c r="HZ1709" s="240"/>
      <c r="IA1709" s="240"/>
      <c r="IB1709" s="240"/>
      <c r="IC1709" s="240"/>
      <c r="ID1709" s="240"/>
      <c r="IE1709" s="240"/>
      <c r="IF1709" s="240"/>
      <c r="IG1709" s="240"/>
      <c r="IH1709" s="240"/>
      <c r="II1709" s="240"/>
      <c r="IJ1709" s="240"/>
      <c r="IK1709" s="240"/>
      <c r="IL1709" s="240"/>
      <c r="IM1709" s="240"/>
      <c r="IN1709" s="240"/>
      <c r="IO1709" s="240"/>
      <c r="IP1709" s="240"/>
      <c r="IQ1709" s="240"/>
      <c r="IR1709" s="240"/>
      <c r="IS1709" s="240"/>
      <c r="IT1709" s="240"/>
      <c r="IU1709" s="240"/>
      <c r="IV1709" s="240"/>
      <c r="IW1709" s="240"/>
      <c r="IX1709" s="240"/>
      <c r="IY1709" s="240"/>
      <c r="IZ1709" s="240"/>
      <c r="JA1709" s="240"/>
      <c r="JB1709" s="240"/>
      <c r="JC1709" s="240"/>
    </row>
    <row r="1710" spans="1:263" s="1072" customFormat="1" x14ac:dyDescent="0.25">
      <c r="A1710" s="363"/>
      <c r="B1710" s="363">
        <v>1</v>
      </c>
      <c r="C1710" s="447" t="s">
        <v>347</v>
      </c>
      <c r="D1710" s="301"/>
      <c r="E1710" s="302"/>
      <c r="F1710" s="2205">
        <f t="shared" si="1763"/>
        <v>23650</v>
      </c>
      <c r="G1710" s="950">
        <f t="shared" si="1763"/>
        <v>5912.5</v>
      </c>
      <c r="H1710" s="950">
        <f t="shared" si="1763"/>
        <v>753.88000000000011</v>
      </c>
      <c r="I1710" s="2384">
        <f t="shared" si="1763"/>
        <v>12.749534923050906</v>
      </c>
      <c r="J1710" s="2887"/>
      <c r="K1710" s="2887"/>
      <c r="L1710" s="2888"/>
      <c r="M1710" s="2888"/>
      <c r="N1710" s="2888"/>
      <c r="O1710" s="2888"/>
      <c r="P1710" s="2888"/>
      <c r="Q1710" s="2888"/>
      <c r="R1710" s="2885">
        <f t="shared" ref="R1710:AB1710" si="1811">R1637</f>
        <v>0</v>
      </c>
      <c r="S1710" s="2885">
        <f t="shared" ref="S1710:T1710" si="1812">S1637</f>
        <v>0</v>
      </c>
      <c r="T1710" s="2885">
        <f t="shared" si="1812"/>
        <v>0</v>
      </c>
      <c r="U1710" s="554">
        <f t="shared" si="1811"/>
        <v>0</v>
      </c>
      <c r="V1710" s="2885">
        <f t="shared" si="1811"/>
        <v>0</v>
      </c>
      <c r="W1710" s="1388">
        <f t="shared" si="1811"/>
        <v>0</v>
      </c>
      <c r="X1710" s="2885">
        <f t="shared" si="1811"/>
        <v>0</v>
      </c>
      <c r="Y1710" s="2885">
        <f t="shared" si="1811"/>
        <v>0</v>
      </c>
      <c r="Z1710" s="3037">
        <f t="shared" si="1811"/>
        <v>0</v>
      </c>
      <c r="AA1710" s="3037">
        <f t="shared" si="1811"/>
        <v>0</v>
      </c>
      <c r="AB1710" s="2885">
        <f t="shared" si="1811"/>
        <v>0</v>
      </c>
      <c r="AC1710" s="1152">
        <f t="shared" ref="AC1710" si="1813">AC1637</f>
        <v>0</v>
      </c>
      <c r="AD1710" s="1143"/>
      <c r="AE1710" s="2583"/>
      <c r="AF1710" s="3340"/>
      <c r="AG1710" s="240"/>
      <c r="AH1710" s="240"/>
      <c r="AI1710" s="240"/>
      <c r="AJ1710" s="240"/>
      <c r="AK1710" s="240"/>
      <c r="AL1710" s="240"/>
      <c r="AM1710" s="240"/>
      <c r="AN1710" s="240"/>
      <c r="AO1710" s="240"/>
      <c r="AP1710" s="240"/>
      <c r="AQ1710" s="240"/>
      <c r="AR1710" s="240"/>
      <c r="AS1710" s="240"/>
      <c r="AT1710" s="240"/>
      <c r="AU1710" s="240"/>
      <c r="AV1710" s="240"/>
      <c r="AW1710" s="240"/>
      <c r="AX1710" s="240"/>
      <c r="AY1710" s="240"/>
      <c r="AZ1710" s="240"/>
      <c r="BA1710" s="240"/>
      <c r="BB1710" s="240"/>
      <c r="BC1710" s="240"/>
      <c r="BD1710" s="240"/>
      <c r="BE1710" s="240"/>
      <c r="BF1710" s="240"/>
      <c r="BG1710" s="240"/>
      <c r="BH1710" s="240"/>
      <c r="BI1710" s="240"/>
      <c r="BJ1710" s="240"/>
      <c r="BK1710" s="240"/>
      <c r="BL1710" s="240"/>
      <c r="BM1710" s="240"/>
      <c r="BN1710" s="240"/>
      <c r="BO1710" s="240"/>
      <c r="BP1710" s="240"/>
      <c r="BQ1710" s="240"/>
      <c r="BR1710" s="240"/>
      <c r="BS1710" s="240"/>
      <c r="BT1710" s="240"/>
      <c r="BU1710" s="240"/>
      <c r="BV1710" s="240"/>
      <c r="BW1710" s="240"/>
      <c r="BX1710" s="240"/>
      <c r="BY1710" s="240"/>
      <c r="BZ1710" s="240"/>
      <c r="CA1710" s="240"/>
      <c r="CB1710" s="240"/>
      <c r="CC1710" s="240"/>
      <c r="CD1710" s="240"/>
      <c r="CE1710" s="240"/>
      <c r="CF1710" s="240"/>
      <c r="CG1710" s="240"/>
      <c r="CH1710" s="240"/>
      <c r="CI1710" s="240"/>
      <c r="CJ1710" s="240"/>
      <c r="CK1710" s="240"/>
      <c r="CL1710" s="240"/>
      <c r="CM1710" s="240"/>
      <c r="CN1710" s="240"/>
      <c r="CO1710" s="240"/>
      <c r="CP1710" s="240"/>
      <c r="CQ1710" s="240"/>
      <c r="CR1710" s="240"/>
      <c r="CS1710" s="240"/>
      <c r="CT1710" s="240"/>
      <c r="CU1710" s="240"/>
      <c r="CV1710" s="240"/>
      <c r="CW1710" s="240"/>
      <c r="CX1710" s="240"/>
      <c r="CY1710" s="240"/>
      <c r="CZ1710" s="240"/>
      <c r="DA1710" s="240"/>
      <c r="DB1710" s="240"/>
      <c r="DC1710" s="240"/>
      <c r="DD1710" s="240"/>
      <c r="DE1710" s="240"/>
      <c r="DF1710" s="240"/>
      <c r="DG1710" s="240"/>
      <c r="DH1710" s="240"/>
      <c r="DI1710" s="240"/>
      <c r="DJ1710" s="240"/>
      <c r="DK1710" s="240"/>
      <c r="DL1710" s="240"/>
      <c r="DM1710" s="240"/>
      <c r="DN1710" s="240"/>
      <c r="DO1710" s="240"/>
      <c r="DP1710" s="240"/>
      <c r="DQ1710" s="240"/>
      <c r="DR1710" s="240"/>
      <c r="DS1710" s="240"/>
      <c r="DT1710" s="240"/>
      <c r="DU1710" s="240"/>
      <c r="DV1710" s="240"/>
      <c r="DW1710" s="240"/>
      <c r="DX1710" s="240"/>
      <c r="DY1710" s="240"/>
      <c r="DZ1710" s="240"/>
      <c r="EA1710" s="240"/>
      <c r="EB1710" s="240"/>
      <c r="EC1710" s="240"/>
      <c r="ED1710" s="240"/>
      <c r="EE1710" s="240"/>
      <c r="EF1710" s="240"/>
      <c r="EG1710" s="240"/>
      <c r="EH1710" s="240"/>
      <c r="EI1710" s="240"/>
      <c r="EJ1710" s="240"/>
      <c r="EK1710" s="240"/>
      <c r="EL1710" s="240"/>
      <c r="EM1710" s="240"/>
      <c r="EN1710" s="240"/>
      <c r="EO1710" s="240"/>
      <c r="EP1710" s="240"/>
      <c r="EQ1710" s="240"/>
      <c r="ER1710" s="240"/>
      <c r="ES1710" s="240"/>
      <c r="ET1710" s="240"/>
      <c r="EU1710" s="240"/>
      <c r="EV1710" s="240"/>
      <c r="EW1710" s="240"/>
      <c r="EX1710" s="240"/>
      <c r="EY1710" s="240"/>
      <c r="EZ1710" s="240"/>
      <c r="FA1710" s="240"/>
      <c r="FB1710" s="240"/>
      <c r="FC1710" s="240"/>
      <c r="FD1710" s="240"/>
      <c r="FE1710" s="240"/>
      <c r="FF1710" s="240"/>
      <c r="FG1710" s="240"/>
      <c r="FH1710" s="240"/>
      <c r="FI1710" s="240"/>
      <c r="FJ1710" s="240"/>
      <c r="FK1710" s="240"/>
      <c r="FL1710" s="240"/>
      <c r="FM1710" s="240"/>
      <c r="FN1710" s="240"/>
      <c r="FO1710" s="240"/>
      <c r="FP1710" s="240"/>
      <c r="FQ1710" s="240"/>
      <c r="FR1710" s="240"/>
      <c r="FS1710" s="240"/>
      <c r="FT1710" s="240"/>
      <c r="FU1710" s="240"/>
      <c r="FV1710" s="240"/>
      <c r="FW1710" s="240"/>
      <c r="FX1710" s="240"/>
      <c r="FY1710" s="240"/>
      <c r="FZ1710" s="240"/>
      <c r="GA1710" s="240"/>
      <c r="GB1710" s="240"/>
      <c r="GC1710" s="240"/>
      <c r="GD1710" s="240"/>
      <c r="GE1710" s="240"/>
      <c r="GF1710" s="240"/>
      <c r="GG1710" s="240"/>
      <c r="GH1710" s="240"/>
      <c r="GI1710" s="240"/>
      <c r="GJ1710" s="240"/>
      <c r="GK1710" s="240"/>
      <c r="GL1710" s="240"/>
      <c r="GM1710" s="240"/>
      <c r="GN1710" s="240"/>
      <c r="GO1710" s="240"/>
      <c r="GP1710" s="240"/>
      <c r="GQ1710" s="240"/>
      <c r="GR1710" s="240"/>
      <c r="GS1710" s="240"/>
      <c r="GT1710" s="240"/>
      <c r="GU1710" s="240"/>
      <c r="GV1710" s="240"/>
      <c r="GW1710" s="240"/>
      <c r="GX1710" s="240"/>
      <c r="GY1710" s="240"/>
      <c r="GZ1710" s="240"/>
      <c r="HA1710" s="240"/>
      <c r="HB1710" s="240"/>
      <c r="HC1710" s="240"/>
      <c r="HD1710" s="240"/>
      <c r="HE1710" s="240"/>
      <c r="HF1710" s="240"/>
      <c r="HG1710" s="240"/>
      <c r="HH1710" s="240"/>
      <c r="HI1710" s="240"/>
      <c r="HJ1710" s="240"/>
      <c r="HK1710" s="240"/>
      <c r="HL1710" s="240"/>
      <c r="HM1710" s="240"/>
      <c r="HN1710" s="240"/>
      <c r="HO1710" s="240"/>
      <c r="HP1710" s="240"/>
      <c r="HQ1710" s="240"/>
      <c r="HR1710" s="240"/>
      <c r="HS1710" s="240"/>
      <c r="HT1710" s="240"/>
      <c r="HU1710" s="240"/>
      <c r="HV1710" s="240"/>
      <c r="HW1710" s="240"/>
      <c r="HX1710" s="240"/>
      <c r="HY1710" s="240"/>
      <c r="HZ1710" s="240"/>
      <c r="IA1710" s="240"/>
      <c r="IB1710" s="240"/>
      <c r="IC1710" s="240"/>
      <c r="ID1710" s="240"/>
      <c r="IE1710" s="240"/>
      <c r="IF1710" s="240"/>
      <c r="IG1710" s="240"/>
      <c r="IH1710" s="240"/>
      <c r="II1710" s="240"/>
      <c r="IJ1710" s="240"/>
      <c r="IK1710" s="240"/>
      <c r="IL1710" s="240"/>
      <c r="IM1710" s="240"/>
      <c r="IN1710" s="240"/>
      <c r="IO1710" s="240"/>
      <c r="IP1710" s="240"/>
      <c r="IQ1710" s="240"/>
      <c r="IR1710" s="240"/>
      <c r="IS1710" s="240"/>
      <c r="IT1710" s="240"/>
      <c r="IU1710" s="240"/>
      <c r="IV1710" s="240"/>
      <c r="IW1710" s="240"/>
      <c r="IX1710" s="240"/>
      <c r="IY1710" s="240"/>
      <c r="IZ1710" s="240"/>
      <c r="JA1710" s="240"/>
      <c r="JB1710" s="240"/>
      <c r="JC1710" s="240"/>
    </row>
    <row r="1711" spans="1:263" s="1072" customFormat="1" ht="29.25" x14ac:dyDescent="0.25">
      <c r="A1711" s="363"/>
      <c r="B1711" s="363">
        <v>1</v>
      </c>
      <c r="C1711" s="442" t="s">
        <v>323</v>
      </c>
      <c r="D1711" s="301"/>
      <c r="E1711" s="302"/>
      <c r="F1711" s="2205">
        <f t="shared" si="1763"/>
        <v>4530</v>
      </c>
      <c r="G1711" s="950">
        <f t="shared" si="1763"/>
        <v>1132.5</v>
      </c>
      <c r="H1711" s="950">
        <f t="shared" si="1763"/>
        <v>861</v>
      </c>
      <c r="I1711" s="2384">
        <f t="shared" si="1763"/>
        <v>75.99293909973521</v>
      </c>
      <c r="J1711" s="2887"/>
      <c r="K1711" s="2887"/>
      <c r="L1711" s="2888"/>
      <c r="M1711" s="2888"/>
      <c r="N1711" s="2888"/>
      <c r="O1711" s="2888"/>
      <c r="P1711" s="2888"/>
      <c r="Q1711" s="2888"/>
      <c r="R1711" s="2885">
        <f t="shared" ref="R1711:AB1711" si="1814">R1638</f>
        <v>0</v>
      </c>
      <c r="S1711" s="2885">
        <f t="shared" ref="S1711:T1711" si="1815">S1638</f>
        <v>0</v>
      </c>
      <c r="T1711" s="2885">
        <f t="shared" si="1815"/>
        <v>0</v>
      </c>
      <c r="U1711" s="554">
        <f t="shared" si="1814"/>
        <v>0</v>
      </c>
      <c r="V1711" s="2885">
        <f t="shared" si="1814"/>
        <v>0</v>
      </c>
      <c r="W1711" s="1388">
        <f t="shared" si="1814"/>
        <v>0</v>
      </c>
      <c r="X1711" s="2885">
        <f t="shared" si="1814"/>
        <v>0</v>
      </c>
      <c r="Y1711" s="2885">
        <f t="shared" si="1814"/>
        <v>0</v>
      </c>
      <c r="Z1711" s="3037">
        <f t="shared" si="1814"/>
        <v>0</v>
      </c>
      <c r="AA1711" s="3037">
        <f t="shared" si="1814"/>
        <v>0</v>
      </c>
      <c r="AB1711" s="2885">
        <f t="shared" si="1814"/>
        <v>0</v>
      </c>
      <c r="AC1711" s="1152">
        <f t="shared" ref="AC1711" si="1816">AC1638</f>
        <v>0</v>
      </c>
      <c r="AD1711" s="1143"/>
      <c r="AE1711" s="2583"/>
      <c r="AF1711" s="3340"/>
      <c r="AG1711" s="240"/>
      <c r="AH1711" s="240"/>
      <c r="AI1711" s="240"/>
      <c r="AJ1711" s="240"/>
      <c r="AK1711" s="240"/>
      <c r="AL1711" s="240"/>
      <c r="AM1711" s="240"/>
      <c r="AN1711" s="240"/>
      <c r="AO1711" s="240"/>
      <c r="AP1711" s="240"/>
      <c r="AQ1711" s="240"/>
      <c r="AR1711" s="240"/>
      <c r="AS1711" s="240"/>
      <c r="AT1711" s="240"/>
      <c r="AU1711" s="240"/>
      <c r="AV1711" s="240"/>
      <c r="AW1711" s="240"/>
      <c r="AX1711" s="240"/>
      <c r="AY1711" s="240"/>
      <c r="AZ1711" s="240"/>
      <c r="BA1711" s="240"/>
      <c r="BB1711" s="240"/>
      <c r="BC1711" s="240"/>
      <c r="BD1711" s="240"/>
      <c r="BE1711" s="240"/>
      <c r="BF1711" s="240"/>
      <c r="BG1711" s="240"/>
      <c r="BH1711" s="240"/>
      <c r="BI1711" s="240"/>
      <c r="BJ1711" s="240"/>
      <c r="BK1711" s="240"/>
      <c r="BL1711" s="240"/>
      <c r="BM1711" s="240"/>
      <c r="BN1711" s="240"/>
      <c r="BO1711" s="240"/>
      <c r="BP1711" s="240"/>
      <c r="BQ1711" s="240"/>
      <c r="BR1711" s="240"/>
      <c r="BS1711" s="240"/>
      <c r="BT1711" s="240"/>
      <c r="BU1711" s="240"/>
      <c r="BV1711" s="240"/>
      <c r="BW1711" s="240"/>
      <c r="BX1711" s="240"/>
      <c r="BY1711" s="240"/>
      <c r="BZ1711" s="240"/>
      <c r="CA1711" s="240"/>
      <c r="CB1711" s="240"/>
      <c r="CC1711" s="240"/>
      <c r="CD1711" s="240"/>
      <c r="CE1711" s="240"/>
      <c r="CF1711" s="240"/>
      <c r="CG1711" s="240"/>
      <c r="CH1711" s="240"/>
      <c r="CI1711" s="240"/>
      <c r="CJ1711" s="240"/>
      <c r="CK1711" s="240"/>
      <c r="CL1711" s="240"/>
      <c r="CM1711" s="240"/>
      <c r="CN1711" s="240"/>
      <c r="CO1711" s="240"/>
      <c r="CP1711" s="240"/>
      <c r="CQ1711" s="240"/>
      <c r="CR1711" s="240"/>
      <c r="CS1711" s="240"/>
      <c r="CT1711" s="240"/>
      <c r="CU1711" s="240"/>
      <c r="CV1711" s="240"/>
      <c r="CW1711" s="240"/>
      <c r="CX1711" s="240"/>
      <c r="CY1711" s="240"/>
      <c r="CZ1711" s="240"/>
      <c r="DA1711" s="240"/>
      <c r="DB1711" s="240"/>
      <c r="DC1711" s="240"/>
      <c r="DD1711" s="240"/>
      <c r="DE1711" s="240"/>
      <c r="DF1711" s="240"/>
      <c r="DG1711" s="240"/>
      <c r="DH1711" s="240"/>
      <c r="DI1711" s="240"/>
      <c r="DJ1711" s="240"/>
      <c r="DK1711" s="240"/>
      <c r="DL1711" s="240"/>
      <c r="DM1711" s="240"/>
      <c r="DN1711" s="240"/>
      <c r="DO1711" s="240"/>
      <c r="DP1711" s="240"/>
      <c r="DQ1711" s="240"/>
      <c r="DR1711" s="240"/>
      <c r="DS1711" s="240"/>
      <c r="DT1711" s="240"/>
      <c r="DU1711" s="240"/>
      <c r="DV1711" s="240"/>
      <c r="DW1711" s="240"/>
      <c r="DX1711" s="240"/>
      <c r="DY1711" s="240"/>
      <c r="DZ1711" s="240"/>
      <c r="EA1711" s="240"/>
      <c r="EB1711" s="240"/>
      <c r="EC1711" s="240"/>
      <c r="ED1711" s="240"/>
      <c r="EE1711" s="240"/>
      <c r="EF1711" s="240"/>
      <c r="EG1711" s="240"/>
      <c r="EH1711" s="240"/>
      <c r="EI1711" s="240"/>
      <c r="EJ1711" s="240"/>
      <c r="EK1711" s="240"/>
      <c r="EL1711" s="240"/>
      <c r="EM1711" s="240"/>
      <c r="EN1711" s="240"/>
      <c r="EO1711" s="240"/>
      <c r="EP1711" s="240"/>
      <c r="EQ1711" s="240"/>
      <c r="ER1711" s="240"/>
      <c r="ES1711" s="240"/>
      <c r="ET1711" s="240"/>
      <c r="EU1711" s="240"/>
      <c r="EV1711" s="240"/>
      <c r="EW1711" s="240"/>
      <c r="EX1711" s="240"/>
      <c r="EY1711" s="240"/>
      <c r="EZ1711" s="240"/>
      <c r="FA1711" s="240"/>
      <c r="FB1711" s="240"/>
      <c r="FC1711" s="240"/>
      <c r="FD1711" s="240"/>
      <c r="FE1711" s="240"/>
      <c r="FF1711" s="240"/>
      <c r="FG1711" s="240"/>
      <c r="FH1711" s="240"/>
      <c r="FI1711" s="240"/>
      <c r="FJ1711" s="240"/>
      <c r="FK1711" s="240"/>
      <c r="FL1711" s="240"/>
      <c r="FM1711" s="240"/>
      <c r="FN1711" s="240"/>
      <c r="FO1711" s="240"/>
      <c r="FP1711" s="240"/>
      <c r="FQ1711" s="240"/>
      <c r="FR1711" s="240"/>
      <c r="FS1711" s="240"/>
      <c r="FT1711" s="240"/>
      <c r="FU1711" s="240"/>
      <c r="FV1711" s="240"/>
      <c r="FW1711" s="240"/>
      <c r="FX1711" s="240"/>
      <c r="FY1711" s="240"/>
      <c r="FZ1711" s="240"/>
      <c r="GA1711" s="240"/>
      <c r="GB1711" s="240"/>
      <c r="GC1711" s="240"/>
      <c r="GD1711" s="240"/>
      <c r="GE1711" s="240"/>
      <c r="GF1711" s="240"/>
      <c r="GG1711" s="240"/>
      <c r="GH1711" s="240"/>
      <c r="GI1711" s="240"/>
      <c r="GJ1711" s="240"/>
      <c r="GK1711" s="240"/>
      <c r="GL1711" s="240"/>
      <c r="GM1711" s="240"/>
      <c r="GN1711" s="240"/>
      <c r="GO1711" s="240"/>
      <c r="GP1711" s="240"/>
      <c r="GQ1711" s="240"/>
      <c r="GR1711" s="240"/>
      <c r="GS1711" s="240"/>
      <c r="GT1711" s="240"/>
      <c r="GU1711" s="240"/>
      <c r="GV1711" s="240"/>
      <c r="GW1711" s="240"/>
      <c r="GX1711" s="240"/>
      <c r="GY1711" s="240"/>
      <c r="GZ1711" s="240"/>
      <c r="HA1711" s="240"/>
      <c r="HB1711" s="240"/>
      <c r="HC1711" s="240"/>
      <c r="HD1711" s="240"/>
      <c r="HE1711" s="240"/>
      <c r="HF1711" s="240"/>
      <c r="HG1711" s="240"/>
      <c r="HH1711" s="240"/>
      <c r="HI1711" s="240"/>
      <c r="HJ1711" s="240"/>
      <c r="HK1711" s="240"/>
      <c r="HL1711" s="240"/>
      <c r="HM1711" s="240"/>
      <c r="HN1711" s="240"/>
      <c r="HO1711" s="240"/>
      <c r="HP1711" s="240"/>
      <c r="HQ1711" s="240"/>
      <c r="HR1711" s="240"/>
      <c r="HS1711" s="240"/>
      <c r="HT1711" s="240"/>
      <c r="HU1711" s="240"/>
      <c r="HV1711" s="240"/>
      <c r="HW1711" s="240"/>
      <c r="HX1711" s="240"/>
      <c r="HY1711" s="240"/>
      <c r="HZ1711" s="240"/>
      <c r="IA1711" s="240"/>
      <c r="IB1711" s="240"/>
      <c r="IC1711" s="240"/>
      <c r="ID1711" s="240"/>
      <c r="IE1711" s="240"/>
      <c r="IF1711" s="240"/>
      <c r="IG1711" s="240"/>
      <c r="IH1711" s="240"/>
      <c r="II1711" s="240"/>
      <c r="IJ1711" s="240"/>
      <c r="IK1711" s="240"/>
      <c r="IL1711" s="240"/>
      <c r="IM1711" s="240"/>
      <c r="IN1711" s="240"/>
      <c r="IO1711" s="240"/>
      <c r="IP1711" s="240"/>
      <c r="IQ1711" s="240"/>
      <c r="IR1711" s="240"/>
      <c r="IS1711" s="240"/>
      <c r="IT1711" s="240"/>
      <c r="IU1711" s="240"/>
      <c r="IV1711" s="240"/>
      <c r="IW1711" s="240"/>
      <c r="IX1711" s="240"/>
      <c r="IY1711" s="240"/>
      <c r="IZ1711" s="240"/>
      <c r="JA1711" s="240"/>
      <c r="JB1711" s="240"/>
      <c r="JC1711" s="240"/>
    </row>
    <row r="1712" spans="1:263" s="1072" customFormat="1" ht="30" x14ac:dyDescent="0.25">
      <c r="A1712" s="363"/>
      <c r="B1712" s="363">
        <v>1</v>
      </c>
      <c r="C1712" s="303" t="s">
        <v>197</v>
      </c>
      <c r="D1712" s="301"/>
      <c r="E1712" s="302"/>
      <c r="F1712" s="2205">
        <f t="shared" si="1763"/>
        <v>0</v>
      </c>
      <c r="G1712" s="950">
        <f t="shared" si="1763"/>
        <v>0</v>
      </c>
      <c r="H1712" s="950">
        <f t="shared" si="1763"/>
        <v>0</v>
      </c>
      <c r="I1712" s="2384">
        <f t="shared" si="1763"/>
        <v>0</v>
      </c>
      <c r="J1712" s="2887"/>
      <c r="K1712" s="2887"/>
      <c r="L1712" s="2888"/>
      <c r="M1712" s="2888"/>
      <c r="N1712" s="2888"/>
      <c r="O1712" s="2888"/>
      <c r="P1712" s="2888"/>
      <c r="Q1712" s="2888"/>
      <c r="R1712" s="2885">
        <f t="shared" ref="R1712:AB1712" si="1817">R1639</f>
        <v>0</v>
      </c>
      <c r="S1712" s="2885">
        <f t="shared" ref="S1712:T1712" si="1818">S1639</f>
        <v>0</v>
      </c>
      <c r="T1712" s="2885">
        <f t="shared" si="1818"/>
        <v>0</v>
      </c>
      <c r="U1712" s="554">
        <f t="shared" si="1817"/>
        <v>0</v>
      </c>
      <c r="V1712" s="2885">
        <f t="shared" si="1817"/>
        <v>0</v>
      </c>
      <c r="W1712" s="1388">
        <f t="shared" si="1817"/>
        <v>0</v>
      </c>
      <c r="X1712" s="2885">
        <f t="shared" si="1817"/>
        <v>0</v>
      </c>
      <c r="Y1712" s="2885">
        <f t="shared" si="1817"/>
        <v>0</v>
      </c>
      <c r="Z1712" s="3037">
        <f t="shared" si="1817"/>
        <v>0</v>
      </c>
      <c r="AA1712" s="3037">
        <f t="shared" si="1817"/>
        <v>0</v>
      </c>
      <c r="AB1712" s="2885">
        <f t="shared" si="1817"/>
        <v>0</v>
      </c>
      <c r="AC1712" s="1152">
        <f t="shared" ref="AC1712" si="1819">AC1639</f>
        <v>0</v>
      </c>
      <c r="AD1712" s="1143"/>
      <c r="AE1712" s="2583"/>
      <c r="AF1712" s="3340"/>
      <c r="AG1712" s="240"/>
      <c r="AH1712" s="240"/>
      <c r="AI1712" s="240"/>
      <c r="AJ1712" s="240"/>
      <c r="AK1712" s="240"/>
      <c r="AL1712" s="240"/>
      <c r="AM1712" s="240"/>
      <c r="AN1712" s="240"/>
      <c r="AO1712" s="240"/>
      <c r="AP1712" s="240"/>
      <c r="AQ1712" s="240"/>
      <c r="AR1712" s="240"/>
      <c r="AS1712" s="240"/>
      <c r="AT1712" s="240"/>
      <c r="AU1712" s="240"/>
      <c r="AV1712" s="240"/>
      <c r="AW1712" s="240"/>
      <c r="AX1712" s="240"/>
      <c r="AY1712" s="240"/>
      <c r="AZ1712" s="240"/>
      <c r="BA1712" s="240"/>
      <c r="BB1712" s="240"/>
      <c r="BC1712" s="240"/>
      <c r="BD1712" s="240"/>
      <c r="BE1712" s="240"/>
      <c r="BF1712" s="240"/>
      <c r="BG1712" s="240"/>
      <c r="BH1712" s="240"/>
      <c r="BI1712" s="240"/>
      <c r="BJ1712" s="240"/>
      <c r="BK1712" s="240"/>
      <c r="BL1712" s="240"/>
      <c r="BM1712" s="240"/>
      <c r="BN1712" s="240"/>
      <c r="BO1712" s="240"/>
      <c r="BP1712" s="240"/>
      <c r="BQ1712" s="240"/>
      <c r="BR1712" s="240"/>
      <c r="BS1712" s="240"/>
      <c r="BT1712" s="240"/>
      <c r="BU1712" s="240"/>
      <c r="BV1712" s="240"/>
      <c r="BW1712" s="240"/>
      <c r="BX1712" s="240"/>
      <c r="BY1712" s="240"/>
      <c r="BZ1712" s="240"/>
      <c r="CA1712" s="240"/>
      <c r="CB1712" s="240"/>
      <c r="CC1712" s="240"/>
      <c r="CD1712" s="240"/>
      <c r="CE1712" s="240"/>
      <c r="CF1712" s="240"/>
      <c r="CG1712" s="240"/>
      <c r="CH1712" s="240"/>
      <c r="CI1712" s="240"/>
      <c r="CJ1712" s="240"/>
      <c r="CK1712" s="240"/>
      <c r="CL1712" s="240"/>
      <c r="CM1712" s="240"/>
      <c r="CN1712" s="240"/>
      <c r="CO1712" s="240"/>
      <c r="CP1712" s="240"/>
      <c r="CQ1712" s="240"/>
      <c r="CR1712" s="240"/>
      <c r="CS1712" s="240"/>
      <c r="CT1712" s="240"/>
      <c r="CU1712" s="240"/>
      <c r="CV1712" s="240"/>
      <c r="CW1712" s="240"/>
      <c r="CX1712" s="240"/>
      <c r="CY1712" s="240"/>
      <c r="CZ1712" s="240"/>
      <c r="DA1712" s="240"/>
      <c r="DB1712" s="240"/>
      <c r="DC1712" s="240"/>
      <c r="DD1712" s="240"/>
      <c r="DE1712" s="240"/>
      <c r="DF1712" s="240"/>
      <c r="DG1712" s="240"/>
      <c r="DH1712" s="240"/>
      <c r="DI1712" s="240"/>
      <c r="DJ1712" s="240"/>
      <c r="DK1712" s="240"/>
      <c r="DL1712" s="240"/>
      <c r="DM1712" s="240"/>
      <c r="DN1712" s="240"/>
      <c r="DO1712" s="240"/>
      <c r="DP1712" s="240"/>
      <c r="DQ1712" s="240"/>
      <c r="DR1712" s="240"/>
      <c r="DS1712" s="240"/>
      <c r="DT1712" s="240"/>
      <c r="DU1712" s="240"/>
      <c r="DV1712" s="240"/>
      <c r="DW1712" s="240"/>
      <c r="DX1712" s="240"/>
      <c r="DY1712" s="240"/>
      <c r="DZ1712" s="240"/>
      <c r="EA1712" s="240"/>
      <c r="EB1712" s="240"/>
      <c r="EC1712" s="240"/>
      <c r="ED1712" s="240"/>
      <c r="EE1712" s="240"/>
      <c r="EF1712" s="240"/>
      <c r="EG1712" s="240"/>
      <c r="EH1712" s="240"/>
      <c r="EI1712" s="240"/>
      <c r="EJ1712" s="240"/>
      <c r="EK1712" s="240"/>
      <c r="EL1712" s="240"/>
      <c r="EM1712" s="240"/>
      <c r="EN1712" s="240"/>
      <c r="EO1712" s="240"/>
      <c r="EP1712" s="240"/>
      <c r="EQ1712" s="240"/>
      <c r="ER1712" s="240"/>
      <c r="ES1712" s="240"/>
      <c r="ET1712" s="240"/>
      <c r="EU1712" s="240"/>
      <c r="EV1712" s="240"/>
      <c r="EW1712" s="240"/>
      <c r="EX1712" s="240"/>
      <c r="EY1712" s="240"/>
      <c r="EZ1712" s="240"/>
      <c r="FA1712" s="240"/>
      <c r="FB1712" s="240"/>
      <c r="FC1712" s="240"/>
      <c r="FD1712" s="240"/>
      <c r="FE1712" s="240"/>
      <c r="FF1712" s="240"/>
      <c r="FG1712" s="240"/>
      <c r="FH1712" s="240"/>
      <c r="FI1712" s="240"/>
      <c r="FJ1712" s="240"/>
      <c r="FK1712" s="240"/>
      <c r="FL1712" s="240"/>
      <c r="FM1712" s="240"/>
      <c r="FN1712" s="240"/>
      <c r="FO1712" s="240"/>
      <c r="FP1712" s="240"/>
      <c r="FQ1712" s="240"/>
      <c r="FR1712" s="240"/>
      <c r="FS1712" s="240"/>
      <c r="FT1712" s="240"/>
      <c r="FU1712" s="240"/>
      <c r="FV1712" s="240"/>
      <c r="FW1712" s="240"/>
      <c r="FX1712" s="240"/>
      <c r="FY1712" s="240"/>
      <c r="FZ1712" s="240"/>
      <c r="GA1712" s="240"/>
      <c r="GB1712" s="240"/>
      <c r="GC1712" s="240"/>
      <c r="GD1712" s="240"/>
      <c r="GE1712" s="240"/>
      <c r="GF1712" s="240"/>
      <c r="GG1712" s="240"/>
      <c r="GH1712" s="240"/>
      <c r="GI1712" s="240"/>
      <c r="GJ1712" s="240"/>
      <c r="GK1712" s="240"/>
      <c r="GL1712" s="240"/>
      <c r="GM1712" s="240"/>
      <c r="GN1712" s="240"/>
      <c r="GO1712" s="240"/>
      <c r="GP1712" s="240"/>
      <c r="GQ1712" s="240"/>
      <c r="GR1712" s="240"/>
      <c r="GS1712" s="240"/>
      <c r="GT1712" s="240"/>
      <c r="GU1712" s="240"/>
      <c r="GV1712" s="240"/>
      <c r="GW1712" s="240"/>
      <c r="GX1712" s="240"/>
      <c r="GY1712" s="240"/>
      <c r="GZ1712" s="240"/>
      <c r="HA1712" s="240"/>
      <c r="HB1712" s="240"/>
      <c r="HC1712" s="240"/>
      <c r="HD1712" s="240"/>
      <c r="HE1712" s="240"/>
      <c r="HF1712" s="240"/>
      <c r="HG1712" s="240"/>
      <c r="HH1712" s="240"/>
      <c r="HI1712" s="240"/>
      <c r="HJ1712" s="240"/>
      <c r="HK1712" s="240"/>
      <c r="HL1712" s="240"/>
      <c r="HM1712" s="240"/>
      <c r="HN1712" s="240"/>
      <c r="HO1712" s="240"/>
      <c r="HP1712" s="240"/>
      <c r="HQ1712" s="240"/>
      <c r="HR1712" s="240"/>
      <c r="HS1712" s="240"/>
      <c r="HT1712" s="240"/>
      <c r="HU1712" s="240"/>
      <c r="HV1712" s="240"/>
      <c r="HW1712" s="240"/>
      <c r="HX1712" s="240"/>
      <c r="HY1712" s="240"/>
      <c r="HZ1712" s="240"/>
      <c r="IA1712" s="240"/>
      <c r="IB1712" s="240"/>
      <c r="IC1712" s="240"/>
      <c r="ID1712" s="240"/>
      <c r="IE1712" s="240"/>
      <c r="IF1712" s="240"/>
      <c r="IG1712" s="240"/>
      <c r="IH1712" s="240"/>
      <c r="II1712" s="240"/>
      <c r="IJ1712" s="240"/>
      <c r="IK1712" s="240"/>
      <c r="IL1712" s="240"/>
      <c r="IM1712" s="240"/>
      <c r="IN1712" s="240"/>
      <c r="IO1712" s="240"/>
      <c r="IP1712" s="240"/>
      <c r="IQ1712" s="240"/>
      <c r="IR1712" s="240"/>
      <c r="IS1712" s="240"/>
      <c r="IT1712" s="240"/>
      <c r="IU1712" s="240"/>
      <c r="IV1712" s="240"/>
      <c r="IW1712" s="240"/>
      <c r="IX1712" s="240"/>
      <c r="IY1712" s="240"/>
      <c r="IZ1712" s="240"/>
      <c r="JA1712" s="240"/>
      <c r="JB1712" s="240"/>
      <c r="JC1712" s="240"/>
    </row>
    <row r="1713" spans="1:263" s="1072" customFormat="1" ht="72" x14ac:dyDescent="0.25">
      <c r="A1713" s="363"/>
      <c r="B1713" s="363">
        <v>1</v>
      </c>
      <c r="C1713" s="442" t="s">
        <v>331</v>
      </c>
      <c r="D1713" s="301"/>
      <c r="E1713" s="302"/>
      <c r="F1713" s="2205">
        <f t="shared" si="1763"/>
        <v>0</v>
      </c>
      <c r="G1713" s="950">
        <f t="shared" si="1763"/>
        <v>0</v>
      </c>
      <c r="H1713" s="950">
        <f t="shared" si="1763"/>
        <v>0</v>
      </c>
      <c r="I1713" s="2384">
        <f t="shared" si="1763"/>
        <v>0</v>
      </c>
      <c r="J1713" s="2887"/>
      <c r="K1713" s="2887"/>
      <c r="L1713" s="2888"/>
      <c r="M1713" s="2888"/>
      <c r="N1713" s="2888"/>
      <c r="O1713" s="2888"/>
      <c r="P1713" s="2888"/>
      <c r="Q1713" s="2888"/>
      <c r="R1713" s="2885">
        <f t="shared" ref="R1713:AB1713" si="1820">R1640</f>
        <v>0</v>
      </c>
      <c r="S1713" s="2885">
        <f t="shared" ref="S1713:T1713" si="1821">S1640</f>
        <v>0</v>
      </c>
      <c r="T1713" s="2885">
        <f t="shared" si="1821"/>
        <v>0</v>
      </c>
      <c r="U1713" s="554">
        <f t="shared" si="1820"/>
        <v>0</v>
      </c>
      <c r="V1713" s="2885">
        <f t="shared" si="1820"/>
        <v>0</v>
      </c>
      <c r="W1713" s="1388">
        <f t="shared" si="1820"/>
        <v>0</v>
      </c>
      <c r="X1713" s="2885">
        <f t="shared" si="1820"/>
        <v>0</v>
      </c>
      <c r="Y1713" s="2885">
        <f t="shared" si="1820"/>
        <v>0</v>
      </c>
      <c r="Z1713" s="3037">
        <f t="shared" si="1820"/>
        <v>0</v>
      </c>
      <c r="AA1713" s="3037">
        <f t="shared" si="1820"/>
        <v>0</v>
      </c>
      <c r="AB1713" s="2885">
        <f t="shared" si="1820"/>
        <v>0</v>
      </c>
      <c r="AC1713" s="1152">
        <f t="shared" ref="AC1713" si="1822">AC1640</f>
        <v>0</v>
      </c>
      <c r="AD1713" s="1143"/>
      <c r="AE1713" s="2583"/>
      <c r="AF1713" s="3340"/>
      <c r="AG1713" s="240"/>
      <c r="AH1713" s="240"/>
      <c r="AI1713" s="240"/>
      <c r="AJ1713" s="240"/>
      <c r="AK1713" s="240"/>
      <c r="AL1713" s="240"/>
      <c r="AM1713" s="240"/>
      <c r="AN1713" s="240"/>
      <c r="AO1713" s="240"/>
      <c r="AP1713" s="240"/>
      <c r="AQ1713" s="240"/>
      <c r="AR1713" s="240"/>
      <c r="AS1713" s="240"/>
      <c r="AT1713" s="240"/>
      <c r="AU1713" s="240"/>
      <c r="AV1713" s="240"/>
      <c r="AW1713" s="240"/>
      <c r="AX1713" s="240"/>
      <c r="AY1713" s="240"/>
      <c r="AZ1713" s="240"/>
      <c r="BA1713" s="240"/>
      <c r="BB1713" s="240"/>
      <c r="BC1713" s="240"/>
      <c r="BD1713" s="240"/>
      <c r="BE1713" s="240"/>
      <c r="BF1713" s="240"/>
      <c r="BG1713" s="240"/>
      <c r="BH1713" s="240"/>
      <c r="BI1713" s="240"/>
      <c r="BJ1713" s="240"/>
      <c r="BK1713" s="240"/>
      <c r="BL1713" s="240"/>
      <c r="BM1713" s="240"/>
      <c r="BN1713" s="240"/>
      <c r="BO1713" s="240"/>
      <c r="BP1713" s="240"/>
      <c r="BQ1713" s="240"/>
      <c r="BR1713" s="240"/>
      <c r="BS1713" s="240"/>
      <c r="BT1713" s="240"/>
      <c r="BU1713" s="240"/>
      <c r="BV1713" s="240"/>
      <c r="BW1713" s="240"/>
      <c r="BX1713" s="240"/>
      <c r="BY1713" s="240"/>
      <c r="BZ1713" s="240"/>
      <c r="CA1713" s="240"/>
      <c r="CB1713" s="240"/>
      <c r="CC1713" s="240"/>
      <c r="CD1713" s="240"/>
      <c r="CE1713" s="240"/>
      <c r="CF1713" s="240"/>
      <c r="CG1713" s="240"/>
      <c r="CH1713" s="240"/>
      <c r="CI1713" s="240"/>
      <c r="CJ1713" s="240"/>
      <c r="CK1713" s="240"/>
      <c r="CL1713" s="240"/>
      <c r="CM1713" s="240"/>
      <c r="CN1713" s="240"/>
      <c r="CO1713" s="240"/>
      <c r="CP1713" s="240"/>
      <c r="CQ1713" s="240"/>
      <c r="CR1713" s="240"/>
      <c r="CS1713" s="240"/>
      <c r="CT1713" s="240"/>
      <c r="CU1713" s="240"/>
      <c r="CV1713" s="240"/>
      <c r="CW1713" s="240"/>
      <c r="CX1713" s="240"/>
      <c r="CY1713" s="240"/>
      <c r="CZ1713" s="240"/>
      <c r="DA1713" s="240"/>
      <c r="DB1713" s="240"/>
      <c r="DC1713" s="240"/>
      <c r="DD1713" s="240"/>
      <c r="DE1713" s="240"/>
      <c r="DF1713" s="240"/>
      <c r="DG1713" s="240"/>
      <c r="DH1713" s="240"/>
      <c r="DI1713" s="240"/>
      <c r="DJ1713" s="240"/>
      <c r="DK1713" s="240"/>
      <c r="DL1713" s="240"/>
      <c r="DM1713" s="240"/>
      <c r="DN1713" s="240"/>
      <c r="DO1713" s="240"/>
      <c r="DP1713" s="240"/>
      <c r="DQ1713" s="240"/>
      <c r="DR1713" s="240"/>
      <c r="DS1713" s="240"/>
      <c r="DT1713" s="240"/>
      <c r="DU1713" s="240"/>
      <c r="DV1713" s="240"/>
      <c r="DW1713" s="240"/>
      <c r="DX1713" s="240"/>
      <c r="DY1713" s="240"/>
      <c r="DZ1713" s="240"/>
      <c r="EA1713" s="240"/>
      <c r="EB1713" s="240"/>
      <c r="EC1713" s="240"/>
      <c r="ED1713" s="240"/>
      <c r="EE1713" s="240"/>
      <c r="EF1713" s="240"/>
      <c r="EG1713" s="240"/>
      <c r="EH1713" s="240"/>
      <c r="EI1713" s="240"/>
      <c r="EJ1713" s="240"/>
      <c r="EK1713" s="240"/>
      <c r="EL1713" s="240"/>
      <c r="EM1713" s="240"/>
      <c r="EN1713" s="240"/>
      <c r="EO1713" s="240"/>
      <c r="EP1713" s="240"/>
      <c r="EQ1713" s="240"/>
      <c r="ER1713" s="240"/>
      <c r="ES1713" s="240"/>
      <c r="ET1713" s="240"/>
      <c r="EU1713" s="240"/>
      <c r="EV1713" s="240"/>
      <c r="EW1713" s="240"/>
      <c r="EX1713" s="240"/>
      <c r="EY1713" s="240"/>
      <c r="EZ1713" s="240"/>
      <c r="FA1713" s="240"/>
      <c r="FB1713" s="240"/>
      <c r="FC1713" s="240"/>
      <c r="FD1713" s="240"/>
      <c r="FE1713" s="240"/>
      <c r="FF1713" s="240"/>
      <c r="FG1713" s="240"/>
      <c r="FH1713" s="240"/>
      <c r="FI1713" s="240"/>
      <c r="FJ1713" s="240"/>
      <c r="FK1713" s="240"/>
      <c r="FL1713" s="240"/>
      <c r="FM1713" s="240"/>
      <c r="FN1713" s="240"/>
      <c r="FO1713" s="240"/>
      <c r="FP1713" s="240"/>
      <c r="FQ1713" s="240"/>
      <c r="FR1713" s="240"/>
      <c r="FS1713" s="240"/>
      <c r="FT1713" s="240"/>
      <c r="FU1713" s="240"/>
      <c r="FV1713" s="240"/>
      <c r="FW1713" s="240"/>
      <c r="FX1713" s="240"/>
      <c r="FY1713" s="240"/>
      <c r="FZ1713" s="240"/>
      <c r="GA1713" s="240"/>
      <c r="GB1713" s="240"/>
      <c r="GC1713" s="240"/>
      <c r="GD1713" s="240"/>
      <c r="GE1713" s="240"/>
      <c r="GF1713" s="240"/>
      <c r="GG1713" s="240"/>
      <c r="GH1713" s="240"/>
      <c r="GI1713" s="240"/>
      <c r="GJ1713" s="240"/>
      <c r="GK1713" s="240"/>
      <c r="GL1713" s="240"/>
      <c r="GM1713" s="240"/>
      <c r="GN1713" s="240"/>
      <c r="GO1713" s="240"/>
      <c r="GP1713" s="240"/>
      <c r="GQ1713" s="240"/>
      <c r="GR1713" s="240"/>
      <c r="GS1713" s="240"/>
      <c r="GT1713" s="240"/>
      <c r="GU1713" s="240"/>
      <c r="GV1713" s="240"/>
      <c r="GW1713" s="240"/>
      <c r="GX1713" s="240"/>
      <c r="GY1713" s="240"/>
      <c r="GZ1713" s="240"/>
      <c r="HA1713" s="240"/>
      <c r="HB1713" s="240"/>
      <c r="HC1713" s="240"/>
      <c r="HD1713" s="240"/>
      <c r="HE1713" s="240"/>
      <c r="HF1713" s="240"/>
      <c r="HG1713" s="240"/>
      <c r="HH1713" s="240"/>
      <c r="HI1713" s="240"/>
      <c r="HJ1713" s="240"/>
      <c r="HK1713" s="240"/>
      <c r="HL1713" s="240"/>
      <c r="HM1713" s="240"/>
      <c r="HN1713" s="240"/>
      <c r="HO1713" s="240"/>
      <c r="HP1713" s="240"/>
      <c r="HQ1713" s="240"/>
      <c r="HR1713" s="240"/>
      <c r="HS1713" s="240"/>
      <c r="HT1713" s="240"/>
      <c r="HU1713" s="240"/>
      <c r="HV1713" s="240"/>
      <c r="HW1713" s="240"/>
      <c r="HX1713" s="240"/>
      <c r="HY1713" s="240"/>
      <c r="HZ1713" s="240"/>
      <c r="IA1713" s="240"/>
      <c r="IB1713" s="240"/>
      <c r="IC1713" s="240"/>
      <c r="ID1713" s="240"/>
      <c r="IE1713" s="240"/>
      <c r="IF1713" s="240"/>
      <c r="IG1713" s="240"/>
      <c r="IH1713" s="240"/>
      <c r="II1713" s="240"/>
      <c r="IJ1713" s="240"/>
      <c r="IK1713" s="240"/>
      <c r="IL1713" s="240"/>
      <c r="IM1713" s="240"/>
      <c r="IN1713" s="240"/>
      <c r="IO1713" s="240"/>
      <c r="IP1713" s="240"/>
      <c r="IQ1713" s="240"/>
      <c r="IR1713" s="240"/>
      <c r="IS1713" s="240"/>
      <c r="IT1713" s="240"/>
      <c r="IU1713" s="240"/>
      <c r="IV1713" s="240"/>
      <c r="IW1713" s="240"/>
      <c r="IX1713" s="240"/>
      <c r="IY1713" s="240"/>
      <c r="IZ1713" s="240"/>
      <c r="JA1713" s="240"/>
      <c r="JB1713" s="240"/>
      <c r="JC1713" s="240"/>
    </row>
    <row r="1714" spans="1:263" s="1072" customFormat="1" x14ac:dyDescent="0.25">
      <c r="A1714" s="363"/>
      <c r="B1714" s="363">
        <v>1</v>
      </c>
      <c r="C1714" s="749" t="s">
        <v>228</v>
      </c>
      <c r="D1714" s="302"/>
      <c r="E1714" s="302"/>
      <c r="F1714" s="2208">
        <f t="shared" ref="F1714:I1714" si="1823">F1641</f>
        <v>900</v>
      </c>
      <c r="G1714" s="2207">
        <f t="shared" si="1823"/>
        <v>225</v>
      </c>
      <c r="H1714" s="2207">
        <f t="shared" si="1823"/>
        <v>155</v>
      </c>
      <c r="I1714" s="2384">
        <f t="shared" si="1823"/>
        <v>68.888888888888886</v>
      </c>
      <c r="J1714" s="2887"/>
      <c r="K1714" s="2887"/>
      <c r="L1714" s="2888"/>
      <c r="M1714" s="2888"/>
      <c r="N1714" s="2888"/>
      <c r="O1714" s="2888"/>
      <c r="P1714" s="2888"/>
      <c r="Q1714" s="2888"/>
      <c r="R1714" s="2885">
        <f t="shared" ref="R1714:AB1714" si="1824">R1641</f>
        <v>1204.8739</v>
      </c>
      <c r="S1714" s="2885">
        <f t="shared" ref="S1714:T1714" si="1825">S1641</f>
        <v>1204.8739</v>
      </c>
      <c r="T1714" s="2885">
        <f t="shared" si="1825"/>
        <v>1204.8739</v>
      </c>
      <c r="U1714" s="554">
        <f t="shared" si="1824"/>
        <v>301.21847500000001</v>
      </c>
      <c r="V1714" s="2885">
        <f t="shared" si="1824"/>
        <v>238.35124999999999</v>
      </c>
      <c r="W1714" s="1388">
        <f t="shared" si="1824"/>
        <v>0</v>
      </c>
      <c r="X1714" s="2885">
        <f t="shared" si="1824"/>
        <v>0</v>
      </c>
      <c r="Y1714" s="2885">
        <f t="shared" si="1824"/>
        <v>-62.867225000000019</v>
      </c>
      <c r="Z1714" s="3037">
        <f t="shared" si="1824"/>
        <v>0</v>
      </c>
      <c r="AA1714" s="3037">
        <f t="shared" si="1824"/>
        <v>0</v>
      </c>
      <c r="AB1714" s="2885">
        <f t="shared" si="1824"/>
        <v>238.35124999999999</v>
      </c>
      <c r="AC1714" s="1156">
        <f t="shared" ref="AC1714" si="1826">AC1641</f>
        <v>0</v>
      </c>
      <c r="AD1714" s="1143">
        <f>AD1641</f>
        <v>0</v>
      </c>
      <c r="AE1714" s="2583"/>
      <c r="AF1714" s="3340"/>
      <c r="AG1714" s="240"/>
      <c r="AH1714" s="240"/>
      <c r="AI1714" s="240"/>
      <c r="AJ1714" s="240"/>
      <c r="AK1714" s="240"/>
      <c r="AL1714" s="240"/>
      <c r="AM1714" s="240"/>
      <c r="AN1714" s="240"/>
      <c r="AO1714" s="240"/>
      <c r="AP1714" s="240"/>
      <c r="AQ1714" s="240"/>
      <c r="AR1714" s="240"/>
      <c r="AS1714" s="240"/>
      <c r="AT1714" s="240"/>
      <c r="AU1714" s="240"/>
      <c r="AV1714" s="240"/>
      <c r="AW1714" s="240"/>
      <c r="AX1714" s="240"/>
      <c r="AY1714" s="240"/>
      <c r="AZ1714" s="240"/>
      <c r="BA1714" s="240"/>
      <c r="BB1714" s="240"/>
      <c r="BC1714" s="240"/>
      <c r="BD1714" s="240"/>
      <c r="BE1714" s="240"/>
      <c r="BF1714" s="240"/>
      <c r="BG1714" s="240"/>
      <c r="BH1714" s="240"/>
      <c r="BI1714" s="240"/>
      <c r="BJ1714" s="240"/>
      <c r="BK1714" s="240"/>
      <c r="BL1714" s="240"/>
      <c r="BM1714" s="240"/>
      <c r="BN1714" s="240"/>
      <c r="BO1714" s="240"/>
      <c r="BP1714" s="240"/>
      <c r="BQ1714" s="240"/>
      <c r="BR1714" s="240"/>
      <c r="BS1714" s="240"/>
      <c r="BT1714" s="240"/>
      <c r="BU1714" s="240"/>
      <c r="BV1714" s="240"/>
      <c r="BW1714" s="240"/>
      <c r="BX1714" s="240"/>
      <c r="BY1714" s="240"/>
      <c r="BZ1714" s="240"/>
      <c r="CA1714" s="240"/>
      <c r="CB1714" s="240"/>
      <c r="CC1714" s="240"/>
      <c r="CD1714" s="240"/>
      <c r="CE1714" s="240"/>
      <c r="CF1714" s="240"/>
      <c r="CG1714" s="240"/>
      <c r="CH1714" s="240"/>
      <c r="CI1714" s="240"/>
      <c r="CJ1714" s="240"/>
      <c r="CK1714" s="240"/>
      <c r="CL1714" s="240"/>
      <c r="CM1714" s="240"/>
      <c r="CN1714" s="240"/>
      <c r="CO1714" s="240"/>
      <c r="CP1714" s="240"/>
      <c r="CQ1714" s="240"/>
      <c r="CR1714" s="240"/>
      <c r="CS1714" s="240"/>
      <c r="CT1714" s="240"/>
      <c r="CU1714" s="240"/>
      <c r="CV1714" s="240"/>
      <c r="CW1714" s="240"/>
      <c r="CX1714" s="240"/>
      <c r="CY1714" s="240"/>
      <c r="CZ1714" s="240"/>
      <c r="DA1714" s="240"/>
      <c r="DB1714" s="240"/>
      <c r="DC1714" s="240"/>
      <c r="DD1714" s="240"/>
      <c r="DE1714" s="240"/>
      <c r="DF1714" s="240"/>
      <c r="DG1714" s="240"/>
      <c r="DH1714" s="240"/>
      <c r="DI1714" s="240"/>
      <c r="DJ1714" s="240"/>
      <c r="DK1714" s="240"/>
      <c r="DL1714" s="240"/>
      <c r="DM1714" s="240"/>
      <c r="DN1714" s="240"/>
      <c r="DO1714" s="240"/>
      <c r="DP1714" s="240"/>
      <c r="DQ1714" s="240"/>
      <c r="DR1714" s="240"/>
      <c r="DS1714" s="240"/>
      <c r="DT1714" s="240"/>
      <c r="DU1714" s="240"/>
      <c r="DV1714" s="240"/>
      <c r="DW1714" s="240"/>
      <c r="DX1714" s="240"/>
      <c r="DY1714" s="240"/>
      <c r="DZ1714" s="240"/>
      <c r="EA1714" s="240"/>
      <c r="EB1714" s="240"/>
      <c r="EC1714" s="240"/>
      <c r="ED1714" s="240"/>
      <c r="EE1714" s="240"/>
      <c r="EF1714" s="240"/>
      <c r="EG1714" s="240"/>
      <c r="EH1714" s="240"/>
      <c r="EI1714" s="240"/>
      <c r="EJ1714" s="240"/>
      <c r="EK1714" s="240"/>
      <c r="EL1714" s="240"/>
      <c r="EM1714" s="240"/>
      <c r="EN1714" s="240"/>
      <c r="EO1714" s="240"/>
      <c r="EP1714" s="240"/>
      <c r="EQ1714" s="240"/>
      <c r="ER1714" s="240"/>
      <c r="ES1714" s="240"/>
      <c r="ET1714" s="240"/>
      <c r="EU1714" s="240"/>
      <c r="EV1714" s="240"/>
      <c r="EW1714" s="240"/>
      <c r="EX1714" s="240"/>
      <c r="EY1714" s="240"/>
      <c r="EZ1714" s="240"/>
      <c r="FA1714" s="240"/>
      <c r="FB1714" s="240"/>
      <c r="FC1714" s="240"/>
      <c r="FD1714" s="240"/>
      <c r="FE1714" s="240"/>
      <c r="FF1714" s="240"/>
      <c r="FG1714" s="240"/>
      <c r="FH1714" s="240"/>
      <c r="FI1714" s="240"/>
      <c r="FJ1714" s="240"/>
      <c r="FK1714" s="240"/>
      <c r="FL1714" s="240"/>
      <c r="FM1714" s="240"/>
      <c r="FN1714" s="240"/>
      <c r="FO1714" s="240"/>
      <c r="FP1714" s="240"/>
      <c r="FQ1714" s="240"/>
      <c r="FR1714" s="240"/>
      <c r="FS1714" s="240"/>
      <c r="FT1714" s="240"/>
      <c r="FU1714" s="240"/>
      <c r="FV1714" s="240"/>
      <c r="FW1714" s="240"/>
      <c r="FX1714" s="240"/>
      <c r="FY1714" s="240"/>
      <c r="FZ1714" s="240"/>
      <c r="GA1714" s="240"/>
      <c r="GB1714" s="240"/>
      <c r="GC1714" s="240"/>
      <c r="GD1714" s="240"/>
      <c r="GE1714" s="240"/>
      <c r="GF1714" s="240"/>
      <c r="GG1714" s="240"/>
      <c r="GH1714" s="240"/>
      <c r="GI1714" s="240"/>
      <c r="GJ1714" s="240"/>
      <c r="GK1714" s="240"/>
      <c r="GL1714" s="240"/>
      <c r="GM1714" s="240"/>
      <c r="GN1714" s="240"/>
      <c r="GO1714" s="240"/>
      <c r="GP1714" s="240"/>
      <c r="GQ1714" s="240"/>
      <c r="GR1714" s="240"/>
      <c r="GS1714" s="240"/>
      <c r="GT1714" s="240"/>
      <c r="GU1714" s="240"/>
      <c r="GV1714" s="240"/>
      <c r="GW1714" s="240"/>
      <c r="GX1714" s="240"/>
      <c r="GY1714" s="240"/>
      <c r="GZ1714" s="240"/>
      <c r="HA1714" s="240"/>
      <c r="HB1714" s="240"/>
      <c r="HC1714" s="240"/>
      <c r="HD1714" s="240"/>
      <c r="HE1714" s="240"/>
      <c r="HF1714" s="240"/>
      <c r="HG1714" s="240"/>
      <c r="HH1714" s="240"/>
      <c r="HI1714" s="240"/>
      <c r="HJ1714" s="240"/>
      <c r="HK1714" s="240"/>
      <c r="HL1714" s="240"/>
      <c r="HM1714" s="240"/>
      <c r="HN1714" s="240"/>
      <c r="HO1714" s="240"/>
      <c r="HP1714" s="240"/>
      <c r="HQ1714" s="240"/>
      <c r="HR1714" s="240"/>
      <c r="HS1714" s="240"/>
      <c r="HT1714" s="240"/>
      <c r="HU1714" s="240"/>
      <c r="HV1714" s="240"/>
      <c r="HW1714" s="240"/>
      <c r="HX1714" s="240"/>
      <c r="HY1714" s="240"/>
      <c r="HZ1714" s="240"/>
      <c r="IA1714" s="240"/>
      <c r="IB1714" s="240"/>
      <c r="IC1714" s="240"/>
      <c r="ID1714" s="240"/>
      <c r="IE1714" s="240"/>
      <c r="IF1714" s="240"/>
      <c r="IG1714" s="240"/>
      <c r="IH1714" s="240"/>
      <c r="II1714" s="240"/>
      <c r="IJ1714" s="240"/>
      <c r="IK1714" s="240"/>
      <c r="IL1714" s="240"/>
      <c r="IM1714" s="240"/>
      <c r="IN1714" s="240"/>
      <c r="IO1714" s="240"/>
      <c r="IP1714" s="240"/>
      <c r="IQ1714" s="240"/>
      <c r="IR1714" s="240"/>
      <c r="IS1714" s="240"/>
      <c r="IT1714" s="240"/>
      <c r="IU1714" s="240"/>
      <c r="IV1714" s="240"/>
      <c r="IW1714" s="240"/>
      <c r="IX1714" s="240"/>
      <c r="IY1714" s="240"/>
      <c r="IZ1714" s="240"/>
      <c r="JA1714" s="240"/>
      <c r="JB1714" s="240"/>
      <c r="JC1714" s="240"/>
    </row>
    <row r="1715" spans="1:263" s="1072" customFormat="1" ht="57.75" x14ac:dyDescent="0.25">
      <c r="A1715" s="363"/>
      <c r="B1715" s="363"/>
      <c r="C1715" s="774" t="s">
        <v>543</v>
      </c>
      <c r="D1715" s="302"/>
      <c r="E1715" s="302"/>
      <c r="F1715" s="2208">
        <f t="shared" ref="F1715:I1720" si="1827">F1648</f>
        <v>9500</v>
      </c>
      <c r="G1715" s="2208">
        <f t="shared" si="1827"/>
        <v>2375</v>
      </c>
      <c r="H1715" s="2208">
        <f t="shared" si="1827"/>
        <v>648</v>
      </c>
      <c r="I1715" s="2384">
        <f t="shared" si="1827"/>
        <v>27.284210526315789</v>
      </c>
      <c r="J1715" s="2887"/>
      <c r="K1715" s="2887"/>
      <c r="L1715" s="2888"/>
      <c r="M1715" s="2888"/>
      <c r="N1715" s="2888"/>
      <c r="O1715" s="2888"/>
      <c r="P1715" s="2888"/>
      <c r="Q1715" s="2888"/>
      <c r="R1715" s="2885">
        <f t="shared" ref="R1715:AB1715" si="1828">R1648</f>
        <v>0</v>
      </c>
      <c r="S1715" s="2885">
        <f t="shared" ref="S1715:T1715" si="1829">S1648</f>
        <v>0</v>
      </c>
      <c r="T1715" s="2885">
        <f t="shared" si="1829"/>
        <v>0</v>
      </c>
      <c r="U1715" s="554">
        <f t="shared" si="1828"/>
        <v>0</v>
      </c>
      <c r="V1715" s="2885">
        <f t="shared" si="1828"/>
        <v>0</v>
      </c>
      <c r="W1715" s="1388">
        <f t="shared" si="1828"/>
        <v>0</v>
      </c>
      <c r="X1715" s="2885">
        <f t="shared" si="1828"/>
        <v>0</v>
      </c>
      <c r="Y1715" s="2885">
        <f t="shared" si="1828"/>
        <v>0</v>
      </c>
      <c r="Z1715" s="3037">
        <f t="shared" si="1828"/>
        <v>0</v>
      </c>
      <c r="AA1715" s="3037">
        <f t="shared" si="1828"/>
        <v>0</v>
      </c>
      <c r="AB1715" s="2885">
        <f t="shared" si="1828"/>
        <v>0</v>
      </c>
      <c r="AC1715" s="1156"/>
      <c r="AD1715" s="1143"/>
      <c r="AE1715" s="2583"/>
      <c r="AF1715" s="3340"/>
      <c r="AG1715" s="240"/>
      <c r="AH1715" s="240"/>
      <c r="AI1715" s="240"/>
      <c r="AJ1715" s="240"/>
      <c r="AK1715" s="240"/>
      <c r="AL1715" s="240"/>
      <c r="AM1715" s="240"/>
      <c r="AN1715" s="240"/>
      <c r="AO1715" s="240"/>
      <c r="AP1715" s="240"/>
      <c r="AQ1715" s="240"/>
      <c r="AR1715" s="240"/>
      <c r="AS1715" s="240"/>
      <c r="AT1715" s="240"/>
      <c r="AU1715" s="240"/>
      <c r="AV1715" s="240"/>
      <c r="AW1715" s="240"/>
      <c r="AX1715" s="240"/>
      <c r="AY1715" s="240"/>
      <c r="AZ1715" s="240"/>
      <c r="BA1715" s="240"/>
      <c r="BB1715" s="240"/>
      <c r="BC1715" s="240"/>
      <c r="BD1715" s="240"/>
      <c r="BE1715" s="240"/>
      <c r="BF1715" s="240"/>
      <c r="BG1715" s="240"/>
      <c r="BH1715" s="240"/>
      <c r="BI1715" s="240"/>
      <c r="BJ1715" s="240"/>
      <c r="BK1715" s="240"/>
      <c r="BL1715" s="240"/>
      <c r="BM1715" s="240"/>
      <c r="BN1715" s="240"/>
      <c r="BO1715" s="240"/>
      <c r="BP1715" s="240"/>
      <c r="BQ1715" s="240"/>
      <c r="BR1715" s="240"/>
      <c r="BS1715" s="240"/>
      <c r="BT1715" s="240"/>
      <c r="BU1715" s="240"/>
      <c r="BV1715" s="240"/>
      <c r="BW1715" s="240"/>
      <c r="BX1715" s="240"/>
      <c r="BY1715" s="240"/>
      <c r="BZ1715" s="240"/>
      <c r="CA1715" s="240"/>
      <c r="CB1715" s="240"/>
      <c r="CC1715" s="240"/>
      <c r="CD1715" s="240"/>
      <c r="CE1715" s="240"/>
      <c r="CF1715" s="240"/>
      <c r="CG1715" s="240"/>
      <c r="CH1715" s="240"/>
      <c r="CI1715" s="240"/>
      <c r="CJ1715" s="240"/>
      <c r="CK1715" s="240"/>
      <c r="CL1715" s="240"/>
      <c r="CM1715" s="240"/>
      <c r="CN1715" s="240"/>
      <c r="CO1715" s="240"/>
      <c r="CP1715" s="240"/>
      <c r="CQ1715" s="240"/>
      <c r="CR1715" s="240"/>
      <c r="CS1715" s="240"/>
      <c r="CT1715" s="240"/>
      <c r="CU1715" s="240"/>
      <c r="CV1715" s="240"/>
      <c r="CW1715" s="240"/>
      <c r="CX1715" s="240"/>
      <c r="CY1715" s="240"/>
      <c r="CZ1715" s="240"/>
      <c r="DA1715" s="240"/>
      <c r="DB1715" s="240"/>
      <c r="DC1715" s="240"/>
      <c r="DD1715" s="240"/>
      <c r="DE1715" s="240"/>
      <c r="DF1715" s="240"/>
      <c r="DG1715" s="240"/>
      <c r="DH1715" s="240"/>
      <c r="DI1715" s="240"/>
      <c r="DJ1715" s="240"/>
      <c r="DK1715" s="240"/>
      <c r="DL1715" s="240"/>
      <c r="DM1715" s="240"/>
      <c r="DN1715" s="240"/>
      <c r="DO1715" s="240"/>
      <c r="DP1715" s="240"/>
      <c r="DQ1715" s="240"/>
      <c r="DR1715" s="240"/>
      <c r="DS1715" s="240"/>
      <c r="DT1715" s="240"/>
      <c r="DU1715" s="240"/>
      <c r="DV1715" s="240"/>
      <c r="DW1715" s="240"/>
      <c r="DX1715" s="240"/>
      <c r="DY1715" s="240"/>
      <c r="DZ1715" s="240"/>
      <c r="EA1715" s="240"/>
      <c r="EB1715" s="240"/>
      <c r="EC1715" s="240"/>
      <c r="ED1715" s="240"/>
      <c r="EE1715" s="240"/>
      <c r="EF1715" s="240"/>
      <c r="EG1715" s="240"/>
      <c r="EH1715" s="240"/>
      <c r="EI1715" s="240"/>
      <c r="EJ1715" s="240"/>
      <c r="EK1715" s="240"/>
      <c r="EL1715" s="240"/>
      <c r="EM1715" s="240"/>
      <c r="EN1715" s="240"/>
      <c r="EO1715" s="240"/>
      <c r="EP1715" s="240"/>
      <c r="EQ1715" s="240"/>
      <c r="ER1715" s="240"/>
      <c r="ES1715" s="240"/>
      <c r="ET1715" s="240"/>
      <c r="EU1715" s="240"/>
      <c r="EV1715" s="240"/>
      <c r="EW1715" s="240"/>
      <c r="EX1715" s="240"/>
      <c r="EY1715" s="240"/>
      <c r="EZ1715" s="240"/>
      <c r="FA1715" s="240"/>
      <c r="FB1715" s="240"/>
      <c r="FC1715" s="240"/>
      <c r="FD1715" s="240"/>
      <c r="FE1715" s="240"/>
      <c r="FF1715" s="240"/>
      <c r="FG1715" s="240"/>
      <c r="FH1715" s="240"/>
      <c r="FI1715" s="240"/>
      <c r="FJ1715" s="240"/>
      <c r="FK1715" s="240"/>
      <c r="FL1715" s="240"/>
      <c r="FM1715" s="240"/>
      <c r="FN1715" s="240"/>
      <c r="FO1715" s="240"/>
      <c r="FP1715" s="240"/>
      <c r="FQ1715" s="240"/>
      <c r="FR1715" s="240"/>
      <c r="FS1715" s="240"/>
      <c r="FT1715" s="240"/>
      <c r="FU1715" s="240"/>
      <c r="FV1715" s="240"/>
      <c r="FW1715" s="240"/>
      <c r="FX1715" s="240"/>
      <c r="FY1715" s="240"/>
      <c r="FZ1715" s="240"/>
      <c r="GA1715" s="240"/>
      <c r="GB1715" s="240"/>
      <c r="GC1715" s="240"/>
      <c r="GD1715" s="240"/>
      <c r="GE1715" s="240"/>
      <c r="GF1715" s="240"/>
      <c r="GG1715" s="240"/>
      <c r="GH1715" s="240"/>
      <c r="GI1715" s="240"/>
      <c r="GJ1715" s="240"/>
      <c r="GK1715" s="240"/>
      <c r="GL1715" s="240"/>
      <c r="GM1715" s="240"/>
      <c r="GN1715" s="240"/>
      <c r="GO1715" s="240"/>
      <c r="GP1715" s="240"/>
      <c r="GQ1715" s="240"/>
      <c r="GR1715" s="240"/>
      <c r="GS1715" s="240"/>
      <c r="GT1715" s="240"/>
      <c r="GU1715" s="240"/>
      <c r="GV1715" s="240"/>
      <c r="GW1715" s="240"/>
      <c r="GX1715" s="240"/>
      <c r="GY1715" s="240"/>
      <c r="GZ1715" s="240"/>
      <c r="HA1715" s="240"/>
      <c r="HB1715" s="240"/>
      <c r="HC1715" s="240"/>
      <c r="HD1715" s="240"/>
      <c r="HE1715" s="240"/>
      <c r="HF1715" s="240"/>
      <c r="HG1715" s="240"/>
      <c r="HH1715" s="240"/>
      <c r="HI1715" s="240"/>
      <c r="HJ1715" s="240"/>
      <c r="HK1715" s="240"/>
      <c r="HL1715" s="240"/>
      <c r="HM1715" s="240"/>
      <c r="HN1715" s="240"/>
      <c r="HO1715" s="240"/>
      <c r="HP1715" s="240"/>
      <c r="HQ1715" s="240"/>
      <c r="HR1715" s="240"/>
      <c r="HS1715" s="240"/>
      <c r="HT1715" s="240"/>
      <c r="HU1715" s="240"/>
      <c r="HV1715" s="240"/>
      <c r="HW1715" s="240"/>
      <c r="HX1715" s="240"/>
      <c r="HY1715" s="240"/>
      <c r="HZ1715" s="240"/>
      <c r="IA1715" s="240"/>
      <c r="IB1715" s="240"/>
      <c r="IC1715" s="240"/>
      <c r="ID1715" s="240"/>
      <c r="IE1715" s="240"/>
      <c r="IF1715" s="240"/>
      <c r="IG1715" s="240"/>
      <c r="IH1715" s="240"/>
      <c r="II1715" s="240"/>
      <c r="IJ1715" s="240"/>
      <c r="IK1715" s="240"/>
      <c r="IL1715" s="240"/>
      <c r="IM1715" s="240"/>
      <c r="IN1715" s="240"/>
      <c r="IO1715" s="240"/>
      <c r="IP1715" s="240"/>
      <c r="IQ1715" s="240"/>
      <c r="IR1715" s="240"/>
      <c r="IS1715" s="240"/>
      <c r="IT1715" s="240"/>
      <c r="IU1715" s="240"/>
      <c r="IV1715" s="240"/>
      <c r="IW1715" s="240"/>
      <c r="IX1715" s="240"/>
      <c r="IY1715" s="240"/>
      <c r="IZ1715" s="240"/>
      <c r="JA1715" s="240"/>
      <c r="JB1715" s="240"/>
      <c r="JC1715" s="240"/>
    </row>
    <row r="1716" spans="1:263" s="1072" customFormat="1" ht="29.25" x14ac:dyDescent="0.25">
      <c r="A1716" s="363"/>
      <c r="B1716" s="363">
        <v>1</v>
      </c>
      <c r="C1716" s="774" t="s">
        <v>273</v>
      </c>
      <c r="D1716" s="302"/>
      <c r="E1716" s="302"/>
      <c r="F1716" s="2208">
        <f t="shared" si="1827"/>
        <v>54415</v>
      </c>
      <c r="G1716" s="2208">
        <f t="shared" si="1827"/>
        <v>13603.75</v>
      </c>
      <c r="H1716" s="2208">
        <f t="shared" si="1827"/>
        <v>8878.2525000000005</v>
      </c>
      <c r="I1716" s="2384">
        <f t="shared" si="1827"/>
        <v>65.263272994578699</v>
      </c>
      <c r="J1716" s="2887"/>
      <c r="K1716" s="2887"/>
      <c r="L1716" s="2888"/>
      <c r="M1716" s="2888"/>
      <c r="N1716" s="2888"/>
      <c r="O1716" s="2888"/>
      <c r="P1716" s="2888"/>
      <c r="Q1716" s="2888"/>
      <c r="R1716" s="2885">
        <f t="shared" ref="R1716:AB1716" si="1830">R1649</f>
        <v>0</v>
      </c>
      <c r="S1716" s="2885">
        <f t="shared" ref="S1716:T1716" si="1831">S1649</f>
        <v>0</v>
      </c>
      <c r="T1716" s="2885">
        <f t="shared" si="1831"/>
        <v>0</v>
      </c>
      <c r="U1716" s="554">
        <f t="shared" si="1830"/>
        <v>0</v>
      </c>
      <c r="V1716" s="2885">
        <f t="shared" si="1830"/>
        <v>0</v>
      </c>
      <c r="W1716" s="1388">
        <f t="shared" si="1830"/>
        <v>0</v>
      </c>
      <c r="X1716" s="2885">
        <f t="shared" si="1830"/>
        <v>0</v>
      </c>
      <c r="Y1716" s="2885">
        <f t="shared" si="1830"/>
        <v>0</v>
      </c>
      <c r="Z1716" s="3037">
        <f t="shared" si="1830"/>
        <v>0</v>
      </c>
      <c r="AA1716" s="3037">
        <f t="shared" si="1830"/>
        <v>0</v>
      </c>
      <c r="AB1716" s="2885">
        <f t="shared" si="1830"/>
        <v>0</v>
      </c>
      <c r="AC1716" s="1189" t="e">
        <f t="shared" ref="AC1716" si="1832">AC1649</f>
        <v>#REF!</v>
      </c>
      <c r="AD1716" s="1143"/>
      <c r="AE1716" s="2583"/>
      <c r="AF1716" s="3340"/>
      <c r="AG1716" s="240"/>
      <c r="AH1716" s="240"/>
      <c r="AI1716" s="240"/>
      <c r="AJ1716" s="240"/>
      <c r="AK1716" s="240"/>
      <c r="AL1716" s="240"/>
      <c r="AM1716" s="240"/>
      <c r="AN1716" s="240"/>
      <c r="AO1716" s="240"/>
      <c r="AP1716" s="240"/>
      <c r="AQ1716" s="240"/>
      <c r="AR1716" s="240"/>
      <c r="AS1716" s="240"/>
      <c r="AT1716" s="240"/>
      <c r="AU1716" s="240"/>
      <c r="AV1716" s="240"/>
      <c r="AW1716" s="240"/>
      <c r="AX1716" s="240"/>
      <c r="AY1716" s="240"/>
      <c r="AZ1716" s="240"/>
      <c r="BA1716" s="240"/>
      <c r="BB1716" s="240"/>
      <c r="BC1716" s="240"/>
      <c r="BD1716" s="240"/>
      <c r="BE1716" s="240"/>
      <c r="BF1716" s="240"/>
      <c r="BG1716" s="240"/>
      <c r="BH1716" s="240"/>
      <c r="BI1716" s="240"/>
      <c r="BJ1716" s="240"/>
      <c r="BK1716" s="240"/>
      <c r="BL1716" s="240"/>
      <c r="BM1716" s="240"/>
      <c r="BN1716" s="240"/>
      <c r="BO1716" s="240"/>
      <c r="BP1716" s="240"/>
      <c r="BQ1716" s="240"/>
      <c r="BR1716" s="240"/>
      <c r="BS1716" s="240"/>
      <c r="BT1716" s="240"/>
      <c r="BU1716" s="240"/>
      <c r="BV1716" s="240"/>
      <c r="BW1716" s="240"/>
      <c r="BX1716" s="240"/>
      <c r="BY1716" s="240"/>
      <c r="BZ1716" s="240"/>
      <c r="CA1716" s="240"/>
      <c r="CB1716" s="240"/>
      <c r="CC1716" s="240"/>
      <c r="CD1716" s="240"/>
      <c r="CE1716" s="240"/>
      <c r="CF1716" s="240"/>
      <c r="CG1716" s="240"/>
      <c r="CH1716" s="240"/>
      <c r="CI1716" s="240"/>
      <c r="CJ1716" s="240"/>
      <c r="CK1716" s="240"/>
      <c r="CL1716" s="240"/>
      <c r="CM1716" s="240"/>
      <c r="CN1716" s="240"/>
      <c r="CO1716" s="240"/>
      <c r="CP1716" s="240"/>
      <c r="CQ1716" s="240"/>
      <c r="CR1716" s="240"/>
      <c r="CS1716" s="240"/>
      <c r="CT1716" s="240"/>
      <c r="CU1716" s="240"/>
      <c r="CV1716" s="240"/>
      <c r="CW1716" s="240"/>
      <c r="CX1716" s="240"/>
      <c r="CY1716" s="240"/>
      <c r="CZ1716" s="240"/>
      <c r="DA1716" s="240"/>
      <c r="DB1716" s="240"/>
      <c r="DC1716" s="240"/>
      <c r="DD1716" s="240"/>
      <c r="DE1716" s="240"/>
      <c r="DF1716" s="240"/>
      <c r="DG1716" s="240"/>
      <c r="DH1716" s="240"/>
      <c r="DI1716" s="240"/>
      <c r="DJ1716" s="240"/>
      <c r="DK1716" s="240"/>
      <c r="DL1716" s="240"/>
      <c r="DM1716" s="240"/>
      <c r="DN1716" s="240"/>
      <c r="DO1716" s="240"/>
      <c r="DP1716" s="240"/>
      <c r="DQ1716" s="240"/>
      <c r="DR1716" s="240"/>
      <c r="DS1716" s="240"/>
      <c r="DT1716" s="240"/>
      <c r="DU1716" s="240"/>
      <c r="DV1716" s="240"/>
      <c r="DW1716" s="240"/>
      <c r="DX1716" s="240"/>
      <c r="DY1716" s="240"/>
      <c r="DZ1716" s="240"/>
      <c r="EA1716" s="240"/>
      <c r="EB1716" s="240"/>
      <c r="EC1716" s="240"/>
      <c r="ED1716" s="240"/>
      <c r="EE1716" s="240"/>
      <c r="EF1716" s="240"/>
      <c r="EG1716" s="240"/>
      <c r="EH1716" s="240"/>
      <c r="EI1716" s="240"/>
      <c r="EJ1716" s="240"/>
      <c r="EK1716" s="240"/>
      <c r="EL1716" s="240"/>
      <c r="EM1716" s="240"/>
      <c r="EN1716" s="240"/>
      <c r="EO1716" s="240"/>
      <c r="EP1716" s="240"/>
      <c r="EQ1716" s="240"/>
      <c r="ER1716" s="240"/>
      <c r="ES1716" s="240"/>
      <c r="ET1716" s="240"/>
      <c r="EU1716" s="240"/>
      <c r="EV1716" s="240"/>
      <c r="EW1716" s="240"/>
      <c r="EX1716" s="240"/>
      <c r="EY1716" s="240"/>
      <c r="EZ1716" s="240"/>
      <c r="FA1716" s="240"/>
      <c r="FB1716" s="240"/>
      <c r="FC1716" s="240"/>
      <c r="FD1716" s="240"/>
      <c r="FE1716" s="240"/>
      <c r="FF1716" s="240"/>
      <c r="FG1716" s="240"/>
      <c r="FH1716" s="240"/>
      <c r="FI1716" s="240"/>
      <c r="FJ1716" s="240"/>
      <c r="FK1716" s="240"/>
      <c r="FL1716" s="240"/>
      <c r="FM1716" s="240"/>
      <c r="FN1716" s="240"/>
      <c r="FO1716" s="240"/>
      <c r="FP1716" s="240"/>
      <c r="FQ1716" s="240"/>
      <c r="FR1716" s="240"/>
      <c r="FS1716" s="240"/>
      <c r="FT1716" s="240"/>
      <c r="FU1716" s="240"/>
      <c r="FV1716" s="240"/>
      <c r="FW1716" s="240"/>
      <c r="FX1716" s="240"/>
      <c r="FY1716" s="240"/>
      <c r="FZ1716" s="240"/>
      <c r="GA1716" s="240"/>
      <c r="GB1716" s="240"/>
      <c r="GC1716" s="240"/>
      <c r="GD1716" s="240"/>
      <c r="GE1716" s="240"/>
      <c r="GF1716" s="240"/>
      <c r="GG1716" s="240"/>
      <c r="GH1716" s="240"/>
      <c r="GI1716" s="240"/>
      <c r="GJ1716" s="240"/>
      <c r="GK1716" s="240"/>
      <c r="GL1716" s="240"/>
      <c r="GM1716" s="240"/>
      <c r="GN1716" s="240"/>
      <c r="GO1716" s="240"/>
      <c r="GP1716" s="240"/>
      <c r="GQ1716" s="240"/>
      <c r="GR1716" s="240"/>
      <c r="GS1716" s="240"/>
      <c r="GT1716" s="240"/>
      <c r="GU1716" s="240"/>
      <c r="GV1716" s="240"/>
      <c r="GW1716" s="240"/>
      <c r="GX1716" s="240"/>
      <c r="GY1716" s="240"/>
      <c r="GZ1716" s="240"/>
      <c r="HA1716" s="240"/>
      <c r="HB1716" s="240"/>
      <c r="HC1716" s="240"/>
      <c r="HD1716" s="240"/>
      <c r="HE1716" s="240"/>
      <c r="HF1716" s="240"/>
      <c r="HG1716" s="240"/>
      <c r="HH1716" s="240"/>
      <c r="HI1716" s="240"/>
      <c r="HJ1716" s="240"/>
      <c r="HK1716" s="240"/>
      <c r="HL1716" s="240"/>
      <c r="HM1716" s="240"/>
      <c r="HN1716" s="240"/>
      <c r="HO1716" s="240"/>
      <c r="HP1716" s="240"/>
      <c r="HQ1716" s="240"/>
      <c r="HR1716" s="240"/>
      <c r="HS1716" s="240"/>
      <c r="HT1716" s="240"/>
      <c r="HU1716" s="240"/>
      <c r="HV1716" s="240"/>
      <c r="HW1716" s="240"/>
      <c r="HX1716" s="240"/>
      <c r="HY1716" s="240"/>
      <c r="HZ1716" s="240"/>
      <c r="IA1716" s="240"/>
      <c r="IB1716" s="240"/>
      <c r="IC1716" s="240"/>
      <c r="ID1716" s="240"/>
      <c r="IE1716" s="240"/>
      <c r="IF1716" s="240"/>
      <c r="IG1716" s="240"/>
      <c r="IH1716" s="240"/>
      <c r="II1716" s="240"/>
      <c r="IJ1716" s="240"/>
      <c r="IK1716" s="240"/>
      <c r="IL1716" s="240"/>
      <c r="IM1716" s="240"/>
      <c r="IN1716" s="240"/>
      <c r="IO1716" s="240"/>
      <c r="IP1716" s="240"/>
      <c r="IQ1716" s="240"/>
      <c r="IR1716" s="240"/>
      <c r="IS1716" s="240"/>
      <c r="IT1716" s="240"/>
      <c r="IU1716" s="240"/>
      <c r="IV1716" s="240"/>
      <c r="IW1716" s="240"/>
      <c r="IX1716" s="240"/>
      <c r="IY1716" s="240"/>
      <c r="IZ1716" s="240"/>
      <c r="JA1716" s="240"/>
      <c r="JB1716" s="240"/>
      <c r="JC1716" s="240"/>
    </row>
    <row r="1717" spans="1:263" s="1072" customFormat="1" ht="43.5" x14ac:dyDescent="0.25">
      <c r="A1717" s="363"/>
      <c r="B1717" s="363">
        <v>1</v>
      </c>
      <c r="C1717" s="774" t="s">
        <v>288</v>
      </c>
      <c r="D1717" s="302"/>
      <c r="E1717" s="302"/>
      <c r="F1717" s="2208">
        <f t="shared" si="1827"/>
        <v>18088</v>
      </c>
      <c r="G1717" s="2207">
        <f t="shared" si="1827"/>
        <v>4522</v>
      </c>
      <c r="H1717" s="2207">
        <f t="shared" si="1827"/>
        <v>1792</v>
      </c>
      <c r="I1717" s="2384">
        <f t="shared" si="1827"/>
        <v>39.628482972136226</v>
      </c>
      <c r="J1717" s="2887"/>
      <c r="K1717" s="2887"/>
      <c r="L1717" s="2888"/>
      <c r="M1717" s="2888"/>
      <c r="N1717" s="2888"/>
      <c r="O1717" s="2888"/>
      <c r="P1717" s="2888"/>
      <c r="Q1717" s="2888"/>
      <c r="R1717" s="2885">
        <f t="shared" ref="R1717:AB1717" si="1833">R1650</f>
        <v>0</v>
      </c>
      <c r="S1717" s="2885">
        <f t="shared" ref="S1717:T1717" si="1834">S1650</f>
        <v>0</v>
      </c>
      <c r="T1717" s="2885">
        <f t="shared" si="1834"/>
        <v>0</v>
      </c>
      <c r="U1717" s="554">
        <f t="shared" si="1833"/>
        <v>0</v>
      </c>
      <c r="V1717" s="2885">
        <f t="shared" si="1833"/>
        <v>0</v>
      </c>
      <c r="W1717" s="1388">
        <f t="shared" si="1833"/>
        <v>0</v>
      </c>
      <c r="X1717" s="2885">
        <f t="shared" si="1833"/>
        <v>0</v>
      </c>
      <c r="Y1717" s="2885">
        <f t="shared" si="1833"/>
        <v>0</v>
      </c>
      <c r="Z1717" s="3037">
        <f t="shared" si="1833"/>
        <v>0</v>
      </c>
      <c r="AA1717" s="3037">
        <f t="shared" si="1833"/>
        <v>0</v>
      </c>
      <c r="AB1717" s="2885">
        <f t="shared" si="1833"/>
        <v>0</v>
      </c>
      <c r="AC1717" s="1156">
        <f t="shared" ref="AC1717" si="1835">AC1650</f>
        <v>0</v>
      </c>
      <c r="AD1717" s="1143"/>
      <c r="AE1717" s="2583"/>
      <c r="AF1717" s="3340"/>
      <c r="AG1717" s="240"/>
      <c r="AH1717" s="240"/>
      <c r="AI1717" s="240"/>
      <c r="AJ1717" s="240"/>
      <c r="AK1717" s="240"/>
      <c r="AL1717" s="240"/>
      <c r="AM1717" s="240"/>
      <c r="AN1717" s="240"/>
      <c r="AO1717" s="240"/>
      <c r="AP1717" s="240"/>
      <c r="AQ1717" s="240"/>
      <c r="AR1717" s="240"/>
      <c r="AS1717" s="240"/>
      <c r="AT1717" s="240"/>
      <c r="AU1717" s="240"/>
      <c r="AV1717" s="240"/>
      <c r="AW1717" s="240"/>
      <c r="AX1717" s="240"/>
      <c r="AY1717" s="240"/>
      <c r="AZ1717" s="240"/>
      <c r="BA1717" s="240"/>
      <c r="BB1717" s="240"/>
      <c r="BC1717" s="240"/>
      <c r="BD1717" s="240"/>
      <c r="BE1717" s="240"/>
      <c r="BF1717" s="240"/>
      <c r="BG1717" s="240"/>
      <c r="BH1717" s="240"/>
      <c r="BI1717" s="240"/>
      <c r="BJ1717" s="240"/>
      <c r="BK1717" s="240"/>
      <c r="BL1717" s="240"/>
      <c r="BM1717" s="240"/>
      <c r="BN1717" s="240"/>
      <c r="BO1717" s="240"/>
      <c r="BP1717" s="240"/>
      <c r="BQ1717" s="240"/>
      <c r="BR1717" s="240"/>
      <c r="BS1717" s="240"/>
      <c r="BT1717" s="240"/>
      <c r="BU1717" s="240"/>
      <c r="BV1717" s="240"/>
      <c r="BW1717" s="240"/>
      <c r="BX1717" s="240"/>
      <c r="BY1717" s="240"/>
      <c r="BZ1717" s="240"/>
      <c r="CA1717" s="240"/>
      <c r="CB1717" s="240"/>
      <c r="CC1717" s="240"/>
      <c r="CD1717" s="240"/>
      <c r="CE1717" s="240"/>
      <c r="CF1717" s="240"/>
      <c r="CG1717" s="240"/>
      <c r="CH1717" s="240"/>
      <c r="CI1717" s="240"/>
      <c r="CJ1717" s="240"/>
      <c r="CK1717" s="240"/>
      <c r="CL1717" s="240"/>
      <c r="CM1717" s="240"/>
      <c r="CN1717" s="240"/>
      <c r="CO1717" s="240"/>
      <c r="CP1717" s="240"/>
      <c r="CQ1717" s="240"/>
      <c r="CR1717" s="240"/>
      <c r="CS1717" s="240"/>
      <c r="CT1717" s="240"/>
      <c r="CU1717" s="240"/>
      <c r="CV1717" s="240"/>
      <c r="CW1717" s="240"/>
      <c r="CX1717" s="240"/>
      <c r="CY1717" s="240"/>
      <c r="CZ1717" s="240"/>
      <c r="DA1717" s="240"/>
      <c r="DB1717" s="240"/>
      <c r="DC1717" s="240"/>
      <c r="DD1717" s="240"/>
      <c r="DE1717" s="240"/>
      <c r="DF1717" s="240"/>
      <c r="DG1717" s="240"/>
      <c r="DH1717" s="240"/>
      <c r="DI1717" s="240"/>
      <c r="DJ1717" s="240"/>
      <c r="DK1717" s="240"/>
      <c r="DL1717" s="240"/>
      <c r="DM1717" s="240"/>
      <c r="DN1717" s="240"/>
      <c r="DO1717" s="240"/>
      <c r="DP1717" s="240"/>
      <c r="DQ1717" s="240"/>
      <c r="DR1717" s="240"/>
      <c r="DS1717" s="240"/>
      <c r="DT1717" s="240"/>
      <c r="DU1717" s="240"/>
      <c r="DV1717" s="240"/>
      <c r="DW1717" s="240"/>
      <c r="DX1717" s="240"/>
      <c r="DY1717" s="240"/>
      <c r="DZ1717" s="240"/>
      <c r="EA1717" s="240"/>
      <c r="EB1717" s="240"/>
      <c r="EC1717" s="240"/>
      <c r="ED1717" s="240"/>
      <c r="EE1717" s="240"/>
      <c r="EF1717" s="240"/>
      <c r="EG1717" s="240"/>
      <c r="EH1717" s="240"/>
      <c r="EI1717" s="240"/>
      <c r="EJ1717" s="240"/>
      <c r="EK1717" s="240"/>
      <c r="EL1717" s="240"/>
      <c r="EM1717" s="240"/>
      <c r="EN1717" s="240"/>
      <c r="EO1717" s="240"/>
      <c r="EP1717" s="240"/>
      <c r="EQ1717" s="240"/>
      <c r="ER1717" s="240"/>
      <c r="ES1717" s="240"/>
      <c r="ET1717" s="240"/>
      <c r="EU1717" s="240"/>
      <c r="EV1717" s="240"/>
      <c r="EW1717" s="240"/>
      <c r="EX1717" s="240"/>
      <c r="EY1717" s="240"/>
      <c r="EZ1717" s="240"/>
      <c r="FA1717" s="240"/>
      <c r="FB1717" s="240"/>
      <c r="FC1717" s="240"/>
      <c r="FD1717" s="240"/>
      <c r="FE1717" s="240"/>
      <c r="FF1717" s="240"/>
      <c r="FG1717" s="240"/>
      <c r="FH1717" s="240"/>
      <c r="FI1717" s="240"/>
      <c r="FJ1717" s="240"/>
      <c r="FK1717" s="240"/>
      <c r="FL1717" s="240"/>
      <c r="FM1717" s="240"/>
      <c r="FN1717" s="240"/>
      <c r="FO1717" s="240"/>
      <c r="FP1717" s="240"/>
      <c r="FQ1717" s="240"/>
      <c r="FR1717" s="240"/>
      <c r="FS1717" s="240"/>
      <c r="FT1717" s="240"/>
      <c r="FU1717" s="240"/>
      <c r="FV1717" s="240"/>
      <c r="FW1717" s="240"/>
      <c r="FX1717" s="240"/>
      <c r="FY1717" s="240"/>
      <c r="FZ1717" s="240"/>
      <c r="GA1717" s="240"/>
      <c r="GB1717" s="240"/>
      <c r="GC1717" s="240"/>
      <c r="GD1717" s="240"/>
      <c r="GE1717" s="240"/>
      <c r="GF1717" s="240"/>
      <c r="GG1717" s="240"/>
      <c r="GH1717" s="240"/>
      <c r="GI1717" s="240"/>
      <c r="GJ1717" s="240"/>
      <c r="GK1717" s="240"/>
      <c r="GL1717" s="240"/>
      <c r="GM1717" s="240"/>
      <c r="GN1717" s="240"/>
      <c r="GO1717" s="240"/>
      <c r="GP1717" s="240"/>
      <c r="GQ1717" s="240"/>
      <c r="GR1717" s="240"/>
      <c r="GS1717" s="240"/>
      <c r="GT1717" s="240"/>
      <c r="GU1717" s="240"/>
      <c r="GV1717" s="240"/>
      <c r="GW1717" s="240"/>
      <c r="GX1717" s="240"/>
      <c r="GY1717" s="240"/>
      <c r="GZ1717" s="240"/>
      <c r="HA1717" s="240"/>
      <c r="HB1717" s="240"/>
      <c r="HC1717" s="240"/>
      <c r="HD1717" s="240"/>
      <c r="HE1717" s="240"/>
      <c r="HF1717" s="240"/>
      <c r="HG1717" s="240"/>
      <c r="HH1717" s="240"/>
      <c r="HI1717" s="240"/>
      <c r="HJ1717" s="240"/>
      <c r="HK1717" s="240"/>
      <c r="HL1717" s="240"/>
      <c r="HM1717" s="240"/>
      <c r="HN1717" s="240"/>
      <c r="HO1717" s="240"/>
      <c r="HP1717" s="240"/>
      <c r="HQ1717" s="240"/>
      <c r="HR1717" s="240"/>
      <c r="HS1717" s="240"/>
      <c r="HT1717" s="240"/>
      <c r="HU1717" s="240"/>
      <c r="HV1717" s="240"/>
      <c r="HW1717" s="240"/>
      <c r="HX1717" s="240"/>
      <c r="HY1717" s="240"/>
      <c r="HZ1717" s="240"/>
      <c r="IA1717" s="240"/>
      <c r="IB1717" s="240"/>
      <c r="IC1717" s="240"/>
      <c r="ID1717" s="240"/>
      <c r="IE1717" s="240"/>
      <c r="IF1717" s="240"/>
      <c r="IG1717" s="240"/>
      <c r="IH1717" s="240"/>
      <c r="II1717" s="240"/>
      <c r="IJ1717" s="240"/>
      <c r="IK1717" s="240"/>
      <c r="IL1717" s="240"/>
      <c r="IM1717" s="240"/>
      <c r="IN1717" s="240"/>
      <c r="IO1717" s="240"/>
      <c r="IP1717" s="240"/>
      <c r="IQ1717" s="240"/>
      <c r="IR1717" s="240"/>
      <c r="IS1717" s="240"/>
      <c r="IT1717" s="240"/>
      <c r="IU1717" s="240"/>
      <c r="IV1717" s="240"/>
      <c r="IW1717" s="240"/>
      <c r="IX1717" s="240"/>
      <c r="IY1717" s="240"/>
      <c r="IZ1717" s="240"/>
      <c r="JA1717" s="240"/>
      <c r="JB1717" s="240"/>
      <c r="JC1717" s="240"/>
    </row>
    <row r="1718" spans="1:263" s="1072" customFormat="1" ht="29.25" x14ac:dyDescent="0.25">
      <c r="A1718" s="363"/>
      <c r="B1718" s="363">
        <v>1</v>
      </c>
      <c r="C1718" s="774" t="s">
        <v>274</v>
      </c>
      <c r="D1718" s="302"/>
      <c r="E1718" s="302"/>
      <c r="F1718" s="2208">
        <f t="shared" si="1827"/>
        <v>28502.957446808512</v>
      </c>
      <c r="G1718" s="2207">
        <f t="shared" si="1827"/>
        <v>7125.739361702128</v>
      </c>
      <c r="H1718" s="2207">
        <f t="shared" si="1827"/>
        <v>3616.2</v>
      </c>
      <c r="I1718" s="2384">
        <f t="shared" si="1827"/>
        <v>50.748418043965572</v>
      </c>
      <c r="J1718" s="2887"/>
      <c r="K1718" s="2887"/>
      <c r="L1718" s="2888"/>
      <c r="M1718" s="2888"/>
      <c r="N1718" s="2888"/>
      <c r="O1718" s="2888"/>
      <c r="P1718" s="2888"/>
      <c r="Q1718" s="2888"/>
      <c r="R1718" s="2885">
        <f t="shared" ref="R1718:AB1718" si="1836">R1651</f>
        <v>0</v>
      </c>
      <c r="S1718" s="2885">
        <f t="shared" ref="S1718:T1718" si="1837">S1651</f>
        <v>0</v>
      </c>
      <c r="T1718" s="2885">
        <f t="shared" si="1837"/>
        <v>0</v>
      </c>
      <c r="U1718" s="554">
        <f t="shared" si="1836"/>
        <v>0</v>
      </c>
      <c r="V1718" s="2885">
        <f t="shared" si="1836"/>
        <v>0</v>
      </c>
      <c r="W1718" s="1388">
        <f t="shared" si="1836"/>
        <v>0</v>
      </c>
      <c r="X1718" s="2885">
        <f t="shared" si="1836"/>
        <v>0</v>
      </c>
      <c r="Y1718" s="2885">
        <f t="shared" si="1836"/>
        <v>0</v>
      </c>
      <c r="Z1718" s="3037">
        <f t="shared" si="1836"/>
        <v>0</v>
      </c>
      <c r="AA1718" s="3037">
        <f t="shared" si="1836"/>
        <v>0</v>
      </c>
      <c r="AB1718" s="2885">
        <f t="shared" si="1836"/>
        <v>0</v>
      </c>
      <c r="AC1718" s="1156">
        <f t="shared" ref="AC1718" si="1838">AC1651</f>
        <v>0</v>
      </c>
      <c r="AD1718" s="1143"/>
      <c r="AE1718" s="2583"/>
      <c r="AF1718" s="3340"/>
      <c r="AG1718" s="240"/>
      <c r="AH1718" s="240"/>
      <c r="AI1718" s="240"/>
      <c r="AJ1718" s="240"/>
      <c r="AK1718" s="240"/>
      <c r="AL1718" s="240"/>
      <c r="AM1718" s="240"/>
      <c r="AN1718" s="240"/>
      <c r="AO1718" s="240"/>
      <c r="AP1718" s="240"/>
      <c r="AQ1718" s="240"/>
      <c r="AR1718" s="240"/>
      <c r="AS1718" s="240"/>
      <c r="AT1718" s="240"/>
      <c r="AU1718" s="240"/>
      <c r="AV1718" s="240"/>
      <c r="AW1718" s="240"/>
      <c r="AX1718" s="240"/>
      <c r="AY1718" s="240"/>
      <c r="AZ1718" s="240"/>
      <c r="BA1718" s="240"/>
      <c r="BB1718" s="240"/>
      <c r="BC1718" s="240"/>
      <c r="BD1718" s="240"/>
      <c r="BE1718" s="240"/>
      <c r="BF1718" s="240"/>
      <c r="BG1718" s="240"/>
      <c r="BH1718" s="240"/>
      <c r="BI1718" s="240"/>
      <c r="BJ1718" s="240"/>
      <c r="BK1718" s="240"/>
      <c r="BL1718" s="240"/>
      <c r="BM1718" s="240"/>
      <c r="BN1718" s="240"/>
      <c r="BO1718" s="240"/>
      <c r="BP1718" s="240"/>
      <c r="BQ1718" s="240"/>
      <c r="BR1718" s="240"/>
      <c r="BS1718" s="240"/>
      <c r="BT1718" s="240"/>
      <c r="BU1718" s="240"/>
      <c r="BV1718" s="240"/>
      <c r="BW1718" s="240"/>
      <c r="BX1718" s="240"/>
      <c r="BY1718" s="240"/>
      <c r="BZ1718" s="240"/>
      <c r="CA1718" s="240"/>
      <c r="CB1718" s="240"/>
      <c r="CC1718" s="240"/>
      <c r="CD1718" s="240"/>
      <c r="CE1718" s="240"/>
      <c r="CF1718" s="240"/>
      <c r="CG1718" s="240"/>
      <c r="CH1718" s="240"/>
      <c r="CI1718" s="240"/>
      <c r="CJ1718" s="240"/>
      <c r="CK1718" s="240"/>
      <c r="CL1718" s="240"/>
      <c r="CM1718" s="240"/>
      <c r="CN1718" s="240"/>
      <c r="CO1718" s="240"/>
      <c r="CP1718" s="240"/>
      <c r="CQ1718" s="240"/>
      <c r="CR1718" s="240"/>
      <c r="CS1718" s="240"/>
      <c r="CT1718" s="240"/>
      <c r="CU1718" s="240"/>
      <c r="CV1718" s="240"/>
      <c r="CW1718" s="240"/>
      <c r="CX1718" s="240"/>
      <c r="CY1718" s="240"/>
      <c r="CZ1718" s="240"/>
      <c r="DA1718" s="240"/>
      <c r="DB1718" s="240"/>
      <c r="DC1718" s="240"/>
      <c r="DD1718" s="240"/>
      <c r="DE1718" s="240"/>
      <c r="DF1718" s="240"/>
      <c r="DG1718" s="240"/>
      <c r="DH1718" s="240"/>
      <c r="DI1718" s="240"/>
      <c r="DJ1718" s="240"/>
      <c r="DK1718" s="240"/>
      <c r="DL1718" s="240"/>
      <c r="DM1718" s="240"/>
      <c r="DN1718" s="240"/>
      <c r="DO1718" s="240"/>
      <c r="DP1718" s="240"/>
      <c r="DQ1718" s="240"/>
      <c r="DR1718" s="240"/>
      <c r="DS1718" s="240"/>
      <c r="DT1718" s="240"/>
      <c r="DU1718" s="240"/>
      <c r="DV1718" s="240"/>
      <c r="DW1718" s="240"/>
      <c r="DX1718" s="240"/>
      <c r="DY1718" s="240"/>
      <c r="DZ1718" s="240"/>
      <c r="EA1718" s="240"/>
      <c r="EB1718" s="240"/>
      <c r="EC1718" s="240"/>
      <c r="ED1718" s="240"/>
      <c r="EE1718" s="240"/>
      <c r="EF1718" s="240"/>
      <c r="EG1718" s="240"/>
      <c r="EH1718" s="240"/>
      <c r="EI1718" s="240"/>
      <c r="EJ1718" s="240"/>
      <c r="EK1718" s="240"/>
      <c r="EL1718" s="240"/>
      <c r="EM1718" s="240"/>
      <c r="EN1718" s="240"/>
      <c r="EO1718" s="240"/>
      <c r="EP1718" s="240"/>
      <c r="EQ1718" s="240"/>
      <c r="ER1718" s="240"/>
      <c r="ES1718" s="240"/>
      <c r="ET1718" s="240"/>
      <c r="EU1718" s="240"/>
      <c r="EV1718" s="240"/>
      <c r="EW1718" s="240"/>
      <c r="EX1718" s="240"/>
      <c r="EY1718" s="240"/>
      <c r="EZ1718" s="240"/>
      <c r="FA1718" s="240"/>
      <c r="FB1718" s="240"/>
      <c r="FC1718" s="240"/>
      <c r="FD1718" s="240"/>
      <c r="FE1718" s="240"/>
      <c r="FF1718" s="240"/>
      <c r="FG1718" s="240"/>
      <c r="FH1718" s="240"/>
      <c r="FI1718" s="240"/>
      <c r="FJ1718" s="240"/>
      <c r="FK1718" s="240"/>
      <c r="FL1718" s="240"/>
      <c r="FM1718" s="240"/>
      <c r="FN1718" s="240"/>
      <c r="FO1718" s="240"/>
      <c r="FP1718" s="240"/>
      <c r="FQ1718" s="240"/>
      <c r="FR1718" s="240"/>
      <c r="FS1718" s="240"/>
      <c r="FT1718" s="240"/>
      <c r="FU1718" s="240"/>
      <c r="FV1718" s="240"/>
      <c r="FW1718" s="240"/>
      <c r="FX1718" s="240"/>
      <c r="FY1718" s="240"/>
      <c r="FZ1718" s="240"/>
      <c r="GA1718" s="240"/>
      <c r="GB1718" s="240"/>
      <c r="GC1718" s="240"/>
      <c r="GD1718" s="240"/>
      <c r="GE1718" s="240"/>
      <c r="GF1718" s="240"/>
      <c r="GG1718" s="240"/>
      <c r="GH1718" s="240"/>
      <c r="GI1718" s="240"/>
      <c r="GJ1718" s="240"/>
      <c r="GK1718" s="240"/>
      <c r="GL1718" s="240"/>
      <c r="GM1718" s="240"/>
      <c r="GN1718" s="240"/>
      <c r="GO1718" s="240"/>
      <c r="GP1718" s="240"/>
      <c r="GQ1718" s="240"/>
      <c r="GR1718" s="240"/>
      <c r="GS1718" s="240"/>
      <c r="GT1718" s="240"/>
      <c r="GU1718" s="240"/>
      <c r="GV1718" s="240"/>
      <c r="GW1718" s="240"/>
      <c r="GX1718" s="240"/>
      <c r="GY1718" s="240"/>
      <c r="GZ1718" s="240"/>
      <c r="HA1718" s="240"/>
      <c r="HB1718" s="240"/>
      <c r="HC1718" s="240"/>
      <c r="HD1718" s="240"/>
      <c r="HE1718" s="240"/>
      <c r="HF1718" s="240"/>
      <c r="HG1718" s="240"/>
      <c r="HH1718" s="240"/>
      <c r="HI1718" s="240"/>
      <c r="HJ1718" s="240"/>
      <c r="HK1718" s="240"/>
      <c r="HL1718" s="240"/>
      <c r="HM1718" s="240"/>
      <c r="HN1718" s="240"/>
      <c r="HO1718" s="240"/>
      <c r="HP1718" s="240"/>
      <c r="HQ1718" s="240"/>
      <c r="HR1718" s="240"/>
      <c r="HS1718" s="240"/>
      <c r="HT1718" s="240"/>
      <c r="HU1718" s="240"/>
      <c r="HV1718" s="240"/>
      <c r="HW1718" s="240"/>
      <c r="HX1718" s="240"/>
      <c r="HY1718" s="240"/>
      <c r="HZ1718" s="240"/>
      <c r="IA1718" s="240"/>
      <c r="IB1718" s="240"/>
      <c r="IC1718" s="240"/>
      <c r="ID1718" s="240"/>
      <c r="IE1718" s="240"/>
      <c r="IF1718" s="240"/>
      <c r="IG1718" s="240"/>
      <c r="IH1718" s="240"/>
      <c r="II1718" s="240"/>
      <c r="IJ1718" s="240"/>
      <c r="IK1718" s="240"/>
      <c r="IL1718" s="240"/>
      <c r="IM1718" s="240"/>
      <c r="IN1718" s="240"/>
      <c r="IO1718" s="240"/>
      <c r="IP1718" s="240"/>
      <c r="IQ1718" s="240"/>
      <c r="IR1718" s="240"/>
      <c r="IS1718" s="240"/>
      <c r="IT1718" s="240"/>
      <c r="IU1718" s="240"/>
      <c r="IV1718" s="240"/>
      <c r="IW1718" s="240"/>
      <c r="IX1718" s="240"/>
      <c r="IY1718" s="240"/>
      <c r="IZ1718" s="240"/>
      <c r="JA1718" s="240"/>
      <c r="JB1718" s="240"/>
      <c r="JC1718" s="240"/>
    </row>
    <row r="1719" spans="1:263" s="1072" customFormat="1" ht="29.25" x14ac:dyDescent="0.25">
      <c r="A1719" s="363"/>
      <c r="B1719" s="363">
        <v>1</v>
      </c>
      <c r="C1719" s="774" t="s">
        <v>275</v>
      </c>
      <c r="D1719" s="302"/>
      <c r="E1719" s="302"/>
      <c r="F1719" s="2208">
        <f t="shared" si="1827"/>
        <v>4530</v>
      </c>
      <c r="G1719" s="2207">
        <f t="shared" si="1827"/>
        <v>1132.5</v>
      </c>
      <c r="H1719" s="2207">
        <f t="shared" si="1827"/>
        <v>861</v>
      </c>
      <c r="I1719" s="2384">
        <f t="shared" si="1827"/>
        <v>76.026490066225165</v>
      </c>
      <c r="J1719" s="2887"/>
      <c r="K1719" s="2887"/>
      <c r="L1719" s="2888"/>
      <c r="M1719" s="2888"/>
      <c r="N1719" s="2888"/>
      <c r="O1719" s="2888"/>
      <c r="P1719" s="2888"/>
      <c r="Q1719" s="2888"/>
      <c r="R1719" s="2885">
        <f t="shared" ref="R1719:AB1719" si="1839">R1652</f>
        <v>5863.9038</v>
      </c>
      <c r="S1719" s="2885">
        <f t="shared" ref="S1719:T1719" si="1840">S1652</f>
        <v>5863.9038</v>
      </c>
      <c r="T1719" s="2885">
        <f t="shared" si="1840"/>
        <v>5863.9038</v>
      </c>
      <c r="U1719" s="554">
        <f t="shared" si="1839"/>
        <v>1465.97595</v>
      </c>
      <c r="V1719" s="2885">
        <f t="shared" si="1839"/>
        <v>1110.9987800000001</v>
      </c>
      <c r="W1719" s="1388">
        <f t="shared" si="1839"/>
        <v>0</v>
      </c>
      <c r="X1719" s="2885">
        <f t="shared" si="1839"/>
        <v>0</v>
      </c>
      <c r="Y1719" s="2885">
        <f t="shared" si="1839"/>
        <v>-354.97716999999989</v>
      </c>
      <c r="Z1719" s="3037">
        <f t="shared" si="1839"/>
        <v>0</v>
      </c>
      <c r="AA1719" s="3037">
        <f t="shared" si="1839"/>
        <v>-0.11281000000000001</v>
      </c>
      <c r="AB1719" s="2885">
        <f t="shared" si="1839"/>
        <v>1110.88597</v>
      </c>
      <c r="AC1719" s="1156">
        <f t="shared" ref="AC1719" si="1841">AC1652</f>
        <v>0</v>
      </c>
      <c r="AD1719" s="1143">
        <f>AD1652</f>
        <v>0</v>
      </c>
      <c r="AE1719" s="2583"/>
      <c r="AF1719" s="3340"/>
      <c r="AG1719" s="240"/>
      <c r="AH1719" s="240"/>
      <c r="AI1719" s="240"/>
      <c r="AJ1719" s="240"/>
      <c r="AK1719" s="240"/>
      <c r="AL1719" s="240"/>
      <c r="AM1719" s="240"/>
      <c r="AN1719" s="240"/>
      <c r="AO1719" s="240"/>
      <c r="AP1719" s="240"/>
      <c r="AQ1719" s="240"/>
      <c r="AR1719" s="240"/>
      <c r="AS1719" s="240"/>
      <c r="AT1719" s="240"/>
      <c r="AU1719" s="240"/>
      <c r="AV1719" s="240"/>
      <c r="AW1719" s="240"/>
      <c r="AX1719" s="240"/>
      <c r="AY1719" s="240"/>
      <c r="AZ1719" s="240"/>
      <c r="BA1719" s="240"/>
      <c r="BB1719" s="240"/>
      <c r="BC1719" s="240"/>
      <c r="BD1719" s="240"/>
      <c r="BE1719" s="240"/>
      <c r="BF1719" s="240"/>
      <c r="BG1719" s="240"/>
      <c r="BH1719" s="240"/>
      <c r="BI1719" s="240"/>
      <c r="BJ1719" s="240"/>
      <c r="BK1719" s="240"/>
      <c r="BL1719" s="240"/>
      <c r="BM1719" s="240"/>
      <c r="BN1719" s="240"/>
      <c r="BO1719" s="240"/>
      <c r="BP1719" s="240"/>
      <c r="BQ1719" s="240"/>
      <c r="BR1719" s="240"/>
      <c r="BS1719" s="240"/>
      <c r="BT1719" s="240"/>
      <c r="BU1719" s="240"/>
      <c r="BV1719" s="240"/>
      <c r="BW1719" s="240"/>
      <c r="BX1719" s="240"/>
      <c r="BY1719" s="240"/>
      <c r="BZ1719" s="240"/>
      <c r="CA1719" s="240"/>
      <c r="CB1719" s="240"/>
      <c r="CC1719" s="240"/>
      <c r="CD1719" s="240"/>
      <c r="CE1719" s="240"/>
      <c r="CF1719" s="240"/>
      <c r="CG1719" s="240"/>
      <c r="CH1719" s="240"/>
      <c r="CI1719" s="240"/>
      <c r="CJ1719" s="240"/>
      <c r="CK1719" s="240"/>
      <c r="CL1719" s="240"/>
      <c r="CM1719" s="240"/>
      <c r="CN1719" s="240"/>
      <c r="CO1719" s="240"/>
      <c r="CP1719" s="240"/>
      <c r="CQ1719" s="240"/>
      <c r="CR1719" s="240"/>
      <c r="CS1719" s="240"/>
      <c r="CT1719" s="240"/>
      <c r="CU1719" s="240"/>
      <c r="CV1719" s="240"/>
      <c r="CW1719" s="240"/>
      <c r="CX1719" s="240"/>
      <c r="CY1719" s="240"/>
      <c r="CZ1719" s="240"/>
      <c r="DA1719" s="240"/>
      <c r="DB1719" s="240"/>
      <c r="DC1719" s="240"/>
      <c r="DD1719" s="240"/>
      <c r="DE1719" s="240"/>
      <c r="DF1719" s="240"/>
      <c r="DG1719" s="240"/>
      <c r="DH1719" s="240"/>
      <c r="DI1719" s="240"/>
      <c r="DJ1719" s="240"/>
      <c r="DK1719" s="240"/>
      <c r="DL1719" s="240"/>
      <c r="DM1719" s="240"/>
      <c r="DN1719" s="240"/>
      <c r="DO1719" s="240"/>
      <c r="DP1719" s="240"/>
      <c r="DQ1719" s="240"/>
      <c r="DR1719" s="240"/>
      <c r="DS1719" s="240"/>
      <c r="DT1719" s="240"/>
      <c r="DU1719" s="240"/>
      <c r="DV1719" s="240"/>
      <c r="DW1719" s="240"/>
      <c r="DX1719" s="240"/>
      <c r="DY1719" s="240"/>
      <c r="DZ1719" s="240"/>
      <c r="EA1719" s="240"/>
      <c r="EB1719" s="240"/>
      <c r="EC1719" s="240"/>
      <c r="ED1719" s="240"/>
      <c r="EE1719" s="240"/>
      <c r="EF1719" s="240"/>
      <c r="EG1719" s="240"/>
      <c r="EH1719" s="240"/>
      <c r="EI1719" s="240"/>
      <c r="EJ1719" s="240"/>
      <c r="EK1719" s="240"/>
      <c r="EL1719" s="240"/>
      <c r="EM1719" s="240"/>
      <c r="EN1719" s="240"/>
      <c r="EO1719" s="240"/>
      <c r="EP1719" s="240"/>
      <c r="EQ1719" s="240"/>
      <c r="ER1719" s="240"/>
      <c r="ES1719" s="240"/>
      <c r="ET1719" s="240"/>
      <c r="EU1719" s="240"/>
      <c r="EV1719" s="240"/>
      <c r="EW1719" s="240"/>
      <c r="EX1719" s="240"/>
      <c r="EY1719" s="240"/>
      <c r="EZ1719" s="240"/>
      <c r="FA1719" s="240"/>
      <c r="FB1719" s="240"/>
      <c r="FC1719" s="240"/>
      <c r="FD1719" s="240"/>
      <c r="FE1719" s="240"/>
      <c r="FF1719" s="240"/>
      <c r="FG1719" s="240"/>
      <c r="FH1719" s="240"/>
      <c r="FI1719" s="240"/>
      <c r="FJ1719" s="240"/>
      <c r="FK1719" s="240"/>
      <c r="FL1719" s="240"/>
      <c r="FM1719" s="240"/>
      <c r="FN1719" s="240"/>
      <c r="FO1719" s="240"/>
      <c r="FP1719" s="240"/>
      <c r="FQ1719" s="240"/>
      <c r="FR1719" s="240"/>
      <c r="FS1719" s="240"/>
      <c r="FT1719" s="240"/>
      <c r="FU1719" s="240"/>
      <c r="FV1719" s="240"/>
      <c r="FW1719" s="240"/>
      <c r="FX1719" s="240"/>
      <c r="FY1719" s="240"/>
      <c r="FZ1719" s="240"/>
      <c r="GA1719" s="240"/>
      <c r="GB1719" s="240"/>
      <c r="GC1719" s="240"/>
      <c r="GD1719" s="240"/>
      <c r="GE1719" s="240"/>
      <c r="GF1719" s="240"/>
      <c r="GG1719" s="240"/>
      <c r="GH1719" s="240"/>
      <c r="GI1719" s="240"/>
      <c r="GJ1719" s="240"/>
      <c r="GK1719" s="240"/>
      <c r="GL1719" s="240"/>
      <c r="GM1719" s="240"/>
      <c r="GN1719" s="240"/>
      <c r="GO1719" s="240"/>
      <c r="GP1719" s="240"/>
      <c r="GQ1719" s="240"/>
      <c r="GR1719" s="240"/>
      <c r="GS1719" s="240"/>
      <c r="GT1719" s="240"/>
      <c r="GU1719" s="240"/>
      <c r="GV1719" s="240"/>
      <c r="GW1719" s="240"/>
      <c r="GX1719" s="240"/>
      <c r="GY1719" s="240"/>
      <c r="GZ1719" s="240"/>
      <c r="HA1719" s="240"/>
      <c r="HB1719" s="240"/>
      <c r="HC1719" s="240"/>
      <c r="HD1719" s="240"/>
      <c r="HE1719" s="240"/>
      <c r="HF1719" s="240"/>
      <c r="HG1719" s="240"/>
      <c r="HH1719" s="240"/>
      <c r="HI1719" s="240"/>
      <c r="HJ1719" s="240"/>
      <c r="HK1719" s="240"/>
      <c r="HL1719" s="240"/>
      <c r="HM1719" s="240"/>
      <c r="HN1719" s="240"/>
      <c r="HO1719" s="240"/>
      <c r="HP1719" s="240"/>
      <c r="HQ1719" s="240"/>
      <c r="HR1719" s="240"/>
      <c r="HS1719" s="240"/>
      <c r="HT1719" s="240"/>
      <c r="HU1719" s="240"/>
      <c r="HV1719" s="240"/>
      <c r="HW1719" s="240"/>
      <c r="HX1719" s="240"/>
      <c r="HY1719" s="240"/>
      <c r="HZ1719" s="240"/>
      <c r="IA1719" s="240"/>
      <c r="IB1719" s="240"/>
      <c r="IC1719" s="240"/>
      <c r="ID1719" s="240"/>
      <c r="IE1719" s="240"/>
      <c r="IF1719" s="240"/>
      <c r="IG1719" s="240"/>
      <c r="IH1719" s="240"/>
      <c r="II1719" s="240"/>
      <c r="IJ1719" s="240"/>
      <c r="IK1719" s="240"/>
      <c r="IL1719" s="240"/>
      <c r="IM1719" s="240"/>
      <c r="IN1719" s="240"/>
      <c r="IO1719" s="240"/>
      <c r="IP1719" s="240"/>
      <c r="IQ1719" s="240"/>
      <c r="IR1719" s="240"/>
      <c r="IS1719" s="240"/>
      <c r="IT1719" s="240"/>
      <c r="IU1719" s="240"/>
      <c r="IV1719" s="240"/>
      <c r="IW1719" s="240"/>
      <c r="IX1719" s="240"/>
      <c r="IY1719" s="240"/>
      <c r="IZ1719" s="240"/>
      <c r="JA1719" s="240"/>
      <c r="JB1719" s="240"/>
      <c r="JC1719" s="240"/>
    </row>
    <row r="1720" spans="1:263" s="1072" customFormat="1" x14ac:dyDescent="0.25">
      <c r="A1720" s="363"/>
      <c r="B1720" s="363">
        <v>1</v>
      </c>
      <c r="C1720" s="775" t="s">
        <v>136</v>
      </c>
      <c r="D1720" s="302"/>
      <c r="E1720" s="302"/>
      <c r="F1720" s="2208">
        <f t="shared" si="1827"/>
        <v>174930.15238095238</v>
      </c>
      <c r="G1720" s="2207">
        <f t="shared" si="1827"/>
        <v>43732.538095238095</v>
      </c>
      <c r="H1720" s="2207">
        <f t="shared" si="1827"/>
        <v>22589.147738095238</v>
      </c>
      <c r="I1720" s="2384">
        <f t="shared" si="1827"/>
        <v>51.652953891909839</v>
      </c>
      <c r="J1720" s="2887"/>
      <c r="K1720" s="2887"/>
      <c r="L1720" s="2888"/>
      <c r="M1720" s="2888"/>
      <c r="N1720" s="2888"/>
      <c r="O1720" s="2888"/>
      <c r="P1720" s="2888"/>
      <c r="Q1720" s="2888"/>
      <c r="R1720" s="2885">
        <f t="shared" ref="R1720:AB1720" si="1842">R1653</f>
        <v>334878.23470573861</v>
      </c>
      <c r="S1720" s="2885">
        <f t="shared" ref="S1720:T1720" si="1843">S1653</f>
        <v>334878.23470573861</v>
      </c>
      <c r="T1720" s="2885">
        <f t="shared" si="1843"/>
        <v>334878.23470573861</v>
      </c>
      <c r="U1720" s="554">
        <f t="shared" si="1842"/>
        <v>83719.558676434652</v>
      </c>
      <c r="V1720" s="2885">
        <f t="shared" si="1842"/>
        <v>65257.614369999996</v>
      </c>
      <c r="W1720" s="1388">
        <f t="shared" si="1842"/>
        <v>0</v>
      </c>
      <c r="X1720" s="2885">
        <f t="shared" si="1842"/>
        <v>0</v>
      </c>
      <c r="Y1720" s="2885">
        <f t="shared" si="1842"/>
        <v>-18461.944306434656</v>
      </c>
      <c r="Z1720" s="3037">
        <f t="shared" si="1842"/>
        <v>-112.95625</v>
      </c>
      <c r="AA1720" s="3037">
        <f t="shared" si="1842"/>
        <v>-51.719570000000012</v>
      </c>
      <c r="AB1720" s="2885">
        <f t="shared" si="1842"/>
        <v>65205.894800000002</v>
      </c>
      <c r="AC1720" s="1156" t="e">
        <f t="shared" ref="AC1720" si="1844">AC1653</f>
        <v>#REF!</v>
      </c>
      <c r="AD1720" s="1143">
        <f>AD1653</f>
        <v>0</v>
      </c>
      <c r="AE1720" s="2583"/>
      <c r="AF1720" s="3340"/>
      <c r="AG1720" s="240"/>
      <c r="AH1720" s="240"/>
      <c r="AI1720" s="240"/>
      <c r="AJ1720" s="240"/>
      <c r="AK1720" s="240"/>
      <c r="AL1720" s="240"/>
      <c r="AM1720" s="240"/>
      <c r="AN1720" s="240"/>
      <c r="AO1720" s="240"/>
      <c r="AP1720" s="240"/>
      <c r="AQ1720" s="240"/>
      <c r="AR1720" s="240"/>
      <c r="AS1720" s="240"/>
      <c r="AT1720" s="240"/>
      <c r="AU1720" s="240"/>
      <c r="AV1720" s="240"/>
      <c r="AW1720" s="240"/>
      <c r="AX1720" s="240"/>
      <c r="AY1720" s="240"/>
      <c r="AZ1720" s="240"/>
      <c r="BA1720" s="240"/>
      <c r="BB1720" s="240"/>
      <c r="BC1720" s="240"/>
      <c r="BD1720" s="240"/>
      <c r="BE1720" s="240"/>
      <c r="BF1720" s="240"/>
      <c r="BG1720" s="240"/>
      <c r="BH1720" s="240"/>
      <c r="BI1720" s="240"/>
      <c r="BJ1720" s="240"/>
      <c r="BK1720" s="240"/>
      <c r="BL1720" s="240"/>
      <c r="BM1720" s="240"/>
      <c r="BN1720" s="240"/>
      <c r="BO1720" s="240"/>
      <c r="BP1720" s="240"/>
      <c r="BQ1720" s="240"/>
      <c r="BR1720" s="240"/>
      <c r="BS1720" s="240"/>
      <c r="BT1720" s="240"/>
      <c r="BU1720" s="240"/>
      <c r="BV1720" s="240"/>
      <c r="BW1720" s="240"/>
      <c r="BX1720" s="240"/>
      <c r="BY1720" s="240"/>
      <c r="BZ1720" s="240"/>
      <c r="CA1720" s="240"/>
      <c r="CB1720" s="240"/>
      <c r="CC1720" s="240"/>
      <c r="CD1720" s="240"/>
      <c r="CE1720" s="240"/>
      <c r="CF1720" s="240"/>
      <c r="CG1720" s="240"/>
      <c r="CH1720" s="240"/>
      <c r="CI1720" s="240"/>
      <c r="CJ1720" s="240"/>
      <c r="CK1720" s="240"/>
      <c r="CL1720" s="240"/>
      <c r="CM1720" s="240"/>
      <c r="CN1720" s="240"/>
      <c r="CO1720" s="240"/>
      <c r="CP1720" s="240"/>
      <c r="CQ1720" s="240"/>
      <c r="CR1720" s="240"/>
      <c r="CS1720" s="240"/>
      <c r="CT1720" s="240"/>
      <c r="CU1720" s="240"/>
      <c r="CV1720" s="240"/>
      <c r="CW1720" s="240"/>
      <c r="CX1720" s="240"/>
      <c r="CY1720" s="240"/>
      <c r="CZ1720" s="240"/>
      <c r="DA1720" s="240"/>
      <c r="DB1720" s="240"/>
      <c r="DC1720" s="240"/>
      <c r="DD1720" s="240"/>
      <c r="DE1720" s="240"/>
      <c r="DF1720" s="240"/>
      <c r="DG1720" s="240"/>
      <c r="DH1720" s="240"/>
      <c r="DI1720" s="240"/>
      <c r="DJ1720" s="240"/>
      <c r="DK1720" s="240"/>
      <c r="DL1720" s="240"/>
      <c r="DM1720" s="240"/>
      <c r="DN1720" s="240"/>
      <c r="DO1720" s="240"/>
      <c r="DP1720" s="240"/>
      <c r="DQ1720" s="240"/>
      <c r="DR1720" s="240"/>
      <c r="DS1720" s="240"/>
      <c r="DT1720" s="240"/>
      <c r="DU1720" s="240"/>
      <c r="DV1720" s="240"/>
      <c r="DW1720" s="240"/>
      <c r="DX1720" s="240"/>
      <c r="DY1720" s="240"/>
      <c r="DZ1720" s="240"/>
      <c r="EA1720" s="240"/>
      <c r="EB1720" s="240"/>
      <c r="EC1720" s="240"/>
      <c r="ED1720" s="240"/>
      <c r="EE1720" s="240"/>
      <c r="EF1720" s="240"/>
      <c r="EG1720" s="240"/>
      <c r="EH1720" s="240"/>
      <c r="EI1720" s="240"/>
      <c r="EJ1720" s="240"/>
      <c r="EK1720" s="240"/>
      <c r="EL1720" s="240"/>
      <c r="EM1720" s="240"/>
      <c r="EN1720" s="240"/>
      <c r="EO1720" s="240"/>
      <c r="EP1720" s="240"/>
      <c r="EQ1720" s="240"/>
      <c r="ER1720" s="240"/>
      <c r="ES1720" s="240"/>
      <c r="ET1720" s="240"/>
      <c r="EU1720" s="240"/>
      <c r="EV1720" s="240"/>
      <c r="EW1720" s="240"/>
      <c r="EX1720" s="240"/>
      <c r="EY1720" s="240"/>
      <c r="EZ1720" s="240"/>
      <c r="FA1720" s="240"/>
      <c r="FB1720" s="240"/>
      <c r="FC1720" s="240"/>
      <c r="FD1720" s="240"/>
      <c r="FE1720" s="240"/>
      <c r="FF1720" s="240"/>
      <c r="FG1720" s="240"/>
      <c r="FH1720" s="240"/>
      <c r="FI1720" s="240"/>
      <c r="FJ1720" s="240"/>
      <c r="FK1720" s="240"/>
      <c r="FL1720" s="240"/>
      <c r="FM1720" s="240"/>
      <c r="FN1720" s="240"/>
      <c r="FO1720" s="240"/>
      <c r="FP1720" s="240"/>
      <c r="FQ1720" s="240"/>
      <c r="FR1720" s="240"/>
      <c r="FS1720" s="240"/>
      <c r="FT1720" s="240"/>
      <c r="FU1720" s="240"/>
      <c r="FV1720" s="240"/>
      <c r="FW1720" s="240"/>
      <c r="FX1720" s="240"/>
      <c r="FY1720" s="240"/>
      <c r="FZ1720" s="240"/>
      <c r="GA1720" s="240"/>
      <c r="GB1720" s="240"/>
      <c r="GC1720" s="240"/>
      <c r="GD1720" s="240"/>
      <c r="GE1720" s="240"/>
      <c r="GF1720" s="240"/>
      <c r="GG1720" s="240"/>
      <c r="GH1720" s="240"/>
      <c r="GI1720" s="240"/>
      <c r="GJ1720" s="240"/>
      <c r="GK1720" s="240"/>
      <c r="GL1720" s="240"/>
      <c r="GM1720" s="240"/>
      <c r="GN1720" s="240"/>
      <c r="GO1720" s="240"/>
      <c r="GP1720" s="240"/>
      <c r="GQ1720" s="240"/>
      <c r="GR1720" s="240"/>
      <c r="GS1720" s="240"/>
      <c r="GT1720" s="240"/>
      <c r="GU1720" s="240"/>
      <c r="GV1720" s="240"/>
      <c r="GW1720" s="240"/>
      <c r="GX1720" s="240"/>
      <c r="GY1720" s="240"/>
      <c r="GZ1720" s="240"/>
      <c r="HA1720" s="240"/>
      <c r="HB1720" s="240"/>
      <c r="HC1720" s="240"/>
      <c r="HD1720" s="240"/>
      <c r="HE1720" s="240"/>
      <c r="HF1720" s="240"/>
      <c r="HG1720" s="240"/>
      <c r="HH1720" s="240"/>
      <c r="HI1720" s="240"/>
      <c r="HJ1720" s="240"/>
      <c r="HK1720" s="240"/>
      <c r="HL1720" s="240"/>
      <c r="HM1720" s="240"/>
      <c r="HN1720" s="240"/>
      <c r="HO1720" s="240"/>
      <c r="HP1720" s="240"/>
      <c r="HQ1720" s="240"/>
      <c r="HR1720" s="240"/>
      <c r="HS1720" s="240"/>
      <c r="HT1720" s="240"/>
      <c r="HU1720" s="240"/>
      <c r="HV1720" s="240"/>
      <c r="HW1720" s="240"/>
      <c r="HX1720" s="240"/>
      <c r="HY1720" s="240"/>
      <c r="HZ1720" s="240"/>
      <c r="IA1720" s="240"/>
      <c r="IB1720" s="240"/>
      <c r="IC1720" s="240"/>
      <c r="ID1720" s="240"/>
      <c r="IE1720" s="240"/>
      <c r="IF1720" s="240"/>
      <c r="IG1720" s="240"/>
      <c r="IH1720" s="240"/>
      <c r="II1720" s="240"/>
      <c r="IJ1720" s="240"/>
      <c r="IK1720" s="240"/>
      <c r="IL1720" s="240"/>
      <c r="IM1720" s="240"/>
      <c r="IN1720" s="240"/>
      <c r="IO1720" s="240"/>
      <c r="IP1720" s="240"/>
      <c r="IQ1720" s="240"/>
      <c r="IR1720" s="240"/>
      <c r="IS1720" s="240"/>
      <c r="IT1720" s="240"/>
      <c r="IU1720" s="240"/>
      <c r="IV1720" s="240"/>
      <c r="IW1720" s="240"/>
      <c r="IX1720" s="240"/>
      <c r="IY1720" s="240"/>
      <c r="IZ1720" s="240"/>
      <c r="JA1720" s="240"/>
      <c r="JB1720" s="240"/>
      <c r="JC1720" s="240"/>
    </row>
    <row r="1721" spans="1:263" s="1072" customFormat="1" x14ac:dyDescent="0.25">
      <c r="A1721" s="363"/>
      <c r="B1721" s="363">
        <v>1</v>
      </c>
      <c r="C1721" s="444"/>
      <c r="D1721" s="444"/>
      <c r="E1721" s="442"/>
      <c r="F1721" s="2208"/>
      <c r="G1721" s="2208"/>
      <c r="H1721" s="2208"/>
      <c r="I1721" s="2384"/>
      <c r="J1721" s="2887"/>
      <c r="K1721" s="2887"/>
      <c r="L1721" s="2888"/>
      <c r="M1721" s="2888"/>
      <c r="N1721" s="2888"/>
      <c r="O1721" s="2888"/>
      <c r="P1721" s="2888"/>
      <c r="Q1721" s="2888"/>
      <c r="R1721" s="554"/>
      <c r="S1721" s="554"/>
      <c r="T1721" s="554"/>
      <c r="U1721" s="554"/>
      <c r="V1721" s="554"/>
      <c r="W1721" s="977"/>
      <c r="X1721" s="554"/>
      <c r="Y1721" s="554"/>
      <c r="Z1721" s="554"/>
      <c r="AA1721" s="554"/>
      <c r="AB1721" s="554"/>
      <c r="AC1721" s="1189"/>
      <c r="AD1721" s="506"/>
      <c r="AE1721" s="2583"/>
      <c r="AF1721" s="3340"/>
      <c r="AG1721" s="240"/>
      <c r="AH1721" s="240"/>
      <c r="AI1721" s="240"/>
      <c r="AJ1721" s="240"/>
      <c r="AK1721" s="240"/>
      <c r="AL1721" s="240"/>
      <c r="AM1721" s="240"/>
      <c r="AN1721" s="240"/>
      <c r="AO1721" s="240"/>
      <c r="AP1721" s="240"/>
      <c r="AQ1721" s="240"/>
      <c r="AR1721" s="240"/>
      <c r="AS1721" s="240"/>
      <c r="AT1721" s="240"/>
      <c r="AU1721" s="240"/>
      <c r="AV1721" s="240"/>
      <c r="AW1721" s="240"/>
      <c r="AX1721" s="240"/>
      <c r="AY1721" s="240"/>
      <c r="AZ1721" s="240"/>
      <c r="BA1721" s="240"/>
      <c r="BB1721" s="240"/>
      <c r="BC1721" s="240"/>
      <c r="BD1721" s="240"/>
      <c r="BE1721" s="240"/>
      <c r="BF1721" s="240"/>
      <c r="BG1721" s="240"/>
      <c r="BH1721" s="240"/>
      <c r="BI1721" s="240"/>
      <c r="BJ1721" s="240"/>
      <c r="BK1721" s="240"/>
      <c r="BL1721" s="240"/>
      <c r="BM1721" s="240"/>
      <c r="BN1721" s="240"/>
      <c r="BO1721" s="240"/>
      <c r="BP1721" s="240"/>
      <c r="BQ1721" s="240"/>
      <c r="BR1721" s="240"/>
      <c r="BS1721" s="240"/>
      <c r="BT1721" s="240"/>
      <c r="BU1721" s="240"/>
      <c r="BV1721" s="240"/>
      <c r="BW1721" s="240"/>
      <c r="BX1721" s="240"/>
      <c r="BY1721" s="240"/>
      <c r="BZ1721" s="240"/>
      <c r="CA1721" s="240"/>
      <c r="CB1721" s="240"/>
      <c r="CC1721" s="240"/>
      <c r="CD1721" s="240"/>
      <c r="CE1721" s="240"/>
      <c r="CF1721" s="240"/>
      <c r="CG1721" s="240"/>
      <c r="CH1721" s="240"/>
      <c r="CI1721" s="240"/>
      <c r="CJ1721" s="240"/>
      <c r="CK1721" s="240"/>
      <c r="CL1721" s="240"/>
      <c r="CM1721" s="240"/>
      <c r="CN1721" s="240"/>
      <c r="CO1721" s="240"/>
      <c r="CP1721" s="240"/>
      <c r="CQ1721" s="240"/>
      <c r="CR1721" s="240"/>
      <c r="CS1721" s="240"/>
      <c r="CT1721" s="240"/>
      <c r="CU1721" s="240"/>
      <c r="CV1721" s="240"/>
      <c r="CW1721" s="240"/>
      <c r="CX1721" s="240"/>
      <c r="CY1721" s="240"/>
      <c r="CZ1721" s="240"/>
      <c r="DA1721" s="240"/>
      <c r="DB1721" s="240"/>
      <c r="DC1721" s="240"/>
      <c r="DD1721" s="240"/>
      <c r="DE1721" s="240"/>
      <c r="DF1721" s="240"/>
      <c r="DG1721" s="240"/>
      <c r="DH1721" s="240"/>
      <c r="DI1721" s="240"/>
      <c r="DJ1721" s="240"/>
      <c r="DK1721" s="240"/>
      <c r="DL1721" s="240"/>
      <c r="DM1721" s="240"/>
      <c r="DN1721" s="240"/>
      <c r="DO1721" s="240"/>
      <c r="DP1721" s="240"/>
      <c r="DQ1721" s="240"/>
      <c r="DR1721" s="240"/>
      <c r="DS1721" s="240"/>
      <c r="DT1721" s="240"/>
      <c r="DU1721" s="240"/>
      <c r="DV1721" s="240"/>
      <c r="DW1721" s="240"/>
      <c r="DX1721" s="240"/>
      <c r="DY1721" s="240"/>
      <c r="DZ1721" s="240"/>
      <c r="EA1721" s="240"/>
      <c r="EB1721" s="240"/>
      <c r="EC1721" s="240"/>
      <c r="ED1721" s="240"/>
      <c r="EE1721" s="240"/>
      <c r="EF1721" s="240"/>
      <c r="EG1721" s="240"/>
      <c r="EH1721" s="240"/>
      <c r="EI1721" s="240"/>
      <c r="EJ1721" s="240"/>
      <c r="EK1721" s="240"/>
      <c r="EL1721" s="240"/>
      <c r="EM1721" s="240"/>
      <c r="EN1721" s="240"/>
      <c r="EO1721" s="240"/>
      <c r="EP1721" s="240"/>
      <c r="EQ1721" s="240"/>
      <c r="ER1721" s="240"/>
      <c r="ES1721" s="240"/>
      <c r="ET1721" s="240"/>
      <c r="EU1721" s="240"/>
      <c r="EV1721" s="240"/>
      <c r="EW1721" s="240"/>
      <c r="EX1721" s="240"/>
      <c r="EY1721" s="240"/>
      <c r="EZ1721" s="240"/>
      <c r="FA1721" s="240"/>
      <c r="FB1721" s="240"/>
      <c r="FC1721" s="240"/>
      <c r="FD1721" s="240"/>
      <c r="FE1721" s="240"/>
      <c r="FF1721" s="240"/>
      <c r="FG1721" s="240"/>
      <c r="FH1721" s="240"/>
      <c r="FI1721" s="240"/>
      <c r="FJ1721" s="240"/>
      <c r="FK1721" s="240"/>
      <c r="FL1721" s="240"/>
      <c r="FM1721" s="240"/>
      <c r="FN1721" s="240"/>
      <c r="FO1721" s="240"/>
      <c r="FP1721" s="240"/>
      <c r="FQ1721" s="240"/>
      <c r="FR1721" s="240"/>
      <c r="FS1721" s="240"/>
      <c r="FT1721" s="240"/>
      <c r="FU1721" s="240"/>
      <c r="FV1721" s="240"/>
      <c r="FW1721" s="240"/>
      <c r="FX1721" s="240"/>
      <c r="FY1721" s="240"/>
      <c r="FZ1721" s="240"/>
      <c r="GA1721" s="240"/>
      <c r="GB1721" s="240"/>
      <c r="GC1721" s="240"/>
      <c r="GD1721" s="240"/>
      <c r="GE1721" s="240"/>
      <c r="GF1721" s="240"/>
      <c r="GG1721" s="240"/>
      <c r="GH1721" s="240"/>
      <c r="GI1721" s="240"/>
      <c r="GJ1721" s="240"/>
      <c r="GK1721" s="240"/>
      <c r="GL1721" s="240"/>
      <c r="GM1721" s="240"/>
      <c r="GN1721" s="240"/>
      <c r="GO1721" s="240"/>
      <c r="GP1721" s="240"/>
      <c r="GQ1721" s="240"/>
      <c r="GR1721" s="240"/>
      <c r="GS1721" s="240"/>
      <c r="GT1721" s="240"/>
      <c r="GU1721" s="240"/>
      <c r="GV1721" s="240"/>
      <c r="GW1721" s="240"/>
      <c r="GX1721" s="240"/>
      <c r="GY1721" s="240"/>
      <c r="GZ1721" s="240"/>
      <c r="HA1721" s="240"/>
      <c r="HB1721" s="240"/>
      <c r="HC1721" s="240"/>
      <c r="HD1721" s="240"/>
      <c r="HE1721" s="240"/>
      <c r="HF1721" s="240"/>
      <c r="HG1721" s="240"/>
      <c r="HH1721" s="240"/>
      <c r="HI1721" s="240"/>
      <c r="HJ1721" s="240"/>
      <c r="HK1721" s="240"/>
      <c r="HL1721" s="240"/>
      <c r="HM1721" s="240"/>
      <c r="HN1721" s="240"/>
      <c r="HO1721" s="240"/>
      <c r="HP1721" s="240"/>
      <c r="HQ1721" s="240"/>
      <c r="HR1721" s="240"/>
      <c r="HS1721" s="240"/>
      <c r="HT1721" s="240"/>
      <c r="HU1721" s="240"/>
      <c r="HV1721" s="240"/>
      <c r="HW1721" s="240"/>
      <c r="HX1721" s="240"/>
      <c r="HY1721" s="240"/>
      <c r="HZ1721" s="240"/>
      <c r="IA1721" s="240"/>
      <c r="IB1721" s="240"/>
      <c r="IC1721" s="240"/>
      <c r="ID1721" s="240"/>
      <c r="IE1721" s="240"/>
      <c r="IF1721" s="240"/>
      <c r="IG1721" s="240"/>
      <c r="IH1721" s="240"/>
      <c r="II1721" s="240"/>
      <c r="IJ1721" s="240"/>
      <c r="IK1721" s="240"/>
      <c r="IL1721" s="240"/>
      <c r="IM1721" s="240"/>
      <c r="IN1721" s="240"/>
      <c r="IO1721" s="240"/>
      <c r="IP1721" s="240"/>
      <c r="IQ1721" s="240"/>
      <c r="IR1721" s="240"/>
      <c r="IS1721" s="240"/>
      <c r="IT1721" s="240"/>
      <c r="IU1721" s="240"/>
      <c r="IV1721" s="240"/>
      <c r="IW1721" s="240"/>
      <c r="IX1721" s="240"/>
      <c r="IY1721" s="240"/>
      <c r="IZ1721" s="240"/>
      <c r="JA1721" s="240"/>
      <c r="JB1721" s="240"/>
      <c r="JC1721" s="240"/>
    </row>
    <row r="1722" spans="1:263" s="1072" customFormat="1" x14ac:dyDescent="0.25">
      <c r="A1722" s="363"/>
      <c r="B1722" s="363">
        <v>1</v>
      </c>
      <c r="C1722" s="444" t="s">
        <v>29</v>
      </c>
      <c r="D1722" s="444"/>
      <c r="E1722" s="442"/>
      <c r="F1722" s="2208"/>
      <c r="G1722" s="2207"/>
      <c r="H1722" s="2207"/>
      <c r="I1722" s="2384"/>
      <c r="J1722" s="2887"/>
      <c r="K1722" s="2887"/>
      <c r="L1722" s="2888"/>
      <c r="M1722" s="2888"/>
      <c r="N1722" s="2888"/>
      <c r="O1722" s="2888"/>
      <c r="P1722" s="2888"/>
      <c r="Q1722" s="2888"/>
      <c r="R1722" s="554"/>
      <c r="S1722" s="554"/>
      <c r="T1722" s="554"/>
      <c r="U1722" s="554"/>
      <c r="V1722" s="554"/>
      <c r="W1722" s="977"/>
      <c r="X1722" s="554"/>
      <c r="Y1722" s="554"/>
      <c r="Z1722" s="554"/>
      <c r="AA1722" s="554"/>
      <c r="AB1722" s="554"/>
      <c r="AC1722" s="1156"/>
      <c r="AD1722" s="506"/>
      <c r="AE1722" s="2583"/>
      <c r="AF1722" s="3340"/>
      <c r="AG1722" s="240"/>
      <c r="AH1722" s="240"/>
      <c r="AI1722" s="240"/>
      <c r="AJ1722" s="240"/>
      <c r="AK1722" s="240"/>
      <c r="AL1722" s="240"/>
      <c r="AM1722" s="240"/>
      <c r="AN1722" s="240"/>
      <c r="AO1722" s="240"/>
      <c r="AP1722" s="240"/>
      <c r="AQ1722" s="240"/>
      <c r="AR1722" s="240"/>
      <c r="AS1722" s="240"/>
      <c r="AT1722" s="240"/>
      <c r="AU1722" s="240"/>
      <c r="AV1722" s="240"/>
      <c r="AW1722" s="240"/>
      <c r="AX1722" s="240"/>
      <c r="AY1722" s="240"/>
      <c r="AZ1722" s="240"/>
      <c r="BA1722" s="240"/>
      <c r="BB1722" s="240"/>
      <c r="BC1722" s="240"/>
      <c r="BD1722" s="240"/>
      <c r="BE1722" s="240"/>
      <c r="BF1722" s="240"/>
      <c r="BG1722" s="240"/>
      <c r="BH1722" s="240"/>
      <c r="BI1722" s="240"/>
      <c r="BJ1722" s="240"/>
      <c r="BK1722" s="240"/>
      <c r="BL1722" s="240"/>
      <c r="BM1722" s="240"/>
      <c r="BN1722" s="240"/>
      <c r="BO1722" s="240"/>
      <c r="BP1722" s="240"/>
      <c r="BQ1722" s="240"/>
      <c r="BR1722" s="240"/>
      <c r="BS1722" s="240"/>
      <c r="BT1722" s="240"/>
      <c r="BU1722" s="240"/>
      <c r="BV1722" s="240"/>
      <c r="BW1722" s="240"/>
      <c r="BX1722" s="240"/>
      <c r="BY1722" s="240"/>
      <c r="BZ1722" s="240"/>
      <c r="CA1722" s="240"/>
      <c r="CB1722" s="240"/>
      <c r="CC1722" s="240"/>
      <c r="CD1722" s="240"/>
      <c r="CE1722" s="240"/>
      <c r="CF1722" s="240"/>
      <c r="CG1722" s="240"/>
      <c r="CH1722" s="240"/>
      <c r="CI1722" s="240"/>
      <c r="CJ1722" s="240"/>
      <c r="CK1722" s="240"/>
      <c r="CL1722" s="240"/>
      <c r="CM1722" s="240"/>
      <c r="CN1722" s="240"/>
      <c r="CO1722" s="240"/>
      <c r="CP1722" s="240"/>
      <c r="CQ1722" s="240"/>
      <c r="CR1722" s="240"/>
      <c r="CS1722" s="240"/>
      <c r="CT1722" s="240"/>
      <c r="CU1722" s="240"/>
      <c r="CV1722" s="240"/>
      <c r="CW1722" s="240"/>
      <c r="CX1722" s="240"/>
      <c r="CY1722" s="240"/>
      <c r="CZ1722" s="240"/>
      <c r="DA1722" s="240"/>
      <c r="DB1722" s="240"/>
      <c r="DC1722" s="240"/>
      <c r="DD1722" s="240"/>
      <c r="DE1722" s="240"/>
      <c r="DF1722" s="240"/>
      <c r="DG1722" s="240"/>
      <c r="DH1722" s="240"/>
      <c r="DI1722" s="240"/>
      <c r="DJ1722" s="240"/>
      <c r="DK1722" s="240"/>
      <c r="DL1722" s="240"/>
      <c r="DM1722" s="240"/>
      <c r="DN1722" s="240"/>
      <c r="DO1722" s="240"/>
      <c r="DP1722" s="240"/>
      <c r="DQ1722" s="240"/>
      <c r="DR1722" s="240"/>
      <c r="DS1722" s="240"/>
      <c r="DT1722" s="240"/>
      <c r="DU1722" s="240"/>
      <c r="DV1722" s="240"/>
      <c r="DW1722" s="240"/>
      <c r="DX1722" s="240"/>
      <c r="DY1722" s="240"/>
      <c r="DZ1722" s="240"/>
      <c r="EA1722" s="240"/>
      <c r="EB1722" s="240"/>
      <c r="EC1722" s="240"/>
      <c r="ED1722" s="240"/>
      <c r="EE1722" s="240"/>
      <c r="EF1722" s="240"/>
      <c r="EG1722" s="240"/>
      <c r="EH1722" s="240"/>
      <c r="EI1722" s="240"/>
      <c r="EJ1722" s="240"/>
      <c r="EK1722" s="240"/>
      <c r="EL1722" s="240"/>
      <c r="EM1722" s="240"/>
      <c r="EN1722" s="240"/>
      <c r="EO1722" s="240"/>
      <c r="EP1722" s="240"/>
      <c r="EQ1722" s="240"/>
      <c r="ER1722" s="240"/>
      <c r="ES1722" s="240"/>
      <c r="ET1722" s="240"/>
      <c r="EU1722" s="240"/>
      <c r="EV1722" s="240"/>
      <c r="EW1722" s="240"/>
      <c r="EX1722" s="240"/>
      <c r="EY1722" s="240"/>
      <c r="EZ1722" s="240"/>
      <c r="FA1722" s="240"/>
      <c r="FB1722" s="240"/>
      <c r="FC1722" s="240"/>
      <c r="FD1722" s="240"/>
      <c r="FE1722" s="240"/>
      <c r="FF1722" s="240"/>
      <c r="FG1722" s="240"/>
      <c r="FH1722" s="240"/>
      <c r="FI1722" s="240"/>
      <c r="FJ1722" s="240"/>
      <c r="FK1722" s="240"/>
      <c r="FL1722" s="240"/>
      <c r="FM1722" s="240"/>
      <c r="FN1722" s="240"/>
      <c r="FO1722" s="240"/>
      <c r="FP1722" s="240"/>
      <c r="FQ1722" s="240"/>
      <c r="FR1722" s="240"/>
      <c r="FS1722" s="240"/>
      <c r="FT1722" s="240"/>
      <c r="FU1722" s="240"/>
      <c r="FV1722" s="240"/>
      <c r="FW1722" s="240"/>
      <c r="FX1722" s="240"/>
      <c r="FY1722" s="240"/>
      <c r="FZ1722" s="240"/>
      <c r="GA1722" s="240"/>
      <c r="GB1722" s="240"/>
      <c r="GC1722" s="240"/>
      <c r="GD1722" s="240"/>
      <c r="GE1722" s="240"/>
      <c r="GF1722" s="240"/>
      <c r="GG1722" s="240"/>
      <c r="GH1722" s="240"/>
      <c r="GI1722" s="240"/>
      <c r="GJ1722" s="240"/>
      <c r="GK1722" s="240"/>
      <c r="GL1722" s="240"/>
      <c r="GM1722" s="240"/>
      <c r="GN1722" s="240"/>
      <c r="GO1722" s="240"/>
      <c r="GP1722" s="240"/>
      <c r="GQ1722" s="240"/>
      <c r="GR1722" s="240"/>
      <c r="GS1722" s="240"/>
      <c r="GT1722" s="240"/>
      <c r="GU1722" s="240"/>
      <c r="GV1722" s="240"/>
      <c r="GW1722" s="240"/>
      <c r="GX1722" s="240"/>
      <c r="GY1722" s="240"/>
      <c r="GZ1722" s="240"/>
      <c r="HA1722" s="240"/>
      <c r="HB1722" s="240"/>
      <c r="HC1722" s="240"/>
      <c r="HD1722" s="240"/>
      <c r="HE1722" s="240"/>
      <c r="HF1722" s="240"/>
      <c r="HG1722" s="240"/>
      <c r="HH1722" s="240"/>
      <c r="HI1722" s="240"/>
      <c r="HJ1722" s="240"/>
      <c r="HK1722" s="240"/>
      <c r="HL1722" s="240"/>
      <c r="HM1722" s="240"/>
      <c r="HN1722" s="240"/>
      <c r="HO1722" s="240"/>
      <c r="HP1722" s="240"/>
      <c r="HQ1722" s="240"/>
      <c r="HR1722" s="240"/>
      <c r="HS1722" s="240"/>
      <c r="HT1722" s="240"/>
      <c r="HU1722" s="240"/>
      <c r="HV1722" s="240"/>
      <c r="HW1722" s="240"/>
      <c r="HX1722" s="240"/>
      <c r="HY1722" s="240"/>
      <c r="HZ1722" s="240"/>
      <c r="IA1722" s="240"/>
      <c r="IB1722" s="240"/>
      <c r="IC1722" s="240"/>
      <c r="ID1722" s="240"/>
      <c r="IE1722" s="240"/>
      <c r="IF1722" s="240"/>
      <c r="IG1722" s="240"/>
      <c r="IH1722" s="240"/>
      <c r="II1722" s="240"/>
      <c r="IJ1722" s="240"/>
      <c r="IK1722" s="240"/>
      <c r="IL1722" s="240"/>
      <c r="IM1722" s="240"/>
      <c r="IN1722" s="240"/>
      <c r="IO1722" s="240"/>
      <c r="IP1722" s="240"/>
      <c r="IQ1722" s="240"/>
      <c r="IR1722" s="240"/>
      <c r="IS1722" s="240"/>
      <c r="IT1722" s="240"/>
      <c r="IU1722" s="240"/>
      <c r="IV1722" s="240"/>
      <c r="IW1722" s="240"/>
      <c r="IX1722" s="240"/>
      <c r="IY1722" s="240"/>
      <c r="IZ1722" s="240"/>
      <c r="JA1722" s="240"/>
      <c r="JB1722" s="240"/>
      <c r="JC1722" s="240"/>
    </row>
    <row r="1723" spans="1:263" s="1072" customFormat="1" x14ac:dyDescent="0.25">
      <c r="A1723" s="363">
        <v>1</v>
      </c>
      <c r="B1723" s="363">
        <v>1</v>
      </c>
      <c r="C1723" s="3095" t="s">
        <v>67</v>
      </c>
      <c r="D1723" s="3095"/>
      <c r="E1723" s="302"/>
      <c r="F1723" s="2205">
        <f t="shared" ref="F1723:Q1723" si="1845">F1659</f>
        <v>556</v>
      </c>
      <c r="G1723" s="950">
        <f t="shared" si="1845"/>
        <v>140</v>
      </c>
      <c r="H1723" s="950">
        <f t="shared" si="1845"/>
        <v>41</v>
      </c>
      <c r="I1723" s="950">
        <f t="shared" si="1845"/>
        <v>29.285714285714288</v>
      </c>
      <c r="J1723" s="950">
        <f t="shared" si="1845"/>
        <v>9.5251798561151073</v>
      </c>
      <c r="K1723" s="950">
        <f t="shared" si="1845"/>
        <v>9.1707317073170724</v>
      </c>
      <c r="L1723" s="950">
        <f t="shared" si="1845"/>
        <v>5296</v>
      </c>
      <c r="M1723" s="950">
        <f t="shared" si="1845"/>
        <v>1325</v>
      </c>
      <c r="N1723" s="950">
        <f t="shared" si="1845"/>
        <v>376</v>
      </c>
      <c r="O1723" s="950">
        <f t="shared" si="1845"/>
        <v>28.377358490566039</v>
      </c>
      <c r="P1723" s="950">
        <f t="shared" si="1845"/>
        <v>19</v>
      </c>
      <c r="Q1723" s="950">
        <f t="shared" si="1845"/>
        <v>79.15789473684211</v>
      </c>
      <c r="R1723" s="2885">
        <f t="shared" ref="R1723:AB1723" si="1846">R1659</f>
        <v>0</v>
      </c>
      <c r="S1723" s="2885">
        <f t="shared" ref="S1723:T1723" si="1847">S1659</f>
        <v>0</v>
      </c>
      <c r="T1723" s="2885">
        <f t="shared" si="1847"/>
        <v>0</v>
      </c>
      <c r="U1723" s="554">
        <f t="shared" si="1846"/>
        <v>0</v>
      </c>
      <c r="V1723" s="2885">
        <f t="shared" si="1846"/>
        <v>0</v>
      </c>
      <c r="W1723" s="1388">
        <f t="shared" si="1846"/>
        <v>0</v>
      </c>
      <c r="X1723" s="2885">
        <f t="shared" si="1846"/>
        <v>0</v>
      </c>
      <c r="Y1723" s="2885">
        <f t="shared" si="1846"/>
        <v>0</v>
      </c>
      <c r="Z1723" s="2885">
        <f t="shared" si="1846"/>
        <v>0</v>
      </c>
      <c r="AA1723" s="2885">
        <f t="shared" si="1846"/>
        <v>0</v>
      </c>
      <c r="AB1723" s="2885">
        <f t="shared" si="1846"/>
        <v>0</v>
      </c>
      <c r="AC1723" s="1152">
        <f t="shared" ref="AC1723" si="1848">AC1659</f>
        <v>0</v>
      </c>
      <c r="AD1723" s="1143"/>
      <c r="AE1723" s="2583"/>
      <c r="AF1723" s="3340"/>
      <c r="AG1723" s="240"/>
      <c r="AH1723" s="240"/>
      <c r="AI1723" s="240"/>
      <c r="AJ1723" s="240"/>
      <c r="AK1723" s="240"/>
      <c r="AL1723" s="240"/>
      <c r="AM1723" s="240"/>
      <c r="AN1723" s="240"/>
      <c r="AO1723" s="240"/>
      <c r="AP1723" s="240"/>
      <c r="AQ1723" s="240"/>
      <c r="AR1723" s="240"/>
      <c r="AS1723" s="240"/>
      <c r="AT1723" s="240"/>
      <c r="AU1723" s="240"/>
      <c r="AV1723" s="240"/>
      <c r="AW1723" s="240"/>
      <c r="AX1723" s="240"/>
      <c r="AY1723" s="240"/>
      <c r="AZ1723" s="240"/>
      <c r="BA1723" s="240"/>
      <c r="BB1723" s="240"/>
      <c r="BC1723" s="240"/>
      <c r="BD1723" s="240"/>
      <c r="BE1723" s="240"/>
      <c r="BF1723" s="240"/>
      <c r="BG1723" s="240"/>
      <c r="BH1723" s="240"/>
      <c r="BI1723" s="240"/>
      <c r="BJ1723" s="240"/>
      <c r="BK1723" s="240"/>
      <c r="BL1723" s="240"/>
      <c r="BM1723" s="240"/>
      <c r="BN1723" s="240"/>
      <c r="BO1723" s="240"/>
      <c r="BP1723" s="240"/>
      <c r="BQ1723" s="240"/>
      <c r="BR1723" s="240"/>
      <c r="BS1723" s="240"/>
      <c r="BT1723" s="240"/>
      <c r="BU1723" s="240"/>
      <c r="BV1723" s="240"/>
      <c r="BW1723" s="240"/>
      <c r="BX1723" s="240"/>
      <c r="BY1723" s="240"/>
      <c r="BZ1723" s="240"/>
      <c r="CA1723" s="240"/>
      <c r="CB1723" s="240"/>
      <c r="CC1723" s="240"/>
      <c r="CD1723" s="240"/>
      <c r="CE1723" s="240"/>
      <c r="CF1723" s="240"/>
      <c r="CG1723" s="240"/>
      <c r="CH1723" s="240"/>
      <c r="CI1723" s="240"/>
      <c r="CJ1723" s="240"/>
      <c r="CK1723" s="240"/>
      <c r="CL1723" s="240"/>
      <c r="CM1723" s="240"/>
      <c r="CN1723" s="240"/>
      <c r="CO1723" s="240"/>
      <c r="CP1723" s="240"/>
      <c r="CQ1723" s="240"/>
      <c r="CR1723" s="240"/>
      <c r="CS1723" s="240"/>
      <c r="CT1723" s="240"/>
      <c r="CU1723" s="240"/>
      <c r="CV1723" s="240"/>
      <c r="CW1723" s="240"/>
      <c r="CX1723" s="240"/>
      <c r="CY1723" s="240"/>
      <c r="CZ1723" s="240"/>
      <c r="DA1723" s="240"/>
      <c r="DB1723" s="240"/>
      <c r="DC1723" s="240"/>
      <c r="DD1723" s="240"/>
      <c r="DE1723" s="240"/>
      <c r="DF1723" s="240"/>
      <c r="DG1723" s="240"/>
      <c r="DH1723" s="240"/>
      <c r="DI1723" s="240"/>
      <c r="DJ1723" s="240"/>
      <c r="DK1723" s="240"/>
      <c r="DL1723" s="240"/>
      <c r="DM1723" s="240"/>
      <c r="DN1723" s="240"/>
      <c r="DO1723" s="240"/>
      <c r="DP1723" s="240"/>
      <c r="DQ1723" s="240"/>
      <c r="DR1723" s="240"/>
      <c r="DS1723" s="240"/>
      <c r="DT1723" s="240"/>
      <c r="DU1723" s="240"/>
      <c r="DV1723" s="240"/>
      <c r="DW1723" s="240"/>
      <c r="DX1723" s="240"/>
      <c r="DY1723" s="240"/>
      <c r="DZ1723" s="240"/>
      <c r="EA1723" s="240"/>
      <c r="EB1723" s="240"/>
      <c r="EC1723" s="240"/>
      <c r="ED1723" s="240"/>
      <c r="EE1723" s="240"/>
      <c r="EF1723" s="240"/>
      <c r="EG1723" s="240"/>
      <c r="EH1723" s="240"/>
      <c r="EI1723" s="240"/>
      <c r="EJ1723" s="240"/>
      <c r="EK1723" s="240"/>
      <c r="EL1723" s="240"/>
      <c r="EM1723" s="240"/>
      <c r="EN1723" s="240"/>
      <c r="EO1723" s="240"/>
      <c r="EP1723" s="240"/>
      <c r="EQ1723" s="240"/>
      <c r="ER1723" s="240"/>
      <c r="ES1723" s="240"/>
      <c r="ET1723" s="240"/>
      <c r="EU1723" s="240"/>
      <c r="EV1723" s="240"/>
      <c r="EW1723" s="240"/>
      <c r="EX1723" s="240"/>
      <c r="EY1723" s="240"/>
      <c r="EZ1723" s="240"/>
      <c r="FA1723" s="240"/>
      <c r="FB1723" s="240"/>
      <c r="FC1723" s="240"/>
      <c r="FD1723" s="240"/>
      <c r="FE1723" s="240"/>
      <c r="FF1723" s="240"/>
      <c r="FG1723" s="240"/>
      <c r="FH1723" s="240"/>
      <c r="FI1723" s="240"/>
      <c r="FJ1723" s="240"/>
      <c r="FK1723" s="240"/>
      <c r="FL1723" s="240"/>
      <c r="FM1723" s="240"/>
      <c r="FN1723" s="240"/>
      <c r="FO1723" s="240"/>
      <c r="FP1723" s="240"/>
      <c r="FQ1723" s="240"/>
      <c r="FR1723" s="240"/>
      <c r="FS1723" s="240"/>
      <c r="FT1723" s="240"/>
      <c r="FU1723" s="240"/>
      <c r="FV1723" s="240"/>
      <c r="FW1723" s="240"/>
      <c r="FX1723" s="240"/>
      <c r="FY1723" s="240"/>
      <c r="FZ1723" s="240"/>
      <c r="GA1723" s="240"/>
      <c r="GB1723" s="240"/>
      <c r="GC1723" s="240"/>
      <c r="GD1723" s="240"/>
      <c r="GE1723" s="240"/>
      <c r="GF1723" s="240"/>
      <c r="GG1723" s="240"/>
      <c r="GH1723" s="240"/>
      <c r="GI1723" s="240"/>
      <c r="GJ1723" s="240"/>
      <c r="GK1723" s="240"/>
      <c r="GL1723" s="240"/>
      <c r="GM1723" s="240"/>
      <c r="GN1723" s="240"/>
      <c r="GO1723" s="240"/>
      <c r="GP1723" s="240"/>
      <c r="GQ1723" s="240"/>
      <c r="GR1723" s="240"/>
      <c r="GS1723" s="240"/>
      <c r="GT1723" s="240"/>
      <c r="GU1723" s="240"/>
      <c r="GV1723" s="240"/>
      <c r="GW1723" s="240"/>
      <c r="GX1723" s="240"/>
      <c r="GY1723" s="240"/>
      <c r="GZ1723" s="240"/>
      <c r="HA1723" s="240"/>
      <c r="HB1723" s="240"/>
      <c r="HC1723" s="240"/>
      <c r="HD1723" s="240"/>
      <c r="HE1723" s="240"/>
      <c r="HF1723" s="240"/>
      <c r="HG1723" s="240"/>
      <c r="HH1723" s="240"/>
      <c r="HI1723" s="240"/>
      <c r="HJ1723" s="240"/>
      <c r="HK1723" s="240"/>
      <c r="HL1723" s="240"/>
      <c r="HM1723" s="240"/>
      <c r="HN1723" s="240"/>
      <c r="HO1723" s="240"/>
      <c r="HP1723" s="240"/>
      <c r="HQ1723" s="240"/>
      <c r="HR1723" s="240"/>
      <c r="HS1723" s="240"/>
      <c r="HT1723" s="240"/>
      <c r="HU1723" s="240"/>
      <c r="HV1723" s="240"/>
      <c r="HW1723" s="240"/>
      <c r="HX1723" s="240"/>
      <c r="HY1723" s="240"/>
      <c r="HZ1723" s="240"/>
      <c r="IA1723" s="240"/>
      <c r="IB1723" s="240"/>
      <c r="IC1723" s="240"/>
      <c r="ID1723" s="240"/>
      <c r="IE1723" s="240"/>
      <c r="IF1723" s="240"/>
      <c r="IG1723" s="240"/>
      <c r="IH1723" s="240"/>
      <c r="II1723" s="240"/>
      <c r="IJ1723" s="240"/>
      <c r="IK1723" s="240"/>
      <c r="IL1723" s="240"/>
      <c r="IM1723" s="240"/>
      <c r="IN1723" s="240"/>
      <c r="IO1723" s="240"/>
      <c r="IP1723" s="240"/>
      <c r="IQ1723" s="240"/>
      <c r="IR1723" s="240"/>
      <c r="IS1723" s="240"/>
      <c r="IT1723" s="240"/>
      <c r="IU1723" s="240"/>
      <c r="IV1723" s="240"/>
      <c r="IW1723" s="240"/>
      <c r="IX1723" s="240"/>
      <c r="IY1723" s="240"/>
      <c r="IZ1723" s="240"/>
      <c r="JA1723" s="240"/>
      <c r="JB1723" s="240"/>
      <c r="JC1723" s="240"/>
    </row>
    <row r="1724" spans="1:263" s="1072" customFormat="1" x14ac:dyDescent="0.25">
      <c r="A1724" s="363">
        <v>1</v>
      </c>
      <c r="B1724" s="363">
        <v>1</v>
      </c>
      <c r="C1724" s="2429" t="s">
        <v>16</v>
      </c>
      <c r="D1724" s="2429"/>
      <c r="E1724" s="302"/>
      <c r="F1724" s="2205">
        <f>F1662</f>
        <v>350</v>
      </c>
      <c r="G1724" s="950">
        <f t="shared" ref="G1724:AB1724" si="1849">G1662</f>
        <v>88</v>
      </c>
      <c r="H1724" s="950">
        <f t="shared" si="1849"/>
        <v>105</v>
      </c>
      <c r="I1724" s="950">
        <f t="shared" si="1849"/>
        <v>119.31818181818181</v>
      </c>
      <c r="J1724" s="950">
        <f t="shared" si="1849"/>
        <v>8</v>
      </c>
      <c r="K1724" s="950">
        <f t="shared" si="1849"/>
        <v>6.666666666666667</v>
      </c>
      <c r="L1724" s="950">
        <f t="shared" si="1849"/>
        <v>2800</v>
      </c>
      <c r="M1724" s="950">
        <f t="shared" si="1849"/>
        <v>700</v>
      </c>
      <c r="N1724" s="950">
        <f t="shared" si="1849"/>
        <v>700</v>
      </c>
      <c r="O1724" s="950">
        <f t="shared" si="1849"/>
        <v>100</v>
      </c>
      <c r="P1724" s="950">
        <f t="shared" si="1849"/>
        <v>12</v>
      </c>
      <c r="Q1724" s="950">
        <f t="shared" si="1849"/>
        <v>233.33333333333334</v>
      </c>
      <c r="R1724" s="2885">
        <f t="shared" si="1849"/>
        <v>0</v>
      </c>
      <c r="S1724" s="2885">
        <f t="shared" ref="S1724:T1724" si="1850">S1662</f>
        <v>0</v>
      </c>
      <c r="T1724" s="2885">
        <f t="shared" si="1850"/>
        <v>0</v>
      </c>
      <c r="U1724" s="554">
        <f t="shared" si="1849"/>
        <v>0</v>
      </c>
      <c r="V1724" s="2885">
        <f t="shared" si="1849"/>
        <v>0</v>
      </c>
      <c r="W1724" s="1388">
        <f t="shared" si="1849"/>
        <v>0</v>
      </c>
      <c r="X1724" s="2885">
        <f t="shared" si="1849"/>
        <v>0</v>
      </c>
      <c r="Y1724" s="2885">
        <f t="shared" si="1849"/>
        <v>0</v>
      </c>
      <c r="Z1724" s="3037">
        <f t="shared" si="1849"/>
        <v>0</v>
      </c>
      <c r="AA1724" s="3037">
        <f t="shared" si="1849"/>
        <v>0</v>
      </c>
      <c r="AB1724" s="2885">
        <f t="shared" si="1849"/>
        <v>0</v>
      </c>
      <c r="AC1724" s="1152">
        <f t="shared" ref="AC1724" si="1851">AC1662</f>
        <v>0</v>
      </c>
      <c r="AD1724" s="1143"/>
      <c r="AE1724" s="2583"/>
      <c r="AF1724" s="3340"/>
      <c r="AG1724" s="240"/>
      <c r="AH1724" s="240"/>
      <c r="AI1724" s="240"/>
      <c r="AJ1724" s="240"/>
      <c r="AK1724" s="240"/>
      <c r="AL1724" s="240"/>
      <c r="AM1724" s="240"/>
      <c r="AN1724" s="240"/>
      <c r="AO1724" s="240"/>
      <c r="AP1724" s="240"/>
      <c r="AQ1724" s="240"/>
      <c r="AR1724" s="240"/>
      <c r="AS1724" s="240"/>
      <c r="AT1724" s="240"/>
      <c r="AU1724" s="240"/>
      <c r="AV1724" s="240"/>
      <c r="AW1724" s="240"/>
      <c r="AX1724" s="240"/>
      <c r="AY1724" s="240"/>
      <c r="AZ1724" s="240"/>
      <c r="BA1724" s="240"/>
      <c r="BB1724" s="240"/>
      <c r="BC1724" s="240"/>
      <c r="BD1724" s="240"/>
      <c r="BE1724" s="240"/>
      <c r="BF1724" s="240"/>
      <c r="BG1724" s="240"/>
      <c r="BH1724" s="240"/>
      <c r="BI1724" s="240"/>
      <c r="BJ1724" s="240"/>
      <c r="BK1724" s="240"/>
      <c r="BL1724" s="240"/>
      <c r="BM1724" s="240"/>
      <c r="BN1724" s="240"/>
      <c r="BO1724" s="240"/>
      <c r="BP1724" s="240"/>
      <c r="BQ1724" s="240"/>
      <c r="BR1724" s="240"/>
      <c r="BS1724" s="240"/>
      <c r="BT1724" s="240"/>
      <c r="BU1724" s="240"/>
      <c r="BV1724" s="240"/>
      <c r="BW1724" s="240"/>
      <c r="BX1724" s="240"/>
      <c r="BY1724" s="240"/>
      <c r="BZ1724" s="240"/>
      <c r="CA1724" s="240"/>
      <c r="CB1724" s="240"/>
      <c r="CC1724" s="240"/>
      <c r="CD1724" s="240"/>
      <c r="CE1724" s="240"/>
      <c r="CF1724" s="240"/>
      <c r="CG1724" s="240"/>
      <c r="CH1724" s="240"/>
      <c r="CI1724" s="240"/>
      <c r="CJ1724" s="240"/>
      <c r="CK1724" s="240"/>
      <c r="CL1724" s="240"/>
      <c r="CM1724" s="240"/>
      <c r="CN1724" s="240"/>
      <c r="CO1724" s="240"/>
      <c r="CP1724" s="240"/>
      <c r="CQ1724" s="240"/>
      <c r="CR1724" s="240"/>
      <c r="CS1724" s="240"/>
      <c r="CT1724" s="240"/>
      <c r="CU1724" s="240"/>
      <c r="CV1724" s="240"/>
      <c r="CW1724" s="240"/>
      <c r="CX1724" s="240"/>
      <c r="CY1724" s="240"/>
      <c r="CZ1724" s="240"/>
      <c r="DA1724" s="240"/>
      <c r="DB1724" s="240"/>
      <c r="DC1724" s="240"/>
      <c r="DD1724" s="240"/>
      <c r="DE1724" s="240"/>
      <c r="DF1724" s="240"/>
      <c r="DG1724" s="240"/>
      <c r="DH1724" s="240"/>
      <c r="DI1724" s="240"/>
      <c r="DJ1724" s="240"/>
      <c r="DK1724" s="240"/>
      <c r="DL1724" s="240"/>
      <c r="DM1724" s="240"/>
      <c r="DN1724" s="240"/>
      <c r="DO1724" s="240"/>
      <c r="DP1724" s="240"/>
      <c r="DQ1724" s="240"/>
      <c r="DR1724" s="240"/>
      <c r="DS1724" s="240"/>
      <c r="DT1724" s="240"/>
      <c r="DU1724" s="240"/>
      <c r="DV1724" s="240"/>
      <c r="DW1724" s="240"/>
      <c r="DX1724" s="240"/>
      <c r="DY1724" s="240"/>
      <c r="DZ1724" s="240"/>
      <c r="EA1724" s="240"/>
      <c r="EB1724" s="240"/>
      <c r="EC1724" s="240"/>
      <c r="ED1724" s="240"/>
      <c r="EE1724" s="240"/>
      <c r="EF1724" s="240"/>
      <c r="EG1724" s="240"/>
      <c r="EH1724" s="240"/>
      <c r="EI1724" s="240"/>
      <c r="EJ1724" s="240"/>
      <c r="EK1724" s="240"/>
      <c r="EL1724" s="240"/>
      <c r="EM1724" s="240"/>
      <c r="EN1724" s="240"/>
      <c r="EO1724" s="240"/>
      <c r="EP1724" s="240"/>
      <c r="EQ1724" s="240"/>
      <c r="ER1724" s="240"/>
      <c r="ES1724" s="240"/>
      <c r="ET1724" s="240"/>
      <c r="EU1724" s="240"/>
      <c r="EV1724" s="240"/>
      <c r="EW1724" s="240"/>
      <c r="EX1724" s="240"/>
      <c r="EY1724" s="240"/>
      <c r="EZ1724" s="240"/>
      <c r="FA1724" s="240"/>
      <c r="FB1724" s="240"/>
      <c r="FC1724" s="240"/>
      <c r="FD1724" s="240"/>
      <c r="FE1724" s="240"/>
      <c r="FF1724" s="240"/>
      <c r="FG1724" s="240"/>
      <c r="FH1724" s="240"/>
      <c r="FI1724" s="240"/>
      <c r="FJ1724" s="240"/>
      <c r="FK1724" s="240"/>
      <c r="FL1724" s="240"/>
      <c r="FM1724" s="240"/>
      <c r="FN1724" s="240"/>
      <c r="FO1724" s="240"/>
      <c r="FP1724" s="240"/>
      <c r="FQ1724" s="240"/>
      <c r="FR1724" s="240"/>
      <c r="FS1724" s="240"/>
      <c r="FT1724" s="240"/>
      <c r="FU1724" s="240"/>
      <c r="FV1724" s="240"/>
      <c r="FW1724" s="240"/>
      <c r="FX1724" s="240"/>
      <c r="FY1724" s="240"/>
      <c r="FZ1724" s="240"/>
      <c r="GA1724" s="240"/>
      <c r="GB1724" s="240"/>
      <c r="GC1724" s="240"/>
      <c r="GD1724" s="240"/>
      <c r="GE1724" s="240"/>
      <c r="GF1724" s="240"/>
      <c r="GG1724" s="240"/>
      <c r="GH1724" s="240"/>
      <c r="GI1724" s="240"/>
      <c r="GJ1724" s="240"/>
      <c r="GK1724" s="240"/>
      <c r="GL1724" s="240"/>
      <c r="GM1724" s="240"/>
      <c r="GN1724" s="240"/>
      <c r="GO1724" s="240"/>
      <c r="GP1724" s="240"/>
      <c r="GQ1724" s="240"/>
      <c r="GR1724" s="240"/>
      <c r="GS1724" s="240"/>
      <c r="GT1724" s="240"/>
      <c r="GU1724" s="240"/>
      <c r="GV1724" s="240"/>
      <c r="GW1724" s="240"/>
      <c r="GX1724" s="240"/>
      <c r="GY1724" s="240"/>
      <c r="GZ1724" s="240"/>
      <c r="HA1724" s="240"/>
      <c r="HB1724" s="240"/>
      <c r="HC1724" s="240"/>
      <c r="HD1724" s="240"/>
      <c r="HE1724" s="240"/>
      <c r="HF1724" s="240"/>
      <c r="HG1724" s="240"/>
      <c r="HH1724" s="240"/>
      <c r="HI1724" s="240"/>
      <c r="HJ1724" s="240"/>
      <c r="HK1724" s="240"/>
      <c r="HL1724" s="240"/>
      <c r="HM1724" s="240"/>
      <c r="HN1724" s="240"/>
      <c r="HO1724" s="240"/>
      <c r="HP1724" s="240"/>
      <c r="HQ1724" s="240"/>
      <c r="HR1724" s="240"/>
      <c r="HS1724" s="240"/>
      <c r="HT1724" s="240"/>
      <c r="HU1724" s="240"/>
      <c r="HV1724" s="240"/>
      <c r="HW1724" s="240"/>
      <c r="HX1724" s="240"/>
      <c r="HY1724" s="240"/>
      <c r="HZ1724" s="240"/>
      <c r="IA1724" s="240"/>
      <c r="IB1724" s="240"/>
      <c r="IC1724" s="240"/>
      <c r="ID1724" s="240"/>
      <c r="IE1724" s="240"/>
      <c r="IF1724" s="240"/>
      <c r="IG1724" s="240"/>
      <c r="IH1724" s="240"/>
      <c r="II1724" s="240"/>
      <c r="IJ1724" s="240"/>
      <c r="IK1724" s="240"/>
      <c r="IL1724" s="240"/>
      <c r="IM1724" s="240"/>
      <c r="IN1724" s="240"/>
      <c r="IO1724" s="240"/>
      <c r="IP1724" s="240"/>
      <c r="IQ1724" s="240"/>
      <c r="IR1724" s="240"/>
      <c r="IS1724" s="240"/>
      <c r="IT1724" s="240"/>
      <c r="IU1724" s="240"/>
      <c r="IV1724" s="240"/>
      <c r="IW1724" s="240"/>
      <c r="IX1724" s="240"/>
      <c r="IY1724" s="240"/>
      <c r="IZ1724" s="240"/>
      <c r="JA1724" s="240"/>
      <c r="JB1724" s="240"/>
      <c r="JC1724" s="240"/>
    </row>
    <row r="1725" spans="1:263" s="1072" customFormat="1" ht="29.25" x14ac:dyDescent="0.25">
      <c r="A1725" s="363">
        <v>1</v>
      </c>
      <c r="B1725" s="363">
        <v>1</v>
      </c>
      <c r="C1725" s="912" t="s">
        <v>138</v>
      </c>
      <c r="D1725" s="912"/>
      <c r="E1725" s="442"/>
      <c r="F1725" s="2208">
        <f t="shared" ref="F1725:H1729" si="1852">F1663</f>
        <v>906</v>
      </c>
      <c r="G1725" s="2207">
        <f t="shared" si="1852"/>
        <v>228</v>
      </c>
      <c r="H1725" s="2207">
        <f t="shared" si="1852"/>
        <v>146</v>
      </c>
      <c r="I1725" s="2384">
        <f>H1725/G1725*100</f>
        <v>64.035087719298247</v>
      </c>
      <c r="J1725" s="2200">
        <f>L1725/F1725</f>
        <v>8.9359823399558493</v>
      </c>
      <c r="K1725" s="2200">
        <f>N1725/H1725</f>
        <v>7.3698630136986303</v>
      </c>
      <c r="L1725" s="2207">
        <f>L1663</f>
        <v>8096</v>
      </c>
      <c r="M1725" s="2207">
        <f>M1663</f>
        <v>2025</v>
      </c>
      <c r="N1725" s="2207">
        <f>N1663</f>
        <v>1076</v>
      </c>
      <c r="O1725" s="950">
        <f>O1663</f>
        <v>53.135802469135804</v>
      </c>
      <c r="P1725" s="2207">
        <f>P1663</f>
        <v>31</v>
      </c>
      <c r="Q1725" s="2197">
        <f>N1725/$C$3*12/P1725</f>
        <v>138.83870967741936</v>
      </c>
      <c r="R1725" s="554">
        <f t="shared" ref="R1725:AB1725" si="1853">R1663</f>
        <v>20569.484839968005</v>
      </c>
      <c r="S1725" s="554">
        <f t="shared" ref="S1725:T1725" si="1854">S1663</f>
        <v>20569.484839968005</v>
      </c>
      <c r="T1725" s="554">
        <f t="shared" si="1854"/>
        <v>20569.484839968005</v>
      </c>
      <c r="U1725" s="554">
        <f t="shared" si="1853"/>
        <v>5142.3712099920012</v>
      </c>
      <c r="V1725" s="554">
        <f t="shared" si="1853"/>
        <v>3283.8670200000001</v>
      </c>
      <c r="W1725" s="977">
        <f t="shared" si="1853"/>
        <v>0</v>
      </c>
      <c r="X1725" s="554">
        <f t="shared" si="1853"/>
        <v>0</v>
      </c>
      <c r="Y1725" s="554">
        <f t="shared" si="1853"/>
        <v>-1858.5041899920011</v>
      </c>
      <c r="Z1725" s="554">
        <f t="shared" si="1853"/>
        <v>-22.97786</v>
      </c>
      <c r="AA1725" s="554">
        <f t="shared" si="1853"/>
        <v>-6.6421800000000006</v>
      </c>
      <c r="AB1725" s="554">
        <f t="shared" si="1853"/>
        <v>3277.2248400000003</v>
      </c>
      <c r="AC1725" s="1156">
        <f t="shared" ref="AC1725" si="1855">AC1663</f>
        <v>0</v>
      </c>
      <c r="AD1725" s="506">
        <f>AD1663</f>
        <v>0</v>
      </c>
      <c r="AE1725" s="2583"/>
      <c r="AF1725" s="3340"/>
      <c r="AG1725" s="240"/>
      <c r="AH1725" s="240"/>
      <c r="AI1725" s="240"/>
      <c r="AJ1725" s="240"/>
      <c r="AK1725" s="240"/>
      <c r="AL1725" s="240"/>
      <c r="AM1725" s="240"/>
      <c r="AN1725" s="240"/>
      <c r="AO1725" s="240"/>
      <c r="AP1725" s="240"/>
      <c r="AQ1725" s="240"/>
      <c r="AR1725" s="240"/>
      <c r="AS1725" s="240"/>
      <c r="AT1725" s="240"/>
      <c r="AU1725" s="240"/>
      <c r="AV1725" s="240"/>
      <c r="AW1725" s="240"/>
      <c r="AX1725" s="240"/>
      <c r="AY1725" s="240"/>
      <c r="AZ1725" s="240"/>
      <c r="BA1725" s="240"/>
      <c r="BB1725" s="240"/>
      <c r="BC1725" s="240"/>
      <c r="BD1725" s="240"/>
      <c r="BE1725" s="240"/>
      <c r="BF1725" s="240"/>
      <c r="BG1725" s="240"/>
      <c r="BH1725" s="240"/>
      <c r="BI1725" s="240"/>
      <c r="BJ1725" s="240"/>
      <c r="BK1725" s="240"/>
      <c r="BL1725" s="240"/>
      <c r="BM1725" s="240"/>
      <c r="BN1725" s="240"/>
      <c r="BO1725" s="240"/>
      <c r="BP1725" s="240"/>
      <c r="BQ1725" s="240"/>
      <c r="BR1725" s="240"/>
      <c r="BS1725" s="240"/>
      <c r="BT1725" s="240"/>
      <c r="BU1725" s="240"/>
      <c r="BV1725" s="240"/>
      <c r="BW1725" s="240"/>
      <c r="BX1725" s="240"/>
      <c r="BY1725" s="240"/>
      <c r="BZ1725" s="240"/>
      <c r="CA1725" s="240"/>
      <c r="CB1725" s="240"/>
      <c r="CC1725" s="240"/>
      <c r="CD1725" s="240"/>
      <c r="CE1725" s="240"/>
      <c r="CF1725" s="240"/>
      <c r="CG1725" s="240"/>
      <c r="CH1725" s="240"/>
      <c r="CI1725" s="240"/>
      <c r="CJ1725" s="240"/>
      <c r="CK1725" s="240"/>
      <c r="CL1725" s="240"/>
      <c r="CM1725" s="240"/>
      <c r="CN1725" s="240"/>
      <c r="CO1725" s="240"/>
      <c r="CP1725" s="240"/>
      <c r="CQ1725" s="240"/>
      <c r="CR1725" s="240"/>
      <c r="CS1725" s="240"/>
      <c r="CT1725" s="240"/>
      <c r="CU1725" s="240"/>
      <c r="CV1725" s="240"/>
      <c r="CW1725" s="240"/>
      <c r="CX1725" s="240"/>
      <c r="CY1725" s="240"/>
      <c r="CZ1725" s="240"/>
      <c r="DA1725" s="240"/>
      <c r="DB1725" s="240"/>
      <c r="DC1725" s="240"/>
      <c r="DD1725" s="240"/>
      <c r="DE1725" s="240"/>
      <c r="DF1725" s="240"/>
      <c r="DG1725" s="240"/>
      <c r="DH1725" s="240"/>
      <c r="DI1725" s="240"/>
      <c r="DJ1725" s="240"/>
      <c r="DK1725" s="240"/>
      <c r="DL1725" s="240"/>
      <c r="DM1725" s="240"/>
      <c r="DN1725" s="240"/>
      <c r="DO1725" s="240"/>
      <c r="DP1725" s="240"/>
      <c r="DQ1725" s="240"/>
      <c r="DR1725" s="240"/>
      <c r="DS1725" s="240"/>
      <c r="DT1725" s="240"/>
      <c r="DU1725" s="240"/>
      <c r="DV1725" s="240"/>
      <c r="DW1725" s="240"/>
      <c r="DX1725" s="240"/>
      <c r="DY1725" s="240"/>
      <c r="DZ1725" s="240"/>
      <c r="EA1725" s="240"/>
      <c r="EB1725" s="240"/>
      <c r="EC1725" s="240"/>
      <c r="ED1725" s="240"/>
      <c r="EE1725" s="240"/>
      <c r="EF1725" s="240"/>
      <c r="EG1725" s="240"/>
      <c r="EH1725" s="240"/>
      <c r="EI1725" s="240"/>
      <c r="EJ1725" s="240"/>
      <c r="EK1725" s="240"/>
      <c r="EL1725" s="240"/>
      <c r="EM1725" s="240"/>
      <c r="EN1725" s="240"/>
      <c r="EO1725" s="240"/>
      <c r="EP1725" s="240"/>
      <c r="EQ1725" s="240"/>
      <c r="ER1725" s="240"/>
      <c r="ES1725" s="240"/>
      <c r="ET1725" s="240"/>
      <c r="EU1725" s="240"/>
      <c r="EV1725" s="240"/>
      <c r="EW1725" s="240"/>
      <c r="EX1725" s="240"/>
      <c r="EY1725" s="240"/>
      <c r="EZ1725" s="240"/>
      <c r="FA1725" s="240"/>
      <c r="FB1725" s="240"/>
      <c r="FC1725" s="240"/>
      <c r="FD1725" s="240"/>
      <c r="FE1725" s="240"/>
      <c r="FF1725" s="240"/>
      <c r="FG1725" s="240"/>
      <c r="FH1725" s="240"/>
      <c r="FI1725" s="240"/>
      <c r="FJ1725" s="240"/>
      <c r="FK1725" s="240"/>
      <c r="FL1725" s="240"/>
      <c r="FM1725" s="240"/>
      <c r="FN1725" s="240"/>
      <c r="FO1725" s="240"/>
      <c r="FP1725" s="240"/>
      <c r="FQ1725" s="240"/>
      <c r="FR1725" s="240"/>
      <c r="FS1725" s="240"/>
      <c r="FT1725" s="240"/>
      <c r="FU1725" s="240"/>
      <c r="FV1725" s="240"/>
      <c r="FW1725" s="240"/>
      <c r="FX1725" s="240"/>
      <c r="FY1725" s="240"/>
      <c r="FZ1725" s="240"/>
      <c r="GA1725" s="240"/>
      <c r="GB1725" s="240"/>
      <c r="GC1725" s="240"/>
      <c r="GD1725" s="240"/>
      <c r="GE1725" s="240"/>
      <c r="GF1725" s="240"/>
      <c r="GG1725" s="240"/>
      <c r="GH1725" s="240"/>
      <c r="GI1725" s="240"/>
      <c r="GJ1725" s="240"/>
      <c r="GK1725" s="240"/>
      <c r="GL1725" s="240"/>
      <c r="GM1725" s="240"/>
      <c r="GN1725" s="240"/>
      <c r="GO1725" s="240"/>
      <c r="GP1725" s="240"/>
      <c r="GQ1725" s="240"/>
      <c r="GR1725" s="240"/>
      <c r="GS1725" s="240"/>
      <c r="GT1725" s="240"/>
      <c r="GU1725" s="240"/>
      <c r="GV1725" s="240"/>
      <c r="GW1725" s="240"/>
      <c r="GX1725" s="240"/>
      <c r="GY1725" s="240"/>
      <c r="GZ1725" s="240"/>
      <c r="HA1725" s="240"/>
      <c r="HB1725" s="240"/>
      <c r="HC1725" s="240"/>
      <c r="HD1725" s="240"/>
      <c r="HE1725" s="240"/>
      <c r="HF1725" s="240"/>
      <c r="HG1725" s="240"/>
      <c r="HH1725" s="240"/>
      <c r="HI1725" s="240"/>
      <c r="HJ1725" s="240"/>
      <c r="HK1725" s="240"/>
      <c r="HL1725" s="240"/>
      <c r="HM1725" s="240"/>
      <c r="HN1725" s="240"/>
      <c r="HO1725" s="240"/>
      <c r="HP1725" s="240"/>
      <c r="HQ1725" s="240"/>
      <c r="HR1725" s="240"/>
      <c r="HS1725" s="240"/>
      <c r="HT1725" s="240"/>
      <c r="HU1725" s="240"/>
      <c r="HV1725" s="240"/>
      <c r="HW1725" s="240"/>
      <c r="HX1725" s="240"/>
      <c r="HY1725" s="240"/>
      <c r="HZ1725" s="240"/>
      <c r="IA1725" s="240"/>
      <c r="IB1725" s="240"/>
      <c r="IC1725" s="240"/>
      <c r="ID1725" s="240"/>
      <c r="IE1725" s="240"/>
      <c r="IF1725" s="240"/>
      <c r="IG1725" s="240"/>
      <c r="IH1725" s="240"/>
      <c r="II1725" s="240"/>
      <c r="IJ1725" s="240"/>
      <c r="IK1725" s="240"/>
      <c r="IL1725" s="240"/>
      <c r="IM1725" s="240"/>
      <c r="IN1725" s="240"/>
      <c r="IO1725" s="240"/>
      <c r="IP1725" s="240"/>
      <c r="IQ1725" s="240"/>
      <c r="IR1725" s="240"/>
      <c r="IS1725" s="240"/>
      <c r="IT1725" s="240"/>
      <c r="IU1725" s="240"/>
      <c r="IV1725" s="240"/>
      <c r="IW1725" s="240"/>
      <c r="IX1725" s="240"/>
      <c r="IY1725" s="240"/>
      <c r="IZ1725" s="240"/>
      <c r="JA1725" s="240"/>
      <c r="JB1725" s="240"/>
      <c r="JC1725" s="240"/>
    </row>
    <row r="1726" spans="1:263" s="1072" customFormat="1" x14ac:dyDescent="0.25">
      <c r="A1726" s="363">
        <v>1</v>
      </c>
      <c r="B1726" s="363">
        <v>1</v>
      </c>
      <c r="C1726" s="920" t="s">
        <v>205</v>
      </c>
      <c r="D1726" s="920"/>
      <c r="E1726" s="302"/>
      <c r="F1726" s="2208">
        <f t="shared" si="1852"/>
        <v>9900</v>
      </c>
      <c r="G1726" s="2207">
        <f t="shared" si="1852"/>
        <v>2475</v>
      </c>
      <c r="H1726" s="2207">
        <f t="shared" si="1852"/>
        <v>2182</v>
      </c>
      <c r="I1726" s="2384">
        <f>H1726/G1726*100</f>
        <v>88.161616161616166</v>
      </c>
      <c r="J1726" s="2887"/>
      <c r="K1726" s="2887"/>
      <c r="L1726" s="2888"/>
      <c r="M1726" s="2888"/>
      <c r="N1726" s="2888"/>
      <c r="O1726" s="2888"/>
      <c r="P1726" s="2888"/>
      <c r="Q1726" s="2888"/>
      <c r="R1726" s="2885">
        <f t="shared" ref="R1726:AB1726" si="1856">R1664</f>
        <v>0</v>
      </c>
      <c r="S1726" s="2885">
        <f t="shared" ref="S1726:T1726" si="1857">S1664</f>
        <v>0</v>
      </c>
      <c r="T1726" s="2885">
        <f t="shared" si="1857"/>
        <v>0</v>
      </c>
      <c r="U1726" s="554">
        <f t="shared" si="1856"/>
        <v>0</v>
      </c>
      <c r="V1726" s="554">
        <f t="shared" si="1856"/>
        <v>0</v>
      </c>
      <c r="W1726" s="977">
        <f t="shared" si="1856"/>
        <v>0</v>
      </c>
      <c r="X1726" s="554">
        <f t="shared" si="1856"/>
        <v>0</v>
      </c>
      <c r="Y1726" s="554">
        <f t="shared" si="1856"/>
        <v>0</v>
      </c>
      <c r="Z1726" s="554">
        <f t="shared" si="1856"/>
        <v>0</v>
      </c>
      <c r="AA1726" s="554">
        <f t="shared" si="1856"/>
        <v>0</v>
      </c>
      <c r="AB1726" s="554">
        <f t="shared" si="1856"/>
        <v>0</v>
      </c>
      <c r="AC1726" s="1156">
        <f t="shared" ref="AC1726" si="1858">AC1664</f>
        <v>0</v>
      </c>
      <c r="AD1726" s="506"/>
      <c r="AE1726" s="2583"/>
      <c r="AF1726" s="3340"/>
      <c r="AG1726" s="240"/>
      <c r="AH1726" s="240"/>
      <c r="AI1726" s="240"/>
      <c r="AJ1726" s="240"/>
      <c r="AK1726" s="240"/>
      <c r="AL1726" s="240"/>
      <c r="AM1726" s="240"/>
      <c r="AN1726" s="240"/>
      <c r="AO1726" s="240"/>
      <c r="AP1726" s="240"/>
      <c r="AQ1726" s="240"/>
      <c r="AR1726" s="240"/>
      <c r="AS1726" s="240"/>
      <c r="AT1726" s="240"/>
      <c r="AU1726" s="240"/>
      <c r="AV1726" s="240"/>
      <c r="AW1726" s="240"/>
      <c r="AX1726" s="240"/>
      <c r="AY1726" s="240"/>
      <c r="AZ1726" s="240"/>
      <c r="BA1726" s="240"/>
      <c r="BB1726" s="240"/>
      <c r="BC1726" s="240"/>
      <c r="BD1726" s="240"/>
      <c r="BE1726" s="240"/>
      <c r="BF1726" s="240"/>
      <c r="BG1726" s="240"/>
      <c r="BH1726" s="240"/>
      <c r="BI1726" s="240"/>
      <c r="BJ1726" s="240"/>
      <c r="BK1726" s="240"/>
      <c r="BL1726" s="240"/>
      <c r="BM1726" s="240"/>
      <c r="BN1726" s="240"/>
      <c r="BO1726" s="240"/>
      <c r="BP1726" s="240"/>
      <c r="BQ1726" s="240"/>
      <c r="BR1726" s="240"/>
      <c r="BS1726" s="240"/>
      <c r="BT1726" s="240"/>
      <c r="BU1726" s="240"/>
      <c r="BV1726" s="240"/>
      <c r="BW1726" s="240"/>
      <c r="BX1726" s="240"/>
      <c r="BY1726" s="240"/>
      <c r="BZ1726" s="240"/>
      <c r="CA1726" s="240"/>
      <c r="CB1726" s="240"/>
      <c r="CC1726" s="240"/>
      <c r="CD1726" s="240"/>
      <c r="CE1726" s="240"/>
      <c r="CF1726" s="240"/>
      <c r="CG1726" s="240"/>
      <c r="CH1726" s="240"/>
      <c r="CI1726" s="240"/>
      <c r="CJ1726" s="240"/>
      <c r="CK1726" s="240"/>
      <c r="CL1726" s="240"/>
      <c r="CM1726" s="240"/>
      <c r="CN1726" s="240"/>
      <c r="CO1726" s="240"/>
      <c r="CP1726" s="240"/>
      <c r="CQ1726" s="240"/>
      <c r="CR1726" s="240"/>
      <c r="CS1726" s="240"/>
      <c r="CT1726" s="240"/>
      <c r="CU1726" s="240"/>
      <c r="CV1726" s="240"/>
      <c r="CW1726" s="240"/>
      <c r="CX1726" s="240"/>
      <c r="CY1726" s="240"/>
      <c r="CZ1726" s="240"/>
      <c r="DA1726" s="240"/>
      <c r="DB1726" s="240"/>
      <c r="DC1726" s="240"/>
      <c r="DD1726" s="240"/>
      <c r="DE1726" s="240"/>
      <c r="DF1726" s="240"/>
      <c r="DG1726" s="240"/>
      <c r="DH1726" s="240"/>
      <c r="DI1726" s="240"/>
      <c r="DJ1726" s="240"/>
      <c r="DK1726" s="240"/>
      <c r="DL1726" s="240"/>
      <c r="DM1726" s="240"/>
      <c r="DN1726" s="240"/>
      <c r="DO1726" s="240"/>
      <c r="DP1726" s="240"/>
      <c r="DQ1726" s="240"/>
      <c r="DR1726" s="240"/>
      <c r="DS1726" s="240"/>
      <c r="DT1726" s="240"/>
      <c r="DU1726" s="240"/>
      <c r="DV1726" s="240"/>
      <c r="DW1726" s="240"/>
      <c r="DX1726" s="240"/>
      <c r="DY1726" s="240"/>
      <c r="DZ1726" s="240"/>
      <c r="EA1726" s="240"/>
      <c r="EB1726" s="240"/>
      <c r="EC1726" s="240"/>
      <c r="ED1726" s="240"/>
      <c r="EE1726" s="240"/>
      <c r="EF1726" s="240"/>
      <c r="EG1726" s="240"/>
      <c r="EH1726" s="240"/>
      <c r="EI1726" s="240"/>
      <c r="EJ1726" s="240"/>
      <c r="EK1726" s="240"/>
      <c r="EL1726" s="240"/>
      <c r="EM1726" s="240"/>
      <c r="EN1726" s="240"/>
      <c r="EO1726" s="240"/>
      <c r="EP1726" s="240"/>
      <c r="EQ1726" s="240"/>
      <c r="ER1726" s="240"/>
      <c r="ES1726" s="240"/>
      <c r="ET1726" s="240"/>
      <c r="EU1726" s="240"/>
      <c r="EV1726" s="240"/>
      <c r="EW1726" s="240"/>
      <c r="EX1726" s="240"/>
      <c r="EY1726" s="240"/>
      <c r="EZ1726" s="240"/>
      <c r="FA1726" s="240"/>
      <c r="FB1726" s="240"/>
      <c r="FC1726" s="240"/>
      <c r="FD1726" s="240"/>
      <c r="FE1726" s="240"/>
      <c r="FF1726" s="240"/>
      <c r="FG1726" s="240"/>
      <c r="FH1726" s="240"/>
      <c r="FI1726" s="240"/>
      <c r="FJ1726" s="240"/>
      <c r="FK1726" s="240"/>
      <c r="FL1726" s="240"/>
      <c r="FM1726" s="240"/>
      <c r="FN1726" s="240"/>
      <c r="FO1726" s="240"/>
      <c r="FP1726" s="240"/>
      <c r="FQ1726" s="240"/>
      <c r="FR1726" s="240"/>
      <c r="FS1726" s="240"/>
      <c r="FT1726" s="240"/>
      <c r="FU1726" s="240"/>
      <c r="FV1726" s="240"/>
      <c r="FW1726" s="240"/>
      <c r="FX1726" s="240"/>
      <c r="FY1726" s="240"/>
      <c r="FZ1726" s="240"/>
      <c r="GA1726" s="240"/>
      <c r="GB1726" s="240"/>
      <c r="GC1726" s="240"/>
      <c r="GD1726" s="240"/>
      <c r="GE1726" s="240"/>
      <c r="GF1726" s="240"/>
      <c r="GG1726" s="240"/>
      <c r="GH1726" s="240"/>
      <c r="GI1726" s="240"/>
      <c r="GJ1726" s="240"/>
      <c r="GK1726" s="240"/>
      <c r="GL1726" s="240"/>
      <c r="GM1726" s="240"/>
      <c r="GN1726" s="240"/>
      <c r="GO1726" s="240"/>
      <c r="GP1726" s="240"/>
      <c r="GQ1726" s="240"/>
      <c r="GR1726" s="240"/>
      <c r="GS1726" s="240"/>
      <c r="GT1726" s="240"/>
      <c r="GU1726" s="240"/>
      <c r="GV1726" s="240"/>
      <c r="GW1726" s="240"/>
      <c r="GX1726" s="240"/>
      <c r="GY1726" s="240"/>
      <c r="GZ1726" s="240"/>
      <c r="HA1726" s="240"/>
      <c r="HB1726" s="240"/>
      <c r="HC1726" s="240"/>
      <c r="HD1726" s="240"/>
      <c r="HE1726" s="240"/>
      <c r="HF1726" s="240"/>
      <c r="HG1726" s="240"/>
      <c r="HH1726" s="240"/>
      <c r="HI1726" s="240"/>
      <c r="HJ1726" s="240"/>
      <c r="HK1726" s="240"/>
      <c r="HL1726" s="240"/>
      <c r="HM1726" s="240"/>
      <c r="HN1726" s="240"/>
      <c r="HO1726" s="240"/>
      <c r="HP1726" s="240"/>
      <c r="HQ1726" s="240"/>
      <c r="HR1726" s="240"/>
      <c r="HS1726" s="240"/>
      <c r="HT1726" s="240"/>
      <c r="HU1726" s="240"/>
      <c r="HV1726" s="240"/>
      <c r="HW1726" s="240"/>
      <c r="HX1726" s="240"/>
      <c r="HY1726" s="240"/>
      <c r="HZ1726" s="240"/>
      <c r="IA1726" s="240"/>
      <c r="IB1726" s="240"/>
      <c r="IC1726" s="240"/>
      <c r="ID1726" s="240"/>
      <c r="IE1726" s="240"/>
      <c r="IF1726" s="240"/>
      <c r="IG1726" s="240"/>
      <c r="IH1726" s="240"/>
      <c r="II1726" s="240"/>
      <c r="IJ1726" s="240"/>
      <c r="IK1726" s="240"/>
      <c r="IL1726" s="240"/>
      <c r="IM1726" s="240"/>
      <c r="IN1726" s="240"/>
      <c r="IO1726" s="240"/>
      <c r="IP1726" s="240"/>
      <c r="IQ1726" s="240"/>
      <c r="IR1726" s="240"/>
      <c r="IS1726" s="240"/>
      <c r="IT1726" s="240"/>
      <c r="IU1726" s="240"/>
      <c r="IV1726" s="240"/>
      <c r="IW1726" s="240"/>
      <c r="IX1726" s="240"/>
      <c r="IY1726" s="240"/>
      <c r="IZ1726" s="240"/>
      <c r="JA1726" s="240"/>
      <c r="JB1726" s="240"/>
      <c r="JC1726" s="240"/>
    </row>
    <row r="1727" spans="1:263" s="1072" customFormat="1" x14ac:dyDescent="0.25">
      <c r="A1727" s="363">
        <v>1</v>
      </c>
      <c r="B1727" s="363">
        <v>1</v>
      </c>
      <c r="C1727" s="922" t="s">
        <v>206</v>
      </c>
      <c r="D1727" s="922"/>
      <c r="E1727" s="302"/>
      <c r="F1727" s="2205">
        <f t="shared" si="1852"/>
        <v>9898</v>
      </c>
      <c r="G1727" s="950">
        <f t="shared" si="1852"/>
        <v>2475</v>
      </c>
      <c r="H1727" s="950">
        <f t="shared" si="1852"/>
        <v>2182</v>
      </c>
      <c r="I1727" s="2384">
        <f>H1727/G1727*100</f>
        <v>88.161616161616166</v>
      </c>
      <c r="J1727" s="2887"/>
      <c r="K1727" s="2887"/>
      <c r="L1727" s="2888"/>
      <c r="M1727" s="2888"/>
      <c r="N1727" s="2888"/>
      <c r="O1727" s="2888"/>
      <c r="P1727" s="2888"/>
      <c r="Q1727" s="2888"/>
      <c r="R1727" s="2885">
        <f t="shared" ref="R1727:AB1727" si="1859">R1665</f>
        <v>0</v>
      </c>
      <c r="S1727" s="2885">
        <f t="shared" ref="S1727:T1727" si="1860">S1665</f>
        <v>0</v>
      </c>
      <c r="T1727" s="2885">
        <f t="shared" si="1860"/>
        <v>0</v>
      </c>
      <c r="U1727" s="554">
        <f t="shared" si="1859"/>
        <v>0</v>
      </c>
      <c r="V1727" s="2885">
        <f t="shared" si="1859"/>
        <v>0</v>
      </c>
      <c r="W1727" s="1388">
        <f t="shared" si="1859"/>
        <v>0</v>
      </c>
      <c r="X1727" s="2885">
        <f t="shared" si="1859"/>
        <v>0</v>
      </c>
      <c r="Y1727" s="2885">
        <f t="shared" si="1859"/>
        <v>0</v>
      </c>
      <c r="Z1727" s="3037">
        <f t="shared" si="1859"/>
        <v>0</v>
      </c>
      <c r="AA1727" s="3037">
        <f t="shared" si="1859"/>
        <v>0</v>
      </c>
      <c r="AB1727" s="2885">
        <f t="shared" si="1859"/>
        <v>0</v>
      </c>
      <c r="AC1727" s="1152">
        <f t="shared" ref="AC1727" si="1861">AC1665</f>
        <v>0</v>
      </c>
      <c r="AD1727" s="1143"/>
      <c r="AE1727" s="2583"/>
      <c r="AF1727" s="3340"/>
      <c r="AG1727" s="240"/>
      <c r="AH1727" s="240"/>
      <c r="AI1727" s="240"/>
      <c r="AJ1727" s="240"/>
      <c r="AK1727" s="240"/>
      <c r="AL1727" s="240"/>
      <c r="AM1727" s="240"/>
      <c r="AN1727" s="240"/>
      <c r="AO1727" s="240"/>
      <c r="AP1727" s="240"/>
      <c r="AQ1727" s="240"/>
      <c r="AR1727" s="240"/>
      <c r="AS1727" s="240"/>
      <c r="AT1727" s="240"/>
      <c r="AU1727" s="240"/>
      <c r="AV1727" s="240"/>
      <c r="AW1727" s="240"/>
      <c r="AX1727" s="240"/>
      <c r="AY1727" s="240"/>
      <c r="AZ1727" s="240"/>
      <c r="BA1727" s="240"/>
      <c r="BB1727" s="240"/>
      <c r="BC1727" s="240"/>
      <c r="BD1727" s="240"/>
      <c r="BE1727" s="240"/>
      <c r="BF1727" s="240"/>
      <c r="BG1727" s="240"/>
      <c r="BH1727" s="240"/>
      <c r="BI1727" s="240"/>
      <c r="BJ1727" s="240"/>
      <c r="BK1727" s="240"/>
      <c r="BL1727" s="240"/>
      <c r="BM1727" s="240"/>
      <c r="BN1727" s="240"/>
      <c r="BO1727" s="240"/>
      <c r="BP1727" s="240"/>
      <c r="BQ1727" s="240"/>
      <c r="BR1727" s="240"/>
      <c r="BS1727" s="240"/>
      <c r="BT1727" s="240"/>
      <c r="BU1727" s="240"/>
      <c r="BV1727" s="240"/>
      <c r="BW1727" s="240"/>
      <c r="BX1727" s="240"/>
      <c r="BY1727" s="240"/>
      <c r="BZ1727" s="240"/>
      <c r="CA1727" s="240"/>
      <c r="CB1727" s="240"/>
      <c r="CC1727" s="240"/>
      <c r="CD1727" s="240"/>
      <c r="CE1727" s="240"/>
      <c r="CF1727" s="240"/>
      <c r="CG1727" s="240"/>
      <c r="CH1727" s="240"/>
      <c r="CI1727" s="240"/>
      <c r="CJ1727" s="240"/>
      <c r="CK1727" s="240"/>
      <c r="CL1727" s="240"/>
      <c r="CM1727" s="240"/>
      <c r="CN1727" s="240"/>
      <c r="CO1727" s="240"/>
      <c r="CP1727" s="240"/>
      <c r="CQ1727" s="240"/>
      <c r="CR1727" s="240"/>
      <c r="CS1727" s="240"/>
      <c r="CT1727" s="240"/>
      <c r="CU1727" s="240"/>
      <c r="CV1727" s="240"/>
      <c r="CW1727" s="240"/>
      <c r="CX1727" s="240"/>
      <c r="CY1727" s="240"/>
      <c r="CZ1727" s="240"/>
      <c r="DA1727" s="240"/>
      <c r="DB1727" s="240"/>
      <c r="DC1727" s="240"/>
      <c r="DD1727" s="240"/>
      <c r="DE1727" s="240"/>
      <c r="DF1727" s="240"/>
      <c r="DG1727" s="240"/>
      <c r="DH1727" s="240"/>
      <c r="DI1727" s="240"/>
      <c r="DJ1727" s="240"/>
      <c r="DK1727" s="240"/>
      <c r="DL1727" s="240"/>
      <c r="DM1727" s="240"/>
      <c r="DN1727" s="240"/>
      <c r="DO1727" s="240"/>
      <c r="DP1727" s="240"/>
      <c r="DQ1727" s="240"/>
      <c r="DR1727" s="240"/>
      <c r="DS1727" s="240"/>
      <c r="DT1727" s="240"/>
      <c r="DU1727" s="240"/>
      <c r="DV1727" s="240"/>
      <c r="DW1727" s="240"/>
      <c r="DX1727" s="240"/>
      <c r="DY1727" s="240"/>
      <c r="DZ1727" s="240"/>
      <c r="EA1727" s="240"/>
      <c r="EB1727" s="240"/>
      <c r="EC1727" s="240"/>
      <c r="ED1727" s="240"/>
      <c r="EE1727" s="240"/>
      <c r="EF1727" s="240"/>
      <c r="EG1727" s="240"/>
      <c r="EH1727" s="240"/>
      <c r="EI1727" s="240"/>
      <c r="EJ1727" s="240"/>
      <c r="EK1727" s="240"/>
      <c r="EL1727" s="240"/>
      <c r="EM1727" s="240"/>
      <c r="EN1727" s="240"/>
      <c r="EO1727" s="240"/>
      <c r="EP1727" s="240"/>
      <c r="EQ1727" s="240"/>
      <c r="ER1727" s="240"/>
      <c r="ES1727" s="240"/>
      <c r="ET1727" s="240"/>
      <c r="EU1727" s="240"/>
      <c r="EV1727" s="240"/>
      <c r="EW1727" s="240"/>
      <c r="EX1727" s="240"/>
      <c r="EY1727" s="240"/>
      <c r="EZ1727" s="240"/>
      <c r="FA1727" s="240"/>
      <c r="FB1727" s="240"/>
      <c r="FC1727" s="240"/>
      <c r="FD1727" s="240"/>
      <c r="FE1727" s="240"/>
      <c r="FF1727" s="240"/>
      <c r="FG1727" s="240"/>
      <c r="FH1727" s="240"/>
      <c r="FI1727" s="240"/>
      <c r="FJ1727" s="240"/>
      <c r="FK1727" s="240"/>
      <c r="FL1727" s="240"/>
      <c r="FM1727" s="240"/>
      <c r="FN1727" s="240"/>
      <c r="FO1727" s="240"/>
      <c r="FP1727" s="240"/>
      <c r="FQ1727" s="240"/>
      <c r="FR1727" s="240"/>
      <c r="FS1727" s="240"/>
      <c r="FT1727" s="240"/>
      <c r="FU1727" s="240"/>
      <c r="FV1727" s="240"/>
      <c r="FW1727" s="240"/>
      <c r="FX1727" s="240"/>
      <c r="FY1727" s="240"/>
      <c r="FZ1727" s="240"/>
      <c r="GA1727" s="240"/>
      <c r="GB1727" s="240"/>
      <c r="GC1727" s="240"/>
      <c r="GD1727" s="240"/>
      <c r="GE1727" s="240"/>
      <c r="GF1727" s="240"/>
      <c r="GG1727" s="240"/>
      <c r="GH1727" s="240"/>
      <c r="GI1727" s="240"/>
      <c r="GJ1727" s="240"/>
      <c r="GK1727" s="240"/>
      <c r="GL1727" s="240"/>
      <c r="GM1727" s="240"/>
      <c r="GN1727" s="240"/>
      <c r="GO1727" s="240"/>
      <c r="GP1727" s="240"/>
      <c r="GQ1727" s="240"/>
      <c r="GR1727" s="240"/>
      <c r="GS1727" s="240"/>
      <c r="GT1727" s="240"/>
      <c r="GU1727" s="240"/>
      <c r="GV1727" s="240"/>
      <c r="GW1727" s="240"/>
      <c r="GX1727" s="240"/>
      <c r="GY1727" s="240"/>
      <c r="GZ1727" s="240"/>
      <c r="HA1727" s="240"/>
      <c r="HB1727" s="240"/>
      <c r="HC1727" s="240"/>
      <c r="HD1727" s="240"/>
      <c r="HE1727" s="240"/>
      <c r="HF1727" s="240"/>
      <c r="HG1727" s="240"/>
      <c r="HH1727" s="240"/>
      <c r="HI1727" s="240"/>
      <c r="HJ1727" s="240"/>
      <c r="HK1727" s="240"/>
      <c r="HL1727" s="240"/>
      <c r="HM1727" s="240"/>
      <c r="HN1727" s="240"/>
      <c r="HO1727" s="240"/>
      <c r="HP1727" s="240"/>
      <c r="HQ1727" s="240"/>
      <c r="HR1727" s="240"/>
      <c r="HS1727" s="240"/>
      <c r="HT1727" s="240"/>
      <c r="HU1727" s="240"/>
      <c r="HV1727" s="240"/>
      <c r="HW1727" s="240"/>
      <c r="HX1727" s="240"/>
      <c r="HY1727" s="240"/>
      <c r="HZ1727" s="240"/>
      <c r="IA1727" s="240"/>
      <c r="IB1727" s="240"/>
      <c r="IC1727" s="240"/>
      <c r="ID1727" s="240"/>
      <c r="IE1727" s="240"/>
      <c r="IF1727" s="240"/>
      <c r="IG1727" s="240"/>
      <c r="IH1727" s="240"/>
      <c r="II1727" s="240"/>
      <c r="IJ1727" s="240"/>
      <c r="IK1727" s="240"/>
      <c r="IL1727" s="240"/>
      <c r="IM1727" s="240"/>
      <c r="IN1727" s="240"/>
      <c r="IO1727" s="240"/>
      <c r="IP1727" s="240"/>
      <c r="IQ1727" s="240"/>
      <c r="IR1727" s="240"/>
      <c r="IS1727" s="240"/>
      <c r="IT1727" s="240"/>
      <c r="IU1727" s="240"/>
      <c r="IV1727" s="240"/>
      <c r="IW1727" s="240"/>
      <c r="IX1727" s="240"/>
      <c r="IY1727" s="240"/>
      <c r="IZ1727" s="240"/>
      <c r="JA1727" s="240"/>
      <c r="JB1727" s="240"/>
      <c r="JC1727" s="240"/>
    </row>
    <row r="1728" spans="1:263" s="1072" customFormat="1" ht="30" x14ac:dyDescent="0.25">
      <c r="A1728" s="363">
        <v>1</v>
      </c>
      <c r="B1728" s="363">
        <v>1</v>
      </c>
      <c r="C1728" s="926" t="s">
        <v>207</v>
      </c>
      <c r="D1728" s="922"/>
      <c r="E1728" s="443"/>
      <c r="F1728" s="2893">
        <f t="shared" si="1852"/>
        <v>2</v>
      </c>
      <c r="G1728" s="2894">
        <f t="shared" si="1852"/>
        <v>1</v>
      </c>
      <c r="H1728" s="2894">
        <f t="shared" si="1852"/>
        <v>0</v>
      </c>
      <c r="I1728" s="2367">
        <f>H1728/G1728*100</f>
        <v>0</v>
      </c>
      <c r="J1728" s="2895"/>
      <c r="K1728" s="2895"/>
      <c r="L1728" s="2896"/>
      <c r="M1728" s="2896"/>
      <c r="N1728" s="2896"/>
      <c r="O1728" s="2896"/>
      <c r="P1728" s="2896"/>
      <c r="Q1728" s="2896"/>
      <c r="R1728" s="2885">
        <f t="shared" ref="R1728:AB1728" si="1862">R1666</f>
        <v>0</v>
      </c>
      <c r="S1728" s="2885">
        <f t="shared" ref="S1728:T1728" si="1863">S1666</f>
        <v>0</v>
      </c>
      <c r="T1728" s="2885">
        <f t="shared" si="1863"/>
        <v>0</v>
      </c>
      <c r="U1728" s="554">
        <f t="shared" si="1862"/>
        <v>0</v>
      </c>
      <c r="V1728" s="2885">
        <f t="shared" si="1862"/>
        <v>0</v>
      </c>
      <c r="W1728" s="3124">
        <f t="shared" si="1862"/>
        <v>0</v>
      </c>
      <c r="X1728" s="2897">
        <f t="shared" si="1862"/>
        <v>0</v>
      </c>
      <c r="Y1728" s="2897">
        <f t="shared" si="1862"/>
        <v>0</v>
      </c>
      <c r="Z1728" s="3125">
        <f t="shared" si="1862"/>
        <v>0</v>
      </c>
      <c r="AA1728" s="3125">
        <f t="shared" si="1862"/>
        <v>0</v>
      </c>
      <c r="AB1728" s="2897">
        <f t="shared" si="1862"/>
        <v>0</v>
      </c>
      <c r="AC1728" s="1993">
        <f t="shared" ref="AC1728" si="1864">AC1666</f>
        <v>0</v>
      </c>
      <c r="AD1728" s="1142"/>
      <c r="AE1728" s="2583"/>
      <c r="AF1728" s="3340"/>
      <c r="AG1728" s="240"/>
      <c r="AH1728" s="240"/>
      <c r="AI1728" s="240"/>
      <c r="AJ1728" s="240"/>
      <c r="AK1728" s="240"/>
      <c r="AL1728" s="240"/>
      <c r="AM1728" s="240"/>
      <c r="AN1728" s="240"/>
      <c r="AO1728" s="240"/>
      <c r="AP1728" s="240"/>
      <c r="AQ1728" s="240"/>
      <c r="AR1728" s="240"/>
      <c r="AS1728" s="240"/>
      <c r="AT1728" s="240"/>
      <c r="AU1728" s="240"/>
      <c r="AV1728" s="240"/>
      <c r="AW1728" s="240"/>
      <c r="AX1728" s="240"/>
      <c r="AY1728" s="240"/>
      <c r="AZ1728" s="240"/>
      <c r="BA1728" s="240"/>
      <c r="BB1728" s="240"/>
      <c r="BC1728" s="240"/>
      <c r="BD1728" s="240"/>
      <c r="BE1728" s="240"/>
      <c r="BF1728" s="240"/>
      <c r="BG1728" s="240"/>
      <c r="BH1728" s="240"/>
      <c r="BI1728" s="240"/>
      <c r="BJ1728" s="240"/>
      <c r="BK1728" s="240"/>
      <c r="BL1728" s="240"/>
      <c r="BM1728" s="240"/>
      <c r="BN1728" s="240"/>
      <c r="BO1728" s="240"/>
      <c r="BP1728" s="240"/>
      <c r="BQ1728" s="240"/>
      <c r="BR1728" s="240"/>
      <c r="BS1728" s="240"/>
      <c r="BT1728" s="240"/>
      <c r="BU1728" s="240"/>
      <c r="BV1728" s="240"/>
      <c r="BW1728" s="240"/>
      <c r="BX1728" s="240"/>
      <c r="BY1728" s="240"/>
      <c r="BZ1728" s="240"/>
      <c r="CA1728" s="240"/>
      <c r="CB1728" s="240"/>
      <c r="CC1728" s="240"/>
      <c r="CD1728" s="240"/>
      <c r="CE1728" s="240"/>
      <c r="CF1728" s="240"/>
      <c r="CG1728" s="240"/>
      <c r="CH1728" s="240"/>
      <c r="CI1728" s="240"/>
      <c r="CJ1728" s="240"/>
      <c r="CK1728" s="240"/>
      <c r="CL1728" s="240"/>
      <c r="CM1728" s="240"/>
      <c r="CN1728" s="240"/>
      <c r="CO1728" s="240"/>
      <c r="CP1728" s="240"/>
      <c r="CQ1728" s="240"/>
      <c r="CR1728" s="240"/>
      <c r="CS1728" s="240"/>
      <c r="CT1728" s="240"/>
      <c r="CU1728" s="240"/>
      <c r="CV1728" s="240"/>
      <c r="CW1728" s="240"/>
      <c r="CX1728" s="240"/>
      <c r="CY1728" s="240"/>
      <c r="CZ1728" s="240"/>
      <c r="DA1728" s="240"/>
      <c r="DB1728" s="240"/>
      <c r="DC1728" s="240"/>
      <c r="DD1728" s="240"/>
      <c r="DE1728" s="240"/>
      <c r="DF1728" s="240"/>
      <c r="DG1728" s="240"/>
      <c r="DH1728" s="240"/>
      <c r="DI1728" s="240"/>
      <c r="DJ1728" s="240"/>
      <c r="DK1728" s="240"/>
      <c r="DL1728" s="240"/>
      <c r="DM1728" s="240"/>
      <c r="DN1728" s="240"/>
      <c r="DO1728" s="240"/>
      <c r="DP1728" s="240"/>
      <c r="DQ1728" s="240"/>
      <c r="DR1728" s="240"/>
      <c r="DS1728" s="240"/>
      <c r="DT1728" s="240"/>
      <c r="DU1728" s="240"/>
      <c r="DV1728" s="240"/>
      <c r="DW1728" s="240"/>
      <c r="DX1728" s="240"/>
      <c r="DY1728" s="240"/>
      <c r="DZ1728" s="240"/>
      <c r="EA1728" s="240"/>
      <c r="EB1728" s="240"/>
      <c r="EC1728" s="240"/>
      <c r="ED1728" s="240"/>
      <c r="EE1728" s="240"/>
      <c r="EF1728" s="240"/>
      <c r="EG1728" s="240"/>
      <c r="EH1728" s="240"/>
      <c r="EI1728" s="240"/>
      <c r="EJ1728" s="240"/>
      <c r="EK1728" s="240"/>
      <c r="EL1728" s="240"/>
      <c r="EM1728" s="240"/>
      <c r="EN1728" s="240"/>
      <c r="EO1728" s="240"/>
      <c r="EP1728" s="240"/>
      <c r="EQ1728" s="240"/>
      <c r="ER1728" s="240"/>
      <c r="ES1728" s="240"/>
      <c r="ET1728" s="240"/>
      <c r="EU1728" s="240"/>
      <c r="EV1728" s="240"/>
      <c r="EW1728" s="240"/>
      <c r="EX1728" s="240"/>
      <c r="EY1728" s="240"/>
      <c r="EZ1728" s="240"/>
      <c r="FA1728" s="240"/>
      <c r="FB1728" s="240"/>
      <c r="FC1728" s="240"/>
      <c r="FD1728" s="240"/>
      <c r="FE1728" s="240"/>
      <c r="FF1728" s="240"/>
      <c r="FG1728" s="240"/>
      <c r="FH1728" s="240"/>
      <c r="FI1728" s="240"/>
      <c r="FJ1728" s="240"/>
      <c r="FK1728" s="240"/>
      <c r="FL1728" s="240"/>
      <c r="FM1728" s="240"/>
      <c r="FN1728" s="240"/>
      <c r="FO1728" s="240"/>
      <c r="FP1728" s="240"/>
      <c r="FQ1728" s="240"/>
      <c r="FR1728" s="240"/>
      <c r="FS1728" s="240"/>
      <c r="FT1728" s="240"/>
      <c r="FU1728" s="240"/>
      <c r="FV1728" s="240"/>
      <c r="FW1728" s="240"/>
      <c r="FX1728" s="240"/>
      <c r="FY1728" s="240"/>
      <c r="FZ1728" s="240"/>
      <c r="GA1728" s="240"/>
      <c r="GB1728" s="240"/>
      <c r="GC1728" s="240"/>
      <c r="GD1728" s="240"/>
      <c r="GE1728" s="240"/>
      <c r="GF1728" s="240"/>
      <c r="GG1728" s="240"/>
      <c r="GH1728" s="240"/>
      <c r="GI1728" s="240"/>
      <c r="GJ1728" s="240"/>
      <c r="GK1728" s="240"/>
      <c r="GL1728" s="240"/>
      <c r="GM1728" s="240"/>
      <c r="GN1728" s="240"/>
      <c r="GO1728" s="240"/>
      <c r="GP1728" s="240"/>
      <c r="GQ1728" s="240"/>
      <c r="GR1728" s="240"/>
      <c r="GS1728" s="240"/>
      <c r="GT1728" s="240"/>
      <c r="GU1728" s="240"/>
      <c r="GV1728" s="240"/>
      <c r="GW1728" s="240"/>
      <c r="GX1728" s="240"/>
      <c r="GY1728" s="240"/>
      <c r="GZ1728" s="240"/>
      <c r="HA1728" s="240"/>
      <c r="HB1728" s="240"/>
      <c r="HC1728" s="240"/>
      <c r="HD1728" s="240"/>
      <c r="HE1728" s="240"/>
      <c r="HF1728" s="240"/>
      <c r="HG1728" s="240"/>
      <c r="HH1728" s="240"/>
      <c r="HI1728" s="240"/>
      <c r="HJ1728" s="240"/>
      <c r="HK1728" s="240"/>
      <c r="HL1728" s="240"/>
      <c r="HM1728" s="240"/>
      <c r="HN1728" s="240"/>
      <c r="HO1728" s="240"/>
      <c r="HP1728" s="240"/>
      <c r="HQ1728" s="240"/>
      <c r="HR1728" s="240"/>
      <c r="HS1728" s="240"/>
      <c r="HT1728" s="240"/>
      <c r="HU1728" s="240"/>
      <c r="HV1728" s="240"/>
      <c r="HW1728" s="240"/>
      <c r="HX1728" s="240"/>
      <c r="HY1728" s="240"/>
      <c r="HZ1728" s="240"/>
      <c r="IA1728" s="240"/>
      <c r="IB1728" s="240"/>
      <c r="IC1728" s="240"/>
      <c r="ID1728" s="240"/>
      <c r="IE1728" s="240"/>
      <c r="IF1728" s="240"/>
      <c r="IG1728" s="240"/>
      <c r="IH1728" s="240"/>
      <c r="II1728" s="240"/>
      <c r="IJ1728" s="240"/>
      <c r="IK1728" s="240"/>
      <c r="IL1728" s="240"/>
      <c r="IM1728" s="240"/>
      <c r="IN1728" s="240"/>
      <c r="IO1728" s="240"/>
      <c r="IP1728" s="240"/>
      <c r="IQ1728" s="240"/>
      <c r="IR1728" s="240"/>
      <c r="IS1728" s="240"/>
      <c r="IT1728" s="240"/>
      <c r="IU1728" s="240"/>
      <c r="IV1728" s="240"/>
      <c r="IW1728" s="240"/>
      <c r="IX1728" s="240"/>
      <c r="IY1728" s="240"/>
      <c r="IZ1728" s="240"/>
      <c r="JA1728" s="240"/>
      <c r="JB1728" s="240"/>
      <c r="JC1728" s="240"/>
    </row>
    <row r="1729" spans="1:263" s="1072" customFormat="1" ht="30" thickBot="1" x14ac:dyDescent="0.3">
      <c r="A1729" s="363"/>
      <c r="B1729" s="363">
        <v>1</v>
      </c>
      <c r="C1729" s="919" t="s">
        <v>212</v>
      </c>
      <c r="D1729" s="919"/>
      <c r="E1729" s="3126"/>
      <c r="F1729" s="3127">
        <f t="shared" si="1852"/>
        <v>9900</v>
      </c>
      <c r="G1729" s="2905">
        <f t="shared" si="1852"/>
        <v>2475</v>
      </c>
      <c r="H1729" s="2905">
        <f t="shared" si="1852"/>
        <v>2182</v>
      </c>
      <c r="I1729" s="2386">
        <f>H1729/G1729*100</f>
        <v>88.161616161616166</v>
      </c>
      <c r="J1729" s="2902"/>
      <c r="K1729" s="2902"/>
      <c r="L1729" s="2903"/>
      <c r="M1729" s="2903"/>
      <c r="N1729" s="2903"/>
      <c r="O1729" s="2903"/>
      <c r="P1729" s="2903"/>
      <c r="Q1729" s="2903"/>
      <c r="R1729" s="2904">
        <f t="shared" ref="R1729:AB1729" si="1865">R1667</f>
        <v>31957.344000000001</v>
      </c>
      <c r="S1729" s="2904">
        <f t="shared" ref="S1729:T1729" si="1866">S1667</f>
        <v>31957.344000000001</v>
      </c>
      <c r="T1729" s="2904">
        <f t="shared" si="1866"/>
        <v>31957.344000000001</v>
      </c>
      <c r="U1729" s="558">
        <f t="shared" si="1865"/>
        <v>7989.3360000000002</v>
      </c>
      <c r="V1729" s="2904">
        <f t="shared" si="1865"/>
        <v>7977.6144000000004</v>
      </c>
      <c r="W1729" s="3128">
        <f t="shared" si="1865"/>
        <v>0</v>
      </c>
      <c r="X1729" s="2904">
        <f t="shared" si="1865"/>
        <v>0</v>
      </c>
      <c r="Y1729" s="2904">
        <f t="shared" si="1865"/>
        <v>-11.721599999999853</v>
      </c>
      <c r="Z1729" s="2904">
        <f t="shared" si="1865"/>
        <v>0</v>
      </c>
      <c r="AA1729" s="2904">
        <f t="shared" si="1865"/>
        <v>-29.641949999999998</v>
      </c>
      <c r="AB1729" s="2904">
        <f t="shared" si="1865"/>
        <v>7947.9724500000002</v>
      </c>
      <c r="AC1729" s="2906">
        <f t="shared" ref="AC1729" si="1867">AC1667</f>
        <v>0</v>
      </c>
      <c r="AD1729" s="3129">
        <f>AD1667</f>
        <v>0</v>
      </c>
      <c r="AE1729" s="2583"/>
      <c r="AF1729" s="3340"/>
      <c r="AG1729" s="240"/>
      <c r="AH1729" s="240"/>
      <c r="AI1729" s="240"/>
      <c r="AJ1729" s="240"/>
      <c r="AK1729" s="240"/>
      <c r="AL1729" s="240"/>
      <c r="AM1729" s="240"/>
      <c r="AN1729" s="240"/>
      <c r="AO1729" s="240"/>
      <c r="AP1729" s="240"/>
      <c r="AQ1729" s="240"/>
      <c r="AR1729" s="240"/>
      <c r="AS1729" s="240"/>
      <c r="AT1729" s="240"/>
      <c r="AU1729" s="240"/>
      <c r="AV1729" s="240"/>
      <c r="AW1729" s="240"/>
      <c r="AX1729" s="240"/>
      <c r="AY1729" s="240"/>
      <c r="AZ1729" s="240"/>
      <c r="BA1729" s="240"/>
      <c r="BB1729" s="240"/>
      <c r="BC1729" s="240"/>
      <c r="BD1729" s="240"/>
      <c r="BE1729" s="240"/>
      <c r="BF1729" s="240"/>
      <c r="BG1729" s="240"/>
      <c r="BH1729" s="240"/>
      <c r="BI1729" s="240"/>
      <c r="BJ1729" s="240"/>
      <c r="BK1729" s="240"/>
      <c r="BL1729" s="240"/>
      <c r="BM1729" s="240"/>
      <c r="BN1729" s="240"/>
      <c r="BO1729" s="240"/>
      <c r="BP1729" s="240"/>
      <c r="BQ1729" s="240"/>
      <c r="BR1729" s="240"/>
      <c r="BS1729" s="240"/>
      <c r="BT1729" s="240"/>
      <c r="BU1729" s="240"/>
      <c r="BV1729" s="240"/>
      <c r="BW1729" s="240"/>
      <c r="BX1729" s="240"/>
      <c r="BY1729" s="240"/>
      <c r="BZ1729" s="240"/>
      <c r="CA1729" s="240"/>
      <c r="CB1729" s="240"/>
      <c r="CC1729" s="240"/>
      <c r="CD1729" s="240"/>
      <c r="CE1729" s="240"/>
      <c r="CF1729" s="240"/>
      <c r="CG1729" s="240"/>
      <c r="CH1729" s="240"/>
      <c r="CI1729" s="240"/>
      <c r="CJ1729" s="240"/>
      <c r="CK1729" s="240"/>
      <c r="CL1729" s="240"/>
      <c r="CM1729" s="240"/>
      <c r="CN1729" s="240"/>
      <c r="CO1729" s="240"/>
      <c r="CP1729" s="240"/>
      <c r="CQ1729" s="240"/>
      <c r="CR1729" s="240"/>
      <c r="CS1729" s="240"/>
      <c r="CT1729" s="240"/>
      <c r="CU1729" s="240"/>
      <c r="CV1729" s="240"/>
      <c r="CW1729" s="240"/>
      <c r="CX1729" s="240"/>
      <c r="CY1729" s="240"/>
      <c r="CZ1729" s="240"/>
      <c r="DA1729" s="240"/>
      <c r="DB1729" s="240"/>
      <c r="DC1729" s="240"/>
      <c r="DD1729" s="240"/>
      <c r="DE1729" s="240"/>
      <c r="DF1729" s="240"/>
      <c r="DG1729" s="240"/>
      <c r="DH1729" s="240"/>
      <c r="DI1729" s="240"/>
      <c r="DJ1729" s="240"/>
      <c r="DK1729" s="240"/>
      <c r="DL1729" s="240"/>
      <c r="DM1729" s="240"/>
      <c r="DN1729" s="240"/>
      <c r="DO1729" s="240"/>
      <c r="DP1729" s="240"/>
      <c r="DQ1729" s="240"/>
      <c r="DR1729" s="240"/>
      <c r="DS1729" s="240"/>
      <c r="DT1729" s="240"/>
      <c r="DU1729" s="240"/>
      <c r="DV1729" s="240"/>
      <c r="DW1729" s="240"/>
      <c r="DX1729" s="240"/>
      <c r="DY1729" s="240"/>
      <c r="DZ1729" s="240"/>
      <c r="EA1729" s="240"/>
      <c r="EB1729" s="240"/>
      <c r="EC1729" s="240"/>
      <c r="ED1729" s="240"/>
      <c r="EE1729" s="240"/>
      <c r="EF1729" s="240"/>
      <c r="EG1729" s="240"/>
      <c r="EH1729" s="240"/>
      <c r="EI1729" s="240"/>
      <c r="EJ1729" s="240"/>
      <c r="EK1729" s="240"/>
      <c r="EL1729" s="240"/>
      <c r="EM1729" s="240"/>
      <c r="EN1729" s="240"/>
      <c r="EO1729" s="240"/>
      <c r="EP1729" s="240"/>
      <c r="EQ1729" s="240"/>
      <c r="ER1729" s="240"/>
      <c r="ES1729" s="240"/>
      <c r="ET1729" s="240"/>
      <c r="EU1729" s="240"/>
      <c r="EV1729" s="240"/>
      <c r="EW1729" s="240"/>
      <c r="EX1729" s="240"/>
      <c r="EY1729" s="240"/>
      <c r="EZ1729" s="240"/>
      <c r="FA1729" s="240"/>
      <c r="FB1729" s="240"/>
      <c r="FC1729" s="240"/>
      <c r="FD1729" s="240"/>
      <c r="FE1729" s="240"/>
      <c r="FF1729" s="240"/>
      <c r="FG1729" s="240"/>
      <c r="FH1729" s="240"/>
      <c r="FI1729" s="240"/>
      <c r="FJ1729" s="240"/>
      <c r="FK1729" s="240"/>
      <c r="FL1729" s="240"/>
      <c r="FM1729" s="240"/>
      <c r="FN1729" s="240"/>
      <c r="FO1729" s="240"/>
      <c r="FP1729" s="240"/>
      <c r="FQ1729" s="240"/>
      <c r="FR1729" s="240"/>
      <c r="FS1729" s="240"/>
      <c r="FT1729" s="240"/>
      <c r="FU1729" s="240"/>
      <c r="FV1729" s="240"/>
      <c r="FW1729" s="240"/>
      <c r="FX1729" s="240"/>
      <c r="FY1729" s="240"/>
      <c r="FZ1729" s="240"/>
      <c r="GA1729" s="240"/>
      <c r="GB1729" s="240"/>
      <c r="GC1729" s="240"/>
      <c r="GD1729" s="240"/>
      <c r="GE1729" s="240"/>
      <c r="GF1729" s="240"/>
      <c r="GG1729" s="240"/>
      <c r="GH1729" s="240"/>
      <c r="GI1729" s="240"/>
      <c r="GJ1729" s="240"/>
      <c r="GK1729" s="240"/>
      <c r="GL1729" s="240"/>
      <c r="GM1729" s="240"/>
      <c r="GN1729" s="240"/>
      <c r="GO1729" s="240"/>
      <c r="GP1729" s="240"/>
      <c r="GQ1729" s="240"/>
      <c r="GR1729" s="240"/>
      <c r="GS1729" s="240"/>
      <c r="GT1729" s="240"/>
      <c r="GU1729" s="240"/>
      <c r="GV1729" s="240"/>
      <c r="GW1729" s="240"/>
      <c r="GX1729" s="240"/>
      <c r="GY1729" s="240"/>
      <c r="GZ1729" s="240"/>
      <c r="HA1729" s="240"/>
      <c r="HB1729" s="240"/>
      <c r="HC1729" s="240"/>
      <c r="HD1729" s="240"/>
      <c r="HE1729" s="240"/>
      <c r="HF1729" s="240"/>
      <c r="HG1729" s="240"/>
      <c r="HH1729" s="240"/>
      <c r="HI1729" s="240"/>
      <c r="HJ1729" s="240"/>
      <c r="HK1729" s="240"/>
      <c r="HL1729" s="240"/>
      <c r="HM1729" s="240"/>
      <c r="HN1729" s="240"/>
      <c r="HO1729" s="240"/>
      <c r="HP1729" s="240"/>
      <c r="HQ1729" s="240"/>
      <c r="HR1729" s="240"/>
      <c r="HS1729" s="240"/>
      <c r="HT1729" s="240"/>
      <c r="HU1729" s="240"/>
      <c r="HV1729" s="240"/>
      <c r="HW1729" s="240"/>
      <c r="HX1729" s="240"/>
      <c r="HY1729" s="240"/>
      <c r="HZ1729" s="240"/>
      <c r="IA1729" s="240"/>
      <c r="IB1729" s="240"/>
      <c r="IC1729" s="240"/>
      <c r="ID1729" s="240"/>
      <c r="IE1729" s="240"/>
      <c r="IF1729" s="240"/>
      <c r="IG1729" s="240"/>
      <c r="IH1729" s="240"/>
      <c r="II1729" s="240"/>
      <c r="IJ1729" s="240"/>
      <c r="IK1729" s="240"/>
      <c r="IL1729" s="240"/>
      <c r="IM1729" s="240"/>
      <c r="IN1729" s="240"/>
      <c r="IO1729" s="240"/>
      <c r="IP1729" s="240"/>
      <c r="IQ1729" s="240"/>
      <c r="IR1729" s="240"/>
      <c r="IS1729" s="240"/>
      <c r="IT1729" s="240"/>
      <c r="IU1729" s="240"/>
      <c r="IV1729" s="240"/>
      <c r="IW1729" s="240"/>
      <c r="IX1729" s="240"/>
      <c r="IY1729" s="240"/>
      <c r="IZ1729" s="240"/>
      <c r="JA1729" s="240"/>
      <c r="JB1729" s="240"/>
      <c r="JC1729" s="240"/>
    </row>
    <row r="1730" spans="1:263" x14ac:dyDescent="0.25">
      <c r="A1730" s="363">
        <v>1</v>
      </c>
      <c r="B1730" s="363">
        <v>1</v>
      </c>
      <c r="C1730" s="3130" t="s">
        <v>83</v>
      </c>
      <c r="D1730" s="3130"/>
      <c r="E1730" s="3130"/>
      <c r="F1730" s="430"/>
      <c r="G1730" s="1535"/>
      <c r="H1730" s="1535"/>
      <c r="I1730" s="1535"/>
      <c r="J1730" s="2101"/>
      <c r="K1730" s="2101"/>
      <c r="L1730" s="2101"/>
      <c r="M1730" s="2101"/>
      <c r="N1730" s="2101"/>
      <c r="O1730" s="2101"/>
      <c r="P1730" s="2101"/>
      <c r="Q1730" s="2101"/>
      <c r="R1730" s="2168"/>
      <c r="S1730" s="2168"/>
      <c r="T1730" s="2168"/>
      <c r="U1730" s="3067"/>
      <c r="V1730" s="2168"/>
      <c r="W1730" s="2169"/>
      <c r="X1730" s="2168"/>
      <c r="Y1730" s="2168"/>
      <c r="Z1730" s="3488"/>
      <c r="AA1730" s="3488"/>
      <c r="AB1730" s="2168"/>
      <c r="AC1730" s="1536"/>
      <c r="AD1730" s="3067"/>
      <c r="AE1730" s="2583"/>
    </row>
    <row r="1731" spans="1:263" ht="47.25" x14ac:dyDescent="0.25">
      <c r="A1731" s="363">
        <v>1</v>
      </c>
      <c r="B1731" s="363">
        <v>1</v>
      </c>
      <c r="C1731" s="2144" t="s">
        <v>453</v>
      </c>
      <c r="D1731" s="1965"/>
      <c r="E1731" s="903"/>
      <c r="F1731" s="371"/>
      <c r="G1731" s="2335"/>
      <c r="H1731" s="2335"/>
      <c r="I1731" s="2335"/>
      <c r="J1731" s="2335"/>
      <c r="K1731" s="2335"/>
      <c r="L1731" s="3131"/>
      <c r="M1731" s="3131"/>
      <c r="N1731" s="3131"/>
      <c r="O1731" s="3131"/>
      <c r="P1731" s="3131"/>
      <c r="Q1731" s="3131"/>
      <c r="R1731" s="550"/>
      <c r="S1731" s="550"/>
      <c r="T1731" s="550"/>
      <c r="U1731" s="2558"/>
      <c r="V1731" s="550"/>
      <c r="W1731" s="1388"/>
      <c r="X1731" s="550"/>
      <c r="Y1731" s="550"/>
      <c r="Z1731" s="3436"/>
      <c r="AA1731" s="3436"/>
      <c r="AB1731" s="550"/>
      <c r="AC1731" s="2392"/>
      <c r="AD1731" s="2558"/>
      <c r="AE1731" s="2583"/>
    </row>
    <row r="1732" spans="1:263" s="2546" customFormat="1" x14ac:dyDescent="0.25">
      <c r="A1732" s="363">
        <v>1</v>
      </c>
      <c r="B1732" s="363">
        <v>1</v>
      </c>
      <c r="C1732" s="2252" t="s">
        <v>5</v>
      </c>
      <c r="D1732" s="2252"/>
      <c r="E1732" s="2252"/>
      <c r="F1732" s="405"/>
      <c r="G1732" s="1525"/>
      <c r="H1732" s="1525"/>
      <c r="I1732" s="1525"/>
      <c r="J1732" s="1525"/>
      <c r="K1732" s="1525"/>
      <c r="L1732" s="2254"/>
      <c r="M1732" s="2254"/>
      <c r="N1732" s="2254"/>
      <c r="O1732" s="2254"/>
      <c r="P1732" s="2254"/>
      <c r="Q1732" s="2254"/>
      <c r="R1732" s="2697"/>
      <c r="S1732" s="2697"/>
      <c r="T1732" s="2697"/>
      <c r="U1732" s="3047"/>
      <c r="V1732" s="2697"/>
      <c r="W1732" s="3046"/>
      <c r="X1732" s="2697"/>
      <c r="Y1732" s="2697"/>
      <c r="Z1732" s="2697"/>
      <c r="AA1732" s="2697"/>
      <c r="AB1732" s="2697"/>
      <c r="AC1732" s="1527"/>
      <c r="AD1732" s="3047"/>
      <c r="AE1732" s="2583"/>
      <c r="AF1732" s="1288"/>
    </row>
    <row r="1733" spans="1:263" s="2546" customFormat="1" x14ac:dyDescent="0.25">
      <c r="A1733" s="363">
        <v>1</v>
      </c>
      <c r="B1733" s="363">
        <v>1</v>
      </c>
      <c r="C1733" s="3" t="s">
        <v>24</v>
      </c>
      <c r="D1733" s="1347" t="s">
        <v>240</v>
      </c>
      <c r="E1733" s="331">
        <v>340</v>
      </c>
      <c r="F1733" s="367">
        <v>655</v>
      </c>
      <c r="G1733" s="212">
        <f t="shared" ref="G1733" si="1868">F1733/12*$C$3</f>
        <v>163.75</v>
      </c>
      <c r="H1733" s="405">
        <v>166</v>
      </c>
      <c r="I1733" s="212">
        <f t="shared" ref="I1733:I1743" si="1869">H1733/G1733*100</f>
        <v>101.37404580152672</v>
      </c>
      <c r="J1733" s="3132">
        <v>6.5</v>
      </c>
      <c r="K1733" s="252">
        <f t="shared" ref="K1733:K1743" si="1870">N1733/H1733</f>
        <v>6.0903614457831328</v>
      </c>
      <c r="L1733" s="253">
        <f t="shared" ref="L1733:L1742" si="1871">ROUND(F1733*J1733,0)</f>
        <v>4258</v>
      </c>
      <c r="M1733" s="253">
        <f t="shared" ref="M1733:M1742" si="1872">L1733/12*$C$3</f>
        <v>1064.5</v>
      </c>
      <c r="N1733" s="2254">
        <v>1011</v>
      </c>
      <c r="O1733" s="253">
        <f t="shared" ref="O1733:O1743" si="1873">N1733/M1733*100</f>
        <v>94.974166275246603</v>
      </c>
      <c r="P1733" s="253">
        <f t="shared" ref="P1733:P1742" si="1874">ROUND(L1733/E1733,0)</f>
        <v>13</v>
      </c>
      <c r="Q1733" s="253">
        <f t="shared" ref="Q1733:Q1743" si="1875">N1733/$C$3*12/P1733</f>
        <v>311.07692307692309</v>
      </c>
      <c r="R1733" s="2697"/>
      <c r="S1733" s="2697"/>
      <c r="T1733" s="2697"/>
      <c r="U1733" s="3047"/>
      <c r="V1733" s="2697"/>
      <c r="W1733" s="3046"/>
      <c r="X1733" s="2697"/>
      <c r="Y1733" s="2697"/>
      <c r="Z1733" s="2697"/>
      <c r="AA1733" s="2697"/>
      <c r="AB1733" s="2697"/>
      <c r="AC1733" s="3113"/>
      <c r="AD1733" s="3047"/>
      <c r="AE1733" s="2583"/>
      <c r="AF1733" s="1288"/>
    </row>
    <row r="1734" spans="1:263" s="2546" customFormat="1" x14ac:dyDescent="0.25">
      <c r="A1734" s="363">
        <v>1</v>
      </c>
      <c r="B1734" s="363">
        <v>1</v>
      </c>
      <c r="C1734" s="3" t="s">
        <v>25</v>
      </c>
      <c r="D1734" s="1347" t="s">
        <v>240</v>
      </c>
      <c r="E1734" s="331">
        <v>300</v>
      </c>
      <c r="F1734" s="367">
        <v>225</v>
      </c>
      <c r="G1734" s="212">
        <f>F1734/12*$C$3</f>
        <v>56.25</v>
      </c>
      <c r="H1734" s="405">
        <v>38</v>
      </c>
      <c r="I1734" s="212">
        <f t="shared" si="1869"/>
        <v>67.555555555555557</v>
      </c>
      <c r="J1734" s="3132">
        <v>5.8</v>
      </c>
      <c r="K1734" s="252">
        <f t="shared" si="1870"/>
        <v>5.8947368421052628</v>
      </c>
      <c r="L1734" s="253">
        <f t="shared" si="1871"/>
        <v>1305</v>
      </c>
      <c r="M1734" s="253">
        <f t="shared" si="1872"/>
        <v>326.25</v>
      </c>
      <c r="N1734" s="2254">
        <v>224</v>
      </c>
      <c r="O1734" s="253">
        <f t="shared" si="1873"/>
        <v>68.659003831417621</v>
      </c>
      <c r="P1734" s="253">
        <f t="shared" si="1874"/>
        <v>4</v>
      </c>
      <c r="Q1734" s="253">
        <f t="shared" si="1875"/>
        <v>224</v>
      </c>
      <c r="R1734" s="2697"/>
      <c r="S1734" s="2697"/>
      <c r="T1734" s="2697"/>
      <c r="U1734" s="2914"/>
      <c r="V1734" s="2697"/>
      <c r="W1734" s="3046"/>
      <c r="X1734" s="2697"/>
      <c r="Y1734" s="2697"/>
      <c r="Z1734" s="2697"/>
      <c r="AA1734" s="2697"/>
      <c r="AB1734" s="2697"/>
      <c r="AC1734" s="3113"/>
      <c r="AD1734" s="3047"/>
      <c r="AE1734" s="2583"/>
      <c r="AF1734" s="1288"/>
    </row>
    <row r="1735" spans="1:263" s="2546" customFormat="1" x14ac:dyDescent="0.25">
      <c r="A1735" s="363">
        <v>1</v>
      </c>
      <c r="B1735" s="363">
        <v>1</v>
      </c>
      <c r="C1735" s="3" t="s">
        <v>23</v>
      </c>
      <c r="D1735" s="1347" t="s">
        <v>240</v>
      </c>
      <c r="E1735" s="331">
        <v>270</v>
      </c>
      <c r="F1735" s="367">
        <v>36</v>
      </c>
      <c r="G1735" s="212">
        <f>F1735</f>
        <v>36</v>
      </c>
      <c r="H1735" s="405">
        <v>54</v>
      </c>
      <c r="I1735" s="212">
        <f t="shared" si="1869"/>
        <v>150</v>
      </c>
      <c r="J1735" s="3132">
        <v>7.3</v>
      </c>
      <c r="K1735" s="252">
        <f t="shared" si="1870"/>
        <v>7.5555555555555554</v>
      </c>
      <c r="L1735" s="253">
        <f t="shared" si="1871"/>
        <v>263</v>
      </c>
      <c r="M1735" s="253">
        <f t="shared" si="1872"/>
        <v>65.75</v>
      </c>
      <c r="N1735" s="2254">
        <v>408</v>
      </c>
      <c r="O1735" s="253">
        <f t="shared" si="1873"/>
        <v>620.53231939163493</v>
      </c>
      <c r="P1735" s="253">
        <f t="shared" si="1874"/>
        <v>1</v>
      </c>
      <c r="Q1735" s="253">
        <f t="shared" si="1875"/>
        <v>1632</v>
      </c>
      <c r="R1735" s="2697"/>
      <c r="S1735" s="2697"/>
      <c r="T1735" s="2697"/>
      <c r="U1735" s="2914"/>
      <c r="V1735" s="2697"/>
      <c r="W1735" s="3046"/>
      <c r="X1735" s="2697"/>
      <c r="Y1735" s="2697"/>
      <c r="Z1735" s="2697"/>
      <c r="AA1735" s="2697"/>
      <c r="AB1735" s="2697"/>
      <c r="AC1735" s="3113"/>
      <c r="AD1735" s="3047"/>
      <c r="AE1735" s="2583"/>
      <c r="AF1735" s="1288"/>
    </row>
    <row r="1736" spans="1:263" s="2546" customFormat="1" x14ac:dyDescent="0.25">
      <c r="A1736" s="363">
        <v>1</v>
      </c>
      <c r="B1736" s="363">
        <v>1</v>
      </c>
      <c r="C1736" s="3" t="s">
        <v>221</v>
      </c>
      <c r="D1736" s="1347" t="s">
        <v>240</v>
      </c>
      <c r="E1736" s="331">
        <v>330</v>
      </c>
      <c r="F1736" s="367">
        <v>50</v>
      </c>
      <c r="G1736" s="212">
        <f t="shared" ref="G1736:G1742" si="1876">F1736/12*$C$3</f>
        <v>12.5</v>
      </c>
      <c r="H1736" s="405">
        <v>6</v>
      </c>
      <c r="I1736" s="212">
        <f t="shared" si="1869"/>
        <v>48</v>
      </c>
      <c r="J1736" s="3132">
        <v>10</v>
      </c>
      <c r="K1736" s="252">
        <f t="shared" si="1870"/>
        <v>12.333333333333334</v>
      </c>
      <c r="L1736" s="253">
        <f t="shared" si="1871"/>
        <v>500</v>
      </c>
      <c r="M1736" s="253">
        <f t="shared" si="1872"/>
        <v>125</v>
      </c>
      <c r="N1736" s="2254">
        <v>74</v>
      </c>
      <c r="O1736" s="253">
        <f t="shared" si="1873"/>
        <v>59.199999999999996</v>
      </c>
      <c r="P1736" s="253">
        <f t="shared" si="1874"/>
        <v>2</v>
      </c>
      <c r="Q1736" s="253">
        <f t="shared" si="1875"/>
        <v>148</v>
      </c>
      <c r="R1736" s="2697"/>
      <c r="S1736" s="2697"/>
      <c r="T1736" s="2697"/>
      <c r="U1736" s="2914"/>
      <c r="V1736" s="2697"/>
      <c r="W1736" s="3046"/>
      <c r="X1736" s="2697"/>
      <c r="Y1736" s="2697"/>
      <c r="Z1736" s="2697"/>
      <c r="AA1736" s="2697"/>
      <c r="AB1736" s="2697"/>
      <c r="AC1736" s="3113"/>
      <c r="AD1736" s="3047"/>
      <c r="AE1736" s="2583"/>
      <c r="AF1736" s="1288"/>
    </row>
    <row r="1737" spans="1:263" s="2546" customFormat="1" x14ac:dyDescent="0.25">
      <c r="A1737" s="363">
        <v>1</v>
      </c>
      <c r="B1737" s="363">
        <v>1</v>
      </c>
      <c r="C1737" s="3" t="s">
        <v>9</v>
      </c>
      <c r="D1737" s="1347" t="s">
        <v>240</v>
      </c>
      <c r="E1737" s="331">
        <v>340</v>
      </c>
      <c r="F1737" s="367">
        <v>670</v>
      </c>
      <c r="G1737" s="212">
        <f t="shared" si="1876"/>
        <v>167.5</v>
      </c>
      <c r="H1737" s="405">
        <v>159</v>
      </c>
      <c r="I1737" s="212">
        <f t="shared" si="1869"/>
        <v>94.925373134328368</v>
      </c>
      <c r="J1737" s="3132">
        <v>10.8</v>
      </c>
      <c r="K1737" s="252">
        <f t="shared" si="1870"/>
        <v>10.371069182389936</v>
      </c>
      <c r="L1737" s="253">
        <f t="shared" si="1871"/>
        <v>7236</v>
      </c>
      <c r="M1737" s="253">
        <f t="shared" si="1872"/>
        <v>1809</v>
      </c>
      <c r="N1737" s="2254">
        <v>1649</v>
      </c>
      <c r="O1737" s="253">
        <f t="shared" si="1873"/>
        <v>91.155334438916526</v>
      </c>
      <c r="P1737" s="253">
        <f t="shared" si="1874"/>
        <v>21</v>
      </c>
      <c r="Q1737" s="253">
        <f t="shared" si="1875"/>
        <v>314.09523809523807</v>
      </c>
      <c r="R1737" s="2697"/>
      <c r="S1737" s="2697"/>
      <c r="T1737" s="2697"/>
      <c r="U1737" s="2914"/>
      <c r="V1737" s="2697"/>
      <c r="W1737" s="3046"/>
      <c r="X1737" s="2697"/>
      <c r="Y1737" s="2697"/>
      <c r="Z1737" s="2697"/>
      <c r="AA1737" s="2697"/>
      <c r="AB1737" s="2697"/>
      <c r="AC1737" s="3113"/>
      <c r="AD1737" s="3047"/>
      <c r="AE1737" s="2583"/>
      <c r="AF1737" s="1288"/>
    </row>
    <row r="1738" spans="1:263" s="2546" customFormat="1" x14ac:dyDescent="0.25">
      <c r="A1738" s="363">
        <v>1</v>
      </c>
      <c r="B1738" s="363">
        <v>1</v>
      </c>
      <c r="C1738" s="3" t="s">
        <v>26</v>
      </c>
      <c r="D1738" s="1347" t="s">
        <v>240</v>
      </c>
      <c r="E1738" s="331">
        <v>340</v>
      </c>
      <c r="F1738" s="367">
        <v>220</v>
      </c>
      <c r="G1738" s="212">
        <f t="shared" si="1876"/>
        <v>55</v>
      </c>
      <c r="H1738" s="405">
        <v>45</v>
      </c>
      <c r="I1738" s="212">
        <f t="shared" si="1869"/>
        <v>81.818181818181827</v>
      </c>
      <c r="J1738" s="3132">
        <v>8.5</v>
      </c>
      <c r="K1738" s="252">
        <f t="shared" si="1870"/>
        <v>9.8000000000000007</v>
      </c>
      <c r="L1738" s="253">
        <f t="shared" si="1871"/>
        <v>1870</v>
      </c>
      <c r="M1738" s="253">
        <f t="shared" si="1872"/>
        <v>467.5</v>
      </c>
      <c r="N1738" s="2254">
        <v>441</v>
      </c>
      <c r="O1738" s="253">
        <f t="shared" si="1873"/>
        <v>94.331550802139049</v>
      </c>
      <c r="P1738" s="253">
        <f t="shared" si="1874"/>
        <v>6</v>
      </c>
      <c r="Q1738" s="253">
        <f t="shared" si="1875"/>
        <v>294</v>
      </c>
      <c r="R1738" s="2697"/>
      <c r="S1738" s="2697"/>
      <c r="T1738" s="2697"/>
      <c r="U1738" s="2914"/>
      <c r="V1738" s="2697"/>
      <c r="W1738" s="3046"/>
      <c r="X1738" s="2697"/>
      <c r="Y1738" s="2697"/>
      <c r="Z1738" s="2697"/>
      <c r="AA1738" s="2697"/>
      <c r="AB1738" s="2697"/>
      <c r="AC1738" s="3113"/>
      <c r="AD1738" s="3047"/>
      <c r="AE1738" s="2583"/>
      <c r="AF1738" s="1288"/>
    </row>
    <row r="1739" spans="1:263" s="2546" customFormat="1" x14ac:dyDescent="0.25">
      <c r="A1739" s="363">
        <v>1</v>
      </c>
      <c r="B1739" s="363">
        <v>1</v>
      </c>
      <c r="C1739" s="3" t="s">
        <v>65</v>
      </c>
      <c r="D1739" s="1347" t="s">
        <v>240</v>
      </c>
      <c r="E1739" s="331">
        <v>320</v>
      </c>
      <c r="F1739" s="367">
        <v>993</v>
      </c>
      <c r="G1739" s="212">
        <f t="shared" si="1876"/>
        <v>248.25</v>
      </c>
      <c r="H1739" s="405">
        <v>228</v>
      </c>
      <c r="I1739" s="212">
        <f t="shared" si="1869"/>
        <v>91.842900302114799</v>
      </c>
      <c r="J1739" s="3132">
        <v>9</v>
      </c>
      <c r="K1739" s="252">
        <f t="shared" si="1870"/>
        <v>7.666666666666667</v>
      </c>
      <c r="L1739" s="253">
        <f t="shared" si="1871"/>
        <v>8937</v>
      </c>
      <c r="M1739" s="253">
        <f t="shared" si="1872"/>
        <v>2234.25</v>
      </c>
      <c r="N1739" s="2254">
        <v>1748</v>
      </c>
      <c r="O1739" s="253">
        <f t="shared" si="1873"/>
        <v>78.236544701801506</v>
      </c>
      <c r="P1739" s="253">
        <f t="shared" si="1874"/>
        <v>28</v>
      </c>
      <c r="Q1739" s="253">
        <f t="shared" si="1875"/>
        <v>249.71428571428572</v>
      </c>
      <c r="R1739" s="2697"/>
      <c r="S1739" s="2697"/>
      <c r="T1739" s="2697"/>
      <c r="U1739" s="2914"/>
      <c r="V1739" s="2697"/>
      <c r="W1739" s="3046"/>
      <c r="X1739" s="2697"/>
      <c r="Y1739" s="2697"/>
      <c r="Z1739" s="2697"/>
      <c r="AA1739" s="2697"/>
      <c r="AB1739" s="2697"/>
      <c r="AC1739" s="3113"/>
      <c r="AD1739" s="3047"/>
      <c r="AE1739" s="2583"/>
      <c r="AF1739" s="1288"/>
    </row>
    <row r="1740" spans="1:263" s="2546" customFormat="1" x14ac:dyDescent="0.25">
      <c r="A1740" s="363">
        <v>1</v>
      </c>
      <c r="B1740" s="363">
        <v>1</v>
      </c>
      <c r="C1740" s="3" t="s">
        <v>10</v>
      </c>
      <c r="D1740" s="1347" t="s">
        <v>240</v>
      </c>
      <c r="E1740" s="331">
        <v>340</v>
      </c>
      <c r="F1740" s="367">
        <f>1121-36</f>
        <v>1085</v>
      </c>
      <c r="G1740" s="212">
        <f t="shared" si="1876"/>
        <v>271.25</v>
      </c>
      <c r="H1740" s="365">
        <v>213</v>
      </c>
      <c r="I1740" s="212">
        <f t="shared" si="1869"/>
        <v>78.525345622119815</v>
      </c>
      <c r="J1740" s="3132">
        <v>9.1999999999999993</v>
      </c>
      <c r="K1740" s="252">
        <f t="shared" si="1870"/>
        <v>8.5164319248826299</v>
      </c>
      <c r="L1740" s="253">
        <f t="shared" si="1871"/>
        <v>9982</v>
      </c>
      <c r="M1740" s="253">
        <f t="shared" si="1872"/>
        <v>2495.5</v>
      </c>
      <c r="N1740" s="253">
        <v>1814</v>
      </c>
      <c r="O1740" s="253">
        <f t="shared" si="1873"/>
        <v>72.690843518332997</v>
      </c>
      <c r="P1740" s="253">
        <f t="shared" si="1874"/>
        <v>29</v>
      </c>
      <c r="Q1740" s="253">
        <f t="shared" si="1875"/>
        <v>250.20689655172413</v>
      </c>
      <c r="R1740" s="492"/>
      <c r="S1740" s="492"/>
      <c r="T1740" s="492"/>
      <c r="U1740" s="2692"/>
      <c r="V1740" s="492"/>
      <c r="W1740" s="995"/>
      <c r="X1740" s="492"/>
      <c r="Y1740" s="492"/>
      <c r="Z1740" s="492"/>
      <c r="AA1740" s="492"/>
      <c r="AB1740" s="492"/>
      <c r="AC1740" s="1214"/>
      <c r="AD1740" s="1215"/>
      <c r="AE1740" s="2583"/>
      <c r="AF1740" s="1288"/>
    </row>
    <row r="1741" spans="1:263" s="2546" customFormat="1" x14ac:dyDescent="0.25">
      <c r="A1741" s="363">
        <v>1</v>
      </c>
      <c r="B1741" s="363">
        <v>1</v>
      </c>
      <c r="C1741" s="3" t="s">
        <v>64</v>
      </c>
      <c r="D1741" s="1347" t="s">
        <v>240</v>
      </c>
      <c r="E1741" s="331">
        <v>340</v>
      </c>
      <c r="F1741" s="367">
        <v>300</v>
      </c>
      <c r="G1741" s="212">
        <f t="shared" si="1876"/>
        <v>75</v>
      </c>
      <c r="H1741" s="365">
        <v>55</v>
      </c>
      <c r="I1741" s="212">
        <f t="shared" si="1869"/>
        <v>73.333333333333329</v>
      </c>
      <c r="J1741" s="3132">
        <v>10</v>
      </c>
      <c r="K1741" s="252">
        <f t="shared" si="1870"/>
        <v>11.581818181818182</v>
      </c>
      <c r="L1741" s="253">
        <f t="shared" si="1871"/>
        <v>3000</v>
      </c>
      <c r="M1741" s="253">
        <f t="shared" si="1872"/>
        <v>750</v>
      </c>
      <c r="N1741" s="253">
        <v>637</v>
      </c>
      <c r="O1741" s="253">
        <f t="shared" si="1873"/>
        <v>84.933333333333337</v>
      </c>
      <c r="P1741" s="253">
        <f t="shared" si="1874"/>
        <v>9</v>
      </c>
      <c r="Q1741" s="253">
        <f t="shared" si="1875"/>
        <v>283.11111111111109</v>
      </c>
      <c r="R1741" s="492"/>
      <c r="S1741" s="492"/>
      <c r="T1741" s="492"/>
      <c r="U1741" s="2692"/>
      <c r="V1741" s="492"/>
      <c r="W1741" s="995"/>
      <c r="X1741" s="492"/>
      <c r="Y1741" s="492"/>
      <c r="Z1741" s="492"/>
      <c r="AA1741" s="492"/>
      <c r="AB1741" s="492"/>
      <c r="AC1741" s="1214"/>
      <c r="AD1741" s="1215"/>
      <c r="AE1741" s="2583"/>
      <c r="AF1741" s="1288"/>
    </row>
    <row r="1742" spans="1:263" s="2546" customFormat="1" x14ac:dyDescent="0.25">
      <c r="A1742" s="363"/>
      <c r="B1742" s="363">
        <v>1</v>
      </c>
      <c r="C1742" s="3" t="s">
        <v>6</v>
      </c>
      <c r="D1742" s="1347" t="s">
        <v>240</v>
      </c>
      <c r="E1742" s="331">
        <v>340</v>
      </c>
      <c r="F1742" s="367">
        <v>937</v>
      </c>
      <c r="G1742" s="212">
        <f t="shared" si="1876"/>
        <v>234.25</v>
      </c>
      <c r="H1742" s="365">
        <v>192</v>
      </c>
      <c r="I1742" s="212">
        <f t="shared" si="1869"/>
        <v>81.963713980789748</v>
      </c>
      <c r="J1742" s="3132">
        <v>9</v>
      </c>
      <c r="K1742" s="252">
        <f t="shared" si="1870"/>
        <v>7.755208333333333</v>
      </c>
      <c r="L1742" s="253">
        <f t="shared" si="1871"/>
        <v>8433</v>
      </c>
      <c r="M1742" s="253">
        <f t="shared" si="1872"/>
        <v>2108.25</v>
      </c>
      <c r="N1742" s="253">
        <v>1489</v>
      </c>
      <c r="O1742" s="253">
        <f t="shared" si="1873"/>
        <v>70.627297521641168</v>
      </c>
      <c r="P1742" s="253">
        <f t="shared" si="1874"/>
        <v>25</v>
      </c>
      <c r="Q1742" s="253">
        <f>N1742/$C$3*12/P1742</f>
        <v>238.24</v>
      </c>
      <c r="R1742" s="492"/>
      <c r="S1742" s="492"/>
      <c r="T1742" s="492"/>
      <c r="U1742" s="2692"/>
      <c r="V1742" s="492"/>
      <c r="W1742" s="995"/>
      <c r="X1742" s="492"/>
      <c r="Y1742" s="492"/>
      <c r="Z1742" s="492"/>
      <c r="AA1742" s="492"/>
      <c r="AB1742" s="492"/>
      <c r="AC1742" s="1214"/>
      <c r="AD1742" s="1215"/>
      <c r="AE1742" s="2583"/>
      <c r="AF1742" s="1288"/>
    </row>
    <row r="1743" spans="1:263" s="2546" customFormat="1" ht="29.25" x14ac:dyDescent="0.25">
      <c r="A1743" s="363">
        <v>1</v>
      </c>
      <c r="B1743" s="363">
        <v>1</v>
      </c>
      <c r="C1743" s="1610" t="s">
        <v>7</v>
      </c>
      <c r="D1743" s="3352"/>
      <c r="E1743" s="1610"/>
      <c r="F1743" s="162">
        <f>SUM(F1733:F1742)</f>
        <v>5171</v>
      </c>
      <c r="G1743" s="2830">
        <f>SUM(G1733:G1742)</f>
        <v>1319.75</v>
      </c>
      <c r="H1743" s="389">
        <f>SUM(H1733:H1742)</f>
        <v>1156</v>
      </c>
      <c r="I1743" s="2830">
        <f t="shared" si="1869"/>
        <v>87.592347035423373</v>
      </c>
      <c r="J1743" s="2277">
        <f>IF(F1743=0,0,L1743/F1743)</f>
        <v>8.8539934248694649</v>
      </c>
      <c r="K1743" s="341">
        <f t="shared" si="1870"/>
        <v>8.2136678200692046</v>
      </c>
      <c r="L1743" s="2830">
        <f>SUM(L1733:L1742)</f>
        <v>45784</v>
      </c>
      <c r="M1743" s="2830">
        <f>SUM(M1733:M1742)</f>
        <v>11446</v>
      </c>
      <c r="N1743" s="2830">
        <f>SUM(N1733:N1742)</f>
        <v>9495</v>
      </c>
      <c r="O1743" s="253">
        <f t="shared" si="1873"/>
        <v>82.954744015376548</v>
      </c>
      <c r="P1743" s="2830">
        <f>SUM(P1733:P1742)</f>
        <v>138</v>
      </c>
      <c r="Q1743" s="253">
        <f t="shared" si="1875"/>
        <v>275.21739130434781</v>
      </c>
      <c r="R1743" s="2831">
        <v>251878.77010317397</v>
      </c>
      <c r="S1743" s="2831">
        <v>251878.77010317397</v>
      </c>
      <c r="T1743" s="2831">
        <v>241990.24026765401</v>
      </c>
      <c r="U1743" s="1095">
        <f t="shared" ref="U1743:U1746" si="1877">R1743/12*$C$3+(S1743-R1743)/11*2+(T1743-S1743)/10*1</f>
        <v>61980.839542241498</v>
      </c>
      <c r="V1743" s="2831">
        <f t="shared" ref="V1743:V1746" si="1878">AB1743-AA1743-X1743-W1743</f>
        <v>53022.792929999996</v>
      </c>
      <c r="W1743" s="3071"/>
      <c r="X1743" s="2831">
        <v>-300.80529000000001</v>
      </c>
      <c r="Y1743" s="2831">
        <f t="shared" ref="Y1743:Y1746" si="1879">V1743-U1743</f>
        <v>-8958.0466122415019</v>
      </c>
      <c r="Z1743" s="2831"/>
      <c r="AA1743" s="2831">
        <v>-1267.1708399999998</v>
      </c>
      <c r="AB1743" s="2831">
        <v>51454.816800000001</v>
      </c>
      <c r="AC1743" s="1606">
        <f>SUM(AC1733:AC1742)</f>
        <v>0</v>
      </c>
      <c r="AD1743" s="2915"/>
      <c r="AE1743" s="2583"/>
      <c r="AF1743" s="1288"/>
    </row>
    <row r="1744" spans="1:263" s="2546" customFormat="1" x14ac:dyDescent="0.25">
      <c r="A1744" s="363">
        <v>1</v>
      </c>
      <c r="B1744" s="363">
        <v>1</v>
      </c>
      <c r="C1744" s="2157" t="s">
        <v>14</v>
      </c>
      <c r="D1744" s="2157"/>
      <c r="E1744" s="2833"/>
      <c r="F1744" s="162"/>
      <c r="G1744" s="2830"/>
      <c r="H1744" s="2830"/>
      <c r="I1744" s="2830"/>
      <c r="J1744" s="2834"/>
      <c r="K1744" s="2834"/>
      <c r="L1744" s="2830"/>
      <c r="M1744" s="2830"/>
      <c r="N1744" s="2830"/>
      <c r="O1744" s="2830"/>
      <c r="P1744" s="2830"/>
      <c r="Q1744" s="2830"/>
      <c r="R1744" s="2697"/>
      <c r="S1744" s="2697"/>
      <c r="T1744" s="2697"/>
      <c r="U1744" s="2835">
        <f t="shared" si="1877"/>
        <v>0</v>
      </c>
      <c r="V1744" s="2697">
        <f t="shared" si="1878"/>
        <v>0</v>
      </c>
      <c r="W1744" s="3046"/>
      <c r="X1744" s="2697"/>
      <c r="Y1744" s="2697">
        <f t="shared" si="1879"/>
        <v>0</v>
      </c>
      <c r="Z1744" s="2697"/>
      <c r="AA1744" s="2697"/>
      <c r="AB1744" s="2697"/>
      <c r="AC1744" s="2832"/>
      <c r="AD1744" s="3047"/>
      <c r="AE1744" s="2583"/>
      <c r="AF1744" s="1288"/>
    </row>
    <row r="1745" spans="1:32" s="2546" customFormat="1" ht="15.75" x14ac:dyDescent="0.25">
      <c r="A1745" s="363">
        <v>1</v>
      </c>
      <c r="B1745" s="363">
        <v>1</v>
      </c>
      <c r="C1745" s="1060" t="s">
        <v>350</v>
      </c>
      <c r="D1745" s="722"/>
      <c r="E1745" s="1923"/>
      <c r="F1745" s="409"/>
      <c r="G1745" s="714"/>
      <c r="H1745" s="714"/>
      <c r="I1745" s="714"/>
      <c r="J1745" s="1044"/>
      <c r="K1745" s="1044"/>
      <c r="L1745" s="1732"/>
      <c r="M1745" s="1732"/>
      <c r="N1745" s="1732"/>
      <c r="O1745" s="1732"/>
      <c r="P1745" s="1732"/>
      <c r="Q1745" s="1732"/>
      <c r="R1745" s="550">
        <v>112280.75448</v>
      </c>
      <c r="S1745" s="550">
        <v>112280.75448</v>
      </c>
      <c r="T1745" s="550">
        <v>112280.75448</v>
      </c>
      <c r="U1745" s="2591">
        <f t="shared" si="1877"/>
        <v>28070.188620000001</v>
      </c>
      <c r="V1745" s="550">
        <f t="shared" si="1878"/>
        <v>27758.155790000001</v>
      </c>
      <c r="W1745" s="1388"/>
      <c r="X1745" s="550"/>
      <c r="Y1745" s="550">
        <f t="shared" si="1879"/>
        <v>-312.0328300000001</v>
      </c>
      <c r="Z1745" s="550"/>
      <c r="AA1745" s="550">
        <v>-3.3397000000000001</v>
      </c>
      <c r="AB1745" s="550">
        <v>27754.81609</v>
      </c>
      <c r="AC1745" s="1139"/>
      <c r="AD1745" s="1143"/>
      <c r="AE1745" s="2583"/>
      <c r="AF1745" s="1288"/>
    </row>
    <row r="1746" spans="1:32" s="2546" customFormat="1" x14ac:dyDescent="0.25">
      <c r="A1746" s="363"/>
      <c r="B1746" s="363">
        <v>1</v>
      </c>
      <c r="C1746" s="655" t="s">
        <v>304</v>
      </c>
      <c r="D1746" s="722"/>
      <c r="E1746" s="1923"/>
      <c r="F1746" s="409"/>
      <c r="G1746" s="714"/>
      <c r="H1746" s="714"/>
      <c r="I1746" s="714"/>
      <c r="J1746" s="1044"/>
      <c r="K1746" s="1044"/>
      <c r="L1746" s="1732"/>
      <c r="M1746" s="1732"/>
      <c r="N1746" s="1732"/>
      <c r="O1746" s="1732"/>
      <c r="P1746" s="1732"/>
      <c r="Q1746" s="1732"/>
      <c r="R1746" s="550">
        <v>1775.3904000000002</v>
      </c>
      <c r="S1746" s="550">
        <v>1775.3904000000002</v>
      </c>
      <c r="T1746" s="550">
        <v>1775.3904000000002</v>
      </c>
      <c r="U1746" s="2591">
        <f t="shared" si="1877"/>
        <v>443.84760000000006</v>
      </c>
      <c r="V1746" s="550">
        <f t="shared" si="1878"/>
        <v>443.84760000000006</v>
      </c>
      <c r="W1746" s="1388"/>
      <c r="X1746" s="550"/>
      <c r="Y1746" s="550">
        <f t="shared" si="1879"/>
        <v>0</v>
      </c>
      <c r="Z1746" s="550"/>
      <c r="AA1746" s="550">
        <v>0</v>
      </c>
      <c r="AB1746" s="550">
        <v>443.84760000000006</v>
      </c>
      <c r="AC1746" s="1139"/>
      <c r="AD1746" s="1143"/>
      <c r="AE1746" s="2583"/>
      <c r="AF1746" s="1288"/>
    </row>
    <row r="1747" spans="1:32" s="2546" customFormat="1" ht="29.25" x14ac:dyDescent="0.25">
      <c r="A1747" s="363">
        <v>1</v>
      </c>
      <c r="B1747" s="363">
        <v>1</v>
      </c>
      <c r="C1747" s="2541" t="s">
        <v>285</v>
      </c>
      <c r="D1747" s="4"/>
      <c r="E1747" s="4"/>
      <c r="F1747" s="753">
        <f>F1749+F1750+F1751+F1752</f>
        <v>29600</v>
      </c>
      <c r="G1747" s="753">
        <f t="shared" ref="G1747:H1747" si="1880">G1749+G1750+G1751+G1752</f>
        <v>7400</v>
      </c>
      <c r="H1747" s="753">
        <f t="shared" si="1880"/>
        <v>3440</v>
      </c>
      <c r="I1747" s="948">
        <f>H1747/G1747*100</f>
        <v>46.486486486486491</v>
      </c>
      <c r="J1747" s="1771"/>
      <c r="K1747" s="1771"/>
      <c r="L1747" s="210"/>
      <c r="M1747" s="210"/>
      <c r="N1747" s="210"/>
      <c r="O1747" s="210"/>
      <c r="P1747" s="210"/>
      <c r="Q1747" s="210"/>
      <c r="R1747" s="492"/>
      <c r="S1747" s="492"/>
      <c r="T1747" s="492"/>
      <c r="U1747" s="2692"/>
      <c r="V1747" s="492"/>
      <c r="W1747" s="995"/>
      <c r="X1747" s="492"/>
      <c r="Y1747" s="492"/>
      <c r="Z1747" s="492"/>
      <c r="AA1747" s="492"/>
      <c r="AB1747" s="492"/>
      <c r="AC1747" s="1156">
        <f>AC1749+AC1750+AC1751+AC1752+AC1754</f>
        <v>0</v>
      </c>
      <c r="AD1747" s="1215"/>
      <c r="AE1747" s="2583"/>
      <c r="AF1747" s="1288"/>
    </row>
    <row r="1748" spans="1:32" s="2546" customFormat="1" ht="30" x14ac:dyDescent="0.25">
      <c r="A1748" s="363"/>
      <c r="B1748" s="363">
        <v>1</v>
      </c>
      <c r="C1748" s="460" t="s">
        <v>200</v>
      </c>
      <c r="D1748" s="4"/>
      <c r="E1748" s="4"/>
      <c r="F1748" s="753"/>
      <c r="G1748" s="324"/>
      <c r="H1748" s="324"/>
      <c r="I1748" s="324"/>
      <c r="J1748" s="1771"/>
      <c r="K1748" s="1771"/>
      <c r="L1748" s="210"/>
      <c r="M1748" s="210"/>
      <c r="N1748" s="210"/>
      <c r="O1748" s="210"/>
      <c r="P1748" s="210"/>
      <c r="Q1748" s="210"/>
      <c r="R1748" s="492"/>
      <c r="S1748" s="492"/>
      <c r="T1748" s="492"/>
      <c r="U1748" s="2692"/>
      <c r="V1748" s="492"/>
      <c r="W1748" s="995"/>
      <c r="X1748" s="492"/>
      <c r="Y1748" s="492"/>
      <c r="Z1748" s="492"/>
      <c r="AA1748" s="492"/>
      <c r="AB1748" s="492"/>
      <c r="AC1748" s="1152"/>
      <c r="AD1748" s="1215"/>
      <c r="AE1748" s="2583"/>
      <c r="AF1748" s="1288"/>
    </row>
    <row r="1749" spans="1:32" s="2546" customFormat="1" ht="30" x14ac:dyDescent="0.25">
      <c r="A1749" s="363"/>
      <c r="B1749" s="363">
        <v>1</v>
      </c>
      <c r="C1749" s="657" t="s">
        <v>527</v>
      </c>
      <c r="D1749" s="4"/>
      <c r="E1749" s="4"/>
      <c r="F1749" s="754">
        <v>19000</v>
      </c>
      <c r="G1749" s="212">
        <f t="shared" ref="G1749:G1752" si="1881">F1749/12*$C$3</f>
        <v>4750</v>
      </c>
      <c r="H1749" s="324">
        <v>1893</v>
      </c>
      <c r="I1749" s="324">
        <f t="shared" ref="I1749:I1755" si="1882">H1749/G1749*100</f>
        <v>39.852631578947367</v>
      </c>
      <c r="J1749" s="1771"/>
      <c r="K1749" s="1771"/>
      <c r="L1749" s="210"/>
      <c r="M1749" s="210"/>
      <c r="N1749" s="210"/>
      <c r="O1749" s="210"/>
      <c r="P1749" s="210"/>
      <c r="Q1749" s="210"/>
      <c r="R1749" s="492"/>
      <c r="S1749" s="492"/>
      <c r="T1749" s="492"/>
      <c r="U1749" s="2692"/>
      <c r="V1749" s="492"/>
      <c r="W1749" s="995"/>
      <c r="X1749" s="492"/>
      <c r="Y1749" s="492"/>
      <c r="Z1749" s="492"/>
      <c r="AA1749" s="492"/>
      <c r="AB1749" s="492"/>
      <c r="AC1749" s="1152"/>
      <c r="AD1749" s="1215"/>
      <c r="AE1749" s="2583"/>
      <c r="AF1749" s="1288"/>
    </row>
    <row r="1750" spans="1:32" s="2546" customFormat="1" ht="60" x14ac:dyDescent="0.25">
      <c r="A1750" s="363"/>
      <c r="B1750" s="363">
        <v>1</v>
      </c>
      <c r="C1750" s="461" t="s">
        <v>528</v>
      </c>
      <c r="D1750" s="4"/>
      <c r="E1750" s="4"/>
      <c r="F1750" s="754">
        <v>300</v>
      </c>
      <c r="G1750" s="212">
        <f t="shared" si="1881"/>
        <v>75</v>
      </c>
      <c r="H1750" s="324">
        <v>0</v>
      </c>
      <c r="I1750" s="324">
        <f t="shared" si="1882"/>
        <v>0</v>
      </c>
      <c r="J1750" s="1771"/>
      <c r="K1750" s="1771"/>
      <c r="L1750" s="210"/>
      <c r="M1750" s="210"/>
      <c r="N1750" s="210"/>
      <c r="O1750" s="210"/>
      <c r="P1750" s="210"/>
      <c r="Q1750" s="210"/>
      <c r="R1750" s="492"/>
      <c r="S1750" s="492"/>
      <c r="T1750" s="492"/>
      <c r="U1750" s="2692"/>
      <c r="V1750" s="492"/>
      <c r="W1750" s="995"/>
      <c r="X1750" s="492"/>
      <c r="Y1750" s="492"/>
      <c r="Z1750" s="492"/>
      <c r="AA1750" s="492"/>
      <c r="AB1750" s="492"/>
      <c r="AC1750" s="1152"/>
      <c r="AD1750" s="1215"/>
      <c r="AE1750" s="2583"/>
      <c r="AF1750" s="1288"/>
    </row>
    <row r="1751" spans="1:32" s="2546" customFormat="1" ht="45" x14ac:dyDescent="0.25">
      <c r="A1751" s="363"/>
      <c r="B1751" s="363">
        <v>1</v>
      </c>
      <c r="C1751" s="461" t="s">
        <v>529</v>
      </c>
      <c r="D1751" s="4"/>
      <c r="E1751" s="4"/>
      <c r="F1751" s="754">
        <v>9700</v>
      </c>
      <c r="G1751" s="212">
        <f t="shared" si="1881"/>
        <v>2425</v>
      </c>
      <c r="H1751" s="324">
        <v>1540</v>
      </c>
      <c r="I1751" s="324">
        <f t="shared" si="1882"/>
        <v>63.505154639175252</v>
      </c>
      <c r="J1751" s="1771"/>
      <c r="K1751" s="1771"/>
      <c r="L1751" s="210"/>
      <c r="M1751" s="210"/>
      <c r="N1751" s="210"/>
      <c r="O1751" s="210"/>
      <c r="P1751" s="210"/>
      <c r="Q1751" s="210"/>
      <c r="R1751" s="492"/>
      <c r="S1751" s="492"/>
      <c r="T1751" s="492"/>
      <c r="U1751" s="2692"/>
      <c r="V1751" s="492"/>
      <c r="W1751" s="995"/>
      <c r="X1751" s="492"/>
      <c r="Y1751" s="492"/>
      <c r="Z1751" s="492"/>
      <c r="AA1751" s="492"/>
      <c r="AB1751" s="492"/>
      <c r="AC1751" s="1152"/>
      <c r="AD1751" s="1215"/>
      <c r="AE1751" s="2583"/>
      <c r="AF1751" s="1288"/>
    </row>
    <row r="1752" spans="1:32" s="2546" customFormat="1" ht="105" x14ac:dyDescent="0.25">
      <c r="A1752" s="363"/>
      <c r="B1752" s="363">
        <v>1</v>
      </c>
      <c r="C1752" s="461" t="s">
        <v>530</v>
      </c>
      <c r="D1752" s="4"/>
      <c r="E1752" s="4"/>
      <c r="F1752" s="754">
        <v>600</v>
      </c>
      <c r="G1752" s="212">
        <f t="shared" si="1881"/>
        <v>150</v>
      </c>
      <c r="H1752" s="324">
        <v>7</v>
      </c>
      <c r="I1752" s="324">
        <f t="shared" si="1882"/>
        <v>4.666666666666667</v>
      </c>
      <c r="J1752" s="1771"/>
      <c r="K1752" s="1771"/>
      <c r="L1752" s="210"/>
      <c r="M1752" s="210"/>
      <c r="N1752" s="210"/>
      <c r="O1752" s="210"/>
      <c r="P1752" s="210"/>
      <c r="Q1752" s="210"/>
      <c r="R1752" s="492"/>
      <c r="S1752" s="492"/>
      <c r="T1752" s="492"/>
      <c r="U1752" s="2692"/>
      <c r="V1752" s="492"/>
      <c r="W1752" s="995"/>
      <c r="X1752" s="492"/>
      <c r="Y1752" s="492"/>
      <c r="Z1752" s="492"/>
      <c r="AA1752" s="492"/>
      <c r="AB1752" s="492"/>
      <c r="AC1752" s="1152"/>
      <c r="AD1752" s="1215"/>
      <c r="AE1752" s="2583"/>
      <c r="AF1752" s="1288"/>
    </row>
    <row r="1753" spans="1:32" s="2546" customFormat="1" ht="29.25" x14ac:dyDescent="0.25">
      <c r="A1753" s="363"/>
      <c r="B1753" s="363"/>
      <c r="C1753" s="435" t="s">
        <v>133</v>
      </c>
      <c r="D1753" s="4"/>
      <c r="E1753" s="4"/>
      <c r="F1753" s="754">
        <f>F1754+F1755</f>
        <v>58811</v>
      </c>
      <c r="G1753" s="754">
        <f t="shared" ref="G1753:H1753" si="1883">G1754+G1755</f>
        <v>14702.75</v>
      </c>
      <c r="H1753" s="754">
        <f t="shared" si="1883"/>
        <v>9152</v>
      </c>
      <c r="I1753" s="324">
        <f t="shared" si="1882"/>
        <v>62.246858580877728</v>
      </c>
      <c r="J1753" s="1771"/>
      <c r="K1753" s="1771"/>
      <c r="L1753" s="210"/>
      <c r="M1753" s="210"/>
      <c r="N1753" s="210"/>
      <c r="O1753" s="210"/>
      <c r="P1753" s="210"/>
      <c r="Q1753" s="210"/>
      <c r="R1753" s="492"/>
      <c r="S1753" s="492"/>
      <c r="T1753" s="492"/>
      <c r="U1753" s="2692"/>
      <c r="V1753" s="492"/>
      <c r="W1753" s="995"/>
      <c r="X1753" s="492"/>
      <c r="Y1753" s="492"/>
      <c r="Z1753" s="492"/>
      <c r="AA1753" s="492"/>
      <c r="AB1753" s="492"/>
      <c r="AC1753" s="1152"/>
      <c r="AD1753" s="1215"/>
      <c r="AE1753" s="2583"/>
      <c r="AF1753" s="1288"/>
    </row>
    <row r="1754" spans="1:32" s="2546" customFormat="1" x14ac:dyDescent="0.25">
      <c r="A1754" s="363"/>
      <c r="B1754" s="363">
        <v>1</v>
      </c>
      <c r="C1754" s="275" t="s">
        <v>233</v>
      </c>
      <c r="D1754" s="4"/>
      <c r="E1754" s="4"/>
      <c r="F1754" s="754">
        <v>57000</v>
      </c>
      <c r="G1754" s="212">
        <f t="shared" ref="G1754:G1755" si="1884">F1754/12*$C$3</f>
        <v>14250</v>
      </c>
      <c r="H1754" s="324">
        <v>8892</v>
      </c>
      <c r="I1754" s="324">
        <f t="shared" si="1882"/>
        <v>62.4</v>
      </c>
      <c r="J1754" s="1771"/>
      <c r="K1754" s="1771"/>
      <c r="L1754" s="210"/>
      <c r="M1754" s="210"/>
      <c r="N1754" s="210"/>
      <c r="O1754" s="210"/>
      <c r="P1754" s="210"/>
      <c r="Q1754" s="210"/>
      <c r="R1754" s="492"/>
      <c r="S1754" s="492"/>
      <c r="T1754" s="492"/>
      <c r="U1754" s="2692"/>
      <c r="V1754" s="492"/>
      <c r="W1754" s="995"/>
      <c r="X1754" s="492"/>
      <c r="Y1754" s="492"/>
      <c r="Z1754" s="492"/>
      <c r="AA1754" s="492"/>
      <c r="AB1754" s="492"/>
      <c r="AC1754" s="1152"/>
      <c r="AD1754" s="1215"/>
      <c r="AE1754" s="2583"/>
      <c r="AF1754" s="1288"/>
    </row>
    <row r="1755" spans="1:32" s="2546" customFormat="1" ht="45" x14ac:dyDescent="0.25">
      <c r="A1755" s="363"/>
      <c r="B1755" s="363">
        <v>1</v>
      </c>
      <c r="C1755" s="275" t="s">
        <v>531</v>
      </c>
      <c r="D1755" s="4"/>
      <c r="E1755" s="4"/>
      <c r="F1755" s="754">
        <v>1811</v>
      </c>
      <c r="G1755" s="212">
        <f t="shared" si="1884"/>
        <v>452.75</v>
      </c>
      <c r="H1755" s="324">
        <v>260</v>
      </c>
      <c r="I1755" s="324">
        <f t="shared" si="1882"/>
        <v>57.426836002208724</v>
      </c>
      <c r="J1755" s="1771"/>
      <c r="K1755" s="1771"/>
      <c r="L1755" s="210"/>
      <c r="M1755" s="210"/>
      <c r="N1755" s="210"/>
      <c r="O1755" s="210"/>
      <c r="P1755" s="210"/>
      <c r="Q1755" s="210"/>
      <c r="R1755" s="492"/>
      <c r="S1755" s="492"/>
      <c r="T1755" s="492"/>
      <c r="U1755" s="2692"/>
      <c r="V1755" s="492"/>
      <c r="W1755" s="995"/>
      <c r="X1755" s="492"/>
      <c r="Y1755" s="492"/>
      <c r="Z1755" s="492"/>
      <c r="AA1755" s="492"/>
      <c r="AB1755" s="492"/>
      <c r="AC1755" s="1152">
        <f t="shared" ref="AC1755" si="1885">AC1756</f>
        <v>0</v>
      </c>
      <c r="AD1755" s="1215"/>
      <c r="AE1755" s="2583"/>
      <c r="AF1755" s="1288"/>
    </row>
    <row r="1756" spans="1:32" s="2546" customFormat="1" x14ac:dyDescent="0.25">
      <c r="A1756" s="363"/>
      <c r="B1756" s="363">
        <v>1</v>
      </c>
      <c r="C1756" s="3376" t="s">
        <v>201</v>
      </c>
      <c r="D1756" s="4"/>
      <c r="E1756" s="4"/>
      <c r="F1756" s="754"/>
      <c r="G1756" s="324"/>
      <c r="H1756" s="324"/>
      <c r="I1756" s="324"/>
      <c r="J1756" s="1771"/>
      <c r="K1756" s="1771"/>
      <c r="L1756" s="210"/>
      <c r="M1756" s="210"/>
      <c r="N1756" s="210"/>
      <c r="O1756" s="210"/>
      <c r="P1756" s="210"/>
      <c r="Q1756" s="210"/>
      <c r="R1756" s="492"/>
      <c r="S1756" s="492"/>
      <c r="T1756" s="492"/>
      <c r="U1756" s="2692"/>
      <c r="V1756" s="492"/>
      <c r="W1756" s="995"/>
      <c r="X1756" s="492"/>
      <c r="Y1756" s="492"/>
      <c r="Z1756" s="492"/>
      <c r="AA1756" s="492"/>
      <c r="AB1756" s="492"/>
      <c r="AC1756" s="1152"/>
      <c r="AD1756" s="1215"/>
      <c r="AE1756" s="2583"/>
      <c r="AF1756" s="1288"/>
    </row>
    <row r="1757" spans="1:32" s="2546" customFormat="1" ht="60" x14ac:dyDescent="0.25">
      <c r="A1757" s="363"/>
      <c r="B1757" s="363">
        <v>1</v>
      </c>
      <c r="C1757" s="461" t="s">
        <v>532</v>
      </c>
      <c r="D1757" s="4"/>
      <c r="E1757" s="4"/>
      <c r="F1757" s="754">
        <v>7318</v>
      </c>
      <c r="G1757" s="212">
        <f t="shared" ref="G1757" si="1886">F1757/12*$C$3</f>
        <v>1829.5</v>
      </c>
      <c r="H1757" s="324">
        <v>614</v>
      </c>
      <c r="I1757" s="324">
        <f>H1757/G1757*100</f>
        <v>33.561082262913366</v>
      </c>
      <c r="J1757" s="1771"/>
      <c r="K1757" s="1771"/>
      <c r="L1757" s="210"/>
      <c r="M1757" s="210"/>
      <c r="N1757" s="210"/>
      <c r="O1757" s="210"/>
      <c r="P1757" s="210"/>
      <c r="Q1757" s="210"/>
      <c r="R1757" s="492">
        <v>15596.487499999999</v>
      </c>
      <c r="S1757" s="492">
        <v>15596.487499999999</v>
      </c>
      <c r="T1757" s="492">
        <v>15596.487499999999</v>
      </c>
      <c r="U1757" s="2591">
        <f t="shared" ref="U1757" si="1887">R1757/12*$C$3+(S1757-R1757)/11*2+(T1757-S1757)/10*1</f>
        <v>3899.1218749999998</v>
      </c>
      <c r="V1757" s="492">
        <f t="shared" ref="V1757" si="1888">AB1757-AA1757-X1757-W1757</f>
        <v>1308.5875000000001</v>
      </c>
      <c r="W1757" s="995"/>
      <c r="X1757" s="492"/>
      <c r="Y1757" s="492">
        <f t="shared" ref="Y1757" si="1889">V1757-U1757</f>
        <v>-2590.5343749999997</v>
      </c>
      <c r="Z1757" s="492"/>
      <c r="AA1757" s="492">
        <v>0</v>
      </c>
      <c r="AB1757" s="492">
        <v>1308.5875000000001</v>
      </c>
      <c r="AC1757" s="1152">
        <f>AC1758+AC1763</f>
        <v>0</v>
      </c>
      <c r="AD1757" s="1215"/>
      <c r="AE1757" s="2583"/>
      <c r="AF1757" s="1288"/>
    </row>
    <row r="1758" spans="1:32" s="2546" customFormat="1" ht="57.75" x14ac:dyDescent="0.25">
      <c r="A1758" s="363"/>
      <c r="B1758" s="363">
        <v>1</v>
      </c>
      <c r="C1758" s="2541" t="s">
        <v>533</v>
      </c>
      <c r="D1758" s="4"/>
      <c r="E1758" s="4"/>
      <c r="F1758" s="753">
        <f>F1759+F1766</f>
        <v>22790</v>
      </c>
      <c r="G1758" s="753">
        <f t="shared" ref="G1758:H1758" si="1890">G1759+G1766</f>
        <v>5697.5</v>
      </c>
      <c r="H1758" s="753">
        <f t="shared" si="1890"/>
        <v>4102</v>
      </c>
      <c r="I1758" s="324">
        <f>H1758/G1758*100</f>
        <v>71.996489688459846</v>
      </c>
      <c r="J1758" s="1771"/>
      <c r="K1758" s="1771"/>
      <c r="L1758" s="210"/>
      <c r="M1758" s="210"/>
      <c r="N1758" s="210"/>
      <c r="O1758" s="210"/>
      <c r="P1758" s="210"/>
      <c r="Q1758" s="210"/>
      <c r="R1758" s="492">
        <f t="shared" ref="R1758:AB1758" si="1891">R1759+R1766</f>
        <v>82345.89965964618</v>
      </c>
      <c r="S1758" s="492">
        <f t="shared" ref="S1758:T1758" si="1892">S1759+S1766</f>
        <v>82345.89965964618</v>
      </c>
      <c r="T1758" s="492">
        <f t="shared" si="1892"/>
        <v>82345.89965964618</v>
      </c>
      <c r="U1758" s="2692">
        <f t="shared" si="1891"/>
        <v>20586.474914911545</v>
      </c>
      <c r="V1758" s="492">
        <f t="shared" si="1891"/>
        <v>12529.996450000001</v>
      </c>
      <c r="W1758" s="995">
        <f t="shared" si="1891"/>
        <v>0</v>
      </c>
      <c r="X1758" s="492">
        <f t="shared" si="1891"/>
        <v>0</v>
      </c>
      <c r="Y1758" s="492">
        <f t="shared" si="1891"/>
        <v>-8056.4784649115491</v>
      </c>
      <c r="Z1758" s="492">
        <f t="shared" si="1891"/>
        <v>0</v>
      </c>
      <c r="AA1758" s="492">
        <f t="shared" si="1891"/>
        <v>-34.353089999999995</v>
      </c>
      <c r="AB1758" s="492">
        <f t="shared" si="1891"/>
        <v>12495.64336</v>
      </c>
      <c r="AC1758" s="1152">
        <f>SUM(AC1759:AC1762)</f>
        <v>0</v>
      </c>
      <c r="AD1758" s="1215"/>
      <c r="AE1758" s="2583"/>
      <c r="AF1758" s="1288"/>
    </row>
    <row r="1759" spans="1:32" s="2546" customFormat="1" ht="30" x14ac:dyDescent="0.25">
      <c r="A1759" s="363"/>
      <c r="B1759" s="363">
        <v>1</v>
      </c>
      <c r="C1759" s="657" t="s">
        <v>286</v>
      </c>
      <c r="D1759" s="4"/>
      <c r="E1759" s="4"/>
      <c r="F1759" s="753">
        <f>SUM(F1760:F1765)</f>
        <v>11370</v>
      </c>
      <c r="G1759" s="753">
        <f t="shared" ref="G1759:H1759" si="1893">SUM(G1760:G1765)</f>
        <v>2842.5</v>
      </c>
      <c r="H1759" s="753">
        <f t="shared" si="1893"/>
        <v>719</v>
      </c>
      <c r="I1759" s="324">
        <f>H1759/G1759*100</f>
        <v>25.294635004397538</v>
      </c>
      <c r="J1759" s="1771"/>
      <c r="K1759" s="1771"/>
      <c r="L1759" s="210"/>
      <c r="M1759" s="210"/>
      <c r="N1759" s="210"/>
      <c r="O1759" s="210"/>
      <c r="P1759" s="210"/>
      <c r="Q1759" s="210"/>
      <c r="R1759" s="492">
        <f t="shared" ref="R1759:AB1759" si="1894">SUM(R1760:R1765)</f>
        <v>49739.861092062187</v>
      </c>
      <c r="S1759" s="492">
        <f t="shared" ref="S1759:T1759" si="1895">SUM(S1760:S1765)</f>
        <v>49739.861092062187</v>
      </c>
      <c r="T1759" s="492">
        <f t="shared" si="1895"/>
        <v>49739.861092062187</v>
      </c>
      <c r="U1759" s="2692">
        <f t="shared" si="1894"/>
        <v>12434.965273015547</v>
      </c>
      <c r="V1759" s="492">
        <f t="shared" si="1894"/>
        <v>2378.8203200000003</v>
      </c>
      <c r="W1759" s="995">
        <f t="shared" si="1894"/>
        <v>0</v>
      </c>
      <c r="X1759" s="492">
        <f t="shared" si="1894"/>
        <v>0</v>
      </c>
      <c r="Y1759" s="492">
        <f t="shared" si="1894"/>
        <v>-10056.144953015548</v>
      </c>
      <c r="Z1759" s="492">
        <f t="shared" si="1894"/>
        <v>0</v>
      </c>
      <c r="AA1759" s="492">
        <f t="shared" si="1894"/>
        <v>-34.353089999999995</v>
      </c>
      <c r="AB1759" s="492">
        <f t="shared" si="1894"/>
        <v>2344.4672300000002</v>
      </c>
      <c r="AC1759" s="1152"/>
      <c r="AD1759" s="1215"/>
      <c r="AE1759" s="2583"/>
      <c r="AF1759" s="1288"/>
    </row>
    <row r="1760" spans="1:32" s="2546" customFormat="1" ht="30" x14ac:dyDescent="0.25">
      <c r="A1760" s="363"/>
      <c r="B1760" s="363">
        <v>1</v>
      </c>
      <c r="C1760" s="461" t="s">
        <v>534</v>
      </c>
      <c r="D1760" s="4"/>
      <c r="E1760" s="4"/>
      <c r="F1760" s="754">
        <v>9583</v>
      </c>
      <c r="G1760" s="212">
        <f t="shared" ref="G1760:G1762" si="1896">F1760/12*$C$3</f>
        <v>2395.75</v>
      </c>
      <c r="H1760" s="324">
        <v>580</v>
      </c>
      <c r="I1760" s="324">
        <f>H1760/G1760*100</f>
        <v>24.209537723051238</v>
      </c>
      <c r="J1760" s="1771"/>
      <c r="K1760" s="1771"/>
      <c r="L1760" s="210"/>
      <c r="M1760" s="210"/>
      <c r="N1760" s="210"/>
      <c r="O1760" s="210"/>
      <c r="P1760" s="210"/>
      <c r="Q1760" s="210"/>
      <c r="R1760" s="492">
        <v>45536.60522439819</v>
      </c>
      <c r="S1760" s="492">
        <v>45536.60522439819</v>
      </c>
      <c r="T1760" s="492">
        <v>45536.60522439819</v>
      </c>
      <c r="U1760" s="2692">
        <f t="shared" ref="U1760" si="1897">R1760/12*$C$3+(S1760-R1760)/11*2+(T1760-S1760)/10*1</f>
        <v>11384.151306099548</v>
      </c>
      <c r="V1760" s="492">
        <f t="shared" ref="V1760" si="1898">AB1760-AA1760-X1760-W1760</f>
        <v>2187.8704600000001</v>
      </c>
      <c r="W1760" s="995"/>
      <c r="X1760" s="492"/>
      <c r="Y1760" s="492">
        <f t="shared" ref="Y1760" si="1899">V1760-U1760</f>
        <v>-9196.2808460995475</v>
      </c>
      <c r="Z1760" s="492"/>
      <c r="AA1760" s="492">
        <v>-34.353089999999995</v>
      </c>
      <c r="AB1760" s="492">
        <v>2153.51737</v>
      </c>
      <c r="AC1760" s="1152"/>
      <c r="AD1760" s="1215"/>
      <c r="AE1760" s="2583"/>
      <c r="AF1760" s="1288"/>
    </row>
    <row r="1761" spans="1:32" s="2546" customFormat="1" ht="60" x14ac:dyDescent="0.25">
      <c r="A1761" s="363"/>
      <c r="B1761" s="363">
        <v>1</v>
      </c>
      <c r="C1761" s="461" t="s">
        <v>557</v>
      </c>
      <c r="D1761" s="4"/>
      <c r="E1761" s="4"/>
      <c r="F1761" s="754"/>
      <c r="G1761" s="324"/>
      <c r="H1761" s="324"/>
      <c r="I1761" s="324"/>
      <c r="J1761" s="1771"/>
      <c r="K1761" s="1771"/>
      <c r="L1761" s="210"/>
      <c r="M1761" s="210"/>
      <c r="N1761" s="210"/>
      <c r="O1761" s="210"/>
      <c r="P1761" s="210"/>
      <c r="Q1761" s="210"/>
      <c r="R1761" s="492"/>
      <c r="S1761" s="492"/>
      <c r="T1761" s="492"/>
      <c r="U1761" s="2692"/>
      <c r="V1761" s="492"/>
      <c r="W1761" s="995"/>
      <c r="X1761" s="492"/>
      <c r="Y1761" s="492"/>
      <c r="Z1761" s="492"/>
      <c r="AA1761" s="492"/>
      <c r="AB1761" s="492"/>
      <c r="AC1761" s="1152"/>
      <c r="AD1761" s="1215"/>
      <c r="AE1761" s="2583"/>
      <c r="AF1761" s="1288"/>
    </row>
    <row r="1762" spans="1:32" s="2546" customFormat="1" ht="30" x14ac:dyDescent="0.25">
      <c r="A1762" s="363"/>
      <c r="B1762" s="363">
        <v>1</v>
      </c>
      <c r="C1762" s="461" t="s">
        <v>535</v>
      </c>
      <c r="D1762" s="4"/>
      <c r="E1762" s="4"/>
      <c r="F1762" s="754">
        <v>1657</v>
      </c>
      <c r="G1762" s="212">
        <f t="shared" si="1896"/>
        <v>414.25</v>
      </c>
      <c r="H1762" s="324">
        <v>139</v>
      </c>
      <c r="I1762" s="324">
        <f>H1762/G1762*100</f>
        <v>33.554616777308389</v>
      </c>
      <c r="J1762" s="1771"/>
      <c r="K1762" s="1771"/>
      <c r="L1762" s="210"/>
      <c r="M1762" s="210"/>
      <c r="N1762" s="210"/>
      <c r="O1762" s="210"/>
      <c r="P1762" s="210"/>
      <c r="Q1762" s="210"/>
      <c r="R1762" s="492">
        <v>3072.8702200000002</v>
      </c>
      <c r="S1762" s="492">
        <v>3072.8702200000002</v>
      </c>
      <c r="T1762" s="492">
        <v>3072.8702200000002</v>
      </c>
      <c r="U1762" s="2692">
        <f t="shared" ref="U1762" si="1900">R1762/12*$C$3+(S1762-R1762)/11*2+(T1762-S1762)/10*1</f>
        <v>768.21755499999995</v>
      </c>
      <c r="V1762" s="492">
        <f t="shared" ref="V1762" si="1901">AB1762-AA1762-X1762-W1762</f>
        <v>190.94985999999997</v>
      </c>
      <c r="W1762" s="995"/>
      <c r="X1762" s="492"/>
      <c r="Y1762" s="492">
        <f t="shared" ref="Y1762" si="1902">V1762-U1762</f>
        <v>-577.267695</v>
      </c>
      <c r="Z1762" s="492"/>
      <c r="AA1762" s="492">
        <v>0</v>
      </c>
      <c r="AB1762" s="492">
        <v>190.94985999999997</v>
      </c>
      <c r="AC1762" s="1152"/>
      <c r="AD1762" s="1215"/>
      <c r="AE1762" s="2583"/>
      <c r="AF1762" s="1288"/>
    </row>
    <row r="1763" spans="1:32" s="2546" customFormat="1" ht="30" x14ac:dyDescent="0.25">
      <c r="A1763" s="363"/>
      <c r="B1763" s="363">
        <v>1</v>
      </c>
      <c r="C1763" s="461" t="s">
        <v>536</v>
      </c>
      <c r="D1763" s="4"/>
      <c r="E1763" s="4"/>
      <c r="F1763" s="754"/>
      <c r="G1763" s="324"/>
      <c r="H1763" s="324"/>
      <c r="I1763" s="324"/>
      <c r="J1763" s="1771"/>
      <c r="K1763" s="1771"/>
      <c r="L1763" s="210"/>
      <c r="M1763" s="210"/>
      <c r="N1763" s="210"/>
      <c r="O1763" s="210"/>
      <c r="P1763" s="210"/>
      <c r="Q1763" s="210"/>
      <c r="R1763" s="492"/>
      <c r="S1763" s="492"/>
      <c r="T1763" s="492"/>
      <c r="U1763" s="2692"/>
      <c r="V1763" s="492">
        <f>AB1763-AA1763-X1763</f>
        <v>0</v>
      </c>
      <c r="W1763" s="995"/>
      <c r="X1763" s="492"/>
      <c r="Y1763" s="492">
        <f>V1763-U1763</f>
        <v>0</v>
      </c>
      <c r="Z1763" s="492"/>
      <c r="AA1763" s="492">
        <v>0</v>
      </c>
      <c r="AB1763" s="492">
        <v>0</v>
      </c>
      <c r="AC1763" s="1152">
        <f>AC1764+AC1767+AC1766</f>
        <v>0</v>
      </c>
      <c r="AD1763" s="1215"/>
      <c r="AE1763" s="2583"/>
      <c r="AF1763" s="1288"/>
    </row>
    <row r="1764" spans="1:32" s="2546" customFormat="1" ht="45" x14ac:dyDescent="0.25">
      <c r="A1764" s="363"/>
      <c r="B1764" s="363">
        <v>1</v>
      </c>
      <c r="C1764" s="461" t="s">
        <v>537</v>
      </c>
      <c r="D1764" s="4"/>
      <c r="E1764" s="4"/>
      <c r="F1764" s="754"/>
      <c r="G1764" s="324"/>
      <c r="H1764" s="324"/>
      <c r="I1764" s="324"/>
      <c r="J1764" s="1771"/>
      <c r="K1764" s="1771"/>
      <c r="L1764" s="210"/>
      <c r="M1764" s="210"/>
      <c r="N1764" s="210"/>
      <c r="O1764" s="210"/>
      <c r="P1764" s="210"/>
      <c r="Q1764" s="210"/>
      <c r="R1764" s="492"/>
      <c r="S1764" s="492"/>
      <c r="T1764" s="492"/>
      <c r="U1764" s="2692"/>
      <c r="V1764" s="492"/>
      <c r="W1764" s="995"/>
      <c r="X1764" s="492"/>
      <c r="Y1764" s="492"/>
      <c r="Z1764" s="492"/>
      <c r="AA1764" s="492"/>
      <c r="AB1764" s="492"/>
      <c r="AC1764" s="1152"/>
      <c r="AD1764" s="1215"/>
      <c r="AE1764" s="2583"/>
      <c r="AF1764" s="1288"/>
    </row>
    <row r="1765" spans="1:32" s="2546" customFormat="1" ht="30" x14ac:dyDescent="0.25">
      <c r="A1765" s="363"/>
      <c r="B1765" s="363">
        <v>1</v>
      </c>
      <c r="C1765" s="461" t="s">
        <v>538</v>
      </c>
      <c r="D1765" s="4"/>
      <c r="E1765" s="4"/>
      <c r="F1765" s="754">
        <v>130</v>
      </c>
      <c r="G1765" s="212">
        <f t="shared" ref="G1765" si="1903">F1765/12*$C$3</f>
        <v>32.5</v>
      </c>
      <c r="H1765" s="324"/>
      <c r="I1765" s="324">
        <f t="shared" ref="I1765:I1771" si="1904">H1765/G1765*100</f>
        <v>0</v>
      </c>
      <c r="J1765" s="1771"/>
      <c r="K1765" s="1771"/>
      <c r="L1765" s="210"/>
      <c r="M1765" s="210"/>
      <c r="N1765" s="210"/>
      <c r="O1765" s="210"/>
      <c r="P1765" s="210"/>
      <c r="Q1765" s="210"/>
      <c r="R1765" s="492">
        <v>1130.3856476640001</v>
      </c>
      <c r="S1765" s="492">
        <v>1130.3856476640001</v>
      </c>
      <c r="T1765" s="492">
        <v>1130.3856476640001</v>
      </c>
      <c r="U1765" s="2692">
        <f t="shared" ref="U1765" si="1905">R1765/12*$C$3+(S1765-R1765)/11*2+(T1765-S1765)/10*1</f>
        <v>282.59641191600002</v>
      </c>
      <c r="V1765" s="492">
        <f t="shared" ref="V1765" si="1906">AB1765-AA1765-X1765-W1765</f>
        <v>0</v>
      </c>
      <c r="W1765" s="995"/>
      <c r="X1765" s="492"/>
      <c r="Y1765" s="492">
        <f t="shared" ref="Y1765" si="1907">V1765-U1765</f>
        <v>-282.59641191600002</v>
      </c>
      <c r="Z1765" s="492"/>
      <c r="AA1765" s="492"/>
      <c r="AB1765" s="492"/>
      <c r="AC1765" s="1152"/>
      <c r="AD1765" s="1215"/>
      <c r="AE1765" s="2583"/>
      <c r="AF1765" s="1288"/>
    </row>
    <row r="1766" spans="1:32" s="2546" customFormat="1" ht="45" x14ac:dyDescent="0.25">
      <c r="A1766" s="363"/>
      <c r="B1766" s="363">
        <v>1</v>
      </c>
      <c r="C1766" s="657" t="s">
        <v>287</v>
      </c>
      <c r="D1766" s="4"/>
      <c r="E1766" s="4"/>
      <c r="F1766" s="1285">
        <f>SUM(F1767:F1770)</f>
        <v>11420</v>
      </c>
      <c r="G1766" s="1285">
        <f t="shared" ref="G1766" si="1908">SUM(G1767:G1770)</f>
        <v>2855</v>
      </c>
      <c r="H1766" s="1285">
        <f>SUM(H1767:H1770)-H1768</f>
        <v>3383</v>
      </c>
      <c r="I1766" s="324">
        <f t="shared" si="1904"/>
        <v>118.4938704028021</v>
      </c>
      <c r="J1766" s="1771"/>
      <c r="K1766" s="1771"/>
      <c r="L1766" s="210"/>
      <c r="M1766" s="210"/>
      <c r="N1766" s="210"/>
      <c r="O1766" s="210"/>
      <c r="P1766" s="210"/>
      <c r="Q1766" s="210"/>
      <c r="R1766" s="492">
        <f t="shared" ref="R1766:AB1766" si="1909">SUM(R1767:R1770)</f>
        <v>32606.038567584001</v>
      </c>
      <c r="S1766" s="492">
        <f t="shared" ref="S1766:T1766" si="1910">SUM(S1767:S1770)</f>
        <v>32606.038567584001</v>
      </c>
      <c r="T1766" s="492">
        <f t="shared" si="1910"/>
        <v>32606.038567584001</v>
      </c>
      <c r="U1766" s="2692">
        <f t="shared" si="1909"/>
        <v>8151.5096418960002</v>
      </c>
      <c r="V1766" s="492">
        <f t="shared" si="1909"/>
        <v>10151.17613</v>
      </c>
      <c r="W1766" s="995">
        <f t="shared" si="1909"/>
        <v>0</v>
      </c>
      <c r="X1766" s="492">
        <f t="shared" si="1909"/>
        <v>0</v>
      </c>
      <c r="Y1766" s="492">
        <f t="shared" si="1909"/>
        <v>1999.6664881039987</v>
      </c>
      <c r="Z1766" s="492">
        <f t="shared" si="1909"/>
        <v>0</v>
      </c>
      <c r="AA1766" s="492">
        <f t="shared" si="1909"/>
        <v>0</v>
      </c>
      <c r="AB1766" s="492">
        <f t="shared" si="1909"/>
        <v>10151.17613</v>
      </c>
      <c r="AC1766" s="1152"/>
      <c r="AD1766" s="1215"/>
      <c r="AE1766" s="2583"/>
      <c r="AF1766" s="1288"/>
    </row>
    <row r="1767" spans="1:32" s="2546" customFormat="1" ht="45" x14ac:dyDescent="0.25">
      <c r="A1767" s="363"/>
      <c r="B1767" s="363">
        <v>1</v>
      </c>
      <c r="C1767" s="461" t="s">
        <v>539</v>
      </c>
      <c r="D1767" s="4"/>
      <c r="E1767" s="4"/>
      <c r="F1767" s="298">
        <v>2520</v>
      </c>
      <c r="G1767" s="212">
        <f t="shared" ref="G1767:G1770" si="1911">F1767/12*$C$3</f>
        <v>630</v>
      </c>
      <c r="H1767" s="324">
        <v>534</v>
      </c>
      <c r="I1767" s="324">
        <f t="shared" si="1904"/>
        <v>84.761904761904759</v>
      </c>
      <c r="J1767" s="1771"/>
      <c r="K1767" s="1771"/>
      <c r="L1767" s="210"/>
      <c r="M1767" s="210"/>
      <c r="N1767" s="210"/>
      <c r="O1767" s="210"/>
      <c r="P1767" s="210"/>
      <c r="Q1767" s="210"/>
      <c r="R1767" s="492">
        <v>4258.2708000000002</v>
      </c>
      <c r="S1767" s="492">
        <v>4258.2708000000002</v>
      </c>
      <c r="T1767" s="492">
        <v>4258.2708000000002</v>
      </c>
      <c r="U1767" s="2692">
        <f t="shared" ref="U1767" si="1912">R1767/12*$C$3+(S1767-R1767)/11*2+(T1767-S1767)/10*1</f>
        <v>1064.5677000000001</v>
      </c>
      <c r="V1767" s="492">
        <f t="shared" ref="V1767:V1771" si="1913">AB1767-AA1767-X1767-W1767</f>
        <v>891.25569000000007</v>
      </c>
      <c r="W1767" s="995"/>
      <c r="X1767" s="492"/>
      <c r="Y1767" s="492">
        <f t="shared" ref="Y1767:Y1771" si="1914">V1767-U1767</f>
        <v>-173.31200999999999</v>
      </c>
      <c r="Z1767" s="492"/>
      <c r="AA1767" s="492">
        <v>0</v>
      </c>
      <c r="AB1767" s="492">
        <v>891.25569000000007</v>
      </c>
      <c r="AC1767" s="1152"/>
      <c r="AD1767" s="1215"/>
      <c r="AE1767" s="2583"/>
      <c r="AF1767" s="1288"/>
    </row>
    <row r="1768" spans="1:32" s="2546" customFormat="1" ht="30" x14ac:dyDescent="0.25">
      <c r="A1768" s="363"/>
      <c r="B1768" s="363"/>
      <c r="C1768" s="461" t="s">
        <v>578</v>
      </c>
      <c r="D1768" s="4"/>
      <c r="E1768" s="4"/>
      <c r="F1768" s="298"/>
      <c r="G1768" s="212"/>
      <c r="H1768" s="324">
        <v>7</v>
      </c>
      <c r="I1768" s="324"/>
      <c r="J1768" s="1771"/>
      <c r="K1768" s="1771"/>
      <c r="L1768" s="210"/>
      <c r="M1768" s="210"/>
      <c r="N1768" s="210"/>
      <c r="O1768" s="210"/>
      <c r="P1768" s="210"/>
      <c r="Q1768" s="210"/>
      <c r="R1768" s="492"/>
      <c r="S1768" s="492"/>
      <c r="T1768" s="492"/>
      <c r="U1768" s="2692"/>
      <c r="V1768" s="492"/>
      <c r="W1768" s="995"/>
      <c r="X1768" s="492"/>
      <c r="Y1768" s="492"/>
      <c r="Z1768" s="492"/>
      <c r="AA1768" s="492"/>
      <c r="AB1768" s="492"/>
      <c r="AC1768" s="1152"/>
      <c r="AD1768" s="1215"/>
      <c r="AE1768" s="2583"/>
      <c r="AF1768" s="1288"/>
    </row>
    <row r="1769" spans="1:32" s="2546" customFormat="1" ht="75" x14ac:dyDescent="0.25">
      <c r="A1769" s="363"/>
      <c r="B1769" s="363">
        <v>1</v>
      </c>
      <c r="C1769" s="461" t="s">
        <v>540</v>
      </c>
      <c r="D1769" s="4"/>
      <c r="E1769" s="4"/>
      <c r="F1769" s="755">
        <v>6200</v>
      </c>
      <c r="G1769" s="212">
        <f t="shared" si="1911"/>
        <v>1550</v>
      </c>
      <c r="H1769" s="324">
        <v>2300</v>
      </c>
      <c r="I1769" s="324">
        <f t="shared" si="1904"/>
        <v>148.38709677419354</v>
      </c>
      <c r="J1769" s="1771"/>
      <c r="K1769" s="1771"/>
      <c r="L1769" s="210"/>
      <c r="M1769" s="210"/>
      <c r="N1769" s="210"/>
      <c r="O1769" s="210"/>
      <c r="P1769" s="210"/>
      <c r="Q1769" s="210"/>
      <c r="R1769" s="492">
        <v>23581.523328768002</v>
      </c>
      <c r="S1769" s="492">
        <v>23581.523328768002</v>
      </c>
      <c r="T1769" s="492">
        <v>23581.523328768002</v>
      </c>
      <c r="U1769" s="2692">
        <f t="shared" ref="U1769:U1771" si="1915">R1769/12*$C$3+(S1769-R1769)/11*2+(T1769-S1769)/10*1</f>
        <v>5895.3808321920005</v>
      </c>
      <c r="V1769" s="492">
        <f t="shared" si="1913"/>
        <v>8366.7358999999997</v>
      </c>
      <c r="W1769" s="995"/>
      <c r="X1769" s="492"/>
      <c r="Y1769" s="492">
        <f t="shared" si="1914"/>
        <v>2471.3550678079991</v>
      </c>
      <c r="Z1769" s="492"/>
      <c r="AA1769" s="492">
        <v>0</v>
      </c>
      <c r="AB1769" s="492">
        <v>8366.7358999999997</v>
      </c>
      <c r="AC1769" s="1152"/>
      <c r="AD1769" s="1215"/>
      <c r="AE1769" s="2583"/>
      <c r="AF1769" s="1288"/>
    </row>
    <row r="1770" spans="1:32" s="2546" customFormat="1" ht="60" x14ac:dyDescent="0.25">
      <c r="A1770" s="363"/>
      <c r="B1770" s="363">
        <v>1</v>
      </c>
      <c r="C1770" s="461" t="s">
        <v>541</v>
      </c>
      <c r="D1770" s="4"/>
      <c r="E1770" s="4"/>
      <c r="F1770" s="755">
        <v>2700</v>
      </c>
      <c r="G1770" s="212">
        <f t="shared" si="1911"/>
        <v>675</v>
      </c>
      <c r="H1770" s="324">
        <v>549</v>
      </c>
      <c r="I1770" s="324">
        <f t="shared" si="1904"/>
        <v>81.333333333333329</v>
      </c>
      <c r="J1770" s="1771"/>
      <c r="K1770" s="1771"/>
      <c r="L1770" s="210"/>
      <c r="M1770" s="210"/>
      <c r="N1770" s="210"/>
      <c r="O1770" s="210"/>
      <c r="P1770" s="210"/>
      <c r="Q1770" s="210"/>
      <c r="R1770" s="492">
        <v>4766.2444388160011</v>
      </c>
      <c r="S1770" s="492">
        <v>4766.2444388160011</v>
      </c>
      <c r="T1770" s="492">
        <v>4766.2444388160011</v>
      </c>
      <c r="U1770" s="2692">
        <f t="shared" si="1915"/>
        <v>1191.5611097040003</v>
      </c>
      <c r="V1770" s="492">
        <f t="shared" si="1913"/>
        <v>893.18454000000008</v>
      </c>
      <c r="W1770" s="995"/>
      <c r="X1770" s="492"/>
      <c r="Y1770" s="492">
        <f t="shared" si="1914"/>
        <v>-298.37656970400019</v>
      </c>
      <c r="Z1770" s="492"/>
      <c r="AA1770" s="492">
        <v>0</v>
      </c>
      <c r="AB1770" s="492">
        <v>893.18454000000008</v>
      </c>
      <c r="AC1770" s="1152"/>
      <c r="AD1770" s="1215"/>
      <c r="AE1770" s="2583"/>
      <c r="AF1770" s="1288"/>
    </row>
    <row r="1771" spans="1:32" s="2546" customFormat="1" ht="29.25" x14ac:dyDescent="0.25">
      <c r="A1771" s="363"/>
      <c r="B1771" s="363">
        <v>1</v>
      </c>
      <c r="C1771" s="2541" t="s">
        <v>329</v>
      </c>
      <c r="D1771" s="4"/>
      <c r="E1771" s="4"/>
      <c r="F1771" s="1285">
        <f>F1778+F1773+F1779</f>
        <v>5025</v>
      </c>
      <c r="G1771" s="1285">
        <f t="shared" ref="G1771:H1771" si="1916">G1778+G1773+G1779</f>
        <v>1256.25</v>
      </c>
      <c r="H1771" s="1285">
        <f t="shared" si="1916"/>
        <v>638.77499999999998</v>
      </c>
      <c r="I1771" s="324">
        <f t="shared" si="1904"/>
        <v>50.84776119402985</v>
      </c>
      <c r="J1771" s="1771"/>
      <c r="K1771" s="1771"/>
      <c r="L1771" s="210"/>
      <c r="M1771" s="210"/>
      <c r="N1771" s="210"/>
      <c r="O1771" s="210"/>
      <c r="P1771" s="210"/>
      <c r="Q1771" s="210"/>
      <c r="R1771" s="492">
        <v>32438.752999999993</v>
      </c>
      <c r="S1771" s="492">
        <v>32438.752999999993</v>
      </c>
      <c r="T1771" s="492">
        <v>32438.752999999993</v>
      </c>
      <c r="U1771" s="2692">
        <f t="shared" si="1915"/>
        <v>8109.6882499999983</v>
      </c>
      <c r="V1771" s="492">
        <f t="shared" si="1913"/>
        <v>7693.2568800000008</v>
      </c>
      <c r="W1771" s="995"/>
      <c r="X1771" s="492"/>
      <c r="Y1771" s="492">
        <f t="shared" si="1914"/>
        <v>-416.43136999999751</v>
      </c>
      <c r="Z1771" s="492">
        <v>-6.3937499999999998</v>
      </c>
      <c r="AA1771" s="492">
        <v>0</v>
      </c>
      <c r="AB1771" s="492">
        <v>7693.2568800000008</v>
      </c>
      <c r="AC1771" s="1152" t="e">
        <f>AC1778+AC1779+AC1773</f>
        <v>#REF!</v>
      </c>
      <c r="AD1771" s="1215"/>
      <c r="AE1771" s="2583"/>
      <c r="AF1771" s="1288"/>
    </row>
    <row r="1772" spans="1:32" s="2546" customFormat="1" x14ac:dyDescent="0.25">
      <c r="A1772" s="363"/>
      <c r="B1772" s="363">
        <v>1</v>
      </c>
      <c r="C1772" s="461" t="s">
        <v>320</v>
      </c>
      <c r="D1772" s="4"/>
      <c r="E1772" s="4"/>
      <c r="F1772" s="755"/>
      <c r="G1772" s="755"/>
      <c r="H1772" s="755"/>
      <c r="I1772" s="324"/>
      <c r="J1772" s="1771"/>
      <c r="K1772" s="1771"/>
      <c r="L1772" s="210"/>
      <c r="M1772" s="210"/>
      <c r="N1772" s="210"/>
      <c r="O1772" s="210"/>
      <c r="P1772" s="210"/>
      <c r="Q1772" s="210"/>
      <c r="R1772" s="492"/>
      <c r="S1772" s="492"/>
      <c r="T1772" s="492"/>
      <c r="U1772" s="2692"/>
      <c r="V1772" s="492"/>
      <c r="W1772" s="995"/>
      <c r="X1772" s="492"/>
      <c r="Y1772" s="492"/>
      <c r="Z1772" s="492"/>
      <c r="AA1772" s="492"/>
      <c r="AB1772" s="492"/>
      <c r="AC1772" s="1152"/>
      <c r="AD1772" s="1215"/>
      <c r="AE1772" s="2583"/>
      <c r="AF1772" s="1288"/>
    </row>
    <row r="1773" spans="1:32" s="2546" customFormat="1" ht="30" x14ac:dyDescent="0.25">
      <c r="A1773" s="363"/>
      <c r="B1773" s="363">
        <v>1</v>
      </c>
      <c r="C1773" s="657" t="s">
        <v>514</v>
      </c>
      <c r="D1773" s="4"/>
      <c r="E1773" s="4"/>
      <c r="F1773" s="757">
        <f>F1774+F1775/4</f>
        <v>2100</v>
      </c>
      <c r="G1773" s="757">
        <f t="shared" ref="G1773:H1773" si="1917">G1774+G1775/4</f>
        <v>525</v>
      </c>
      <c r="H1773" s="757">
        <f t="shared" si="1917"/>
        <v>569.77499999999998</v>
      </c>
      <c r="I1773" s="324">
        <f>H1773/G1773*100</f>
        <v>108.52857142857142</v>
      </c>
      <c r="J1773" s="1771"/>
      <c r="K1773" s="1771"/>
      <c r="L1773" s="210"/>
      <c r="M1773" s="210"/>
      <c r="N1773" s="210"/>
      <c r="O1773" s="210"/>
      <c r="P1773" s="210"/>
      <c r="Q1773" s="210"/>
      <c r="R1773" s="492"/>
      <c r="S1773" s="492"/>
      <c r="T1773" s="492"/>
      <c r="U1773" s="2692"/>
      <c r="V1773" s="492"/>
      <c r="W1773" s="995"/>
      <c r="X1773" s="492"/>
      <c r="Y1773" s="492"/>
      <c r="Z1773" s="492"/>
      <c r="AA1773" s="492"/>
      <c r="AB1773" s="492"/>
      <c r="AC1773" s="1152">
        <f t="shared" ref="AC1773" si="1918">AC1774+AC1775/4</f>
        <v>0</v>
      </c>
      <c r="AD1773" s="1215"/>
      <c r="AE1773" s="2583"/>
      <c r="AF1773" s="1288"/>
    </row>
    <row r="1774" spans="1:32" s="2546" customFormat="1" x14ac:dyDescent="0.25">
      <c r="A1774" s="363">
        <v>1</v>
      </c>
      <c r="B1774" s="363">
        <v>1</v>
      </c>
      <c r="C1774" s="461" t="s">
        <v>515</v>
      </c>
      <c r="D1774" s="4"/>
      <c r="E1774" s="4"/>
      <c r="F1774" s="734"/>
      <c r="G1774" s="212"/>
      <c r="H1774" s="324"/>
      <c r="I1774" s="324"/>
      <c r="J1774" s="1771"/>
      <c r="K1774" s="1771"/>
      <c r="L1774" s="210"/>
      <c r="M1774" s="210"/>
      <c r="N1774" s="210"/>
      <c r="O1774" s="210"/>
      <c r="P1774" s="210"/>
      <c r="Q1774" s="210"/>
      <c r="R1774" s="492"/>
      <c r="S1774" s="492"/>
      <c r="T1774" s="492"/>
      <c r="U1774" s="2692"/>
      <c r="V1774" s="492"/>
      <c r="W1774" s="995"/>
      <c r="X1774" s="492"/>
      <c r="Y1774" s="492"/>
      <c r="Z1774" s="492"/>
      <c r="AA1774" s="492"/>
      <c r="AB1774" s="492"/>
      <c r="AC1774" s="1152"/>
      <c r="AD1774" s="1215"/>
      <c r="AE1774" s="2583"/>
      <c r="AF1774" s="1288"/>
    </row>
    <row r="1775" spans="1:32" s="2546" customFormat="1" ht="30" x14ac:dyDescent="0.25">
      <c r="A1775" s="363">
        <v>1</v>
      </c>
      <c r="B1775" s="363">
        <v>1</v>
      </c>
      <c r="C1775" s="461" t="s">
        <v>516</v>
      </c>
      <c r="D1775" s="4"/>
      <c r="E1775" s="4"/>
      <c r="F1775" s="757">
        <v>8400</v>
      </c>
      <c r="G1775" s="212">
        <f t="shared" ref="G1775" si="1919">F1775/12*$C$3</f>
        <v>2100</v>
      </c>
      <c r="H1775" s="324">
        <v>2279.1</v>
      </c>
      <c r="I1775" s="324">
        <f>H1775/G1775*100</f>
        <v>108.52857142857142</v>
      </c>
      <c r="J1775" s="1771"/>
      <c r="K1775" s="1771"/>
      <c r="L1775" s="210"/>
      <c r="M1775" s="210"/>
      <c r="N1775" s="210"/>
      <c r="O1775" s="210"/>
      <c r="P1775" s="210"/>
      <c r="Q1775" s="210"/>
      <c r="R1775" s="492"/>
      <c r="S1775" s="492"/>
      <c r="T1775" s="492"/>
      <c r="U1775" s="2692"/>
      <c r="V1775" s="492"/>
      <c r="W1775" s="995"/>
      <c r="X1775" s="492"/>
      <c r="Y1775" s="492"/>
      <c r="Z1775" s="492"/>
      <c r="AA1775" s="492"/>
      <c r="AB1775" s="492"/>
      <c r="AC1775" s="1152"/>
      <c r="AD1775" s="1215"/>
      <c r="AE1775" s="2583"/>
      <c r="AF1775" s="1288"/>
    </row>
    <row r="1776" spans="1:32" s="2546" customFormat="1" ht="60" x14ac:dyDescent="0.25">
      <c r="A1776" s="363">
        <v>1</v>
      </c>
      <c r="B1776" s="363">
        <v>1</v>
      </c>
      <c r="C1776" s="461" t="s">
        <v>518</v>
      </c>
      <c r="D1776" s="4"/>
      <c r="E1776" s="4"/>
      <c r="F1776" s="755"/>
      <c r="G1776" s="212"/>
      <c r="H1776" s="324"/>
      <c r="I1776" s="324"/>
      <c r="J1776" s="1771"/>
      <c r="K1776" s="1771"/>
      <c r="L1776" s="210"/>
      <c r="M1776" s="210"/>
      <c r="N1776" s="210"/>
      <c r="O1776" s="210"/>
      <c r="P1776" s="210"/>
      <c r="Q1776" s="210"/>
      <c r="R1776" s="492"/>
      <c r="S1776" s="492"/>
      <c r="T1776" s="492"/>
      <c r="U1776" s="2692"/>
      <c r="V1776" s="492"/>
      <c r="W1776" s="995"/>
      <c r="X1776" s="492"/>
      <c r="Y1776" s="492"/>
      <c r="Z1776" s="492"/>
      <c r="AA1776" s="492"/>
      <c r="AB1776" s="492"/>
      <c r="AC1776" s="1152"/>
      <c r="AD1776" s="1215"/>
      <c r="AE1776" s="2583"/>
      <c r="AF1776" s="1288"/>
    </row>
    <row r="1777" spans="1:32" s="2546" customFormat="1" ht="45" x14ac:dyDescent="0.25">
      <c r="A1777" s="363"/>
      <c r="B1777" s="363">
        <v>1</v>
      </c>
      <c r="C1777" s="460" t="s">
        <v>519</v>
      </c>
      <c r="D1777" s="4"/>
      <c r="E1777" s="4"/>
      <c r="F1777" s="298"/>
      <c r="G1777" s="212"/>
      <c r="H1777" s="324"/>
      <c r="I1777" s="324"/>
      <c r="J1777" s="1771"/>
      <c r="K1777" s="1771"/>
      <c r="L1777" s="210"/>
      <c r="M1777" s="210"/>
      <c r="N1777" s="210"/>
      <c r="O1777" s="210"/>
      <c r="P1777" s="210"/>
      <c r="Q1777" s="210"/>
      <c r="R1777" s="492"/>
      <c r="S1777" s="492"/>
      <c r="T1777" s="492"/>
      <c r="U1777" s="2692"/>
      <c r="V1777" s="492"/>
      <c r="W1777" s="995"/>
      <c r="X1777" s="492"/>
      <c r="Y1777" s="492"/>
      <c r="Z1777" s="492"/>
      <c r="AA1777" s="492"/>
      <c r="AB1777" s="492"/>
      <c r="AC1777" s="1152"/>
      <c r="AD1777" s="1215"/>
      <c r="AE1777" s="2583"/>
      <c r="AF1777" s="1288"/>
    </row>
    <row r="1778" spans="1:32" s="2546" customFormat="1" ht="105" x14ac:dyDescent="0.25">
      <c r="A1778" s="363"/>
      <c r="B1778" s="363"/>
      <c r="C1778" s="460" t="s">
        <v>520</v>
      </c>
      <c r="D1778" s="4"/>
      <c r="E1778" s="4"/>
      <c r="F1778" s="298">
        <v>50</v>
      </c>
      <c r="G1778" s="212">
        <f t="shared" ref="G1778:G1779" si="1920">F1778/12*$C$3</f>
        <v>12.5</v>
      </c>
      <c r="H1778" s="324"/>
      <c r="I1778" s="324">
        <f>H1778/G1778*100</f>
        <v>0</v>
      </c>
      <c r="J1778" s="1771"/>
      <c r="K1778" s="1771"/>
      <c r="L1778" s="210"/>
      <c r="M1778" s="210"/>
      <c r="N1778" s="210"/>
      <c r="O1778" s="210"/>
      <c r="P1778" s="210"/>
      <c r="Q1778" s="210"/>
      <c r="R1778" s="492"/>
      <c r="S1778" s="492"/>
      <c r="T1778" s="492"/>
      <c r="U1778" s="2692"/>
      <c r="V1778" s="492"/>
      <c r="W1778" s="995"/>
      <c r="X1778" s="492"/>
      <c r="Y1778" s="492"/>
      <c r="Z1778" s="492"/>
      <c r="AA1778" s="492"/>
      <c r="AB1778" s="492"/>
      <c r="AC1778" s="1152"/>
      <c r="AD1778" s="1215"/>
      <c r="AE1778" s="2583"/>
      <c r="AF1778" s="1288"/>
    </row>
    <row r="1779" spans="1:32" s="2546" customFormat="1" ht="30" x14ac:dyDescent="0.25">
      <c r="A1779" s="363"/>
      <c r="B1779" s="363"/>
      <c r="C1779" s="460" t="s">
        <v>542</v>
      </c>
      <c r="D1779" s="1508"/>
      <c r="E1779" s="711"/>
      <c r="F1779" s="298">
        <v>2875</v>
      </c>
      <c r="G1779" s="212">
        <f t="shared" si="1920"/>
        <v>718.75</v>
      </c>
      <c r="H1779" s="686">
        <v>69</v>
      </c>
      <c r="I1779" s="948">
        <f>H1779/ROUND(G1779,0)*100</f>
        <v>9.5966620305980541</v>
      </c>
      <c r="J1779" s="1771"/>
      <c r="K1779" s="1771"/>
      <c r="L1779" s="210"/>
      <c r="M1779" s="210"/>
      <c r="N1779" s="210"/>
      <c r="O1779" s="210"/>
      <c r="P1779" s="210"/>
      <c r="Q1779" s="210"/>
      <c r="R1779" s="2598">
        <v>6578.5846139999994</v>
      </c>
      <c r="S1779" s="2598">
        <v>6578.5846139999994</v>
      </c>
      <c r="T1779" s="2598">
        <v>6578.5846139999994</v>
      </c>
      <c r="U1779" s="1095">
        <f t="shared" ref="U1779" si="1921">R1779/12*$C$3+(S1779-R1779)/11*2+(T1779-S1779)/10*1</f>
        <v>1644.6461534999999</v>
      </c>
      <c r="V1779" s="492">
        <f t="shared" ref="V1779" si="1922">AB1779-AA1779-X1779-W1779</f>
        <v>161.03388000000001</v>
      </c>
      <c r="W1779" s="995"/>
      <c r="X1779" s="492"/>
      <c r="Y1779" s="492">
        <f t="shared" ref="Y1779" si="1923">V1779-U1779</f>
        <v>-1483.6122734999999</v>
      </c>
      <c r="Z1779" s="492"/>
      <c r="AA1779" s="492">
        <v>0</v>
      </c>
      <c r="AB1779" s="492">
        <v>161.03388000000001</v>
      </c>
      <c r="AC1779" s="1152" t="e">
        <f>#REF!</f>
        <v>#REF!</v>
      </c>
      <c r="AD1779" s="1215"/>
      <c r="AE1779" s="2583"/>
      <c r="AF1779" s="1288"/>
    </row>
    <row r="1780" spans="1:32" s="2546" customFormat="1" ht="29.25" x14ac:dyDescent="0.25">
      <c r="A1780" s="363">
        <v>1</v>
      </c>
      <c r="B1780" s="363">
        <v>1</v>
      </c>
      <c r="C1780" s="711" t="s">
        <v>330</v>
      </c>
      <c r="D1780" s="4"/>
      <c r="E1780" s="4"/>
      <c r="F1780" s="2538">
        <f>F1781+F1782</f>
        <v>10638.297872340425</v>
      </c>
      <c r="G1780" s="212">
        <f t="shared" ref="G1780:H1780" si="1924">G1781+G1782</f>
        <v>2659.5744680851062</v>
      </c>
      <c r="H1780" s="212">
        <f t="shared" si="1924"/>
        <v>2494.4063829787233</v>
      </c>
      <c r="I1780" s="324">
        <f>H1780/ROUND(G1780,0)*100</f>
        <v>93.774676051831705</v>
      </c>
      <c r="J1780" s="1771"/>
      <c r="K1780" s="1771"/>
      <c r="L1780" s="210"/>
      <c r="M1780" s="210"/>
      <c r="N1780" s="210"/>
      <c r="O1780" s="210"/>
      <c r="P1780" s="210"/>
      <c r="Q1780" s="210"/>
      <c r="R1780" s="492"/>
      <c r="S1780" s="492"/>
      <c r="T1780" s="492"/>
      <c r="U1780" s="2692"/>
      <c r="V1780" s="492"/>
      <c r="W1780" s="995"/>
      <c r="X1780" s="492"/>
      <c r="Y1780" s="492"/>
      <c r="Z1780" s="492"/>
      <c r="AA1780" s="492"/>
      <c r="AB1780" s="492"/>
      <c r="AC1780" s="1168">
        <f t="shared" ref="AC1780" si="1925">AC1781+AC1782</f>
        <v>0</v>
      </c>
      <c r="AD1780" s="1215"/>
      <c r="AE1780" s="2583"/>
      <c r="AF1780" s="1288"/>
    </row>
    <row r="1781" spans="1:32" s="2546" customFormat="1" x14ac:dyDescent="0.25">
      <c r="A1781" s="363"/>
      <c r="B1781" s="363">
        <v>1</v>
      </c>
      <c r="C1781" s="711" t="s">
        <v>345</v>
      </c>
      <c r="D1781" s="4"/>
      <c r="E1781" s="4"/>
      <c r="F1781" s="2538"/>
      <c r="G1781" s="212"/>
      <c r="H1781" s="212"/>
      <c r="I1781" s="324"/>
      <c r="J1781" s="1771"/>
      <c r="K1781" s="1771"/>
      <c r="L1781" s="210"/>
      <c r="M1781" s="210"/>
      <c r="N1781" s="210"/>
      <c r="O1781" s="210"/>
      <c r="P1781" s="210"/>
      <c r="Q1781" s="210"/>
      <c r="R1781" s="492"/>
      <c r="S1781" s="492"/>
      <c r="T1781" s="492"/>
      <c r="U1781" s="2692"/>
      <c r="V1781" s="492"/>
      <c r="W1781" s="995"/>
      <c r="X1781" s="492"/>
      <c r="Y1781" s="492"/>
      <c r="Z1781" s="492"/>
      <c r="AA1781" s="492"/>
      <c r="AB1781" s="492"/>
      <c r="AC1781" s="1168"/>
      <c r="AD1781" s="1215"/>
      <c r="AE1781" s="2583"/>
      <c r="AF1781" s="1288"/>
    </row>
    <row r="1782" spans="1:32" s="2546" customFormat="1" x14ac:dyDescent="0.25">
      <c r="A1782" s="363">
        <v>1</v>
      </c>
      <c r="B1782" s="363">
        <v>1</v>
      </c>
      <c r="C1782" s="4" t="s">
        <v>346</v>
      </c>
      <c r="D1782" s="4"/>
      <c r="E1782" s="4"/>
      <c r="F1782" s="2538">
        <f>F1783/9.4</f>
        <v>10638.297872340425</v>
      </c>
      <c r="G1782" s="212">
        <f t="shared" ref="G1782:H1782" si="1926">G1783/9.4</f>
        <v>2659.5744680851062</v>
      </c>
      <c r="H1782" s="212">
        <f t="shared" si="1926"/>
        <v>2494.4063829787233</v>
      </c>
      <c r="I1782" s="324">
        <f>H1782/ROUND(G1782,0)*100</f>
        <v>93.774676051831705</v>
      </c>
      <c r="J1782" s="1771"/>
      <c r="K1782" s="1771"/>
      <c r="L1782" s="210"/>
      <c r="M1782" s="210"/>
      <c r="N1782" s="210"/>
      <c r="O1782" s="210"/>
      <c r="P1782" s="210"/>
      <c r="Q1782" s="210"/>
      <c r="R1782" s="492"/>
      <c r="S1782" s="492"/>
      <c r="T1782" s="492"/>
      <c r="U1782" s="2692"/>
      <c r="V1782" s="492"/>
      <c r="W1782" s="995"/>
      <c r="X1782" s="492"/>
      <c r="Y1782" s="492"/>
      <c r="Z1782" s="492"/>
      <c r="AA1782" s="492"/>
      <c r="AB1782" s="492"/>
      <c r="AC1782" s="1168">
        <f t="shared" ref="AC1782" si="1927">AC1783/9.4</f>
        <v>0</v>
      </c>
      <c r="AD1782" s="1215"/>
      <c r="AE1782" s="2583"/>
      <c r="AF1782" s="1288"/>
    </row>
    <row r="1783" spans="1:32" s="2546" customFormat="1" x14ac:dyDescent="0.25">
      <c r="A1783" s="363">
        <v>1</v>
      </c>
      <c r="B1783" s="363">
        <v>1</v>
      </c>
      <c r="C1783" s="725" t="s">
        <v>347</v>
      </c>
      <c r="D1783" s="1508"/>
      <c r="E1783" s="4"/>
      <c r="F1783" s="1056">
        <v>100000</v>
      </c>
      <c r="G1783" s="948">
        <f>F1783/12*$C$3</f>
        <v>25000</v>
      </c>
      <c r="H1783" s="324">
        <v>23447.42</v>
      </c>
      <c r="I1783" s="948">
        <f>H1783/ROUND(G1783,0)*100</f>
        <v>93.789680000000004</v>
      </c>
      <c r="J1783" s="1771"/>
      <c r="K1783" s="1771"/>
      <c r="L1783" s="210"/>
      <c r="M1783" s="210"/>
      <c r="N1783" s="210"/>
      <c r="O1783" s="210"/>
      <c r="P1783" s="210"/>
      <c r="Q1783" s="210"/>
      <c r="R1783" s="2598"/>
      <c r="S1783" s="2598"/>
      <c r="T1783" s="2598"/>
      <c r="U1783" s="2693">
        <f>R1783/12*$C$3</f>
        <v>0</v>
      </c>
      <c r="V1783" s="2598">
        <f>AB1783-AA1783</f>
        <v>0</v>
      </c>
      <c r="W1783" s="2945"/>
      <c r="X1783" s="2598"/>
      <c r="Y1783" s="2598">
        <f>V1783-U1783</f>
        <v>0</v>
      </c>
      <c r="Z1783" s="2598"/>
      <c r="AA1783" s="2598"/>
      <c r="AB1783" s="2598"/>
      <c r="AC1783" s="1156"/>
      <c r="AD1783" s="2946"/>
      <c r="AE1783" s="2583"/>
      <c r="AF1783" s="1288"/>
    </row>
    <row r="1784" spans="1:32" s="2546" customFormat="1" ht="29.25" x14ac:dyDescent="0.25">
      <c r="A1784" s="363">
        <v>1</v>
      </c>
      <c r="B1784" s="363">
        <v>1</v>
      </c>
      <c r="C1784" s="711" t="s">
        <v>323</v>
      </c>
      <c r="D1784" s="722"/>
      <c r="E1784" s="4"/>
      <c r="F1784" s="1056">
        <v>21383</v>
      </c>
      <c r="G1784" s="324">
        <f>F1784/12*$C$3</f>
        <v>5345.75</v>
      </c>
      <c r="H1784" s="324">
        <v>4787</v>
      </c>
      <c r="I1784" s="948">
        <f>H1784/G1784*100</f>
        <v>89.547771594257114</v>
      </c>
      <c r="J1784" s="1771"/>
      <c r="K1784" s="1771"/>
      <c r="L1784" s="210"/>
      <c r="M1784" s="210"/>
      <c r="N1784" s="210"/>
      <c r="O1784" s="210"/>
      <c r="P1784" s="210"/>
      <c r="Q1784" s="210"/>
      <c r="R1784" s="492"/>
      <c r="S1784" s="492"/>
      <c r="T1784" s="492"/>
      <c r="U1784" s="2692"/>
      <c r="V1784" s="492"/>
      <c r="W1784" s="995"/>
      <c r="X1784" s="492"/>
      <c r="Y1784" s="492"/>
      <c r="Z1784" s="492"/>
      <c r="AA1784" s="492"/>
      <c r="AB1784" s="492"/>
      <c r="AC1784" s="1152"/>
      <c r="AD1784" s="1215"/>
      <c r="AE1784" s="2583"/>
      <c r="AF1784" s="1288"/>
    </row>
    <row r="1785" spans="1:32" s="2546" customFormat="1" ht="30" x14ac:dyDescent="0.25">
      <c r="A1785" s="363">
        <v>1</v>
      </c>
      <c r="B1785" s="363">
        <v>1</v>
      </c>
      <c r="C1785" s="707" t="s">
        <v>197</v>
      </c>
      <c r="D1785" s="4"/>
      <c r="E1785" s="4"/>
      <c r="F1785" s="1056">
        <v>700</v>
      </c>
      <c r="G1785" s="324">
        <f>F1785/12*$C$3</f>
        <v>175</v>
      </c>
      <c r="H1785" s="324">
        <v>140</v>
      </c>
      <c r="I1785" s="948">
        <f>H1785/G1785*100</f>
        <v>80</v>
      </c>
      <c r="J1785" s="1771"/>
      <c r="K1785" s="1771"/>
      <c r="L1785" s="210"/>
      <c r="M1785" s="210"/>
      <c r="N1785" s="210"/>
      <c r="O1785" s="210"/>
      <c r="P1785" s="210"/>
      <c r="Q1785" s="210"/>
      <c r="R1785" s="492"/>
      <c r="S1785" s="492"/>
      <c r="T1785" s="492"/>
      <c r="U1785" s="2692"/>
      <c r="V1785" s="492"/>
      <c r="W1785" s="995"/>
      <c r="X1785" s="492"/>
      <c r="Y1785" s="492"/>
      <c r="Z1785" s="492"/>
      <c r="AA1785" s="492"/>
      <c r="AB1785" s="492"/>
      <c r="AC1785" s="1152"/>
      <c r="AD1785" s="1215"/>
      <c r="AE1785" s="2583"/>
      <c r="AF1785" s="1288"/>
    </row>
    <row r="1786" spans="1:32" s="2546" customFormat="1" ht="72" x14ac:dyDescent="0.25">
      <c r="A1786" s="363">
        <v>1</v>
      </c>
      <c r="B1786" s="363">
        <v>1</v>
      </c>
      <c r="C1786" s="711" t="s">
        <v>331</v>
      </c>
      <c r="D1786" s="4"/>
      <c r="E1786" s="4"/>
      <c r="F1786" s="1056"/>
      <c r="G1786" s="212"/>
      <c r="H1786" s="324"/>
      <c r="I1786" s="948"/>
      <c r="J1786" s="1771"/>
      <c r="K1786" s="1771"/>
      <c r="L1786" s="210"/>
      <c r="M1786" s="210"/>
      <c r="N1786" s="210"/>
      <c r="O1786" s="210"/>
      <c r="P1786" s="210"/>
      <c r="Q1786" s="210"/>
      <c r="R1786" s="492"/>
      <c r="S1786" s="492"/>
      <c r="T1786" s="492"/>
      <c r="U1786" s="2692"/>
      <c r="V1786" s="492"/>
      <c r="W1786" s="995"/>
      <c r="X1786" s="492"/>
      <c r="Y1786" s="492"/>
      <c r="Z1786" s="492"/>
      <c r="AA1786" s="492"/>
      <c r="AB1786" s="492"/>
      <c r="AC1786" s="1152"/>
      <c r="AD1786" s="1215"/>
      <c r="AE1786" s="2583"/>
      <c r="AF1786" s="1288"/>
    </row>
    <row r="1787" spans="1:32" s="2546" customFormat="1" x14ac:dyDescent="0.25">
      <c r="A1787" s="363">
        <v>1</v>
      </c>
      <c r="B1787" s="363">
        <v>1</v>
      </c>
      <c r="C1787" s="699" t="s">
        <v>228</v>
      </c>
      <c r="D1787" s="4"/>
      <c r="E1787" s="4"/>
      <c r="F1787" s="367">
        <f>SUM(F1788:F1795)</f>
        <v>3030</v>
      </c>
      <c r="G1787" s="324">
        <f>SUM(G1788:G1795)</f>
        <v>757.5</v>
      </c>
      <c r="H1787" s="324">
        <f>SUM(H1788:H1795)</f>
        <v>919</v>
      </c>
      <c r="I1787" s="948">
        <f t="shared" ref="I1787:I1795" si="1928">H1787/G1787*100</f>
        <v>121.32013201320132</v>
      </c>
      <c r="J1787" s="1771"/>
      <c r="K1787" s="1771"/>
      <c r="L1787" s="210"/>
      <c r="M1787" s="210"/>
      <c r="N1787" s="210"/>
      <c r="O1787" s="210"/>
      <c r="P1787" s="210"/>
      <c r="Q1787" s="210"/>
      <c r="R1787" s="492">
        <v>6100.3939760099756</v>
      </c>
      <c r="S1787" s="492">
        <v>6100.3939760099756</v>
      </c>
      <c r="T1787" s="492">
        <v>6100.3939760099756</v>
      </c>
      <c r="U1787" s="2591">
        <f t="shared" ref="U1787" si="1929">R1787/12*$C$3+(S1787-R1787)/11*2+(T1787-S1787)/10*1</f>
        <v>1525.0984940024939</v>
      </c>
      <c r="V1787" s="492">
        <f t="shared" ref="V1787" si="1930">AB1787-AA1787-X1787-W1787</f>
        <v>1943.04872</v>
      </c>
      <c r="W1787" s="995"/>
      <c r="X1787" s="492"/>
      <c r="Y1787" s="492">
        <f t="shared" ref="Y1787" si="1931">V1787-U1787</f>
        <v>417.9502259975061</v>
      </c>
      <c r="Z1787" s="492"/>
      <c r="AA1787" s="492">
        <v>-4.1344799999999999</v>
      </c>
      <c r="AB1787" s="492">
        <v>1938.9142400000001</v>
      </c>
      <c r="AC1787" s="1152">
        <f>SUM(AC1788:AC1795)</f>
        <v>0</v>
      </c>
      <c r="AD1787" s="1215"/>
      <c r="AE1787" s="2583"/>
      <c r="AF1787" s="1288"/>
    </row>
    <row r="1788" spans="1:32" s="2546" customFormat="1" ht="30" x14ac:dyDescent="0.25">
      <c r="A1788" s="363"/>
      <c r="B1788" s="363"/>
      <c r="C1788" s="1" t="s">
        <v>463</v>
      </c>
      <c r="D1788" s="4"/>
      <c r="E1788" s="4"/>
      <c r="F1788" s="367">
        <v>10</v>
      </c>
      <c r="G1788" s="212">
        <f t="shared" ref="G1788:G1795" si="1932">F1788/12*$C$3</f>
        <v>2.5</v>
      </c>
      <c r="H1788" s="324"/>
      <c r="I1788" s="948">
        <f t="shared" si="1928"/>
        <v>0</v>
      </c>
      <c r="J1788" s="1771"/>
      <c r="K1788" s="1771"/>
      <c r="L1788" s="210"/>
      <c r="M1788" s="210"/>
      <c r="N1788" s="210"/>
      <c r="O1788" s="210"/>
      <c r="P1788" s="210"/>
      <c r="Q1788" s="210"/>
      <c r="R1788" s="492"/>
      <c r="S1788" s="492"/>
      <c r="T1788" s="492"/>
      <c r="U1788" s="1095"/>
      <c r="V1788" s="492"/>
      <c r="W1788" s="995"/>
      <c r="X1788" s="492"/>
      <c r="Y1788" s="492"/>
      <c r="Z1788" s="492"/>
      <c r="AA1788" s="492"/>
      <c r="AB1788" s="492"/>
      <c r="AC1788" s="1152"/>
      <c r="AD1788" s="1215"/>
      <c r="AE1788" s="2583"/>
      <c r="AF1788" s="1288"/>
    </row>
    <row r="1789" spans="1:32" s="2546" customFormat="1" x14ac:dyDescent="0.25">
      <c r="A1789" s="363">
        <v>1</v>
      </c>
      <c r="B1789" s="363">
        <v>1</v>
      </c>
      <c r="C1789" s="313" t="s">
        <v>66</v>
      </c>
      <c r="D1789" s="4"/>
      <c r="E1789" s="4"/>
      <c r="F1789" s="367">
        <v>1300</v>
      </c>
      <c r="G1789" s="212">
        <f t="shared" si="1932"/>
        <v>325</v>
      </c>
      <c r="H1789" s="324">
        <v>506</v>
      </c>
      <c r="I1789" s="948">
        <f t="shared" si="1928"/>
        <v>155.69230769230768</v>
      </c>
      <c r="J1789" s="1771"/>
      <c r="K1789" s="1771"/>
      <c r="L1789" s="210"/>
      <c r="M1789" s="210"/>
      <c r="N1789" s="210"/>
      <c r="O1789" s="210"/>
      <c r="P1789" s="210"/>
      <c r="Q1789" s="210"/>
      <c r="R1789" s="492"/>
      <c r="S1789" s="492"/>
      <c r="T1789" s="492"/>
      <c r="U1789" s="2692"/>
      <c r="V1789" s="492"/>
      <c r="W1789" s="995"/>
      <c r="X1789" s="492"/>
      <c r="Y1789" s="492"/>
      <c r="Z1789" s="492"/>
      <c r="AA1789" s="492"/>
      <c r="AB1789" s="492"/>
      <c r="AC1789" s="1152"/>
      <c r="AD1789" s="1215"/>
      <c r="AE1789" s="2583"/>
      <c r="AF1789" s="1288"/>
    </row>
    <row r="1790" spans="1:32" s="2546" customFormat="1" ht="30" x14ac:dyDescent="0.25">
      <c r="A1790" s="363"/>
      <c r="B1790" s="363">
        <v>1</v>
      </c>
      <c r="C1790" s="1" t="s">
        <v>123</v>
      </c>
      <c r="D1790" s="4"/>
      <c r="E1790" s="4"/>
      <c r="F1790" s="367">
        <v>170</v>
      </c>
      <c r="G1790" s="212">
        <f t="shared" si="1932"/>
        <v>42.5</v>
      </c>
      <c r="H1790" s="324">
        <v>52</v>
      </c>
      <c r="I1790" s="948">
        <f t="shared" si="1928"/>
        <v>122.35294117647059</v>
      </c>
      <c r="J1790" s="1771"/>
      <c r="K1790" s="1771"/>
      <c r="L1790" s="210"/>
      <c r="M1790" s="210"/>
      <c r="N1790" s="210"/>
      <c r="O1790" s="210"/>
      <c r="P1790" s="210"/>
      <c r="Q1790" s="210"/>
      <c r="R1790" s="492"/>
      <c r="S1790" s="492"/>
      <c r="T1790" s="492"/>
      <c r="U1790" s="2692"/>
      <c r="V1790" s="492"/>
      <c r="W1790" s="995"/>
      <c r="X1790" s="492"/>
      <c r="Y1790" s="492"/>
      <c r="Z1790" s="492"/>
      <c r="AA1790" s="492"/>
      <c r="AB1790" s="492"/>
      <c r="AC1790" s="1152"/>
      <c r="AD1790" s="1215"/>
      <c r="AE1790" s="2583"/>
      <c r="AF1790" s="1288"/>
    </row>
    <row r="1791" spans="1:32" s="2546" customFormat="1" ht="61.5" customHeight="1" x14ac:dyDescent="0.25">
      <c r="A1791" s="363"/>
      <c r="B1791" s="363">
        <v>1</v>
      </c>
      <c r="C1791" s="1" t="s">
        <v>473</v>
      </c>
      <c r="D1791" s="4"/>
      <c r="E1791" s="4"/>
      <c r="F1791" s="367">
        <v>150</v>
      </c>
      <c r="G1791" s="212">
        <f t="shared" si="1932"/>
        <v>37.5</v>
      </c>
      <c r="H1791" s="324">
        <v>41</v>
      </c>
      <c r="I1791" s="948">
        <f t="shared" si="1928"/>
        <v>109.33333333333333</v>
      </c>
      <c r="J1791" s="1771"/>
      <c r="K1791" s="1771"/>
      <c r="L1791" s="210"/>
      <c r="M1791" s="210"/>
      <c r="N1791" s="210"/>
      <c r="O1791" s="210"/>
      <c r="P1791" s="210"/>
      <c r="Q1791" s="210"/>
      <c r="R1791" s="492"/>
      <c r="S1791" s="492"/>
      <c r="T1791" s="492"/>
      <c r="U1791" s="2692"/>
      <c r="V1791" s="492"/>
      <c r="W1791" s="995"/>
      <c r="X1791" s="492"/>
      <c r="Y1791" s="492"/>
      <c r="Z1791" s="492"/>
      <c r="AA1791" s="492"/>
      <c r="AB1791" s="492"/>
      <c r="AC1791" s="1152"/>
      <c r="AD1791" s="1215"/>
      <c r="AE1791" s="2583"/>
      <c r="AF1791" s="1288"/>
    </row>
    <row r="1792" spans="1:32" s="2546" customFormat="1" ht="68.25" customHeight="1" x14ac:dyDescent="0.25">
      <c r="A1792" s="363"/>
      <c r="B1792" s="363"/>
      <c r="C1792" s="1" t="s">
        <v>371</v>
      </c>
      <c r="D1792" s="4"/>
      <c r="E1792" s="4"/>
      <c r="F1792" s="367">
        <v>200</v>
      </c>
      <c r="G1792" s="212">
        <f t="shared" si="1932"/>
        <v>50</v>
      </c>
      <c r="H1792" s="324">
        <v>45</v>
      </c>
      <c r="I1792" s="948">
        <f t="shared" si="1928"/>
        <v>90</v>
      </c>
      <c r="J1792" s="1771"/>
      <c r="K1792" s="1771"/>
      <c r="L1792" s="210"/>
      <c r="M1792" s="210"/>
      <c r="N1792" s="210"/>
      <c r="O1792" s="210"/>
      <c r="P1792" s="210"/>
      <c r="Q1792" s="210"/>
      <c r="R1792" s="492"/>
      <c r="S1792" s="492"/>
      <c r="T1792" s="492"/>
      <c r="U1792" s="2692"/>
      <c r="V1792" s="492"/>
      <c r="W1792" s="995"/>
      <c r="X1792" s="492"/>
      <c r="Y1792" s="492"/>
      <c r="Z1792" s="492"/>
      <c r="AA1792" s="492"/>
      <c r="AB1792" s="492"/>
      <c r="AC1792" s="1152"/>
      <c r="AD1792" s="1215"/>
      <c r="AE1792" s="2583"/>
      <c r="AF1792" s="1288"/>
    </row>
    <row r="1793" spans="1:263" s="2546" customFormat="1" ht="31.5" customHeight="1" x14ac:dyDescent="0.25">
      <c r="A1793" s="363"/>
      <c r="B1793" s="363"/>
      <c r="C1793" s="1" t="s">
        <v>272</v>
      </c>
      <c r="D1793" s="4"/>
      <c r="E1793" s="4"/>
      <c r="F1793" s="367">
        <v>500</v>
      </c>
      <c r="G1793" s="212">
        <f t="shared" si="1932"/>
        <v>125</v>
      </c>
      <c r="H1793" s="324">
        <v>76</v>
      </c>
      <c r="I1793" s="948">
        <f t="shared" si="1928"/>
        <v>60.8</v>
      </c>
      <c r="J1793" s="1771"/>
      <c r="K1793" s="1771"/>
      <c r="L1793" s="210"/>
      <c r="M1793" s="210"/>
      <c r="N1793" s="210"/>
      <c r="O1793" s="210"/>
      <c r="P1793" s="210"/>
      <c r="Q1793" s="210"/>
      <c r="R1793" s="492"/>
      <c r="S1793" s="492"/>
      <c r="T1793" s="492"/>
      <c r="U1793" s="2692"/>
      <c r="V1793" s="492"/>
      <c r="W1793" s="995"/>
      <c r="X1793" s="492"/>
      <c r="Y1793" s="492"/>
      <c r="Z1793" s="492"/>
      <c r="AA1793" s="492"/>
      <c r="AB1793" s="492"/>
      <c r="AC1793" s="1152"/>
      <c r="AD1793" s="1215"/>
      <c r="AE1793" s="2583"/>
      <c r="AF1793" s="1288"/>
    </row>
    <row r="1794" spans="1:263" s="2546" customFormat="1" ht="33.75" customHeight="1" x14ac:dyDescent="0.25">
      <c r="A1794" s="363">
        <v>1</v>
      </c>
      <c r="B1794" s="363">
        <v>1</v>
      </c>
      <c r="C1794" s="1" t="s">
        <v>277</v>
      </c>
      <c r="D1794" s="4"/>
      <c r="E1794" s="4"/>
      <c r="F1794" s="367">
        <v>300</v>
      </c>
      <c r="G1794" s="212">
        <f t="shared" si="1932"/>
        <v>75</v>
      </c>
      <c r="H1794" s="324">
        <v>69</v>
      </c>
      <c r="I1794" s="948">
        <f t="shared" si="1928"/>
        <v>92</v>
      </c>
      <c r="J1794" s="1771"/>
      <c r="K1794" s="1771"/>
      <c r="L1794" s="210"/>
      <c r="M1794" s="210"/>
      <c r="N1794" s="210"/>
      <c r="O1794" s="210"/>
      <c r="P1794" s="210"/>
      <c r="Q1794" s="210"/>
      <c r="R1794" s="492"/>
      <c r="S1794" s="492"/>
      <c r="T1794" s="492"/>
      <c r="U1794" s="2692"/>
      <c r="V1794" s="492"/>
      <c r="W1794" s="995"/>
      <c r="X1794" s="492"/>
      <c r="Y1794" s="492"/>
      <c r="Z1794" s="492"/>
      <c r="AA1794" s="492"/>
      <c r="AB1794" s="492"/>
      <c r="AC1794" s="1152"/>
      <c r="AD1794" s="1215"/>
      <c r="AE1794" s="2583"/>
      <c r="AF1794" s="1288"/>
    </row>
    <row r="1795" spans="1:263" s="2546" customFormat="1" ht="30" x14ac:dyDescent="0.25">
      <c r="A1795" s="363"/>
      <c r="B1795" s="363">
        <v>1</v>
      </c>
      <c r="C1795" s="1" t="s">
        <v>72</v>
      </c>
      <c r="D1795" s="4"/>
      <c r="E1795" s="4"/>
      <c r="F1795" s="367">
        <v>400</v>
      </c>
      <c r="G1795" s="212">
        <f t="shared" si="1932"/>
        <v>100</v>
      </c>
      <c r="H1795" s="324">
        <v>130</v>
      </c>
      <c r="I1795" s="948">
        <f t="shared" si="1928"/>
        <v>130</v>
      </c>
      <c r="J1795" s="1771"/>
      <c r="K1795" s="1771"/>
      <c r="L1795" s="210"/>
      <c r="M1795" s="210"/>
      <c r="N1795" s="210"/>
      <c r="O1795" s="210"/>
      <c r="P1795" s="210"/>
      <c r="Q1795" s="210"/>
      <c r="R1795" s="492"/>
      <c r="S1795" s="492"/>
      <c r="T1795" s="492"/>
      <c r="U1795" s="2692"/>
      <c r="V1795" s="492"/>
      <c r="W1795" s="995"/>
      <c r="X1795" s="492"/>
      <c r="Y1795" s="492"/>
      <c r="Z1795" s="492"/>
      <c r="AA1795" s="492"/>
      <c r="AB1795" s="492"/>
      <c r="AC1795" s="1152"/>
      <c r="AD1795" s="1215"/>
      <c r="AE1795" s="2583"/>
      <c r="AF1795" s="1288"/>
    </row>
    <row r="1796" spans="1:263" s="2546" customFormat="1" ht="57.75" x14ac:dyDescent="0.25">
      <c r="A1796" s="363"/>
      <c r="B1796" s="363"/>
      <c r="C1796" s="659" t="s">
        <v>543</v>
      </c>
      <c r="D1796" s="4"/>
      <c r="E1796" s="4"/>
      <c r="F1796" s="732">
        <f>F1757</f>
        <v>7318</v>
      </c>
      <c r="G1796" s="732">
        <f>G1757</f>
        <v>1829.5</v>
      </c>
      <c r="H1796" s="732">
        <f>H1757</f>
        <v>614</v>
      </c>
      <c r="I1796" s="948">
        <f t="shared" ref="I1796:I1801" si="1933">H1796/G1796*100</f>
        <v>33.561082262913366</v>
      </c>
      <c r="J1796" s="1771"/>
      <c r="K1796" s="1771"/>
      <c r="L1796" s="210"/>
      <c r="M1796" s="210"/>
      <c r="N1796" s="210"/>
      <c r="O1796" s="210"/>
      <c r="P1796" s="210"/>
      <c r="Q1796" s="210"/>
      <c r="R1796" s="492"/>
      <c r="S1796" s="492"/>
      <c r="T1796" s="492"/>
      <c r="U1796" s="2692"/>
      <c r="V1796" s="492"/>
      <c r="W1796" s="995"/>
      <c r="X1796" s="492"/>
      <c r="Y1796" s="492"/>
      <c r="Z1796" s="492"/>
      <c r="AA1796" s="492"/>
      <c r="AB1796" s="492"/>
      <c r="AC1796" s="1152"/>
      <c r="AD1796" s="1215"/>
      <c r="AE1796" s="2583"/>
      <c r="AF1796" s="1288"/>
    </row>
    <row r="1797" spans="1:263" s="2546" customFormat="1" ht="29.25" x14ac:dyDescent="0.25">
      <c r="A1797" s="363">
        <v>1</v>
      </c>
      <c r="B1797" s="363">
        <v>1</v>
      </c>
      <c r="C1797" s="659" t="s">
        <v>273</v>
      </c>
      <c r="D1797" s="4"/>
      <c r="E1797" s="4"/>
      <c r="F1797" s="732">
        <f>F1771+F1747</f>
        <v>34625</v>
      </c>
      <c r="G1797" s="732">
        <f>G1771+G1747</f>
        <v>8656.25</v>
      </c>
      <c r="H1797" s="732">
        <f>H1771+H1747</f>
        <v>4078.7750000000001</v>
      </c>
      <c r="I1797" s="948">
        <f t="shared" si="1933"/>
        <v>47.11942238267148</v>
      </c>
      <c r="J1797" s="1771"/>
      <c r="K1797" s="1771"/>
      <c r="L1797" s="210"/>
      <c r="M1797" s="210"/>
      <c r="N1797" s="210"/>
      <c r="O1797" s="210"/>
      <c r="P1797" s="210"/>
      <c r="Q1797" s="210"/>
      <c r="R1797" s="492"/>
      <c r="S1797" s="492"/>
      <c r="T1797" s="492"/>
      <c r="U1797" s="2692"/>
      <c r="V1797" s="492"/>
      <c r="W1797" s="995"/>
      <c r="X1797" s="492"/>
      <c r="Y1797" s="492"/>
      <c r="Z1797" s="492"/>
      <c r="AA1797" s="492"/>
      <c r="AB1797" s="492"/>
      <c r="AC1797" s="1156" t="e">
        <f>AC1771+AC1747</f>
        <v>#REF!</v>
      </c>
      <c r="AD1797" s="1215"/>
      <c r="AE1797" s="2583"/>
      <c r="AF1797" s="1288"/>
    </row>
    <row r="1798" spans="1:263" s="2546" customFormat="1" ht="43.5" x14ac:dyDescent="0.25">
      <c r="A1798" s="363">
        <v>1</v>
      </c>
      <c r="B1798" s="363">
        <v>1</v>
      </c>
      <c r="C1798" s="659" t="s">
        <v>288</v>
      </c>
      <c r="D1798" s="4"/>
      <c r="E1798" s="4"/>
      <c r="F1798" s="732">
        <f>F1758</f>
        <v>22790</v>
      </c>
      <c r="G1798" s="732">
        <f>G1758</f>
        <v>5697.5</v>
      </c>
      <c r="H1798" s="732">
        <f>H1758</f>
        <v>4102</v>
      </c>
      <c r="I1798" s="948">
        <f t="shared" si="1933"/>
        <v>71.996489688459846</v>
      </c>
      <c r="J1798" s="1771"/>
      <c r="K1798" s="1771"/>
      <c r="L1798" s="210"/>
      <c r="M1798" s="210"/>
      <c r="N1798" s="210"/>
      <c r="O1798" s="210"/>
      <c r="P1798" s="210"/>
      <c r="Q1798" s="210"/>
      <c r="R1798" s="492"/>
      <c r="S1798" s="492"/>
      <c r="T1798" s="492"/>
      <c r="U1798" s="2692"/>
      <c r="V1798" s="492"/>
      <c r="W1798" s="995"/>
      <c r="X1798" s="492"/>
      <c r="Y1798" s="492"/>
      <c r="Z1798" s="492"/>
      <c r="AA1798" s="492"/>
      <c r="AB1798" s="492"/>
      <c r="AC1798" s="1156">
        <f>AC1757</f>
        <v>0</v>
      </c>
      <c r="AD1798" s="1215"/>
      <c r="AE1798" s="2583"/>
      <c r="AF1798" s="1288"/>
    </row>
    <row r="1799" spans="1:263" s="2546" customFormat="1" ht="29.25" x14ac:dyDescent="0.25">
      <c r="A1799" s="363">
        <v>1</v>
      </c>
      <c r="B1799" s="363">
        <v>1</v>
      </c>
      <c r="C1799" s="659" t="s">
        <v>274</v>
      </c>
      <c r="D1799" s="4"/>
      <c r="E1799" s="4"/>
      <c r="F1799" s="732">
        <f>F1780+F1753</f>
        <v>69449.297872340423</v>
      </c>
      <c r="G1799" s="732">
        <f>G1780+G1753</f>
        <v>17362.324468085106</v>
      </c>
      <c r="H1799" s="732">
        <f>H1780+H1753</f>
        <v>11646.406382978723</v>
      </c>
      <c r="I1799" s="948">
        <f t="shared" si="1933"/>
        <v>67.078612684533056</v>
      </c>
      <c r="J1799" s="1771"/>
      <c r="K1799" s="1771"/>
      <c r="L1799" s="210"/>
      <c r="M1799" s="210"/>
      <c r="N1799" s="210"/>
      <c r="O1799" s="210"/>
      <c r="P1799" s="210"/>
      <c r="Q1799" s="210"/>
      <c r="R1799" s="492"/>
      <c r="S1799" s="492"/>
      <c r="T1799" s="492"/>
      <c r="U1799" s="2692"/>
      <c r="V1799" s="492"/>
      <c r="W1799" s="995"/>
      <c r="X1799" s="492"/>
      <c r="Y1799" s="492"/>
      <c r="Z1799" s="492"/>
      <c r="AA1799" s="492"/>
      <c r="AB1799" s="492"/>
      <c r="AC1799" s="1156">
        <f>AC1780+AC1755</f>
        <v>0</v>
      </c>
      <c r="AD1799" s="1215"/>
      <c r="AE1799" s="2583"/>
      <c r="AF1799" s="1288"/>
    </row>
    <row r="1800" spans="1:263" s="2546" customFormat="1" ht="29.25" x14ac:dyDescent="0.25">
      <c r="A1800" s="363">
        <v>1</v>
      </c>
      <c r="B1800" s="363">
        <v>1</v>
      </c>
      <c r="C1800" s="659" t="s">
        <v>275</v>
      </c>
      <c r="D1800" s="4"/>
      <c r="E1800" s="4"/>
      <c r="F1800" s="732">
        <f>F1784</f>
        <v>21383</v>
      </c>
      <c r="G1800" s="732">
        <f>G1784</f>
        <v>5345.75</v>
      </c>
      <c r="H1800" s="732">
        <f>H1784</f>
        <v>4787</v>
      </c>
      <c r="I1800" s="948">
        <f t="shared" si="1933"/>
        <v>89.547771594257114</v>
      </c>
      <c r="J1800" s="1771"/>
      <c r="K1800" s="1771"/>
      <c r="L1800" s="210"/>
      <c r="M1800" s="210"/>
      <c r="N1800" s="210"/>
      <c r="O1800" s="210"/>
      <c r="P1800" s="210"/>
      <c r="Q1800" s="210"/>
      <c r="R1800" s="492">
        <v>27679.438180000001</v>
      </c>
      <c r="S1800" s="492">
        <v>27679.438180000001</v>
      </c>
      <c r="T1800" s="492">
        <v>27679.438180000001</v>
      </c>
      <c r="U1800" s="2591">
        <f t="shared" ref="U1800" si="1934">R1800/12*$C$3+(S1800-R1800)/11*2+(T1800-S1800)/10*1</f>
        <v>6919.8595449999993</v>
      </c>
      <c r="V1800" s="492">
        <f t="shared" ref="V1800" si="1935">AB1800-AA1800-X1800-W1800</f>
        <v>6196.5800200000003</v>
      </c>
      <c r="W1800" s="995"/>
      <c r="X1800" s="492"/>
      <c r="Y1800" s="492">
        <f t="shared" ref="Y1800" si="1936">V1800-U1800</f>
        <v>-723.27952499999901</v>
      </c>
      <c r="Z1800" s="492"/>
      <c r="AA1800" s="492">
        <v>0</v>
      </c>
      <c r="AB1800" s="492">
        <v>6196.5800200000003</v>
      </c>
      <c r="AC1800" s="1156">
        <f>AC1784+AC1769</f>
        <v>0</v>
      </c>
      <c r="AD1800" s="1215"/>
      <c r="AE1800" s="2583"/>
      <c r="AF1800" s="1288"/>
    </row>
    <row r="1801" spans="1:263" s="2546" customFormat="1" x14ac:dyDescent="0.25">
      <c r="A1801" s="363">
        <v>1</v>
      </c>
      <c r="B1801" s="363">
        <v>1</v>
      </c>
      <c r="C1801" s="660" t="s">
        <v>136</v>
      </c>
      <c r="D1801" s="4"/>
      <c r="E1801" s="4"/>
      <c r="F1801" s="732">
        <f>F1797+F1798+F1800+F1753*2.6+F1783/4.2+F1796*2.6</f>
        <v>274542.92380952381</v>
      </c>
      <c r="G1801" s="732">
        <f>G1797+G1798+G1800+G1753*2.6+G1783/4.2+G1796*2.6</f>
        <v>68635.730952380953</v>
      </c>
      <c r="H1801" s="732">
        <f>H1797+H1798+H1800+H1753*2.6+H1783/4.2+H1796*2.6</f>
        <v>43942.094047619044</v>
      </c>
      <c r="I1801" s="948">
        <f t="shared" si="1933"/>
        <v>64.022184127544008</v>
      </c>
      <c r="J1801" s="1771"/>
      <c r="K1801" s="1771"/>
      <c r="L1801" s="210"/>
      <c r="M1801" s="210"/>
      <c r="N1801" s="210"/>
      <c r="O1801" s="210"/>
      <c r="P1801" s="210"/>
      <c r="Q1801" s="210"/>
      <c r="R1801" s="2597">
        <f>SUM(R1800,R1787,R1779,R1771,R1758,R1757,R1746,R1745)</f>
        <v>284795.70180965611</v>
      </c>
      <c r="S1801" s="2597">
        <f>SUM(S1800,S1787,S1779,S1771,S1758,S1757,S1746,S1745)</f>
        <v>284795.70180965611</v>
      </c>
      <c r="T1801" s="2597">
        <f>SUM(T1800,T1787,T1779,T1771,T1758,T1757,T1746,T1745)</f>
        <v>284795.70180965611</v>
      </c>
      <c r="U1801" s="2947">
        <f t="shared" ref="U1801:AB1801" si="1937">SUM(U1800,U1787,U1779,U1771,U1758,U1757,U1746,U1745)</f>
        <v>71198.925452414027</v>
      </c>
      <c r="V1801" s="2597">
        <f t="shared" si="1937"/>
        <v>58034.506840000002</v>
      </c>
      <c r="W1801" s="2948">
        <f t="shared" si="1937"/>
        <v>0</v>
      </c>
      <c r="X1801" s="2597">
        <f t="shared" si="1937"/>
        <v>0</v>
      </c>
      <c r="Y1801" s="2597">
        <f t="shared" si="1937"/>
        <v>-13164.41861241404</v>
      </c>
      <c r="Z1801" s="2597">
        <f t="shared" si="1937"/>
        <v>-6.3937499999999998</v>
      </c>
      <c r="AA1801" s="2597">
        <f t="shared" si="1937"/>
        <v>-41.827269999999992</v>
      </c>
      <c r="AB1801" s="2597">
        <f t="shared" si="1937"/>
        <v>57992.679570000008</v>
      </c>
      <c r="AC1801" s="1139" t="e">
        <f>AC1797+AC1798+AC1800+AC1756*2.9+AC1783/4.2</f>
        <v>#REF!</v>
      </c>
      <c r="AD1801" s="2949">
        <f>SUM(AD1800,AD1787,AD1746,AD1745)</f>
        <v>0</v>
      </c>
      <c r="AE1801" s="2583"/>
      <c r="AF1801" s="1288"/>
    </row>
    <row r="1802" spans="1:263" s="2546" customFormat="1" x14ac:dyDescent="0.25">
      <c r="A1802" s="363">
        <v>1</v>
      </c>
      <c r="B1802" s="363">
        <v>1</v>
      </c>
      <c r="C1802" s="2" t="s">
        <v>29</v>
      </c>
      <c r="D1802" s="2"/>
      <c r="E1802" s="2"/>
      <c r="F1802" s="114"/>
      <c r="G1802" s="2836"/>
      <c r="H1802" s="2836"/>
      <c r="I1802" s="2836"/>
      <c r="J1802" s="2834"/>
      <c r="K1802" s="2834"/>
      <c r="L1802" s="2830"/>
      <c r="M1802" s="2830"/>
      <c r="N1802" s="2830"/>
      <c r="O1802" s="2830"/>
      <c r="P1802" s="2830"/>
      <c r="Q1802" s="2830"/>
      <c r="R1802" s="550"/>
      <c r="S1802" s="550"/>
      <c r="T1802" s="550"/>
      <c r="U1802" s="3133"/>
      <c r="V1802" s="550"/>
      <c r="W1802" s="1388"/>
      <c r="X1802" s="550"/>
      <c r="Y1802" s="550"/>
      <c r="Z1802" s="550"/>
      <c r="AA1802" s="550"/>
      <c r="AB1802" s="550"/>
      <c r="AC1802" s="2837"/>
      <c r="AD1802" s="1143"/>
      <c r="AE1802" s="2583"/>
      <c r="AF1802" s="1288"/>
    </row>
    <row r="1803" spans="1:263" s="2546" customFormat="1" x14ac:dyDescent="0.25">
      <c r="A1803" s="363">
        <v>1</v>
      </c>
      <c r="B1803" s="363">
        <v>1</v>
      </c>
      <c r="C1803" s="1279" t="s">
        <v>125</v>
      </c>
      <c r="D1803" s="2"/>
      <c r="E1803" s="711"/>
      <c r="F1803" s="2276"/>
      <c r="G1803" s="1752"/>
      <c r="H1803" s="1752"/>
      <c r="I1803" s="1752"/>
      <c r="J1803" s="2277"/>
      <c r="K1803" s="341"/>
      <c r="L1803" s="1752"/>
      <c r="M1803" s="1752"/>
      <c r="N1803" s="1752"/>
      <c r="O1803" s="253"/>
      <c r="P1803" s="253"/>
      <c r="Q1803" s="253"/>
      <c r="R1803" s="2839"/>
      <c r="S1803" s="2839"/>
      <c r="T1803" s="2839"/>
      <c r="U1803" s="2840"/>
      <c r="V1803" s="2839"/>
      <c r="W1803" s="2950"/>
      <c r="X1803" s="2839"/>
      <c r="Y1803" s="2839"/>
      <c r="Z1803" s="2839"/>
      <c r="AA1803" s="2839"/>
      <c r="AB1803" s="2839"/>
      <c r="AC1803" s="2214"/>
      <c r="AD1803" s="2951"/>
      <c r="AE1803" s="2583"/>
      <c r="AF1803" s="1288"/>
    </row>
    <row r="1804" spans="1:263" s="2546" customFormat="1" x14ac:dyDescent="0.25">
      <c r="A1804" s="363"/>
      <c r="B1804" s="363"/>
      <c r="C1804" s="2544" t="s">
        <v>127</v>
      </c>
      <c r="D1804" s="2544"/>
      <c r="E1804" s="740">
        <v>240</v>
      </c>
      <c r="F1804" s="367">
        <v>180</v>
      </c>
      <c r="G1804" s="212">
        <f>ROUND(F1804/12*$C$3,0)</f>
        <v>45</v>
      </c>
      <c r="H1804" s="212">
        <v>71</v>
      </c>
      <c r="I1804" s="212">
        <f t="shared" ref="I1804:I1811" si="1938">H1804/G1804*100</f>
        <v>157.77777777777777</v>
      </c>
      <c r="J1804" s="314">
        <v>4</v>
      </c>
      <c r="K1804" s="252">
        <f>N1804/H1804</f>
        <v>4</v>
      </c>
      <c r="L1804" s="253">
        <f>ROUND(F1804*J1804,0)</f>
        <v>720</v>
      </c>
      <c r="M1804" s="253">
        <f>ROUND(L1804/12*$C$3,0)</f>
        <v>180</v>
      </c>
      <c r="N1804" s="253">
        <v>284</v>
      </c>
      <c r="O1804" s="253">
        <f>N1804/M1804*100</f>
        <v>157.77777777777777</v>
      </c>
      <c r="P1804" s="253">
        <f>L1804/E1804</f>
        <v>3</v>
      </c>
      <c r="Q1804" s="253">
        <f>N1804/$C$3*12/P1804</f>
        <v>378.66666666666669</v>
      </c>
      <c r="R1804" s="492"/>
      <c r="S1804" s="492"/>
      <c r="T1804" s="492"/>
      <c r="U1804" s="2841"/>
      <c r="V1804" s="2839"/>
      <c r="W1804" s="2950"/>
      <c r="X1804" s="2839"/>
      <c r="Y1804" s="2839"/>
      <c r="Z1804" s="2839"/>
      <c r="AA1804" s="492"/>
      <c r="AB1804" s="492"/>
      <c r="AC1804" s="1168"/>
      <c r="AD1804" s="1215"/>
      <c r="AE1804" s="2583"/>
      <c r="AF1804" s="1288"/>
    </row>
    <row r="1805" spans="1:263" s="2546" customFormat="1" x14ac:dyDescent="0.25">
      <c r="A1805" s="363"/>
      <c r="B1805" s="363"/>
      <c r="C1805" s="2544" t="s">
        <v>45</v>
      </c>
      <c r="D1805" s="2544"/>
      <c r="E1805" s="2542">
        <v>240</v>
      </c>
      <c r="F1805" s="367">
        <v>1597</v>
      </c>
      <c r="G1805" s="212">
        <f>ROUND(F1805/12*$C$3,0)</f>
        <v>399</v>
      </c>
      <c r="H1805" s="212">
        <v>234</v>
      </c>
      <c r="I1805" s="212">
        <f t="shared" si="1938"/>
        <v>58.646616541353382</v>
      </c>
      <c r="J1805" s="314">
        <v>8</v>
      </c>
      <c r="K1805" s="252">
        <f>N1805/H1805</f>
        <v>8</v>
      </c>
      <c r="L1805" s="253">
        <f>ROUND(F1805*J1805,0)</f>
        <v>12776</v>
      </c>
      <c r="M1805" s="253">
        <f>ROUND(L1805/12*$C$3,0)</f>
        <v>3194</v>
      </c>
      <c r="N1805" s="253">
        <v>1872</v>
      </c>
      <c r="O1805" s="253">
        <f>N1805/M1805*100</f>
        <v>58.609893550407008</v>
      </c>
      <c r="P1805" s="253">
        <f>L1805/E1805</f>
        <v>53.233333333333334</v>
      </c>
      <c r="Q1805" s="253">
        <f>N1805/$C$3*12/P1805</f>
        <v>140.66374452097682</v>
      </c>
      <c r="R1805" s="492"/>
      <c r="S1805" s="492"/>
      <c r="T1805" s="492"/>
      <c r="U1805" s="2840"/>
      <c r="V1805" s="2839"/>
      <c r="W1805" s="2950"/>
      <c r="X1805" s="2839"/>
      <c r="Y1805" s="2839"/>
      <c r="Z1805" s="2839"/>
      <c r="AA1805" s="492"/>
      <c r="AB1805" s="492"/>
      <c r="AC1805" s="1168"/>
      <c r="AD1805" s="1215"/>
      <c r="AE1805" s="2583"/>
      <c r="AF1805" s="1288"/>
    </row>
    <row r="1806" spans="1:263" s="236" customFormat="1" x14ac:dyDescent="0.25">
      <c r="A1806" s="363"/>
      <c r="B1806" s="363">
        <v>1</v>
      </c>
      <c r="C1806" s="711" t="s">
        <v>152</v>
      </c>
      <c r="D1806" s="1982"/>
      <c r="E1806" s="1917"/>
      <c r="F1806" s="395">
        <f>SUM(F1804:F1805)</f>
        <v>1777</v>
      </c>
      <c r="G1806" s="948">
        <f t="shared" ref="G1806:H1806" si="1939">SUM(G1804:G1805)</f>
        <v>444</v>
      </c>
      <c r="H1806" s="948">
        <f t="shared" si="1939"/>
        <v>305</v>
      </c>
      <c r="I1806" s="948">
        <f t="shared" si="1938"/>
        <v>68.693693693693689</v>
      </c>
      <c r="J1806" s="948">
        <f>IF(F1806=0,0,L1806/F1806)</f>
        <v>7.5948227349465389</v>
      </c>
      <c r="K1806" s="948">
        <f>N1806/H1806</f>
        <v>7.0688524590163935</v>
      </c>
      <c r="L1806" s="948">
        <f t="shared" ref="L1806:P1806" si="1940">SUM(L1804:L1805)</f>
        <v>13496</v>
      </c>
      <c r="M1806" s="948">
        <f t="shared" si="1940"/>
        <v>3374</v>
      </c>
      <c r="N1806" s="948">
        <f t="shared" si="1940"/>
        <v>2156</v>
      </c>
      <c r="O1806" s="948">
        <f>N1806/M1806*100</f>
        <v>63.900414937759329</v>
      </c>
      <c r="P1806" s="948">
        <f t="shared" si="1940"/>
        <v>56.233333333333334</v>
      </c>
      <c r="Q1806" s="948">
        <f>N1806/$C$3*12/P1806</f>
        <v>153.3609958506224</v>
      </c>
      <c r="R1806" s="492"/>
      <c r="S1806" s="492"/>
      <c r="T1806" s="492"/>
      <c r="U1806" s="2829"/>
      <c r="V1806" s="492"/>
      <c r="W1806" s="995"/>
      <c r="X1806" s="492"/>
      <c r="Y1806" s="492"/>
      <c r="Z1806" s="492"/>
      <c r="AA1806" s="492"/>
      <c r="AB1806" s="492"/>
      <c r="AC1806" s="1156">
        <f>SUM(AC1804:AC1804)</f>
        <v>0</v>
      </c>
      <c r="AD1806" s="1215"/>
      <c r="AE1806" s="2583"/>
      <c r="AF1806" s="1288"/>
      <c r="AG1806" s="2546"/>
      <c r="AH1806" s="2546"/>
      <c r="AI1806" s="2546"/>
      <c r="AJ1806" s="2546"/>
      <c r="AK1806" s="2546"/>
      <c r="AL1806" s="2546"/>
      <c r="AM1806" s="2546"/>
      <c r="AN1806" s="2546"/>
      <c r="AO1806" s="2546"/>
      <c r="AP1806" s="2546"/>
      <c r="AQ1806" s="2546"/>
      <c r="AR1806" s="2546"/>
      <c r="AS1806" s="2546"/>
      <c r="AT1806" s="2546"/>
      <c r="AU1806" s="2546"/>
      <c r="AV1806" s="2546"/>
      <c r="AW1806" s="2546"/>
      <c r="AX1806" s="2546"/>
      <c r="AY1806" s="2546"/>
      <c r="AZ1806" s="2546"/>
      <c r="BA1806" s="2546"/>
      <c r="BB1806" s="2546"/>
      <c r="BC1806" s="2546"/>
      <c r="BD1806" s="2546"/>
      <c r="BE1806" s="2546"/>
      <c r="BF1806" s="2546"/>
      <c r="BG1806" s="2546"/>
      <c r="BH1806" s="2546"/>
      <c r="BI1806" s="2546"/>
      <c r="BJ1806" s="2546"/>
      <c r="BK1806" s="2546"/>
      <c r="BL1806" s="2546"/>
      <c r="BM1806" s="2546"/>
      <c r="BN1806" s="2546"/>
      <c r="BO1806" s="2546"/>
      <c r="BP1806" s="2546"/>
      <c r="BQ1806" s="2546"/>
      <c r="BR1806" s="2546"/>
      <c r="BS1806" s="2546"/>
      <c r="BT1806" s="2546"/>
      <c r="BU1806" s="2546"/>
      <c r="BV1806" s="2546"/>
      <c r="BW1806" s="2546"/>
      <c r="BX1806" s="2546"/>
      <c r="BY1806" s="2546"/>
      <c r="BZ1806" s="2546"/>
      <c r="CA1806" s="2546"/>
      <c r="CB1806" s="2546"/>
      <c r="CC1806" s="2546"/>
      <c r="CD1806" s="2546"/>
      <c r="CE1806" s="2546"/>
      <c r="CF1806" s="2546"/>
      <c r="CG1806" s="2546"/>
      <c r="CH1806" s="2546"/>
      <c r="CI1806" s="2546"/>
      <c r="CJ1806" s="2546"/>
      <c r="CK1806" s="2546"/>
      <c r="CL1806" s="2546"/>
      <c r="CM1806" s="2546"/>
      <c r="CN1806" s="2546"/>
      <c r="CO1806" s="2546"/>
      <c r="CP1806" s="2546"/>
      <c r="CQ1806" s="2546"/>
      <c r="CR1806" s="2546"/>
      <c r="CS1806" s="2546"/>
      <c r="CT1806" s="2546"/>
      <c r="CU1806" s="2546"/>
      <c r="CV1806" s="2546"/>
      <c r="CW1806" s="2546"/>
      <c r="CX1806" s="2546"/>
      <c r="CY1806" s="2546"/>
      <c r="CZ1806" s="2546"/>
      <c r="DA1806" s="2546"/>
      <c r="DB1806" s="2546"/>
      <c r="DC1806" s="2546"/>
      <c r="DD1806" s="2546"/>
      <c r="DE1806" s="2546"/>
      <c r="DF1806" s="2546"/>
      <c r="DG1806" s="2546"/>
      <c r="DH1806" s="2546"/>
      <c r="DI1806" s="2546"/>
      <c r="DJ1806" s="2546"/>
      <c r="DK1806" s="2546"/>
      <c r="DL1806" s="2546"/>
      <c r="DM1806" s="2546"/>
      <c r="DN1806" s="2546"/>
      <c r="DO1806" s="2546"/>
      <c r="DP1806" s="2546"/>
      <c r="DQ1806" s="2546"/>
      <c r="DR1806" s="2546"/>
      <c r="DS1806" s="2546"/>
      <c r="DT1806" s="2546"/>
      <c r="DU1806" s="2546"/>
      <c r="DV1806" s="2546"/>
      <c r="DW1806" s="2546"/>
      <c r="DX1806" s="2546"/>
      <c r="DY1806" s="2546"/>
      <c r="DZ1806" s="2546"/>
      <c r="EA1806" s="2546"/>
      <c r="EB1806" s="2546"/>
      <c r="EC1806" s="2546"/>
      <c r="ED1806" s="2546"/>
      <c r="EE1806" s="2546"/>
      <c r="EF1806" s="2546"/>
      <c r="EG1806" s="2546"/>
      <c r="EH1806" s="2546"/>
      <c r="EI1806" s="2546"/>
      <c r="EJ1806" s="2546"/>
      <c r="EK1806" s="2546"/>
      <c r="EL1806" s="2546"/>
      <c r="EM1806" s="2546"/>
      <c r="EN1806" s="2546"/>
      <c r="EO1806" s="2546"/>
      <c r="EP1806" s="2546"/>
      <c r="EQ1806" s="2546"/>
      <c r="ER1806" s="2546"/>
      <c r="ES1806" s="2546"/>
      <c r="ET1806" s="2546"/>
      <c r="EU1806" s="2546"/>
      <c r="EV1806" s="2546"/>
      <c r="EW1806" s="2546"/>
      <c r="EX1806" s="2546"/>
      <c r="EY1806" s="2546"/>
      <c r="EZ1806" s="2546"/>
      <c r="FA1806" s="2546"/>
      <c r="FB1806" s="2546"/>
      <c r="FC1806" s="2546"/>
      <c r="FD1806" s="2546"/>
      <c r="FE1806" s="2546"/>
      <c r="FF1806" s="2546"/>
      <c r="FG1806" s="2546"/>
      <c r="FH1806" s="2546"/>
      <c r="FI1806" s="2546"/>
      <c r="FJ1806" s="2546"/>
      <c r="FK1806" s="2546"/>
      <c r="FL1806" s="2546"/>
      <c r="FM1806" s="2546"/>
      <c r="FN1806" s="2546"/>
      <c r="FO1806" s="2546"/>
      <c r="FP1806" s="2546"/>
      <c r="FQ1806" s="2546"/>
      <c r="FR1806" s="2546"/>
      <c r="FS1806" s="2546"/>
      <c r="FT1806" s="2546"/>
      <c r="FU1806" s="2546"/>
      <c r="FV1806" s="2546"/>
      <c r="FW1806" s="2546"/>
      <c r="FX1806" s="2546"/>
      <c r="FY1806" s="2546"/>
      <c r="FZ1806" s="2546"/>
      <c r="GA1806" s="2546"/>
      <c r="GB1806" s="2546"/>
      <c r="GC1806" s="2546"/>
      <c r="GD1806" s="2546"/>
      <c r="GE1806" s="2546"/>
      <c r="GF1806" s="2546"/>
      <c r="GG1806" s="2546"/>
      <c r="GH1806" s="2546"/>
      <c r="GI1806" s="2546"/>
      <c r="GJ1806" s="2546"/>
      <c r="GK1806" s="2546"/>
      <c r="GL1806" s="2546"/>
      <c r="GM1806" s="2546"/>
      <c r="GN1806" s="2546"/>
      <c r="GO1806" s="2546"/>
      <c r="GP1806" s="2546"/>
      <c r="GQ1806" s="2546"/>
      <c r="GR1806" s="2546"/>
      <c r="GS1806" s="2546"/>
      <c r="GT1806" s="2546"/>
      <c r="GU1806" s="2546"/>
      <c r="GV1806" s="2546"/>
      <c r="GW1806" s="2546"/>
      <c r="GX1806" s="2546"/>
      <c r="GY1806" s="2546"/>
      <c r="GZ1806" s="2546"/>
      <c r="HA1806" s="2546"/>
      <c r="HB1806" s="2546"/>
      <c r="HC1806" s="2546"/>
      <c r="HD1806" s="2546"/>
      <c r="HE1806" s="2546"/>
      <c r="HF1806" s="2546"/>
      <c r="HG1806" s="2546"/>
      <c r="HH1806" s="2546"/>
      <c r="HI1806" s="2546"/>
      <c r="HJ1806" s="2546"/>
      <c r="HK1806" s="2546"/>
      <c r="HL1806" s="2546"/>
      <c r="HM1806" s="2546"/>
      <c r="HN1806" s="2546"/>
      <c r="HO1806" s="2546"/>
      <c r="HP1806" s="2546"/>
      <c r="HQ1806" s="2546"/>
      <c r="HR1806" s="2546"/>
      <c r="HS1806" s="2546"/>
      <c r="HT1806" s="2546"/>
      <c r="HU1806" s="2546"/>
      <c r="HV1806" s="2546"/>
      <c r="HW1806" s="2546"/>
      <c r="HX1806" s="2546"/>
      <c r="HY1806" s="2546"/>
      <c r="HZ1806" s="2546"/>
      <c r="IA1806" s="2546"/>
      <c r="IB1806" s="2546"/>
      <c r="IC1806" s="2546"/>
      <c r="ID1806" s="2546"/>
      <c r="IE1806" s="2546"/>
      <c r="IF1806" s="2546"/>
      <c r="IG1806" s="2546"/>
      <c r="IH1806" s="2546"/>
      <c r="II1806" s="2546"/>
      <c r="IJ1806" s="2546"/>
      <c r="IK1806" s="2546"/>
      <c r="IL1806" s="2546"/>
      <c r="IM1806" s="2546"/>
      <c r="IN1806" s="2546"/>
      <c r="IO1806" s="2546"/>
      <c r="IP1806" s="2546"/>
      <c r="IQ1806" s="2546"/>
      <c r="IR1806" s="2546"/>
      <c r="IS1806" s="2546"/>
      <c r="IT1806" s="2546"/>
      <c r="IU1806" s="2546"/>
      <c r="IV1806" s="2546"/>
      <c r="IW1806" s="2546"/>
      <c r="IX1806" s="2546"/>
      <c r="IY1806" s="2546"/>
      <c r="IZ1806" s="2546"/>
      <c r="JA1806" s="2546"/>
      <c r="JB1806" s="2546"/>
      <c r="JC1806" s="2546"/>
    </row>
    <row r="1807" spans="1:263" s="2546" customFormat="1" ht="29.25" x14ac:dyDescent="0.25">
      <c r="A1807" s="363">
        <v>1</v>
      </c>
      <c r="B1807" s="363">
        <v>1</v>
      </c>
      <c r="C1807" s="904" t="s">
        <v>137</v>
      </c>
      <c r="D1807" s="904"/>
      <c r="E1807" s="904"/>
      <c r="F1807" s="2276">
        <f>F1806</f>
        <v>1777</v>
      </c>
      <c r="G1807" s="2842">
        <f t="shared" ref="G1807:H1807" si="1941">G1806</f>
        <v>444</v>
      </c>
      <c r="H1807" s="2842">
        <f t="shared" si="1941"/>
        <v>305</v>
      </c>
      <c r="I1807" s="2842">
        <f t="shared" si="1938"/>
        <v>68.693693693693689</v>
      </c>
      <c r="J1807" s="2598">
        <f>IF(F1807=0,0,L1807/F1807)</f>
        <v>7.5948227349465389</v>
      </c>
      <c r="K1807" s="2598">
        <f>N1807/H1807</f>
        <v>7.0688524590163935</v>
      </c>
      <c r="L1807" s="2842">
        <f>L1806</f>
        <v>13496</v>
      </c>
      <c r="M1807" s="2842">
        <f>M1806</f>
        <v>3374</v>
      </c>
      <c r="N1807" s="2842">
        <f>N1806</f>
        <v>2156</v>
      </c>
      <c r="O1807" s="2842">
        <f>N1807/M1807*100</f>
        <v>63.900414937759329</v>
      </c>
      <c r="P1807" s="2842">
        <f>P1806</f>
        <v>56.233333333333334</v>
      </c>
      <c r="Q1807" s="253">
        <f>N1807/$C$3*12/P1807</f>
        <v>153.3609958506224</v>
      </c>
      <c r="R1807" s="2598">
        <v>43298.931088152</v>
      </c>
      <c r="S1807" s="2598">
        <v>43298.931088152</v>
      </c>
      <c r="T1807" s="2598">
        <v>43298.931088152</v>
      </c>
      <c r="U1807" s="1095">
        <f t="shared" ref="U1807" si="1942">R1807/12*$C$3+(S1807-R1807)/11*2+(T1807-S1807)/10*1</f>
        <v>10824.732772038</v>
      </c>
      <c r="V1807" s="2839">
        <f t="shared" ref="V1807" si="1943">AB1807-AA1807-X1807-W1807</f>
        <v>5915.3196700000008</v>
      </c>
      <c r="W1807" s="2950"/>
      <c r="X1807" s="2839"/>
      <c r="Y1807" s="2839">
        <f t="shared" ref="Y1807" si="1944">V1807-U1807</f>
        <v>-4909.4131020379991</v>
      </c>
      <c r="Z1807" s="2839"/>
      <c r="AA1807" s="2598">
        <v>0</v>
      </c>
      <c r="AB1807" s="2598">
        <v>5915.3196700000008</v>
      </c>
      <c r="AC1807" s="2220">
        <f>AC1806</f>
        <v>0</v>
      </c>
      <c r="AD1807" s="2946"/>
      <c r="AE1807" s="2583"/>
      <c r="AF1807" s="1288"/>
    </row>
    <row r="1808" spans="1:263" s="2546" customFormat="1" x14ac:dyDescent="0.25">
      <c r="A1808" s="363">
        <v>1</v>
      </c>
      <c r="B1808" s="363">
        <v>1</v>
      </c>
      <c r="C1808" s="904" t="s">
        <v>205</v>
      </c>
      <c r="D1808" s="904"/>
      <c r="E1808" s="904"/>
      <c r="F1808" s="2280">
        <f>F1811</f>
        <v>9000</v>
      </c>
      <c r="G1808" s="2842">
        <f>G1811</f>
        <v>2250</v>
      </c>
      <c r="H1808" s="430">
        <f>H1811</f>
        <v>2247</v>
      </c>
      <c r="I1808" s="2842">
        <f t="shared" si="1938"/>
        <v>99.866666666666674</v>
      </c>
      <c r="J1808" s="2281"/>
      <c r="K1808" s="1504"/>
      <c r="L1808" s="2846"/>
      <c r="M1808" s="2846"/>
      <c r="N1808" s="2846"/>
      <c r="O1808" s="432"/>
      <c r="P1808" s="2846"/>
      <c r="Q1808" s="432"/>
      <c r="R1808" s="2725"/>
      <c r="S1808" s="2725"/>
      <c r="T1808" s="2725"/>
      <c r="U1808" s="2693"/>
      <c r="V1808" s="3076"/>
      <c r="W1808" s="3077"/>
      <c r="X1808" s="3076"/>
      <c r="Y1808" s="3076"/>
      <c r="Z1808" s="3076"/>
      <c r="AA1808" s="2725"/>
      <c r="AB1808" s="2725"/>
      <c r="AC1808" s="2220">
        <f>AC1811</f>
        <v>0</v>
      </c>
      <c r="AD1808" s="3078"/>
      <c r="AE1808" s="2583"/>
      <c r="AF1808" s="1288"/>
    </row>
    <row r="1809" spans="1:263" s="2546" customFormat="1" x14ac:dyDescent="0.25">
      <c r="A1809" s="363">
        <v>1</v>
      </c>
      <c r="B1809" s="363">
        <v>1</v>
      </c>
      <c r="C1809" s="898" t="s">
        <v>206</v>
      </c>
      <c r="D1809" s="898"/>
      <c r="E1809" s="898"/>
      <c r="F1809" s="372">
        <f>F1811-F1810</f>
        <v>8995</v>
      </c>
      <c r="G1809" s="2845">
        <f>ROUND(F1809/12*$C$3,0)</f>
        <v>2249</v>
      </c>
      <c r="H1809" s="369">
        <f>H1811-H1810</f>
        <v>2247</v>
      </c>
      <c r="I1809" s="2845">
        <f t="shared" si="1938"/>
        <v>99.911071587372163</v>
      </c>
      <c r="J1809" s="2018"/>
      <c r="K1809" s="1504"/>
      <c r="L1809" s="2917"/>
      <c r="M1809" s="2917"/>
      <c r="N1809" s="2917"/>
      <c r="O1809" s="432"/>
      <c r="P1809" s="2917"/>
      <c r="Q1809" s="432"/>
      <c r="R1809" s="2918"/>
      <c r="S1809" s="2918"/>
      <c r="T1809" s="2918"/>
      <c r="U1809" s="2693"/>
      <c r="V1809" s="3079"/>
      <c r="W1809" s="3080"/>
      <c r="X1809" s="3079"/>
      <c r="Y1809" s="3079"/>
      <c r="Z1809" s="3079"/>
      <c r="AA1809" s="2918"/>
      <c r="AB1809" s="2918"/>
      <c r="AC1809" s="2847">
        <f>AC1811-AC1810</f>
        <v>0</v>
      </c>
      <c r="AD1809" s="3055"/>
      <c r="AE1809" s="2583"/>
      <c r="AF1809" s="1288"/>
    </row>
    <row r="1810" spans="1:263" s="2546" customFormat="1" ht="30" x14ac:dyDescent="0.25">
      <c r="A1810" s="363">
        <v>1</v>
      </c>
      <c r="B1810" s="363">
        <v>1</v>
      </c>
      <c r="C1810" s="898" t="s">
        <v>207</v>
      </c>
      <c r="D1810" s="898"/>
      <c r="E1810" s="898"/>
      <c r="F1810" s="372">
        <v>5</v>
      </c>
      <c r="G1810" s="2845">
        <f t="shared" ref="G1810:G1811" si="1945">ROUND(F1810/12*$C$3,0)</f>
        <v>1</v>
      </c>
      <c r="H1810" s="2451"/>
      <c r="I1810" s="2845">
        <f t="shared" si="1938"/>
        <v>0</v>
      </c>
      <c r="J1810" s="2018"/>
      <c r="K1810" s="1504"/>
      <c r="L1810" s="2917"/>
      <c r="M1810" s="2845"/>
      <c r="N1810" s="2917"/>
      <c r="O1810" s="432"/>
      <c r="P1810" s="2845"/>
      <c r="Q1810" s="432"/>
      <c r="R1810" s="2918"/>
      <c r="S1810" s="2918"/>
      <c r="T1810" s="2918"/>
      <c r="U1810" s="2693"/>
      <c r="V1810" s="3115"/>
      <c r="W1810" s="3116"/>
      <c r="X1810" s="3115"/>
      <c r="Y1810" s="3115"/>
      <c r="Z1810" s="3115"/>
      <c r="AA1810" s="2697"/>
      <c r="AB1810" s="2918"/>
      <c r="AC1810" s="2847"/>
      <c r="AD1810" s="3055"/>
      <c r="AE1810" s="2583"/>
      <c r="AF1810" s="1288"/>
    </row>
    <row r="1811" spans="1:263" s="2546" customFormat="1" ht="30" thickBot="1" x14ac:dyDescent="0.3">
      <c r="A1811" s="363"/>
      <c r="B1811" s="363">
        <v>1</v>
      </c>
      <c r="C1811" s="904" t="s">
        <v>212</v>
      </c>
      <c r="D1811" s="904"/>
      <c r="E1811" s="904"/>
      <c r="F1811" s="2280">
        <v>9000</v>
      </c>
      <c r="G1811" s="2842">
        <f t="shared" si="1945"/>
        <v>2250</v>
      </c>
      <c r="H1811" s="2451">
        <v>2247</v>
      </c>
      <c r="I1811" s="2842">
        <f t="shared" si="1938"/>
        <v>99.866666666666674</v>
      </c>
      <c r="J1811" s="2920"/>
      <c r="K1811" s="3134"/>
      <c r="L1811" s="3082"/>
      <c r="M1811" s="2921"/>
      <c r="N1811" s="3082"/>
      <c r="O1811" s="2098"/>
      <c r="P1811" s="2921"/>
      <c r="Q1811" s="2098"/>
      <c r="R1811" s="2922">
        <v>38810.148299999993</v>
      </c>
      <c r="S1811" s="2922">
        <v>38810.148299999993</v>
      </c>
      <c r="T1811" s="2922">
        <v>38810.148299999993</v>
      </c>
      <c r="U1811" s="1095">
        <f t="shared" ref="U1811" si="1946">R1811/12*$C$3+(S1811-R1811)/11*2+(T1811-S1811)/10*1</f>
        <v>9702.5370749999984</v>
      </c>
      <c r="V1811" s="3117">
        <f t="shared" ref="V1811" si="1947">AB1811-AA1811-X1811-W1811</f>
        <v>9690.6745900000005</v>
      </c>
      <c r="W1811" s="3118"/>
      <c r="X1811" s="3117"/>
      <c r="Y1811" s="3117">
        <f t="shared" ref="Y1811" si="1948">V1811-U1811</f>
        <v>-11.862484999997832</v>
      </c>
      <c r="Z1811" s="3117"/>
      <c r="AA1811" s="3135">
        <v>0</v>
      </c>
      <c r="AB1811" s="2922">
        <v>9690.6745900000005</v>
      </c>
      <c r="AC1811" s="2220"/>
      <c r="AD1811" s="3086"/>
      <c r="AE1811" s="2583"/>
      <c r="AF1811" s="1288"/>
    </row>
    <row r="1812" spans="1:263" s="2546" customFormat="1" ht="15.75" thickBot="1" x14ac:dyDescent="0.3">
      <c r="A1812" s="363">
        <v>1</v>
      </c>
      <c r="B1812" s="363">
        <v>1</v>
      </c>
      <c r="C1812" s="882" t="s">
        <v>292</v>
      </c>
      <c r="D1812" s="2924"/>
      <c r="E1812" s="2924"/>
      <c r="F1812" s="2925"/>
      <c r="G1812" s="2926"/>
      <c r="H1812" s="2926"/>
      <c r="I1812" s="2926"/>
      <c r="J1812" s="2298"/>
      <c r="K1812" s="2298"/>
      <c r="L1812" s="2299"/>
      <c r="M1812" s="2299"/>
      <c r="N1812" s="2299">
        <f>N1807+N1743</f>
        <v>11651</v>
      </c>
      <c r="O1812" s="2299"/>
      <c r="P1812" s="2299"/>
      <c r="Q1812" s="2299"/>
      <c r="R1812" s="2298">
        <f t="shared" ref="R1812:AB1812" si="1949">R1811+R1807+R1801+R1743</f>
        <v>618783.55130098201</v>
      </c>
      <c r="S1812" s="2298">
        <f t="shared" ref="S1812:T1812" si="1950">S1811+S1807+S1801+S1743</f>
        <v>618783.55130098201</v>
      </c>
      <c r="T1812" s="2298">
        <f t="shared" si="1950"/>
        <v>608895.02146546217</v>
      </c>
      <c r="U1812" s="2927">
        <f t="shared" si="1949"/>
        <v>153707.03484169353</v>
      </c>
      <c r="V1812" s="2298">
        <f t="shared" si="1949"/>
        <v>126663.29403</v>
      </c>
      <c r="W1812" s="3119">
        <f t="shared" si="1949"/>
        <v>0</v>
      </c>
      <c r="X1812" s="2298">
        <f t="shared" si="1949"/>
        <v>-300.80529000000001</v>
      </c>
      <c r="Y1812" s="2298">
        <f t="shared" si="1949"/>
        <v>-27043.74081169354</v>
      </c>
      <c r="Z1812" s="2298">
        <f t="shared" si="1949"/>
        <v>-6.3937499999999998</v>
      </c>
      <c r="AA1812" s="2298">
        <f t="shared" si="1949"/>
        <v>-1308.9981099999998</v>
      </c>
      <c r="AB1812" s="2298">
        <f t="shared" si="1949"/>
        <v>125053.49063000001</v>
      </c>
      <c r="AC1812" s="2928"/>
      <c r="AD1812" s="3120">
        <f>AD1811+AD1807+AD1801+AD1743</f>
        <v>0</v>
      </c>
      <c r="AE1812" s="2583"/>
      <c r="AF1812" s="1288"/>
    </row>
    <row r="1813" spans="1:263" x14ac:dyDescent="0.25">
      <c r="A1813" s="363">
        <v>1</v>
      </c>
      <c r="B1813" s="363">
        <v>1</v>
      </c>
      <c r="C1813" s="903" t="s">
        <v>454</v>
      </c>
      <c r="D1813" s="903"/>
      <c r="E1813" s="903"/>
      <c r="F1813" s="371"/>
      <c r="G1813" s="2335"/>
      <c r="H1813" s="2335"/>
      <c r="I1813" s="2335"/>
      <c r="J1813" s="2397"/>
      <c r="K1813" s="2397"/>
      <c r="L1813" s="2335"/>
      <c r="M1813" s="2335"/>
      <c r="N1813" s="2335"/>
      <c r="O1813" s="2335"/>
      <c r="P1813" s="2335"/>
      <c r="Q1813" s="2335"/>
      <c r="R1813" s="510"/>
      <c r="S1813" s="510"/>
      <c r="T1813" s="510"/>
      <c r="U1813" s="3136"/>
      <c r="V1813" s="510"/>
      <c r="W1813" s="977"/>
      <c r="X1813" s="510"/>
      <c r="Y1813" s="510"/>
      <c r="Z1813" s="3451"/>
      <c r="AA1813" s="3451"/>
      <c r="AB1813" s="510"/>
      <c r="AC1813" s="2392"/>
      <c r="AD1813" s="3137"/>
      <c r="AE1813" s="2583"/>
    </row>
    <row r="1814" spans="1:263" x14ac:dyDescent="0.25">
      <c r="A1814" s="363">
        <v>1</v>
      </c>
      <c r="B1814" s="363">
        <v>1</v>
      </c>
      <c r="C1814" s="4" t="s">
        <v>14</v>
      </c>
      <c r="D1814" s="4"/>
      <c r="E1814" s="4"/>
      <c r="F1814" s="369"/>
      <c r="G1814" s="712"/>
      <c r="H1814" s="712"/>
      <c r="I1814" s="712"/>
      <c r="J1814" s="2397"/>
      <c r="K1814" s="2397"/>
      <c r="L1814" s="3138"/>
      <c r="M1814" s="3138"/>
      <c r="N1814" s="3138"/>
      <c r="O1814" s="3138"/>
      <c r="P1814" s="3138"/>
      <c r="Q1814" s="3138"/>
      <c r="R1814" s="510"/>
      <c r="S1814" s="510"/>
      <c r="T1814" s="510"/>
      <c r="U1814" s="2595"/>
      <c r="V1814" s="510"/>
      <c r="W1814" s="977"/>
      <c r="X1814" s="510"/>
      <c r="Y1814" s="510"/>
      <c r="Z1814" s="3451"/>
      <c r="AA1814" s="3451"/>
      <c r="AB1814" s="510"/>
      <c r="AC1814" s="1193"/>
      <c r="AD1814" s="1128"/>
      <c r="AE1814" s="2583"/>
    </row>
    <row r="1815" spans="1:263" s="1072" customFormat="1" ht="30" x14ac:dyDescent="0.25">
      <c r="A1815" s="363">
        <v>1</v>
      </c>
      <c r="B1815" s="363">
        <v>1</v>
      </c>
      <c r="C1815" s="723" t="s">
        <v>201</v>
      </c>
      <c r="D1815" s="4"/>
      <c r="E1815" s="4"/>
      <c r="F1815" s="2679"/>
      <c r="G1815" s="2680"/>
      <c r="H1815" s="2680"/>
      <c r="I1815" s="2680"/>
      <c r="J1815" s="2702"/>
      <c r="K1815" s="2702"/>
      <c r="L1815" s="2680"/>
      <c r="M1815" s="2680"/>
      <c r="N1815" s="2680"/>
      <c r="O1815" s="2680"/>
      <c r="P1815" s="2680"/>
      <c r="Q1815" s="2680"/>
      <c r="R1815" s="2703"/>
      <c r="S1815" s="2703"/>
      <c r="T1815" s="2703"/>
      <c r="U1815" s="1095">
        <f t="shared" ref="U1815" si="1951">R1815/12*$C$3</f>
        <v>0</v>
      </c>
      <c r="V1815" s="2703">
        <f t="shared" ref="V1815:V1816" si="1952">AB1815-AA1815-X1815-W1815</f>
        <v>0</v>
      </c>
      <c r="W1815" s="3149"/>
      <c r="X1815" s="2703"/>
      <c r="Y1815" s="2703">
        <f t="shared" ref="Y1815:Y1816" si="1953">V1815-U1815</f>
        <v>0</v>
      </c>
      <c r="Z1815" s="3449"/>
      <c r="AA1815" s="3449"/>
      <c r="AB1815" s="2703"/>
      <c r="AC1815" s="2683"/>
      <c r="AD1815" s="2706"/>
      <c r="AE1815" s="2583"/>
      <c r="AF1815" s="3340"/>
      <c r="AG1815" s="240"/>
      <c r="AH1815" s="240"/>
      <c r="AI1815" s="240"/>
      <c r="AJ1815" s="240"/>
      <c r="AK1815" s="240"/>
      <c r="AL1815" s="240"/>
      <c r="AM1815" s="240"/>
      <c r="AN1815" s="240"/>
      <c r="AO1815" s="240"/>
      <c r="AP1815" s="240"/>
      <c r="AQ1815" s="240"/>
      <c r="AR1815" s="240"/>
      <c r="AS1815" s="240"/>
      <c r="AT1815" s="240"/>
      <c r="AU1815" s="240"/>
      <c r="AV1815" s="240"/>
      <c r="AW1815" s="240"/>
      <c r="AX1815" s="240"/>
      <c r="AY1815" s="240"/>
      <c r="AZ1815" s="240"/>
      <c r="BA1815" s="240"/>
      <c r="BB1815" s="240"/>
      <c r="BC1815" s="240"/>
      <c r="BD1815" s="240"/>
      <c r="BE1815" s="240"/>
      <c r="BF1815" s="240"/>
      <c r="BG1815" s="240"/>
      <c r="BH1815" s="240"/>
      <c r="BI1815" s="240"/>
      <c r="BJ1815" s="240"/>
      <c r="BK1815" s="240"/>
      <c r="BL1815" s="240"/>
      <c r="BM1815" s="240"/>
      <c r="BN1815" s="240"/>
      <c r="BO1815" s="240"/>
      <c r="BP1815" s="240"/>
      <c r="BQ1815" s="240"/>
      <c r="BR1815" s="240"/>
      <c r="BS1815" s="240"/>
      <c r="BT1815" s="240"/>
      <c r="BU1815" s="240"/>
      <c r="BV1815" s="240"/>
      <c r="BW1815" s="240"/>
      <c r="BX1815" s="240"/>
      <c r="BY1815" s="240"/>
      <c r="BZ1815" s="240"/>
      <c r="CA1815" s="240"/>
      <c r="CB1815" s="240"/>
      <c r="CC1815" s="240"/>
      <c r="CD1815" s="240"/>
      <c r="CE1815" s="240"/>
      <c r="CF1815" s="240"/>
      <c r="CG1815" s="240"/>
      <c r="CH1815" s="240"/>
      <c r="CI1815" s="240"/>
      <c r="CJ1815" s="240"/>
      <c r="CK1815" s="240"/>
      <c r="CL1815" s="240"/>
      <c r="CM1815" s="240"/>
      <c r="CN1815" s="240"/>
      <c r="CO1815" s="240"/>
      <c r="CP1815" s="240"/>
      <c r="CQ1815" s="240"/>
      <c r="CR1815" s="240"/>
      <c r="CS1815" s="240"/>
      <c r="CT1815" s="240"/>
      <c r="CU1815" s="240"/>
      <c r="CV1815" s="240"/>
      <c r="CW1815" s="240"/>
      <c r="CX1815" s="240"/>
      <c r="CY1815" s="240"/>
      <c r="CZ1815" s="240"/>
      <c r="DA1815" s="240"/>
      <c r="DB1815" s="240"/>
      <c r="DC1815" s="240"/>
      <c r="DD1815" s="240"/>
      <c r="DE1815" s="240"/>
      <c r="DF1815" s="240"/>
      <c r="DG1815" s="240"/>
      <c r="DH1815" s="240"/>
      <c r="DI1815" s="240"/>
      <c r="DJ1815" s="240"/>
      <c r="DK1815" s="240"/>
      <c r="DL1815" s="240"/>
      <c r="DM1815" s="240"/>
      <c r="DN1815" s="240"/>
      <c r="DO1815" s="240"/>
      <c r="DP1815" s="240"/>
      <c r="DQ1815" s="240"/>
      <c r="DR1815" s="240"/>
      <c r="DS1815" s="240"/>
      <c r="DT1815" s="240"/>
      <c r="DU1815" s="240"/>
      <c r="DV1815" s="240"/>
      <c r="DW1815" s="240"/>
      <c r="DX1815" s="240"/>
      <c r="DY1815" s="240"/>
      <c r="DZ1815" s="240"/>
      <c r="EA1815" s="240"/>
      <c r="EB1815" s="240"/>
      <c r="EC1815" s="240"/>
      <c r="ED1815" s="240"/>
      <c r="EE1815" s="240"/>
      <c r="EF1815" s="240"/>
      <c r="EG1815" s="240"/>
      <c r="EH1815" s="240"/>
      <c r="EI1815" s="240"/>
      <c r="EJ1815" s="240"/>
      <c r="EK1815" s="240"/>
      <c r="EL1815" s="240"/>
      <c r="EM1815" s="240"/>
      <c r="EN1815" s="240"/>
      <c r="EO1815" s="240"/>
      <c r="EP1815" s="240"/>
      <c r="EQ1815" s="240"/>
      <c r="ER1815" s="240"/>
      <c r="ES1815" s="240"/>
      <c r="ET1815" s="240"/>
      <c r="EU1815" s="240"/>
      <c r="EV1815" s="240"/>
      <c r="EW1815" s="240"/>
      <c r="EX1815" s="240"/>
      <c r="EY1815" s="240"/>
      <c r="EZ1815" s="240"/>
      <c r="FA1815" s="240"/>
      <c r="FB1815" s="240"/>
      <c r="FC1815" s="240"/>
      <c r="FD1815" s="240"/>
      <c r="FE1815" s="240"/>
      <c r="FF1815" s="240"/>
      <c r="FG1815" s="240"/>
      <c r="FH1815" s="240"/>
      <c r="FI1815" s="240"/>
      <c r="FJ1815" s="240"/>
      <c r="FK1815" s="240"/>
      <c r="FL1815" s="240"/>
      <c r="FM1815" s="240"/>
      <c r="FN1815" s="240"/>
      <c r="FO1815" s="240"/>
      <c r="FP1815" s="240"/>
      <c r="FQ1815" s="240"/>
      <c r="FR1815" s="240"/>
      <c r="FS1815" s="240"/>
      <c r="FT1815" s="240"/>
      <c r="FU1815" s="240"/>
      <c r="FV1815" s="240"/>
      <c r="FW1815" s="240"/>
      <c r="FX1815" s="240"/>
      <c r="FY1815" s="240"/>
      <c r="FZ1815" s="240"/>
      <c r="GA1815" s="240"/>
      <c r="GB1815" s="240"/>
      <c r="GC1815" s="240"/>
      <c r="GD1815" s="240"/>
      <c r="GE1815" s="240"/>
      <c r="GF1815" s="240"/>
      <c r="GG1815" s="240"/>
      <c r="GH1815" s="240"/>
      <c r="GI1815" s="240"/>
      <c r="GJ1815" s="240"/>
      <c r="GK1815" s="240"/>
      <c r="GL1815" s="240"/>
      <c r="GM1815" s="240"/>
      <c r="GN1815" s="240"/>
      <c r="GO1815" s="240"/>
      <c r="GP1815" s="240"/>
      <c r="GQ1815" s="240"/>
      <c r="GR1815" s="240"/>
      <c r="GS1815" s="240"/>
      <c r="GT1815" s="240"/>
      <c r="GU1815" s="240"/>
      <c r="GV1815" s="240"/>
      <c r="GW1815" s="240"/>
      <c r="GX1815" s="240"/>
      <c r="GY1815" s="240"/>
      <c r="GZ1815" s="240"/>
      <c r="HA1815" s="240"/>
      <c r="HB1815" s="240"/>
      <c r="HC1815" s="240"/>
      <c r="HD1815" s="240"/>
      <c r="HE1815" s="240"/>
      <c r="HF1815" s="240"/>
      <c r="HG1815" s="240"/>
      <c r="HH1815" s="240"/>
      <c r="HI1815" s="240"/>
      <c r="HJ1815" s="240"/>
      <c r="HK1815" s="240"/>
      <c r="HL1815" s="240"/>
      <c r="HM1815" s="240"/>
      <c r="HN1815" s="240"/>
      <c r="HO1815" s="240"/>
      <c r="HP1815" s="240"/>
      <c r="HQ1815" s="240"/>
      <c r="HR1815" s="240"/>
      <c r="HS1815" s="240"/>
      <c r="HT1815" s="240"/>
      <c r="HU1815" s="240"/>
      <c r="HV1815" s="240"/>
      <c r="HW1815" s="240"/>
      <c r="HX1815" s="240"/>
      <c r="HY1815" s="240"/>
      <c r="HZ1815" s="240"/>
      <c r="IA1815" s="240"/>
      <c r="IB1815" s="240"/>
      <c r="IC1815" s="240"/>
      <c r="ID1815" s="240"/>
      <c r="IE1815" s="240"/>
      <c r="IF1815" s="240"/>
      <c r="IG1815" s="240"/>
      <c r="IH1815" s="240"/>
      <c r="II1815" s="240"/>
      <c r="IJ1815" s="240"/>
      <c r="IK1815" s="240"/>
      <c r="IL1815" s="240"/>
      <c r="IM1815" s="240"/>
      <c r="IN1815" s="240"/>
      <c r="IO1815" s="240"/>
      <c r="IP1815" s="240"/>
      <c r="IQ1815" s="240"/>
      <c r="IR1815" s="240"/>
      <c r="IS1815" s="240"/>
      <c r="IT1815" s="240"/>
      <c r="IU1815" s="240"/>
      <c r="IV1815" s="240"/>
      <c r="IW1815" s="240"/>
      <c r="IX1815" s="240"/>
      <c r="IY1815" s="240"/>
      <c r="IZ1815" s="240"/>
      <c r="JA1815" s="240"/>
      <c r="JB1815" s="240"/>
      <c r="JC1815" s="240"/>
    </row>
    <row r="1816" spans="1:263" s="1072" customFormat="1" ht="29.25" x14ac:dyDescent="0.25">
      <c r="A1816" s="363"/>
      <c r="B1816" s="363">
        <v>1</v>
      </c>
      <c r="C1816" s="2541" t="s">
        <v>329</v>
      </c>
      <c r="D1816" s="4"/>
      <c r="E1816" s="4"/>
      <c r="F1816" s="3139">
        <f>F1817+F1820</f>
        <v>3350</v>
      </c>
      <c r="G1816" s="3140">
        <f>G1817+G1820</f>
        <v>838</v>
      </c>
      <c r="H1816" s="3140">
        <f>H1817+H1820</f>
        <v>836</v>
      </c>
      <c r="I1816" s="3140">
        <f>H1816/G1816*100</f>
        <v>99.761336515513122</v>
      </c>
      <c r="J1816" s="2702"/>
      <c r="K1816" s="2702"/>
      <c r="L1816" s="2680"/>
      <c r="M1816" s="2680"/>
      <c r="N1816" s="2680"/>
      <c r="O1816" s="2680"/>
      <c r="P1816" s="2680"/>
      <c r="Q1816" s="2680"/>
      <c r="R1816" s="2703">
        <v>2872.357</v>
      </c>
      <c r="S1816" s="2703">
        <v>2872.357</v>
      </c>
      <c r="T1816" s="2703">
        <v>2872.357</v>
      </c>
      <c r="U1816" s="2704">
        <f t="shared" ref="U1816" si="1954">R1816/12*$C$3+(S1816-R1816)/11*2+(T1816-S1816)/10*1</f>
        <v>718.08924999999999</v>
      </c>
      <c r="V1816" s="2703">
        <f t="shared" si="1952"/>
        <v>716.80311999999992</v>
      </c>
      <c r="W1816" s="3149"/>
      <c r="X1816" s="2703"/>
      <c r="Y1816" s="2703">
        <f t="shared" si="1953"/>
        <v>-1.286130000000071</v>
      </c>
      <c r="Z1816" s="3449"/>
      <c r="AA1816" s="3449">
        <v>0</v>
      </c>
      <c r="AB1816" s="2703">
        <v>716.80311999999992</v>
      </c>
      <c r="AC1816" s="3141">
        <f>AC1817+AC1820</f>
        <v>0</v>
      </c>
      <c r="AD1816" s="2706"/>
      <c r="AE1816" s="2583"/>
      <c r="AF1816" s="3340"/>
      <c r="AG1816" s="240"/>
      <c r="AH1816" s="240"/>
      <c r="AI1816" s="240"/>
      <c r="AJ1816" s="240"/>
      <c r="AK1816" s="240"/>
      <c r="AL1816" s="240"/>
      <c r="AM1816" s="240"/>
      <c r="AN1816" s="240"/>
      <c r="AO1816" s="240"/>
      <c r="AP1816" s="240"/>
      <c r="AQ1816" s="240"/>
      <c r="AR1816" s="240"/>
      <c r="AS1816" s="240"/>
      <c r="AT1816" s="240"/>
      <c r="AU1816" s="240"/>
      <c r="AV1816" s="240"/>
      <c r="AW1816" s="240"/>
      <c r="AX1816" s="240"/>
      <c r="AY1816" s="240"/>
      <c r="AZ1816" s="240"/>
      <c r="BA1816" s="240"/>
      <c r="BB1816" s="240"/>
      <c r="BC1816" s="240"/>
      <c r="BD1816" s="240"/>
      <c r="BE1816" s="240"/>
      <c r="BF1816" s="240"/>
      <c r="BG1816" s="240"/>
      <c r="BH1816" s="240"/>
      <c r="BI1816" s="240"/>
      <c r="BJ1816" s="240"/>
      <c r="BK1816" s="240"/>
      <c r="BL1816" s="240"/>
      <c r="BM1816" s="240"/>
      <c r="BN1816" s="240"/>
      <c r="BO1816" s="240"/>
      <c r="BP1816" s="240"/>
      <c r="BQ1816" s="240"/>
      <c r="BR1816" s="240"/>
      <c r="BS1816" s="240"/>
      <c r="BT1816" s="240"/>
      <c r="BU1816" s="240"/>
      <c r="BV1816" s="240"/>
      <c r="BW1816" s="240"/>
      <c r="BX1816" s="240"/>
      <c r="BY1816" s="240"/>
      <c r="BZ1816" s="240"/>
      <c r="CA1816" s="240"/>
      <c r="CB1816" s="240"/>
      <c r="CC1816" s="240"/>
      <c r="CD1816" s="240"/>
      <c r="CE1816" s="240"/>
      <c r="CF1816" s="240"/>
      <c r="CG1816" s="240"/>
      <c r="CH1816" s="240"/>
      <c r="CI1816" s="240"/>
      <c r="CJ1816" s="240"/>
      <c r="CK1816" s="240"/>
      <c r="CL1816" s="240"/>
      <c r="CM1816" s="240"/>
      <c r="CN1816" s="240"/>
      <c r="CO1816" s="240"/>
      <c r="CP1816" s="240"/>
      <c r="CQ1816" s="240"/>
      <c r="CR1816" s="240"/>
      <c r="CS1816" s="240"/>
      <c r="CT1816" s="240"/>
      <c r="CU1816" s="240"/>
      <c r="CV1816" s="240"/>
      <c r="CW1816" s="240"/>
      <c r="CX1816" s="240"/>
      <c r="CY1816" s="240"/>
      <c r="CZ1816" s="240"/>
      <c r="DA1816" s="240"/>
      <c r="DB1816" s="240"/>
      <c r="DC1816" s="240"/>
      <c r="DD1816" s="240"/>
      <c r="DE1816" s="240"/>
      <c r="DF1816" s="240"/>
      <c r="DG1816" s="240"/>
      <c r="DH1816" s="240"/>
      <c r="DI1816" s="240"/>
      <c r="DJ1816" s="240"/>
      <c r="DK1816" s="240"/>
      <c r="DL1816" s="240"/>
      <c r="DM1816" s="240"/>
      <c r="DN1816" s="240"/>
      <c r="DO1816" s="240"/>
      <c r="DP1816" s="240"/>
      <c r="DQ1816" s="240"/>
      <c r="DR1816" s="240"/>
      <c r="DS1816" s="240"/>
      <c r="DT1816" s="240"/>
      <c r="DU1816" s="240"/>
      <c r="DV1816" s="240"/>
      <c r="DW1816" s="240"/>
      <c r="DX1816" s="240"/>
      <c r="DY1816" s="240"/>
      <c r="DZ1816" s="240"/>
      <c r="EA1816" s="240"/>
      <c r="EB1816" s="240"/>
      <c r="EC1816" s="240"/>
      <c r="ED1816" s="240"/>
      <c r="EE1816" s="240"/>
      <c r="EF1816" s="240"/>
      <c r="EG1816" s="240"/>
      <c r="EH1816" s="240"/>
      <c r="EI1816" s="240"/>
      <c r="EJ1816" s="240"/>
      <c r="EK1816" s="240"/>
      <c r="EL1816" s="240"/>
      <c r="EM1816" s="240"/>
      <c r="EN1816" s="240"/>
      <c r="EO1816" s="240"/>
      <c r="EP1816" s="240"/>
      <c r="EQ1816" s="240"/>
      <c r="ER1816" s="240"/>
      <c r="ES1816" s="240"/>
      <c r="ET1816" s="240"/>
      <c r="EU1816" s="240"/>
      <c r="EV1816" s="240"/>
      <c r="EW1816" s="240"/>
      <c r="EX1816" s="240"/>
      <c r="EY1816" s="240"/>
      <c r="EZ1816" s="240"/>
      <c r="FA1816" s="240"/>
      <c r="FB1816" s="240"/>
      <c r="FC1816" s="240"/>
      <c r="FD1816" s="240"/>
      <c r="FE1816" s="240"/>
      <c r="FF1816" s="240"/>
      <c r="FG1816" s="240"/>
      <c r="FH1816" s="240"/>
      <c r="FI1816" s="240"/>
      <c r="FJ1816" s="240"/>
      <c r="FK1816" s="240"/>
      <c r="FL1816" s="240"/>
      <c r="FM1816" s="240"/>
      <c r="FN1816" s="240"/>
      <c r="FO1816" s="240"/>
      <c r="FP1816" s="240"/>
      <c r="FQ1816" s="240"/>
      <c r="FR1816" s="240"/>
      <c r="FS1816" s="240"/>
      <c r="FT1816" s="240"/>
      <c r="FU1816" s="240"/>
      <c r="FV1816" s="240"/>
      <c r="FW1816" s="240"/>
      <c r="FX1816" s="240"/>
      <c r="FY1816" s="240"/>
      <c r="FZ1816" s="240"/>
      <c r="GA1816" s="240"/>
      <c r="GB1816" s="240"/>
      <c r="GC1816" s="240"/>
      <c r="GD1816" s="240"/>
      <c r="GE1816" s="240"/>
      <c r="GF1816" s="240"/>
      <c r="GG1816" s="240"/>
      <c r="GH1816" s="240"/>
      <c r="GI1816" s="240"/>
      <c r="GJ1816" s="240"/>
      <c r="GK1816" s="240"/>
      <c r="GL1816" s="240"/>
      <c r="GM1816" s="240"/>
      <c r="GN1816" s="240"/>
      <c r="GO1816" s="240"/>
      <c r="GP1816" s="240"/>
      <c r="GQ1816" s="240"/>
      <c r="GR1816" s="240"/>
      <c r="GS1816" s="240"/>
      <c r="GT1816" s="240"/>
      <c r="GU1816" s="240"/>
      <c r="GV1816" s="240"/>
      <c r="GW1816" s="240"/>
      <c r="GX1816" s="240"/>
      <c r="GY1816" s="240"/>
      <c r="GZ1816" s="240"/>
      <c r="HA1816" s="240"/>
      <c r="HB1816" s="240"/>
      <c r="HC1816" s="240"/>
      <c r="HD1816" s="240"/>
      <c r="HE1816" s="240"/>
      <c r="HF1816" s="240"/>
      <c r="HG1816" s="240"/>
      <c r="HH1816" s="240"/>
      <c r="HI1816" s="240"/>
      <c r="HJ1816" s="240"/>
      <c r="HK1816" s="240"/>
      <c r="HL1816" s="240"/>
      <c r="HM1816" s="240"/>
      <c r="HN1816" s="240"/>
      <c r="HO1816" s="240"/>
      <c r="HP1816" s="240"/>
      <c r="HQ1816" s="240"/>
      <c r="HR1816" s="240"/>
      <c r="HS1816" s="240"/>
      <c r="HT1816" s="240"/>
      <c r="HU1816" s="240"/>
      <c r="HV1816" s="240"/>
      <c r="HW1816" s="240"/>
      <c r="HX1816" s="240"/>
      <c r="HY1816" s="240"/>
      <c r="HZ1816" s="240"/>
      <c r="IA1816" s="240"/>
      <c r="IB1816" s="240"/>
      <c r="IC1816" s="240"/>
      <c r="ID1816" s="240"/>
      <c r="IE1816" s="240"/>
      <c r="IF1816" s="240"/>
      <c r="IG1816" s="240"/>
      <c r="IH1816" s="240"/>
      <c r="II1816" s="240"/>
      <c r="IJ1816" s="240"/>
      <c r="IK1816" s="240"/>
      <c r="IL1816" s="240"/>
      <c r="IM1816" s="240"/>
      <c r="IN1816" s="240"/>
      <c r="IO1816" s="240"/>
      <c r="IP1816" s="240"/>
      <c r="IQ1816" s="240"/>
      <c r="IR1816" s="240"/>
      <c r="IS1816" s="240"/>
      <c r="IT1816" s="240"/>
      <c r="IU1816" s="240"/>
      <c r="IV1816" s="240"/>
      <c r="IW1816" s="240"/>
      <c r="IX1816" s="240"/>
      <c r="IY1816" s="240"/>
      <c r="IZ1816" s="240"/>
      <c r="JA1816" s="240"/>
      <c r="JB1816" s="240"/>
      <c r="JC1816" s="240"/>
    </row>
    <row r="1817" spans="1:263" s="1072" customFormat="1" ht="30" x14ac:dyDescent="0.25">
      <c r="A1817" s="363"/>
      <c r="B1817" s="363">
        <v>1</v>
      </c>
      <c r="C1817" s="657" t="s">
        <v>514</v>
      </c>
      <c r="D1817" s="4"/>
      <c r="E1817" s="4"/>
      <c r="F1817" s="3139">
        <f>F1818</f>
        <v>3350</v>
      </c>
      <c r="G1817" s="3140">
        <f>G1818</f>
        <v>838</v>
      </c>
      <c r="H1817" s="3140">
        <f>H1818</f>
        <v>836</v>
      </c>
      <c r="I1817" s="3140">
        <f>H1817/G1817*100</f>
        <v>99.761336515513122</v>
      </c>
      <c r="J1817" s="2702"/>
      <c r="K1817" s="2702"/>
      <c r="L1817" s="2680"/>
      <c r="M1817" s="2680"/>
      <c r="N1817" s="2680"/>
      <c r="O1817" s="2680"/>
      <c r="P1817" s="2680"/>
      <c r="Q1817" s="2680"/>
      <c r="R1817" s="2703"/>
      <c r="S1817" s="2703"/>
      <c r="T1817" s="2703"/>
      <c r="U1817" s="2704"/>
      <c r="V1817" s="2703"/>
      <c r="W1817" s="3149"/>
      <c r="X1817" s="2703"/>
      <c r="Y1817" s="2703"/>
      <c r="Z1817" s="3449"/>
      <c r="AA1817" s="3449"/>
      <c r="AB1817" s="2703"/>
      <c r="AC1817" s="3141">
        <f>AC1818</f>
        <v>0</v>
      </c>
      <c r="AD1817" s="2706"/>
      <c r="AE1817" s="2583"/>
      <c r="AF1817" s="3340"/>
      <c r="AG1817" s="240"/>
      <c r="AH1817" s="240"/>
      <c r="AI1817" s="240"/>
      <c r="AJ1817" s="240"/>
      <c r="AK1817" s="240"/>
      <c r="AL1817" s="240"/>
      <c r="AM1817" s="240"/>
      <c r="AN1817" s="240"/>
      <c r="AO1817" s="240"/>
      <c r="AP1817" s="240"/>
      <c r="AQ1817" s="240"/>
      <c r="AR1817" s="240"/>
      <c r="AS1817" s="240"/>
      <c r="AT1817" s="240"/>
      <c r="AU1817" s="240"/>
      <c r="AV1817" s="240"/>
      <c r="AW1817" s="240"/>
      <c r="AX1817" s="240"/>
      <c r="AY1817" s="240"/>
      <c r="AZ1817" s="240"/>
      <c r="BA1817" s="240"/>
      <c r="BB1817" s="240"/>
      <c r="BC1817" s="240"/>
      <c r="BD1817" s="240"/>
      <c r="BE1817" s="240"/>
      <c r="BF1817" s="240"/>
      <c r="BG1817" s="240"/>
      <c r="BH1817" s="240"/>
      <c r="BI1817" s="240"/>
      <c r="BJ1817" s="240"/>
      <c r="BK1817" s="240"/>
      <c r="BL1817" s="240"/>
      <c r="BM1817" s="240"/>
      <c r="BN1817" s="240"/>
      <c r="BO1817" s="240"/>
      <c r="BP1817" s="240"/>
      <c r="BQ1817" s="240"/>
      <c r="BR1817" s="240"/>
      <c r="BS1817" s="240"/>
      <c r="BT1817" s="240"/>
      <c r="BU1817" s="240"/>
      <c r="BV1817" s="240"/>
      <c r="BW1817" s="240"/>
      <c r="BX1817" s="240"/>
      <c r="BY1817" s="240"/>
      <c r="BZ1817" s="240"/>
      <c r="CA1817" s="240"/>
      <c r="CB1817" s="240"/>
      <c r="CC1817" s="240"/>
      <c r="CD1817" s="240"/>
      <c r="CE1817" s="240"/>
      <c r="CF1817" s="240"/>
      <c r="CG1817" s="240"/>
      <c r="CH1817" s="240"/>
      <c r="CI1817" s="240"/>
      <c r="CJ1817" s="240"/>
      <c r="CK1817" s="240"/>
      <c r="CL1817" s="240"/>
      <c r="CM1817" s="240"/>
      <c r="CN1817" s="240"/>
      <c r="CO1817" s="240"/>
      <c r="CP1817" s="240"/>
      <c r="CQ1817" s="240"/>
      <c r="CR1817" s="240"/>
      <c r="CS1817" s="240"/>
      <c r="CT1817" s="240"/>
      <c r="CU1817" s="240"/>
      <c r="CV1817" s="240"/>
      <c r="CW1817" s="240"/>
      <c r="CX1817" s="240"/>
      <c r="CY1817" s="240"/>
      <c r="CZ1817" s="240"/>
      <c r="DA1817" s="240"/>
      <c r="DB1817" s="240"/>
      <c r="DC1817" s="240"/>
      <c r="DD1817" s="240"/>
      <c r="DE1817" s="240"/>
      <c r="DF1817" s="240"/>
      <c r="DG1817" s="240"/>
      <c r="DH1817" s="240"/>
      <c r="DI1817" s="240"/>
      <c r="DJ1817" s="240"/>
      <c r="DK1817" s="240"/>
      <c r="DL1817" s="240"/>
      <c r="DM1817" s="240"/>
      <c r="DN1817" s="240"/>
      <c r="DO1817" s="240"/>
      <c r="DP1817" s="240"/>
      <c r="DQ1817" s="240"/>
      <c r="DR1817" s="240"/>
      <c r="DS1817" s="240"/>
      <c r="DT1817" s="240"/>
      <c r="DU1817" s="240"/>
      <c r="DV1817" s="240"/>
      <c r="DW1817" s="240"/>
      <c r="DX1817" s="240"/>
      <c r="DY1817" s="240"/>
      <c r="DZ1817" s="240"/>
      <c r="EA1817" s="240"/>
      <c r="EB1817" s="240"/>
      <c r="EC1817" s="240"/>
      <c r="ED1817" s="240"/>
      <c r="EE1817" s="240"/>
      <c r="EF1817" s="240"/>
      <c r="EG1817" s="240"/>
      <c r="EH1817" s="240"/>
      <c r="EI1817" s="240"/>
      <c r="EJ1817" s="240"/>
      <c r="EK1817" s="240"/>
      <c r="EL1817" s="240"/>
      <c r="EM1817" s="240"/>
      <c r="EN1817" s="240"/>
      <c r="EO1817" s="240"/>
      <c r="EP1817" s="240"/>
      <c r="EQ1817" s="240"/>
      <c r="ER1817" s="240"/>
      <c r="ES1817" s="240"/>
      <c r="ET1817" s="240"/>
      <c r="EU1817" s="240"/>
      <c r="EV1817" s="240"/>
      <c r="EW1817" s="240"/>
      <c r="EX1817" s="240"/>
      <c r="EY1817" s="240"/>
      <c r="EZ1817" s="240"/>
      <c r="FA1817" s="240"/>
      <c r="FB1817" s="240"/>
      <c r="FC1817" s="240"/>
      <c r="FD1817" s="240"/>
      <c r="FE1817" s="240"/>
      <c r="FF1817" s="240"/>
      <c r="FG1817" s="240"/>
      <c r="FH1817" s="240"/>
      <c r="FI1817" s="240"/>
      <c r="FJ1817" s="240"/>
      <c r="FK1817" s="240"/>
      <c r="FL1817" s="240"/>
      <c r="FM1817" s="240"/>
      <c r="FN1817" s="240"/>
      <c r="FO1817" s="240"/>
      <c r="FP1817" s="240"/>
      <c r="FQ1817" s="240"/>
      <c r="FR1817" s="240"/>
      <c r="FS1817" s="240"/>
      <c r="FT1817" s="240"/>
      <c r="FU1817" s="240"/>
      <c r="FV1817" s="240"/>
      <c r="FW1817" s="240"/>
      <c r="FX1817" s="240"/>
      <c r="FY1817" s="240"/>
      <c r="FZ1817" s="240"/>
      <c r="GA1817" s="240"/>
      <c r="GB1817" s="240"/>
      <c r="GC1817" s="240"/>
      <c r="GD1817" s="240"/>
      <c r="GE1817" s="240"/>
      <c r="GF1817" s="240"/>
      <c r="GG1817" s="240"/>
      <c r="GH1817" s="240"/>
      <c r="GI1817" s="240"/>
      <c r="GJ1817" s="240"/>
      <c r="GK1817" s="240"/>
      <c r="GL1817" s="240"/>
      <c r="GM1817" s="240"/>
      <c r="GN1817" s="240"/>
      <c r="GO1817" s="240"/>
      <c r="GP1817" s="240"/>
      <c r="GQ1817" s="240"/>
      <c r="GR1817" s="240"/>
      <c r="GS1817" s="240"/>
      <c r="GT1817" s="240"/>
      <c r="GU1817" s="240"/>
      <c r="GV1817" s="240"/>
      <c r="GW1817" s="240"/>
      <c r="GX1817" s="240"/>
      <c r="GY1817" s="240"/>
      <c r="GZ1817" s="240"/>
      <c r="HA1817" s="240"/>
      <c r="HB1817" s="240"/>
      <c r="HC1817" s="240"/>
      <c r="HD1817" s="240"/>
      <c r="HE1817" s="240"/>
      <c r="HF1817" s="240"/>
      <c r="HG1817" s="240"/>
      <c r="HH1817" s="240"/>
      <c r="HI1817" s="240"/>
      <c r="HJ1817" s="240"/>
      <c r="HK1817" s="240"/>
      <c r="HL1817" s="240"/>
      <c r="HM1817" s="240"/>
      <c r="HN1817" s="240"/>
      <c r="HO1817" s="240"/>
      <c r="HP1817" s="240"/>
      <c r="HQ1817" s="240"/>
      <c r="HR1817" s="240"/>
      <c r="HS1817" s="240"/>
      <c r="HT1817" s="240"/>
      <c r="HU1817" s="240"/>
      <c r="HV1817" s="240"/>
      <c r="HW1817" s="240"/>
      <c r="HX1817" s="240"/>
      <c r="HY1817" s="240"/>
      <c r="HZ1817" s="240"/>
      <c r="IA1817" s="240"/>
      <c r="IB1817" s="240"/>
      <c r="IC1817" s="240"/>
      <c r="ID1817" s="240"/>
      <c r="IE1817" s="240"/>
      <c r="IF1817" s="240"/>
      <c r="IG1817" s="240"/>
      <c r="IH1817" s="240"/>
      <c r="II1817" s="240"/>
      <c r="IJ1817" s="240"/>
      <c r="IK1817" s="240"/>
      <c r="IL1817" s="240"/>
      <c r="IM1817" s="240"/>
      <c r="IN1817" s="240"/>
      <c r="IO1817" s="240"/>
      <c r="IP1817" s="240"/>
      <c r="IQ1817" s="240"/>
      <c r="IR1817" s="240"/>
      <c r="IS1817" s="240"/>
      <c r="IT1817" s="240"/>
      <c r="IU1817" s="240"/>
      <c r="IV1817" s="240"/>
      <c r="IW1817" s="240"/>
      <c r="IX1817" s="240"/>
      <c r="IY1817" s="240"/>
      <c r="IZ1817" s="240"/>
      <c r="JA1817" s="240"/>
      <c r="JB1817" s="240"/>
      <c r="JC1817" s="240"/>
    </row>
    <row r="1818" spans="1:263" s="1072" customFormat="1" x14ac:dyDescent="0.25">
      <c r="A1818" s="363"/>
      <c r="B1818" s="363">
        <v>1</v>
      </c>
      <c r="C1818" s="461" t="s">
        <v>515</v>
      </c>
      <c r="D1818" s="4"/>
      <c r="E1818" s="4"/>
      <c r="F1818" s="3139">
        <v>3350</v>
      </c>
      <c r="G1818" s="3140">
        <f>ROUND(F1818/12*$C$3,0)</f>
        <v>838</v>
      </c>
      <c r="H1818" s="3140">
        <v>836</v>
      </c>
      <c r="I1818" s="3140">
        <f>H1818/G1818*100</f>
        <v>99.761336515513122</v>
      </c>
      <c r="J1818" s="2702"/>
      <c r="K1818" s="2702"/>
      <c r="L1818" s="2680"/>
      <c r="M1818" s="2680"/>
      <c r="N1818" s="2680"/>
      <c r="O1818" s="2680"/>
      <c r="P1818" s="2680"/>
      <c r="Q1818" s="2680"/>
      <c r="R1818" s="2703"/>
      <c r="S1818" s="2703"/>
      <c r="T1818" s="2703"/>
      <c r="U1818" s="2704"/>
      <c r="V1818" s="2703"/>
      <c r="W1818" s="3149"/>
      <c r="X1818" s="2703"/>
      <c r="Y1818" s="2703"/>
      <c r="Z1818" s="3449"/>
      <c r="AA1818" s="3449"/>
      <c r="AB1818" s="2703"/>
      <c r="AC1818" s="3141"/>
      <c r="AD1818" s="2706"/>
      <c r="AE1818" s="2583"/>
      <c r="AF1818" s="3340"/>
      <c r="AG1818" s="240"/>
      <c r="AH1818" s="240"/>
      <c r="AI1818" s="240"/>
      <c r="AJ1818" s="240"/>
      <c r="AK1818" s="240"/>
      <c r="AL1818" s="240"/>
      <c r="AM1818" s="240"/>
      <c r="AN1818" s="240"/>
      <c r="AO1818" s="240"/>
      <c r="AP1818" s="240"/>
      <c r="AQ1818" s="240"/>
      <c r="AR1818" s="240"/>
      <c r="AS1818" s="240"/>
      <c r="AT1818" s="240"/>
      <c r="AU1818" s="240"/>
      <c r="AV1818" s="240"/>
      <c r="AW1818" s="240"/>
      <c r="AX1818" s="240"/>
      <c r="AY1818" s="240"/>
      <c r="AZ1818" s="240"/>
      <c r="BA1818" s="240"/>
      <c r="BB1818" s="240"/>
      <c r="BC1818" s="240"/>
      <c r="BD1818" s="240"/>
      <c r="BE1818" s="240"/>
      <c r="BF1818" s="240"/>
      <c r="BG1818" s="240"/>
      <c r="BH1818" s="240"/>
      <c r="BI1818" s="240"/>
      <c r="BJ1818" s="240"/>
      <c r="BK1818" s="240"/>
      <c r="BL1818" s="240"/>
      <c r="BM1818" s="240"/>
      <c r="BN1818" s="240"/>
      <c r="BO1818" s="240"/>
      <c r="BP1818" s="240"/>
      <c r="BQ1818" s="240"/>
      <c r="BR1818" s="240"/>
      <c r="BS1818" s="240"/>
      <c r="BT1818" s="240"/>
      <c r="BU1818" s="240"/>
      <c r="BV1818" s="240"/>
      <c r="BW1818" s="240"/>
      <c r="BX1818" s="240"/>
      <c r="BY1818" s="240"/>
      <c r="BZ1818" s="240"/>
      <c r="CA1818" s="240"/>
      <c r="CB1818" s="240"/>
      <c r="CC1818" s="240"/>
      <c r="CD1818" s="240"/>
      <c r="CE1818" s="240"/>
      <c r="CF1818" s="240"/>
      <c r="CG1818" s="240"/>
      <c r="CH1818" s="240"/>
      <c r="CI1818" s="240"/>
      <c r="CJ1818" s="240"/>
      <c r="CK1818" s="240"/>
      <c r="CL1818" s="240"/>
      <c r="CM1818" s="240"/>
      <c r="CN1818" s="240"/>
      <c r="CO1818" s="240"/>
      <c r="CP1818" s="240"/>
      <c r="CQ1818" s="240"/>
      <c r="CR1818" s="240"/>
      <c r="CS1818" s="240"/>
      <c r="CT1818" s="240"/>
      <c r="CU1818" s="240"/>
      <c r="CV1818" s="240"/>
      <c r="CW1818" s="240"/>
      <c r="CX1818" s="240"/>
      <c r="CY1818" s="240"/>
      <c r="CZ1818" s="240"/>
      <c r="DA1818" s="240"/>
      <c r="DB1818" s="240"/>
      <c r="DC1818" s="240"/>
      <c r="DD1818" s="240"/>
      <c r="DE1818" s="240"/>
      <c r="DF1818" s="240"/>
      <c r="DG1818" s="240"/>
      <c r="DH1818" s="240"/>
      <c r="DI1818" s="240"/>
      <c r="DJ1818" s="240"/>
      <c r="DK1818" s="240"/>
      <c r="DL1818" s="240"/>
      <c r="DM1818" s="240"/>
      <c r="DN1818" s="240"/>
      <c r="DO1818" s="240"/>
      <c r="DP1818" s="240"/>
      <c r="DQ1818" s="240"/>
      <c r="DR1818" s="240"/>
      <c r="DS1818" s="240"/>
      <c r="DT1818" s="240"/>
      <c r="DU1818" s="240"/>
      <c r="DV1818" s="240"/>
      <c r="DW1818" s="240"/>
      <c r="DX1818" s="240"/>
      <c r="DY1818" s="240"/>
      <c r="DZ1818" s="240"/>
      <c r="EA1818" s="240"/>
      <c r="EB1818" s="240"/>
      <c r="EC1818" s="240"/>
      <c r="ED1818" s="240"/>
      <c r="EE1818" s="240"/>
      <c r="EF1818" s="240"/>
      <c r="EG1818" s="240"/>
      <c r="EH1818" s="240"/>
      <c r="EI1818" s="240"/>
      <c r="EJ1818" s="240"/>
      <c r="EK1818" s="240"/>
      <c r="EL1818" s="240"/>
      <c r="EM1818" s="240"/>
      <c r="EN1818" s="240"/>
      <c r="EO1818" s="240"/>
      <c r="EP1818" s="240"/>
      <c r="EQ1818" s="240"/>
      <c r="ER1818" s="240"/>
      <c r="ES1818" s="240"/>
      <c r="ET1818" s="240"/>
      <c r="EU1818" s="240"/>
      <c r="EV1818" s="240"/>
      <c r="EW1818" s="240"/>
      <c r="EX1818" s="240"/>
      <c r="EY1818" s="240"/>
      <c r="EZ1818" s="240"/>
      <c r="FA1818" s="240"/>
      <c r="FB1818" s="240"/>
      <c r="FC1818" s="240"/>
      <c r="FD1818" s="240"/>
      <c r="FE1818" s="240"/>
      <c r="FF1818" s="240"/>
      <c r="FG1818" s="240"/>
      <c r="FH1818" s="240"/>
      <c r="FI1818" s="240"/>
      <c r="FJ1818" s="240"/>
      <c r="FK1818" s="240"/>
      <c r="FL1818" s="240"/>
      <c r="FM1818" s="240"/>
      <c r="FN1818" s="240"/>
      <c r="FO1818" s="240"/>
      <c r="FP1818" s="240"/>
      <c r="FQ1818" s="240"/>
      <c r="FR1818" s="240"/>
      <c r="FS1818" s="240"/>
      <c r="FT1818" s="240"/>
      <c r="FU1818" s="240"/>
      <c r="FV1818" s="240"/>
      <c r="FW1818" s="240"/>
      <c r="FX1818" s="240"/>
      <c r="FY1818" s="240"/>
      <c r="FZ1818" s="240"/>
      <c r="GA1818" s="240"/>
      <c r="GB1818" s="240"/>
      <c r="GC1818" s="240"/>
      <c r="GD1818" s="240"/>
      <c r="GE1818" s="240"/>
      <c r="GF1818" s="240"/>
      <c r="GG1818" s="240"/>
      <c r="GH1818" s="240"/>
      <c r="GI1818" s="240"/>
      <c r="GJ1818" s="240"/>
      <c r="GK1818" s="240"/>
      <c r="GL1818" s="240"/>
      <c r="GM1818" s="240"/>
      <c r="GN1818" s="240"/>
      <c r="GO1818" s="240"/>
      <c r="GP1818" s="240"/>
      <c r="GQ1818" s="240"/>
      <c r="GR1818" s="240"/>
      <c r="GS1818" s="240"/>
      <c r="GT1818" s="240"/>
      <c r="GU1818" s="240"/>
      <c r="GV1818" s="240"/>
      <c r="GW1818" s="240"/>
      <c r="GX1818" s="240"/>
      <c r="GY1818" s="240"/>
      <c r="GZ1818" s="240"/>
      <c r="HA1818" s="240"/>
      <c r="HB1818" s="240"/>
      <c r="HC1818" s="240"/>
      <c r="HD1818" s="240"/>
      <c r="HE1818" s="240"/>
      <c r="HF1818" s="240"/>
      <c r="HG1818" s="240"/>
      <c r="HH1818" s="240"/>
      <c r="HI1818" s="240"/>
      <c r="HJ1818" s="240"/>
      <c r="HK1818" s="240"/>
      <c r="HL1818" s="240"/>
      <c r="HM1818" s="240"/>
      <c r="HN1818" s="240"/>
      <c r="HO1818" s="240"/>
      <c r="HP1818" s="240"/>
      <c r="HQ1818" s="240"/>
      <c r="HR1818" s="240"/>
      <c r="HS1818" s="240"/>
      <c r="HT1818" s="240"/>
      <c r="HU1818" s="240"/>
      <c r="HV1818" s="240"/>
      <c r="HW1818" s="240"/>
      <c r="HX1818" s="240"/>
      <c r="HY1818" s="240"/>
      <c r="HZ1818" s="240"/>
      <c r="IA1818" s="240"/>
      <c r="IB1818" s="240"/>
      <c r="IC1818" s="240"/>
      <c r="ID1818" s="240"/>
      <c r="IE1818" s="240"/>
      <c r="IF1818" s="240"/>
      <c r="IG1818" s="240"/>
      <c r="IH1818" s="240"/>
      <c r="II1818" s="240"/>
      <c r="IJ1818" s="240"/>
      <c r="IK1818" s="240"/>
      <c r="IL1818" s="240"/>
      <c r="IM1818" s="240"/>
      <c r="IN1818" s="240"/>
      <c r="IO1818" s="240"/>
      <c r="IP1818" s="240"/>
      <c r="IQ1818" s="240"/>
      <c r="IR1818" s="240"/>
      <c r="IS1818" s="240"/>
      <c r="IT1818" s="240"/>
      <c r="IU1818" s="240"/>
      <c r="IV1818" s="240"/>
      <c r="IW1818" s="240"/>
      <c r="IX1818" s="240"/>
      <c r="IY1818" s="240"/>
      <c r="IZ1818" s="240"/>
      <c r="JA1818" s="240"/>
      <c r="JB1818" s="240"/>
      <c r="JC1818" s="240"/>
    </row>
    <row r="1819" spans="1:263" s="1072" customFormat="1" ht="60" x14ac:dyDescent="0.25">
      <c r="A1819" s="363"/>
      <c r="B1819" s="363">
        <v>1</v>
      </c>
      <c r="C1819" s="461" t="s">
        <v>518</v>
      </c>
      <c r="D1819" s="4"/>
      <c r="E1819" s="4"/>
      <c r="F1819" s="3139"/>
      <c r="G1819" s="3140"/>
      <c r="H1819" s="3140"/>
      <c r="I1819" s="3140"/>
      <c r="J1819" s="2702"/>
      <c r="K1819" s="2702"/>
      <c r="L1819" s="2680"/>
      <c r="M1819" s="2680"/>
      <c r="N1819" s="2680"/>
      <c r="O1819" s="2680"/>
      <c r="P1819" s="2680"/>
      <c r="Q1819" s="2680"/>
      <c r="R1819" s="2703"/>
      <c r="S1819" s="2703"/>
      <c r="T1819" s="2703"/>
      <c r="U1819" s="2704"/>
      <c r="V1819" s="2703"/>
      <c r="W1819" s="3149"/>
      <c r="X1819" s="2703"/>
      <c r="Y1819" s="2703"/>
      <c r="Z1819" s="3449"/>
      <c r="AA1819" s="3449"/>
      <c r="AB1819" s="2703"/>
      <c r="AC1819" s="3141"/>
      <c r="AD1819" s="2706"/>
      <c r="AE1819" s="2583"/>
      <c r="AF1819" s="3340"/>
      <c r="AG1819" s="240"/>
      <c r="AH1819" s="240"/>
      <c r="AI1819" s="240"/>
      <c r="AJ1819" s="240"/>
      <c r="AK1819" s="240"/>
      <c r="AL1819" s="240"/>
      <c r="AM1819" s="240"/>
      <c r="AN1819" s="240"/>
      <c r="AO1819" s="240"/>
      <c r="AP1819" s="240"/>
      <c r="AQ1819" s="240"/>
      <c r="AR1819" s="240"/>
      <c r="AS1819" s="240"/>
      <c r="AT1819" s="240"/>
      <c r="AU1819" s="240"/>
      <c r="AV1819" s="240"/>
      <c r="AW1819" s="240"/>
      <c r="AX1819" s="240"/>
      <c r="AY1819" s="240"/>
      <c r="AZ1819" s="240"/>
      <c r="BA1819" s="240"/>
      <c r="BB1819" s="240"/>
      <c r="BC1819" s="240"/>
      <c r="BD1819" s="240"/>
      <c r="BE1819" s="240"/>
      <c r="BF1819" s="240"/>
      <c r="BG1819" s="240"/>
      <c r="BH1819" s="240"/>
      <c r="BI1819" s="240"/>
      <c r="BJ1819" s="240"/>
      <c r="BK1819" s="240"/>
      <c r="BL1819" s="240"/>
      <c r="BM1819" s="240"/>
      <c r="BN1819" s="240"/>
      <c r="BO1819" s="240"/>
      <c r="BP1819" s="240"/>
      <c r="BQ1819" s="240"/>
      <c r="BR1819" s="240"/>
      <c r="BS1819" s="240"/>
      <c r="BT1819" s="240"/>
      <c r="BU1819" s="240"/>
      <c r="BV1819" s="240"/>
      <c r="BW1819" s="240"/>
      <c r="BX1819" s="240"/>
      <c r="BY1819" s="240"/>
      <c r="BZ1819" s="240"/>
      <c r="CA1819" s="240"/>
      <c r="CB1819" s="240"/>
      <c r="CC1819" s="240"/>
      <c r="CD1819" s="240"/>
      <c r="CE1819" s="240"/>
      <c r="CF1819" s="240"/>
      <c r="CG1819" s="240"/>
      <c r="CH1819" s="240"/>
      <c r="CI1819" s="240"/>
      <c r="CJ1819" s="240"/>
      <c r="CK1819" s="240"/>
      <c r="CL1819" s="240"/>
      <c r="CM1819" s="240"/>
      <c r="CN1819" s="240"/>
      <c r="CO1819" s="240"/>
      <c r="CP1819" s="240"/>
      <c r="CQ1819" s="240"/>
      <c r="CR1819" s="240"/>
      <c r="CS1819" s="240"/>
      <c r="CT1819" s="240"/>
      <c r="CU1819" s="240"/>
      <c r="CV1819" s="240"/>
      <c r="CW1819" s="240"/>
      <c r="CX1819" s="240"/>
      <c r="CY1819" s="240"/>
      <c r="CZ1819" s="240"/>
      <c r="DA1819" s="240"/>
      <c r="DB1819" s="240"/>
      <c r="DC1819" s="240"/>
      <c r="DD1819" s="240"/>
      <c r="DE1819" s="240"/>
      <c r="DF1819" s="240"/>
      <c r="DG1819" s="240"/>
      <c r="DH1819" s="240"/>
      <c r="DI1819" s="240"/>
      <c r="DJ1819" s="240"/>
      <c r="DK1819" s="240"/>
      <c r="DL1819" s="240"/>
      <c r="DM1819" s="240"/>
      <c r="DN1819" s="240"/>
      <c r="DO1819" s="240"/>
      <c r="DP1819" s="240"/>
      <c r="DQ1819" s="240"/>
      <c r="DR1819" s="240"/>
      <c r="DS1819" s="240"/>
      <c r="DT1819" s="240"/>
      <c r="DU1819" s="240"/>
      <c r="DV1819" s="240"/>
      <c r="DW1819" s="240"/>
      <c r="DX1819" s="240"/>
      <c r="DY1819" s="240"/>
      <c r="DZ1819" s="240"/>
      <c r="EA1819" s="240"/>
      <c r="EB1819" s="240"/>
      <c r="EC1819" s="240"/>
      <c r="ED1819" s="240"/>
      <c r="EE1819" s="240"/>
      <c r="EF1819" s="240"/>
      <c r="EG1819" s="240"/>
      <c r="EH1819" s="240"/>
      <c r="EI1819" s="240"/>
      <c r="EJ1819" s="240"/>
      <c r="EK1819" s="240"/>
      <c r="EL1819" s="240"/>
      <c r="EM1819" s="240"/>
      <c r="EN1819" s="240"/>
      <c r="EO1819" s="240"/>
      <c r="EP1819" s="240"/>
      <c r="EQ1819" s="240"/>
      <c r="ER1819" s="240"/>
      <c r="ES1819" s="240"/>
      <c r="ET1819" s="240"/>
      <c r="EU1819" s="240"/>
      <c r="EV1819" s="240"/>
      <c r="EW1819" s="240"/>
      <c r="EX1819" s="240"/>
      <c r="EY1819" s="240"/>
      <c r="EZ1819" s="240"/>
      <c r="FA1819" s="240"/>
      <c r="FB1819" s="240"/>
      <c r="FC1819" s="240"/>
      <c r="FD1819" s="240"/>
      <c r="FE1819" s="240"/>
      <c r="FF1819" s="240"/>
      <c r="FG1819" s="240"/>
      <c r="FH1819" s="240"/>
      <c r="FI1819" s="240"/>
      <c r="FJ1819" s="240"/>
      <c r="FK1819" s="240"/>
      <c r="FL1819" s="240"/>
      <c r="FM1819" s="240"/>
      <c r="FN1819" s="240"/>
      <c r="FO1819" s="240"/>
      <c r="FP1819" s="240"/>
      <c r="FQ1819" s="240"/>
      <c r="FR1819" s="240"/>
      <c r="FS1819" s="240"/>
      <c r="FT1819" s="240"/>
      <c r="FU1819" s="240"/>
      <c r="FV1819" s="240"/>
      <c r="FW1819" s="240"/>
      <c r="FX1819" s="240"/>
      <c r="FY1819" s="240"/>
      <c r="FZ1819" s="240"/>
      <c r="GA1819" s="240"/>
      <c r="GB1819" s="240"/>
      <c r="GC1819" s="240"/>
      <c r="GD1819" s="240"/>
      <c r="GE1819" s="240"/>
      <c r="GF1819" s="240"/>
      <c r="GG1819" s="240"/>
      <c r="GH1819" s="240"/>
      <c r="GI1819" s="240"/>
      <c r="GJ1819" s="240"/>
      <c r="GK1819" s="240"/>
      <c r="GL1819" s="240"/>
      <c r="GM1819" s="240"/>
      <c r="GN1819" s="240"/>
      <c r="GO1819" s="240"/>
      <c r="GP1819" s="240"/>
      <c r="GQ1819" s="240"/>
      <c r="GR1819" s="240"/>
      <c r="GS1819" s="240"/>
      <c r="GT1819" s="240"/>
      <c r="GU1819" s="240"/>
      <c r="GV1819" s="240"/>
      <c r="GW1819" s="240"/>
      <c r="GX1819" s="240"/>
      <c r="GY1819" s="240"/>
      <c r="GZ1819" s="240"/>
      <c r="HA1819" s="240"/>
      <c r="HB1819" s="240"/>
      <c r="HC1819" s="240"/>
      <c r="HD1819" s="240"/>
      <c r="HE1819" s="240"/>
      <c r="HF1819" s="240"/>
      <c r="HG1819" s="240"/>
      <c r="HH1819" s="240"/>
      <c r="HI1819" s="240"/>
      <c r="HJ1819" s="240"/>
      <c r="HK1819" s="240"/>
      <c r="HL1819" s="240"/>
      <c r="HM1819" s="240"/>
      <c r="HN1819" s="240"/>
      <c r="HO1819" s="240"/>
      <c r="HP1819" s="240"/>
      <c r="HQ1819" s="240"/>
      <c r="HR1819" s="240"/>
      <c r="HS1819" s="240"/>
      <c r="HT1819" s="240"/>
      <c r="HU1819" s="240"/>
      <c r="HV1819" s="240"/>
      <c r="HW1819" s="240"/>
      <c r="HX1819" s="240"/>
      <c r="HY1819" s="240"/>
      <c r="HZ1819" s="240"/>
      <c r="IA1819" s="240"/>
      <c r="IB1819" s="240"/>
      <c r="IC1819" s="240"/>
      <c r="ID1819" s="240"/>
      <c r="IE1819" s="240"/>
      <c r="IF1819" s="240"/>
      <c r="IG1819" s="240"/>
      <c r="IH1819" s="240"/>
      <c r="II1819" s="240"/>
      <c r="IJ1819" s="240"/>
      <c r="IK1819" s="240"/>
      <c r="IL1819" s="240"/>
      <c r="IM1819" s="240"/>
      <c r="IN1819" s="240"/>
      <c r="IO1819" s="240"/>
      <c r="IP1819" s="240"/>
      <c r="IQ1819" s="240"/>
      <c r="IR1819" s="240"/>
      <c r="IS1819" s="240"/>
      <c r="IT1819" s="240"/>
      <c r="IU1819" s="240"/>
      <c r="IV1819" s="240"/>
      <c r="IW1819" s="240"/>
      <c r="IX1819" s="240"/>
      <c r="IY1819" s="240"/>
      <c r="IZ1819" s="240"/>
      <c r="JA1819" s="240"/>
      <c r="JB1819" s="240"/>
      <c r="JC1819" s="240"/>
    </row>
    <row r="1820" spans="1:263" s="1072" customFormat="1" ht="45" x14ac:dyDescent="0.25">
      <c r="A1820" s="363"/>
      <c r="B1820" s="363">
        <v>1</v>
      </c>
      <c r="C1820" s="460" t="s">
        <v>519</v>
      </c>
      <c r="D1820" s="4"/>
      <c r="E1820" s="4"/>
      <c r="F1820" s="3139"/>
      <c r="G1820" s="3140">
        <f>ROUND(F1820/12*$C$3,0)</f>
        <v>0</v>
      </c>
      <c r="H1820" s="3140"/>
      <c r="I1820" s="3140"/>
      <c r="J1820" s="2702"/>
      <c r="K1820" s="2702"/>
      <c r="L1820" s="2680"/>
      <c r="M1820" s="2680"/>
      <c r="N1820" s="2680"/>
      <c r="O1820" s="2680"/>
      <c r="P1820" s="2680"/>
      <c r="Q1820" s="2680"/>
      <c r="R1820" s="2703"/>
      <c r="S1820" s="2703"/>
      <c r="T1820" s="2703"/>
      <c r="U1820" s="2704"/>
      <c r="V1820" s="2703"/>
      <c r="W1820" s="3149"/>
      <c r="X1820" s="2703"/>
      <c r="Y1820" s="2703"/>
      <c r="Z1820" s="3449"/>
      <c r="AA1820" s="3449"/>
      <c r="AB1820" s="2703"/>
      <c r="AC1820" s="3141"/>
      <c r="AD1820" s="2706"/>
      <c r="AE1820" s="2583"/>
      <c r="AF1820" s="3340"/>
      <c r="AG1820" s="240"/>
      <c r="AH1820" s="240"/>
      <c r="AI1820" s="240"/>
      <c r="AJ1820" s="240"/>
      <c r="AK1820" s="240"/>
      <c r="AL1820" s="240"/>
      <c r="AM1820" s="240"/>
      <c r="AN1820" s="240"/>
      <c r="AO1820" s="240"/>
      <c r="AP1820" s="240"/>
      <c r="AQ1820" s="240"/>
      <c r="AR1820" s="240"/>
      <c r="AS1820" s="240"/>
      <c r="AT1820" s="240"/>
      <c r="AU1820" s="240"/>
      <c r="AV1820" s="240"/>
      <c r="AW1820" s="240"/>
      <c r="AX1820" s="240"/>
      <c r="AY1820" s="240"/>
      <c r="AZ1820" s="240"/>
      <c r="BA1820" s="240"/>
      <c r="BB1820" s="240"/>
      <c r="BC1820" s="240"/>
      <c r="BD1820" s="240"/>
      <c r="BE1820" s="240"/>
      <c r="BF1820" s="240"/>
      <c r="BG1820" s="240"/>
      <c r="BH1820" s="240"/>
      <c r="BI1820" s="240"/>
      <c r="BJ1820" s="240"/>
      <c r="BK1820" s="240"/>
      <c r="BL1820" s="240"/>
      <c r="BM1820" s="240"/>
      <c r="BN1820" s="240"/>
      <c r="BO1820" s="240"/>
      <c r="BP1820" s="240"/>
      <c r="BQ1820" s="240"/>
      <c r="BR1820" s="240"/>
      <c r="BS1820" s="240"/>
      <c r="BT1820" s="240"/>
      <c r="BU1820" s="240"/>
      <c r="BV1820" s="240"/>
      <c r="BW1820" s="240"/>
      <c r="BX1820" s="240"/>
      <c r="BY1820" s="240"/>
      <c r="BZ1820" s="240"/>
      <c r="CA1820" s="240"/>
      <c r="CB1820" s="240"/>
      <c r="CC1820" s="240"/>
      <c r="CD1820" s="240"/>
      <c r="CE1820" s="240"/>
      <c r="CF1820" s="240"/>
      <c r="CG1820" s="240"/>
      <c r="CH1820" s="240"/>
      <c r="CI1820" s="240"/>
      <c r="CJ1820" s="240"/>
      <c r="CK1820" s="240"/>
      <c r="CL1820" s="240"/>
      <c r="CM1820" s="240"/>
      <c r="CN1820" s="240"/>
      <c r="CO1820" s="240"/>
      <c r="CP1820" s="240"/>
      <c r="CQ1820" s="240"/>
      <c r="CR1820" s="240"/>
      <c r="CS1820" s="240"/>
      <c r="CT1820" s="240"/>
      <c r="CU1820" s="240"/>
      <c r="CV1820" s="240"/>
      <c r="CW1820" s="240"/>
      <c r="CX1820" s="240"/>
      <c r="CY1820" s="240"/>
      <c r="CZ1820" s="240"/>
      <c r="DA1820" s="240"/>
      <c r="DB1820" s="240"/>
      <c r="DC1820" s="240"/>
      <c r="DD1820" s="240"/>
      <c r="DE1820" s="240"/>
      <c r="DF1820" s="240"/>
      <c r="DG1820" s="240"/>
      <c r="DH1820" s="240"/>
      <c r="DI1820" s="240"/>
      <c r="DJ1820" s="240"/>
      <c r="DK1820" s="240"/>
      <c r="DL1820" s="240"/>
      <c r="DM1820" s="240"/>
      <c r="DN1820" s="240"/>
      <c r="DO1820" s="240"/>
      <c r="DP1820" s="240"/>
      <c r="DQ1820" s="240"/>
      <c r="DR1820" s="240"/>
      <c r="DS1820" s="240"/>
      <c r="DT1820" s="240"/>
      <c r="DU1820" s="240"/>
      <c r="DV1820" s="240"/>
      <c r="DW1820" s="240"/>
      <c r="DX1820" s="240"/>
      <c r="DY1820" s="240"/>
      <c r="DZ1820" s="240"/>
      <c r="EA1820" s="240"/>
      <c r="EB1820" s="240"/>
      <c r="EC1820" s="240"/>
      <c r="ED1820" s="240"/>
      <c r="EE1820" s="240"/>
      <c r="EF1820" s="240"/>
      <c r="EG1820" s="240"/>
      <c r="EH1820" s="240"/>
      <c r="EI1820" s="240"/>
      <c r="EJ1820" s="240"/>
      <c r="EK1820" s="240"/>
      <c r="EL1820" s="240"/>
      <c r="EM1820" s="240"/>
      <c r="EN1820" s="240"/>
      <c r="EO1820" s="240"/>
      <c r="EP1820" s="240"/>
      <c r="EQ1820" s="240"/>
      <c r="ER1820" s="240"/>
      <c r="ES1820" s="240"/>
      <c r="ET1820" s="240"/>
      <c r="EU1820" s="240"/>
      <c r="EV1820" s="240"/>
      <c r="EW1820" s="240"/>
      <c r="EX1820" s="240"/>
      <c r="EY1820" s="240"/>
      <c r="EZ1820" s="240"/>
      <c r="FA1820" s="240"/>
      <c r="FB1820" s="240"/>
      <c r="FC1820" s="240"/>
      <c r="FD1820" s="240"/>
      <c r="FE1820" s="240"/>
      <c r="FF1820" s="240"/>
      <c r="FG1820" s="240"/>
      <c r="FH1820" s="240"/>
      <c r="FI1820" s="240"/>
      <c r="FJ1820" s="240"/>
      <c r="FK1820" s="240"/>
      <c r="FL1820" s="240"/>
      <c r="FM1820" s="240"/>
      <c r="FN1820" s="240"/>
      <c r="FO1820" s="240"/>
      <c r="FP1820" s="240"/>
      <c r="FQ1820" s="240"/>
      <c r="FR1820" s="240"/>
      <c r="FS1820" s="240"/>
      <c r="FT1820" s="240"/>
      <c r="FU1820" s="240"/>
      <c r="FV1820" s="240"/>
      <c r="FW1820" s="240"/>
      <c r="FX1820" s="240"/>
      <c r="FY1820" s="240"/>
      <c r="FZ1820" s="240"/>
      <c r="GA1820" s="240"/>
      <c r="GB1820" s="240"/>
      <c r="GC1820" s="240"/>
      <c r="GD1820" s="240"/>
      <c r="GE1820" s="240"/>
      <c r="GF1820" s="240"/>
      <c r="GG1820" s="240"/>
      <c r="GH1820" s="240"/>
      <c r="GI1820" s="240"/>
      <c r="GJ1820" s="240"/>
      <c r="GK1820" s="240"/>
      <c r="GL1820" s="240"/>
      <c r="GM1820" s="240"/>
      <c r="GN1820" s="240"/>
      <c r="GO1820" s="240"/>
      <c r="GP1820" s="240"/>
      <c r="GQ1820" s="240"/>
      <c r="GR1820" s="240"/>
      <c r="GS1820" s="240"/>
      <c r="GT1820" s="240"/>
      <c r="GU1820" s="240"/>
      <c r="GV1820" s="240"/>
      <c r="GW1820" s="240"/>
      <c r="GX1820" s="240"/>
      <c r="GY1820" s="240"/>
      <c r="GZ1820" s="240"/>
      <c r="HA1820" s="240"/>
      <c r="HB1820" s="240"/>
      <c r="HC1820" s="240"/>
      <c r="HD1820" s="240"/>
      <c r="HE1820" s="240"/>
      <c r="HF1820" s="240"/>
      <c r="HG1820" s="240"/>
      <c r="HH1820" s="240"/>
      <c r="HI1820" s="240"/>
      <c r="HJ1820" s="240"/>
      <c r="HK1820" s="240"/>
      <c r="HL1820" s="240"/>
      <c r="HM1820" s="240"/>
      <c r="HN1820" s="240"/>
      <c r="HO1820" s="240"/>
      <c r="HP1820" s="240"/>
      <c r="HQ1820" s="240"/>
      <c r="HR1820" s="240"/>
      <c r="HS1820" s="240"/>
      <c r="HT1820" s="240"/>
      <c r="HU1820" s="240"/>
      <c r="HV1820" s="240"/>
      <c r="HW1820" s="240"/>
      <c r="HX1820" s="240"/>
      <c r="HY1820" s="240"/>
      <c r="HZ1820" s="240"/>
      <c r="IA1820" s="240"/>
      <c r="IB1820" s="240"/>
      <c r="IC1820" s="240"/>
      <c r="ID1820" s="240"/>
      <c r="IE1820" s="240"/>
      <c r="IF1820" s="240"/>
      <c r="IG1820" s="240"/>
      <c r="IH1820" s="240"/>
      <c r="II1820" s="240"/>
      <c r="IJ1820" s="240"/>
      <c r="IK1820" s="240"/>
      <c r="IL1820" s="240"/>
      <c r="IM1820" s="240"/>
      <c r="IN1820" s="240"/>
      <c r="IO1820" s="240"/>
      <c r="IP1820" s="240"/>
      <c r="IQ1820" s="240"/>
      <c r="IR1820" s="240"/>
      <c r="IS1820" s="240"/>
      <c r="IT1820" s="240"/>
      <c r="IU1820" s="240"/>
      <c r="IV1820" s="240"/>
      <c r="IW1820" s="240"/>
      <c r="IX1820" s="240"/>
      <c r="IY1820" s="240"/>
      <c r="IZ1820" s="240"/>
      <c r="JA1820" s="240"/>
      <c r="JB1820" s="240"/>
      <c r="JC1820" s="240"/>
    </row>
    <row r="1821" spans="1:263" s="1072" customFormat="1" ht="29.25" x14ac:dyDescent="0.25">
      <c r="A1821" s="363"/>
      <c r="B1821" s="363">
        <v>1</v>
      </c>
      <c r="C1821" s="2541" t="s">
        <v>330</v>
      </c>
      <c r="D1821" s="4"/>
      <c r="E1821" s="4"/>
      <c r="F1821" s="705"/>
      <c r="G1821" s="3142"/>
      <c r="H1821" s="3142"/>
      <c r="I1821" s="3142"/>
      <c r="J1821" s="2702"/>
      <c r="K1821" s="2702"/>
      <c r="L1821" s="2680"/>
      <c r="M1821" s="2680"/>
      <c r="N1821" s="2680"/>
      <c r="O1821" s="2680"/>
      <c r="P1821" s="2680"/>
      <c r="Q1821" s="2680"/>
      <c r="R1821" s="2703"/>
      <c r="S1821" s="2703"/>
      <c r="T1821" s="2703"/>
      <c r="U1821" s="2704"/>
      <c r="V1821" s="2703"/>
      <c r="W1821" s="3149"/>
      <c r="X1821" s="2703"/>
      <c r="Y1821" s="2703"/>
      <c r="Z1821" s="3449"/>
      <c r="AA1821" s="3449"/>
      <c r="AB1821" s="2703"/>
      <c r="AC1821" s="3143"/>
      <c r="AD1821" s="2706"/>
      <c r="AE1821" s="2583"/>
      <c r="AF1821" s="3340"/>
      <c r="AG1821" s="240"/>
      <c r="AH1821" s="240"/>
      <c r="AI1821" s="240"/>
      <c r="AJ1821" s="240"/>
      <c r="AK1821" s="240"/>
      <c r="AL1821" s="240"/>
      <c r="AM1821" s="240"/>
      <c r="AN1821" s="240"/>
      <c r="AO1821" s="240"/>
      <c r="AP1821" s="240"/>
      <c r="AQ1821" s="240"/>
      <c r="AR1821" s="240"/>
      <c r="AS1821" s="240"/>
      <c r="AT1821" s="240"/>
      <c r="AU1821" s="240"/>
      <c r="AV1821" s="240"/>
      <c r="AW1821" s="240"/>
      <c r="AX1821" s="240"/>
      <c r="AY1821" s="240"/>
      <c r="AZ1821" s="240"/>
      <c r="BA1821" s="240"/>
      <c r="BB1821" s="240"/>
      <c r="BC1821" s="240"/>
      <c r="BD1821" s="240"/>
      <c r="BE1821" s="240"/>
      <c r="BF1821" s="240"/>
      <c r="BG1821" s="240"/>
      <c r="BH1821" s="240"/>
      <c r="BI1821" s="240"/>
      <c r="BJ1821" s="240"/>
      <c r="BK1821" s="240"/>
      <c r="BL1821" s="240"/>
      <c r="BM1821" s="240"/>
      <c r="BN1821" s="240"/>
      <c r="BO1821" s="240"/>
      <c r="BP1821" s="240"/>
      <c r="BQ1821" s="240"/>
      <c r="BR1821" s="240"/>
      <c r="BS1821" s="240"/>
      <c r="BT1821" s="240"/>
      <c r="BU1821" s="240"/>
      <c r="BV1821" s="240"/>
      <c r="BW1821" s="240"/>
      <c r="BX1821" s="240"/>
      <c r="BY1821" s="240"/>
      <c r="BZ1821" s="240"/>
      <c r="CA1821" s="240"/>
      <c r="CB1821" s="240"/>
      <c r="CC1821" s="240"/>
      <c r="CD1821" s="240"/>
      <c r="CE1821" s="240"/>
      <c r="CF1821" s="240"/>
      <c r="CG1821" s="240"/>
      <c r="CH1821" s="240"/>
      <c r="CI1821" s="240"/>
      <c r="CJ1821" s="240"/>
      <c r="CK1821" s="240"/>
      <c r="CL1821" s="240"/>
      <c r="CM1821" s="240"/>
      <c r="CN1821" s="240"/>
      <c r="CO1821" s="240"/>
      <c r="CP1821" s="240"/>
      <c r="CQ1821" s="240"/>
      <c r="CR1821" s="240"/>
      <c r="CS1821" s="240"/>
      <c r="CT1821" s="240"/>
      <c r="CU1821" s="240"/>
      <c r="CV1821" s="240"/>
      <c r="CW1821" s="240"/>
      <c r="CX1821" s="240"/>
      <c r="CY1821" s="240"/>
      <c r="CZ1821" s="240"/>
      <c r="DA1821" s="240"/>
      <c r="DB1821" s="240"/>
      <c r="DC1821" s="240"/>
      <c r="DD1821" s="240"/>
      <c r="DE1821" s="240"/>
      <c r="DF1821" s="240"/>
      <c r="DG1821" s="240"/>
      <c r="DH1821" s="240"/>
      <c r="DI1821" s="240"/>
      <c r="DJ1821" s="240"/>
      <c r="DK1821" s="240"/>
      <c r="DL1821" s="240"/>
      <c r="DM1821" s="240"/>
      <c r="DN1821" s="240"/>
      <c r="DO1821" s="240"/>
      <c r="DP1821" s="240"/>
      <c r="DQ1821" s="240"/>
      <c r="DR1821" s="240"/>
      <c r="DS1821" s="240"/>
      <c r="DT1821" s="240"/>
      <c r="DU1821" s="240"/>
      <c r="DV1821" s="240"/>
      <c r="DW1821" s="240"/>
      <c r="DX1821" s="240"/>
      <c r="DY1821" s="240"/>
      <c r="DZ1821" s="240"/>
      <c r="EA1821" s="240"/>
      <c r="EB1821" s="240"/>
      <c r="EC1821" s="240"/>
      <c r="ED1821" s="240"/>
      <c r="EE1821" s="240"/>
      <c r="EF1821" s="240"/>
      <c r="EG1821" s="240"/>
      <c r="EH1821" s="240"/>
      <c r="EI1821" s="240"/>
      <c r="EJ1821" s="240"/>
      <c r="EK1821" s="240"/>
      <c r="EL1821" s="240"/>
      <c r="EM1821" s="240"/>
      <c r="EN1821" s="240"/>
      <c r="EO1821" s="240"/>
      <c r="EP1821" s="240"/>
      <c r="EQ1821" s="240"/>
      <c r="ER1821" s="240"/>
      <c r="ES1821" s="240"/>
      <c r="ET1821" s="240"/>
      <c r="EU1821" s="240"/>
      <c r="EV1821" s="240"/>
      <c r="EW1821" s="240"/>
      <c r="EX1821" s="240"/>
      <c r="EY1821" s="240"/>
      <c r="EZ1821" s="240"/>
      <c r="FA1821" s="240"/>
      <c r="FB1821" s="240"/>
      <c r="FC1821" s="240"/>
      <c r="FD1821" s="240"/>
      <c r="FE1821" s="240"/>
      <c r="FF1821" s="240"/>
      <c r="FG1821" s="240"/>
      <c r="FH1821" s="240"/>
      <c r="FI1821" s="240"/>
      <c r="FJ1821" s="240"/>
      <c r="FK1821" s="240"/>
      <c r="FL1821" s="240"/>
      <c r="FM1821" s="240"/>
      <c r="FN1821" s="240"/>
      <c r="FO1821" s="240"/>
      <c r="FP1821" s="240"/>
      <c r="FQ1821" s="240"/>
      <c r="FR1821" s="240"/>
      <c r="FS1821" s="240"/>
      <c r="FT1821" s="240"/>
      <c r="FU1821" s="240"/>
      <c r="FV1821" s="240"/>
      <c r="FW1821" s="240"/>
      <c r="FX1821" s="240"/>
      <c r="FY1821" s="240"/>
      <c r="FZ1821" s="240"/>
      <c r="GA1821" s="240"/>
      <c r="GB1821" s="240"/>
      <c r="GC1821" s="240"/>
      <c r="GD1821" s="240"/>
      <c r="GE1821" s="240"/>
      <c r="GF1821" s="240"/>
      <c r="GG1821" s="240"/>
      <c r="GH1821" s="240"/>
      <c r="GI1821" s="240"/>
      <c r="GJ1821" s="240"/>
      <c r="GK1821" s="240"/>
      <c r="GL1821" s="240"/>
      <c r="GM1821" s="240"/>
      <c r="GN1821" s="240"/>
      <c r="GO1821" s="240"/>
      <c r="GP1821" s="240"/>
      <c r="GQ1821" s="240"/>
      <c r="GR1821" s="240"/>
      <c r="GS1821" s="240"/>
      <c r="GT1821" s="240"/>
      <c r="GU1821" s="240"/>
      <c r="GV1821" s="240"/>
      <c r="GW1821" s="240"/>
      <c r="GX1821" s="240"/>
      <c r="GY1821" s="240"/>
      <c r="GZ1821" s="240"/>
      <c r="HA1821" s="240"/>
      <c r="HB1821" s="240"/>
      <c r="HC1821" s="240"/>
      <c r="HD1821" s="240"/>
      <c r="HE1821" s="240"/>
      <c r="HF1821" s="240"/>
      <c r="HG1821" s="240"/>
      <c r="HH1821" s="240"/>
      <c r="HI1821" s="240"/>
      <c r="HJ1821" s="240"/>
      <c r="HK1821" s="240"/>
      <c r="HL1821" s="240"/>
      <c r="HM1821" s="240"/>
      <c r="HN1821" s="240"/>
      <c r="HO1821" s="240"/>
      <c r="HP1821" s="240"/>
      <c r="HQ1821" s="240"/>
      <c r="HR1821" s="240"/>
      <c r="HS1821" s="240"/>
      <c r="HT1821" s="240"/>
      <c r="HU1821" s="240"/>
      <c r="HV1821" s="240"/>
      <c r="HW1821" s="240"/>
      <c r="HX1821" s="240"/>
      <c r="HY1821" s="240"/>
      <c r="HZ1821" s="240"/>
      <c r="IA1821" s="240"/>
      <c r="IB1821" s="240"/>
      <c r="IC1821" s="240"/>
      <c r="ID1821" s="240"/>
      <c r="IE1821" s="240"/>
      <c r="IF1821" s="240"/>
      <c r="IG1821" s="240"/>
      <c r="IH1821" s="240"/>
      <c r="II1821" s="240"/>
      <c r="IJ1821" s="240"/>
      <c r="IK1821" s="240"/>
      <c r="IL1821" s="240"/>
      <c r="IM1821" s="240"/>
      <c r="IN1821" s="240"/>
      <c r="IO1821" s="240"/>
      <c r="IP1821" s="240"/>
      <c r="IQ1821" s="240"/>
      <c r="IR1821" s="240"/>
      <c r="IS1821" s="240"/>
      <c r="IT1821" s="240"/>
      <c r="IU1821" s="240"/>
      <c r="IV1821" s="240"/>
      <c r="IW1821" s="240"/>
      <c r="IX1821" s="240"/>
      <c r="IY1821" s="240"/>
      <c r="IZ1821" s="240"/>
      <c r="JA1821" s="240"/>
      <c r="JB1821" s="240"/>
      <c r="JC1821" s="240"/>
    </row>
    <row r="1822" spans="1:263" s="1072" customFormat="1" ht="29.25" x14ac:dyDescent="0.25">
      <c r="A1822" s="363"/>
      <c r="B1822" s="363">
        <v>1</v>
      </c>
      <c r="C1822" s="2541" t="s">
        <v>323</v>
      </c>
      <c r="D1822" s="4"/>
      <c r="E1822" s="4"/>
      <c r="F1822" s="705"/>
      <c r="G1822" s="3142"/>
      <c r="H1822" s="3142"/>
      <c r="I1822" s="3142"/>
      <c r="J1822" s="2702"/>
      <c r="K1822" s="2702"/>
      <c r="L1822" s="2680"/>
      <c r="M1822" s="2680"/>
      <c r="N1822" s="2680"/>
      <c r="O1822" s="2680"/>
      <c r="P1822" s="2680"/>
      <c r="Q1822" s="2680"/>
      <c r="R1822" s="2703"/>
      <c r="S1822" s="2703"/>
      <c r="T1822" s="2703"/>
      <c r="U1822" s="2704"/>
      <c r="V1822" s="2703"/>
      <c r="W1822" s="3149"/>
      <c r="X1822" s="2703"/>
      <c r="Y1822" s="2703"/>
      <c r="Z1822" s="3449"/>
      <c r="AA1822" s="3449"/>
      <c r="AB1822" s="2703"/>
      <c r="AC1822" s="3143"/>
      <c r="AD1822" s="2706"/>
      <c r="AE1822" s="2583"/>
      <c r="AF1822" s="3340"/>
      <c r="AG1822" s="240"/>
      <c r="AH1822" s="240"/>
      <c r="AI1822" s="240"/>
      <c r="AJ1822" s="240"/>
      <c r="AK1822" s="240"/>
      <c r="AL1822" s="240"/>
      <c r="AM1822" s="240"/>
      <c r="AN1822" s="240"/>
      <c r="AO1822" s="240"/>
      <c r="AP1822" s="240"/>
      <c r="AQ1822" s="240"/>
      <c r="AR1822" s="240"/>
      <c r="AS1822" s="240"/>
      <c r="AT1822" s="240"/>
      <c r="AU1822" s="240"/>
      <c r="AV1822" s="240"/>
      <c r="AW1822" s="240"/>
      <c r="AX1822" s="240"/>
      <c r="AY1822" s="240"/>
      <c r="AZ1822" s="240"/>
      <c r="BA1822" s="240"/>
      <c r="BB1822" s="240"/>
      <c r="BC1822" s="240"/>
      <c r="BD1822" s="240"/>
      <c r="BE1822" s="240"/>
      <c r="BF1822" s="240"/>
      <c r="BG1822" s="240"/>
      <c r="BH1822" s="240"/>
      <c r="BI1822" s="240"/>
      <c r="BJ1822" s="240"/>
      <c r="BK1822" s="240"/>
      <c r="BL1822" s="240"/>
      <c r="BM1822" s="240"/>
      <c r="BN1822" s="240"/>
      <c r="BO1822" s="240"/>
      <c r="BP1822" s="240"/>
      <c r="BQ1822" s="240"/>
      <c r="BR1822" s="240"/>
      <c r="BS1822" s="240"/>
      <c r="BT1822" s="240"/>
      <c r="BU1822" s="240"/>
      <c r="BV1822" s="240"/>
      <c r="BW1822" s="240"/>
      <c r="BX1822" s="240"/>
      <c r="BY1822" s="240"/>
      <c r="BZ1822" s="240"/>
      <c r="CA1822" s="240"/>
      <c r="CB1822" s="240"/>
      <c r="CC1822" s="240"/>
      <c r="CD1822" s="240"/>
      <c r="CE1822" s="240"/>
      <c r="CF1822" s="240"/>
      <c r="CG1822" s="240"/>
      <c r="CH1822" s="240"/>
      <c r="CI1822" s="240"/>
      <c r="CJ1822" s="240"/>
      <c r="CK1822" s="240"/>
      <c r="CL1822" s="240"/>
      <c r="CM1822" s="240"/>
      <c r="CN1822" s="240"/>
      <c r="CO1822" s="240"/>
      <c r="CP1822" s="240"/>
      <c r="CQ1822" s="240"/>
      <c r="CR1822" s="240"/>
      <c r="CS1822" s="240"/>
      <c r="CT1822" s="240"/>
      <c r="CU1822" s="240"/>
      <c r="CV1822" s="240"/>
      <c r="CW1822" s="240"/>
      <c r="CX1822" s="240"/>
      <c r="CY1822" s="240"/>
      <c r="CZ1822" s="240"/>
      <c r="DA1822" s="240"/>
      <c r="DB1822" s="240"/>
      <c r="DC1822" s="240"/>
      <c r="DD1822" s="240"/>
      <c r="DE1822" s="240"/>
      <c r="DF1822" s="240"/>
      <c r="DG1822" s="240"/>
      <c r="DH1822" s="240"/>
      <c r="DI1822" s="240"/>
      <c r="DJ1822" s="240"/>
      <c r="DK1822" s="240"/>
      <c r="DL1822" s="240"/>
      <c r="DM1822" s="240"/>
      <c r="DN1822" s="240"/>
      <c r="DO1822" s="240"/>
      <c r="DP1822" s="240"/>
      <c r="DQ1822" s="240"/>
      <c r="DR1822" s="240"/>
      <c r="DS1822" s="240"/>
      <c r="DT1822" s="240"/>
      <c r="DU1822" s="240"/>
      <c r="DV1822" s="240"/>
      <c r="DW1822" s="240"/>
      <c r="DX1822" s="240"/>
      <c r="DY1822" s="240"/>
      <c r="DZ1822" s="240"/>
      <c r="EA1822" s="240"/>
      <c r="EB1822" s="240"/>
      <c r="EC1822" s="240"/>
      <c r="ED1822" s="240"/>
      <c r="EE1822" s="240"/>
      <c r="EF1822" s="240"/>
      <c r="EG1822" s="240"/>
      <c r="EH1822" s="240"/>
      <c r="EI1822" s="240"/>
      <c r="EJ1822" s="240"/>
      <c r="EK1822" s="240"/>
      <c r="EL1822" s="240"/>
      <c r="EM1822" s="240"/>
      <c r="EN1822" s="240"/>
      <c r="EO1822" s="240"/>
      <c r="EP1822" s="240"/>
      <c r="EQ1822" s="240"/>
      <c r="ER1822" s="240"/>
      <c r="ES1822" s="240"/>
      <c r="ET1822" s="240"/>
      <c r="EU1822" s="240"/>
      <c r="EV1822" s="240"/>
      <c r="EW1822" s="240"/>
      <c r="EX1822" s="240"/>
      <c r="EY1822" s="240"/>
      <c r="EZ1822" s="240"/>
      <c r="FA1822" s="240"/>
      <c r="FB1822" s="240"/>
      <c r="FC1822" s="240"/>
      <c r="FD1822" s="240"/>
      <c r="FE1822" s="240"/>
      <c r="FF1822" s="240"/>
      <c r="FG1822" s="240"/>
      <c r="FH1822" s="240"/>
      <c r="FI1822" s="240"/>
      <c r="FJ1822" s="240"/>
      <c r="FK1822" s="240"/>
      <c r="FL1822" s="240"/>
      <c r="FM1822" s="240"/>
      <c r="FN1822" s="240"/>
      <c r="FO1822" s="240"/>
      <c r="FP1822" s="240"/>
      <c r="FQ1822" s="240"/>
      <c r="FR1822" s="240"/>
      <c r="FS1822" s="240"/>
      <c r="FT1822" s="240"/>
      <c r="FU1822" s="240"/>
      <c r="FV1822" s="240"/>
      <c r="FW1822" s="240"/>
      <c r="FX1822" s="240"/>
      <c r="FY1822" s="240"/>
      <c r="FZ1822" s="240"/>
      <c r="GA1822" s="240"/>
      <c r="GB1822" s="240"/>
      <c r="GC1822" s="240"/>
      <c r="GD1822" s="240"/>
      <c r="GE1822" s="240"/>
      <c r="GF1822" s="240"/>
      <c r="GG1822" s="240"/>
      <c r="GH1822" s="240"/>
      <c r="GI1822" s="240"/>
      <c r="GJ1822" s="240"/>
      <c r="GK1822" s="240"/>
      <c r="GL1822" s="240"/>
      <c r="GM1822" s="240"/>
      <c r="GN1822" s="240"/>
      <c r="GO1822" s="240"/>
      <c r="GP1822" s="240"/>
      <c r="GQ1822" s="240"/>
      <c r="GR1822" s="240"/>
      <c r="GS1822" s="240"/>
      <c r="GT1822" s="240"/>
      <c r="GU1822" s="240"/>
      <c r="GV1822" s="240"/>
      <c r="GW1822" s="240"/>
      <c r="GX1822" s="240"/>
      <c r="GY1822" s="240"/>
      <c r="GZ1822" s="240"/>
      <c r="HA1822" s="240"/>
      <c r="HB1822" s="240"/>
      <c r="HC1822" s="240"/>
      <c r="HD1822" s="240"/>
      <c r="HE1822" s="240"/>
      <c r="HF1822" s="240"/>
      <c r="HG1822" s="240"/>
      <c r="HH1822" s="240"/>
      <c r="HI1822" s="240"/>
      <c r="HJ1822" s="240"/>
      <c r="HK1822" s="240"/>
      <c r="HL1822" s="240"/>
      <c r="HM1822" s="240"/>
      <c r="HN1822" s="240"/>
      <c r="HO1822" s="240"/>
      <c r="HP1822" s="240"/>
      <c r="HQ1822" s="240"/>
      <c r="HR1822" s="240"/>
      <c r="HS1822" s="240"/>
      <c r="HT1822" s="240"/>
      <c r="HU1822" s="240"/>
      <c r="HV1822" s="240"/>
      <c r="HW1822" s="240"/>
      <c r="HX1822" s="240"/>
      <c r="HY1822" s="240"/>
      <c r="HZ1822" s="240"/>
      <c r="IA1822" s="240"/>
      <c r="IB1822" s="240"/>
      <c r="IC1822" s="240"/>
      <c r="ID1822" s="240"/>
      <c r="IE1822" s="240"/>
      <c r="IF1822" s="240"/>
      <c r="IG1822" s="240"/>
      <c r="IH1822" s="240"/>
      <c r="II1822" s="240"/>
      <c r="IJ1822" s="240"/>
      <c r="IK1822" s="240"/>
      <c r="IL1822" s="240"/>
      <c r="IM1822" s="240"/>
      <c r="IN1822" s="240"/>
      <c r="IO1822" s="240"/>
      <c r="IP1822" s="240"/>
      <c r="IQ1822" s="240"/>
      <c r="IR1822" s="240"/>
      <c r="IS1822" s="240"/>
      <c r="IT1822" s="240"/>
      <c r="IU1822" s="240"/>
      <c r="IV1822" s="240"/>
      <c r="IW1822" s="240"/>
      <c r="IX1822" s="240"/>
      <c r="IY1822" s="240"/>
      <c r="IZ1822" s="240"/>
      <c r="JA1822" s="240"/>
      <c r="JB1822" s="240"/>
      <c r="JC1822" s="240"/>
    </row>
    <row r="1823" spans="1:263" s="1072" customFormat="1" ht="29.25" x14ac:dyDescent="0.25">
      <c r="A1823" s="363"/>
      <c r="B1823" s="363">
        <v>1</v>
      </c>
      <c r="C1823" s="659" t="s">
        <v>273</v>
      </c>
      <c r="D1823" s="4"/>
      <c r="E1823" s="4"/>
      <c r="F1823" s="705">
        <f>F1816</f>
        <v>3350</v>
      </c>
      <c r="G1823" s="3142">
        <f>G1816</f>
        <v>838</v>
      </c>
      <c r="H1823" s="3142">
        <f>H1816</f>
        <v>836</v>
      </c>
      <c r="I1823" s="3142">
        <f>H1823/G1823*100</f>
        <v>99.761336515513122</v>
      </c>
      <c r="J1823" s="2702"/>
      <c r="K1823" s="2702"/>
      <c r="L1823" s="2680"/>
      <c r="M1823" s="2680"/>
      <c r="N1823" s="2680"/>
      <c r="O1823" s="2680"/>
      <c r="P1823" s="2680"/>
      <c r="Q1823" s="2680"/>
      <c r="R1823" s="2703"/>
      <c r="S1823" s="2703"/>
      <c r="T1823" s="2703"/>
      <c r="U1823" s="2704"/>
      <c r="V1823" s="2703"/>
      <c r="W1823" s="3149"/>
      <c r="X1823" s="2703"/>
      <c r="Y1823" s="2703"/>
      <c r="Z1823" s="3449"/>
      <c r="AA1823" s="3449"/>
      <c r="AB1823" s="2703"/>
      <c r="AC1823" s="3143">
        <f>AC1816</f>
        <v>0</v>
      </c>
      <c r="AD1823" s="2706"/>
      <c r="AE1823" s="2583"/>
      <c r="AF1823" s="3340"/>
      <c r="AG1823" s="240"/>
      <c r="AH1823" s="240"/>
      <c r="AI1823" s="240"/>
      <c r="AJ1823" s="240"/>
      <c r="AK1823" s="240"/>
      <c r="AL1823" s="240"/>
      <c r="AM1823" s="240"/>
      <c r="AN1823" s="240"/>
      <c r="AO1823" s="240"/>
      <c r="AP1823" s="240"/>
      <c r="AQ1823" s="240"/>
      <c r="AR1823" s="240"/>
      <c r="AS1823" s="240"/>
      <c r="AT1823" s="240"/>
      <c r="AU1823" s="240"/>
      <c r="AV1823" s="240"/>
      <c r="AW1823" s="240"/>
      <c r="AX1823" s="240"/>
      <c r="AY1823" s="240"/>
      <c r="AZ1823" s="240"/>
      <c r="BA1823" s="240"/>
      <c r="BB1823" s="240"/>
      <c r="BC1823" s="240"/>
      <c r="BD1823" s="240"/>
      <c r="BE1823" s="240"/>
      <c r="BF1823" s="240"/>
      <c r="BG1823" s="240"/>
      <c r="BH1823" s="240"/>
      <c r="BI1823" s="240"/>
      <c r="BJ1823" s="240"/>
      <c r="BK1823" s="240"/>
      <c r="BL1823" s="240"/>
      <c r="BM1823" s="240"/>
      <c r="BN1823" s="240"/>
      <c r="BO1823" s="240"/>
      <c r="BP1823" s="240"/>
      <c r="BQ1823" s="240"/>
      <c r="BR1823" s="240"/>
      <c r="BS1823" s="240"/>
      <c r="BT1823" s="240"/>
      <c r="BU1823" s="240"/>
      <c r="BV1823" s="240"/>
      <c r="BW1823" s="240"/>
      <c r="BX1823" s="240"/>
      <c r="BY1823" s="240"/>
      <c r="BZ1823" s="240"/>
      <c r="CA1823" s="240"/>
      <c r="CB1823" s="240"/>
      <c r="CC1823" s="240"/>
      <c r="CD1823" s="240"/>
      <c r="CE1823" s="240"/>
      <c r="CF1823" s="240"/>
      <c r="CG1823" s="240"/>
      <c r="CH1823" s="240"/>
      <c r="CI1823" s="240"/>
      <c r="CJ1823" s="240"/>
      <c r="CK1823" s="240"/>
      <c r="CL1823" s="240"/>
      <c r="CM1823" s="240"/>
      <c r="CN1823" s="240"/>
      <c r="CO1823" s="240"/>
      <c r="CP1823" s="240"/>
      <c r="CQ1823" s="240"/>
      <c r="CR1823" s="240"/>
      <c r="CS1823" s="240"/>
      <c r="CT1823" s="240"/>
      <c r="CU1823" s="240"/>
      <c r="CV1823" s="240"/>
      <c r="CW1823" s="240"/>
      <c r="CX1823" s="240"/>
      <c r="CY1823" s="240"/>
      <c r="CZ1823" s="240"/>
      <c r="DA1823" s="240"/>
      <c r="DB1823" s="240"/>
      <c r="DC1823" s="240"/>
      <c r="DD1823" s="240"/>
      <c r="DE1823" s="240"/>
      <c r="DF1823" s="240"/>
      <c r="DG1823" s="240"/>
      <c r="DH1823" s="240"/>
      <c r="DI1823" s="240"/>
      <c r="DJ1823" s="240"/>
      <c r="DK1823" s="240"/>
      <c r="DL1823" s="240"/>
      <c r="DM1823" s="240"/>
      <c r="DN1823" s="240"/>
      <c r="DO1823" s="240"/>
      <c r="DP1823" s="240"/>
      <c r="DQ1823" s="240"/>
      <c r="DR1823" s="240"/>
      <c r="DS1823" s="240"/>
      <c r="DT1823" s="240"/>
      <c r="DU1823" s="240"/>
      <c r="DV1823" s="240"/>
      <c r="DW1823" s="240"/>
      <c r="DX1823" s="240"/>
      <c r="DY1823" s="240"/>
      <c r="DZ1823" s="240"/>
      <c r="EA1823" s="240"/>
      <c r="EB1823" s="240"/>
      <c r="EC1823" s="240"/>
      <c r="ED1823" s="240"/>
      <c r="EE1823" s="240"/>
      <c r="EF1823" s="240"/>
      <c r="EG1823" s="240"/>
      <c r="EH1823" s="240"/>
      <c r="EI1823" s="240"/>
      <c r="EJ1823" s="240"/>
      <c r="EK1823" s="240"/>
      <c r="EL1823" s="240"/>
      <c r="EM1823" s="240"/>
      <c r="EN1823" s="240"/>
      <c r="EO1823" s="240"/>
      <c r="EP1823" s="240"/>
      <c r="EQ1823" s="240"/>
      <c r="ER1823" s="240"/>
      <c r="ES1823" s="240"/>
      <c r="ET1823" s="240"/>
      <c r="EU1823" s="240"/>
      <c r="EV1823" s="240"/>
      <c r="EW1823" s="240"/>
      <c r="EX1823" s="240"/>
      <c r="EY1823" s="240"/>
      <c r="EZ1823" s="240"/>
      <c r="FA1823" s="240"/>
      <c r="FB1823" s="240"/>
      <c r="FC1823" s="240"/>
      <c r="FD1823" s="240"/>
      <c r="FE1823" s="240"/>
      <c r="FF1823" s="240"/>
      <c r="FG1823" s="240"/>
      <c r="FH1823" s="240"/>
      <c r="FI1823" s="240"/>
      <c r="FJ1823" s="240"/>
      <c r="FK1823" s="240"/>
      <c r="FL1823" s="240"/>
      <c r="FM1823" s="240"/>
      <c r="FN1823" s="240"/>
      <c r="FO1823" s="240"/>
      <c r="FP1823" s="240"/>
      <c r="FQ1823" s="240"/>
      <c r="FR1823" s="240"/>
      <c r="FS1823" s="240"/>
      <c r="FT1823" s="240"/>
      <c r="FU1823" s="240"/>
      <c r="FV1823" s="240"/>
      <c r="FW1823" s="240"/>
      <c r="FX1823" s="240"/>
      <c r="FY1823" s="240"/>
      <c r="FZ1823" s="240"/>
      <c r="GA1823" s="240"/>
      <c r="GB1823" s="240"/>
      <c r="GC1823" s="240"/>
      <c r="GD1823" s="240"/>
      <c r="GE1823" s="240"/>
      <c r="GF1823" s="240"/>
      <c r="GG1823" s="240"/>
      <c r="GH1823" s="240"/>
      <c r="GI1823" s="240"/>
      <c r="GJ1823" s="240"/>
      <c r="GK1823" s="240"/>
      <c r="GL1823" s="240"/>
      <c r="GM1823" s="240"/>
      <c r="GN1823" s="240"/>
      <c r="GO1823" s="240"/>
      <c r="GP1823" s="240"/>
      <c r="GQ1823" s="240"/>
      <c r="GR1823" s="240"/>
      <c r="GS1823" s="240"/>
      <c r="GT1823" s="240"/>
      <c r="GU1823" s="240"/>
      <c r="GV1823" s="240"/>
      <c r="GW1823" s="240"/>
      <c r="GX1823" s="240"/>
      <c r="GY1823" s="240"/>
      <c r="GZ1823" s="240"/>
      <c r="HA1823" s="240"/>
      <c r="HB1823" s="240"/>
      <c r="HC1823" s="240"/>
      <c r="HD1823" s="240"/>
      <c r="HE1823" s="240"/>
      <c r="HF1823" s="240"/>
      <c r="HG1823" s="240"/>
      <c r="HH1823" s="240"/>
      <c r="HI1823" s="240"/>
      <c r="HJ1823" s="240"/>
      <c r="HK1823" s="240"/>
      <c r="HL1823" s="240"/>
      <c r="HM1823" s="240"/>
      <c r="HN1823" s="240"/>
      <c r="HO1823" s="240"/>
      <c r="HP1823" s="240"/>
      <c r="HQ1823" s="240"/>
      <c r="HR1823" s="240"/>
      <c r="HS1823" s="240"/>
      <c r="HT1823" s="240"/>
      <c r="HU1823" s="240"/>
      <c r="HV1823" s="240"/>
      <c r="HW1823" s="240"/>
      <c r="HX1823" s="240"/>
      <c r="HY1823" s="240"/>
      <c r="HZ1823" s="240"/>
      <c r="IA1823" s="240"/>
      <c r="IB1823" s="240"/>
      <c r="IC1823" s="240"/>
      <c r="ID1823" s="240"/>
      <c r="IE1823" s="240"/>
      <c r="IF1823" s="240"/>
      <c r="IG1823" s="240"/>
      <c r="IH1823" s="240"/>
      <c r="II1823" s="240"/>
      <c r="IJ1823" s="240"/>
      <c r="IK1823" s="240"/>
      <c r="IL1823" s="240"/>
      <c r="IM1823" s="240"/>
      <c r="IN1823" s="240"/>
      <c r="IO1823" s="240"/>
      <c r="IP1823" s="240"/>
      <c r="IQ1823" s="240"/>
      <c r="IR1823" s="240"/>
      <c r="IS1823" s="240"/>
      <c r="IT1823" s="240"/>
      <c r="IU1823" s="240"/>
      <c r="IV1823" s="240"/>
      <c r="IW1823" s="240"/>
      <c r="IX1823" s="240"/>
      <c r="IY1823" s="240"/>
      <c r="IZ1823" s="240"/>
      <c r="JA1823" s="240"/>
      <c r="JB1823" s="240"/>
      <c r="JC1823" s="240"/>
    </row>
    <row r="1824" spans="1:263" s="1072" customFormat="1" ht="15.75" thickBot="1" x14ac:dyDescent="0.3">
      <c r="A1824" s="363"/>
      <c r="B1824" s="363">
        <v>1</v>
      </c>
      <c r="C1824" s="660" t="s">
        <v>136</v>
      </c>
      <c r="D1824" s="4"/>
      <c r="E1824" s="4"/>
      <c r="F1824" s="705">
        <f>F1823</f>
        <v>3350</v>
      </c>
      <c r="G1824" s="3142">
        <f>G1823</f>
        <v>838</v>
      </c>
      <c r="H1824" s="3142">
        <f>H1823</f>
        <v>836</v>
      </c>
      <c r="I1824" s="3142">
        <f>H1824/G1824*100</f>
        <v>99.761336515513122</v>
      </c>
      <c r="J1824" s="2702"/>
      <c r="K1824" s="2702"/>
      <c r="L1824" s="2680"/>
      <c r="M1824" s="2680"/>
      <c r="N1824" s="2680"/>
      <c r="O1824" s="2680"/>
      <c r="P1824" s="2680"/>
      <c r="Q1824" s="2680"/>
      <c r="R1824" s="2703">
        <f>R1816</f>
        <v>2872.357</v>
      </c>
      <c r="S1824" s="2703">
        <f>S1816</f>
        <v>2872.357</v>
      </c>
      <c r="T1824" s="2703">
        <f>T1816</f>
        <v>2872.357</v>
      </c>
      <c r="U1824" s="2704">
        <f t="shared" ref="U1824:AB1824" si="1955">U1816</f>
        <v>718.08924999999999</v>
      </c>
      <c r="V1824" s="2703">
        <f t="shared" si="1955"/>
        <v>716.80311999999992</v>
      </c>
      <c r="W1824" s="3149">
        <f t="shared" si="1955"/>
        <v>0</v>
      </c>
      <c r="X1824" s="2703">
        <f t="shared" si="1955"/>
        <v>0</v>
      </c>
      <c r="Y1824" s="2703">
        <f t="shared" si="1955"/>
        <v>-1.286130000000071</v>
      </c>
      <c r="Z1824" s="3449">
        <f t="shared" si="1955"/>
        <v>0</v>
      </c>
      <c r="AA1824" s="3449">
        <f t="shared" si="1955"/>
        <v>0</v>
      </c>
      <c r="AB1824" s="2703">
        <f t="shared" si="1955"/>
        <v>716.80311999999992</v>
      </c>
      <c r="AC1824" s="3143">
        <f>AC1823</f>
        <v>0</v>
      </c>
      <c r="AD1824" s="2706">
        <f>AD1815</f>
        <v>0</v>
      </c>
      <c r="AE1824" s="2583"/>
      <c r="AF1824" s="3340"/>
      <c r="AG1824" s="240"/>
      <c r="AH1824" s="240"/>
      <c r="AI1824" s="240"/>
      <c r="AJ1824" s="240"/>
      <c r="AK1824" s="240"/>
      <c r="AL1824" s="240"/>
      <c r="AM1824" s="240"/>
      <c r="AN1824" s="240"/>
      <c r="AO1824" s="240"/>
      <c r="AP1824" s="240"/>
      <c r="AQ1824" s="240"/>
      <c r="AR1824" s="240"/>
      <c r="AS1824" s="240"/>
      <c r="AT1824" s="240"/>
      <c r="AU1824" s="240"/>
      <c r="AV1824" s="240"/>
      <c r="AW1824" s="240"/>
      <c r="AX1824" s="240"/>
      <c r="AY1824" s="240"/>
      <c r="AZ1824" s="240"/>
      <c r="BA1824" s="240"/>
      <c r="BB1824" s="240"/>
      <c r="BC1824" s="240"/>
      <c r="BD1824" s="240"/>
      <c r="BE1824" s="240"/>
      <c r="BF1824" s="240"/>
      <c r="BG1824" s="240"/>
      <c r="BH1824" s="240"/>
      <c r="BI1824" s="240"/>
      <c r="BJ1824" s="240"/>
      <c r="BK1824" s="240"/>
      <c r="BL1824" s="240"/>
      <c r="BM1824" s="240"/>
      <c r="BN1824" s="240"/>
      <c r="BO1824" s="240"/>
      <c r="BP1824" s="240"/>
      <c r="BQ1824" s="240"/>
      <c r="BR1824" s="240"/>
      <c r="BS1824" s="240"/>
      <c r="BT1824" s="240"/>
      <c r="BU1824" s="240"/>
      <c r="BV1824" s="240"/>
      <c r="BW1824" s="240"/>
      <c r="BX1824" s="240"/>
      <c r="BY1824" s="240"/>
      <c r="BZ1824" s="240"/>
      <c r="CA1824" s="240"/>
      <c r="CB1824" s="240"/>
      <c r="CC1824" s="240"/>
      <c r="CD1824" s="240"/>
      <c r="CE1824" s="240"/>
      <c r="CF1824" s="240"/>
      <c r="CG1824" s="240"/>
      <c r="CH1824" s="240"/>
      <c r="CI1824" s="240"/>
      <c r="CJ1824" s="240"/>
      <c r="CK1824" s="240"/>
      <c r="CL1824" s="240"/>
      <c r="CM1824" s="240"/>
      <c r="CN1824" s="240"/>
      <c r="CO1824" s="240"/>
      <c r="CP1824" s="240"/>
      <c r="CQ1824" s="240"/>
      <c r="CR1824" s="240"/>
      <c r="CS1824" s="240"/>
      <c r="CT1824" s="240"/>
      <c r="CU1824" s="240"/>
      <c r="CV1824" s="240"/>
      <c r="CW1824" s="240"/>
      <c r="CX1824" s="240"/>
      <c r="CY1824" s="240"/>
      <c r="CZ1824" s="240"/>
      <c r="DA1824" s="240"/>
      <c r="DB1824" s="240"/>
      <c r="DC1824" s="240"/>
      <c r="DD1824" s="240"/>
      <c r="DE1824" s="240"/>
      <c r="DF1824" s="240"/>
      <c r="DG1824" s="240"/>
      <c r="DH1824" s="240"/>
      <c r="DI1824" s="240"/>
      <c r="DJ1824" s="240"/>
      <c r="DK1824" s="240"/>
      <c r="DL1824" s="240"/>
      <c r="DM1824" s="240"/>
      <c r="DN1824" s="240"/>
      <c r="DO1824" s="240"/>
      <c r="DP1824" s="240"/>
      <c r="DQ1824" s="240"/>
      <c r="DR1824" s="240"/>
      <c r="DS1824" s="240"/>
      <c r="DT1824" s="240"/>
      <c r="DU1824" s="240"/>
      <c r="DV1824" s="240"/>
      <c r="DW1824" s="240"/>
      <c r="DX1824" s="240"/>
      <c r="DY1824" s="240"/>
      <c r="DZ1824" s="240"/>
      <c r="EA1824" s="240"/>
      <c r="EB1824" s="240"/>
      <c r="EC1824" s="240"/>
      <c r="ED1824" s="240"/>
      <c r="EE1824" s="240"/>
      <c r="EF1824" s="240"/>
      <c r="EG1824" s="240"/>
      <c r="EH1824" s="240"/>
      <c r="EI1824" s="240"/>
      <c r="EJ1824" s="240"/>
      <c r="EK1824" s="240"/>
      <c r="EL1824" s="240"/>
      <c r="EM1824" s="240"/>
      <c r="EN1824" s="240"/>
      <c r="EO1824" s="240"/>
      <c r="EP1824" s="240"/>
      <c r="EQ1824" s="240"/>
      <c r="ER1824" s="240"/>
      <c r="ES1824" s="240"/>
      <c r="ET1824" s="240"/>
      <c r="EU1824" s="240"/>
      <c r="EV1824" s="240"/>
      <c r="EW1824" s="240"/>
      <c r="EX1824" s="240"/>
      <c r="EY1824" s="240"/>
      <c r="EZ1824" s="240"/>
      <c r="FA1824" s="240"/>
      <c r="FB1824" s="240"/>
      <c r="FC1824" s="240"/>
      <c r="FD1824" s="240"/>
      <c r="FE1824" s="240"/>
      <c r="FF1824" s="240"/>
      <c r="FG1824" s="240"/>
      <c r="FH1824" s="240"/>
      <c r="FI1824" s="240"/>
      <c r="FJ1824" s="240"/>
      <c r="FK1824" s="240"/>
      <c r="FL1824" s="240"/>
      <c r="FM1824" s="240"/>
      <c r="FN1824" s="240"/>
      <c r="FO1824" s="240"/>
      <c r="FP1824" s="240"/>
      <c r="FQ1824" s="240"/>
      <c r="FR1824" s="240"/>
      <c r="FS1824" s="240"/>
      <c r="FT1824" s="240"/>
      <c r="FU1824" s="240"/>
      <c r="FV1824" s="240"/>
      <c r="FW1824" s="240"/>
      <c r="FX1824" s="240"/>
      <c r="FY1824" s="240"/>
      <c r="FZ1824" s="240"/>
      <c r="GA1824" s="240"/>
      <c r="GB1824" s="240"/>
      <c r="GC1824" s="240"/>
      <c r="GD1824" s="240"/>
      <c r="GE1824" s="240"/>
      <c r="GF1824" s="240"/>
      <c r="GG1824" s="240"/>
      <c r="GH1824" s="240"/>
      <c r="GI1824" s="240"/>
      <c r="GJ1824" s="240"/>
      <c r="GK1824" s="240"/>
      <c r="GL1824" s="240"/>
      <c r="GM1824" s="240"/>
      <c r="GN1824" s="240"/>
      <c r="GO1824" s="240"/>
      <c r="GP1824" s="240"/>
      <c r="GQ1824" s="240"/>
      <c r="GR1824" s="240"/>
      <c r="GS1824" s="240"/>
      <c r="GT1824" s="240"/>
      <c r="GU1824" s="240"/>
      <c r="GV1824" s="240"/>
      <c r="GW1824" s="240"/>
      <c r="GX1824" s="240"/>
      <c r="GY1824" s="240"/>
      <c r="GZ1824" s="240"/>
      <c r="HA1824" s="240"/>
      <c r="HB1824" s="240"/>
      <c r="HC1824" s="240"/>
      <c r="HD1824" s="240"/>
      <c r="HE1824" s="240"/>
      <c r="HF1824" s="240"/>
      <c r="HG1824" s="240"/>
      <c r="HH1824" s="240"/>
      <c r="HI1824" s="240"/>
      <c r="HJ1824" s="240"/>
      <c r="HK1824" s="240"/>
      <c r="HL1824" s="240"/>
      <c r="HM1824" s="240"/>
      <c r="HN1824" s="240"/>
      <c r="HO1824" s="240"/>
      <c r="HP1824" s="240"/>
      <c r="HQ1824" s="240"/>
      <c r="HR1824" s="240"/>
      <c r="HS1824" s="240"/>
      <c r="HT1824" s="240"/>
      <c r="HU1824" s="240"/>
      <c r="HV1824" s="240"/>
      <c r="HW1824" s="240"/>
      <c r="HX1824" s="240"/>
      <c r="HY1824" s="240"/>
      <c r="HZ1824" s="240"/>
      <c r="IA1824" s="240"/>
      <c r="IB1824" s="240"/>
      <c r="IC1824" s="240"/>
      <c r="ID1824" s="240"/>
      <c r="IE1824" s="240"/>
      <c r="IF1824" s="240"/>
      <c r="IG1824" s="240"/>
      <c r="IH1824" s="240"/>
      <c r="II1824" s="240"/>
      <c r="IJ1824" s="240"/>
      <c r="IK1824" s="240"/>
      <c r="IL1824" s="240"/>
      <c r="IM1824" s="240"/>
      <c r="IN1824" s="240"/>
      <c r="IO1824" s="240"/>
      <c r="IP1824" s="240"/>
      <c r="IQ1824" s="240"/>
      <c r="IR1824" s="240"/>
      <c r="IS1824" s="240"/>
      <c r="IT1824" s="240"/>
      <c r="IU1824" s="240"/>
      <c r="IV1824" s="240"/>
      <c r="IW1824" s="240"/>
      <c r="IX1824" s="240"/>
      <c r="IY1824" s="240"/>
      <c r="IZ1824" s="240"/>
      <c r="JA1824" s="240"/>
      <c r="JB1824" s="240"/>
      <c r="JC1824" s="240"/>
    </row>
    <row r="1825" spans="1:263" ht="15.75" thickBot="1" x14ac:dyDescent="0.3">
      <c r="A1825" s="363">
        <v>1</v>
      </c>
      <c r="B1825" s="363">
        <v>1</v>
      </c>
      <c r="C1825" s="1782" t="s">
        <v>292</v>
      </c>
      <c r="D1825" s="1782"/>
      <c r="E1825" s="1782"/>
      <c r="F1825" s="376"/>
      <c r="G1825" s="906"/>
      <c r="H1825" s="906"/>
      <c r="I1825" s="2025"/>
      <c r="J1825" s="907"/>
      <c r="K1825" s="907"/>
      <c r="L1825" s="3144"/>
      <c r="M1825" s="3144"/>
      <c r="N1825" s="3144"/>
      <c r="O1825" s="3144"/>
      <c r="P1825" s="3144"/>
      <c r="Q1825" s="3144"/>
      <c r="R1825" s="516">
        <f t="shared" ref="R1825:U1825" si="1956">R1824</f>
        <v>2872.357</v>
      </c>
      <c r="S1825" s="516">
        <f t="shared" ref="S1825:T1825" si="1957">S1824</f>
        <v>2872.357</v>
      </c>
      <c r="T1825" s="516">
        <f t="shared" si="1957"/>
        <v>2872.357</v>
      </c>
      <c r="U1825" s="958">
        <f t="shared" si="1956"/>
        <v>718.08924999999999</v>
      </c>
      <c r="V1825" s="516">
        <f t="shared" ref="V1825:AB1825" si="1958">V1824</f>
        <v>716.80311999999992</v>
      </c>
      <c r="W1825" s="982">
        <f t="shared" si="1958"/>
        <v>0</v>
      </c>
      <c r="X1825" s="516">
        <f>X1824</f>
        <v>0</v>
      </c>
      <c r="Y1825" s="516">
        <f t="shared" si="1958"/>
        <v>-1.286130000000071</v>
      </c>
      <c r="Z1825" s="516">
        <f t="shared" ref="Z1825" si="1959">Z1824</f>
        <v>0</v>
      </c>
      <c r="AA1825" s="516">
        <f t="shared" si="1958"/>
        <v>0</v>
      </c>
      <c r="AB1825" s="516">
        <f t="shared" si="1958"/>
        <v>716.80311999999992</v>
      </c>
      <c r="AC1825" s="1964"/>
      <c r="AD1825" s="1082">
        <f>AD1824</f>
        <v>0</v>
      </c>
      <c r="AE1825" s="2583"/>
    </row>
    <row r="1826" spans="1:263" ht="29.25" x14ac:dyDescent="0.25">
      <c r="B1826" s="363">
        <v>1</v>
      </c>
      <c r="C1826" s="1965" t="s">
        <v>455</v>
      </c>
      <c r="D1826" s="1965"/>
      <c r="E1826" s="1965"/>
      <c r="F1826" s="392"/>
      <c r="G1826" s="2002"/>
      <c r="H1826" s="2002"/>
      <c r="I1826" s="2002"/>
      <c r="J1826" s="3145"/>
      <c r="K1826" s="3145"/>
      <c r="L1826" s="2002"/>
      <c r="M1826" s="2002"/>
      <c r="N1826" s="2002"/>
      <c r="O1826" s="2002"/>
      <c r="P1826" s="2002"/>
      <c r="Q1826" s="2002"/>
      <c r="R1826" s="509"/>
      <c r="S1826" s="509"/>
      <c r="T1826" s="509"/>
      <c r="U1826" s="2605"/>
      <c r="V1826" s="509"/>
      <c r="W1826" s="980"/>
      <c r="X1826" s="509"/>
      <c r="Y1826" s="509"/>
      <c r="Z1826" s="3439"/>
      <c r="AA1826" s="3439"/>
      <c r="AB1826" s="509"/>
      <c r="AC1826" s="2442"/>
      <c r="AD1826" s="2607"/>
      <c r="AE1826" s="2583"/>
    </row>
    <row r="1827" spans="1:263" x14ac:dyDescent="0.25">
      <c r="B1827" s="363">
        <v>1</v>
      </c>
      <c r="C1827" s="4" t="s">
        <v>14</v>
      </c>
      <c r="D1827" s="4"/>
      <c r="E1827" s="4"/>
      <c r="F1827" s="369"/>
      <c r="G1827" s="712"/>
      <c r="H1827" s="712"/>
      <c r="I1827" s="712"/>
      <c r="J1827" s="2397"/>
      <c r="K1827" s="2397"/>
      <c r="L1827" s="3138"/>
      <c r="M1827" s="3138"/>
      <c r="N1827" s="3138"/>
      <c r="O1827" s="3138"/>
      <c r="P1827" s="3138"/>
      <c r="Q1827" s="3138"/>
      <c r="R1827" s="510"/>
      <c r="S1827" s="510"/>
      <c r="T1827" s="510"/>
      <c r="U1827" s="2595"/>
      <c r="V1827" s="510"/>
      <c r="W1827" s="977"/>
      <c r="X1827" s="510"/>
      <c r="Y1827" s="510"/>
      <c r="Z1827" s="3451"/>
      <c r="AA1827" s="3451"/>
      <c r="AB1827" s="510"/>
      <c r="AC1827" s="1193"/>
      <c r="AD1827" s="1128"/>
      <c r="AE1827" s="2583"/>
    </row>
    <row r="1828" spans="1:263" ht="30" x14ac:dyDescent="0.25">
      <c r="B1828" s="363">
        <v>1</v>
      </c>
      <c r="C1828" s="723" t="s">
        <v>201</v>
      </c>
      <c r="D1828" s="4"/>
      <c r="E1828" s="4"/>
      <c r="F1828" s="2679"/>
      <c r="G1828" s="2680"/>
      <c r="H1828" s="2680"/>
      <c r="I1828" s="2680"/>
      <c r="J1828" s="2702"/>
      <c r="K1828" s="2702"/>
      <c r="L1828" s="2680"/>
      <c r="M1828" s="2680"/>
      <c r="N1828" s="2680"/>
      <c r="O1828" s="2680"/>
      <c r="P1828" s="2680"/>
      <c r="Q1828" s="2680"/>
      <c r="R1828" s="2703"/>
      <c r="S1828" s="2703"/>
      <c r="T1828" s="2703"/>
      <c r="U1828" s="1095">
        <f t="shared" ref="U1828" si="1960">R1828/12*$C$3</f>
        <v>0</v>
      </c>
      <c r="V1828" s="2703">
        <f t="shared" ref="V1828:V1829" si="1961">AB1828-AA1828-X1828-W1828</f>
        <v>0</v>
      </c>
      <c r="W1828" s="3149"/>
      <c r="X1828" s="2703"/>
      <c r="Y1828" s="2703">
        <f t="shared" ref="Y1828:Y1829" si="1962">V1828-U1828</f>
        <v>0</v>
      </c>
      <c r="Z1828" s="3449"/>
      <c r="AA1828" s="3449"/>
      <c r="AB1828" s="2703"/>
      <c r="AC1828" s="2683"/>
      <c r="AD1828" s="2706"/>
      <c r="AE1828" s="2583"/>
    </row>
    <row r="1829" spans="1:263" ht="29.25" x14ac:dyDescent="0.25">
      <c r="B1829" s="363">
        <v>1</v>
      </c>
      <c r="C1829" s="2541" t="s">
        <v>329</v>
      </c>
      <c r="D1829" s="4"/>
      <c r="E1829" s="4"/>
      <c r="F1829" s="3139">
        <f>F1830+F1833</f>
        <v>370.4</v>
      </c>
      <c r="G1829" s="3140">
        <f>G1830+G1833</f>
        <v>93</v>
      </c>
      <c r="H1829" s="3140">
        <f>H1830+H1833</f>
        <v>93</v>
      </c>
      <c r="I1829" s="3140">
        <f>H1829/G1829*100</f>
        <v>100</v>
      </c>
      <c r="J1829" s="2702"/>
      <c r="K1829" s="2702"/>
      <c r="L1829" s="2680"/>
      <c r="M1829" s="2680"/>
      <c r="N1829" s="2680"/>
      <c r="O1829" s="2680"/>
      <c r="P1829" s="2680"/>
      <c r="Q1829" s="2680"/>
      <c r="R1829" s="2703">
        <v>280.026768</v>
      </c>
      <c r="S1829" s="2703">
        <v>280.026768</v>
      </c>
      <c r="T1829" s="2703">
        <v>280.026768</v>
      </c>
      <c r="U1829" s="2704">
        <f t="shared" ref="U1829" si="1963">R1829/12*$C$3+(S1829-R1829)/11*2+(T1829-S1829)/10*1</f>
        <v>70.006692000000001</v>
      </c>
      <c r="V1829" s="2703">
        <f t="shared" si="1961"/>
        <v>69.880139999999997</v>
      </c>
      <c r="W1829" s="3149"/>
      <c r="X1829" s="2703"/>
      <c r="Y1829" s="2703">
        <f t="shared" si="1962"/>
        <v>-0.12655200000000377</v>
      </c>
      <c r="Z1829" s="3449"/>
      <c r="AA1829" s="3449">
        <v>0</v>
      </c>
      <c r="AB1829" s="2703">
        <v>69.880139999999997</v>
      </c>
      <c r="AC1829" s="3141">
        <f>AC1830+AC1833</f>
        <v>0</v>
      </c>
      <c r="AD1829" s="2706"/>
      <c r="AE1829" s="2583"/>
    </row>
    <row r="1830" spans="1:263" ht="30" x14ac:dyDescent="0.25">
      <c r="B1830" s="363">
        <v>1</v>
      </c>
      <c r="C1830" s="657" t="s">
        <v>514</v>
      </c>
      <c r="D1830" s="4"/>
      <c r="E1830" s="4"/>
      <c r="F1830" s="3139">
        <f>F1831</f>
        <v>290.39999999999998</v>
      </c>
      <c r="G1830" s="3140">
        <f>G1831</f>
        <v>73</v>
      </c>
      <c r="H1830" s="3140">
        <f>H1831</f>
        <v>72</v>
      </c>
      <c r="I1830" s="3140">
        <f>H1830/G1830*100</f>
        <v>98.630136986301366</v>
      </c>
      <c r="J1830" s="2702"/>
      <c r="K1830" s="2702"/>
      <c r="L1830" s="2680"/>
      <c r="M1830" s="2680"/>
      <c r="N1830" s="2680"/>
      <c r="O1830" s="2680"/>
      <c r="P1830" s="2680"/>
      <c r="Q1830" s="2680"/>
      <c r="R1830" s="2703"/>
      <c r="S1830" s="2703"/>
      <c r="T1830" s="2703"/>
      <c r="U1830" s="2704"/>
      <c r="V1830" s="2703"/>
      <c r="W1830" s="3149"/>
      <c r="X1830" s="2703"/>
      <c r="Y1830" s="2703"/>
      <c r="Z1830" s="3449"/>
      <c r="AA1830" s="3449"/>
      <c r="AB1830" s="2703"/>
      <c r="AC1830" s="3141">
        <f>AC1831</f>
        <v>0</v>
      </c>
      <c r="AD1830" s="2706"/>
      <c r="AE1830" s="2583"/>
    </row>
    <row r="1831" spans="1:263" x14ac:dyDescent="0.25">
      <c r="B1831" s="363">
        <v>1</v>
      </c>
      <c r="C1831" s="461" t="s">
        <v>515</v>
      </c>
      <c r="D1831" s="4"/>
      <c r="E1831" s="4"/>
      <c r="F1831" s="3139">
        <v>290.39999999999998</v>
      </c>
      <c r="G1831" s="3140">
        <f>ROUND(F1831/12*$C$3,0)</f>
        <v>73</v>
      </c>
      <c r="H1831" s="3140">
        <v>72</v>
      </c>
      <c r="I1831" s="3140">
        <f>H1831/G1831*100</f>
        <v>98.630136986301366</v>
      </c>
      <c r="J1831" s="2702"/>
      <c r="K1831" s="2702"/>
      <c r="L1831" s="2680"/>
      <c r="M1831" s="2680"/>
      <c r="N1831" s="2680"/>
      <c r="O1831" s="2680"/>
      <c r="P1831" s="2680"/>
      <c r="Q1831" s="2680"/>
      <c r="R1831" s="2703"/>
      <c r="S1831" s="2703"/>
      <c r="T1831" s="2703"/>
      <c r="U1831" s="2704"/>
      <c r="V1831" s="2703"/>
      <c r="W1831" s="3149"/>
      <c r="X1831" s="2703"/>
      <c r="Y1831" s="2703"/>
      <c r="Z1831" s="3449"/>
      <c r="AA1831" s="3449"/>
      <c r="AB1831" s="2703"/>
      <c r="AC1831" s="3141"/>
      <c r="AD1831" s="2706"/>
      <c r="AE1831" s="2583"/>
    </row>
    <row r="1832" spans="1:263" ht="60" x14ac:dyDescent="0.25">
      <c r="B1832" s="363">
        <v>1</v>
      </c>
      <c r="C1832" s="461" t="s">
        <v>518</v>
      </c>
      <c r="D1832" s="4"/>
      <c r="E1832" s="4"/>
      <c r="F1832" s="3139"/>
      <c r="G1832" s="3140"/>
      <c r="H1832" s="3140"/>
      <c r="I1832" s="3140"/>
      <c r="J1832" s="2702"/>
      <c r="K1832" s="2702"/>
      <c r="L1832" s="2680"/>
      <c r="M1832" s="2680"/>
      <c r="N1832" s="2680"/>
      <c r="O1832" s="2680"/>
      <c r="P1832" s="2680"/>
      <c r="Q1832" s="2680"/>
      <c r="R1832" s="2703"/>
      <c r="S1832" s="2703"/>
      <c r="T1832" s="2703"/>
      <c r="U1832" s="2704"/>
      <c r="V1832" s="2703"/>
      <c r="W1832" s="3149"/>
      <c r="X1832" s="2703"/>
      <c r="Y1832" s="2703"/>
      <c r="Z1832" s="3449"/>
      <c r="AA1832" s="3449"/>
      <c r="AB1832" s="2703"/>
      <c r="AC1832" s="3141"/>
      <c r="AD1832" s="2706"/>
      <c r="AE1832" s="2583"/>
    </row>
    <row r="1833" spans="1:263" ht="45" x14ac:dyDescent="0.25">
      <c r="B1833" s="363">
        <v>1</v>
      </c>
      <c r="C1833" s="460" t="s">
        <v>519</v>
      </c>
      <c r="D1833" s="4"/>
      <c r="E1833" s="4"/>
      <c r="F1833" s="3139">
        <v>80</v>
      </c>
      <c r="G1833" s="3140">
        <f>ROUND(F1833/12*$C$3,0)</f>
        <v>20</v>
      </c>
      <c r="H1833" s="3140">
        <v>21</v>
      </c>
      <c r="I1833" s="3140">
        <f>H1833/G1833*100</f>
        <v>105</v>
      </c>
      <c r="J1833" s="2702"/>
      <c r="K1833" s="2702"/>
      <c r="L1833" s="2680"/>
      <c r="M1833" s="2680"/>
      <c r="N1833" s="2680"/>
      <c r="O1833" s="2680"/>
      <c r="P1833" s="2680"/>
      <c r="Q1833" s="2680"/>
      <c r="R1833" s="2703"/>
      <c r="S1833" s="2703"/>
      <c r="T1833" s="2703"/>
      <c r="U1833" s="2704"/>
      <c r="V1833" s="2703"/>
      <c r="W1833" s="3149"/>
      <c r="X1833" s="2703"/>
      <c r="Y1833" s="2703"/>
      <c r="Z1833" s="3449"/>
      <c r="AA1833" s="3449"/>
      <c r="AB1833" s="2703"/>
      <c r="AC1833" s="3141"/>
      <c r="AD1833" s="2706"/>
      <c r="AE1833" s="2583"/>
    </row>
    <row r="1834" spans="1:263" ht="29.25" x14ac:dyDescent="0.25">
      <c r="B1834" s="363">
        <v>1</v>
      </c>
      <c r="C1834" s="2541" t="s">
        <v>330</v>
      </c>
      <c r="D1834" s="4"/>
      <c r="E1834" s="4"/>
      <c r="F1834" s="705"/>
      <c r="G1834" s="3142"/>
      <c r="H1834" s="3142"/>
      <c r="I1834" s="3142"/>
      <c r="J1834" s="2702"/>
      <c r="K1834" s="2702"/>
      <c r="L1834" s="2680"/>
      <c r="M1834" s="2680"/>
      <c r="N1834" s="2680"/>
      <c r="O1834" s="2680"/>
      <c r="P1834" s="2680"/>
      <c r="Q1834" s="2680"/>
      <c r="R1834" s="2703"/>
      <c r="S1834" s="2703"/>
      <c r="T1834" s="2703"/>
      <c r="U1834" s="2704"/>
      <c r="V1834" s="2703"/>
      <c r="W1834" s="3149"/>
      <c r="X1834" s="2703"/>
      <c r="Y1834" s="2703"/>
      <c r="Z1834" s="3449"/>
      <c r="AA1834" s="3449"/>
      <c r="AB1834" s="2703"/>
      <c r="AC1834" s="3143"/>
      <c r="AD1834" s="2706"/>
      <c r="AE1834" s="2583"/>
    </row>
    <row r="1835" spans="1:263" ht="29.25" x14ac:dyDescent="0.25">
      <c r="B1835" s="363">
        <v>1</v>
      </c>
      <c r="C1835" s="2541" t="s">
        <v>323</v>
      </c>
      <c r="D1835" s="4"/>
      <c r="E1835" s="4"/>
      <c r="F1835" s="705"/>
      <c r="G1835" s="3142"/>
      <c r="H1835" s="3142"/>
      <c r="I1835" s="3142"/>
      <c r="J1835" s="2702"/>
      <c r="K1835" s="2702"/>
      <c r="L1835" s="2680"/>
      <c r="M1835" s="2680"/>
      <c r="N1835" s="2680"/>
      <c r="O1835" s="2680"/>
      <c r="P1835" s="2680"/>
      <c r="Q1835" s="2680"/>
      <c r="R1835" s="2703"/>
      <c r="S1835" s="2703"/>
      <c r="T1835" s="2703"/>
      <c r="U1835" s="2704"/>
      <c r="V1835" s="2703"/>
      <c r="W1835" s="3149"/>
      <c r="X1835" s="2703"/>
      <c r="Y1835" s="2703"/>
      <c r="Z1835" s="3449"/>
      <c r="AA1835" s="3449"/>
      <c r="AB1835" s="2703"/>
      <c r="AC1835" s="3143"/>
      <c r="AD1835" s="2706"/>
      <c r="AE1835" s="2583"/>
    </row>
    <row r="1836" spans="1:263" ht="29.25" x14ac:dyDescent="0.25">
      <c r="B1836" s="363">
        <v>1</v>
      </c>
      <c r="C1836" s="659" t="s">
        <v>273</v>
      </c>
      <c r="D1836" s="4"/>
      <c r="E1836" s="4"/>
      <c r="F1836" s="705">
        <f>F1829</f>
        <v>370.4</v>
      </c>
      <c r="G1836" s="3142">
        <f>G1829</f>
        <v>93</v>
      </c>
      <c r="H1836" s="3142">
        <f>H1829</f>
        <v>93</v>
      </c>
      <c r="I1836" s="3142">
        <f>H1836/G1836*100</f>
        <v>100</v>
      </c>
      <c r="J1836" s="2702"/>
      <c r="K1836" s="2702"/>
      <c r="L1836" s="2680"/>
      <c r="M1836" s="2680"/>
      <c r="N1836" s="2680"/>
      <c r="O1836" s="2680"/>
      <c r="P1836" s="2680"/>
      <c r="Q1836" s="2680"/>
      <c r="R1836" s="2703"/>
      <c r="S1836" s="2703"/>
      <c r="T1836" s="2703"/>
      <c r="U1836" s="2704"/>
      <c r="V1836" s="2703"/>
      <c r="W1836" s="3149"/>
      <c r="X1836" s="2703"/>
      <c r="Y1836" s="2703"/>
      <c r="Z1836" s="3449"/>
      <c r="AA1836" s="3449"/>
      <c r="AB1836" s="2703"/>
      <c r="AC1836" s="3143">
        <f>AC1829</f>
        <v>0</v>
      </c>
      <c r="AD1836" s="2706"/>
      <c r="AE1836" s="2583"/>
    </row>
    <row r="1837" spans="1:263" ht="15.75" thickBot="1" x14ac:dyDescent="0.3">
      <c r="B1837" s="363">
        <v>1</v>
      </c>
      <c r="C1837" s="660" t="s">
        <v>136</v>
      </c>
      <c r="D1837" s="4"/>
      <c r="E1837" s="4"/>
      <c r="F1837" s="705">
        <f>F1836</f>
        <v>370.4</v>
      </c>
      <c r="G1837" s="3142">
        <f>G1836</f>
        <v>93</v>
      </c>
      <c r="H1837" s="3142">
        <f>H1836</f>
        <v>93</v>
      </c>
      <c r="I1837" s="3142">
        <f>H1837/G1837*100</f>
        <v>100</v>
      </c>
      <c r="J1837" s="2702"/>
      <c r="K1837" s="2702"/>
      <c r="L1837" s="2680"/>
      <c r="M1837" s="2680"/>
      <c r="N1837" s="2680"/>
      <c r="O1837" s="2680"/>
      <c r="P1837" s="2680"/>
      <c r="Q1837" s="2680"/>
      <c r="R1837" s="2703">
        <f>R1829</f>
        <v>280.026768</v>
      </c>
      <c r="S1837" s="2703">
        <f>S1829</f>
        <v>280.026768</v>
      </c>
      <c r="T1837" s="2703">
        <f>T1829</f>
        <v>280.026768</v>
      </c>
      <c r="U1837" s="3146">
        <f t="shared" ref="U1837:AB1837" si="1964">U1829</f>
        <v>70.006692000000001</v>
      </c>
      <c r="V1837" s="2703">
        <f t="shared" si="1964"/>
        <v>69.880139999999997</v>
      </c>
      <c r="W1837" s="3149">
        <f t="shared" si="1964"/>
        <v>0</v>
      </c>
      <c r="X1837" s="2703">
        <f t="shared" si="1964"/>
        <v>0</v>
      </c>
      <c r="Y1837" s="2703">
        <f t="shared" si="1964"/>
        <v>-0.12655200000000377</v>
      </c>
      <c r="Z1837" s="3449">
        <f t="shared" si="1964"/>
        <v>0</v>
      </c>
      <c r="AA1837" s="3449">
        <f t="shared" si="1964"/>
        <v>0</v>
      </c>
      <c r="AB1837" s="2703">
        <f t="shared" si="1964"/>
        <v>69.880139999999997</v>
      </c>
      <c r="AC1837" s="3143">
        <f>AC1836</f>
        <v>0</v>
      </c>
      <c r="AD1837" s="2706">
        <f>AD1828</f>
        <v>0</v>
      </c>
      <c r="AE1837" s="2583"/>
    </row>
    <row r="1838" spans="1:263" x14ac:dyDescent="0.25">
      <c r="A1838" s="363">
        <v>1</v>
      </c>
      <c r="B1838" s="363">
        <v>1</v>
      </c>
      <c r="C1838" s="3034" t="s">
        <v>74</v>
      </c>
      <c r="D1838" s="3034"/>
      <c r="E1838" s="3034"/>
      <c r="F1838" s="2978"/>
      <c r="G1838" s="3090"/>
      <c r="H1838" s="3090"/>
      <c r="I1838" s="3090"/>
      <c r="J1838" s="3147"/>
      <c r="K1838" s="3147"/>
      <c r="L1838" s="3035"/>
      <c r="M1838" s="3035"/>
      <c r="N1838" s="3035"/>
      <c r="O1838" s="3035"/>
      <c r="P1838" s="3035"/>
      <c r="Q1838" s="3035"/>
      <c r="R1838" s="2880">
        <f t="shared" ref="R1838:U1838" si="1965">R1837+R1825+R1812</f>
        <v>621935.93506898207</v>
      </c>
      <c r="S1838" s="2880">
        <f t="shared" ref="S1838:T1838" si="1966">S1837+S1825+S1812</f>
        <v>621935.93506898207</v>
      </c>
      <c r="T1838" s="2880">
        <f t="shared" si="1966"/>
        <v>612047.40523346222</v>
      </c>
      <c r="U1838" s="2799">
        <f t="shared" si="1965"/>
        <v>154495.13078369354</v>
      </c>
      <c r="V1838" s="2880">
        <f t="shared" ref="V1838:AB1838" si="1967">V1837+V1825+V1812</f>
        <v>127449.97729000001</v>
      </c>
      <c r="W1838" s="1559">
        <f t="shared" si="1967"/>
        <v>0</v>
      </c>
      <c r="X1838" s="2880">
        <f>X1837+X1825+X1812</f>
        <v>-300.80529000000001</v>
      </c>
      <c r="Y1838" s="2880">
        <f t="shared" si="1967"/>
        <v>-27045.153493693539</v>
      </c>
      <c r="Z1838" s="2880">
        <f>Z1837+Z1825+Z1812</f>
        <v>-6.3937499999999998</v>
      </c>
      <c r="AA1838" s="2880">
        <f t="shared" si="1967"/>
        <v>-1308.9981099999998</v>
      </c>
      <c r="AB1838" s="2880">
        <f t="shared" si="1967"/>
        <v>125840.17389000002</v>
      </c>
      <c r="AC1838" s="3093"/>
      <c r="AD1838" s="1084">
        <f>AD1837+AD1825+AD1812</f>
        <v>0</v>
      </c>
      <c r="AE1838" s="2583"/>
    </row>
    <row r="1839" spans="1:263" x14ac:dyDescent="0.25">
      <c r="A1839" s="363">
        <v>1</v>
      </c>
      <c r="B1839" s="363">
        <v>1</v>
      </c>
      <c r="C1839" s="2507" t="s">
        <v>78</v>
      </c>
      <c r="D1839" s="2507"/>
      <c r="E1839" s="2507"/>
      <c r="F1839" s="2195">
        <f>SUM(F1743)</f>
        <v>5171</v>
      </c>
      <c r="G1839" s="2384">
        <f>SUM(G1743)</f>
        <v>1319.75</v>
      </c>
      <c r="H1839" s="2384">
        <f>SUM(H1743)</f>
        <v>1156</v>
      </c>
      <c r="I1839" s="2384">
        <f>H1839/G1839*100</f>
        <v>87.592347035423373</v>
      </c>
      <c r="J1839" s="2200">
        <f>SUM(L1839/F1839)</f>
        <v>8.8539934248694649</v>
      </c>
      <c r="K1839" s="2200">
        <f>N1839/H1839</f>
        <v>8.2136678200692046</v>
      </c>
      <c r="L1839" s="2384">
        <f>SUM(L1743)</f>
        <v>45784</v>
      </c>
      <c r="M1839" s="2384">
        <f>SUM(M1743)</f>
        <v>11446</v>
      </c>
      <c r="N1839" s="2384">
        <f>SUM(N1743)</f>
        <v>9495</v>
      </c>
      <c r="O1839" s="2384">
        <f>N1839/M1839*100</f>
        <v>82.954744015376548</v>
      </c>
      <c r="P1839" s="2384">
        <f>SUM(P1743)</f>
        <v>138</v>
      </c>
      <c r="Q1839" s="2197">
        <f>N1839/$C$3*12/P1839</f>
        <v>275.21739130434781</v>
      </c>
      <c r="R1839" s="3092">
        <f t="shared" ref="R1839:AD1839" si="1968">SUM(R1743)</f>
        <v>251878.77010317397</v>
      </c>
      <c r="S1839" s="3092">
        <f t="shared" ref="S1839:T1839" si="1969">SUM(S1743)</f>
        <v>251878.77010317397</v>
      </c>
      <c r="T1839" s="3092">
        <f t="shared" si="1969"/>
        <v>241990.24026765401</v>
      </c>
      <c r="U1839" s="3148">
        <f t="shared" si="1968"/>
        <v>61980.839542241498</v>
      </c>
      <c r="V1839" s="3092">
        <f t="shared" si="1968"/>
        <v>53022.792929999996</v>
      </c>
      <c r="W1839" s="1302">
        <f t="shared" si="1968"/>
        <v>0</v>
      </c>
      <c r="X1839" s="3092">
        <f t="shared" si="1968"/>
        <v>-300.80529000000001</v>
      </c>
      <c r="Y1839" s="3092">
        <f t="shared" si="1968"/>
        <v>-8958.0466122415019</v>
      </c>
      <c r="Z1839" s="3092">
        <f t="shared" si="1968"/>
        <v>0</v>
      </c>
      <c r="AA1839" s="3092">
        <f t="shared" si="1968"/>
        <v>-1267.1708399999998</v>
      </c>
      <c r="AB1839" s="3092">
        <f t="shared" si="1968"/>
        <v>51454.816800000001</v>
      </c>
      <c r="AC1839" s="1193">
        <f t="shared" si="1968"/>
        <v>0</v>
      </c>
      <c r="AD1839" s="1162">
        <f t="shared" si="1968"/>
        <v>0</v>
      </c>
      <c r="AE1839" s="2583"/>
    </row>
    <row r="1840" spans="1:263" s="1072" customFormat="1" x14ac:dyDescent="0.25">
      <c r="A1840" s="363">
        <v>1</v>
      </c>
      <c r="B1840" s="363">
        <v>1</v>
      </c>
      <c r="C1840" s="445" t="s">
        <v>202</v>
      </c>
      <c r="D1840" s="445"/>
      <c r="E1840" s="302"/>
      <c r="F1840" s="2205"/>
      <c r="G1840" s="950"/>
      <c r="H1840" s="950"/>
      <c r="I1840" s="950"/>
      <c r="J1840" s="2887"/>
      <c r="K1840" s="2887"/>
      <c r="L1840" s="2888"/>
      <c r="M1840" s="2888"/>
      <c r="N1840" s="2888"/>
      <c r="O1840" s="2888"/>
      <c r="P1840" s="2888"/>
      <c r="Q1840" s="2888"/>
      <c r="R1840" s="3148"/>
      <c r="S1840" s="3148"/>
      <c r="T1840" s="3148"/>
      <c r="U1840" s="3148"/>
      <c r="V1840" s="3148"/>
      <c r="W1840" s="3149"/>
      <c r="X1840" s="3148"/>
      <c r="Y1840" s="3148"/>
      <c r="Z1840" s="3150"/>
      <c r="AA1840" s="3150"/>
      <c r="AB1840" s="3148"/>
      <c r="AC1840" s="1152"/>
      <c r="AD1840" s="2955"/>
      <c r="AE1840" s="2583"/>
      <c r="AF1840" s="3340"/>
      <c r="AG1840" s="240"/>
      <c r="AH1840" s="240"/>
      <c r="AI1840" s="240"/>
      <c r="AJ1840" s="240"/>
      <c r="AK1840" s="240"/>
      <c r="AL1840" s="240"/>
      <c r="AM1840" s="240"/>
      <c r="AN1840" s="240"/>
      <c r="AO1840" s="240"/>
      <c r="AP1840" s="240"/>
      <c r="AQ1840" s="240"/>
      <c r="AR1840" s="240"/>
      <c r="AS1840" s="240"/>
      <c r="AT1840" s="240"/>
      <c r="AU1840" s="240"/>
      <c r="AV1840" s="240"/>
      <c r="AW1840" s="240"/>
      <c r="AX1840" s="240"/>
      <c r="AY1840" s="240"/>
      <c r="AZ1840" s="240"/>
      <c r="BA1840" s="240"/>
      <c r="BB1840" s="240"/>
      <c r="BC1840" s="240"/>
      <c r="BD1840" s="240"/>
      <c r="BE1840" s="240"/>
      <c r="BF1840" s="240"/>
      <c r="BG1840" s="240"/>
      <c r="BH1840" s="240"/>
      <c r="BI1840" s="240"/>
      <c r="BJ1840" s="240"/>
      <c r="BK1840" s="240"/>
      <c r="BL1840" s="240"/>
      <c r="BM1840" s="240"/>
      <c r="BN1840" s="240"/>
      <c r="BO1840" s="240"/>
      <c r="BP1840" s="240"/>
      <c r="BQ1840" s="240"/>
      <c r="BR1840" s="240"/>
      <c r="BS1840" s="240"/>
      <c r="BT1840" s="240"/>
      <c r="BU1840" s="240"/>
      <c r="BV1840" s="240"/>
      <c r="BW1840" s="240"/>
      <c r="BX1840" s="240"/>
      <c r="BY1840" s="240"/>
      <c r="BZ1840" s="240"/>
      <c r="CA1840" s="240"/>
      <c r="CB1840" s="240"/>
      <c r="CC1840" s="240"/>
      <c r="CD1840" s="240"/>
      <c r="CE1840" s="240"/>
      <c r="CF1840" s="240"/>
      <c r="CG1840" s="240"/>
      <c r="CH1840" s="240"/>
      <c r="CI1840" s="240"/>
      <c r="CJ1840" s="240"/>
      <c r="CK1840" s="240"/>
      <c r="CL1840" s="240"/>
      <c r="CM1840" s="240"/>
      <c r="CN1840" s="240"/>
      <c r="CO1840" s="240"/>
      <c r="CP1840" s="240"/>
      <c r="CQ1840" s="240"/>
      <c r="CR1840" s="240"/>
      <c r="CS1840" s="240"/>
      <c r="CT1840" s="240"/>
      <c r="CU1840" s="240"/>
      <c r="CV1840" s="240"/>
      <c r="CW1840" s="240"/>
      <c r="CX1840" s="240"/>
      <c r="CY1840" s="240"/>
      <c r="CZ1840" s="240"/>
      <c r="DA1840" s="240"/>
      <c r="DB1840" s="240"/>
      <c r="DC1840" s="240"/>
      <c r="DD1840" s="240"/>
      <c r="DE1840" s="240"/>
      <c r="DF1840" s="240"/>
      <c r="DG1840" s="240"/>
      <c r="DH1840" s="240"/>
      <c r="DI1840" s="240"/>
      <c r="DJ1840" s="240"/>
      <c r="DK1840" s="240"/>
      <c r="DL1840" s="240"/>
      <c r="DM1840" s="240"/>
      <c r="DN1840" s="240"/>
      <c r="DO1840" s="240"/>
      <c r="DP1840" s="240"/>
      <c r="DQ1840" s="240"/>
      <c r="DR1840" s="240"/>
      <c r="DS1840" s="240"/>
      <c r="DT1840" s="240"/>
      <c r="DU1840" s="240"/>
      <c r="DV1840" s="240"/>
      <c r="DW1840" s="240"/>
      <c r="DX1840" s="240"/>
      <c r="DY1840" s="240"/>
      <c r="DZ1840" s="240"/>
      <c r="EA1840" s="240"/>
      <c r="EB1840" s="240"/>
      <c r="EC1840" s="240"/>
      <c r="ED1840" s="240"/>
      <c r="EE1840" s="240"/>
      <c r="EF1840" s="240"/>
      <c r="EG1840" s="240"/>
      <c r="EH1840" s="240"/>
      <c r="EI1840" s="240"/>
      <c r="EJ1840" s="240"/>
      <c r="EK1840" s="240"/>
      <c r="EL1840" s="240"/>
      <c r="EM1840" s="240"/>
      <c r="EN1840" s="240"/>
      <c r="EO1840" s="240"/>
      <c r="EP1840" s="240"/>
      <c r="EQ1840" s="240"/>
      <c r="ER1840" s="240"/>
      <c r="ES1840" s="240"/>
      <c r="ET1840" s="240"/>
      <c r="EU1840" s="240"/>
      <c r="EV1840" s="240"/>
      <c r="EW1840" s="240"/>
      <c r="EX1840" s="240"/>
      <c r="EY1840" s="240"/>
      <c r="EZ1840" s="240"/>
      <c r="FA1840" s="240"/>
      <c r="FB1840" s="240"/>
      <c r="FC1840" s="240"/>
      <c r="FD1840" s="240"/>
      <c r="FE1840" s="240"/>
      <c r="FF1840" s="240"/>
      <c r="FG1840" s="240"/>
      <c r="FH1840" s="240"/>
      <c r="FI1840" s="240"/>
      <c r="FJ1840" s="240"/>
      <c r="FK1840" s="240"/>
      <c r="FL1840" s="240"/>
      <c r="FM1840" s="240"/>
      <c r="FN1840" s="240"/>
      <c r="FO1840" s="240"/>
      <c r="FP1840" s="240"/>
      <c r="FQ1840" s="240"/>
      <c r="FR1840" s="240"/>
      <c r="FS1840" s="240"/>
      <c r="FT1840" s="240"/>
      <c r="FU1840" s="240"/>
      <c r="FV1840" s="240"/>
      <c r="FW1840" s="240"/>
      <c r="FX1840" s="240"/>
      <c r="FY1840" s="240"/>
      <c r="FZ1840" s="240"/>
      <c r="GA1840" s="240"/>
      <c r="GB1840" s="240"/>
      <c r="GC1840" s="240"/>
      <c r="GD1840" s="240"/>
      <c r="GE1840" s="240"/>
      <c r="GF1840" s="240"/>
      <c r="GG1840" s="240"/>
      <c r="GH1840" s="240"/>
      <c r="GI1840" s="240"/>
      <c r="GJ1840" s="240"/>
      <c r="GK1840" s="240"/>
      <c r="GL1840" s="240"/>
      <c r="GM1840" s="240"/>
      <c r="GN1840" s="240"/>
      <c r="GO1840" s="240"/>
      <c r="GP1840" s="240"/>
      <c r="GQ1840" s="240"/>
      <c r="GR1840" s="240"/>
      <c r="GS1840" s="240"/>
      <c r="GT1840" s="240"/>
      <c r="GU1840" s="240"/>
      <c r="GV1840" s="240"/>
      <c r="GW1840" s="240"/>
      <c r="GX1840" s="240"/>
      <c r="GY1840" s="240"/>
      <c r="GZ1840" s="240"/>
      <c r="HA1840" s="240"/>
      <c r="HB1840" s="240"/>
      <c r="HC1840" s="240"/>
      <c r="HD1840" s="240"/>
      <c r="HE1840" s="240"/>
      <c r="HF1840" s="240"/>
      <c r="HG1840" s="240"/>
      <c r="HH1840" s="240"/>
      <c r="HI1840" s="240"/>
      <c r="HJ1840" s="240"/>
      <c r="HK1840" s="240"/>
      <c r="HL1840" s="240"/>
      <c r="HM1840" s="240"/>
      <c r="HN1840" s="240"/>
      <c r="HO1840" s="240"/>
      <c r="HP1840" s="240"/>
      <c r="HQ1840" s="240"/>
      <c r="HR1840" s="240"/>
      <c r="HS1840" s="240"/>
      <c r="HT1840" s="240"/>
      <c r="HU1840" s="240"/>
      <c r="HV1840" s="240"/>
      <c r="HW1840" s="240"/>
      <c r="HX1840" s="240"/>
      <c r="HY1840" s="240"/>
      <c r="HZ1840" s="240"/>
      <c r="IA1840" s="240"/>
      <c r="IB1840" s="240"/>
      <c r="IC1840" s="240"/>
      <c r="ID1840" s="240"/>
      <c r="IE1840" s="240"/>
      <c r="IF1840" s="240"/>
      <c r="IG1840" s="240"/>
      <c r="IH1840" s="240"/>
      <c r="II1840" s="240"/>
      <c r="IJ1840" s="240"/>
      <c r="IK1840" s="240"/>
      <c r="IL1840" s="240"/>
      <c r="IM1840" s="240"/>
      <c r="IN1840" s="240"/>
      <c r="IO1840" s="240"/>
      <c r="IP1840" s="240"/>
      <c r="IQ1840" s="240"/>
      <c r="IR1840" s="240"/>
      <c r="IS1840" s="240"/>
      <c r="IT1840" s="240"/>
      <c r="IU1840" s="240"/>
      <c r="IV1840" s="240"/>
      <c r="IW1840" s="240"/>
      <c r="IX1840" s="240"/>
      <c r="IY1840" s="240"/>
      <c r="IZ1840" s="240"/>
      <c r="JA1840" s="240"/>
      <c r="JB1840" s="240"/>
      <c r="JC1840" s="240"/>
    </row>
    <row r="1841" spans="1:263" s="1072" customFormat="1" ht="60" x14ac:dyDescent="0.25">
      <c r="A1841" s="363"/>
      <c r="B1841" s="363">
        <v>1</v>
      </c>
      <c r="C1841" s="1112" t="s">
        <v>350</v>
      </c>
      <c r="D1841" s="301"/>
      <c r="E1841" s="302"/>
      <c r="F1841" s="2205">
        <f>F1744</f>
        <v>0</v>
      </c>
      <c r="G1841" s="950"/>
      <c r="H1841" s="950"/>
      <c r="I1841" s="950"/>
      <c r="J1841" s="2887"/>
      <c r="K1841" s="2887"/>
      <c r="L1841" s="2888"/>
      <c r="M1841" s="2888"/>
      <c r="N1841" s="2888"/>
      <c r="O1841" s="2888"/>
      <c r="P1841" s="2888"/>
      <c r="Q1841" s="2888"/>
      <c r="R1841" s="3148">
        <f t="shared" ref="R1841:AB1841" si="1970">R1745</f>
        <v>112280.75448</v>
      </c>
      <c r="S1841" s="3148">
        <f t="shared" ref="S1841:T1841" si="1971">S1745</f>
        <v>112280.75448</v>
      </c>
      <c r="T1841" s="3148">
        <f t="shared" si="1971"/>
        <v>112280.75448</v>
      </c>
      <c r="U1841" s="3148">
        <f t="shared" si="1970"/>
        <v>28070.188620000001</v>
      </c>
      <c r="V1841" s="3148">
        <f t="shared" si="1970"/>
        <v>27758.155790000001</v>
      </c>
      <c r="W1841" s="3149">
        <f t="shared" si="1970"/>
        <v>0</v>
      </c>
      <c r="X1841" s="3148">
        <f t="shared" si="1970"/>
        <v>0</v>
      </c>
      <c r="Y1841" s="3148">
        <f t="shared" si="1970"/>
        <v>-312.0328300000001</v>
      </c>
      <c r="Z1841" s="3150">
        <f t="shared" si="1970"/>
        <v>0</v>
      </c>
      <c r="AA1841" s="3150">
        <f t="shared" si="1970"/>
        <v>-3.3397000000000001</v>
      </c>
      <c r="AB1841" s="3148">
        <f t="shared" si="1970"/>
        <v>27754.81609</v>
      </c>
      <c r="AC1841" s="1152"/>
      <c r="AD1841" s="2955">
        <f>AD1745</f>
        <v>0</v>
      </c>
      <c r="AE1841" s="2583"/>
      <c r="AF1841" s="3340"/>
      <c r="AG1841" s="240"/>
      <c r="AH1841" s="240"/>
      <c r="AI1841" s="240"/>
      <c r="AJ1841" s="240"/>
      <c r="AK1841" s="240"/>
      <c r="AL1841" s="240"/>
      <c r="AM1841" s="240"/>
      <c r="AN1841" s="240"/>
      <c r="AO1841" s="240"/>
      <c r="AP1841" s="240"/>
      <c r="AQ1841" s="240"/>
      <c r="AR1841" s="240"/>
      <c r="AS1841" s="240"/>
      <c r="AT1841" s="240"/>
      <c r="AU1841" s="240"/>
      <c r="AV1841" s="240"/>
      <c r="AW1841" s="240"/>
      <c r="AX1841" s="240"/>
      <c r="AY1841" s="240"/>
      <c r="AZ1841" s="240"/>
      <c r="BA1841" s="240"/>
      <c r="BB1841" s="240"/>
      <c r="BC1841" s="240"/>
      <c r="BD1841" s="240"/>
      <c r="BE1841" s="240"/>
      <c r="BF1841" s="240"/>
      <c r="BG1841" s="240"/>
      <c r="BH1841" s="240"/>
      <c r="BI1841" s="240"/>
      <c r="BJ1841" s="240"/>
      <c r="BK1841" s="240"/>
      <c r="BL1841" s="240"/>
      <c r="BM1841" s="240"/>
      <c r="BN1841" s="240"/>
      <c r="BO1841" s="240"/>
      <c r="BP1841" s="240"/>
      <c r="BQ1841" s="240"/>
      <c r="BR1841" s="240"/>
      <c r="BS1841" s="240"/>
      <c r="BT1841" s="240"/>
      <c r="BU1841" s="240"/>
      <c r="BV1841" s="240"/>
      <c r="BW1841" s="240"/>
      <c r="BX1841" s="240"/>
      <c r="BY1841" s="240"/>
      <c r="BZ1841" s="240"/>
      <c r="CA1841" s="240"/>
      <c r="CB1841" s="240"/>
      <c r="CC1841" s="240"/>
      <c r="CD1841" s="240"/>
      <c r="CE1841" s="240"/>
      <c r="CF1841" s="240"/>
      <c r="CG1841" s="240"/>
      <c r="CH1841" s="240"/>
      <c r="CI1841" s="240"/>
      <c r="CJ1841" s="240"/>
      <c r="CK1841" s="240"/>
      <c r="CL1841" s="240"/>
      <c r="CM1841" s="240"/>
      <c r="CN1841" s="240"/>
      <c r="CO1841" s="240"/>
      <c r="CP1841" s="240"/>
      <c r="CQ1841" s="240"/>
      <c r="CR1841" s="240"/>
      <c r="CS1841" s="240"/>
      <c r="CT1841" s="240"/>
      <c r="CU1841" s="240"/>
      <c r="CV1841" s="240"/>
      <c r="CW1841" s="240"/>
      <c r="CX1841" s="240"/>
      <c r="CY1841" s="240"/>
      <c r="CZ1841" s="240"/>
      <c r="DA1841" s="240"/>
      <c r="DB1841" s="240"/>
      <c r="DC1841" s="240"/>
      <c r="DD1841" s="240"/>
      <c r="DE1841" s="240"/>
      <c r="DF1841" s="240"/>
      <c r="DG1841" s="240"/>
      <c r="DH1841" s="240"/>
      <c r="DI1841" s="240"/>
      <c r="DJ1841" s="240"/>
      <c r="DK1841" s="240"/>
      <c r="DL1841" s="240"/>
      <c r="DM1841" s="240"/>
      <c r="DN1841" s="240"/>
      <c r="DO1841" s="240"/>
      <c r="DP1841" s="240"/>
      <c r="DQ1841" s="240"/>
      <c r="DR1841" s="240"/>
      <c r="DS1841" s="240"/>
      <c r="DT1841" s="240"/>
      <c r="DU1841" s="240"/>
      <c r="DV1841" s="240"/>
      <c r="DW1841" s="240"/>
      <c r="DX1841" s="240"/>
      <c r="DY1841" s="240"/>
      <c r="DZ1841" s="240"/>
      <c r="EA1841" s="240"/>
      <c r="EB1841" s="240"/>
      <c r="EC1841" s="240"/>
      <c r="ED1841" s="240"/>
      <c r="EE1841" s="240"/>
      <c r="EF1841" s="240"/>
      <c r="EG1841" s="240"/>
      <c r="EH1841" s="240"/>
      <c r="EI1841" s="240"/>
      <c r="EJ1841" s="240"/>
      <c r="EK1841" s="240"/>
      <c r="EL1841" s="240"/>
      <c r="EM1841" s="240"/>
      <c r="EN1841" s="240"/>
      <c r="EO1841" s="240"/>
      <c r="EP1841" s="240"/>
      <c r="EQ1841" s="240"/>
      <c r="ER1841" s="240"/>
      <c r="ES1841" s="240"/>
      <c r="ET1841" s="240"/>
      <c r="EU1841" s="240"/>
      <c r="EV1841" s="240"/>
      <c r="EW1841" s="240"/>
      <c r="EX1841" s="240"/>
      <c r="EY1841" s="240"/>
      <c r="EZ1841" s="240"/>
      <c r="FA1841" s="240"/>
      <c r="FB1841" s="240"/>
      <c r="FC1841" s="240"/>
      <c r="FD1841" s="240"/>
      <c r="FE1841" s="240"/>
      <c r="FF1841" s="240"/>
      <c r="FG1841" s="240"/>
      <c r="FH1841" s="240"/>
      <c r="FI1841" s="240"/>
      <c r="FJ1841" s="240"/>
      <c r="FK1841" s="240"/>
      <c r="FL1841" s="240"/>
      <c r="FM1841" s="240"/>
      <c r="FN1841" s="240"/>
      <c r="FO1841" s="240"/>
      <c r="FP1841" s="240"/>
      <c r="FQ1841" s="240"/>
      <c r="FR1841" s="240"/>
      <c r="FS1841" s="240"/>
      <c r="FT1841" s="240"/>
      <c r="FU1841" s="240"/>
      <c r="FV1841" s="240"/>
      <c r="FW1841" s="240"/>
      <c r="FX1841" s="240"/>
      <c r="FY1841" s="240"/>
      <c r="FZ1841" s="240"/>
      <c r="GA1841" s="240"/>
      <c r="GB1841" s="240"/>
      <c r="GC1841" s="240"/>
      <c r="GD1841" s="240"/>
      <c r="GE1841" s="240"/>
      <c r="GF1841" s="240"/>
      <c r="GG1841" s="240"/>
      <c r="GH1841" s="240"/>
      <c r="GI1841" s="240"/>
      <c r="GJ1841" s="240"/>
      <c r="GK1841" s="240"/>
      <c r="GL1841" s="240"/>
      <c r="GM1841" s="240"/>
      <c r="GN1841" s="240"/>
      <c r="GO1841" s="240"/>
      <c r="GP1841" s="240"/>
      <c r="GQ1841" s="240"/>
      <c r="GR1841" s="240"/>
      <c r="GS1841" s="240"/>
      <c r="GT1841" s="240"/>
      <c r="GU1841" s="240"/>
      <c r="GV1841" s="240"/>
      <c r="GW1841" s="240"/>
      <c r="GX1841" s="240"/>
      <c r="GY1841" s="240"/>
      <c r="GZ1841" s="240"/>
      <c r="HA1841" s="240"/>
      <c r="HB1841" s="240"/>
      <c r="HC1841" s="240"/>
      <c r="HD1841" s="240"/>
      <c r="HE1841" s="240"/>
      <c r="HF1841" s="240"/>
      <c r="HG1841" s="240"/>
      <c r="HH1841" s="240"/>
      <c r="HI1841" s="240"/>
      <c r="HJ1841" s="240"/>
      <c r="HK1841" s="240"/>
      <c r="HL1841" s="240"/>
      <c r="HM1841" s="240"/>
      <c r="HN1841" s="240"/>
      <c r="HO1841" s="240"/>
      <c r="HP1841" s="240"/>
      <c r="HQ1841" s="240"/>
      <c r="HR1841" s="240"/>
      <c r="HS1841" s="240"/>
      <c r="HT1841" s="240"/>
      <c r="HU1841" s="240"/>
      <c r="HV1841" s="240"/>
      <c r="HW1841" s="240"/>
      <c r="HX1841" s="240"/>
      <c r="HY1841" s="240"/>
      <c r="HZ1841" s="240"/>
      <c r="IA1841" s="240"/>
      <c r="IB1841" s="240"/>
      <c r="IC1841" s="240"/>
      <c r="ID1841" s="240"/>
      <c r="IE1841" s="240"/>
      <c r="IF1841" s="240"/>
      <c r="IG1841" s="240"/>
      <c r="IH1841" s="240"/>
      <c r="II1841" s="240"/>
      <c r="IJ1841" s="240"/>
      <c r="IK1841" s="240"/>
      <c r="IL1841" s="240"/>
      <c r="IM1841" s="240"/>
      <c r="IN1841" s="240"/>
      <c r="IO1841" s="240"/>
      <c r="IP1841" s="240"/>
      <c r="IQ1841" s="240"/>
      <c r="IR1841" s="240"/>
      <c r="IS1841" s="240"/>
      <c r="IT1841" s="240"/>
      <c r="IU1841" s="240"/>
      <c r="IV1841" s="240"/>
      <c r="IW1841" s="240"/>
      <c r="IX1841" s="240"/>
      <c r="IY1841" s="240"/>
      <c r="IZ1841" s="240"/>
      <c r="JA1841" s="240"/>
      <c r="JB1841" s="240"/>
      <c r="JC1841" s="240"/>
    </row>
    <row r="1842" spans="1:263" s="1072" customFormat="1" x14ac:dyDescent="0.25">
      <c r="A1842" s="363"/>
      <c r="B1842" s="363">
        <v>1</v>
      </c>
      <c r="C1842" s="301" t="s">
        <v>304</v>
      </c>
      <c r="D1842" s="301"/>
      <c r="E1842" s="302"/>
      <c r="F1842" s="2205"/>
      <c r="G1842" s="950"/>
      <c r="H1842" s="950"/>
      <c r="I1842" s="950"/>
      <c r="J1842" s="2887"/>
      <c r="K1842" s="2887"/>
      <c r="L1842" s="2888"/>
      <c r="M1842" s="2888"/>
      <c r="N1842" s="2888"/>
      <c r="O1842" s="2888"/>
      <c r="P1842" s="2888"/>
      <c r="Q1842" s="2888"/>
      <c r="R1842" s="3148">
        <f t="shared" ref="R1842:AB1842" si="1972">R1746</f>
        <v>1775.3904000000002</v>
      </c>
      <c r="S1842" s="3148">
        <f t="shared" ref="S1842:T1842" si="1973">S1746</f>
        <v>1775.3904000000002</v>
      </c>
      <c r="T1842" s="3148">
        <f t="shared" si="1973"/>
        <v>1775.3904000000002</v>
      </c>
      <c r="U1842" s="3148">
        <f t="shared" si="1972"/>
        <v>443.84760000000006</v>
      </c>
      <c r="V1842" s="3148">
        <f t="shared" si="1972"/>
        <v>443.84760000000006</v>
      </c>
      <c r="W1842" s="3149">
        <f t="shared" si="1972"/>
        <v>0</v>
      </c>
      <c r="X1842" s="3148">
        <f t="shared" si="1972"/>
        <v>0</v>
      </c>
      <c r="Y1842" s="3148">
        <f t="shared" si="1972"/>
        <v>0</v>
      </c>
      <c r="Z1842" s="3150">
        <f t="shared" si="1972"/>
        <v>0</v>
      </c>
      <c r="AA1842" s="3150">
        <f t="shared" si="1972"/>
        <v>0</v>
      </c>
      <c r="AB1842" s="3148">
        <f t="shared" si="1972"/>
        <v>443.84760000000006</v>
      </c>
      <c r="AC1842" s="1152"/>
      <c r="AD1842" s="2955">
        <f>AD1746</f>
        <v>0</v>
      </c>
      <c r="AE1842" s="2583"/>
      <c r="AF1842" s="3340"/>
      <c r="AG1842" s="240"/>
      <c r="AH1842" s="240"/>
      <c r="AI1842" s="240"/>
      <c r="AJ1842" s="240"/>
      <c r="AK1842" s="240"/>
      <c r="AL1842" s="240"/>
      <c r="AM1842" s="240"/>
      <c r="AN1842" s="240"/>
      <c r="AO1842" s="240"/>
      <c r="AP1842" s="240"/>
      <c r="AQ1842" s="240"/>
      <c r="AR1842" s="240"/>
      <c r="AS1842" s="240"/>
      <c r="AT1842" s="240"/>
      <c r="AU1842" s="240"/>
      <c r="AV1842" s="240"/>
      <c r="AW1842" s="240"/>
      <c r="AX1842" s="240"/>
      <c r="AY1842" s="240"/>
      <c r="AZ1842" s="240"/>
      <c r="BA1842" s="240"/>
      <c r="BB1842" s="240"/>
      <c r="BC1842" s="240"/>
      <c r="BD1842" s="240"/>
      <c r="BE1842" s="240"/>
      <c r="BF1842" s="240"/>
      <c r="BG1842" s="240"/>
      <c r="BH1842" s="240"/>
      <c r="BI1842" s="240"/>
      <c r="BJ1842" s="240"/>
      <c r="BK1842" s="240"/>
      <c r="BL1842" s="240"/>
      <c r="BM1842" s="240"/>
      <c r="BN1842" s="240"/>
      <c r="BO1842" s="240"/>
      <c r="BP1842" s="240"/>
      <c r="BQ1842" s="240"/>
      <c r="BR1842" s="240"/>
      <c r="BS1842" s="240"/>
      <c r="BT1842" s="240"/>
      <c r="BU1842" s="240"/>
      <c r="BV1842" s="240"/>
      <c r="BW1842" s="240"/>
      <c r="BX1842" s="240"/>
      <c r="BY1842" s="240"/>
      <c r="BZ1842" s="240"/>
      <c r="CA1842" s="240"/>
      <c r="CB1842" s="240"/>
      <c r="CC1842" s="240"/>
      <c r="CD1842" s="240"/>
      <c r="CE1842" s="240"/>
      <c r="CF1842" s="240"/>
      <c r="CG1842" s="240"/>
      <c r="CH1842" s="240"/>
      <c r="CI1842" s="240"/>
      <c r="CJ1842" s="240"/>
      <c r="CK1842" s="240"/>
      <c r="CL1842" s="240"/>
      <c r="CM1842" s="240"/>
      <c r="CN1842" s="240"/>
      <c r="CO1842" s="240"/>
      <c r="CP1842" s="240"/>
      <c r="CQ1842" s="240"/>
      <c r="CR1842" s="240"/>
      <c r="CS1842" s="240"/>
      <c r="CT1842" s="240"/>
      <c r="CU1842" s="240"/>
      <c r="CV1842" s="240"/>
      <c r="CW1842" s="240"/>
      <c r="CX1842" s="240"/>
      <c r="CY1842" s="240"/>
      <c r="CZ1842" s="240"/>
      <c r="DA1842" s="240"/>
      <c r="DB1842" s="240"/>
      <c r="DC1842" s="240"/>
      <c r="DD1842" s="240"/>
      <c r="DE1842" s="240"/>
      <c r="DF1842" s="240"/>
      <c r="DG1842" s="240"/>
      <c r="DH1842" s="240"/>
      <c r="DI1842" s="240"/>
      <c r="DJ1842" s="240"/>
      <c r="DK1842" s="240"/>
      <c r="DL1842" s="240"/>
      <c r="DM1842" s="240"/>
      <c r="DN1842" s="240"/>
      <c r="DO1842" s="240"/>
      <c r="DP1842" s="240"/>
      <c r="DQ1842" s="240"/>
      <c r="DR1842" s="240"/>
      <c r="DS1842" s="240"/>
      <c r="DT1842" s="240"/>
      <c r="DU1842" s="240"/>
      <c r="DV1842" s="240"/>
      <c r="DW1842" s="240"/>
      <c r="DX1842" s="240"/>
      <c r="DY1842" s="240"/>
      <c r="DZ1842" s="240"/>
      <c r="EA1842" s="240"/>
      <c r="EB1842" s="240"/>
      <c r="EC1842" s="240"/>
      <c r="ED1842" s="240"/>
      <c r="EE1842" s="240"/>
      <c r="EF1842" s="240"/>
      <c r="EG1842" s="240"/>
      <c r="EH1842" s="240"/>
      <c r="EI1842" s="240"/>
      <c r="EJ1842" s="240"/>
      <c r="EK1842" s="240"/>
      <c r="EL1842" s="240"/>
      <c r="EM1842" s="240"/>
      <c r="EN1842" s="240"/>
      <c r="EO1842" s="240"/>
      <c r="EP1842" s="240"/>
      <c r="EQ1842" s="240"/>
      <c r="ER1842" s="240"/>
      <c r="ES1842" s="240"/>
      <c r="ET1842" s="240"/>
      <c r="EU1842" s="240"/>
      <c r="EV1842" s="240"/>
      <c r="EW1842" s="240"/>
      <c r="EX1842" s="240"/>
      <c r="EY1842" s="240"/>
      <c r="EZ1842" s="240"/>
      <c r="FA1842" s="240"/>
      <c r="FB1842" s="240"/>
      <c r="FC1842" s="240"/>
      <c r="FD1842" s="240"/>
      <c r="FE1842" s="240"/>
      <c r="FF1842" s="240"/>
      <c r="FG1842" s="240"/>
      <c r="FH1842" s="240"/>
      <c r="FI1842" s="240"/>
      <c r="FJ1842" s="240"/>
      <c r="FK1842" s="240"/>
      <c r="FL1842" s="240"/>
      <c r="FM1842" s="240"/>
      <c r="FN1842" s="240"/>
      <c r="FO1842" s="240"/>
      <c r="FP1842" s="240"/>
      <c r="FQ1842" s="240"/>
      <c r="FR1842" s="240"/>
      <c r="FS1842" s="240"/>
      <c r="FT1842" s="240"/>
      <c r="FU1842" s="240"/>
      <c r="FV1842" s="240"/>
      <c r="FW1842" s="240"/>
      <c r="FX1842" s="240"/>
      <c r="FY1842" s="240"/>
      <c r="FZ1842" s="240"/>
      <c r="GA1842" s="240"/>
      <c r="GB1842" s="240"/>
      <c r="GC1842" s="240"/>
      <c r="GD1842" s="240"/>
      <c r="GE1842" s="240"/>
      <c r="GF1842" s="240"/>
      <c r="GG1842" s="240"/>
      <c r="GH1842" s="240"/>
      <c r="GI1842" s="240"/>
      <c r="GJ1842" s="240"/>
      <c r="GK1842" s="240"/>
      <c r="GL1842" s="240"/>
      <c r="GM1842" s="240"/>
      <c r="GN1842" s="240"/>
      <c r="GO1842" s="240"/>
      <c r="GP1842" s="240"/>
      <c r="GQ1842" s="240"/>
      <c r="GR1842" s="240"/>
      <c r="GS1842" s="240"/>
      <c r="GT1842" s="240"/>
      <c r="GU1842" s="240"/>
      <c r="GV1842" s="240"/>
      <c r="GW1842" s="240"/>
      <c r="GX1842" s="240"/>
      <c r="GY1842" s="240"/>
      <c r="GZ1842" s="240"/>
      <c r="HA1842" s="240"/>
      <c r="HB1842" s="240"/>
      <c r="HC1842" s="240"/>
      <c r="HD1842" s="240"/>
      <c r="HE1842" s="240"/>
      <c r="HF1842" s="240"/>
      <c r="HG1842" s="240"/>
      <c r="HH1842" s="240"/>
      <c r="HI1842" s="240"/>
      <c r="HJ1842" s="240"/>
      <c r="HK1842" s="240"/>
      <c r="HL1842" s="240"/>
      <c r="HM1842" s="240"/>
      <c r="HN1842" s="240"/>
      <c r="HO1842" s="240"/>
      <c r="HP1842" s="240"/>
      <c r="HQ1842" s="240"/>
      <c r="HR1842" s="240"/>
      <c r="HS1842" s="240"/>
      <c r="HT1842" s="240"/>
      <c r="HU1842" s="240"/>
      <c r="HV1842" s="240"/>
      <c r="HW1842" s="240"/>
      <c r="HX1842" s="240"/>
      <c r="HY1842" s="240"/>
      <c r="HZ1842" s="240"/>
      <c r="IA1842" s="240"/>
      <c r="IB1842" s="240"/>
      <c r="IC1842" s="240"/>
      <c r="ID1842" s="240"/>
      <c r="IE1842" s="240"/>
      <c r="IF1842" s="240"/>
      <c r="IG1842" s="240"/>
      <c r="IH1842" s="240"/>
      <c r="II1842" s="240"/>
      <c r="IJ1842" s="240"/>
      <c r="IK1842" s="240"/>
      <c r="IL1842" s="240"/>
      <c r="IM1842" s="240"/>
      <c r="IN1842" s="240"/>
      <c r="IO1842" s="240"/>
      <c r="IP1842" s="240"/>
      <c r="IQ1842" s="240"/>
      <c r="IR1842" s="240"/>
      <c r="IS1842" s="240"/>
      <c r="IT1842" s="240"/>
      <c r="IU1842" s="240"/>
      <c r="IV1842" s="240"/>
      <c r="IW1842" s="240"/>
      <c r="IX1842" s="240"/>
      <c r="IY1842" s="240"/>
      <c r="IZ1842" s="240"/>
      <c r="JA1842" s="240"/>
      <c r="JB1842" s="240"/>
      <c r="JC1842" s="240"/>
    </row>
    <row r="1843" spans="1:263" s="1072" customFormat="1" ht="29.25" x14ac:dyDescent="0.25">
      <c r="A1843" s="363"/>
      <c r="B1843" s="363">
        <v>1</v>
      </c>
      <c r="C1843" s="442" t="s">
        <v>285</v>
      </c>
      <c r="D1843" s="301"/>
      <c r="E1843" s="302"/>
      <c r="F1843" s="2205">
        <f t="shared" ref="F1843:I1860" si="1974">F1747</f>
        <v>29600</v>
      </c>
      <c r="G1843" s="950">
        <f t="shared" si="1974"/>
        <v>7400</v>
      </c>
      <c r="H1843" s="950">
        <f t="shared" si="1974"/>
        <v>3440</v>
      </c>
      <c r="I1843" s="950">
        <f t="shared" si="1974"/>
        <v>46.486486486486491</v>
      </c>
      <c r="J1843" s="2887"/>
      <c r="K1843" s="2887"/>
      <c r="L1843" s="2888"/>
      <c r="M1843" s="2888"/>
      <c r="N1843" s="2888"/>
      <c r="O1843" s="2888"/>
      <c r="P1843" s="2888"/>
      <c r="Q1843" s="2888"/>
      <c r="R1843" s="3148">
        <f t="shared" ref="R1843:AB1843" si="1975">R1747</f>
        <v>0</v>
      </c>
      <c r="S1843" s="3148">
        <f t="shared" ref="S1843:T1843" si="1976">S1747</f>
        <v>0</v>
      </c>
      <c r="T1843" s="3148">
        <f t="shared" si="1976"/>
        <v>0</v>
      </c>
      <c r="U1843" s="3148">
        <f t="shared" si="1975"/>
        <v>0</v>
      </c>
      <c r="V1843" s="3148">
        <f t="shared" si="1975"/>
        <v>0</v>
      </c>
      <c r="W1843" s="3149">
        <f t="shared" si="1975"/>
        <v>0</v>
      </c>
      <c r="X1843" s="3148">
        <f t="shared" si="1975"/>
        <v>0</v>
      </c>
      <c r="Y1843" s="3148">
        <f t="shared" si="1975"/>
        <v>0</v>
      </c>
      <c r="Z1843" s="3150">
        <f t="shared" si="1975"/>
        <v>0</v>
      </c>
      <c r="AA1843" s="3150">
        <f t="shared" si="1975"/>
        <v>0</v>
      </c>
      <c r="AB1843" s="3148">
        <f t="shared" si="1975"/>
        <v>0</v>
      </c>
      <c r="AC1843" s="1152">
        <f t="shared" ref="AC1843:AC1863" si="1977">AC1747</f>
        <v>0</v>
      </c>
      <c r="AD1843" s="2955"/>
      <c r="AE1843" s="2583"/>
      <c r="AF1843" s="3340"/>
      <c r="AG1843" s="240"/>
      <c r="AH1843" s="240"/>
      <c r="AI1843" s="240"/>
      <c r="AJ1843" s="240"/>
      <c r="AK1843" s="240"/>
      <c r="AL1843" s="240"/>
      <c r="AM1843" s="240"/>
      <c r="AN1843" s="240"/>
      <c r="AO1843" s="240"/>
      <c r="AP1843" s="240"/>
      <c r="AQ1843" s="240"/>
      <c r="AR1843" s="240"/>
      <c r="AS1843" s="240"/>
      <c r="AT1843" s="240"/>
      <c r="AU1843" s="240"/>
      <c r="AV1843" s="240"/>
      <c r="AW1843" s="240"/>
      <c r="AX1843" s="240"/>
      <c r="AY1843" s="240"/>
      <c r="AZ1843" s="240"/>
      <c r="BA1843" s="240"/>
      <c r="BB1843" s="240"/>
      <c r="BC1843" s="240"/>
      <c r="BD1843" s="240"/>
      <c r="BE1843" s="240"/>
      <c r="BF1843" s="240"/>
      <c r="BG1843" s="240"/>
      <c r="BH1843" s="240"/>
      <c r="BI1843" s="240"/>
      <c r="BJ1843" s="240"/>
      <c r="BK1843" s="240"/>
      <c r="BL1843" s="240"/>
      <c r="BM1843" s="240"/>
      <c r="BN1843" s="240"/>
      <c r="BO1843" s="240"/>
      <c r="BP1843" s="240"/>
      <c r="BQ1843" s="240"/>
      <c r="BR1843" s="240"/>
      <c r="BS1843" s="240"/>
      <c r="BT1843" s="240"/>
      <c r="BU1843" s="240"/>
      <c r="BV1843" s="240"/>
      <c r="BW1843" s="240"/>
      <c r="BX1843" s="240"/>
      <c r="BY1843" s="240"/>
      <c r="BZ1843" s="240"/>
      <c r="CA1843" s="240"/>
      <c r="CB1843" s="240"/>
      <c r="CC1843" s="240"/>
      <c r="CD1843" s="240"/>
      <c r="CE1843" s="240"/>
      <c r="CF1843" s="240"/>
      <c r="CG1843" s="240"/>
      <c r="CH1843" s="240"/>
      <c r="CI1843" s="240"/>
      <c r="CJ1843" s="240"/>
      <c r="CK1843" s="240"/>
      <c r="CL1843" s="240"/>
      <c r="CM1843" s="240"/>
      <c r="CN1843" s="240"/>
      <c r="CO1843" s="240"/>
      <c r="CP1843" s="240"/>
      <c r="CQ1843" s="240"/>
      <c r="CR1843" s="240"/>
      <c r="CS1843" s="240"/>
      <c r="CT1843" s="240"/>
      <c r="CU1843" s="240"/>
      <c r="CV1843" s="240"/>
      <c r="CW1843" s="240"/>
      <c r="CX1843" s="240"/>
      <c r="CY1843" s="240"/>
      <c r="CZ1843" s="240"/>
      <c r="DA1843" s="240"/>
      <c r="DB1843" s="240"/>
      <c r="DC1843" s="240"/>
      <c r="DD1843" s="240"/>
      <c r="DE1843" s="240"/>
      <c r="DF1843" s="240"/>
      <c r="DG1843" s="240"/>
      <c r="DH1843" s="240"/>
      <c r="DI1843" s="240"/>
      <c r="DJ1843" s="240"/>
      <c r="DK1843" s="240"/>
      <c r="DL1843" s="240"/>
      <c r="DM1843" s="240"/>
      <c r="DN1843" s="240"/>
      <c r="DO1843" s="240"/>
      <c r="DP1843" s="240"/>
      <c r="DQ1843" s="240"/>
      <c r="DR1843" s="240"/>
      <c r="DS1843" s="240"/>
      <c r="DT1843" s="240"/>
      <c r="DU1843" s="240"/>
      <c r="DV1843" s="240"/>
      <c r="DW1843" s="240"/>
      <c r="DX1843" s="240"/>
      <c r="DY1843" s="240"/>
      <c r="DZ1843" s="240"/>
      <c r="EA1843" s="240"/>
      <c r="EB1843" s="240"/>
      <c r="EC1843" s="240"/>
      <c r="ED1843" s="240"/>
      <c r="EE1843" s="240"/>
      <c r="EF1843" s="240"/>
      <c r="EG1843" s="240"/>
      <c r="EH1843" s="240"/>
      <c r="EI1843" s="240"/>
      <c r="EJ1843" s="240"/>
      <c r="EK1843" s="240"/>
      <c r="EL1843" s="240"/>
      <c r="EM1843" s="240"/>
      <c r="EN1843" s="240"/>
      <c r="EO1843" s="240"/>
      <c r="EP1843" s="240"/>
      <c r="EQ1843" s="240"/>
      <c r="ER1843" s="240"/>
      <c r="ES1843" s="240"/>
      <c r="ET1843" s="240"/>
      <c r="EU1843" s="240"/>
      <c r="EV1843" s="240"/>
      <c r="EW1843" s="240"/>
      <c r="EX1843" s="240"/>
      <c r="EY1843" s="240"/>
      <c r="EZ1843" s="240"/>
      <c r="FA1843" s="240"/>
      <c r="FB1843" s="240"/>
      <c r="FC1843" s="240"/>
      <c r="FD1843" s="240"/>
      <c r="FE1843" s="240"/>
      <c r="FF1843" s="240"/>
      <c r="FG1843" s="240"/>
      <c r="FH1843" s="240"/>
      <c r="FI1843" s="240"/>
      <c r="FJ1843" s="240"/>
      <c r="FK1843" s="240"/>
      <c r="FL1843" s="240"/>
      <c r="FM1843" s="240"/>
      <c r="FN1843" s="240"/>
      <c r="FO1843" s="240"/>
      <c r="FP1843" s="240"/>
      <c r="FQ1843" s="240"/>
      <c r="FR1843" s="240"/>
      <c r="FS1843" s="240"/>
      <c r="FT1843" s="240"/>
      <c r="FU1843" s="240"/>
      <c r="FV1843" s="240"/>
      <c r="FW1843" s="240"/>
      <c r="FX1843" s="240"/>
      <c r="FY1843" s="240"/>
      <c r="FZ1843" s="240"/>
      <c r="GA1843" s="240"/>
      <c r="GB1843" s="240"/>
      <c r="GC1843" s="240"/>
      <c r="GD1843" s="240"/>
      <c r="GE1843" s="240"/>
      <c r="GF1843" s="240"/>
      <c r="GG1843" s="240"/>
      <c r="GH1843" s="240"/>
      <c r="GI1843" s="240"/>
      <c r="GJ1843" s="240"/>
      <c r="GK1843" s="240"/>
      <c r="GL1843" s="240"/>
      <c r="GM1843" s="240"/>
      <c r="GN1843" s="240"/>
      <c r="GO1843" s="240"/>
      <c r="GP1843" s="240"/>
      <c r="GQ1843" s="240"/>
      <c r="GR1843" s="240"/>
      <c r="GS1843" s="240"/>
      <c r="GT1843" s="240"/>
      <c r="GU1843" s="240"/>
      <c r="GV1843" s="240"/>
      <c r="GW1843" s="240"/>
      <c r="GX1843" s="240"/>
      <c r="GY1843" s="240"/>
      <c r="GZ1843" s="240"/>
      <c r="HA1843" s="240"/>
      <c r="HB1843" s="240"/>
      <c r="HC1843" s="240"/>
      <c r="HD1843" s="240"/>
      <c r="HE1843" s="240"/>
      <c r="HF1843" s="240"/>
      <c r="HG1843" s="240"/>
      <c r="HH1843" s="240"/>
      <c r="HI1843" s="240"/>
      <c r="HJ1843" s="240"/>
      <c r="HK1843" s="240"/>
      <c r="HL1843" s="240"/>
      <c r="HM1843" s="240"/>
      <c r="HN1843" s="240"/>
      <c r="HO1843" s="240"/>
      <c r="HP1843" s="240"/>
      <c r="HQ1843" s="240"/>
      <c r="HR1843" s="240"/>
      <c r="HS1843" s="240"/>
      <c r="HT1843" s="240"/>
      <c r="HU1843" s="240"/>
      <c r="HV1843" s="240"/>
      <c r="HW1843" s="240"/>
      <c r="HX1843" s="240"/>
      <c r="HY1843" s="240"/>
      <c r="HZ1843" s="240"/>
      <c r="IA1843" s="240"/>
      <c r="IB1843" s="240"/>
      <c r="IC1843" s="240"/>
      <c r="ID1843" s="240"/>
      <c r="IE1843" s="240"/>
      <c r="IF1843" s="240"/>
      <c r="IG1843" s="240"/>
      <c r="IH1843" s="240"/>
      <c r="II1843" s="240"/>
      <c r="IJ1843" s="240"/>
      <c r="IK1843" s="240"/>
      <c r="IL1843" s="240"/>
      <c r="IM1843" s="240"/>
      <c r="IN1843" s="240"/>
      <c r="IO1843" s="240"/>
      <c r="IP1843" s="240"/>
      <c r="IQ1843" s="240"/>
      <c r="IR1843" s="240"/>
      <c r="IS1843" s="240"/>
      <c r="IT1843" s="240"/>
      <c r="IU1843" s="240"/>
      <c r="IV1843" s="240"/>
      <c r="IW1843" s="240"/>
      <c r="IX1843" s="240"/>
      <c r="IY1843" s="240"/>
      <c r="IZ1843" s="240"/>
      <c r="JA1843" s="240"/>
      <c r="JB1843" s="240"/>
      <c r="JC1843" s="240"/>
    </row>
    <row r="1844" spans="1:263" s="1072" customFormat="1" ht="30" x14ac:dyDescent="0.25">
      <c r="A1844" s="363"/>
      <c r="B1844" s="363">
        <v>1</v>
      </c>
      <c r="C1844" s="745" t="s">
        <v>200</v>
      </c>
      <c r="D1844" s="301"/>
      <c r="E1844" s="302"/>
      <c r="F1844" s="2205">
        <f t="shared" si="1974"/>
        <v>0</v>
      </c>
      <c r="G1844" s="950">
        <f t="shared" si="1974"/>
        <v>0</v>
      </c>
      <c r="H1844" s="950">
        <f t="shared" si="1974"/>
        <v>0</v>
      </c>
      <c r="I1844" s="950">
        <f t="shared" si="1974"/>
        <v>0</v>
      </c>
      <c r="J1844" s="2887"/>
      <c r="K1844" s="2887"/>
      <c r="L1844" s="2888"/>
      <c r="M1844" s="2888"/>
      <c r="N1844" s="2888"/>
      <c r="O1844" s="2888"/>
      <c r="P1844" s="2888"/>
      <c r="Q1844" s="2888"/>
      <c r="R1844" s="3148">
        <f t="shared" ref="R1844:AB1844" si="1978">R1748</f>
        <v>0</v>
      </c>
      <c r="S1844" s="3148">
        <f t="shared" ref="S1844:T1844" si="1979">S1748</f>
        <v>0</v>
      </c>
      <c r="T1844" s="3148">
        <f t="shared" si="1979"/>
        <v>0</v>
      </c>
      <c r="U1844" s="3148">
        <f t="shared" si="1978"/>
        <v>0</v>
      </c>
      <c r="V1844" s="3148">
        <f t="shared" si="1978"/>
        <v>0</v>
      </c>
      <c r="W1844" s="3149">
        <f t="shared" si="1978"/>
        <v>0</v>
      </c>
      <c r="X1844" s="3148">
        <f t="shared" si="1978"/>
        <v>0</v>
      </c>
      <c r="Y1844" s="3148">
        <f t="shared" si="1978"/>
        <v>0</v>
      </c>
      <c r="Z1844" s="3150">
        <f t="shared" si="1978"/>
        <v>0</v>
      </c>
      <c r="AA1844" s="3150">
        <f t="shared" si="1978"/>
        <v>0</v>
      </c>
      <c r="AB1844" s="3148">
        <f t="shared" si="1978"/>
        <v>0</v>
      </c>
      <c r="AC1844" s="1152">
        <f t="shared" si="1977"/>
        <v>0</v>
      </c>
      <c r="AD1844" s="2955"/>
      <c r="AE1844" s="2583"/>
      <c r="AF1844" s="3340"/>
      <c r="AG1844" s="240"/>
      <c r="AH1844" s="240"/>
      <c r="AI1844" s="240"/>
      <c r="AJ1844" s="240"/>
      <c r="AK1844" s="240"/>
      <c r="AL1844" s="240"/>
      <c r="AM1844" s="240"/>
      <c r="AN1844" s="240"/>
      <c r="AO1844" s="240"/>
      <c r="AP1844" s="240"/>
      <c r="AQ1844" s="240"/>
      <c r="AR1844" s="240"/>
      <c r="AS1844" s="240"/>
      <c r="AT1844" s="240"/>
      <c r="AU1844" s="240"/>
      <c r="AV1844" s="240"/>
      <c r="AW1844" s="240"/>
      <c r="AX1844" s="240"/>
      <c r="AY1844" s="240"/>
      <c r="AZ1844" s="240"/>
      <c r="BA1844" s="240"/>
      <c r="BB1844" s="240"/>
      <c r="BC1844" s="240"/>
      <c r="BD1844" s="240"/>
      <c r="BE1844" s="240"/>
      <c r="BF1844" s="240"/>
      <c r="BG1844" s="240"/>
      <c r="BH1844" s="240"/>
      <c r="BI1844" s="240"/>
      <c r="BJ1844" s="240"/>
      <c r="BK1844" s="240"/>
      <c r="BL1844" s="240"/>
      <c r="BM1844" s="240"/>
      <c r="BN1844" s="240"/>
      <c r="BO1844" s="240"/>
      <c r="BP1844" s="240"/>
      <c r="BQ1844" s="240"/>
      <c r="BR1844" s="240"/>
      <c r="BS1844" s="240"/>
      <c r="BT1844" s="240"/>
      <c r="BU1844" s="240"/>
      <c r="BV1844" s="240"/>
      <c r="BW1844" s="240"/>
      <c r="BX1844" s="240"/>
      <c r="BY1844" s="240"/>
      <c r="BZ1844" s="240"/>
      <c r="CA1844" s="240"/>
      <c r="CB1844" s="240"/>
      <c r="CC1844" s="240"/>
      <c r="CD1844" s="240"/>
      <c r="CE1844" s="240"/>
      <c r="CF1844" s="240"/>
      <c r="CG1844" s="240"/>
      <c r="CH1844" s="240"/>
      <c r="CI1844" s="240"/>
      <c r="CJ1844" s="240"/>
      <c r="CK1844" s="240"/>
      <c r="CL1844" s="240"/>
      <c r="CM1844" s="240"/>
      <c r="CN1844" s="240"/>
      <c r="CO1844" s="240"/>
      <c r="CP1844" s="240"/>
      <c r="CQ1844" s="240"/>
      <c r="CR1844" s="240"/>
      <c r="CS1844" s="240"/>
      <c r="CT1844" s="240"/>
      <c r="CU1844" s="240"/>
      <c r="CV1844" s="240"/>
      <c r="CW1844" s="240"/>
      <c r="CX1844" s="240"/>
      <c r="CY1844" s="240"/>
      <c r="CZ1844" s="240"/>
      <c r="DA1844" s="240"/>
      <c r="DB1844" s="240"/>
      <c r="DC1844" s="240"/>
      <c r="DD1844" s="240"/>
      <c r="DE1844" s="240"/>
      <c r="DF1844" s="240"/>
      <c r="DG1844" s="240"/>
      <c r="DH1844" s="240"/>
      <c r="DI1844" s="240"/>
      <c r="DJ1844" s="240"/>
      <c r="DK1844" s="240"/>
      <c r="DL1844" s="240"/>
      <c r="DM1844" s="240"/>
      <c r="DN1844" s="240"/>
      <c r="DO1844" s="240"/>
      <c r="DP1844" s="240"/>
      <c r="DQ1844" s="240"/>
      <c r="DR1844" s="240"/>
      <c r="DS1844" s="240"/>
      <c r="DT1844" s="240"/>
      <c r="DU1844" s="240"/>
      <c r="DV1844" s="240"/>
      <c r="DW1844" s="240"/>
      <c r="DX1844" s="240"/>
      <c r="DY1844" s="240"/>
      <c r="DZ1844" s="240"/>
      <c r="EA1844" s="240"/>
      <c r="EB1844" s="240"/>
      <c r="EC1844" s="240"/>
      <c r="ED1844" s="240"/>
      <c r="EE1844" s="240"/>
      <c r="EF1844" s="240"/>
      <c r="EG1844" s="240"/>
      <c r="EH1844" s="240"/>
      <c r="EI1844" s="240"/>
      <c r="EJ1844" s="240"/>
      <c r="EK1844" s="240"/>
      <c r="EL1844" s="240"/>
      <c r="EM1844" s="240"/>
      <c r="EN1844" s="240"/>
      <c r="EO1844" s="240"/>
      <c r="EP1844" s="240"/>
      <c r="EQ1844" s="240"/>
      <c r="ER1844" s="240"/>
      <c r="ES1844" s="240"/>
      <c r="ET1844" s="240"/>
      <c r="EU1844" s="240"/>
      <c r="EV1844" s="240"/>
      <c r="EW1844" s="240"/>
      <c r="EX1844" s="240"/>
      <c r="EY1844" s="240"/>
      <c r="EZ1844" s="240"/>
      <c r="FA1844" s="240"/>
      <c r="FB1844" s="240"/>
      <c r="FC1844" s="240"/>
      <c r="FD1844" s="240"/>
      <c r="FE1844" s="240"/>
      <c r="FF1844" s="240"/>
      <c r="FG1844" s="240"/>
      <c r="FH1844" s="240"/>
      <c r="FI1844" s="240"/>
      <c r="FJ1844" s="240"/>
      <c r="FK1844" s="240"/>
      <c r="FL1844" s="240"/>
      <c r="FM1844" s="240"/>
      <c r="FN1844" s="240"/>
      <c r="FO1844" s="240"/>
      <c r="FP1844" s="240"/>
      <c r="FQ1844" s="240"/>
      <c r="FR1844" s="240"/>
      <c r="FS1844" s="240"/>
      <c r="FT1844" s="240"/>
      <c r="FU1844" s="240"/>
      <c r="FV1844" s="240"/>
      <c r="FW1844" s="240"/>
      <c r="FX1844" s="240"/>
      <c r="FY1844" s="240"/>
      <c r="FZ1844" s="240"/>
      <c r="GA1844" s="240"/>
      <c r="GB1844" s="240"/>
      <c r="GC1844" s="240"/>
      <c r="GD1844" s="240"/>
      <c r="GE1844" s="240"/>
      <c r="GF1844" s="240"/>
      <c r="GG1844" s="240"/>
      <c r="GH1844" s="240"/>
      <c r="GI1844" s="240"/>
      <c r="GJ1844" s="240"/>
      <c r="GK1844" s="240"/>
      <c r="GL1844" s="240"/>
      <c r="GM1844" s="240"/>
      <c r="GN1844" s="240"/>
      <c r="GO1844" s="240"/>
      <c r="GP1844" s="240"/>
      <c r="GQ1844" s="240"/>
      <c r="GR1844" s="240"/>
      <c r="GS1844" s="240"/>
      <c r="GT1844" s="240"/>
      <c r="GU1844" s="240"/>
      <c r="GV1844" s="240"/>
      <c r="GW1844" s="240"/>
      <c r="GX1844" s="240"/>
      <c r="GY1844" s="240"/>
      <c r="GZ1844" s="240"/>
      <c r="HA1844" s="240"/>
      <c r="HB1844" s="240"/>
      <c r="HC1844" s="240"/>
      <c r="HD1844" s="240"/>
      <c r="HE1844" s="240"/>
      <c r="HF1844" s="240"/>
      <c r="HG1844" s="240"/>
      <c r="HH1844" s="240"/>
      <c r="HI1844" s="240"/>
      <c r="HJ1844" s="240"/>
      <c r="HK1844" s="240"/>
      <c r="HL1844" s="240"/>
      <c r="HM1844" s="240"/>
      <c r="HN1844" s="240"/>
      <c r="HO1844" s="240"/>
      <c r="HP1844" s="240"/>
      <c r="HQ1844" s="240"/>
      <c r="HR1844" s="240"/>
      <c r="HS1844" s="240"/>
      <c r="HT1844" s="240"/>
      <c r="HU1844" s="240"/>
      <c r="HV1844" s="240"/>
      <c r="HW1844" s="240"/>
      <c r="HX1844" s="240"/>
      <c r="HY1844" s="240"/>
      <c r="HZ1844" s="240"/>
      <c r="IA1844" s="240"/>
      <c r="IB1844" s="240"/>
      <c r="IC1844" s="240"/>
      <c r="ID1844" s="240"/>
      <c r="IE1844" s="240"/>
      <c r="IF1844" s="240"/>
      <c r="IG1844" s="240"/>
      <c r="IH1844" s="240"/>
      <c r="II1844" s="240"/>
      <c r="IJ1844" s="240"/>
      <c r="IK1844" s="240"/>
      <c r="IL1844" s="240"/>
      <c r="IM1844" s="240"/>
      <c r="IN1844" s="240"/>
      <c r="IO1844" s="240"/>
      <c r="IP1844" s="240"/>
      <c r="IQ1844" s="240"/>
      <c r="IR1844" s="240"/>
      <c r="IS1844" s="240"/>
      <c r="IT1844" s="240"/>
      <c r="IU1844" s="240"/>
      <c r="IV1844" s="240"/>
      <c r="IW1844" s="240"/>
      <c r="IX1844" s="240"/>
      <c r="IY1844" s="240"/>
      <c r="IZ1844" s="240"/>
      <c r="JA1844" s="240"/>
      <c r="JB1844" s="240"/>
      <c r="JC1844" s="240"/>
    </row>
    <row r="1845" spans="1:263" s="1072" customFormat="1" ht="30" x14ac:dyDescent="0.25">
      <c r="A1845" s="363"/>
      <c r="B1845" s="363">
        <v>1</v>
      </c>
      <c r="C1845" s="745" t="s">
        <v>527</v>
      </c>
      <c r="D1845" s="301"/>
      <c r="E1845" s="302"/>
      <c r="F1845" s="2205">
        <f t="shared" si="1974"/>
        <v>19000</v>
      </c>
      <c r="G1845" s="950">
        <f t="shared" si="1974"/>
        <v>4750</v>
      </c>
      <c r="H1845" s="950">
        <f t="shared" si="1974"/>
        <v>1893</v>
      </c>
      <c r="I1845" s="950">
        <f t="shared" si="1974"/>
        <v>39.852631578947367</v>
      </c>
      <c r="J1845" s="2887"/>
      <c r="K1845" s="2887"/>
      <c r="L1845" s="2888"/>
      <c r="M1845" s="2888"/>
      <c r="N1845" s="2888"/>
      <c r="O1845" s="2888"/>
      <c r="P1845" s="2888"/>
      <c r="Q1845" s="2888"/>
      <c r="R1845" s="3148">
        <f t="shared" ref="R1845:AB1845" si="1980">R1749</f>
        <v>0</v>
      </c>
      <c r="S1845" s="3148">
        <f t="shared" ref="S1845:T1845" si="1981">S1749</f>
        <v>0</v>
      </c>
      <c r="T1845" s="3148">
        <f t="shared" si="1981"/>
        <v>0</v>
      </c>
      <c r="U1845" s="3148">
        <f t="shared" si="1980"/>
        <v>0</v>
      </c>
      <c r="V1845" s="3148">
        <f t="shared" si="1980"/>
        <v>0</v>
      </c>
      <c r="W1845" s="3149">
        <f t="shared" si="1980"/>
        <v>0</v>
      </c>
      <c r="X1845" s="3148">
        <f t="shared" si="1980"/>
        <v>0</v>
      </c>
      <c r="Y1845" s="3148">
        <f t="shared" si="1980"/>
        <v>0</v>
      </c>
      <c r="Z1845" s="3150">
        <f t="shared" si="1980"/>
        <v>0</v>
      </c>
      <c r="AA1845" s="3150">
        <f t="shared" si="1980"/>
        <v>0</v>
      </c>
      <c r="AB1845" s="3148">
        <f t="shared" si="1980"/>
        <v>0</v>
      </c>
      <c r="AC1845" s="1152">
        <f t="shared" si="1977"/>
        <v>0</v>
      </c>
      <c r="AD1845" s="2955"/>
      <c r="AE1845" s="2583"/>
      <c r="AF1845" s="3340"/>
      <c r="AG1845" s="240"/>
      <c r="AH1845" s="240"/>
      <c r="AI1845" s="240"/>
      <c r="AJ1845" s="240"/>
      <c r="AK1845" s="240"/>
      <c r="AL1845" s="240"/>
      <c r="AM1845" s="240"/>
      <c r="AN1845" s="240"/>
      <c r="AO1845" s="240"/>
      <c r="AP1845" s="240"/>
      <c r="AQ1845" s="240"/>
      <c r="AR1845" s="240"/>
      <c r="AS1845" s="240"/>
      <c r="AT1845" s="240"/>
      <c r="AU1845" s="240"/>
      <c r="AV1845" s="240"/>
      <c r="AW1845" s="240"/>
      <c r="AX1845" s="240"/>
      <c r="AY1845" s="240"/>
      <c r="AZ1845" s="240"/>
      <c r="BA1845" s="240"/>
      <c r="BB1845" s="240"/>
      <c r="BC1845" s="240"/>
      <c r="BD1845" s="240"/>
      <c r="BE1845" s="240"/>
      <c r="BF1845" s="240"/>
      <c r="BG1845" s="240"/>
      <c r="BH1845" s="240"/>
      <c r="BI1845" s="240"/>
      <c r="BJ1845" s="240"/>
      <c r="BK1845" s="240"/>
      <c r="BL1845" s="240"/>
      <c r="BM1845" s="240"/>
      <c r="BN1845" s="240"/>
      <c r="BO1845" s="240"/>
      <c r="BP1845" s="240"/>
      <c r="BQ1845" s="240"/>
      <c r="BR1845" s="240"/>
      <c r="BS1845" s="240"/>
      <c r="BT1845" s="240"/>
      <c r="BU1845" s="240"/>
      <c r="BV1845" s="240"/>
      <c r="BW1845" s="240"/>
      <c r="BX1845" s="240"/>
      <c r="BY1845" s="240"/>
      <c r="BZ1845" s="240"/>
      <c r="CA1845" s="240"/>
      <c r="CB1845" s="240"/>
      <c r="CC1845" s="240"/>
      <c r="CD1845" s="240"/>
      <c r="CE1845" s="240"/>
      <c r="CF1845" s="240"/>
      <c r="CG1845" s="240"/>
      <c r="CH1845" s="240"/>
      <c r="CI1845" s="240"/>
      <c r="CJ1845" s="240"/>
      <c r="CK1845" s="240"/>
      <c r="CL1845" s="240"/>
      <c r="CM1845" s="240"/>
      <c r="CN1845" s="240"/>
      <c r="CO1845" s="240"/>
      <c r="CP1845" s="240"/>
      <c r="CQ1845" s="240"/>
      <c r="CR1845" s="240"/>
      <c r="CS1845" s="240"/>
      <c r="CT1845" s="240"/>
      <c r="CU1845" s="240"/>
      <c r="CV1845" s="240"/>
      <c r="CW1845" s="240"/>
      <c r="CX1845" s="240"/>
      <c r="CY1845" s="240"/>
      <c r="CZ1845" s="240"/>
      <c r="DA1845" s="240"/>
      <c r="DB1845" s="240"/>
      <c r="DC1845" s="240"/>
      <c r="DD1845" s="240"/>
      <c r="DE1845" s="240"/>
      <c r="DF1845" s="240"/>
      <c r="DG1845" s="240"/>
      <c r="DH1845" s="240"/>
      <c r="DI1845" s="240"/>
      <c r="DJ1845" s="240"/>
      <c r="DK1845" s="240"/>
      <c r="DL1845" s="240"/>
      <c r="DM1845" s="240"/>
      <c r="DN1845" s="240"/>
      <c r="DO1845" s="240"/>
      <c r="DP1845" s="240"/>
      <c r="DQ1845" s="240"/>
      <c r="DR1845" s="240"/>
      <c r="DS1845" s="240"/>
      <c r="DT1845" s="240"/>
      <c r="DU1845" s="240"/>
      <c r="DV1845" s="240"/>
      <c r="DW1845" s="240"/>
      <c r="DX1845" s="240"/>
      <c r="DY1845" s="240"/>
      <c r="DZ1845" s="240"/>
      <c r="EA1845" s="240"/>
      <c r="EB1845" s="240"/>
      <c r="EC1845" s="240"/>
      <c r="ED1845" s="240"/>
      <c r="EE1845" s="240"/>
      <c r="EF1845" s="240"/>
      <c r="EG1845" s="240"/>
      <c r="EH1845" s="240"/>
      <c r="EI1845" s="240"/>
      <c r="EJ1845" s="240"/>
      <c r="EK1845" s="240"/>
      <c r="EL1845" s="240"/>
      <c r="EM1845" s="240"/>
      <c r="EN1845" s="240"/>
      <c r="EO1845" s="240"/>
      <c r="EP1845" s="240"/>
      <c r="EQ1845" s="240"/>
      <c r="ER1845" s="240"/>
      <c r="ES1845" s="240"/>
      <c r="ET1845" s="240"/>
      <c r="EU1845" s="240"/>
      <c r="EV1845" s="240"/>
      <c r="EW1845" s="240"/>
      <c r="EX1845" s="240"/>
      <c r="EY1845" s="240"/>
      <c r="EZ1845" s="240"/>
      <c r="FA1845" s="240"/>
      <c r="FB1845" s="240"/>
      <c r="FC1845" s="240"/>
      <c r="FD1845" s="240"/>
      <c r="FE1845" s="240"/>
      <c r="FF1845" s="240"/>
      <c r="FG1845" s="240"/>
      <c r="FH1845" s="240"/>
      <c r="FI1845" s="240"/>
      <c r="FJ1845" s="240"/>
      <c r="FK1845" s="240"/>
      <c r="FL1845" s="240"/>
      <c r="FM1845" s="240"/>
      <c r="FN1845" s="240"/>
      <c r="FO1845" s="240"/>
      <c r="FP1845" s="240"/>
      <c r="FQ1845" s="240"/>
      <c r="FR1845" s="240"/>
      <c r="FS1845" s="240"/>
      <c r="FT1845" s="240"/>
      <c r="FU1845" s="240"/>
      <c r="FV1845" s="240"/>
      <c r="FW1845" s="240"/>
      <c r="FX1845" s="240"/>
      <c r="FY1845" s="240"/>
      <c r="FZ1845" s="240"/>
      <c r="GA1845" s="240"/>
      <c r="GB1845" s="240"/>
      <c r="GC1845" s="240"/>
      <c r="GD1845" s="240"/>
      <c r="GE1845" s="240"/>
      <c r="GF1845" s="240"/>
      <c r="GG1845" s="240"/>
      <c r="GH1845" s="240"/>
      <c r="GI1845" s="240"/>
      <c r="GJ1845" s="240"/>
      <c r="GK1845" s="240"/>
      <c r="GL1845" s="240"/>
      <c r="GM1845" s="240"/>
      <c r="GN1845" s="240"/>
      <c r="GO1845" s="240"/>
      <c r="GP1845" s="240"/>
      <c r="GQ1845" s="240"/>
      <c r="GR1845" s="240"/>
      <c r="GS1845" s="240"/>
      <c r="GT1845" s="240"/>
      <c r="GU1845" s="240"/>
      <c r="GV1845" s="240"/>
      <c r="GW1845" s="240"/>
      <c r="GX1845" s="240"/>
      <c r="GY1845" s="240"/>
      <c r="GZ1845" s="240"/>
      <c r="HA1845" s="240"/>
      <c r="HB1845" s="240"/>
      <c r="HC1845" s="240"/>
      <c r="HD1845" s="240"/>
      <c r="HE1845" s="240"/>
      <c r="HF1845" s="240"/>
      <c r="HG1845" s="240"/>
      <c r="HH1845" s="240"/>
      <c r="HI1845" s="240"/>
      <c r="HJ1845" s="240"/>
      <c r="HK1845" s="240"/>
      <c r="HL1845" s="240"/>
      <c r="HM1845" s="240"/>
      <c r="HN1845" s="240"/>
      <c r="HO1845" s="240"/>
      <c r="HP1845" s="240"/>
      <c r="HQ1845" s="240"/>
      <c r="HR1845" s="240"/>
      <c r="HS1845" s="240"/>
      <c r="HT1845" s="240"/>
      <c r="HU1845" s="240"/>
      <c r="HV1845" s="240"/>
      <c r="HW1845" s="240"/>
      <c r="HX1845" s="240"/>
      <c r="HY1845" s="240"/>
      <c r="HZ1845" s="240"/>
      <c r="IA1845" s="240"/>
      <c r="IB1845" s="240"/>
      <c r="IC1845" s="240"/>
      <c r="ID1845" s="240"/>
      <c r="IE1845" s="240"/>
      <c r="IF1845" s="240"/>
      <c r="IG1845" s="240"/>
      <c r="IH1845" s="240"/>
      <c r="II1845" s="240"/>
      <c r="IJ1845" s="240"/>
      <c r="IK1845" s="240"/>
      <c r="IL1845" s="240"/>
      <c r="IM1845" s="240"/>
      <c r="IN1845" s="240"/>
      <c r="IO1845" s="240"/>
      <c r="IP1845" s="240"/>
      <c r="IQ1845" s="240"/>
      <c r="IR1845" s="240"/>
      <c r="IS1845" s="240"/>
      <c r="IT1845" s="240"/>
      <c r="IU1845" s="240"/>
      <c r="IV1845" s="240"/>
      <c r="IW1845" s="240"/>
      <c r="IX1845" s="240"/>
      <c r="IY1845" s="240"/>
      <c r="IZ1845" s="240"/>
      <c r="JA1845" s="240"/>
      <c r="JB1845" s="240"/>
      <c r="JC1845" s="240"/>
    </row>
    <row r="1846" spans="1:263" s="1072" customFormat="1" ht="75" x14ac:dyDescent="0.25">
      <c r="A1846" s="363"/>
      <c r="B1846" s="363">
        <v>1</v>
      </c>
      <c r="C1846" s="445" t="s">
        <v>528</v>
      </c>
      <c r="D1846" s="301"/>
      <c r="E1846" s="302"/>
      <c r="F1846" s="2205">
        <f t="shared" si="1974"/>
        <v>300</v>
      </c>
      <c r="G1846" s="950">
        <f t="shared" si="1974"/>
        <v>75</v>
      </c>
      <c r="H1846" s="950">
        <f t="shared" si="1974"/>
        <v>0</v>
      </c>
      <c r="I1846" s="950">
        <f t="shared" si="1974"/>
        <v>0</v>
      </c>
      <c r="J1846" s="2887"/>
      <c r="K1846" s="2887"/>
      <c r="L1846" s="2888"/>
      <c r="M1846" s="2888"/>
      <c r="N1846" s="2888"/>
      <c r="O1846" s="2888"/>
      <c r="P1846" s="2888"/>
      <c r="Q1846" s="2888"/>
      <c r="R1846" s="3148">
        <f t="shared" ref="R1846:AB1846" si="1982">R1750</f>
        <v>0</v>
      </c>
      <c r="S1846" s="3148">
        <f t="shared" ref="S1846:T1846" si="1983">S1750</f>
        <v>0</v>
      </c>
      <c r="T1846" s="3148">
        <f t="shared" si="1983"/>
        <v>0</v>
      </c>
      <c r="U1846" s="3148">
        <f t="shared" si="1982"/>
        <v>0</v>
      </c>
      <c r="V1846" s="3148">
        <f t="shared" si="1982"/>
        <v>0</v>
      </c>
      <c r="W1846" s="3149">
        <f t="shared" si="1982"/>
        <v>0</v>
      </c>
      <c r="X1846" s="3148">
        <f t="shared" si="1982"/>
        <v>0</v>
      </c>
      <c r="Y1846" s="3148">
        <f t="shared" si="1982"/>
        <v>0</v>
      </c>
      <c r="Z1846" s="3150">
        <f t="shared" si="1982"/>
        <v>0</v>
      </c>
      <c r="AA1846" s="3150">
        <f t="shared" si="1982"/>
        <v>0</v>
      </c>
      <c r="AB1846" s="3148">
        <f t="shared" si="1982"/>
        <v>0</v>
      </c>
      <c r="AC1846" s="1152">
        <f t="shared" si="1977"/>
        <v>0</v>
      </c>
      <c r="AD1846" s="2955"/>
      <c r="AE1846" s="2583"/>
      <c r="AF1846" s="3340"/>
      <c r="AG1846" s="240"/>
      <c r="AH1846" s="240"/>
      <c r="AI1846" s="240"/>
      <c r="AJ1846" s="240"/>
      <c r="AK1846" s="240"/>
      <c r="AL1846" s="240"/>
      <c r="AM1846" s="240"/>
      <c r="AN1846" s="240"/>
      <c r="AO1846" s="240"/>
      <c r="AP1846" s="240"/>
      <c r="AQ1846" s="240"/>
      <c r="AR1846" s="240"/>
      <c r="AS1846" s="240"/>
      <c r="AT1846" s="240"/>
      <c r="AU1846" s="240"/>
      <c r="AV1846" s="240"/>
      <c r="AW1846" s="240"/>
      <c r="AX1846" s="240"/>
      <c r="AY1846" s="240"/>
      <c r="AZ1846" s="240"/>
      <c r="BA1846" s="240"/>
      <c r="BB1846" s="240"/>
      <c r="BC1846" s="240"/>
      <c r="BD1846" s="240"/>
      <c r="BE1846" s="240"/>
      <c r="BF1846" s="240"/>
      <c r="BG1846" s="240"/>
      <c r="BH1846" s="240"/>
      <c r="BI1846" s="240"/>
      <c r="BJ1846" s="240"/>
      <c r="BK1846" s="240"/>
      <c r="BL1846" s="240"/>
      <c r="BM1846" s="240"/>
      <c r="BN1846" s="240"/>
      <c r="BO1846" s="240"/>
      <c r="BP1846" s="240"/>
      <c r="BQ1846" s="240"/>
      <c r="BR1846" s="240"/>
      <c r="BS1846" s="240"/>
      <c r="BT1846" s="240"/>
      <c r="BU1846" s="240"/>
      <c r="BV1846" s="240"/>
      <c r="BW1846" s="240"/>
      <c r="BX1846" s="240"/>
      <c r="BY1846" s="240"/>
      <c r="BZ1846" s="240"/>
      <c r="CA1846" s="240"/>
      <c r="CB1846" s="240"/>
      <c r="CC1846" s="240"/>
      <c r="CD1846" s="240"/>
      <c r="CE1846" s="240"/>
      <c r="CF1846" s="240"/>
      <c r="CG1846" s="240"/>
      <c r="CH1846" s="240"/>
      <c r="CI1846" s="240"/>
      <c r="CJ1846" s="240"/>
      <c r="CK1846" s="240"/>
      <c r="CL1846" s="240"/>
      <c r="CM1846" s="240"/>
      <c r="CN1846" s="240"/>
      <c r="CO1846" s="240"/>
      <c r="CP1846" s="240"/>
      <c r="CQ1846" s="240"/>
      <c r="CR1846" s="240"/>
      <c r="CS1846" s="240"/>
      <c r="CT1846" s="240"/>
      <c r="CU1846" s="240"/>
      <c r="CV1846" s="240"/>
      <c r="CW1846" s="240"/>
      <c r="CX1846" s="240"/>
      <c r="CY1846" s="240"/>
      <c r="CZ1846" s="240"/>
      <c r="DA1846" s="240"/>
      <c r="DB1846" s="240"/>
      <c r="DC1846" s="240"/>
      <c r="DD1846" s="240"/>
      <c r="DE1846" s="240"/>
      <c r="DF1846" s="240"/>
      <c r="DG1846" s="240"/>
      <c r="DH1846" s="240"/>
      <c r="DI1846" s="240"/>
      <c r="DJ1846" s="240"/>
      <c r="DK1846" s="240"/>
      <c r="DL1846" s="240"/>
      <c r="DM1846" s="240"/>
      <c r="DN1846" s="240"/>
      <c r="DO1846" s="240"/>
      <c r="DP1846" s="240"/>
      <c r="DQ1846" s="240"/>
      <c r="DR1846" s="240"/>
      <c r="DS1846" s="240"/>
      <c r="DT1846" s="240"/>
      <c r="DU1846" s="240"/>
      <c r="DV1846" s="240"/>
      <c r="DW1846" s="240"/>
      <c r="DX1846" s="240"/>
      <c r="DY1846" s="240"/>
      <c r="DZ1846" s="240"/>
      <c r="EA1846" s="240"/>
      <c r="EB1846" s="240"/>
      <c r="EC1846" s="240"/>
      <c r="ED1846" s="240"/>
      <c r="EE1846" s="240"/>
      <c r="EF1846" s="240"/>
      <c r="EG1846" s="240"/>
      <c r="EH1846" s="240"/>
      <c r="EI1846" s="240"/>
      <c r="EJ1846" s="240"/>
      <c r="EK1846" s="240"/>
      <c r="EL1846" s="240"/>
      <c r="EM1846" s="240"/>
      <c r="EN1846" s="240"/>
      <c r="EO1846" s="240"/>
      <c r="EP1846" s="240"/>
      <c r="EQ1846" s="240"/>
      <c r="ER1846" s="240"/>
      <c r="ES1846" s="240"/>
      <c r="ET1846" s="240"/>
      <c r="EU1846" s="240"/>
      <c r="EV1846" s="240"/>
      <c r="EW1846" s="240"/>
      <c r="EX1846" s="240"/>
      <c r="EY1846" s="240"/>
      <c r="EZ1846" s="240"/>
      <c r="FA1846" s="240"/>
      <c r="FB1846" s="240"/>
      <c r="FC1846" s="240"/>
      <c r="FD1846" s="240"/>
      <c r="FE1846" s="240"/>
      <c r="FF1846" s="240"/>
      <c r="FG1846" s="240"/>
      <c r="FH1846" s="240"/>
      <c r="FI1846" s="240"/>
      <c r="FJ1846" s="240"/>
      <c r="FK1846" s="240"/>
      <c r="FL1846" s="240"/>
      <c r="FM1846" s="240"/>
      <c r="FN1846" s="240"/>
      <c r="FO1846" s="240"/>
      <c r="FP1846" s="240"/>
      <c r="FQ1846" s="240"/>
      <c r="FR1846" s="240"/>
      <c r="FS1846" s="240"/>
      <c r="FT1846" s="240"/>
      <c r="FU1846" s="240"/>
      <c r="FV1846" s="240"/>
      <c r="FW1846" s="240"/>
      <c r="FX1846" s="240"/>
      <c r="FY1846" s="240"/>
      <c r="FZ1846" s="240"/>
      <c r="GA1846" s="240"/>
      <c r="GB1846" s="240"/>
      <c r="GC1846" s="240"/>
      <c r="GD1846" s="240"/>
      <c r="GE1846" s="240"/>
      <c r="GF1846" s="240"/>
      <c r="GG1846" s="240"/>
      <c r="GH1846" s="240"/>
      <c r="GI1846" s="240"/>
      <c r="GJ1846" s="240"/>
      <c r="GK1846" s="240"/>
      <c r="GL1846" s="240"/>
      <c r="GM1846" s="240"/>
      <c r="GN1846" s="240"/>
      <c r="GO1846" s="240"/>
      <c r="GP1846" s="240"/>
      <c r="GQ1846" s="240"/>
      <c r="GR1846" s="240"/>
      <c r="GS1846" s="240"/>
      <c r="GT1846" s="240"/>
      <c r="GU1846" s="240"/>
      <c r="GV1846" s="240"/>
      <c r="GW1846" s="240"/>
      <c r="GX1846" s="240"/>
      <c r="GY1846" s="240"/>
      <c r="GZ1846" s="240"/>
      <c r="HA1846" s="240"/>
      <c r="HB1846" s="240"/>
      <c r="HC1846" s="240"/>
      <c r="HD1846" s="240"/>
      <c r="HE1846" s="240"/>
      <c r="HF1846" s="240"/>
      <c r="HG1846" s="240"/>
      <c r="HH1846" s="240"/>
      <c r="HI1846" s="240"/>
      <c r="HJ1846" s="240"/>
      <c r="HK1846" s="240"/>
      <c r="HL1846" s="240"/>
      <c r="HM1846" s="240"/>
      <c r="HN1846" s="240"/>
      <c r="HO1846" s="240"/>
      <c r="HP1846" s="240"/>
      <c r="HQ1846" s="240"/>
      <c r="HR1846" s="240"/>
      <c r="HS1846" s="240"/>
      <c r="HT1846" s="240"/>
      <c r="HU1846" s="240"/>
      <c r="HV1846" s="240"/>
      <c r="HW1846" s="240"/>
      <c r="HX1846" s="240"/>
      <c r="HY1846" s="240"/>
      <c r="HZ1846" s="240"/>
      <c r="IA1846" s="240"/>
      <c r="IB1846" s="240"/>
      <c r="IC1846" s="240"/>
      <c r="ID1846" s="240"/>
      <c r="IE1846" s="240"/>
      <c r="IF1846" s="240"/>
      <c r="IG1846" s="240"/>
      <c r="IH1846" s="240"/>
      <c r="II1846" s="240"/>
      <c r="IJ1846" s="240"/>
      <c r="IK1846" s="240"/>
      <c r="IL1846" s="240"/>
      <c r="IM1846" s="240"/>
      <c r="IN1846" s="240"/>
      <c r="IO1846" s="240"/>
      <c r="IP1846" s="240"/>
      <c r="IQ1846" s="240"/>
      <c r="IR1846" s="240"/>
      <c r="IS1846" s="240"/>
      <c r="IT1846" s="240"/>
      <c r="IU1846" s="240"/>
      <c r="IV1846" s="240"/>
      <c r="IW1846" s="240"/>
      <c r="IX1846" s="240"/>
      <c r="IY1846" s="240"/>
      <c r="IZ1846" s="240"/>
      <c r="JA1846" s="240"/>
      <c r="JB1846" s="240"/>
      <c r="JC1846" s="240"/>
    </row>
    <row r="1847" spans="1:263" s="1072" customFormat="1" ht="45" x14ac:dyDescent="0.25">
      <c r="A1847" s="363"/>
      <c r="B1847" s="363">
        <v>1</v>
      </c>
      <c r="C1847" s="302" t="s">
        <v>529</v>
      </c>
      <c r="D1847" s="301"/>
      <c r="E1847" s="302"/>
      <c r="F1847" s="2205">
        <f t="shared" si="1974"/>
        <v>9700</v>
      </c>
      <c r="G1847" s="950">
        <f t="shared" si="1974"/>
        <v>2425</v>
      </c>
      <c r="H1847" s="950">
        <f t="shared" si="1974"/>
        <v>1540</v>
      </c>
      <c r="I1847" s="950">
        <f t="shared" si="1974"/>
        <v>63.505154639175252</v>
      </c>
      <c r="J1847" s="2887"/>
      <c r="K1847" s="2887"/>
      <c r="L1847" s="2888"/>
      <c r="M1847" s="2888"/>
      <c r="N1847" s="2888"/>
      <c r="O1847" s="2888"/>
      <c r="P1847" s="2888"/>
      <c r="Q1847" s="2888"/>
      <c r="R1847" s="3148">
        <f t="shared" ref="R1847:AB1847" si="1984">R1751</f>
        <v>0</v>
      </c>
      <c r="S1847" s="3148">
        <f t="shared" ref="S1847:T1847" si="1985">S1751</f>
        <v>0</v>
      </c>
      <c r="T1847" s="3148">
        <f t="shared" si="1985"/>
        <v>0</v>
      </c>
      <c r="U1847" s="3148">
        <f t="shared" si="1984"/>
        <v>0</v>
      </c>
      <c r="V1847" s="3148">
        <f t="shared" si="1984"/>
        <v>0</v>
      </c>
      <c r="W1847" s="3149">
        <f t="shared" si="1984"/>
        <v>0</v>
      </c>
      <c r="X1847" s="3148">
        <f t="shared" si="1984"/>
        <v>0</v>
      </c>
      <c r="Y1847" s="3148">
        <f t="shared" si="1984"/>
        <v>0</v>
      </c>
      <c r="Z1847" s="3150">
        <f t="shared" si="1984"/>
        <v>0</v>
      </c>
      <c r="AA1847" s="3150">
        <f t="shared" si="1984"/>
        <v>0</v>
      </c>
      <c r="AB1847" s="3148">
        <f t="shared" si="1984"/>
        <v>0</v>
      </c>
      <c r="AC1847" s="1152">
        <f t="shared" si="1977"/>
        <v>0</v>
      </c>
      <c r="AD1847" s="2955"/>
      <c r="AE1847" s="2583"/>
      <c r="AF1847" s="3340"/>
      <c r="AG1847" s="240"/>
      <c r="AH1847" s="240"/>
      <c r="AI1847" s="240"/>
      <c r="AJ1847" s="240"/>
      <c r="AK1847" s="240"/>
      <c r="AL1847" s="240"/>
      <c r="AM1847" s="240"/>
      <c r="AN1847" s="240"/>
      <c r="AO1847" s="240"/>
      <c r="AP1847" s="240"/>
      <c r="AQ1847" s="240"/>
      <c r="AR1847" s="240"/>
      <c r="AS1847" s="240"/>
      <c r="AT1847" s="240"/>
      <c r="AU1847" s="240"/>
      <c r="AV1847" s="240"/>
      <c r="AW1847" s="240"/>
      <c r="AX1847" s="240"/>
      <c r="AY1847" s="240"/>
      <c r="AZ1847" s="240"/>
      <c r="BA1847" s="240"/>
      <c r="BB1847" s="240"/>
      <c r="BC1847" s="240"/>
      <c r="BD1847" s="240"/>
      <c r="BE1847" s="240"/>
      <c r="BF1847" s="240"/>
      <c r="BG1847" s="240"/>
      <c r="BH1847" s="240"/>
      <c r="BI1847" s="240"/>
      <c r="BJ1847" s="240"/>
      <c r="BK1847" s="240"/>
      <c r="BL1847" s="240"/>
      <c r="BM1847" s="240"/>
      <c r="BN1847" s="240"/>
      <c r="BO1847" s="240"/>
      <c r="BP1847" s="240"/>
      <c r="BQ1847" s="240"/>
      <c r="BR1847" s="240"/>
      <c r="BS1847" s="240"/>
      <c r="BT1847" s="240"/>
      <c r="BU1847" s="240"/>
      <c r="BV1847" s="240"/>
      <c r="BW1847" s="240"/>
      <c r="BX1847" s="240"/>
      <c r="BY1847" s="240"/>
      <c r="BZ1847" s="240"/>
      <c r="CA1847" s="240"/>
      <c r="CB1847" s="240"/>
      <c r="CC1847" s="240"/>
      <c r="CD1847" s="240"/>
      <c r="CE1847" s="240"/>
      <c r="CF1847" s="240"/>
      <c r="CG1847" s="240"/>
      <c r="CH1847" s="240"/>
      <c r="CI1847" s="240"/>
      <c r="CJ1847" s="240"/>
      <c r="CK1847" s="240"/>
      <c r="CL1847" s="240"/>
      <c r="CM1847" s="240"/>
      <c r="CN1847" s="240"/>
      <c r="CO1847" s="240"/>
      <c r="CP1847" s="240"/>
      <c r="CQ1847" s="240"/>
      <c r="CR1847" s="240"/>
      <c r="CS1847" s="240"/>
      <c r="CT1847" s="240"/>
      <c r="CU1847" s="240"/>
      <c r="CV1847" s="240"/>
      <c r="CW1847" s="240"/>
      <c r="CX1847" s="240"/>
      <c r="CY1847" s="240"/>
      <c r="CZ1847" s="240"/>
      <c r="DA1847" s="240"/>
      <c r="DB1847" s="240"/>
      <c r="DC1847" s="240"/>
      <c r="DD1847" s="240"/>
      <c r="DE1847" s="240"/>
      <c r="DF1847" s="240"/>
      <c r="DG1847" s="240"/>
      <c r="DH1847" s="240"/>
      <c r="DI1847" s="240"/>
      <c r="DJ1847" s="240"/>
      <c r="DK1847" s="240"/>
      <c r="DL1847" s="240"/>
      <c r="DM1847" s="240"/>
      <c r="DN1847" s="240"/>
      <c r="DO1847" s="240"/>
      <c r="DP1847" s="240"/>
      <c r="DQ1847" s="240"/>
      <c r="DR1847" s="240"/>
      <c r="DS1847" s="240"/>
      <c r="DT1847" s="240"/>
      <c r="DU1847" s="240"/>
      <c r="DV1847" s="240"/>
      <c r="DW1847" s="240"/>
      <c r="DX1847" s="240"/>
      <c r="DY1847" s="240"/>
      <c r="DZ1847" s="240"/>
      <c r="EA1847" s="240"/>
      <c r="EB1847" s="240"/>
      <c r="EC1847" s="240"/>
      <c r="ED1847" s="240"/>
      <c r="EE1847" s="240"/>
      <c r="EF1847" s="240"/>
      <c r="EG1847" s="240"/>
      <c r="EH1847" s="240"/>
      <c r="EI1847" s="240"/>
      <c r="EJ1847" s="240"/>
      <c r="EK1847" s="240"/>
      <c r="EL1847" s="240"/>
      <c r="EM1847" s="240"/>
      <c r="EN1847" s="240"/>
      <c r="EO1847" s="240"/>
      <c r="EP1847" s="240"/>
      <c r="EQ1847" s="240"/>
      <c r="ER1847" s="240"/>
      <c r="ES1847" s="240"/>
      <c r="ET1847" s="240"/>
      <c r="EU1847" s="240"/>
      <c r="EV1847" s="240"/>
      <c r="EW1847" s="240"/>
      <c r="EX1847" s="240"/>
      <c r="EY1847" s="240"/>
      <c r="EZ1847" s="240"/>
      <c r="FA1847" s="240"/>
      <c r="FB1847" s="240"/>
      <c r="FC1847" s="240"/>
      <c r="FD1847" s="240"/>
      <c r="FE1847" s="240"/>
      <c r="FF1847" s="240"/>
      <c r="FG1847" s="240"/>
      <c r="FH1847" s="240"/>
      <c r="FI1847" s="240"/>
      <c r="FJ1847" s="240"/>
      <c r="FK1847" s="240"/>
      <c r="FL1847" s="240"/>
      <c r="FM1847" s="240"/>
      <c r="FN1847" s="240"/>
      <c r="FO1847" s="240"/>
      <c r="FP1847" s="240"/>
      <c r="FQ1847" s="240"/>
      <c r="FR1847" s="240"/>
      <c r="FS1847" s="240"/>
      <c r="FT1847" s="240"/>
      <c r="FU1847" s="240"/>
      <c r="FV1847" s="240"/>
      <c r="FW1847" s="240"/>
      <c r="FX1847" s="240"/>
      <c r="FY1847" s="240"/>
      <c r="FZ1847" s="240"/>
      <c r="GA1847" s="240"/>
      <c r="GB1847" s="240"/>
      <c r="GC1847" s="240"/>
      <c r="GD1847" s="240"/>
      <c r="GE1847" s="240"/>
      <c r="GF1847" s="240"/>
      <c r="GG1847" s="240"/>
      <c r="GH1847" s="240"/>
      <c r="GI1847" s="240"/>
      <c r="GJ1847" s="240"/>
      <c r="GK1847" s="240"/>
      <c r="GL1847" s="240"/>
      <c r="GM1847" s="240"/>
      <c r="GN1847" s="240"/>
      <c r="GO1847" s="240"/>
      <c r="GP1847" s="240"/>
      <c r="GQ1847" s="240"/>
      <c r="GR1847" s="240"/>
      <c r="GS1847" s="240"/>
      <c r="GT1847" s="240"/>
      <c r="GU1847" s="240"/>
      <c r="GV1847" s="240"/>
      <c r="GW1847" s="240"/>
      <c r="GX1847" s="240"/>
      <c r="GY1847" s="240"/>
      <c r="GZ1847" s="240"/>
      <c r="HA1847" s="240"/>
      <c r="HB1847" s="240"/>
      <c r="HC1847" s="240"/>
      <c r="HD1847" s="240"/>
      <c r="HE1847" s="240"/>
      <c r="HF1847" s="240"/>
      <c r="HG1847" s="240"/>
      <c r="HH1847" s="240"/>
      <c r="HI1847" s="240"/>
      <c r="HJ1847" s="240"/>
      <c r="HK1847" s="240"/>
      <c r="HL1847" s="240"/>
      <c r="HM1847" s="240"/>
      <c r="HN1847" s="240"/>
      <c r="HO1847" s="240"/>
      <c r="HP1847" s="240"/>
      <c r="HQ1847" s="240"/>
      <c r="HR1847" s="240"/>
      <c r="HS1847" s="240"/>
      <c r="HT1847" s="240"/>
      <c r="HU1847" s="240"/>
      <c r="HV1847" s="240"/>
      <c r="HW1847" s="240"/>
      <c r="HX1847" s="240"/>
      <c r="HY1847" s="240"/>
      <c r="HZ1847" s="240"/>
      <c r="IA1847" s="240"/>
      <c r="IB1847" s="240"/>
      <c r="IC1847" s="240"/>
      <c r="ID1847" s="240"/>
      <c r="IE1847" s="240"/>
      <c r="IF1847" s="240"/>
      <c r="IG1847" s="240"/>
      <c r="IH1847" s="240"/>
      <c r="II1847" s="240"/>
      <c r="IJ1847" s="240"/>
      <c r="IK1847" s="240"/>
      <c r="IL1847" s="240"/>
      <c r="IM1847" s="240"/>
      <c r="IN1847" s="240"/>
      <c r="IO1847" s="240"/>
      <c r="IP1847" s="240"/>
      <c r="IQ1847" s="240"/>
      <c r="IR1847" s="240"/>
      <c r="IS1847" s="240"/>
      <c r="IT1847" s="240"/>
      <c r="IU1847" s="240"/>
      <c r="IV1847" s="240"/>
      <c r="IW1847" s="240"/>
      <c r="IX1847" s="240"/>
      <c r="IY1847" s="240"/>
      <c r="IZ1847" s="240"/>
      <c r="JA1847" s="240"/>
      <c r="JB1847" s="240"/>
      <c r="JC1847" s="240"/>
    </row>
    <row r="1848" spans="1:263" s="1072" customFormat="1" ht="105" x14ac:dyDescent="0.25">
      <c r="A1848" s="363"/>
      <c r="B1848" s="363">
        <v>1</v>
      </c>
      <c r="C1848" s="302" t="s">
        <v>530</v>
      </c>
      <c r="D1848" s="301"/>
      <c r="E1848" s="302"/>
      <c r="F1848" s="2205">
        <f t="shared" si="1974"/>
        <v>600</v>
      </c>
      <c r="G1848" s="950">
        <f t="shared" si="1974"/>
        <v>150</v>
      </c>
      <c r="H1848" s="950">
        <f t="shared" si="1974"/>
        <v>7</v>
      </c>
      <c r="I1848" s="950">
        <f t="shared" si="1974"/>
        <v>4.666666666666667</v>
      </c>
      <c r="J1848" s="2887"/>
      <c r="K1848" s="2887"/>
      <c r="L1848" s="2888"/>
      <c r="M1848" s="2888"/>
      <c r="N1848" s="2888"/>
      <c r="O1848" s="2888"/>
      <c r="P1848" s="2888"/>
      <c r="Q1848" s="2888"/>
      <c r="R1848" s="3148">
        <f t="shared" ref="R1848:AB1848" si="1986">R1752</f>
        <v>0</v>
      </c>
      <c r="S1848" s="3148">
        <f t="shared" ref="S1848:T1848" si="1987">S1752</f>
        <v>0</v>
      </c>
      <c r="T1848" s="3148">
        <f t="shared" si="1987"/>
        <v>0</v>
      </c>
      <c r="U1848" s="3148">
        <f t="shared" si="1986"/>
        <v>0</v>
      </c>
      <c r="V1848" s="3148">
        <f t="shared" si="1986"/>
        <v>0</v>
      </c>
      <c r="W1848" s="3149">
        <f t="shared" si="1986"/>
        <v>0</v>
      </c>
      <c r="X1848" s="3148">
        <f t="shared" si="1986"/>
        <v>0</v>
      </c>
      <c r="Y1848" s="3148">
        <f t="shared" si="1986"/>
        <v>0</v>
      </c>
      <c r="Z1848" s="3150">
        <f t="shared" si="1986"/>
        <v>0</v>
      </c>
      <c r="AA1848" s="3150">
        <f t="shared" si="1986"/>
        <v>0</v>
      </c>
      <c r="AB1848" s="3148">
        <f t="shared" si="1986"/>
        <v>0</v>
      </c>
      <c r="AC1848" s="1152">
        <f t="shared" si="1977"/>
        <v>0</v>
      </c>
      <c r="AD1848" s="2955"/>
      <c r="AE1848" s="2583"/>
      <c r="AF1848" s="3340"/>
      <c r="AG1848" s="240"/>
      <c r="AH1848" s="240"/>
      <c r="AI1848" s="240"/>
      <c r="AJ1848" s="240"/>
      <c r="AK1848" s="240"/>
      <c r="AL1848" s="240"/>
      <c r="AM1848" s="240"/>
      <c r="AN1848" s="240"/>
      <c r="AO1848" s="240"/>
      <c r="AP1848" s="240"/>
      <c r="AQ1848" s="240"/>
      <c r="AR1848" s="240"/>
      <c r="AS1848" s="240"/>
      <c r="AT1848" s="240"/>
      <c r="AU1848" s="240"/>
      <c r="AV1848" s="240"/>
      <c r="AW1848" s="240"/>
      <c r="AX1848" s="240"/>
      <c r="AY1848" s="240"/>
      <c r="AZ1848" s="240"/>
      <c r="BA1848" s="240"/>
      <c r="BB1848" s="240"/>
      <c r="BC1848" s="240"/>
      <c r="BD1848" s="240"/>
      <c r="BE1848" s="240"/>
      <c r="BF1848" s="240"/>
      <c r="BG1848" s="240"/>
      <c r="BH1848" s="240"/>
      <c r="BI1848" s="240"/>
      <c r="BJ1848" s="240"/>
      <c r="BK1848" s="240"/>
      <c r="BL1848" s="240"/>
      <c r="BM1848" s="240"/>
      <c r="BN1848" s="240"/>
      <c r="BO1848" s="240"/>
      <c r="BP1848" s="240"/>
      <c r="BQ1848" s="240"/>
      <c r="BR1848" s="240"/>
      <c r="BS1848" s="240"/>
      <c r="BT1848" s="240"/>
      <c r="BU1848" s="240"/>
      <c r="BV1848" s="240"/>
      <c r="BW1848" s="240"/>
      <c r="BX1848" s="240"/>
      <c r="BY1848" s="240"/>
      <c r="BZ1848" s="240"/>
      <c r="CA1848" s="240"/>
      <c r="CB1848" s="240"/>
      <c r="CC1848" s="240"/>
      <c r="CD1848" s="240"/>
      <c r="CE1848" s="240"/>
      <c r="CF1848" s="240"/>
      <c r="CG1848" s="240"/>
      <c r="CH1848" s="240"/>
      <c r="CI1848" s="240"/>
      <c r="CJ1848" s="240"/>
      <c r="CK1848" s="240"/>
      <c r="CL1848" s="240"/>
      <c r="CM1848" s="240"/>
      <c r="CN1848" s="240"/>
      <c r="CO1848" s="240"/>
      <c r="CP1848" s="240"/>
      <c r="CQ1848" s="240"/>
      <c r="CR1848" s="240"/>
      <c r="CS1848" s="240"/>
      <c r="CT1848" s="240"/>
      <c r="CU1848" s="240"/>
      <c r="CV1848" s="240"/>
      <c r="CW1848" s="240"/>
      <c r="CX1848" s="240"/>
      <c r="CY1848" s="240"/>
      <c r="CZ1848" s="240"/>
      <c r="DA1848" s="240"/>
      <c r="DB1848" s="240"/>
      <c r="DC1848" s="240"/>
      <c r="DD1848" s="240"/>
      <c r="DE1848" s="240"/>
      <c r="DF1848" s="240"/>
      <c r="DG1848" s="240"/>
      <c r="DH1848" s="240"/>
      <c r="DI1848" s="240"/>
      <c r="DJ1848" s="240"/>
      <c r="DK1848" s="240"/>
      <c r="DL1848" s="240"/>
      <c r="DM1848" s="240"/>
      <c r="DN1848" s="240"/>
      <c r="DO1848" s="240"/>
      <c r="DP1848" s="240"/>
      <c r="DQ1848" s="240"/>
      <c r="DR1848" s="240"/>
      <c r="DS1848" s="240"/>
      <c r="DT1848" s="240"/>
      <c r="DU1848" s="240"/>
      <c r="DV1848" s="240"/>
      <c r="DW1848" s="240"/>
      <c r="DX1848" s="240"/>
      <c r="DY1848" s="240"/>
      <c r="DZ1848" s="240"/>
      <c r="EA1848" s="240"/>
      <c r="EB1848" s="240"/>
      <c r="EC1848" s="240"/>
      <c r="ED1848" s="240"/>
      <c r="EE1848" s="240"/>
      <c r="EF1848" s="240"/>
      <c r="EG1848" s="240"/>
      <c r="EH1848" s="240"/>
      <c r="EI1848" s="240"/>
      <c r="EJ1848" s="240"/>
      <c r="EK1848" s="240"/>
      <c r="EL1848" s="240"/>
      <c r="EM1848" s="240"/>
      <c r="EN1848" s="240"/>
      <c r="EO1848" s="240"/>
      <c r="EP1848" s="240"/>
      <c r="EQ1848" s="240"/>
      <c r="ER1848" s="240"/>
      <c r="ES1848" s="240"/>
      <c r="ET1848" s="240"/>
      <c r="EU1848" s="240"/>
      <c r="EV1848" s="240"/>
      <c r="EW1848" s="240"/>
      <c r="EX1848" s="240"/>
      <c r="EY1848" s="240"/>
      <c r="EZ1848" s="240"/>
      <c r="FA1848" s="240"/>
      <c r="FB1848" s="240"/>
      <c r="FC1848" s="240"/>
      <c r="FD1848" s="240"/>
      <c r="FE1848" s="240"/>
      <c r="FF1848" s="240"/>
      <c r="FG1848" s="240"/>
      <c r="FH1848" s="240"/>
      <c r="FI1848" s="240"/>
      <c r="FJ1848" s="240"/>
      <c r="FK1848" s="240"/>
      <c r="FL1848" s="240"/>
      <c r="FM1848" s="240"/>
      <c r="FN1848" s="240"/>
      <c r="FO1848" s="240"/>
      <c r="FP1848" s="240"/>
      <c r="FQ1848" s="240"/>
      <c r="FR1848" s="240"/>
      <c r="FS1848" s="240"/>
      <c r="FT1848" s="240"/>
      <c r="FU1848" s="240"/>
      <c r="FV1848" s="240"/>
      <c r="FW1848" s="240"/>
      <c r="FX1848" s="240"/>
      <c r="FY1848" s="240"/>
      <c r="FZ1848" s="240"/>
      <c r="GA1848" s="240"/>
      <c r="GB1848" s="240"/>
      <c r="GC1848" s="240"/>
      <c r="GD1848" s="240"/>
      <c r="GE1848" s="240"/>
      <c r="GF1848" s="240"/>
      <c r="GG1848" s="240"/>
      <c r="GH1848" s="240"/>
      <c r="GI1848" s="240"/>
      <c r="GJ1848" s="240"/>
      <c r="GK1848" s="240"/>
      <c r="GL1848" s="240"/>
      <c r="GM1848" s="240"/>
      <c r="GN1848" s="240"/>
      <c r="GO1848" s="240"/>
      <c r="GP1848" s="240"/>
      <c r="GQ1848" s="240"/>
      <c r="GR1848" s="240"/>
      <c r="GS1848" s="240"/>
      <c r="GT1848" s="240"/>
      <c r="GU1848" s="240"/>
      <c r="GV1848" s="240"/>
      <c r="GW1848" s="240"/>
      <c r="GX1848" s="240"/>
      <c r="GY1848" s="240"/>
      <c r="GZ1848" s="240"/>
      <c r="HA1848" s="240"/>
      <c r="HB1848" s="240"/>
      <c r="HC1848" s="240"/>
      <c r="HD1848" s="240"/>
      <c r="HE1848" s="240"/>
      <c r="HF1848" s="240"/>
      <c r="HG1848" s="240"/>
      <c r="HH1848" s="240"/>
      <c r="HI1848" s="240"/>
      <c r="HJ1848" s="240"/>
      <c r="HK1848" s="240"/>
      <c r="HL1848" s="240"/>
      <c r="HM1848" s="240"/>
      <c r="HN1848" s="240"/>
      <c r="HO1848" s="240"/>
      <c r="HP1848" s="240"/>
      <c r="HQ1848" s="240"/>
      <c r="HR1848" s="240"/>
      <c r="HS1848" s="240"/>
      <c r="HT1848" s="240"/>
      <c r="HU1848" s="240"/>
      <c r="HV1848" s="240"/>
      <c r="HW1848" s="240"/>
      <c r="HX1848" s="240"/>
      <c r="HY1848" s="240"/>
      <c r="HZ1848" s="240"/>
      <c r="IA1848" s="240"/>
      <c r="IB1848" s="240"/>
      <c r="IC1848" s="240"/>
      <c r="ID1848" s="240"/>
      <c r="IE1848" s="240"/>
      <c r="IF1848" s="240"/>
      <c r="IG1848" s="240"/>
      <c r="IH1848" s="240"/>
      <c r="II1848" s="240"/>
      <c r="IJ1848" s="240"/>
      <c r="IK1848" s="240"/>
      <c r="IL1848" s="240"/>
      <c r="IM1848" s="240"/>
      <c r="IN1848" s="240"/>
      <c r="IO1848" s="240"/>
      <c r="IP1848" s="240"/>
      <c r="IQ1848" s="240"/>
      <c r="IR1848" s="240"/>
      <c r="IS1848" s="240"/>
      <c r="IT1848" s="240"/>
      <c r="IU1848" s="240"/>
      <c r="IV1848" s="240"/>
      <c r="IW1848" s="240"/>
      <c r="IX1848" s="240"/>
      <c r="IY1848" s="240"/>
      <c r="IZ1848" s="240"/>
      <c r="JA1848" s="240"/>
      <c r="JB1848" s="240"/>
      <c r="JC1848" s="240"/>
    </row>
    <row r="1849" spans="1:263" s="1072" customFormat="1" ht="30" x14ac:dyDescent="0.25">
      <c r="A1849" s="363"/>
      <c r="B1849" s="363"/>
      <c r="C1849" s="302" t="s">
        <v>133</v>
      </c>
      <c r="D1849" s="301"/>
      <c r="E1849" s="302"/>
      <c r="F1849" s="2205">
        <f t="shared" si="1974"/>
        <v>58811</v>
      </c>
      <c r="G1849" s="950">
        <f t="shared" si="1974"/>
        <v>14702.75</v>
      </c>
      <c r="H1849" s="950">
        <f t="shared" si="1974"/>
        <v>9152</v>
      </c>
      <c r="I1849" s="950">
        <f t="shared" si="1974"/>
        <v>62.246858580877728</v>
      </c>
      <c r="J1849" s="2887"/>
      <c r="K1849" s="2887"/>
      <c r="L1849" s="2888"/>
      <c r="M1849" s="2888"/>
      <c r="N1849" s="2888"/>
      <c r="O1849" s="2888"/>
      <c r="P1849" s="2888"/>
      <c r="Q1849" s="2888"/>
      <c r="R1849" s="3148">
        <f t="shared" ref="R1849:AB1849" si="1988">R1753</f>
        <v>0</v>
      </c>
      <c r="S1849" s="3148">
        <f t="shared" ref="S1849:T1849" si="1989">S1753</f>
        <v>0</v>
      </c>
      <c r="T1849" s="3148">
        <f t="shared" si="1989"/>
        <v>0</v>
      </c>
      <c r="U1849" s="3148">
        <f t="shared" si="1988"/>
        <v>0</v>
      </c>
      <c r="V1849" s="3148">
        <f t="shared" si="1988"/>
        <v>0</v>
      </c>
      <c r="W1849" s="3149">
        <f t="shared" si="1988"/>
        <v>0</v>
      </c>
      <c r="X1849" s="3148">
        <f t="shared" si="1988"/>
        <v>0</v>
      </c>
      <c r="Y1849" s="3148">
        <f t="shared" si="1988"/>
        <v>0</v>
      </c>
      <c r="Z1849" s="3150">
        <f t="shared" si="1988"/>
        <v>0</v>
      </c>
      <c r="AA1849" s="3150">
        <f t="shared" si="1988"/>
        <v>0</v>
      </c>
      <c r="AB1849" s="3148">
        <f t="shared" si="1988"/>
        <v>0</v>
      </c>
      <c r="AC1849" s="1152">
        <f t="shared" si="1977"/>
        <v>0</v>
      </c>
      <c r="AD1849" s="2955"/>
      <c r="AE1849" s="2583"/>
      <c r="AF1849" s="3340"/>
      <c r="AG1849" s="240"/>
      <c r="AH1849" s="240"/>
      <c r="AI1849" s="240"/>
      <c r="AJ1849" s="240"/>
      <c r="AK1849" s="240"/>
      <c r="AL1849" s="240"/>
      <c r="AM1849" s="240"/>
      <c r="AN1849" s="240"/>
      <c r="AO1849" s="240"/>
      <c r="AP1849" s="240"/>
      <c r="AQ1849" s="240"/>
      <c r="AR1849" s="240"/>
      <c r="AS1849" s="240"/>
      <c r="AT1849" s="240"/>
      <c r="AU1849" s="240"/>
      <c r="AV1849" s="240"/>
      <c r="AW1849" s="240"/>
      <c r="AX1849" s="240"/>
      <c r="AY1849" s="240"/>
      <c r="AZ1849" s="240"/>
      <c r="BA1849" s="240"/>
      <c r="BB1849" s="240"/>
      <c r="BC1849" s="240"/>
      <c r="BD1849" s="240"/>
      <c r="BE1849" s="240"/>
      <c r="BF1849" s="240"/>
      <c r="BG1849" s="240"/>
      <c r="BH1849" s="240"/>
      <c r="BI1849" s="240"/>
      <c r="BJ1849" s="240"/>
      <c r="BK1849" s="240"/>
      <c r="BL1849" s="240"/>
      <c r="BM1849" s="240"/>
      <c r="BN1849" s="240"/>
      <c r="BO1849" s="240"/>
      <c r="BP1849" s="240"/>
      <c r="BQ1849" s="240"/>
      <c r="BR1849" s="240"/>
      <c r="BS1849" s="240"/>
      <c r="BT1849" s="240"/>
      <c r="BU1849" s="240"/>
      <c r="BV1849" s="240"/>
      <c r="BW1849" s="240"/>
      <c r="BX1849" s="240"/>
      <c r="BY1849" s="240"/>
      <c r="BZ1849" s="240"/>
      <c r="CA1849" s="240"/>
      <c r="CB1849" s="240"/>
      <c r="CC1849" s="240"/>
      <c r="CD1849" s="240"/>
      <c r="CE1849" s="240"/>
      <c r="CF1849" s="240"/>
      <c r="CG1849" s="240"/>
      <c r="CH1849" s="240"/>
      <c r="CI1849" s="240"/>
      <c r="CJ1849" s="240"/>
      <c r="CK1849" s="240"/>
      <c r="CL1849" s="240"/>
      <c r="CM1849" s="240"/>
      <c r="CN1849" s="240"/>
      <c r="CO1849" s="240"/>
      <c r="CP1849" s="240"/>
      <c r="CQ1849" s="240"/>
      <c r="CR1849" s="240"/>
      <c r="CS1849" s="240"/>
      <c r="CT1849" s="240"/>
      <c r="CU1849" s="240"/>
      <c r="CV1849" s="240"/>
      <c r="CW1849" s="240"/>
      <c r="CX1849" s="240"/>
      <c r="CY1849" s="240"/>
      <c r="CZ1849" s="240"/>
      <c r="DA1849" s="240"/>
      <c r="DB1849" s="240"/>
      <c r="DC1849" s="240"/>
      <c r="DD1849" s="240"/>
      <c r="DE1849" s="240"/>
      <c r="DF1849" s="240"/>
      <c r="DG1849" s="240"/>
      <c r="DH1849" s="240"/>
      <c r="DI1849" s="240"/>
      <c r="DJ1849" s="240"/>
      <c r="DK1849" s="240"/>
      <c r="DL1849" s="240"/>
      <c r="DM1849" s="240"/>
      <c r="DN1849" s="240"/>
      <c r="DO1849" s="240"/>
      <c r="DP1849" s="240"/>
      <c r="DQ1849" s="240"/>
      <c r="DR1849" s="240"/>
      <c r="DS1849" s="240"/>
      <c r="DT1849" s="240"/>
      <c r="DU1849" s="240"/>
      <c r="DV1849" s="240"/>
      <c r="DW1849" s="240"/>
      <c r="DX1849" s="240"/>
      <c r="DY1849" s="240"/>
      <c r="DZ1849" s="240"/>
      <c r="EA1849" s="240"/>
      <c r="EB1849" s="240"/>
      <c r="EC1849" s="240"/>
      <c r="ED1849" s="240"/>
      <c r="EE1849" s="240"/>
      <c r="EF1849" s="240"/>
      <c r="EG1849" s="240"/>
      <c r="EH1849" s="240"/>
      <c r="EI1849" s="240"/>
      <c r="EJ1849" s="240"/>
      <c r="EK1849" s="240"/>
      <c r="EL1849" s="240"/>
      <c r="EM1849" s="240"/>
      <c r="EN1849" s="240"/>
      <c r="EO1849" s="240"/>
      <c r="EP1849" s="240"/>
      <c r="EQ1849" s="240"/>
      <c r="ER1849" s="240"/>
      <c r="ES1849" s="240"/>
      <c r="ET1849" s="240"/>
      <c r="EU1849" s="240"/>
      <c r="EV1849" s="240"/>
      <c r="EW1849" s="240"/>
      <c r="EX1849" s="240"/>
      <c r="EY1849" s="240"/>
      <c r="EZ1849" s="240"/>
      <c r="FA1849" s="240"/>
      <c r="FB1849" s="240"/>
      <c r="FC1849" s="240"/>
      <c r="FD1849" s="240"/>
      <c r="FE1849" s="240"/>
      <c r="FF1849" s="240"/>
      <c r="FG1849" s="240"/>
      <c r="FH1849" s="240"/>
      <c r="FI1849" s="240"/>
      <c r="FJ1849" s="240"/>
      <c r="FK1849" s="240"/>
      <c r="FL1849" s="240"/>
      <c r="FM1849" s="240"/>
      <c r="FN1849" s="240"/>
      <c r="FO1849" s="240"/>
      <c r="FP1849" s="240"/>
      <c r="FQ1849" s="240"/>
      <c r="FR1849" s="240"/>
      <c r="FS1849" s="240"/>
      <c r="FT1849" s="240"/>
      <c r="FU1849" s="240"/>
      <c r="FV1849" s="240"/>
      <c r="FW1849" s="240"/>
      <c r="FX1849" s="240"/>
      <c r="FY1849" s="240"/>
      <c r="FZ1849" s="240"/>
      <c r="GA1849" s="240"/>
      <c r="GB1849" s="240"/>
      <c r="GC1849" s="240"/>
      <c r="GD1849" s="240"/>
      <c r="GE1849" s="240"/>
      <c r="GF1849" s="240"/>
      <c r="GG1849" s="240"/>
      <c r="GH1849" s="240"/>
      <c r="GI1849" s="240"/>
      <c r="GJ1849" s="240"/>
      <c r="GK1849" s="240"/>
      <c r="GL1849" s="240"/>
      <c r="GM1849" s="240"/>
      <c r="GN1849" s="240"/>
      <c r="GO1849" s="240"/>
      <c r="GP1849" s="240"/>
      <c r="GQ1849" s="240"/>
      <c r="GR1849" s="240"/>
      <c r="GS1849" s="240"/>
      <c r="GT1849" s="240"/>
      <c r="GU1849" s="240"/>
      <c r="GV1849" s="240"/>
      <c r="GW1849" s="240"/>
      <c r="GX1849" s="240"/>
      <c r="GY1849" s="240"/>
      <c r="GZ1849" s="240"/>
      <c r="HA1849" s="240"/>
      <c r="HB1849" s="240"/>
      <c r="HC1849" s="240"/>
      <c r="HD1849" s="240"/>
      <c r="HE1849" s="240"/>
      <c r="HF1849" s="240"/>
      <c r="HG1849" s="240"/>
      <c r="HH1849" s="240"/>
      <c r="HI1849" s="240"/>
      <c r="HJ1849" s="240"/>
      <c r="HK1849" s="240"/>
      <c r="HL1849" s="240"/>
      <c r="HM1849" s="240"/>
      <c r="HN1849" s="240"/>
      <c r="HO1849" s="240"/>
      <c r="HP1849" s="240"/>
      <c r="HQ1849" s="240"/>
      <c r="HR1849" s="240"/>
      <c r="HS1849" s="240"/>
      <c r="HT1849" s="240"/>
      <c r="HU1849" s="240"/>
      <c r="HV1849" s="240"/>
      <c r="HW1849" s="240"/>
      <c r="HX1849" s="240"/>
      <c r="HY1849" s="240"/>
      <c r="HZ1849" s="240"/>
      <c r="IA1849" s="240"/>
      <c r="IB1849" s="240"/>
      <c r="IC1849" s="240"/>
      <c r="ID1849" s="240"/>
      <c r="IE1849" s="240"/>
      <c r="IF1849" s="240"/>
      <c r="IG1849" s="240"/>
      <c r="IH1849" s="240"/>
      <c r="II1849" s="240"/>
      <c r="IJ1849" s="240"/>
      <c r="IK1849" s="240"/>
      <c r="IL1849" s="240"/>
      <c r="IM1849" s="240"/>
      <c r="IN1849" s="240"/>
      <c r="IO1849" s="240"/>
      <c r="IP1849" s="240"/>
      <c r="IQ1849" s="240"/>
      <c r="IR1849" s="240"/>
      <c r="IS1849" s="240"/>
      <c r="IT1849" s="240"/>
      <c r="IU1849" s="240"/>
      <c r="IV1849" s="240"/>
      <c r="IW1849" s="240"/>
      <c r="IX1849" s="240"/>
      <c r="IY1849" s="240"/>
      <c r="IZ1849" s="240"/>
      <c r="JA1849" s="240"/>
      <c r="JB1849" s="240"/>
      <c r="JC1849" s="240"/>
    </row>
    <row r="1850" spans="1:263" s="1072" customFormat="1" x14ac:dyDescent="0.25">
      <c r="A1850" s="363"/>
      <c r="B1850" s="363">
        <v>1</v>
      </c>
      <c r="C1850" s="302" t="s">
        <v>233</v>
      </c>
      <c r="D1850" s="301"/>
      <c r="E1850" s="302"/>
      <c r="F1850" s="2205">
        <f t="shared" si="1974"/>
        <v>57000</v>
      </c>
      <c r="G1850" s="950">
        <f t="shared" si="1974"/>
        <v>14250</v>
      </c>
      <c r="H1850" s="950">
        <f t="shared" si="1974"/>
        <v>8892</v>
      </c>
      <c r="I1850" s="950">
        <f t="shared" si="1974"/>
        <v>62.4</v>
      </c>
      <c r="J1850" s="2887"/>
      <c r="K1850" s="2887"/>
      <c r="L1850" s="2888"/>
      <c r="M1850" s="2888"/>
      <c r="N1850" s="2888"/>
      <c r="O1850" s="2888"/>
      <c r="P1850" s="2888"/>
      <c r="Q1850" s="2888"/>
      <c r="R1850" s="3148">
        <f t="shared" ref="R1850:AB1850" si="1990">R1754</f>
        <v>0</v>
      </c>
      <c r="S1850" s="3148">
        <f t="shared" ref="S1850:T1850" si="1991">S1754</f>
        <v>0</v>
      </c>
      <c r="T1850" s="3148">
        <f t="shared" si="1991"/>
        <v>0</v>
      </c>
      <c r="U1850" s="3148">
        <f t="shared" si="1990"/>
        <v>0</v>
      </c>
      <c r="V1850" s="3148">
        <f t="shared" si="1990"/>
        <v>0</v>
      </c>
      <c r="W1850" s="3149">
        <f t="shared" si="1990"/>
        <v>0</v>
      </c>
      <c r="X1850" s="3148">
        <f t="shared" si="1990"/>
        <v>0</v>
      </c>
      <c r="Y1850" s="3148">
        <f t="shared" si="1990"/>
        <v>0</v>
      </c>
      <c r="Z1850" s="3150">
        <f t="shared" si="1990"/>
        <v>0</v>
      </c>
      <c r="AA1850" s="3150">
        <f t="shared" si="1990"/>
        <v>0</v>
      </c>
      <c r="AB1850" s="3148">
        <f t="shared" si="1990"/>
        <v>0</v>
      </c>
      <c r="AC1850" s="1152">
        <f t="shared" si="1977"/>
        <v>0</v>
      </c>
      <c r="AD1850" s="2955"/>
      <c r="AE1850" s="2583"/>
      <c r="AF1850" s="3340"/>
      <c r="AG1850" s="240"/>
      <c r="AH1850" s="240"/>
      <c r="AI1850" s="240"/>
      <c r="AJ1850" s="240"/>
      <c r="AK1850" s="240"/>
      <c r="AL1850" s="240"/>
      <c r="AM1850" s="240"/>
      <c r="AN1850" s="240"/>
      <c r="AO1850" s="240"/>
      <c r="AP1850" s="240"/>
      <c r="AQ1850" s="240"/>
      <c r="AR1850" s="240"/>
      <c r="AS1850" s="240"/>
      <c r="AT1850" s="240"/>
      <c r="AU1850" s="240"/>
      <c r="AV1850" s="240"/>
      <c r="AW1850" s="240"/>
      <c r="AX1850" s="240"/>
      <c r="AY1850" s="240"/>
      <c r="AZ1850" s="240"/>
      <c r="BA1850" s="240"/>
      <c r="BB1850" s="240"/>
      <c r="BC1850" s="240"/>
      <c r="BD1850" s="240"/>
      <c r="BE1850" s="240"/>
      <c r="BF1850" s="240"/>
      <c r="BG1850" s="240"/>
      <c r="BH1850" s="240"/>
      <c r="BI1850" s="240"/>
      <c r="BJ1850" s="240"/>
      <c r="BK1850" s="240"/>
      <c r="BL1850" s="240"/>
      <c r="BM1850" s="240"/>
      <c r="BN1850" s="240"/>
      <c r="BO1850" s="240"/>
      <c r="BP1850" s="240"/>
      <c r="BQ1850" s="240"/>
      <c r="BR1850" s="240"/>
      <c r="BS1850" s="240"/>
      <c r="BT1850" s="240"/>
      <c r="BU1850" s="240"/>
      <c r="BV1850" s="240"/>
      <c r="BW1850" s="240"/>
      <c r="BX1850" s="240"/>
      <c r="BY1850" s="240"/>
      <c r="BZ1850" s="240"/>
      <c r="CA1850" s="240"/>
      <c r="CB1850" s="240"/>
      <c r="CC1850" s="240"/>
      <c r="CD1850" s="240"/>
      <c r="CE1850" s="240"/>
      <c r="CF1850" s="240"/>
      <c r="CG1850" s="240"/>
      <c r="CH1850" s="240"/>
      <c r="CI1850" s="240"/>
      <c r="CJ1850" s="240"/>
      <c r="CK1850" s="240"/>
      <c r="CL1850" s="240"/>
      <c r="CM1850" s="240"/>
      <c r="CN1850" s="240"/>
      <c r="CO1850" s="240"/>
      <c r="CP1850" s="240"/>
      <c r="CQ1850" s="240"/>
      <c r="CR1850" s="240"/>
      <c r="CS1850" s="240"/>
      <c r="CT1850" s="240"/>
      <c r="CU1850" s="240"/>
      <c r="CV1850" s="240"/>
      <c r="CW1850" s="240"/>
      <c r="CX1850" s="240"/>
      <c r="CY1850" s="240"/>
      <c r="CZ1850" s="240"/>
      <c r="DA1850" s="240"/>
      <c r="DB1850" s="240"/>
      <c r="DC1850" s="240"/>
      <c r="DD1850" s="240"/>
      <c r="DE1850" s="240"/>
      <c r="DF1850" s="240"/>
      <c r="DG1850" s="240"/>
      <c r="DH1850" s="240"/>
      <c r="DI1850" s="240"/>
      <c r="DJ1850" s="240"/>
      <c r="DK1850" s="240"/>
      <c r="DL1850" s="240"/>
      <c r="DM1850" s="240"/>
      <c r="DN1850" s="240"/>
      <c r="DO1850" s="240"/>
      <c r="DP1850" s="240"/>
      <c r="DQ1850" s="240"/>
      <c r="DR1850" s="240"/>
      <c r="DS1850" s="240"/>
      <c r="DT1850" s="240"/>
      <c r="DU1850" s="240"/>
      <c r="DV1850" s="240"/>
      <c r="DW1850" s="240"/>
      <c r="DX1850" s="240"/>
      <c r="DY1850" s="240"/>
      <c r="DZ1850" s="240"/>
      <c r="EA1850" s="240"/>
      <c r="EB1850" s="240"/>
      <c r="EC1850" s="240"/>
      <c r="ED1850" s="240"/>
      <c r="EE1850" s="240"/>
      <c r="EF1850" s="240"/>
      <c r="EG1850" s="240"/>
      <c r="EH1850" s="240"/>
      <c r="EI1850" s="240"/>
      <c r="EJ1850" s="240"/>
      <c r="EK1850" s="240"/>
      <c r="EL1850" s="240"/>
      <c r="EM1850" s="240"/>
      <c r="EN1850" s="240"/>
      <c r="EO1850" s="240"/>
      <c r="EP1850" s="240"/>
      <c r="EQ1850" s="240"/>
      <c r="ER1850" s="240"/>
      <c r="ES1850" s="240"/>
      <c r="ET1850" s="240"/>
      <c r="EU1850" s="240"/>
      <c r="EV1850" s="240"/>
      <c r="EW1850" s="240"/>
      <c r="EX1850" s="240"/>
      <c r="EY1850" s="240"/>
      <c r="EZ1850" s="240"/>
      <c r="FA1850" s="240"/>
      <c r="FB1850" s="240"/>
      <c r="FC1850" s="240"/>
      <c r="FD1850" s="240"/>
      <c r="FE1850" s="240"/>
      <c r="FF1850" s="240"/>
      <c r="FG1850" s="240"/>
      <c r="FH1850" s="240"/>
      <c r="FI1850" s="240"/>
      <c r="FJ1850" s="240"/>
      <c r="FK1850" s="240"/>
      <c r="FL1850" s="240"/>
      <c r="FM1850" s="240"/>
      <c r="FN1850" s="240"/>
      <c r="FO1850" s="240"/>
      <c r="FP1850" s="240"/>
      <c r="FQ1850" s="240"/>
      <c r="FR1850" s="240"/>
      <c r="FS1850" s="240"/>
      <c r="FT1850" s="240"/>
      <c r="FU1850" s="240"/>
      <c r="FV1850" s="240"/>
      <c r="FW1850" s="240"/>
      <c r="FX1850" s="240"/>
      <c r="FY1850" s="240"/>
      <c r="FZ1850" s="240"/>
      <c r="GA1850" s="240"/>
      <c r="GB1850" s="240"/>
      <c r="GC1850" s="240"/>
      <c r="GD1850" s="240"/>
      <c r="GE1850" s="240"/>
      <c r="GF1850" s="240"/>
      <c r="GG1850" s="240"/>
      <c r="GH1850" s="240"/>
      <c r="GI1850" s="240"/>
      <c r="GJ1850" s="240"/>
      <c r="GK1850" s="240"/>
      <c r="GL1850" s="240"/>
      <c r="GM1850" s="240"/>
      <c r="GN1850" s="240"/>
      <c r="GO1850" s="240"/>
      <c r="GP1850" s="240"/>
      <c r="GQ1850" s="240"/>
      <c r="GR1850" s="240"/>
      <c r="GS1850" s="240"/>
      <c r="GT1850" s="240"/>
      <c r="GU1850" s="240"/>
      <c r="GV1850" s="240"/>
      <c r="GW1850" s="240"/>
      <c r="GX1850" s="240"/>
      <c r="GY1850" s="240"/>
      <c r="GZ1850" s="240"/>
      <c r="HA1850" s="240"/>
      <c r="HB1850" s="240"/>
      <c r="HC1850" s="240"/>
      <c r="HD1850" s="240"/>
      <c r="HE1850" s="240"/>
      <c r="HF1850" s="240"/>
      <c r="HG1850" s="240"/>
      <c r="HH1850" s="240"/>
      <c r="HI1850" s="240"/>
      <c r="HJ1850" s="240"/>
      <c r="HK1850" s="240"/>
      <c r="HL1850" s="240"/>
      <c r="HM1850" s="240"/>
      <c r="HN1850" s="240"/>
      <c r="HO1850" s="240"/>
      <c r="HP1850" s="240"/>
      <c r="HQ1850" s="240"/>
      <c r="HR1850" s="240"/>
      <c r="HS1850" s="240"/>
      <c r="HT1850" s="240"/>
      <c r="HU1850" s="240"/>
      <c r="HV1850" s="240"/>
      <c r="HW1850" s="240"/>
      <c r="HX1850" s="240"/>
      <c r="HY1850" s="240"/>
      <c r="HZ1850" s="240"/>
      <c r="IA1850" s="240"/>
      <c r="IB1850" s="240"/>
      <c r="IC1850" s="240"/>
      <c r="ID1850" s="240"/>
      <c r="IE1850" s="240"/>
      <c r="IF1850" s="240"/>
      <c r="IG1850" s="240"/>
      <c r="IH1850" s="240"/>
      <c r="II1850" s="240"/>
      <c r="IJ1850" s="240"/>
      <c r="IK1850" s="240"/>
      <c r="IL1850" s="240"/>
      <c r="IM1850" s="240"/>
      <c r="IN1850" s="240"/>
      <c r="IO1850" s="240"/>
      <c r="IP1850" s="240"/>
      <c r="IQ1850" s="240"/>
      <c r="IR1850" s="240"/>
      <c r="IS1850" s="240"/>
      <c r="IT1850" s="240"/>
      <c r="IU1850" s="240"/>
      <c r="IV1850" s="240"/>
      <c r="IW1850" s="240"/>
      <c r="IX1850" s="240"/>
      <c r="IY1850" s="240"/>
      <c r="IZ1850" s="240"/>
      <c r="JA1850" s="240"/>
      <c r="JB1850" s="240"/>
      <c r="JC1850" s="240"/>
    </row>
    <row r="1851" spans="1:263" s="1072" customFormat="1" ht="57.75" x14ac:dyDescent="0.25">
      <c r="A1851" s="363"/>
      <c r="B1851" s="363">
        <v>1</v>
      </c>
      <c r="C1851" s="746" t="s">
        <v>531</v>
      </c>
      <c r="D1851" s="301"/>
      <c r="E1851" s="302"/>
      <c r="F1851" s="2205">
        <f t="shared" si="1974"/>
        <v>1811</v>
      </c>
      <c r="G1851" s="950">
        <f t="shared" si="1974"/>
        <v>452.75</v>
      </c>
      <c r="H1851" s="950">
        <f t="shared" si="1974"/>
        <v>260</v>
      </c>
      <c r="I1851" s="950">
        <f t="shared" si="1974"/>
        <v>57.426836002208724</v>
      </c>
      <c r="J1851" s="2887"/>
      <c r="K1851" s="2887"/>
      <c r="L1851" s="2888"/>
      <c r="M1851" s="2888"/>
      <c r="N1851" s="2888"/>
      <c r="O1851" s="2888"/>
      <c r="P1851" s="2888"/>
      <c r="Q1851" s="2888"/>
      <c r="R1851" s="3148">
        <f t="shared" ref="R1851:AB1851" si="1992">R1755</f>
        <v>0</v>
      </c>
      <c r="S1851" s="3148">
        <f t="shared" ref="S1851:T1851" si="1993">S1755</f>
        <v>0</v>
      </c>
      <c r="T1851" s="3148">
        <f t="shared" si="1993"/>
        <v>0</v>
      </c>
      <c r="U1851" s="3148">
        <f t="shared" si="1992"/>
        <v>0</v>
      </c>
      <c r="V1851" s="3148">
        <f t="shared" si="1992"/>
        <v>0</v>
      </c>
      <c r="W1851" s="3149">
        <f t="shared" si="1992"/>
        <v>0</v>
      </c>
      <c r="X1851" s="3148">
        <f t="shared" si="1992"/>
        <v>0</v>
      </c>
      <c r="Y1851" s="3148">
        <f t="shared" si="1992"/>
        <v>0</v>
      </c>
      <c r="Z1851" s="3150">
        <f t="shared" si="1992"/>
        <v>0</v>
      </c>
      <c r="AA1851" s="3150">
        <f t="shared" si="1992"/>
        <v>0</v>
      </c>
      <c r="AB1851" s="3148">
        <f t="shared" si="1992"/>
        <v>0</v>
      </c>
      <c r="AC1851" s="1152">
        <f t="shared" si="1977"/>
        <v>0</v>
      </c>
      <c r="AD1851" s="2955"/>
      <c r="AE1851" s="2583"/>
      <c r="AF1851" s="3340"/>
      <c r="AG1851" s="240"/>
      <c r="AH1851" s="240"/>
      <c r="AI1851" s="240"/>
      <c r="AJ1851" s="240"/>
      <c r="AK1851" s="240"/>
      <c r="AL1851" s="240"/>
      <c r="AM1851" s="240"/>
      <c r="AN1851" s="240"/>
      <c r="AO1851" s="240"/>
      <c r="AP1851" s="240"/>
      <c r="AQ1851" s="240"/>
      <c r="AR1851" s="240"/>
      <c r="AS1851" s="240"/>
      <c r="AT1851" s="240"/>
      <c r="AU1851" s="240"/>
      <c r="AV1851" s="240"/>
      <c r="AW1851" s="240"/>
      <c r="AX1851" s="240"/>
      <c r="AY1851" s="240"/>
      <c r="AZ1851" s="240"/>
      <c r="BA1851" s="240"/>
      <c r="BB1851" s="240"/>
      <c r="BC1851" s="240"/>
      <c r="BD1851" s="240"/>
      <c r="BE1851" s="240"/>
      <c r="BF1851" s="240"/>
      <c r="BG1851" s="240"/>
      <c r="BH1851" s="240"/>
      <c r="BI1851" s="240"/>
      <c r="BJ1851" s="240"/>
      <c r="BK1851" s="240"/>
      <c r="BL1851" s="240"/>
      <c r="BM1851" s="240"/>
      <c r="BN1851" s="240"/>
      <c r="BO1851" s="240"/>
      <c r="BP1851" s="240"/>
      <c r="BQ1851" s="240"/>
      <c r="BR1851" s="240"/>
      <c r="BS1851" s="240"/>
      <c r="BT1851" s="240"/>
      <c r="BU1851" s="240"/>
      <c r="BV1851" s="240"/>
      <c r="BW1851" s="240"/>
      <c r="BX1851" s="240"/>
      <c r="BY1851" s="240"/>
      <c r="BZ1851" s="240"/>
      <c r="CA1851" s="240"/>
      <c r="CB1851" s="240"/>
      <c r="CC1851" s="240"/>
      <c r="CD1851" s="240"/>
      <c r="CE1851" s="240"/>
      <c r="CF1851" s="240"/>
      <c r="CG1851" s="240"/>
      <c r="CH1851" s="240"/>
      <c r="CI1851" s="240"/>
      <c r="CJ1851" s="240"/>
      <c r="CK1851" s="240"/>
      <c r="CL1851" s="240"/>
      <c r="CM1851" s="240"/>
      <c r="CN1851" s="240"/>
      <c r="CO1851" s="240"/>
      <c r="CP1851" s="240"/>
      <c r="CQ1851" s="240"/>
      <c r="CR1851" s="240"/>
      <c r="CS1851" s="240"/>
      <c r="CT1851" s="240"/>
      <c r="CU1851" s="240"/>
      <c r="CV1851" s="240"/>
      <c r="CW1851" s="240"/>
      <c r="CX1851" s="240"/>
      <c r="CY1851" s="240"/>
      <c r="CZ1851" s="240"/>
      <c r="DA1851" s="240"/>
      <c r="DB1851" s="240"/>
      <c r="DC1851" s="240"/>
      <c r="DD1851" s="240"/>
      <c r="DE1851" s="240"/>
      <c r="DF1851" s="240"/>
      <c r="DG1851" s="240"/>
      <c r="DH1851" s="240"/>
      <c r="DI1851" s="240"/>
      <c r="DJ1851" s="240"/>
      <c r="DK1851" s="240"/>
      <c r="DL1851" s="240"/>
      <c r="DM1851" s="240"/>
      <c r="DN1851" s="240"/>
      <c r="DO1851" s="240"/>
      <c r="DP1851" s="240"/>
      <c r="DQ1851" s="240"/>
      <c r="DR1851" s="240"/>
      <c r="DS1851" s="240"/>
      <c r="DT1851" s="240"/>
      <c r="DU1851" s="240"/>
      <c r="DV1851" s="240"/>
      <c r="DW1851" s="240"/>
      <c r="DX1851" s="240"/>
      <c r="DY1851" s="240"/>
      <c r="DZ1851" s="240"/>
      <c r="EA1851" s="240"/>
      <c r="EB1851" s="240"/>
      <c r="EC1851" s="240"/>
      <c r="ED1851" s="240"/>
      <c r="EE1851" s="240"/>
      <c r="EF1851" s="240"/>
      <c r="EG1851" s="240"/>
      <c r="EH1851" s="240"/>
      <c r="EI1851" s="240"/>
      <c r="EJ1851" s="240"/>
      <c r="EK1851" s="240"/>
      <c r="EL1851" s="240"/>
      <c r="EM1851" s="240"/>
      <c r="EN1851" s="240"/>
      <c r="EO1851" s="240"/>
      <c r="EP1851" s="240"/>
      <c r="EQ1851" s="240"/>
      <c r="ER1851" s="240"/>
      <c r="ES1851" s="240"/>
      <c r="ET1851" s="240"/>
      <c r="EU1851" s="240"/>
      <c r="EV1851" s="240"/>
      <c r="EW1851" s="240"/>
      <c r="EX1851" s="240"/>
      <c r="EY1851" s="240"/>
      <c r="EZ1851" s="240"/>
      <c r="FA1851" s="240"/>
      <c r="FB1851" s="240"/>
      <c r="FC1851" s="240"/>
      <c r="FD1851" s="240"/>
      <c r="FE1851" s="240"/>
      <c r="FF1851" s="240"/>
      <c r="FG1851" s="240"/>
      <c r="FH1851" s="240"/>
      <c r="FI1851" s="240"/>
      <c r="FJ1851" s="240"/>
      <c r="FK1851" s="240"/>
      <c r="FL1851" s="240"/>
      <c r="FM1851" s="240"/>
      <c r="FN1851" s="240"/>
      <c r="FO1851" s="240"/>
      <c r="FP1851" s="240"/>
      <c r="FQ1851" s="240"/>
      <c r="FR1851" s="240"/>
      <c r="FS1851" s="240"/>
      <c r="FT1851" s="240"/>
      <c r="FU1851" s="240"/>
      <c r="FV1851" s="240"/>
      <c r="FW1851" s="240"/>
      <c r="FX1851" s="240"/>
      <c r="FY1851" s="240"/>
      <c r="FZ1851" s="240"/>
      <c r="GA1851" s="240"/>
      <c r="GB1851" s="240"/>
      <c r="GC1851" s="240"/>
      <c r="GD1851" s="240"/>
      <c r="GE1851" s="240"/>
      <c r="GF1851" s="240"/>
      <c r="GG1851" s="240"/>
      <c r="GH1851" s="240"/>
      <c r="GI1851" s="240"/>
      <c r="GJ1851" s="240"/>
      <c r="GK1851" s="240"/>
      <c r="GL1851" s="240"/>
      <c r="GM1851" s="240"/>
      <c r="GN1851" s="240"/>
      <c r="GO1851" s="240"/>
      <c r="GP1851" s="240"/>
      <c r="GQ1851" s="240"/>
      <c r="GR1851" s="240"/>
      <c r="GS1851" s="240"/>
      <c r="GT1851" s="240"/>
      <c r="GU1851" s="240"/>
      <c r="GV1851" s="240"/>
      <c r="GW1851" s="240"/>
      <c r="GX1851" s="240"/>
      <c r="GY1851" s="240"/>
      <c r="GZ1851" s="240"/>
      <c r="HA1851" s="240"/>
      <c r="HB1851" s="240"/>
      <c r="HC1851" s="240"/>
      <c r="HD1851" s="240"/>
      <c r="HE1851" s="240"/>
      <c r="HF1851" s="240"/>
      <c r="HG1851" s="240"/>
      <c r="HH1851" s="240"/>
      <c r="HI1851" s="240"/>
      <c r="HJ1851" s="240"/>
      <c r="HK1851" s="240"/>
      <c r="HL1851" s="240"/>
      <c r="HM1851" s="240"/>
      <c r="HN1851" s="240"/>
      <c r="HO1851" s="240"/>
      <c r="HP1851" s="240"/>
      <c r="HQ1851" s="240"/>
      <c r="HR1851" s="240"/>
      <c r="HS1851" s="240"/>
      <c r="HT1851" s="240"/>
      <c r="HU1851" s="240"/>
      <c r="HV1851" s="240"/>
      <c r="HW1851" s="240"/>
      <c r="HX1851" s="240"/>
      <c r="HY1851" s="240"/>
      <c r="HZ1851" s="240"/>
      <c r="IA1851" s="240"/>
      <c r="IB1851" s="240"/>
      <c r="IC1851" s="240"/>
      <c r="ID1851" s="240"/>
      <c r="IE1851" s="240"/>
      <c r="IF1851" s="240"/>
      <c r="IG1851" s="240"/>
      <c r="IH1851" s="240"/>
      <c r="II1851" s="240"/>
      <c r="IJ1851" s="240"/>
      <c r="IK1851" s="240"/>
      <c r="IL1851" s="240"/>
      <c r="IM1851" s="240"/>
      <c r="IN1851" s="240"/>
      <c r="IO1851" s="240"/>
      <c r="IP1851" s="240"/>
      <c r="IQ1851" s="240"/>
      <c r="IR1851" s="240"/>
      <c r="IS1851" s="240"/>
      <c r="IT1851" s="240"/>
      <c r="IU1851" s="240"/>
      <c r="IV1851" s="240"/>
      <c r="IW1851" s="240"/>
      <c r="IX1851" s="240"/>
      <c r="IY1851" s="240"/>
      <c r="IZ1851" s="240"/>
      <c r="JA1851" s="240"/>
      <c r="JB1851" s="240"/>
      <c r="JC1851" s="240"/>
    </row>
    <row r="1852" spans="1:263" s="1072" customFormat="1" ht="30" x14ac:dyDescent="0.25">
      <c r="A1852" s="363"/>
      <c r="B1852" s="363">
        <v>1</v>
      </c>
      <c r="C1852" s="303" t="s">
        <v>201</v>
      </c>
      <c r="D1852" s="301"/>
      <c r="E1852" s="302"/>
      <c r="F1852" s="2205">
        <f t="shared" si="1974"/>
        <v>0</v>
      </c>
      <c r="G1852" s="950">
        <f t="shared" si="1974"/>
        <v>0</v>
      </c>
      <c r="H1852" s="950">
        <f t="shared" si="1974"/>
        <v>0</v>
      </c>
      <c r="I1852" s="950">
        <f t="shared" si="1974"/>
        <v>0</v>
      </c>
      <c r="J1852" s="2887"/>
      <c r="K1852" s="2887"/>
      <c r="L1852" s="2888"/>
      <c r="M1852" s="2888"/>
      <c r="N1852" s="2888"/>
      <c r="O1852" s="2888"/>
      <c r="P1852" s="2888"/>
      <c r="Q1852" s="2888"/>
      <c r="R1852" s="3148">
        <f t="shared" ref="R1852:AB1852" si="1994">R1756</f>
        <v>0</v>
      </c>
      <c r="S1852" s="3148">
        <f t="shared" ref="S1852:T1852" si="1995">S1756</f>
        <v>0</v>
      </c>
      <c r="T1852" s="3148">
        <f t="shared" si="1995"/>
        <v>0</v>
      </c>
      <c r="U1852" s="3148">
        <f t="shared" si="1994"/>
        <v>0</v>
      </c>
      <c r="V1852" s="3148">
        <f t="shared" si="1994"/>
        <v>0</v>
      </c>
      <c r="W1852" s="3149">
        <f t="shared" si="1994"/>
        <v>0</v>
      </c>
      <c r="X1852" s="3148">
        <f t="shared" si="1994"/>
        <v>0</v>
      </c>
      <c r="Y1852" s="3148">
        <f t="shared" si="1994"/>
        <v>0</v>
      </c>
      <c r="Z1852" s="3150">
        <f t="shared" si="1994"/>
        <v>0</v>
      </c>
      <c r="AA1852" s="3150">
        <f t="shared" si="1994"/>
        <v>0</v>
      </c>
      <c r="AB1852" s="3148">
        <f t="shared" si="1994"/>
        <v>0</v>
      </c>
      <c r="AC1852" s="1152">
        <f t="shared" si="1977"/>
        <v>0</v>
      </c>
      <c r="AD1852" s="2955"/>
      <c r="AE1852" s="2583"/>
      <c r="AF1852" s="3340"/>
      <c r="AG1852" s="240"/>
      <c r="AH1852" s="240"/>
      <c r="AI1852" s="240"/>
      <c r="AJ1852" s="240"/>
      <c r="AK1852" s="240"/>
      <c r="AL1852" s="240"/>
      <c r="AM1852" s="240"/>
      <c r="AN1852" s="240"/>
      <c r="AO1852" s="240"/>
      <c r="AP1852" s="240"/>
      <c r="AQ1852" s="240"/>
      <c r="AR1852" s="240"/>
      <c r="AS1852" s="240"/>
      <c r="AT1852" s="240"/>
      <c r="AU1852" s="240"/>
      <c r="AV1852" s="240"/>
      <c r="AW1852" s="240"/>
      <c r="AX1852" s="240"/>
      <c r="AY1852" s="240"/>
      <c r="AZ1852" s="240"/>
      <c r="BA1852" s="240"/>
      <c r="BB1852" s="240"/>
      <c r="BC1852" s="240"/>
      <c r="BD1852" s="240"/>
      <c r="BE1852" s="240"/>
      <c r="BF1852" s="240"/>
      <c r="BG1852" s="240"/>
      <c r="BH1852" s="240"/>
      <c r="BI1852" s="240"/>
      <c r="BJ1852" s="240"/>
      <c r="BK1852" s="240"/>
      <c r="BL1852" s="240"/>
      <c r="BM1852" s="240"/>
      <c r="BN1852" s="240"/>
      <c r="BO1852" s="240"/>
      <c r="BP1852" s="240"/>
      <c r="BQ1852" s="240"/>
      <c r="BR1852" s="240"/>
      <c r="BS1852" s="240"/>
      <c r="BT1852" s="240"/>
      <c r="BU1852" s="240"/>
      <c r="BV1852" s="240"/>
      <c r="BW1852" s="240"/>
      <c r="BX1852" s="240"/>
      <c r="BY1852" s="240"/>
      <c r="BZ1852" s="240"/>
      <c r="CA1852" s="240"/>
      <c r="CB1852" s="240"/>
      <c r="CC1852" s="240"/>
      <c r="CD1852" s="240"/>
      <c r="CE1852" s="240"/>
      <c r="CF1852" s="240"/>
      <c r="CG1852" s="240"/>
      <c r="CH1852" s="240"/>
      <c r="CI1852" s="240"/>
      <c r="CJ1852" s="240"/>
      <c r="CK1852" s="240"/>
      <c r="CL1852" s="240"/>
      <c r="CM1852" s="240"/>
      <c r="CN1852" s="240"/>
      <c r="CO1852" s="240"/>
      <c r="CP1852" s="240"/>
      <c r="CQ1852" s="240"/>
      <c r="CR1852" s="240"/>
      <c r="CS1852" s="240"/>
      <c r="CT1852" s="240"/>
      <c r="CU1852" s="240"/>
      <c r="CV1852" s="240"/>
      <c r="CW1852" s="240"/>
      <c r="CX1852" s="240"/>
      <c r="CY1852" s="240"/>
      <c r="CZ1852" s="240"/>
      <c r="DA1852" s="240"/>
      <c r="DB1852" s="240"/>
      <c r="DC1852" s="240"/>
      <c r="DD1852" s="240"/>
      <c r="DE1852" s="240"/>
      <c r="DF1852" s="240"/>
      <c r="DG1852" s="240"/>
      <c r="DH1852" s="240"/>
      <c r="DI1852" s="240"/>
      <c r="DJ1852" s="240"/>
      <c r="DK1852" s="240"/>
      <c r="DL1852" s="240"/>
      <c r="DM1852" s="240"/>
      <c r="DN1852" s="240"/>
      <c r="DO1852" s="240"/>
      <c r="DP1852" s="240"/>
      <c r="DQ1852" s="240"/>
      <c r="DR1852" s="240"/>
      <c r="DS1852" s="240"/>
      <c r="DT1852" s="240"/>
      <c r="DU1852" s="240"/>
      <c r="DV1852" s="240"/>
      <c r="DW1852" s="240"/>
      <c r="DX1852" s="240"/>
      <c r="DY1852" s="240"/>
      <c r="DZ1852" s="240"/>
      <c r="EA1852" s="240"/>
      <c r="EB1852" s="240"/>
      <c r="EC1852" s="240"/>
      <c r="ED1852" s="240"/>
      <c r="EE1852" s="240"/>
      <c r="EF1852" s="240"/>
      <c r="EG1852" s="240"/>
      <c r="EH1852" s="240"/>
      <c r="EI1852" s="240"/>
      <c r="EJ1852" s="240"/>
      <c r="EK1852" s="240"/>
      <c r="EL1852" s="240"/>
      <c r="EM1852" s="240"/>
      <c r="EN1852" s="240"/>
      <c r="EO1852" s="240"/>
      <c r="EP1852" s="240"/>
      <c r="EQ1852" s="240"/>
      <c r="ER1852" s="240"/>
      <c r="ES1852" s="240"/>
      <c r="ET1852" s="240"/>
      <c r="EU1852" s="240"/>
      <c r="EV1852" s="240"/>
      <c r="EW1852" s="240"/>
      <c r="EX1852" s="240"/>
      <c r="EY1852" s="240"/>
      <c r="EZ1852" s="240"/>
      <c r="FA1852" s="240"/>
      <c r="FB1852" s="240"/>
      <c r="FC1852" s="240"/>
      <c r="FD1852" s="240"/>
      <c r="FE1852" s="240"/>
      <c r="FF1852" s="240"/>
      <c r="FG1852" s="240"/>
      <c r="FH1852" s="240"/>
      <c r="FI1852" s="240"/>
      <c r="FJ1852" s="240"/>
      <c r="FK1852" s="240"/>
      <c r="FL1852" s="240"/>
      <c r="FM1852" s="240"/>
      <c r="FN1852" s="240"/>
      <c r="FO1852" s="240"/>
      <c r="FP1852" s="240"/>
      <c r="FQ1852" s="240"/>
      <c r="FR1852" s="240"/>
      <c r="FS1852" s="240"/>
      <c r="FT1852" s="240"/>
      <c r="FU1852" s="240"/>
      <c r="FV1852" s="240"/>
      <c r="FW1852" s="240"/>
      <c r="FX1852" s="240"/>
      <c r="FY1852" s="240"/>
      <c r="FZ1852" s="240"/>
      <c r="GA1852" s="240"/>
      <c r="GB1852" s="240"/>
      <c r="GC1852" s="240"/>
      <c r="GD1852" s="240"/>
      <c r="GE1852" s="240"/>
      <c r="GF1852" s="240"/>
      <c r="GG1852" s="240"/>
      <c r="GH1852" s="240"/>
      <c r="GI1852" s="240"/>
      <c r="GJ1852" s="240"/>
      <c r="GK1852" s="240"/>
      <c r="GL1852" s="240"/>
      <c r="GM1852" s="240"/>
      <c r="GN1852" s="240"/>
      <c r="GO1852" s="240"/>
      <c r="GP1852" s="240"/>
      <c r="GQ1852" s="240"/>
      <c r="GR1852" s="240"/>
      <c r="GS1852" s="240"/>
      <c r="GT1852" s="240"/>
      <c r="GU1852" s="240"/>
      <c r="GV1852" s="240"/>
      <c r="GW1852" s="240"/>
      <c r="GX1852" s="240"/>
      <c r="GY1852" s="240"/>
      <c r="GZ1852" s="240"/>
      <c r="HA1852" s="240"/>
      <c r="HB1852" s="240"/>
      <c r="HC1852" s="240"/>
      <c r="HD1852" s="240"/>
      <c r="HE1852" s="240"/>
      <c r="HF1852" s="240"/>
      <c r="HG1852" s="240"/>
      <c r="HH1852" s="240"/>
      <c r="HI1852" s="240"/>
      <c r="HJ1852" s="240"/>
      <c r="HK1852" s="240"/>
      <c r="HL1852" s="240"/>
      <c r="HM1852" s="240"/>
      <c r="HN1852" s="240"/>
      <c r="HO1852" s="240"/>
      <c r="HP1852" s="240"/>
      <c r="HQ1852" s="240"/>
      <c r="HR1852" s="240"/>
      <c r="HS1852" s="240"/>
      <c r="HT1852" s="240"/>
      <c r="HU1852" s="240"/>
      <c r="HV1852" s="240"/>
      <c r="HW1852" s="240"/>
      <c r="HX1852" s="240"/>
      <c r="HY1852" s="240"/>
      <c r="HZ1852" s="240"/>
      <c r="IA1852" s="240"/>
      <c r="IB1852" s="240"/>
      <c r="IC1852" s="240"/>
      <c r="ID1852" s="240"/>
      <c r="IE1852" s="240"/>
      <c r="IF1852" s="240"/>
      <c r="IG1852" s="240"/>
      <c r="IH1852" s="240"/>
      <c r="II1852" s="240"/>
      <c r="IJ1852" s="240"/>
      <c r="IK1852" s="240"/>
      <c r="IL1852" s="240"/>
      <c r="IM1852" s="240"/>
      <c r="IN1852" s="240"/>
      <c r="IO1852" s="240"/>
      <c r="IP1852" s="240"/>
      <c r="IQ1852" s="240"/>
      <c r="IR1852" s="240"/>
      <c r="IS1852" s="240"/>
      <c r="IT1852" s="240"/>
      <c r="IU1852" s="240"/>
      <c r="IV1852" s="240"/>
      <c r="IW1852" s="240"/>
      <c r="IX1852" s="240"/>
      <c r="IY1852" s="240"/>
      <c r="IZ1852" s="240"/>
      <c r="JA1852" s="240"/>
      <c r="JB1852" s="240"/>
      <c r="JC1852" s="240"/>
    </row>
    <row r="1853" spans="1:263" s="1072" customFormat="1" ht="63" x14ac:dyDescent="0.25">
      <c r="A1853" s="363"/>
      <c r="B1853" s="363">
        <v>1</v>
      </c>
      <c r="C1853" s="747" t="s">
        <v>532</v>
      </c>
      <c r="D1853" s="301"/>
      <c r="E1853" s="302"/>
      <c r="F1853" s="2205">
        <f t="shared" si="1974"/>
        <v>7318</v>
      </c>
      <c r="G1853" s="950">
        <f t="shared" si="1974"/>
        <v>1829.5</v>
      </c>
      <c r="H1853" s="950">
        <f t="shared" si="1974"/>
        <v>614</v>
      </c>
      <c r="I1853" s="950">
        <f t="shared" si="1974"/>
        <v>33.561082262913366</v>
      </c>
      <c r="J1853" s="2887"/>
      <c r="K1853" s="2887"/>
      <c r="L1853" s="2888"/>
      <c r="M1853" s="2888"/>
      <c r="N1853" s="2888"/>
      <c r="O1853" s="2888"/>
      <c r="P1853" s="2888"/>
      <c r="Q1853" s="2888"/>
      <c r="R1853" s="3148">
        <f t="shared" ref="R1853:AB1853" si="1996">R1757</f>
        <v>15596.487499999999</v>
      </c>
      <c r="S1853" s="3148">
        <f t="shared" ref="S1853:T1853" si="1997">S1757</f>
        <v>15596.487499999999</v>
      </c>
      <c r="T1853" s="3148">
        <f t="shared" si="1997"/>
        <v>15596.487499999999</v>
      </c>
      <c r="U1853" s="3148">
        <f t="shared" si="1996"/>
        <v>3899.1218749999998</v>
      </c>
      <c r="V1853" s="3148">
        <f t="shared" si="1996"/>
        <v>1308.5875000000001</v>
      </c>
      <c r="W1853" s="3149">
        <f t="shared" si="1996"/>
        <v>0</v>
      </c>
      <c r="X1853" s="3148">
        <f t="shared" si="1996"/>
        <v>0</v>
      </c>
      <c r="Y1853" s="3148">
        <f t="shared" si="1996"/>
        <v>-2590.5343749999997</v>
      </c>
      <c r="Z1853" s="3150">
        <f t="shared" si="1996"/>
        <v>0</v>
      </c>
      <c r="AA1853" s="3150">
        <f t="shared" si="1996"/>
        <v>0</v>
      </c>
      <c r="AB1853" s="3148">
        <f t="shared" si="1996"/>
        <v>1308.5875000000001</v>
      </c>
      <c r="AC1853" s="1152">
        <f t="shared" si="1977"/>
        <v>0</v>
      </c>
      <c r="AD1853" s="2955">
        <f>AD1757</f>
        <v>0</v>
      </c>
      <c r="AE1853" s="2583"/>
      <c r="AF1853" s="3340"/>
      <c r="AG1853" s="240"/>
      <c r="AH1853" s="240"/>
      <c r="AI1853" s="240"/>
      <c r="AJ1853" s="240"/>
      <c r="AK1853" s="240"/>
      <c r="AL1853" s="240"/>
      <c r="AM1853" s="240"/>
      <c r="AN1853" s="240"/>
      <c r="AO1853" s="240"/>
      <c r="AP1853" s="240"/>
      <c r="AQ1853" s="240"/>
      <c r="AR1853" s="240"/>
      <c r="AS1853" s="240"/>
      <c r="AT1853" s="240"/>
      <c r="AU1853" s="240"/>
      <c r="AV1853" s="240"/>
      <c r="AW1853" s="240"/>
      <c r="AX1853" s="240"/>
      <c r="AY1853" s="240"/>
      <c r="AZ1853" s="240"/>
      <c r="BA1853" s="240"/>
      <c r="BB1853" s="240"/>
      <c r="BC1853" s="240"/>
      <c r="BD1853" s="240"/>
      <c r="BE1853" s="240"/>
      <c r="BF1853" s="240"/>
      <c r="BG1853" s="240"/>
      <c r="BH1853" s="240"/>
      <c r="BI1853" s="240"/>
      <c r="BJ1853" s="240"/>
      <c r="BK1853" s="240"/>
      <c r="BL1853" s="240"/>
      <c r="BM1853" s="240"/>
      <c r="BN1853" s="240"/>
      <c r="BO1853" s="240"/>
      <c r="BP1853" s="240"/>
      <c r="BQ1853" s="240"/>
      <c r="BR1853" s="240"/>
      <c r="BS1853" s="240"/>
      <c r="BT1853" s="240"/>
      <c r="BU1853" s="240"/>
      <c r="BV1853" s="240"/>
      <c r="BW1853" s="240"/>
      <c r="BX1853" s="240"/>
      <c r="BY1853" s="240"/>
      <c r="BZ1853" s="240"/>
      <c r="CA1853" s="240"/>
      <c r="CB1853" s="240"/>
      <c r="CC1853" s="240"/>
      <c r="CD1853" s="240"/>
      <c r="CE1853" s="240"/>
      <c r="CF1853" s="240"/>
      <c r="CG1853" s="240"/>
      <c r="CH1853" s="240"/>
      <c r="CI1853" s="240"/>
      <c r="CJ1853" s="240"/>
      <c r="CK1853" s="240"/>
      <c r="CL1853" s="240"/>
      <c r="CM1853" s="240"/>
      <c r="CN1853" s="240"/>
      <c r="CO1853" s="240"/>
      <c r="CP1853" s="240"/>
      <c r="CQ1853" s="240"/>
      <c r="CR1853" s="240"/>
      <c r="CS1853" s="240"/>
      <c r="CT1853" s="240"/>
      <c r="CU1853" s="240"/>
      <c r="CV1853" s="240"/>
      <c r="CW1853" s="240"/>
      <c r="CX1853" s="240"/>
      <c r="CY1853" s="240"/>
      <c r="CZ1853" s="240"/>
      <c r="DA1853" s="240"/>
      <c r="DB1853" s="240"/>
      <c r="DC1853" s="240"/>
      <c r="DD1853" s="240"/>
      <c r="DE1853" s="240"/>
      <c r="DF1853" s="240"/>
      <c r="DG1853" s="240"/>
      <c r="DH1853" s="240"/>
      <c r="DI1853" s="240"/>
      <c r="DJ1853" s="240"/>
      <c r="DK1853" s="240"/>
      <c r="DL1853" s="240"/>
      <c r="DM1853" s="240"/>
      <c r="DN1853" s="240"/>
      <c r="DO1853" s="240"/>
      <c r="DP1853" s="240"/>
      <c r="DQ1853" s="240"/>
      <c r="DR1853" s="240"/>
      <c r="DS1853" s="240"/>
      <c r="DT1853" s="240"/>
      <c r="DU1853" s="240"/>
      <c r="DV1853" s="240"/>
      <c r="DW1853" s="240"/>
      <c r="DX1853" s="240"/>
      <c r="DY1853" s="240"/>
      <c r="DZ1853" s="240"/>
      <c r="EA1853" s="240"/>
      <c r="EB1853" s="240"/>
      <c r="EC1853" s="240"/>
      <c r="ED1853" s="240"/>
      <c r="EE1853" s="240"/>
      <c r="EF1853" s="240"/>
      <c r="EG1853" s="240"/>
      <c r="EH1853" s="240"/>
      <c r="EI1853" s="240"/>
      <c r="EJ1853" s="240"/>
      <c r="EK1853" s="240"/>
      <c r="EL1853" s="240"/>
      <c r="EM1853" s="240"/>
      <c r="EN1853" s="240"/>
      <c r="EO1853" s="240"/>
      <c r="EP1853" s="240"/>
      <c r="EQ1853" s="240"/>
      <c r="ER1853" s="240"/>
      <c r="ES1853" s="240"/>
      <c r="ET1853" s="240"/>
      <c r="EU1853" s="240"/>
      <c r="EV1853" s="240"/>
      <c r="EW1853" s="240"/>
      <c r="EX1853" s="240"/>
      <c r="EY1853" s="240"/>
      <c r="EZ1853" s="240"/>
      <c r="FA1853" s="240"/>
      <c r="FB1853" s="240"/>
      <c r="FC1853" s="240"/>
      <c r="FD1853" s="240"/>
      <c r="FE1853" s="240"/>
      <c r="FF1853" s="240"/>
      <c r="FG1853" s="240"/>
      <c r="FH1853" s="240"/>
      <c r="FI1853" s="240"/>
      <c r="FJ1853" s="240"/>
      <c r="FK1853" s="240"/>
      <c r="FL1853" s="240"/>
      <c r="FM1853" s="240"/>
      <c r="FN1853" s="240"/>
      <c r="FO1853" s="240"/>
      <c r="FP1853" s="240"/>
      <c r="FQ1853" s="240"/>
      <c r="FR1853" s="240"/>
      <c r="FS1853" s="240"/>
      <c r="FT1853" s="240"/>
      <c r="FU1853" s="240"/>
      <c r="FV1853" s="240"/>
      <c r="FW1853" s="240"/>
      <c r="FX1853" s="240"/>
      <c r="FY1853" s="240"/>
      <c r="FZ1853" s="240"/>
      <c r="GA1853" s="240"/>
      <c r="GB1853" s="240"/>
      <c r="GC1853" s="240"/>
      <c r="GD1853" s="240"/>
      <c r="GE1853" s="240"/>
      <c r="GF1853" s="240"/>
      <c r="GG1853" s="240"/>
      <c r="GH1853" s="240"/>
      <c r="GI1853" s="240"/>
      <c r="GJ1853" s="240"/>
      <c r="GK1853" s="240"/>
      <c r="GL1853" s="240"/>
      <c r="GM1853" s="240"/>
      <c r="GN1853" s="240"/>
      <c r="GO1853" s="240"/>
      <c r="GP1853" s="240"/>
      <c r="GQ1853" s="240"/>
      <c r="GR1853" s="240"/>
      <c r="GS1853" s="240"/>
      <c r="GT1853" s="240"/>
      <c r="GU1853" s="240"/>
      <c r="GV1853" s="240"/>
      <c r="GW1853" s="240"/>
      <c r="GX1853" s="240"/>
      <c r="GY1853" s="240"/>
      <c r="GZ1853" s="240"/>
      <c r="HA1853" s="240"/>
      <c r="HB1853" s="240"/>
      <c r="HC1853" s="240"/>
      <c r="HD1853" s="240"/>
      <c r="HE1853" s="240"/>
      <c r="HF1853" s="240"/>
      <c r="HG1853" s="240"/>
      <c r="HH1853" s="240"/>
      <c r="HI1853" s="240"/>
      <c r="HJ1853" s="240"/>
      <c r="HK1853" s="240"/>
      <c r="HL1853" s="240"/>
      <c r="HM1853" s="240"/>
      <c r="HN1853" s="240"/>
      <c r="HO1853" s="240"/>
      <c r="HP1853" s="240"/>
      <c r="HQ1853" s="240"/>
      <c r="HR1853" s="240"/>
      <c r="HS1853" s="240"/>
      <c r="HT1853" s="240"/>
      <c r="HU1853" s="240"/>
      <c r="HV1853" s="240"/>
      <c r="HW1853" s="240"/>
      <c r="HX1853" s="240"/>
      <c r="HY1853" s="240"/>
      <c r="HZ1853" s="240"/>
      <c r="IA1853" s="240"/>
      <c r="IB1853" s="240"/>
      <c r="IC1853" s="240"/>
      <c r="ID1853" s="240"/>
      <c r="IE1853" s="240"/>
      <c r="IF1853" s="240"/>
      <c r="IG1853" s="240"/>
      <c r="IH1853" s="240"/>
      <c r="II1853" s="240"/>
      <c r="IJ1853" s="240"/>
      <c r="IK1853" s="240"/>
      <c r="IL1853" s="240"/>
      <c r="IM1853" s="240"/>
      <c r="IN1853" s="240"/>
      <c r="IO1853" s="240"/>
      <c r="IP1853" s="240"/>
      <c r="IQ1853" s="240"/>
      <c r="IR1853" s="240"/>
      <c r="IS1853" s="240"/>
      <c r="IT1853" s="240"/>
      <c r="IU1853" s="240"/>
      <c r="IV1853" s="240"/>
      <c r="IW1853" s="240"/>
      <c r="IX1853" s="240"/>
      <c r="IY1853" s="240"/>
      <c r="IZ1853" s="240"/>
      <c r="JA1853" s="240"/>
      <c r="JB1853" s="240"/>
      <c r="JC1853" s="240"/>
    </row>
    <row r="1854" spans="1:263" s="1072" customFormat="1" ht="45" x14ac:dyDescent="0.25">
      <c r="A1854" s="363"/>
      <c r="B1854" s="363">
        <v>1</v>
      </c>
      <c r="C1854" s="445" t="s">
        <v>533</v>
      </c>
      <c r="D1854" s="301"/>
      <c r="E1854" s="302"/>
      <c r="F1854" s="2205">
        <f t="shared" si="1974"/>
        <v>22790</v>
      </c>
      <c r="G1854" s="950">
        <f t="shared" si="1974"/>
        <v>5697.5</v>
      </c>
      <c r="H1854" s="950">
        <f t="shared" si="1974"/>
        <v>4102</v>
      </c>
      <c r="I1854" s="950">
        <f t="shared" si="1974"/>
        <v>71.996489688459846</v>
      </c>
      <c r="J1854" s="2887"/>
      <c r="K1854" s="2887"/>
      <c r="L1854" s="2888"/>
      <c r="M1854" s="2888"/>
      <c r="N1854" s="2888"/>
      <c r="O1854" s="2888"/>
      <c r="P1854" s="2888"/>
      <c r="Q1854" s="2888"/>
      <c r="R1854" s="3148">
        <f t="shared" ref="R1854:AB1854" si="1998">R1758</f>
        <v>82345.89965964618</v>
      </c>
      <c r="S1854" s="3148">
        <f t="shared" ref="S1854:T1854" si="1999">S1758</f>
        <v>82345.89965964618</v>
      </c>
      <c r="T1854" s="3148">
        <f t="shared" si="1999"/>
        <v>82345.89965964618</v>
      </c>
      <c r="U1854" s="3148">
        <f t="shared" si="1998"/>
        <v>20586.474914911545</v>
      </c>
      <c r="V1854" s="3148">
        <f t="shared" si="1998"/>
        <v>12529.996450000001</v>
      </c>
      <c r="W1854" s="3149">
        <f t="shared" si="1998"/>
        <v>0</v>
      </c>
      <c r="X1854" s="3148">
        <f t="shared" si="1998"/>
        <v>0</v>
      </c>
      <c r="Y1854" s="3148">
        <f t="shared" si="1998"/>
        <v>-8056.4784649115491</v>
      </c>
      <c r="Z1854" s="3150">
        <f t="shared" si="1998"/>
        <v>0</v>
      </c>
      <c r="AA1854" s="3150">
        <f t="shared" si="1998"/>
        <v>-34.353089999999995</v>
      </c>
      <c r="AB1854" s="3148">
        <f t="shared" si="1998"/>
        <v>12495.64336</v>
      </c>
      <c r="AC1854" s="1152">
        <f t="shared" si="1977"/>
        <v>0</v>
      </c>
      <c r="AD1854" s="2955"/>
      <c r="AE1854" s="2583"/>
      <c r="AF1854" s="3340"/>
      <c r="AG1854" s="240"/>
      <c r="AH1854" s="240"/>
      <c r="AI1854" s="240"/>
      <c r="AJ1854" s="240"/>
      <c r="AK1854" s="240"/>
      <c r="AL1854" s="240"/>
      <c r="AM1854" s="240"/>
      <c r="AN1854" s="240"/>
      <c r="AO1854" s="240"/>
      <c r="AP1854" s="240"/>
      <c r="AQ1854" s="240"/>
      <c r="AR1854" s="240"/>
      <c r="AS1854" s="240"/>
      <c r="AT1854" s="240"/>
      <c r="AU1854" s="240"/>
      <c r="AV1854" s="240"/>
      <c r="AW1854" s="240"/>
      <c r="AX1854" s="240"/>
      <c r="AY1854" s="240"/>
      <c r="AZ1854" s="240"/>
      <c r="BA1854" s="240"/>
      <c r="BB1854" s="240"/>
      <c r="BC1854" s="240"/>
      <c r="BD1854" s="240"/>
      <c r="BE1854" s="240"/>
      <c r="BF1854" s="240"/>
      <c r="BG1854" s="240"/>
      <c r="BH1854" s="240"/>
      <c r="BI1854" s="240"/>
      <c r="BJ1854" s="240"/>
      <c r="BK1854" s="240"/>
      <c r="BL1854" s="240"/>
      <c r="BM1854" s="240"/>
      <c r="BN1854" s="240"/>
      <c r="BO1854" s="240"/>
      <c r="BP1854" s="240"/>
      <c r="BQ1854" s="240"/>
      <c r="BR1854" s="240"/>
      <c r="BS1854" s="240"/>
      <c r="BT1854" s="240"/>
      <c r="BU1854" s="240"/>
      <c r="BV1854" s="240"/>
      <c r="BW1854" s="240"/>
      <c r="BX1854" s="240"/>
      <c r="BY1854" s="240"/>
      <c r="BZ1854" s="240"/>
      <c r="CA1854" s="240"/>
      <c r="CB1854" s="240"/>
      <c r="CC1854" s="240"/>
      <c r="CD1854" s="240"/>
      <c r="CE1854" s="240"/>
      <c r="CF1854" s="240"/>
      <c r="CG1854" s="240"/>
      <c r="CH1854" s="240"/>
      <c r="CI1854" s="240"/>
      <c r="CJ1854" s="240"/>
      <c r="CK1854" s="240"/>
      <c r="CL1854" s="240"/>
      <c r="CM1854" s="240"/>
      <c r="CN1854" s="240"/>
      <c r="CO1854" s="240"/>
      <c r="CP1854" s="240"/>
      <c r="CQ1854" s="240"/>
      <c r="CR1854" s="240"/>
      <c r="CS1854" s="240"/>
      <c r="CT1854" s="240"/>
      <c r="CU1854" s="240"/>
      <c r="CV1854" s="240"/>
      <c r="CW1854" s="240"/>
      <c r="CX1854" s="240"/>
      <c r="CY1854" s="240"/>
      <c r="CZ1854" s="240"/>
      <c r="DA1854" s="240"/>
      <c r="DB1854" s="240"/>
      <c r="DC1854" s="240"/>
      <c r="DD1854" s="240"/>
      <c r="DE1854" s="240"/>
      <c r="DF1854" s="240"/>
      <c r="DG1854" s="240"/>
      <c r="DH1854" s="240"/>
      <c r="DI1854" s="240"/>
      <c r="DJ1854" s="240"/>
      <c r="DK1854" s="240"/>
      <c r="DL1854" s="240"/>
      <c r="DM1854" s="240"/>
      <c r="DN1854" s="240"/>
      <c r="DO1854" s="240"/>
      <c r="DP1854" s="240"/>
      <c r="DQ1854" s="240"/>
      <c r="DR1854" s="240"/>
      <c r="DS1854" s="240"/>
      <c r="DT1854" s="240"/>
      <c r="DU1854" s="240"/>
      <c r="DV1854" s="240"/>
      <c r="DW1854" s="240"/>
      <c r="DX1854" s="240"/>
      <c r="DY1854" s="240"/>
      <c r="DZ1854" s="240"/>
      <c r="EA1854" s="240"/>
      <c r="EB1854" s="240"/>
      <c r="EC1854" s="240"/>
      <c r="ED1854" s="240"/>
      <c r="EE1854" s="240"/>
      <c r="EF1854" s="240"/>
      <c r="EG1854" s="240"/>
      <c r="EH1854" s="240"/>
      <c r="EI1854" s="240"/>
      <c r="EJ1854" s="240"/>
      <c r="EK1854" s="240"/>
      <c r="EL1854" s="240"/>
      <c r="EM1854" s="240"/>
      <c r="EN1854" s="240"/>
      <c r="EO1854" s="240"/>
      <c r="EP1854" s="240"/>
      <c r="EQ1854" s="240"/>
      <c r="ER1854" s="240"/>
      <c r="ES1854" s="240"/>
      <c r="ET1854" s="240"/>
      <c r="EU1854" s="240"/>
      <c r="EV1854" s="240"/>
      <c r="EW1854" s="240"/>
      <c r="EX1854" s="240"/>
      <c r="EY1854" s="240"/>
      <c r="EZ1854" s="240"/>
      <c r="FA1854" s="240"/>
      <c r="FB1854" s="240"/>
      <c r="FC1854" s="240"/>
      <c r="FD1854" s="240"/>
      <c r="FE1854" s="240"/>
      <c r="FF1854" s="240"/>
      <c r="FG1854" s="240"/>
      <c r="FH1854" s="240"/>
      <c r="FI1854" s="240"/>
      <c r="FJ1854" s="240"/>
      <c r="FK1854" s="240"/>
      <c r="FL1854" s="240"/>
      <c r="FM1854" s="240"/>
      <c r="FN1854" s="240"/>
      <c r="FO1854" s="240"/>
      <c r="FP1854" s="240"/>
      <c r="FQ1854" s="240"/>
      <c r="FR1854" s="240"/>
      <c r="FS1854" s="240"/>
      <c r="FT1854" s="240"/>
      <c r="FU1854" s="240"/>
      <c r="FV1854" s="240"/>
      <c r="FW1854" s="240"/>
      <c r="FX1854" s="240"/>
      <c r="FY1854" s="240"/>
      <c r="FZ1854" s="240"/>
      <c r="GA1854" s="240"/>
      <c r="GB1854" s="240"/>
      <c r="GC1854" s="240"/>
      <c r="GD1854" s="240"/>
      <c r="GE1854" s="240"/>
      <c r="GF1854" s="240"/>
      <c r="GG1854" s="240"/>
      <c r="GH1854" s="240"/>
      <c r="GI1854" s="240"/>
      <c r="GJ1854" s="240"/>
      <c r="GK1854" s="240"/>
      <c r="GL1854" s="240"/>
      <c r="GM1854" s="240"/>
      <c r="GN1854" s="240"/>
      <c r="GO1854" s="240"/>
      <c r="GP1854" s="240"/>
      <c r="GQ1854" s="240"/>
      <c r="GR1854" s="240"/>
      <c r="GS1854" s="240"/>
      <c r="GT1854" s="240"/>
      <c r="GU1854" s="240"/>
      <c r="GV1854" s="240"/>
      <c r="GW1854" s="240"/>
      <c r="GX1854" s="240"/>
      <c r="GY1854" s="240"/>
      <c r="GZ1854" s="240"/>
      <c r="HA1854" s="240"/>
      <c r="HB1854" s="240"/>
      <c r="HC1854" s="240"/>
      <c r="HD1854" s="240"/>
      <c r="HE1854" s="240"/>
      <c r="HF1854" s="240"/>
      <c r="HG1854" s="240"/>
      <c r="HH1854" s="240"/>
      <c r="HI1854" s="240"/>
      <c r="HJ1854" s="240"/>
      <c r="HK1854" s="240"/>
      <c r="HL1854" s="240"/>
      <c r="HM1854" s="240"/>
      <c r="HN1854" s="240"/>
      <c r="HO1854" s="240"/>
      <c r="HP1854" s="240"/>
      <c r="HQ1854" s="240"/>
      <c r="HR1854" s="240"/>
      <c r="HS1854" s="240"/>
      <c r="HT1854" s="240"/>
      <c r="HU1854" s="240"/>
      <c r="HV1854" s="240"/>
      <c r="HW1854" s="240"/>
      <c r="HX1854" s="240"/>
      <c r="HY1854" s="240"/>
      <c r="HZ1854" s="240"/>
      <c r="IA1854" s="240"/>
      <c r="IB1854" s="240"/>
      <c r="IC1854" s="240"/>
      <c r="ID1854" s="240"/>
      <c r="IE1854" s="240"/>
      <c r="IF1854" s="240"/>
      <c r="IG1854" s="240"/>
      <c r="IH1854" s="240"/>
      <c r="II1854" s="240"/>
      <c r="IJ1854" s="240"/>
      <c r="IK1854" s="240"/>
      <c r="IL1854" s="240"/>
      <c r="IM1854" s="240"/>
      <c r="IN1854" s="240"/>
      <c r="IO1854" s="240"/>
      <c r="IP1854" s="240"/>
      <c r="IQ1854" s="240"/>
      <c r="IR1854" s="240"/>
      <c r="IS1854" s="240"/>
      <c r="IT1854" s="240"/>
      <c r="IU1854" s="240"/>
      <c r="IV1854" s="240"/>
      <c r="IW1854" s="240"/>
      <c r="IX1854" s="240"/>
      <c r="IY1854" s="240"/>
      <c r="IZ1854" s="240"/>
      <c r="JA1854" s="240"/>
      <c r="JB1854" s="240"/>
      <c r="JC1854" s="240"/>
    </row>
    <row r="1855" spans="1:263" s="1072" customFormat="1" ht="30" x14ac:dyDescent="0.25">
      <c r="A1855" s="363"/>
      <c r="B1855" s="363">
        <v>1</v>
      </c>
      <c r="C1855" s="302" t="s">
        <v>286</v>
      </c>
      <c r="D1855" s="301"/>
      <c r="E1855" s="302"/>
      <c r="F1855" s="2205">
        <f t="shared" si="1974"/>
        <v>11370</v>
      </c>
      <c r="G1855" s="950">
        <f t="shared" si="1974"/>
        <v>2842.5</v>
      </c>
      <c r="H1855" s="950">
        <f t="shared" si="1974"/>
        <v>719</v>
      </c>
      <c r="I1855" s="950">
        <f t="shared" si="1974"/>
        <v>25.294635004397538</v>
      </c>
      <c r="J1855" s="2887"/>
      <c r="K1855" s="2887"/>
      <c r="L1855" s="2888"/>
      <c r="M1855" s="2888"/>
      <c r="N1855" s="2888"/>
      <c r="O1855" s="2888"/>
      <c r="P1855" s="2888"/>
      <c r="Q1855" s="2888"/>
      <c r="R1855" s="3148">
        <f t="shared" ref="R1855:AB1855" si="2000">R1759</f>
        <v>49739.861092062187</v>
      </c>
      <c r="S1855" s="3148">
        <f t="shared" ref="S1855:T1855" si="2001">S1759</f>
        <v>49739.861092062187</v>
      </c>
      <c r="T1855" s="3148">
        <f t="shared" si="2001"/>
        <v>49739.861092062187</v>
      </c>
      <c r="U1855" s="3148">
        <f t="shared" si="2000"/>
        <v>12434.965273015547</v>
      </c>
      <c r="V1855" s="3148">
        <f t="shared" si="2000"/>
        <v>2378.8203200000003</v>
      </c>
      <c r="W1855" s="3149">
        <f t="shared" si="2000"/>
        <v>0</v>
      </c>
      <c r="X1855" s="3148">
        <f t="shared" si="2000"/>
        <v>0</v>
      </c>
      <c r="Y1855" s="3148">
        <f t="shared" si="2000"/>
        <v>-10056.144953015548</v>
      </c>
      <c r="Z1855" s="3150">
        <f t="shared" si="2000"/>
        <v>0</v>
      </c>
      <c r="AA1855" s="3150">
        <f t="shared" si="2000"/>
        <v>-34.353089999999995</v>
      </c>
      <c r="AB1855" s="3148">
        <f t="shared" si="2000"/>
        <v>2344.4672300000002</v>
      </c>
      <c r="AC1855" s="1152">
        <f t="shared" si="1977"/>
        <v>0</v>
      </c>
      <c r="AD1855" s="2955"/>
      <c r="AE1855" s="2583"/>
      <c r="AF1855" s="3340"/>
      <c r="AG1855" s="240"/>
      <c r="AH1855" s="240"/>
      <c r="AI1855" s="240"/>
      <c r="AJ1855" s="240"/>
      <c r="AK1855" s="240"/>
      <c r="AL1855" s="240"/>
      <c r="AM1855" s="240"/>
      <c r="AN1855" s="240"/>
      <c r="AO1855" s="240"/>
      <c r="AP1855" s="240"/>
      <c r="AQ1855" s="240"/>
      <c r="AR1855" s="240"/>
      <c r="AS1855" s="240"/>
      <c r="AT1855" s="240"/>
      <c r="AU1855" s="240"/>
      <c r="AV1855" s="240"/>
      <c r="AW1855" s="240"/>
      <c r="AX1855" s="240"/>
      <c r="AY1855" s="240"/>
      <c r="AZ1855" s="240"/>
      <c r="BA1855" s="240"/>
      <c r="BB1855" s="240"/>
      <c r="BC1855" s="240"/>
      <c r="BD1855" s="240"/>
      <c r="BE1855" s="240"/>
      <c r="BF1855" s="240"/>
      <c r="BG1855" s="240"/>
      <c r="BH1855" s="240"/>
      <c r="BI1855" s="240"/>
      <c r="BJ1855" s="240"/>
      <c r="BK1855" s="240"/>
      <c r="BL1855" s="240"/>
      <c r="BM1855" s="240"/>
      <c r="BN1855" s="240"/>
      <c r="BO1855" s="240"/>
      <c r="BP1855" s="240"/>
      <c r="BQ1855" s="240"/>
      <c r="BR1855" s="240"/>
      <c r="BS1855" s="240"/>
      <c r="BT1855" s="240"/>
      <c r="BU1855" s="240"/>
      <c r="BV1855" s="240"/>
      <c r="BW1855" s="240"/>
      <c r="BX1855" s="240"/>
      <c r="BY1855" s="240"/>
      <c r="BZ1855" s="240"/>
      <c r="CA1855" s="240"/>
      <c r="CB1855" s="240"/>
      <c r="CC1855" s="240"/>
      <c r="CD1855" s="240"/>
      <c r="CE1855" s="240"/>
      <c r="CF1855" s="240"/>
      <c r="CG1855" s="240"/>
      <c r="CH1855" s="240"/>
      <c r="CI1855" s="240"/>
      <c r="CJ1855" s="240"/>
      <c r="CK1855" s="240"/>
      <c r="CL1855" s="240"/>
      <c r="CM1855" s="240"/>
      <c r="CN1855" s="240"/>
      <c r="CO1855" s="240"/>
      <c r="CP1855" s="240"/>
      <c r="CQ1855" s="240"/>
      <c r="CR1855" s="240"/>
      <c r="CS1855" s="240"/>
      <c r="CT1855" s="240"/>
      <c r="CU1855" s="240"/>
      <c r="CV1855" s="240"/>
      <c r="CW1855" s="240"/>
      <c r="CX1855" s="240"/>
      <c r="CY1855" s="240"/>
      <c r="CZ1855" s="240"/>
      <c r="DA1855" s="240"/>
      <c r="DB1855" s="240"/>
      <c r="DC1855" s="240"/>
      <c r="DD1855" s="240"/>
      <c r="DE1855" s="240"/>
      <c r="DF1855" s="240"/>
      <c r="DG1855" s="240"/>
      <c r="DH1855" s="240"/>
      <c r="DI1855" s="240"/>
      <c r="DJ1855" s="240"/>
      <c r="DK1855" s="240"/>
      <c r="DL1855" s="240"/>
      <c r="DM1855" s="240"/>
      <c r="DN1855" s="240"/>
      <c r="DO1855" s="240"/>
      <c r="DP1855" s="240"/>
      <c r="DQ1855" s="240"/>
      <c r="DR1855" s="240"/>
      <c r="DS1855" s="240"/>
      <c r="DT1855" s="240"/>
      <c r="DU1855" s="240"/>
      <c r="DV1855" s="240"/>
      <c r="DW1855" s="240"/>
      <c r="DX1855" s="240"/>
      <c r="DY1855" s="240"/>
      <c r="DZ1855" s="240"/>
      <c r="EA1855" s="240"/>
      <c r="EB1855" s="240"/>
      <c r="EC1855" s="240"/>
      <c r="ED1855" s="240"/>
      <c r="EE1855" s="240"/>
      <c r="EF1855" s="240"/>
      <c r="EG1855" s="240"/>
      <c r="EH1855" s="240"/>
      <c r="EI1855" s="240"/>
      <c r="EJ1855" s="240"/>
      <c r="EK1855" s="240"/>
      <c r="EL1855" s="240"/>
      <c r="EM1855" s="240"/>
      <c r="EN1855" s="240"/>
      <c r="EO1855" s="240"/>
      <c r="EP1855" s="240"/>
      <c r="EQ1855" s="240"/>
      <c r="ER1855" s="240"/>
      <c r="ES1855" s="240"/>
      <c r="ET1855" s="240"/>
      <c r="EU1855" s="240"/>
      <c r="EV1855" s="240"/>
      <c r="EW1855" s="240"/>
      <c r="EX1855" s="240"/>
      <c r="EY1855" s="240"/>
      <c r="EZ1855" s="240"/>
      <c r="FA1855" s="240"/>
      <c r="FB1855" s="240"/>
      <c r="FC1855" s="240"/>
      <c r="FD1855" s="240"/>
      <c r="FE1855" s="240"/>
      <c r="FF1855" s="240"/>
      <c r="FG1855" s="240"/>
      <c r="FH1855" s="240"/>
      <c r="FI1855" s="240"/>
      <c r="FJ1855" s="240"/>
      <c r="FK1855" s="240"/>
      <c r="FL1855" s="240"/>
      <c r="FM1855" s="240"/>
      <c r="FN1855" s="240"/>
      <c r="FO1855" s="240"/>
      <c r="FP1855" s="240"/>
      <c r="FQ1855" s="240"/>
      <c r="FR1855" s="240"/>
      <c r="FS1855" s="240"/>
      <c r="FT1855" s="240"/>
      <c r="FU1855" s="240"/>
      <c r="FV1855" s="240"/>
      <c r="FW1855" s="240"/>
      <c r="FX1855" s="240"/>
      <c r="FY1855" s="240"/>
      <c r="FZ1855" s="240"/>
      <c r="GA1855" s="240"/>
      <c r="GB1855" s="240"/>
      <c r="GC1855" s="240"/>
      <c r="GD1855" s="240"/>
      <c r="GE1855" s="240"/>
      <c r="GF1855" s="240"/>
      <c r="GG1855" s="240"/>
      <c r="GH1855" s="240"/>
      <c r="GI1855" s="240"/>
      <c r="GJ1855" s="240"/>
      <c r="GK1855" s="240"/>
      <c r="GL1855" s="240"/>
      <c r="GM1855" s="240"/>
      <c r="GN1855" s="240"/>
      <c r="GO1855" s="240"/>
      <c r="GP1855" s="240"/>
      <c r="GQ1855" s="240"/>
      <c r="GR1855" s="240"/>
      <c r="GS1855" s="240"/>
      <c r="GT1855" s="240"/>
      <c r="GU1855" s="240"/>
      <c r="GV1855" s="240"/>
      <c r="GW1855" s="240"/>
      <c r="GX1855" s="240"/>
      <c r="GY1855" s="240"/>
      <c r="GZ1855" s="240"/>
      <c r="HA1855" s="240"/>
      <c r="HB1855" s="240"/>
      <c r="HC1855" s="240"/>
      <c r="HD1855" s="240"/>
      <c r="HE1855" s="240"/>
      <c r="HF1855" s="240"/>
      <c r="HG1855" s="240"/>
      <c r="HH1855" s="240"/>
      <c r="HI1855" s="240"/>
      <c r="HJ1855" s="240"/>
      <c r="HK1855" s="240"/>
      <c r="HL1855" s="240"/>
      <c r="HM1855" s="240"/>
      <c r="HN1855" s="240"/>
      <c r="HO1855" s="240"/>
      <c r="HP1855" s="240"/>
      <c r="HQ1855" s="240"/>
      <c r="HR1855" s="240"/>
      <c r="HS1855" s="240"/>
      <c r="HT1855" s="240"/>
      <c r="HU1855" s="240"/>
      <c r="HV1855" s="240"/>
      <c r="HW1855" s="240"/>
      <c r="HX1855" s="240"/>
      <c r="HY1855" s="240"/>
      <c r="HZ1855" s="240"/>
      <c r="IA1855" s="240"/>
      <c r="IB1855" s="240"/>
      <c r="IC1855" s="240"/>
      <c r="ID1855" s="240"/>
      <c r="IE1855" s="240"/>
      <c r="IF1855" s="240"/>
      <c r="IG1855" s="240"/>
      <c r="IH1855" s="240"/>
      <c r="II1855" s="240"/>
      <c r="IJ1855" s="240"/>
      <c r="IK1855" s="240"/>
      <c r="IL1855" s="240"/>
      <c r="IM1855" s="240"/>
      <c r="IN1855" s="240"/>
      <c r="IO1855" s="240"/>
      <c r="IP1855" s="240"/>
      <c r="IQ1855" s="240"/>
      <c r="IR1855" s="240"/>
      <c r="IS1855" s="240"/>
      <c r="IT1855" s="240"/>
      <c r="IU1855" s="240"/>
      <c r="IV1855" s="240"/>
      <c r="IW1855" s="240"/>
      <c r="IX1855" s="240"/>
      <c r="IY1855" s="240"/>
      <c r="IZ1855" s="240"/>
      <c r="JA1855" s="240"/>
      <c r="JB1855" s="240"/>
      <c r="JC1855" s="240"/>
    </row>
    <row r="1856" spans="1:263" s="1072" customFormat="1" ht="30" x14ac:dyDescent="0.25">
      <c r="A1856" s="363"/>
      <c r="B1856" s="363">
        <v>1</v>
      </c>
      <c r="C1856" s="302" t="s">
        <v>534</v>
      </c>
      <c r="D1856" s="301"/>
      <c r="E1856" s="302"/>
      <c r="F1856" s="2205">
        <f t="shared" si="1974"/>
        <v>9583</v>
      </c>
      <c r="G1856" s="950">
        <f t="shared" si="1974"/>
        <v>2395.75</v>
      </c>
      <c r="H1856" s="950">
        <f t="shared" si="1974"/>
        <v>580</v>
      </c>
      <c r="I1856" s="950">
        <f t="shared" si="1974"/>
        <v>24.209537723051238</v>
      </c>
      <c r="J1856" s="2887"/>
      <c r="K1856" s="2887"/>
      <c r="L1856" s="2888"/>
      <c r="M1856" s="2888"/>
      <c r="N1856" s="2888"/>
      <c r="O1856" s="2888"/>
      <c r="P1856" s="2888"/>
      <c r="Q1856" s="2888"/>
      <c r="R1856" s="3148">
        <f t="shared" ref="R1856:AB1856" si="2002">R1760</f>
        <v>45536.60522439819</v>
      </c>
      <c r="S1856" s="3148">
        <f t="shared" ref="S1856:T1856" si="2003">S1760</f>
        <v>45536.60522439819</v>
      </c>
      <c r="T1856" s="3148">
        <f t="shared" si="2003"/>
        <v>45536.60522439819</v>
      </c>
      <c r="U1856" s="3148">
        <f t="shared" si="2002"/>
        <v>11384.151306099548</v>
      </c>
      <c r="V1856" s="3148">
        <f t="shared" si="2002"/>
        <v>2187.8704600000001</v>
      </c>
      <c r="W1856" s="3149">
        <f t="shared" si="2002"/>
        <v>0</v>
      </c>
      <c r="X1856" s="3148">
        <f t="shared" si="2002"/>
        <v>0</v>
      </c>
      <c r="Y1856" s="3148">
        <f t="shared" si="2002"/>
        <v>-9196.2808460995475</v>
      </c>
      <c r="Z1856" s="3150">
        <f t="shared" si="2002"/>
        <v>0</v>
      </c>
      <c r="AA1856" s="3150">
        <f t="shared" si="2002"/>
        <v>-34.353089999999995</v>
      </c>
      <c r="AB1856" s="3148">
        <f t="shared" si="2002"/>
        <v>2153.51737</v>
      </c>
      <c r="AC1856" s="1152">
        <f t="shared" si="1977"/>
        <v>0</v>
      </c>
      <c r="AD1856" s="2955"/>
      <c r="AE1856" s="2583"/>
      <c r="AF1856" s="3340"/>
      <c r="AG1856" s="240"/>
      <c r="AH1856" s="240"/>
      <c r="AI1856" s="240"/>
      <c r="AJ1856" s="240"/>
      <c r="AK1856" s="240"/>
      <c r="AL1856" s="240"/>
      <c r="AM1856" s="240"/>
      <c r="AN1856" s="240"/>
      <c r="AO1856" s="240"/>
      <c r="AP1856" s="240"/>
      <c r="AQ1856" s="240"/>
      <c r="AR1856" s="240"/>
      <c r="AS1856" s="240"/>
      <c r="AT1856" s="240"/>
      <c r="AU1856" s="240"/>
      <c r="AV1856" s="240"/>
      <c r="AW1856" s="240"/>
      <c r="AX1856" s="240"/>
      <c r="AY1856" s="240"/>
      <c r="AZ1856" s="240"/>
      <c r="BA1856" s="240"/>
      <c r="BB1856" s="240"/>
      <c r="BC1856" s="240"/>
      <c r="BD1856" s="240"/>
      <c r="BE1856" s="240"/>
      <c r="BF1856" s="240"/>
      <c r="BG1856" s="240"/>
      <c r="BH1856" s="240"/>
      <c r="BI1856" s="240"/>
      <c r="BJ1856" s="240"/>
      <c r="BK1856" s="240"/>
      <c r="BL1856" s="240"/>
      <c r="BM1856" s="240"/>
      <c r="BN1856" s="240"/>
      <c r="BO1856" s="240"/>
      <c r="BP1856" s="240"/>
      <c r="BQ1856" s="240"/>
      <c r="BR1856" s="240"/>
      <c r="BS1856" s="240"/>
      <c r="BT1856" s="240"/>
      <c r="BU1856" s="240"/>
      <c r="BV1856" s="240"/>
      <c r="BW1856" s="240"/>
      <c r="BX1856" s="240"/>
      <c r="BY1856" s="240"/>
      <c r="BZ1856" s="240"/>
      <c r="CA1856" s="240"/>
      <c r="CB1856" s="240"/>
      <c r="CC1856" s="240"/>
      <c r="CD1856" s="240"/>
      <c r="CE1856" s="240"/>
      <c r="CF1856" s="240"/>
      <c r="CG1856" s="240"/>
      <c r="CH1856" s="240"/>
      <c r="CI1856" s="240"/>
      <c r="CJ1856" s="240"/>
      <c r="CK1856" s="240"/>
      <c r="CL1856" s="240"/>
      <c r="CM1856" s="240"/>
      <c r="CN1856" s="240"/>
      <c r="CO1856" s="240"/>
      <c r="CP1856" s="240"/>
      <c r="CQ1856" s="240"/>
      <c r="CR1856" s="240"/>
      <c r="CS1856" s="240"/>
      <c r="CT1856" s="240"/>
      <c r="CU1856" s="240"/>
      <c r="CV1856" s="240"/>
      <c r="CW1856" s="240"/>
      <c r="CX1856" s="240"/>
      <c r="CY1856" s="240"/>
      <c r="CZ1856" s="240"/>
      <c r="DA1856" s="240"/>
      <c r="DB1856" s="240"/>
      <c r="DC1856" s="240"/>
      <c r="DD1856" s="240"/>
      <c r="DE1856" s="240"/>
      <c r="DF1856" s="240"/>
      <c r="DG1856" s="240"/>
      <c r="DH1856" s="240"/>
      <c r="DI1856" s="240"/>
      <c r="DJ1856" s="240"/>
      <c r="DK1856" s="240"/>
      <c r="DL1856" s="240"/>
      <c r="DM1856" s="240"/>
      <c r="DN1856" s="240"/>
      <c r="DO1856" s="240"/>
      <c r="DP1856" s="240"/>
      <c r="DQ1856" s="240"/>
      <c r="DR1856" s="240"/>
      <c r="DS1856" s="240"/>
      <c r="DT1856" s="240"/>
      <c r="DU1856" s="240"/>
      <c r="DV1856" s="240"/>
      <c r="DW1856" s="240"/>
      <c r="DX1856" s="240"/>
      <c r="DY1856" s="240"/>
      <c r="DZ1856" s="240"/>
      <c r="EA1856" s="240"/>
      <c r="EB1856" s="240"/>
      <c r="EC1856" s="240"/>
      <c r="ED1856" s="240"/>
      <c r="EE1856" s="240"/>
      <c r="EF1856" s="240"/>
      <c r="EG1856" s="240"/>
      <c r="EH1856" s="240"/>
      <c r="EI1856" s="240"/>
      <c r="EJ1856" s="240"/>
      <c r="EK1856" s="240"/>
      <c r="EL1856" s="240"/>
      <c r="EM1856" s="240"/>
      <c r="EN1856" s="240"/>
      <c r="EO1856" s="240"/>
      <c r="EP1856" s="240"/>
      <c r="EQ1856" s="240"/>
      <c r="ER1856" s="240"/>
      <c r="ES1856" s="240"/>
      <c r="ET1856" s="240"/>
      <c r="EU1856" s="240"/>
      <c r="EV1856" s="240"/>
      <c r="EW1856" s="240"/>
      <c r="EX1856" s="240"/>
      <c r="EY1856" s="240"/>
      <c r="EZ1856" s="240"/>
      <c r="FA1856" s="240"/>
      <c r="FB1856" s="240"/>
      <c r="FC1856" s="240"/>
      <c r="FD1856" s="240"/>
      <c r="FE1856" s="240"/>
      <c r="FF1856" s="240"/>
      <c r="FG1856" s="240"/>
      <c r="FH1856" s="240"/>
      <c r="FI1856" s="240"/>
      <c r="FJ1856" s="240"/>
      <c r="FK1856" s="240"/>
      <c r="FL1856" s="240"/>
      <c r="FM1856" s="240"/>
      <c r="FN1856" s="240"/>
      <c r="FO1856" s="240"/>
      <c r="FP1856" s="240"/>
      <c r="FQ1856" s="240"/>
      <c r="FR1856" s="240"/>
      <c r="FS1856" s="240"/>
      <c r="FT1856" s="240"/>
      <c r="FU1856" s="240"/>
      <c r="FV1856" s="240"/>
      <c r="FW1856" s="240"/>
      <c r="FX1856" s="240"/>
      <c r="FY1856" s="240"/>
      <c r="FZ1856" s="240"/>
      <c r="GA1856" s="240"/>
      <c r="GB1856" s="240"/>
      <c r="GC1856" s="240"/>
      <c r="GD1856" s="240"/>
      <c r="GE1856" s="240"/>
      <c r="GF1856" s="240"/>
      <c r="GG1856" s="240"/>
      <c r="GH1856" s="240"/>
      <c r="GI1856" s="240"/>
      <c r="GJ1856" s="240"/>
      <c r="GK1856" s="240"/>
      <c r="GL1856" s="240"/>
      <c r="GM1856" s="240"/>
      <c r="GN1856" s="240"/>
      <c r="GO1856" s="240"/>
      <c r="GP1856" s="240"/>
      <c r="GQ1856" s="240"/>
      <c r="GR1856" s="240"/>
      <c r="GS1856" s="240"/>
      <c r="GT1856" s="240"/>
      <c r="GU1856" s="240"/>
      <c r="GV1856" s="240"/>
      <c r="GW1856" s="240"/>
      <c r="GX1856" s="240"/>
      <c r="GY1856" s="240"/>
      <c r="GZ1856" s="240"/>
      <c r="HA1856" s="240"/>
      <c r="HB1856" s="240"/>
      <c r="HC1856" s="240"/>
      <c r="HD1856" s="240"/>
      <c r="HE1856" s="240"/>
      <c r="HF1856" s="240"/>
      <c r="HG1856" s="240"/>
      <c r="HH1856" s="240"/>
      <c r="HI1856" s="240"/>
      <c r="HJ1856" s="240"/>
      <c r="HK1856" s="240"/>
      <c r="HL1856" s="240"/>
      <c r="HM1856" s="240"/>
      <c r="HN1856" s="240"/>
      <c r="HO1856" s="240"/>
      <c r="HP1856" s="240"/>
      <c r="HQ1856" s="240"/>
      <c r="HR1856" s="240"/>
      <c r="HS1856" s="240"/>
      <c r="HT1856" s="240"/>
      <c r="HU1856" s="240"/>
      <c r="HV1856" s="240"/>
      <c r="HW1856" s="240"/>
      <c r="HX1856" s="240"/>
      <c r="HY1856" s="240"/>
      <c r="HZ1856" s="240"/>
      <c r="IA1856" s="240"/>
      <c r="IB1856" s="240"/>
      <c r="IC1856" s="240"/>
      <c r="ID1856" s="240"/>
      <c r="IE1856" s="240"/>
      <c r="IF1856" s="240"/>
      <c r="IG1856" s="240"/>
      <c r="IH1856" s="240"/>
      <c r="II1856" s="240"/>
      <c r="IJ1856" s="240"/>
      <c r="IK1856" s="240"/>
      <c r="IL1856" s="240"/>
      <c r="IM1856" s="240"/>
      <c r="IN1856" s="240"/>
      <c r="IO1856" s="240"/>
      <c r="IP1856" s="240"/>
      <c r="IQ1856" s="240"/>
      <c r="IR1856" s="240"/>
      <c r="IS1856" s="240"/>
      <c r="IT1856" s="240"/>
      <c r="IU1856" s="240"/>
      <c r="IV1856" s="240"/>
      <c r="IW1856" s="240"/>
      <c r="IX1856" s="240"/>
      <c r="IY1856" s="240"/>
      <c r="IZ1856" s="240"/>
      <c r="JA1856" s="240"/>
      <c r="JB1856" s="240"/>
      <c r="JC1856" s="240"/>
    </row>
    <row r="1857" spans="1:263" s="1072" customFormat="1" ht="60" x14ac:dyDescent="0.25">
      <c r="A1857" s="363"/>
      <c r="B1857" s="363">
        <v>1</v>
      </c>
      <c r="C1857" s="302" t="s">
        <v>557</v>
      </c>
      <c r="D1857" s="301"/>
      <c r="E1857" s="302"/>
      <c r="F1857" s="2205">
        <f t="shared" si="1974"/>
        <v>0</v>
      </c>
      <c r="G1857" s="950">
        <f t="shared" si="1974"/>
        <v>0</v>
      </c>
      <c r="H1857" s="950">
        <f t="shared" si="1974"/>
        <v>0</v>
      </c>
      <c r="I1857" s="950">
        <f t="shared" si="1974"/>
        <v>0</v>
      </c>
      <c r="J1857" s="2887"/>
      <c r="K1857" s="2887"/>
      <c r="L1857" s="2888"/>
      <c r="M1857" s="2888"/>
      <c r="N1857" s="2888"/>
      <c r="O1857" s="2888"/>
      <c r="P1857" s="2888"/>
      <c r="Q1857" s="2888"/>
      <c r="R1857" s="3148">
        <f t="shared" ref="R1857:AB1857" si="2004">R1761</f>
        <v>0</v>
      </c>
      <c r="S1857" s="3148">
        <f t="shared" ref="S1857:T1857" si="2005">S1761</f>
        <v>0</v>
      </c>
      <c r="T1857" s="3148">
        <f t="shared" si="2005"/>
        <v>0</v>
      </c>
      <c r="U1857" s="3148">
        <f t="shared" si="2004"/>
        <v>0</v>
      </c>
      <c r="V1857" s="3148">
        <f t="shared" si="2004"/>
        <v>0</v>
      </c>
      <c r="W1857" s="3149">
        <f t="shared" si="2004"/>
        <v>0</v>
      </c>
      <c r="X1857" s="3148">
        <f t="shared" si="2004"/>
        <v>0</v>
      </c>
      <c r="Y1857" s="3148">
        <f t="shared" si="2004"/>
        <v>0</v>
      </c>
      <c r="Z1857" s="3150">
        <f t="shared" si="2004"/>
        <v>0</v>
      </c>
      <c r="AA1857" s="3150">
        <f t="shared" si="2004"/>
        <v>0</v>
      </c>
      <c r="AB1857" s="3148">
        <f t="shared" si="2004"/>
        <v>0</v>
      </c>
      <c r="AC1857" s="1152">
        <f t="shared" si="1977"/>
        <v>0</v>
      </c>
      <c r="AD1857" s="2955"/>
      <c r="AE1857" s="2583"/>
      <c r="AF1857" s="3340"/>
      <c r="AG1857" s="240"/>
      <c r="AH1857" s="240"/>
      <c r="AI1857" s="240"/>
      <c r="AJ1857" s="240"/>
      <c r="AK1857" s="240"/>
      <c r="AL1857" s="240"/>
      <c r="AM1857" s="240"/>
      <c r="AN1857" s="240"/>
      <c r="AO1857" s="240"/>
      <c r="AP1857" s="240"/>
      <c r="AQ1857" s="240"/>
      <c r="AR1857" s="240"/>
      <c r="AS1857" s="240"/>
      <c r="AT1857" s="240"/>
      <c r="AU1857" s="240"/>
      <c r="AV1857" s="240"/>
      <c r="AW1857" s="240"/>
      <c r="AX1857" s="240"/>
      <c r="AY1857" s="240"/>
      <c r="AZ1857" s="240"/>
      <c r="BA1857" s="240"/>
      <c r="BB1857" s="240"/>
      <c r="BC1857" s="240"/>
      <c r="BD1857" s="240"/>
      <c r="BE1857" s="240"/>
      <c r="BF1857" s="240"/>
      <c r="BG1857" s="240"/>
      <c r="BH1857" s="240"/>
      <c r="BI1857" s="240"/>
      <c r="BJ1857" s="240"/>
      <c r="BK1857" s="240"/>
      <c r="BL1857" s="240"/>
      <c r="BM1857" s="240"/>
      <c r="BN1857" s="240"/>
      <c r="BO1857" s="240"/>
      <c r="BP1857" s="240"/>
      <c r="BQ1857" s="240"/>
      <c r="BR1857" s="240"/>
      <c r="BS1857" s="240"/>
      <c r="BT1857" s="240"/>
      <c r="BU1857" s="240"/>
      <c r="BV1857" s="240"/>
      <c r="BW1857" s="240"/>
      <c r="BX1857" s="240"/>
      <c r="BY1857" s="240"/>
      <c r="BZ1857" s="240"/>
      <c r="CA1857" s="240"/>
      <c r="CB1857" s="240"/>
      <c r="CC1857" s="240"/>
      <c r="CD1857" s="240"/>
      <c r="CE1857" s="240"/>
      <c r="CF1857" s="240"/>
      <c r="CG1857" s="240"/>
      <c r="CH1857" s="240"/>
      <c r="CI1857" s="240"/>
      <c r="CJ1857" s="240"/>
      <c r="CK1857" s="240"/>
      <c r="CL1857" s="240"/>
      <c r="CM1857" s="240"/>
      <c r="CN1857" s="240"/>
      <c r="CO1857" s="240"/>
      <c r="CP1857" s="240"/>
      <c r="CQ1857" s="240"/>
      <c r="CR1857" s="240"/>
      <c r="CS1857" s="240"/>
      <c r="CT1857" s="240"/>
      <c r="CU1857" s="240"/>
      <c r="CV1857" s="240"/>
      <c r="CW1857" s="240"/>
      <c r="CX1857" s="240"/>
      <c r="CY1857" s="240"/>
      <c r="CZ1857" s="240"/>
      <c r="DA1857" s="240"/>
      <c r="DB1857" s="240"/>
      <c r="DC1857" s="240"/>
      <c r="DD1857" s="240"/>
      <c r="DE1857" s="240"/>
      <c r="DF1857" s="240"/>
      <c r="DG1857" s="240"/>
      <c r="DH1857" s="240"/>
      <c r="DI1857" s="240"/>
      <c r="DJ1857" s="240"/>
      <c r="DK1857" s="240"/>
      <c r="DL1857" s="240"/>
      <c r="DM1857" s="240"/>
      <c r="DN1857" s="240"/>
      <c r="DO1857" s="240"/>
      <c r="DP1857" s="240"/>
      <c r="DQ1857" s="240"/>
      <c r="DR1857" s="240"/>
      <c r="DS1857" s="240"/>
      <c r="DT1857" s="240"/>
      <c r="DU1857" s="240"/>
      <c r="DV1857" s="240"/>
      <c r="DW1857" s="240"/>
      <c r="DX1857" s="240"/>
      <c r="DY1857" s="240"/>
      <c r="DZ1857" s="240"/>
      <c r="EA1857" s="240"/>
      <c r="EB1857" s="240"/>
      <c r="EC1857" s="240"/>
      <c r="ED1857" s="240"/>
      <c r="EE1857" s="240"/>
      <c r="EF1857" s="240"/>
      <c r="EG1857" s="240"/>
      <c r="EH1857" s="240"/>
      <c r="EI1857" s="240"/>
      <c r="EJ1857" s="240"/>
      <c r="EK1857" s="240"/>
      <c r="EL1857" s="240"/>
      <c r="EM1857" s="240"/>
      <c r="EN1857" s="240"/>
      <c r="EO1857" s="240"/>
      <c r="EP1857" s="240"/>
      <c r="EQ1857" s="240"/>
      <c r="ER1857" s="240"/>
      <c r="ES1857" s="240"/>
      <c r="ET1857" s="240"/>
      <c r="EU1857" s="240"/>
      <c r="EV1857" s="240"/>
      <c r="EW1857" s="240"/>
      <c r="EX1857" s="240"/>
      <c r="EY1857" s="240"/>
      <c r="EZ1857" s="240"/>
      <c r="FA1857" s="240"/>
      <c r="FB1857" s="240"/>
      <c r="FC1857" s="240"/>
      <c r="FD1857" s="240"/>
      <c r="FE1857" s="240"/>
      <c r="FF1857" s="240"/>
      <c r="FG1857" s="240"/>
      <c r="FH1857" s="240"/>
      <c r="FI1857" s="240"/>
      <c r="FJ1857" s="240"/>
      <c r="FK1857" s="240"/>
      <c r="FL1857" s="240"/>
      <c r="FM1857" s="240"/>
      <c r="FN1857" s="240"/>
      <c r="FO1857" s="240"/>
      <c r="FP1857" s="240"/>
      <c r="FQ1857" s="240"/>
      <c r="FR1857" s="240"/>
      <c r="FS1857" s="240"/>
      <c r="FT1857" s="240"/>
      <c r="FU1857" s="240"/>
      <c r="FV1857" s="240"/>
      <c r="FW1857" s="240"/>
      <c r="FX1857" s="240"/>
      <c r="FY1857" s="240"/>
      <c r="FZ1857" s="240"/>
      <c r="GA1857" s="240"/>
      <c r="GB1857" s="240"/>
      <c r="GC1857" s="240"/>
      <c r="GD1857" s="240"/>
      <c r="GE1857" s="240"/>
      <c r="GF1857" s="240"/>
      <c r="GG1857" s="240"/>
      <c r="GH1857" s="240"/>
      <c r="GI1857" s="240"/>
      <c r="GJ1857" s="240"/>
      <c r="GK1857" s="240"/>
      <c r="GL1857" s="240"/>
      <c r="GM1857" s="240"/>
      <c r="GN1857" s="240"/>
      <c r="GO1857" s="240"/>
      <c r="GP1857" s="240"/>
      <c r="GQ1857" s="240"/>
      <c r="GR1857" s="240"/>
      <c r="GS1857" s="240"/>
      <c r="GT1857" s="240"/>
      <c r="GU1857" s="240"/>
      <c r="GV1857" s="240"/>
      <c r="GW1857" s="240"/>
      <c r="GX1857" s="240"/>
      <c r="GY1857" s="240"/>
      <c r="GZ1857" s="240"/>
      <c r="HA1857" s="240"/>
      <c r="HB1857" s="240"/>
      <c r="HC1857" s="240"/>
      <c r="HD1857" s="240"/>
      <c r="HE1857" s="240"/>
      <c r="HF1857" s="240"/>
      <c r="HG1857" s="240"/>
      <c r="HH1857" s="240"/>
      <c r="HI1857" s="240"/>
      <c r="HJ1857" s="240"/>
      <c r="HK1857" s="240"/>
      <c r="HL1857" s="240"/>
      <c r="HM1857" s="240"/>
      <c r="HN1857" s="240"/>
      <c r="HO1857" s="240"/>
      <c r="HP1857" s="240"/>
      <c r="HQ1857" s="240"/>
      <c r="HR1857" s="240"/>
      <c r="HS1857" s="240"/>
      <c r="HT1857" s="240"/>
      <c r="HU1857" s="240"/>
      <c r="HV1857" s="240"/>
      <c r="HW1857" s="240"/>
      <c r="HX1857" s="240"/>
      <c r="HY1857" s="240"/>
      <c r="HZ1857" s="240"/>
      <c r="IA1857" s="240"/>
      <c r="IB1857" s="240"/>
      <c r="IC1857" s="240"/>
      <c r="ID1857" s="240"/>
      <c r="IE1857" s="240"/>
      <c r="IF1857" s="240"/>
      <c r="IG1857" s="240"/>
      <c r="IH1857" s="240"/>
      <c r="II1857" s="240"/>
      <c r="IJ1857" s="240"/>
      <c r="IK1857" s="240"/>
      <c r="IL1857" s="240"/>
      <c r="IM1857" s="240"/>
      <c r="IN1857" s="240"/>
      <c r="IO1857" s="240"/>
      <c r="IP1857" s="240"/>
      <c r="IQ1857" s="240"/>
      <c r="IR1857" s="240"/>
      <c r="IS1857" s="240"/>
      <c r="IT1857" s="240"/>
      <c r="IU1857" s="240"/>
      <c r="IV1857" s="240"/>
      <c r="IW1857" s="240"/>
      <c r="IX1857" s="240"/>
      <c r="IY1857" s="240"/>
      <c r="IZ1857" s="240"/>
      <c r="JA1857" s="240"/>
      <c r="JB1857" s="240"/>
      <c r="JC1857" s="240"/>
    </row>
    <row r="1858" spans="1:263" s="1072" customFormat="1" ht="30" x14ac:dyDescent="0.25">
      <c r="A1858" s="363"/>
      <c r="B1858" s="363">
        <v>1</v>
      </c>
      <c r="C1858" s="302" t="s">
        <v>535</v>
      </c>
      <c r="D1858" s="301"/>
      <c r="E1858" s="302"/>
      <c r="F1858" s="2205">
        <f t="shared" si="1974"/>
        <v>1657</v>
      </c>
      <c r="G1858" s="950">
        <f t="shared" si="1974"/>
        <v>414.25</v>
      </c>
      <c r="H1858" s="950">
        <f t="shared" si="1974"/>
        <v>139</v>
      </c>
      <c r="I1858" s="950">
        <f t="shared" si="1974"/>
        <v>33.554616777308389</v>
      </c>
      <c r="J1858" s="2887"/>
      <c r="K1858" s="2887"/>
      <c r="L1858" s="2888"/>
      <c r="M1858" s="2888"/>
      <c r="N1858" s="2888"/>
      <c r="O1858" s="2888"/>
      <c r="P1858" s="2888"/>
      <c r="Q1858" s="2888"/>
      <c r="R1858" s="3148">
        <f t="shared" ref="R1858:AB1858" si="2006">R1762</f>
        <v>3072.8702200000002</v>
      </c>
      <c r="S1858" s="3148">
        <f t="shared" ref="S1858:T1858" si="2007">S1762</f>
        <v>3072.8702200000002</v>
      </c>
      <c r="T1858" s="3148">
        <f t="shared" si="2007"/>
        <v>3072.8702200000002</v>
      </c>
      <c r="U1858" s="3148">
        <f t="shared" si="2006"/>
        <v>768.21755499999995</v>
      </c>
      <c r="V1858" s="3148">
        <f t="shared" si="2006"/>
        <v>190.94985999999997</v>
      </c>
      <c r="W1858" s="3149">
        <f t="shared" si="2006"/>
        <v>0</v>
      </c>
      <c r="X1858" s="3148">
        <f t="shared" si="2006"/>
        <v>0</v>
      </c>
      <c r="Y1858" s="3148">
        <f t="shared" si="2006"/>
        <v>-577.267695</v>
      </c>
      <c r="Z1858" s="3150">
        <f t="shared" si="2006"/>
        <v>0</v>
      </c>
      <c r="AA1858" s="3150">
        <f t="shared" si="2006"/>
        <v>0</v>
      </c>
      <c r="AB1858" s="3148">
        <f t="shared" si="2006"/>
        <v>190.94985999999997</v>
      </c>
      <c r="AC1858" s="1152">
        <f t="shared" si="1977"/>
        <v>0</v>
      </c>
      <c r="AD1858" s="2955"/>
      <c r="AE1858" s="2583"/>
      <c r="AF1858" s="3340"/>
      <c r="AG1858" s="240"/>
      <c r="AH1858" s="240"/>
      <c r="AI1858" s="240"/>
      <c r="AJ1858" s="240"/>
      <c r="AK1858" s="240"/>
      <c r="AL1858" s="240"/>
      <c r="AM1858" s="240"/>
      <c r="AN1858" s="240"/>
      <c r="AO1858" s="240"/>
      <c r="AP1858" s="240"/>
      <c r="AQ1858" s="240"/>
      <c r="AR1858" s="240"/>
      <c r="AS1858" s="240"/>
      <c r="AT1858" s="240"/>
      <c r="AU1858" s="240"/>
      <c r="AV1858" s="240"/>
      <c r="AW1858" s="240"/>
      <c r="AX1858" s="240"/>
      <c r="AY1858" s="240"/>
      <c r="AZ1858" s="240"/>
      <c r="BA1858" s="240"/>
      <c r="BB1858" s="240"/>
      <c r="BC1858" s="240"/>
      <c r="BD1858" s="240"/>
      <c r="BE1858" s="240"/>
      <c r="BF1858" s="240"/>
      <c r="BG1858" s="240"/>
      <c r="BH1858" s="240"/>
      <c r="BI1858" s="240"/>
      <c r="BJ1858" s="240"/>
      <c r="BK1858" s="240"/>
      <c r="BL1858" s="240"/>
      <c r="BM1858" s="240"/>
      <c r="BN1858" s="240"/>
      <c r="BO1858" s="240"/>
      <c r="BP1858" s="240"/>
      <c r="BQ1858" s="240"/>
      <c r="BR1858" s="240"/>
      <c r="BS1858" s="240"/>
      <c r="BT1858" s="240"/>
      <c r="BU1858" s="240"/>
      <c r="BV1858" s="240"/>
      <c r="BW1858" s="240"/>
      <c r="BX1858" s="240"/>
      <c r="BY1858" s="240"/>
      <c r="BZ1858" s="240"/>
      <c r="CA1858" s="240"/>
      <c r="CB1858" s="240"/>
      <c r="CC1858" s="240"/>
      <c r="CD1858" s="240"/>
      <c r="CE1858" s="240"/>
      <c r="CF1858" s="240"/>
      <c r="CG1858" s="240"/>
      <c r="CH1858" s="240"/>
      <c r="CI1858" s="240"/>
      <c r="CJ1858" s="240"/>
      <c r="CK1858" s="240"/>
      <c r="CL1858" s="240"/>
      <c r="CM1858" s="240"/>
      <c r="CN1858" s="240"/>
      <c r="CO1858" s="240"/>
      <c r="CP1858" s="240"/>
      <c r="CQ1858" s="240"/>
      <c r="CR1858" s="240"/>
      <c r="CS1858" s="240"/>
      <c r="CT1858" s="240"/>
      <c r="CU1858" s="240"/>
      <c r="CV1858" s="240"/>
      <c r="CW1858" s="240"/>
      <c r="CX1858" s="240"/>
      <c r="CY1858" s="240"/>
      <c r="CZ1858" s="240"/>
      <c r="DA1858" s="240"/>
      <c r="DB1858" s="240"/>
      <c r="DC1858" s="240"/>
      <c r="DD1858" s="240"/>
      <c r="DE1858" s="240"/>
      <c r="DF1858" s="240"/>
      <c r="DG1858" s="240"/>
      <c r="DH1858" s="240"/>
      <c r="DI1858" s="240"/>
      <c r="DJ1858" s="240"/>
      <c r="DK1858" s="240"/>
      <c r="DL1858" s="240"/>
      <c r="DM1858" s="240"/>
      <c r="DN1858" s="240"/>
      <c r="DO1858" s="240"/>
      <c r="DP1858" s="240"/>
      <c r="DQ1858" s="240"/>
      <c r="DR1858" s="240"/>
      <c r="DS1858" s="240"/>
      <c r="DT1858" s="240"/>
      <c r="DU1858" s="240"/>
      <c r="DV1858" s="240"/>
      <c r="DW1858" s="240"/>
      <c r="DX1858" s="240"/>
      <c r="DY1858" s="240"/>
      <c r="DZ1858" s="240"/>
      <c r="EA1858" s="240"/>
      <c r="EB1858" s="240"/>
      <c r="EC1858" s="240"/>
      <c r="ED1858" s="240"/>
      <c r="EE1858" s="240"/>
      <c r="EF1858" s="240"/>
      <c r="EG1858" s="240"/>
      <c r="EH1858" s="240"/>
      <c r="EI1858" s="240"/>
      <c r="EJ1858" s="240"/>
      <c r="EK1858" s="240"/>
      <c r="EL1858" s="240"/>
      <c r="EM1858" s="240"/>
      <c r="EN1858" s="240"/>
      <c r="EO1858" s="240"/>
      <c r="EP1858" s="240"/>
      <c r="EQ1858" s="240"/>
      <c r="ER1858" s="240"/>
      <c r="ES1858" s="240"/>
      <c r="ET1858" s="240"/>
      <c r="EU1858" s="240"/>
      <c r="EV1858" s="240"/>
      <c r="EW1858" s="240"/>
      <c r="EX1858" s="240"/>
      <c r="EY1858" s="240"/>
      <c r="EZ1858" s="240"/>
      <c r="FA1858" s="240"/>
      <c r="FB1858" s="240"/>
      <c r="FC1858" s="240"/>
      <c r="FD1858" s="240"/>
      <c r="FE1858" s="240"/>
      <c r="FF1858" s="240"/>
      <c r="FG1858" s="240"/>
      <c r="FH1858" s="240"/>
      <c r="FI1858" s="240"/>
      <c r="FJ1858" s="240"/>
      <c r="FK1858" s="240"/>
      <c r="FL1858" s="240"/>
      <c r="FM1858" s="240"/>
      <c r="FN1858" s="240"/>
      <c r="FO1858" s="240"/>
      <c r="FP1858" s="240"/>
      <c r="FQ1858" s="240"/>
      <c r="FR1858" s="240"/>
      <c r="FS1858" s="240"/>
      <c r="FT1858" s="240"/>
      <c r="FU1858" s="240"/>
      <c r="FV1858" s="240"/>
      <c r="FW1858" s="240"/>
      <c r="FX1858" s="240"/>
      <c r="FY1858" s="240"/>
      <c r="FZ1858" s="240"/>
      <c r="GA1858" s="240"/>
      <c r="GB1858" s="240"/>
      <c r="GC1858" s="240"/>
      <c r="GD1858" s="240"/>
      <c r="GE1858" s="240"/>
      <c r="GF1858" s="240"/>
      <c r="GG1858" s="240"/>
      <c r="GH1858" s="240"/>
      <c r="GI1858" s="240"/>
      <c r="GJ1858" s="240"/>
      <c r="GK1858" s="240"/>
      <c r="GL1858" s="240"/>
      <c r="GM1858" s="240"/>
      <c r="GN1858" s="240"/>
      <c r="GO1858" s="240"/>
      <c r="GP1858" s="240"/>
      <c r="GQ1858" s="240"/>
      <c r="GR1858" s="240"/>
      <c r="GS1858" s="240"/>
      <c r="GT1858" s="240"/>
      <c r="GU1858" s="240"/>
      <c r="GV1858" s="240"/>
      <c r="GW1858" s="240"/>
      <c r="GX1858" s="240"/>
      <c r="GY1858" s="240"/>
      <c r="GZ1858" s="240"/>
      <c r="HA1858" s="240"/>
      <c r="HB1858" s="240"/>
      <c r="HC1858" s="240"/>
      <c r="HD1858" s="240"/>
      <c r="HE1858" s="240"/>
      <c r="HF1858" s="240"/>
      <c r="HG1858" s="240"/>
      <c r="HH1858" s="240"/>
      <c r="HI1858" s="240"/>
      <c r="HJ1858" s="240"/>
      <c r="HK1858" s="240"/>
      <c r="HL1858" s="240"/>
      <c r="HM1858" s="240"/>
      <c r="HN1858" s="240"/>
      <c r="HO1858" s="240"/>
      <c r="HP1858" s="240"/>
      <c r="HQ1858" s="240"/>
      <c r="HR1858" s="240"/>
      <c r="HS1858" s="240"/>
      <c r="HT1858" s="240"/>
      <c r="HU1858" s="240"/>
      <c r="HV1858" s="240"/>
      <c r="HW1858" s="240"/>
      <c r="HX1858" s="240"/>
      <c r="HY1858" s="240"/>
      <c r="HZ1858" s="240"/>
      <c r="IA1858" s="240"/>
      <c r="IB1858" s="240"/>
      <c r="IC1858" s="240"/>
      <c r="ID1858" s="240"/>
      <c r="IE1858" s="240"/>
      <c r="IF1858" s="240"/>
      <c r="IG1858" s="240"/>
      <c r="IH1858" s="240"/>
      <c r="II1858" s="240"/>
      <c r="IJ1858" s="240"/>
      <c r="IK1858" s="240"/>
      <c r="IL1858" s="240"/>
      <c r="IM1858" s="240"/>
      <c r="IN1858" s="240"/>
      <c r="IO1858" s="240"/>
      <c r="IP1858" s="240"/>
      <c r="IQ1858" s="240"/>
      <c r="IR1858" s="240"/>
      <c r="IS1858" s="240"/>
      <c r="IT1858" s="240"/>
      <c r="IU1858" s="240"/>
      <c r="IV1858" s="240"/>
      <c r="IW1858" s="240"/>
      <c r="IX1858" s="240"/>
      <c r="IY1858" s="240"/>
      <c r="IZ1858" s="240"/>
      <c r="JA1858" s="240"/>
      <c r="JB1858" s="240"/>
      <c r="JC1858" s="240"/>
    </row>
    <row r="1859" spans="1:263" s="1072" customFormat="1" ht="45" x14ac:dyDescent="0.25">
      <c r="A1859" s="363"/>
      <c r="B1859" s="363">
        <v>1</v>
      </c>
      <c r="C1859" s="445" t="s">
        <v>536</v>
      </c>
      <c r="D1859" s="301"/>
      <c r="E1859" s="302"/>
      <c r="F1859" s="2205">
        <f t="shared" si="1974"/>
        <v>0</v>
      </c>
      <c r="G1859" s="950">
        <f t="shared" si="1974"/>
        <v>0</v>
      </c>
      <c r="H1859" s="950">
        <f t="shared" si="1974"/>
        <v>0</v>
      </c>
      <c r="I1859" s="950">
        <f t="shared" si="1974"/>
        <v>0</v>
      </c>
      <c r="J1859" s="2887"/>
      <c r="K1859" s="2887"/>
      <c r="L1859" s="2888"/>
      <c r="M1859" s="2888"/>
      <c r="N1859" s="2888"/>
      <c r="O1859" s="2888"/>
      <c r="P1859" s="2888"/>
      <c r="Q1859" s="2888"/>
      <c r="R1859" s="3148">
        <f t="shared" ref="R1859:AB1859" si="2008">R1763</f>
        <v>0</v>
      </c>
      <c r="S1859" s="3148">
        <f t="shared" ref="S1859:T1859" si="2009">S1763</f>
        <v>0</v>
      </c>
      <c r="T1859" s="3148">
        <f t="shared" si="2009"/>
        <v>0</v>
      </c>
      <c r="U1859" s="3148">
        <f t="shared" si="2008"/>
        <v>0</v>
      </c>
      <c r="V1859" s="3148">
        <f t="shared" si="2008"/>
        <v>0</v>
      </c>
      <c r="W1859" s="3149">
        <f t="shared" si="2008"/>
        <v>0</v>
      </c>
      <c r="X1859" s="3148">
        <f t="shared" si="2008"/>
        <v>0</v>
      </c>
      <c r="Y1859" s="3148">
        <f t="shared" si="2008"/>
        <v>0</v>
      </c>
      <c r="Z1859" s="3150">
        <f t="shared" si="2008"/>
        <v>0</v>
      </c>
      <c r="AA1859" s="3150">
        <f t="shared" si="2008"/>
        <v>0</v>
      </c>
      <c r="AB1859" s="3148">
        <f t="shared" si="2008"/>
        <v>0</v>
      </c>
      <c r="AC1859" s="1152">
        <f t="shared" si="1977"/>
        <v>0</v>
      </c>
      <c r="AD1859" s="2955"/>
      <c r="AE1859" s="2583"/>
      <c r="AF1859" s="3340"/>
      <c r="AG1859" s="240"/>
      <c r="AH1859" s="240"/>
      <c r="AI1859" s="240"/>
      <c r="AJ1859" s="240"/>
      <c r="AK1859" s="240"/>
      <c r="AL1859" s="240"/>
      <c r="AM1859" s="240"/>
      <c r="AN1859" s="240"/>
      <c r="AO1859" s="240"/>
      <c r="AP1859" s="240"/>
      <c r="AQ1859" s="240"/>
      <c r="AR1859" s="240"/>
      <c r="AS1859" s="240"/>
      <c r="AT1859" s="240"/>
      <c r="AU1859" s="240"/>
      <c r="AV1859" s="240"/>
      <c r="AW1859" s="240"/>
      <c r="AX1859" s="240"/>
      <c r="AY1859" s="240"/>
      <c r="AZ1859" s="240"/>
      <c r="BA1859" s="240"/>
      <c r="BB1859" s="240"/>
      <c r="BC1859" s="240"/>
      <c r="BD1859" s="240"/>
      <c r="BE1859" s="240"/>
      <c r="BF1859" s="240"/>
      <c r="BG1859" s="240"/>
      <c r="BH1859" s="240"/>
      <c r="BI1859" s="240"/>
      <c r="BJ1859" s="240"/>
      <c r="BK1859" s="240"/>
      <c r="BL1859" s="240"/>
      <c r="BM1859" s="240"/>
      <c r="BN1859" s="240"/>
      <c r="BO1859" s="240"/>
      <c r="BP1859" s="240"/>
      <c r="BQ1859" s="240"/>
      <c r="BR1859" s="240"/>
      <c r="BS1859" s="240"/>
      <c r="BT1859" s="240"/>
      <c r="BU1859" s="240"/>
      <c r="BV1859" s="240"/>
      <c r="BW1859" s="240"/>
      <c r="BX1859" s="240"/>
      <c r="BY1859" s="240"/>
      <c r="BZ1859" s="240"/>
      <c r="CA1859" s="240"/>
      <c r="CB1859" s="240"/>
      <c r="CC1859" s="240"/>
      <c r="CD1859" s="240"/>
      <c r="CE1859" s="240"/>
      <c r="CF1859" s="240"/>
      <c r="CG1859" s="240"/>
      <c r="CH1859" s="240"/>
      <c r="CI1859" s="240"/>
      <c r="CJ1859" s="240"/>
      <c r="CK1859" s="240"/>
      <c r="CL1859" s="240"/>
      <c r="CM1859" s="240"/>
      <c r="CN1859" s="240"/>
      <c r="CO1859" s="240"/>
      <c r="CP1859" s="240"/>
      <c r="CQ1859" s="240"/>
      <c r="CR1859" s="240"/>
      <c r="CS1859" s="240"/>
      <c r="CT1859" s="240"/>
      <c r="CU1859" s="240"/>
      <c r="CV1859" s="240"/>
      <c r="CW1859" s="240"/>
      <c r="CX1859" s="240"/>
      <c r="CY1859" s="240"/>
      <c r="CZ1859" s="240"/>
      <c r="DA1859" s="240"/>
      <c r="DB1859" s="240"/>
      <c r="DC1859" s="240"/>
      <c r="DD1859" s="240"/>
      <c r="DE1859" s="240"/>
      <c r="DF1859" s="240"/>
      <c r="DG1859" s="240"/>
      <c r="DH1859" s="240"/>
      <c r="DI1859" s="240"/>
      <c r="DJ1859" s="240"/>
      <c r="DK1859" s="240"/>
      <c r="DL1859" s="240"/>
      <c r="DM1859" s="240"/>
      <c r="DN1859" s="240"/>
      <c r="DO1859" s="240"/>
      <c r="DP1859" s="240"/>
      <c r="DQ1859" s="240"/>
      <c r="DR1859" s="240"/>
      <c r="DS1859" s="240"/>
      <c r="DT1859" s="240"/>
      <c r="DU1859" s="240"/>
      <c r="DV1859" s="240"/>
      <c r="DW1859" s="240"/>
      <c r="DX1859" s="240"/>
      <c r="DY1859" s="240"/>
      <c r="DZ1859" s="240"/>
      <c r="EA1859" s="240"/>
      <c r="EB1859" s="240"/>
      <c r="EC1859" s="240"/>
      <c r="ED1859" s="240"/>
      <c r="EE1859" s="240"/>
      <c r="EF1859" s="240"/>
      <c r="EG1859" s="240"/>
      <c r="EH1859" s="240"/>
      <c r="EI1859" s="240"/>
      <c r="EJ1859" s="240"/>
      <c r="EK1859" s="240"/>
      <c r="EL1859" s="240"/>
      <c r="EM1859" s="240"/>
      <c r="EN1859" s="240"/>
      <c r="EO1859" s="240"/>
      <c r="EP1859" s="240"/>
      <c r="EQ1859" s="240"/>
      <c r="ER1859" s="240"/>
      <c r="ES1859" s="240"/>
      <c r="ET1859" s="240"/>
      <c r="EU1859" s="240"/>
      <c r="EV1859" s="240"/>
      <c r="EW1859" s="240"/>
      <c r="EX1859" s="240"/>
      <c r="EY1859" s="240"/>
      <c r="EZ1859" s="240"/>
      <c r="FA1859" s="240"/>
      <c r="FB1859" s="240"/>
      <c r="FC1859" s="240"/>
      <c r="FD1859" s="240"/>
      <c r="FE1859" s="240"/>
      <c r="FF1859" s="240"/>
      <c r="FG1859" s="240"/>
      <c r="FH1859" s="240"/>
      <c r="FI1859" s="240"/>
      <c r="FJ1859" s="240"/>
      <c r="FK1859" s="240"/>
      <c r="FL1859" s="240"/>
      <c r="FM1859" s="240"/>
      <c r="FN1859" s="240"/>
      <c r="FO1859" s="240"/>
      <c r="FP1859" s="240"/>
      <c r="FQ1859" s="240"/>
      <c r="FR1859" s="240"/>
      <c r="FS1859" s="240"/>
      <c r="FT1859" s="240"/>
      <c r="FU1859" s="240"/>
      <c r="FV1859" s="240"/>
      <c r="FW1859" s="240"/>
      <c r="FX1859" s="240"/>
      <c r="FY1859" s="240"/>
      <c r="FZ1859" s="240"/>
      <c r="GA1859" s="240"/>
      <c r="GB1859" s="240"/>
      <c r="GC1859" s="240"/>
      <c r="GD1859" s="240"/>
      <c r="GE1859" s="240"/>
      <c r="GF1859" s="240"/>
      <c r="GG1859" s="240"/>
      <c r="GH1859" s="240"/>
      <c r="GI1859" s="240"/>
      <c r="GJ1859" s="240"/>
      <c r="GK1859" s="240"/>
      <c r="GL1859" s="240"/>
      <c r="GM1859" s="240"/>
      <c r="GN1859" s="240"/>
      <c r="GO1859" s="240"/>
      <c r="GP1859" s="240"/>
      <c r="GQ1859" s="240"/>
      <c r="GR1859" s="240"/>
      <c r="GS1859" s="240"/>
      <c r="GT1859" s="240"/>
      <c r="GU1859" s="240"/>
      <c r="GV1859" s="240"/>
      <c r="GW1859" s="240"/>
      <c r="GX1859" s="240"/>
      <c r="GY1859" s="240"/>
      <c r="GZ1859" s="240"/>
      <c r="HA1859" s="240"/>
      <c r="HB1859" s="240"/>
      <c r="HC1859" s="240"/>
      <c r="HD1859" s="240"/>
      <c r="HE1859" s="240"/>
      <c r="HF1859" s="240"/>
      <c r="HG1859" s="240"/>
      <c r="HH1859" s="240"/>
      <c r="HI1859" s="240"/>
      <c r="HJ1859" s="240"/>
      <c r="HK1859" s="240"/>
      <c r="HL1859" s="240"/>
      <c r="HM1859" s="240"/>
      <c r="HN1859" s="240"/>
      <c r="HO1859" s="240"/>
      <c r="HP1859" s="240"/>
      <c r="HQ1859" s="240"/>
      <c r="HR1859" s="240"/>
      <c r="HS1859" s="240"/>
      <c r="HT1859" s="240"/>
      <c r="HU1859" s="240"/>
      <c r="HV1859" s="240"/>
      <c r="HW1859" s="240"/>
      <c r="HX1859" s="240"/>
      <c r="HY1859" s="240"/>
      <c r="HZ1859" s="240"/>
      <c r="IA1859" s="240"/>
      <c r="IB1859" s="240"/>
      <c r="IC1859" s="240"/>
      <c r="ID1859" s="240"/>
      <c r="IE1859" s="240"/>
      <c r="IF1859" s="240"/>
      <c r="IG1859" s="240"/>
      <c r="IH1859" s="240"/>
      <c r="II1859" s="240"/>
      <c r="IJ1859" s="240"/>
      <c r="IK1859" s="240"/>
      <c r="IL1859" s="240"/>
      <c r="IM1859" s="240"/>
      <c r="IN1859" s="240"/>
      <c r="IO1859" s="240"/>
      <c r="IP1859" s="240"/>
      <c r="IQ1859" s="240"/>
      <c r="IR1859" s="240"/>
      <c r="IS1859" s="240"/>
      <c r="IT1859" s="240"/>
      <c r="IU1859" s="240"/>
      <c r="IV1859" s="240"/>
      <c r="IW1859" s="240"/>
      <c r="IX1859" s="240"/>
      <c r="IY1859" s="240"/>
      <c r="IZ1859" s="240"/>
      <c r="JA1859" s="240"/>
      <c r="JB1859" s="240"/>
      <c r="JC1859" s="240"/>
    </row>
    <row r="1860" spans="1:263" s="1072" customFormat="1" ht="45" x14ac:dyDescent="0.25">
      <c r="A1860" s="363"/>
      <c r="B1860" s="363">
        <v>1</v>
      </c>
      <c r="C1860" s="302" t="s">
        <v>537</v>
      </c>
      <c r="D1860" s="301"/>
      <c r="E1860" s="302"/>
      <c r="F1860" s="2205">
        <f t="shared" si="1974"/>
        <v>0</v>
      </c>
      <c r="G1860" s="950">
        <f t="shared" si="1974"/>
        <v>0</v>
      </c>
      <c r="H1860" s="950">
        <f t="shared" si="1974"/>
        <v>0</v>
      </c>
      <c r="I1860" s="950">
        <f t="shared" si="1974"/>
        <v>0</v>
      </c>
      <c r="J1860" s="2887"/>
      <c r="K1860" s="2887"/>
      <c r="L1860" s="2888"/>
      <c r="M1860" s="2888"/>
      <c r="N1860" s="2888"/>
      <c r="O1860" s="2888"/>
      <c r="P1860" s="2888"/>
      <c r="Q1860" s="2888"/>
      <c r="R1860" s="3148">
        <f t="shared" ref="R1860:AB1860" si="2010">R1764</f>
        <v>0</v>
      </c>
      <c r="S1860" s="3148">
        <f t="shared" ref="S1860:T1860" si="2011">S1764</f>
        <v>0</v>
      </c>
      <c r="T1860" s="3148">
        <f t="shared" si="2011"/>
        <v>0</v>
      </c>
      <c r="U1860" s="3148">
        <f t="shared" si="2010"/>
        <v>0</v>
      </c>
      <c r="V1860" s="3148">
        <f t="shared" si="2010"/>
        <v>0</v>
      </c>
      <c r="W1860" s="3149">
        <f t="shared" si="2010"/>
        <v>0</v>
      </c>
      <c r="X1860" s="3148">
        <f t="shared" si="2010"/>
        <v>0</v>
      </c>
      <c r="Y1860" s="3148">
        <f t="shared" si="2010"/>
        <v>0</v>
      </c>
      <c r="Z1860" s="3150">
        <f t="shared" si="2010"/>
        <v>0</v>
      </c>
      <c r="AA1860" s="3150">
        <f t="shared" si="2010"/>
        <v>0</v>
      </c>
      <c r="AB1860" s="3148">
        <f t="shared" si="2010"/>
        <v>0</v>
      </c>
      <c r="AC1860" s="1152">
        <f t="shared" si="1977"/>
        <v>0</v>
      </c>
      <c r="AD1860" s="2955"/>
      <c r="AE1860" s="2583"/>
      <c r="AF1860" s="3340"/>
      <c r="AG1860" s="240"/>
      <c r="AH1860" s="240"/>
      <c r="AI1860" s="240"/>
      <c r="AJ1860" s="240"/>
      <c r="AK1860" s="240"/>
      <c r="AL1860" s="240"/>
      <c r="AM1860" s="240"/>
      <c r="AN1860" s="240"/>
      <c r="AO1860" s="240"/>
      <c r="AP1860" s="240"/>
      <c r="AQ1860" s="240"/>
      <c r="AR1860" s="240"/>
      <c r="AS1860" s="240"/>
      <c r="AT1860" s="240"/>
      <c r="AU1860" s="240"/>
      <c r="AV1860" s="240"/>
      <c r="AW1860" s="240"/>
      <c r="AX1860" s="240"/>
      <c r="AY1860" s="240"/>
      <c r="AZ1860" s="240"/>
      <c r="BA1860" s="240"/>
      <c r="BB1860" s="240"/>
      <c r="BC1860" s="240"/>
      <c r="BD1860" s="240"/>
      <c r="BE1860" s="240"/>
      <c r="BF1860" s="240"/>
      <c r="BG1860" s="240"/>
      <c r="BH1860" s="240"/>
      <c r="BI1860" s="240"/>
      <c r="BJ1860" s="240"/>
      <c r="BK1860" s="240"/>
      <c r="BL1860" s="240"/>
      <c r="BM1860" s="240"/>
      <c r="BN1860" s="240"/>
      <c r="BO1860" s="240"/>
      <c r="BP1860" s="240"/>
      <c r="BQ1860" s="240"/>
      <c r="BR1860" s="240"/>
      <c r="BS1860" s="240"/>
      <c r="BT1860" s="240"/>
      <c r="BU1860" s="240"/>
      <c r="BV1860" s="240"/>
      <c r="BW1860" s="240"/>
      <c r="BX1860" s="240"/>
      <c r="BY1860" s="240"/>
      <c r="BZ1860" s="240"/>
      <c r="CA1860" s="240"/>
      <c r="CB1860" s="240"/>
      <c r="CC1860" s="240"/>
      <c r="CD1860" s="240"/>
      <c r="CE1860" s="240"/>
      <c r="CF1860" s="240"/>
      <c r="CG1860" s="240"/>
      <c r="CH1860" s="240"/>
      <c r="CI1860" s="240"/>
      <c r="CJ1860" s="240"/>
      <c r="CK1860" s="240"/>
      <c r="CL1860" s="240"/>
      <c r="CM1860" s="240"/>
      <c r="CN1860" s="240"/>
      <c r="CO1860" s="240"/>
      <c r="CP1860" s="240"/>
      <c r="CQ1860" s="240"/>
      <c r="CR1860" s="240"/>
      <c r="CS1860" s="240"/>
      <c r="CT1860" s="240"/>
      <c r="CU1860" s="240"/>
      <c r="CV1860" s="240"/>
      <c r="CW1860" s="240"/>
      <c r="CX1860" s="240"/>
      <c r="CY1860" s="240"/>
      <c r="CZ1860" s="240"/>
      <c r="DA1860" s="240"/>
      <c r="DB1860" s="240"/>
      <c r="DC1860" s="240"/>
      <c r="DD1860" s="240"/>
      <c r="DE1860" s="240"/>
      <c r="DF1860" s="240"/>
      <c r="DG1860" s="240"/>
      <c r="DH1860" s="240"/>
      <c r="DI1860" s="240"/>
      <c r="DJ1860" s="240"/>
      <c r="DK1860" s="240"/>
      <c r="DL1860" s="240"/>
      <c r="DM1860" s="240"/>
      <c r="DN1860" s="240"/>
      <c r="DO1860" s="240"/>
      <c r="DP1860" s="240"/>
      <c r="DQ1860" s="240"/>
      <c r="DR1860" s="240"/>
      <c r="DS1860" s="240"/>
      <c r="DT1860" s="240"/>
      <c r="DU1860" s="240"/>
      <c r="DV1860" s="240"/>
      <c r="DW1860" s="240"/>
      <c r="DX1860" s="240"/>
      <c r="DY1860" s="240"/>
      <c r="DZ1860" s="240"/>
      <c r="EA1860" s="240"/>
      <c r="EB1860" s="240"/>
      <c r="EC1860" s="240"/>
      <c r="ED1860" s="240"/>
      <c r="EE1860" s="240"/>
      <c r="EF1860" s="240"/>
      <c r="EG1860" s="240"/>
      <c r="EH1860" s="240"/>
      <c r="EI1860" s="240"/>
      <c r="EJ1860" s="240"/>
      <c r="EK1860" s="240"/>
      <c r="EL1860" s="240"/>
      <c r="EM1860" s="240"/>
      <c r="EN1860" s="240"/>
      <c r="EO1860" s="240"/>
      <c r="EP1860" s="240"/>
      <c r="EQ1860" s="240"/>
      <c r="ER1860" s="240"/>
      <c r="ES1860" s="240"/>
      <c r="ET1860" s="240"/>
      <c r="EU1860" s="240"/>
      <c r="EV1860" s="240"/>
      <c r="EW1860" s="240"/>
      <c r="EX1860" s="240"/>
      <c r="EY1860" s="240"/>
      <c r="EZ1860" s="240"/>
      <c r="FA1860" s="240"/>
      <c r="FB1860" s="240"/>
      <c r="FC1860" s="240"/>
      <c r="FD1860" s="240"/>
      <c r="FE1860" s="240"/>
      <c r="FF1860" s="240"/>
      <c r="FG1860" s="240"/>
      <c r="FH1860" s="240"/>
      <c r="FI1860" s="240"/>
      <c r="FJ1860" s="240"/>
      <c r="FK1860" s="240"/>
      <c r="FL1860" s="240"/>
      <c r="FM1860" s="240"/>
      <c r="FN1860" s="240"/>
      <c r="FO1860" s="240"/>
      <c r="FP1860" s="240"/>
      <c r="FQ1860" s="240"/>
      <c r="FR1860" s="240"/>
      <c r="FS1860" s="240"/>
      <c r="FT1860" s="240"/>
      <c r="FU1860" s="240"/>
      <c r="FV1860" s="240"/>
      <c r="FW1860" s="240"/>
      <c r="FX1860" s="240"/>
      <c r="FY1860" s="240"/>
      <c r="FZ1860" s="240"/>
      <c r="GA1860" s="240"/>
      <c r="GB1860" s="240"/>
      <c r="GC1860" s="240"/>
      <c r="GD1860" s="240"/>
      <c r="GE1860" s="240"/>
      <c r="GF1860" s="240"/>
      <c r="GG1860" s="240"/>
      <c r="GH1860" s="240"/>
      <c r="GI1860" s="240"/>
      <c r="GJ1860" s="240"/>
      <c r="GK1860" s="240"/>
      <c r="GL1860" s="240"/>
      <c r="GM1860" s="240"/>
      <c r="GN1860" s="240"/>
      <c r="GO1860" s="240"/>
      <c r="GP1860" s="240"/>
      <c r="GQ1860" s="240"/>
      <c r="GR1860" s="240"/>
      <c r="GS1860" s="240"/>
      <c r="GT1860" s="240"/>
      <c r="GU1860" s="240"/>
      <c r="GV1860" s="240"/>
      <c r="GW1860" s="240"/>
      <c r="GX1860" s="240"/>
      <c r="GY1860" s="240"/>
      <c r="GZ1860" s="240"/>
      <c r="HA1860" s="240"/>
      <c r="HB1860" s="240"/>
      <c r="HC1860" s="240"/>
      <c r="HD1860" s="240"/>
      <c r="HE1860" s="240"/>
      <c r="HF1860" s="240"/>
      <c r="HG1860" s="240"/>
      <c r="HH1860" s="240"/>
      <c r="HI1860" s="240"/>
      <c r="HJ1860" s="240"/>
      <c r="HK1860" s="240"/>
      <c r="HL1860" s="240"/>
      <c r="HM1860" s="240"/>
      <c r="HN1860" s="240"/>
      <c r="HO1860" s="240"/>
      <c r="HP1860" s="240"/>
      <c r="HQ1860" s="240"/>
      <c r="HR1860" s="240"/>
      <c r="HS1860" s="240"/>
      <c r="HT1860" s="240"/>
      <c r="HU1860" s="240"/>
      <c r="HV1860" s="240"/>
      <c r="HW1860" s="240"/>
      <c r="HX1860" s="240"/>
      <c r="HY1860" s="240"/>
      <c r="HZ1860" s="240"/>
      <c r="IA1860" s="240"/>
      <c r="IB1860" s="240"/>
      <c r="IC1860" s="240"/>
      <c r="ID1860" s="240"/>
      <c r="IE1860" s="240"/>
      <c r="IF1860" s="240"/>
      <c r="IG1860" s="240"/>
      <c r="IH1860" s="240"/>
      <c r="II1860" s="240"/>
      <c r="IJ1860" s="240"/>
      <c r="IK1860" s="240"/>
      <c r="IL1860" s="240"/>
      <c r="IM1860" s="240"/>
      <c r="IN1860" s="240"/>
      <c r="IO1860" s="240"/>
      <c r="IP1860" s="240"/>
      <c r="IQ1860" s="240"/>
      <c r="IR1860" s="240"/>
      <c r="IS1860" s="240"/>
      <c r="IT1860" s="240"/>
      <c r="IU1860" s="240"/>
      <c r="IV1860" s="240"/>
      <c r="IW1860" s="240"/>
      <c r="IX1860" s="240"/>
      <c r="IY1860" s="240"/>
      <c r="IZ1860" s="240"/>
      <c r="JA1860" s="240"/>
      <c r="JB1860" s="240"/>
      <c r="JC1860" s="240"/>
    </row>
    <row r="1861" spans="1:263" s="1072" customFormat="1" ht="30" x14ac:dyDescent="0.25">
      <c r="A1861" s="363"/>
      <c r="B1861" s="363">
        <v>1</v>
      </c>
      <c r="C1861" s="302" t="s">
        <v>538</v>
      </c>
      <c r="D1861" s="301"/>
      <c r="E1861" s="302"/>
      <c r="F1861" s="2205">
        <f t="shared" ref="F1861:H1863" si="2012">F1765</f>
        <v>130</v>
      </c>
      <c r="G1861" s="950">
        <f t="shared" si="2012"/>
        <v>32.5</v>
      </c>
      <c r="H1861" s="950">
        <f t="shared" si="2012"/>
        <v>0</v>
      </c>
      <c r="I1861" s="950">
        <f>H1861/G1861*100</f>
        <v>0</v>
      </c>
      <c r="J1861" s="2887"/>
      <c r="K1861" s="2887"/>
      <c r="L1861" s="2888"/>
      <c r="M1861" s="2888"/>
      <c r="N1861" s="2888"/>
      <c r="O1861" s="2888"/>
      <c r="P1861" s="2888"/>
      <c r="Q1861" s="2888"/>
      <c r="R1861" s="3148">
        <f t="shared" ref="R1861:AB1861" si="2013">R1765</f>
        <v>1130.3856476640001</v>
      </c>
      <c r="S1861" s="3148">
        <f t="shared" ref="S1861:T1861" si="2014">S1765</f>
        <v>1130.3856476640001</v>
      </c>
      <c r="T1861" s="3148">
        <f t="shared" si="2014"/>
        <v>1130.3856476640001</v>
      </c>
      <c r="U1861" s="3148">
        <f t="shared" si="2013"/>
        <v>282.59641191600002</v>
      </c>
      <c r="V1861" s="3148">
        <f t="shared" si="2013"/>
        <v>0</v>
      </c>
      <c r="W1861" s="3149">
        <f t="shared" si="2013"/>
        <v>0</v>
      </c>
      <c r="X1861" s="3148">
        <f t="shared" si="2013"/>
        <v>0</v>
      </c>
      <c r="Y1861" s="3148">
        <f t="shared" si="2013"/>
        <v>-282.59641191600002</v>
      </c>
      <c r="Z1861" s="3150">
        <f t="shared" si="2013"/>
        <v>0</v>
      </c>
      <c r="AA1861" s="3150">
        <f t="shared" si="2013"/>
        <v>0</v>
      </c>
      <c r="AB1861" s="3148">
        <f t="shared" si="2013"/>
        <v>0</v>
      </c>
      <c r="AC1861" s="1152">
        <f t="shared" si="1977"/>
        <v>0</v>
      </c>
      <c r="AD1861" s="2955"/>
      <c r="AE1861" s="2583"/>
      <c r="AF1861" s="3340"/>
      <c r="AG1861" s="240"/>
      <c r="AH1861" s="240"/>
      <c r="AI1861" s="240"/>
      <c r="AJ1861" s="240"/>
      <c r="AK1861" s="240"/>
      <c r="AL1861" s="240"/>
      <c r="AM1861" s="240"/>
      <c r="AN1861" s="240"/>
      <c r="AO1861" s="240"/>
      <c r="AP1861" s="240"/>
      <c r="AQ1861" s="240"/>
      <c r="AR1861" s="240"/>
      <c r="AS1861" s="240"/>
      <c r="AT1861" s="240"/>
      <c r="AU1861" s="240"/>
      <c r="AV1861" s="240"/>
      <c r="AW1861" s="240"/>
      <c r="AX1861" s="240"/>
      <c r="AY1861" s="240"/>
      <c r="AZ1861" s="240"/>
      <c r="BA1861" s="240"/>
      <c r="BB1861" s="240"/>
      <c r="BC1861" s="240"/>
      <c r="BD1861" s="240"/>
      <c r="BE1861" s="240"/>
      <c r="BF1861" s="240"/>
      <c r="BG1861" s="240"/>
      <c r="BH1861" s="240"/>
      <c r="BI1861" s="240"/>
      <c r="BJ1861" s="240"/>
      <c r="BK1861" s="240"/>
      <c r="BL1861" s="240"/>
      <c r="BM1861" s="240"/>
      <c r="BN1861" s="240"/>
      <c r="BO1861" s="240"/>
      <c r="BP1861" s="240"/>
      <c r="BQ1861" s="240"/>
      <c r="BR1861" s="240"/>
      <c r="BS1861" s="240"/>
      <c r="BT1861" s="240"/>
      <c r="BU1861" s="240"/>
      <c r="BV1861" s="240"/>
      <c r="BW1861" s="240"/>
      <c r="BX1861" s="240"/>
      <c r="BY1861" s="240"/>
      <c r="BZ1861" s="240"/>
      <c r="CA1861" s="240"/>
      <c r="CB1861" s="240"/>
      <c r="CC1861" s="240"/>
      <c r="CD1861" s="240"/>
      <c r="CE1861" s="240"/>
      <c r="CF1861" s="240"/>
      <c r="CG1861" s="240"/>
      <c r="CH1861" s="240"/>
      <c r="CI1861" s="240"/>
      <c r="CJ1861" s="240"/>
      <c r="CK1861" s="240"/>
      <c r="CL1861" s="240"/>
      <c r="CM1861" s="240"/>
      <c r="CN1861" s="240"/>
      <c r="CO1861" s="240"/>
      <c r="CP1861" s="240"/>
      <c r="CQ1861" s="240"/>
      <c r="CR1861" s="240"/>
      <c r="CS1861" s="240"/>
      <c r="CT1861" s="240"/>
      <c r="CU1861" s="240"/>
      <c r="CV1861" s="240"/>
      <c r="CW1861" s="240"/>
      <c r="CX1861" s="240"/>
      <c r="CY1861" s="240"/>
      <c r="CZ1861" s="240"/>
      <c r="DA1861" s="240"/>
      <c r="DB1861" s="240"/>
      <c r="DC1861" s="240"/>
      <c r="DD1861" s="240"/>
      <c r="DE1861" s="240"/>
      <c r="DF1861" s="240"/>
      <c r="DG1861" s="240"/>
      <c r="DH1861" s="240"/>
      <c r="DI1861" s="240"/>
      <c r="DJ1861" s="240"/>
      <c r="DK1861" s="240"/>
      <c r="DL1861" s="240"/>
      <c r="DM1861" s="240"/>
      <c r="DN1861" s="240"/>
      <c r="DO1861" s="240"/>
      <c r="DP1861" s="240"/>
      <c r="DQ1861" s="240"/>
      <c r="DR1861" s="240"/>
      <c r="DS1861" s="240"/>
      <c r="DT1861" s="240"/>
      <c r="DU1861" s="240"/>
      <c r="DV1861" s="240"/>
      <c r="DW1861" s="240"/>
      <c r="DX1861" s="240"/>
      <c r="DY1861" s="240"/>
      <c r="DZ1861" s="240"/>
      <c r="EA1861" s="240"/>
      <c r="EB1861" s="240"/>
      <c r="EC1861" s="240"/>
      <c r="ED1861" s="240"/>
      <c r="EE1861" s="240"/>
      <c r="EF1861" s="240"/>
      <c r="EG1861" s="240"/>
      <c r="EH1861" s="240"/>
      <c r="EI1861" s="240"/>
      <c r="EJ1861" s="240"/>
      <c r="EK1861" s="240"/>
      <c r="EL1861" s="240"/>
      <c r="EM1861" s="240"/>
      <c r="EN1861" s="240"/>
      <c r="EO1861" s="240"/>
      <c r="EP1861" s="240"/>
      <c r="EQ1861" s="240"/>
      <c r="ER1861" s="240"/>
      <c r="ES1861" s="240"/>
      <c r="ET1861" s="240"/>
      <c r="EU1861" s="240"/>
      <c r="EV1861" s="240"/>
      <c r="EW1861" s="240"/>
      <c r="EX1861" s="240"/>
      <c r="EY1861" s="240"/>
      <c r="EZ1861" s="240"/>
      <c r="FA1861" s="240"/>
      <c r="FB1861" s="240"/>
      <c r="FC1861" s="240"/>
      <c r="FD1861" s="240"/>
      <c r="FE1861" s="240"/>
      <c r="FF1861" s="240"/>
      <c r="FG1861" s="240"/>
      <c r="FH1861" s="240"/>
      <c r="FI1861" s="240"/>
      <c r="FJ1861" s="240"/>
      <c r="FK1861" s="240"/>
      <c r="FL1861" s="240"/>
      <c r="FM1861" s="240"/>
      <c r="FN1861" s="240"/>
      <c r="FO1861" s="240"/>
      <c r="FP1861" s="240"/>
      <c r="FQ1861" s="240"/>
      <c r="FR1861" s="240"/>
      <c r="FS1861" s="240"/>
      <c r="FT1861" s="240"/>
      <c r="FU1861" s="240"/>
      <c r="FV1861" s="240"/>
      <c r="FW1861" s="240"/>
      <c r="FX1861" s="240"/>
      <c r="FY1861" s="240"/>
      <c r="FZ1861" s="240"/>
      <c r="GA1861" s="240"/>
      <c r="GB1861" s="240"/>
      <c r="GC1861" s="240"/>
      <c r="GD1861" s="240"/>
      <c r="GE1861" s="240"/>
      <c r="GF1861" s="240"/>
      <c r="GG1861" s="240"/>
      <c r="GH1861" s="240"/>
      <c r="GI1861" s="240"/>
      <c r="GJ1861" s="240"/>
      <c r="GK1861" s="240"/>
      <c r="GL1861" s="240"/>
      <c r="GM1861" s="240"/>
      <c r="GN1861" s="240"/>
      <c r="GO1861" s="240"/>
      <c r="GP1861" s="240"/>
      <c r="GQ1861" s="240"/>
      <c r="GR1861" s="240"/>
      <c r="GS1861" s="240"/>
      <c r="GT1861" s="240"/>
      <c r="GU1861" s="240"/>
      <c r="GV1861" s="240"/>
      <c r="GW1861" s="240"/>
      <c r="GX1861" s="240"/>
      <c r="GY1861" s="240"/>
      <c r="GZ1861" s="240"/>
      <c r="HA1861" s="240"/>
      <c r="HB1861" s="240"/>
      <c r="HC1861" s="240"/>
      <c r="HD1861" s="240"/>
      <c r="HE1861" s="240"/>
      <c r="HF1861" s="240"/>
      <c r="HG1861" s="240"/>
      <c r="HH1861" s="240"/>
      <c r="HI1861" s="240"/>
      <c r="HJ1861" s="240"/>
      <c r="HK1861" s="240"/>
      <c r="HL1861" s="240"/>
      <c r="HM1861" s="240"/>
      <c r="HN1861" s="240"/>
      <c r="HO1861" s="240"/>
      <c r="HP1861" s="240"/>
      <c r="HQ1861" s="240"/>
      <c r="HR1861" s="240"/>
      <c r="HS1861" s="240"/>
      <c r="HT1861" s="240"/>
      <c r="HU1861" s="240"/>
      <c r="HV1861" s="240"/>
      <c r="HW1861" s="240"/>
      <c r="HX1861" s="240"/>
      <c r="HY1861" s="240"/>
      <c r="HZ1861" s="240"/>
      <c r="IA1861" s="240"/>
      <c r="IB1861" s="240"/>
      <c r="IC1861" s="240"/>
      <c r="ID1861" s="240"/>
      <c r="IE1861" s="240"/>
      <c r="IF1861" s="240"/>
      <c r="IG1861" s="240"/>
      <c r="IH1861" s="240"/>
      <c r="II1861" s="240"/>
      <c r="IJ1861" s="240"/>
      <c r="IK1861" s="240"/>
      <c r="IL1861" s="240"/>
      <c r="IM1861" s="240"/>
      <c r="IN1861" s="240"/>
      <c r="IO1861" s="240"/>
      <c r="IP1861" s="240"/>
      <c r="IQ1861" s="240"/>
      <c r="IR1861" s="240"/>
      <c r="IS1861" s="240"/>
      <c r="IT1861" s="240"/>
      <c r="IU1861" s="240"/>
      <c r="IV1861" s="240"/>
      <c r="IW1861" s="240"/>
      <c r="IX1861" s="240"/>
      <c r="IY1861" s="240"/>
      <c r="IZ1861" s="240"/>
      <c r="JA1861" s="240"/>
      <c r="JB1861" s="240"/>
      <c r="JC1861" s="240"/>
    </row>
    <row r="1862" spans="1:263" s="1072" customFormat="1" ht="45" x14ac:dyDescent="0.25">
      <c r="A1862" s="363"/>
      <c r="B1862" s="363">
        <v>1</v>
      </c>
      <c r="C1862" s="302" t="s">
        <v>287</v>
      </c>
      <c r="D1862" s="301"/>
      <c r="E1862" s="302"/>
      <c r="F1862" s="2205">
        <f t="shared" si="2012"/>
        <v>11420</v>
      </c>
      <c r="G1862" s="950">
        <f t="shared" si="2012"/>
        <v>2855</v>
      </c>
      <c r="H1862" s="950">
        <f t="shared" si="2012"/>
        <v>3383</v>
      </c>
      <c r="I1862" s="950">
        <f>I1766</f>
        <v>118.4938704028021</v>
      </c>
      <c r="J1862" s="2887"/>
      <c r="K1862" s="2887"/>
      <c r="L1862" s="2888"/>
      <c r="M1862" s="2888"/>
      <c r="N1862" s="2888"/>
      <c r="O1862" s="2888"/>
      <c r="P1862" s="2888"/>
      <c r="Q1862" s="2888"/>
      <c r="R1862" s="3148">
        <f t="shared" ref="R1862:AB1862" si="2015">R1766</f>
        <v>32606.038567584001</v>
      </c>
      <c r="S1862" s="3148">
        <f t="shared" ref="S1862:T1862" si="2016">S1766</f>
        <v>32606.038567584001</v>
      </c>
      <c r="T1862" s="3148">
        <f t="shared" si="2016"/>
        <v>32606.038567584001</v>
      </c>
      <c r="U1862" s="3148">
        <f t="shared" si="2015"/>
        <v>8151.5096418960002</v>
      </c>
      <c r="V1862" s="3148">
        <f t="shared" si="2015"/>
        <v>10151.17613</v>
      </c>
      <c r="W1862" s="3149">
        <f t="shared" si="2015"/>
        <v>0</v>
      </c>
      <c r="X1862" s="3148">
        <f t="shared" si="2015"/>
        <v>0</v>
      </c>
      <c r="Y1862" s="3148">
        <f t="shared" si="2015"/>
        <v>1999.6664881039987</v>
      </c>
      <c r="Z1862" s="3150">
        <f t="shared" si="2015"/>
        <v>0</v>
      </c>
      <c r="AA1862" s="3150">
        <f t="shared" si="2015"/>
        <v>0</v>
      </c>
      <c r="AB1862" s="3148">
        <f t="shared" si="2015"/>
        <v>10151.17613</v>
      </c>
      <c r="AC1862" s="1152">
        <f t="shared" si="1977"/>
        <v>0</v>
      </c>
      <c r="AD1862" s="2955"/>
      <c r="AE1862" s="2583"/>
      <c r="AF1862" s="3340"/>
      <c r="AG1862" s="240"/>
      <c r="AH1862" s="240"/>
      <c r="AI1862" s="240"/>
      <c r="AJ1862" s="240"/>
      <c r="AK1862" s="240"/>
      <c r="AL1862" s="240"/>
      <c r="AM1862" s="240"/>
      <c r="AN1862" s="240"/>
      <c r="AO1862" s="240"/>
      <c r="AP1862" s="240"/>
      <c r="AQ1862" s="240"/>
      <c r="AR1862" s="240"/>
      <c r="AS1862" s="240"/>
      <c r="AT1862" s="240"/>
      <c r="AU1862" s="240"/>
      <c r="AV1862" s="240"/>
      <c r="AW1862" s="240"/>
      <c r="AX1862" s="240"/>
      <c r="AY1862" s="240"/>
      <c r="AZ1862" s="240"/>
      <c r="BA1862" s="240"/>
      <c r="BB1862" s="240"/>
      <c r="BC1862" s="240"/>
      <c r="BD1862" s="240"/>
      <c r="BE1862" s="240"/>
      <c r="BF1862" s="240"/>
      <c r="BG1862" s="240"/>
      <c r="BH1862" s="240"/>
      <c r="BI1862" s="240"/>
      <c r="BJ1862" s="240"/>
      <c r="BK1862" s="240"/>
      <c r="BL1862" s="240"/>
      <c r="BM1862" s="240"/>
      <c r="BN1862" s="240"/>
      <c r="BO1862" s="240"/>
      <c r="BP1862" s="240"/>
      <c r="BQ1862" s="240"/>
      <c r="BR1862" s="240"/>
      <c r="BS1862" s="240"/>
      <c r="BT1862" s="240"/>
      <c r="BU1862" s="240"/>
      <c r="BV1862" s="240"/>
      <c r="BW1862" s="240"/>
      <c r="BX1862" s="240"/>
      <c r="BY1862" s="240"/>
      <c r="BZ1862" s="240"/>
      <c r="CA1862" s="240"/>
      <c r="CB1862" s="240"/>
      <c r="CC1862" s="240"/>
      <c r="CD1862" s="240"/>
      <c r="CE1862" s="240"/>
      <c r="CF1862" s="240"/>
      <c r="CG1862" s="240"/>
      <c r="CH1862" s="240"/>
      <c r="CI1862" s="240"/>
      <c r="CJ1862" s="240"/>
      <c r="CK1862" s="240"/>
      <c r="CL1862" s="240"/>
      <c r="CM1862" s="240"/>
      <c r="CN1862" s="240"/>
      <c r="CO1862" s="240"/>
      <c r="CP1862" s="240"/>
      <c r="CQ1862" s="240"/>
      <c r="CR1862" s="240"/>
      <c r="CS1862" s="240"/>
      <c r="CT1862" s="240"/>
      <c r="CU1862" s="240"/>
      <c r="CV1862" s="240"/>
      <c r="CW1862" s="240"/>
      <c r="CX1862" s="240"/>
      <c r="CY1862" s="240"/>
      <c r="CZ1862" s="240"/>
      <c r="DA1862" s="240"/>
      <c r="DB1862" s="240"/>
      <c r="DC1862" s="240"/>
      <c r="DD1862" s="240"/>
      <c r="DE1862" s="240"/>
      <c r="DF1862" s="240"/>
      <c r="DG1862" s="240"/>
      <c r="DH1862" s="240"/>
      <c r="DI1862" s="240"/>
      <c r="DJ1862" s="240"/>
      <c r="DK1862" s="240"/>
      <c r="DL1862" s="240"/>
      <c r="DM1862" s="240"/>
      <c r="DN1862" s="240"/>
      <c r="DO1862" s="240"/>
      <c r="DP1862" s="240"/>
      <c r="DQ1862" s="240"/>
      <c r="DR1862" s="240"/>
      <c r="DS1862" s="240"/>
      <c r="DT1862" s="240"/>
      <c r="DU1862" s="240"/>
      <c r="DV1862" s="240"/>
      <c r="DW1862" s="240"/>
      <c r="DX1862" s="240"/>
      <c r="DY1862" s="240"/>
      <c r="DZ1862" s="240"/>
      <c r="EA1862" s="240"/>
      <c r="EB1862" s="240"/>
      <c r="EC1862" s="240"/>
      <c r="ED1862" s="240"/>
      <c r="EE1862" s="240"/>
      <c r="EF1862" s="240"/>
      <c r="EG1862" s="240"/>
      <c r="EH1862" s="240"/>
      <c r="EI1862" s="240"/>
      <c r="EJ1862" s="240"/>
      <c r="EK1862" s="240"/>
      <c r="EL1862" s="240"/>
      <c r="EM1862" s="240"/>
      <c r="EN1862" s="240"/>
      <c r="EO1862" s="240"/>
      <c r="EP1862" s="240"/>
      <c r="EQ1862" s="240"/>
      <c r="ER1862" s="240"/>
      <c r="ES1862" s="240"/>
      <c r="ET1862" s="240"/>
      <c r="EU1862" s="240"/>
      <c r="EV1862" s="240"/>
      <c r="EW1862" s="240"/>
      <c r="EX1862" s="240"/>
      <c r="EY1862" s="240"/>
      <c r="EZ1862" s="240"/>
      <c r="FA1862" s="240"/>
      <c r="FB1862" s="240"/>
      <c r="FC1862" s="240"/>
      <c r="FD1862" s="240"/>
      <c r="FE1862" s="240"/>
      <c r="FF1862" s="240"/>
      <c r="FG1862" s="240"/>
      <c r="FH1862" s="240"/>
      <c r="FI1862" s="240"/>
      <c r="FJ1862" s="240"/>
      <c r="FK1862" s="240"/>
      <c r="FL1862" s="240"/>
      <c r="FM1862" s="240"/>
      <c r="FN1862" s="240"/>
      <c r="FO1862" s="240"/>
      <c r="FP1862" s="240"/>
      <c r="FQ1862" s="240"/>
      <c r="FR1862" s="240"/>
      <c r="FS1862" s="240"/>
      <c r="FT1862" s="240"/>
      <c r="FU1862" s="240"/>
      <c r="FV1862" s="240"/>
      <c r="FW1862" s="240"/>
      <c r="FX1862" s="240"/>
      <c r="FY1862" s="240"/>
      <c r="FZ1862" s="240"/>
      <c r="GA1862" s="240"/>
      <c r="GB1862" s="240"/>
      <c r="GC1862" s="240"/>
      <c r="GD1862" s="240"/>
      <c r="GE1862" s="240"/>
      <c r="GF1862" s="240"/>
      <c r="GG1862" s="240"/>
      <c r="GH1862" s="240"/>
      <c r="GI1862" s="240"/>
      <c r="GJ1862" s="240"/>
      <c r="GK1862" s="240"/>
      <c r="GL1862" s="240"/>
      <c r="GM1862" s="240"/>
      <c r="GN1862" s="240"/>
      <c r="GO1862" s="240"/>
      <c r="GP1862" s="240"/>
      <c r="GQ1862" s="240"/>
      <c r="GR1862" s="240"/>
      <c r="GS1862" s="240"/>
      <c r="GT1862" s="240"/>
      <c r="GU1862" s="240"/>
      <c r="GV1862" s="240"/>
      <c r="GW1862" s="240"/>
      <c r="GX1862" s="240"/>
      <c r="GY1862" s="240"/>
      <c r="GZ1862" s="240"/>
      <c r="HA1862" s="240"/>
      <c r="HB1862" s="240"/>
      <c r="HC1862" s="240"/>
      <c r="HD1862" s="240"/>
      <c r="HE1862" s="240"/>
      <c r="HF1862" s="240"/>
      <c r="HG1862" s="240"/>
      <c r="HH1862" s="240"/>
      <c r="HI1862" s="240"/>
      <c r="HJ1862" s="240"/>
      <c r="HK1862" s="240"/>
      <c r="HL1862" s="240"/>
      <c r="HM1862" s="240"/>
      <c r="HN1862" s="240"/>
      <c r="HO1862" s="240"/>
      <c r="HP1862" s="240"/>
      <c r="HQ1862" s="240"/>
      <c r="HR1862" s="240"/>
      <c r="HS1862" s="240"/>
      <c r="HT1862" s="240"/>
      <c r="HU1862" s="240"/>
      <c r="HV1862" s="240"/>
      <c r="HW1862" s="240"/>
      <c r="HX1862" s="240"/>
      <c r="HY1862" s="240"/>
      <c r="HZ1862" s="240"/>
      <c r="IA1862" s="240"/>
      <c r="IB1862" s="240"/>
      <c r="IC1862" s="240"/>
      <c r="ID1862" s="240"/>
      <c r="IE1862" s="240"/>
      <c r="IF1862" s="240"/>
      <c r="IG1862" s="240"/>
      <c r="IH1862" s="240"/>
      <c r="II1862" s="240"/>
      <c r="IJ1862" s="240"/>
      <c r="IK1862" s="240"/>
      <c r="IL1862" s="240"/>
      <c r="IM1862" s="240"/>
      <c r="IN1862" s="240"/>
      <c r="IO1862" s="240"/>
      <c r="IP1862" s="240"/>
      <c r="IQ1862" s="240"/>
      <c r="IR1862" s="240"/>
      <c r="IS1862" s="240"/>
      <c r="IT1862" s="240"/>
      <c r="IU1862" s="240"/>
      <c r="IV1862" s="240"/>
      <c r="IW1862" s="240"/>
      <c r="IX1862" s="240"/>
      <c r="IY1862" s="240"/>
      <c r="IZ1862" s="240"/>
      <c r="JA1862" s="240"/>
      <c r="JB1862" s="240"/>
      <c r="JC1862" s="240"/>
    </row>
    <row r="1863" spans="1:263" s="1072" customFormat="1" ht="45" x14ac:dyDescent="0.25">
      <c r="A1863" s="363"/>
      <c r="B1863" s="363">
        <v>1</v>
      </c>
      <c r="C1863" s="302" t="s">
        <v>539</v>
      </c>
      <c r="D1863" s="301"/>
      <c r="E1863" s="302"/>
      <c r="F1863" s="2205">
        <f t="shared" si="2012"/>
        <v>2520</v>
      </c>
      <c r="G1863" s="950">
        <f t="shared" si="2012"/>
        <v>630</v>
      </c>
      <c r="H1863" s="950">
        <f t="shared" si="2012"/>
        <v>534</v>
      </c>
      <c r="I1863" s="950">
        <f>I1767</f>
        <v>84.761904761904759</v>
      </c>
      <c r="J1863" s="2887"/>
      <c r="K1863" s="2887"/>
      <c r="L1863" s="2888"/>
      <c r="M1863" s="2888"/>
      <c r="N1863" s="2888"/>
      <c r="O1863" s="2888"/>
      <c r="P1863" s="2888"/>
      <c r="Q1863" s="2888"/>
      <c r="R1863" s="3148">
        <f t="shared" ref="R1863:AB1863" si="2017">R1767</f>
        <v>4258.2708000000002</v>
      </c>
      <c r="S1863" s="3148">
        <f t="shared" ref="S1863:T1863" si="2018">S1767</f>
        <v>4258.2708000000002</v>
      </c>
      <c r="T1863" s="3148">
        <f t="shared" si="2018"/>
        <v>4258.2708000000002</v>
      </c>
      <c r="U1863" s="3148">
        <f t="shared" si="2017"/>
        <v>1064.5677000000001</v>
      </c>
      <c r="V1863" s="3148">
        <f t="shared" si="2017"/>
        <v>891.25569000000007</v>
      </c>
      <c r="W1863" s="3149">
        <f t="shared" si="2017"/>
        <v>0</v>
      </c>
      <c r="X1863" s="3148">
        <f t="shared" si="2017"/>
        <v>0</v>
      </c>
      <c r="Y1863" s="3148">
        <f t="shared" si="2017"/>
        <v>-173.31200999999999</v>
      </c>
      <c r="Z1863" s="3150">
        <f t="shared" si="2017"/>
        <v>0</v>
      </c>
      <c r="AA1863" s="3150">
        <f t="shared" si="2017"/>
        <v>0</v>
      </c>
      <c r="AB1863" s="3148">
        <f t="shared" si="2017"/>
        <v>891.25569000000007</v>
      </c>
      <c r="AC1863" s="1152">
        <f t="shared" si="1977"/>
        <v>0</v>
      </c>
      <c r="AD1863" s="2955"/>
      <c r="AE1863" s="2583"/>
      <c r="AF1863" s="3340"/>
      <c r="AG1863" s="240"/>
      <c r="AH1863" s="240"/>
      <c r="AI1863" s="240"/>
      <c r="AJ1863" s="240"/>
      <c r="AK1863" s="240"/>
      <c r="AL1863" s="240"/>
      <c r="AM1863" s="240"/>
      <c r="AN1863" s="240"/>
      <c r="AO1863" s="240"/>
      <c r="AP1863" s="240"/>
      <c r="AQ1863" s="240"/>
      <c r="AR1863" s="240"/>
      <c r="AS1863" s="240"/>
      <c r="AT1863" s="240"/>
      <c r="AU1863" s="240"/>
      <c r="AV1863" s="240"/>
      <c r="AW1863" s="240"/>
      <c r="AX1863" s="240"/>
      <c r="AY1863" s="240"/>
      <c r="AZ1863" s="240"/>
      <c r="BA1863" s="240"/>
      <c r="BB1863" s="240"/>
      <c r="BC1863" s="240"/>
      <c r="BD1863" s="240"/>
      <c r="BE1863" s="240"/>
      <c r="BF1863" s="240"/>
      <c r="BG1863" s="240"/>
      <c r="BH1863" s="240"/>
      <c r="BI1863" s="240"/>
      <c r="BJ1863" s="240"/>
      <c r="BK1863" s="240"/>
      <c r="BL1863" s="240"/>
      <c r="BM1863" s="240"/>
      <c r="BN1863" s="240"/>
      <c r="BO1863" s="240"/>
      <c r="BP1863" s="240"/>
      <c r="BQ1863" s="240"/>
      <c r="BR1863" s="240"/>
      <c r="BS1863" s="240"/>
      <c r="BT1863" s="240"/>
      <c r="BU1863" s="240"/>
      <c r="BV1863" s="240"/>
      <c r="BW1863" s="240"/>
      <c r="BX1863" s="240"/>
      <c r="BY1863" s="240"/>
      <c r="BZ1863" s="240"/>
      <c r="CA1863" s="240"/>
      <c r="CB1863" s="240"/>
      <c r="CC1863" s="240"/>
      <c r="CD1863" s="240"/>
      <c r="CE1863" s="240"/>
      <c r="CF1863" s="240"/>
      <c r="CG1863" s="240"/>
      <c r="CH1863" s="240"/>
      <c r="CI1863" s="240"/>
      <c r="CJ1863" s="240"/>
      <c r="CK1863" s="240"/>
      <c r="CL1863" s="240"/>
      <c r="CM1863" s="240"/>
      <c r="CN1863" s="240"/>
      <c r="CO1863" s="240"/>
      <c r="CP1863" s="240"/>
      <c r="CQ1863" s="240"/>
      <c r="CR1863" s="240"/>
      <c r="CS1863" s="240"/>
      <c r="CT1863" s="240"/>
      <c r="CU1863" s="240"/>
      <c r="CV1863" s="240"/>
      <c r="CW1863" s="240"/>
      <c r="CX1863" s="240"/>
      <c r="CY1863" s="240"/>
      <c r="CZ1863" s="240"/>
      <c r="DA1863" s="240"/>
      <c r="DB1863" s="240"/>
      <c r="DC1863" s="240"/>
      <c r="DD1863" s="240"/>
      <c r="DE1863" s="240"/>
      <c r="DF1863" s="240"/>
      <c r="DG1863" s="240"/>
      <c r="DH1863" s="240"/>
      <c r="DI1863" s="240"/>
      <c r="DJ1863" s="240"/>
      <c r="DK1863" s="240"/>
      <c r="DL1863" s="240"/>
      <c r="DM1863" s="240"/>
      <c r="DN1863" s="240"/>
      <c r="DO1863" s="240"/>
      <c r="DP1863" s="240"/>
      <c r="DQ1863" s="240"/>
      <c r="DR1863" s="240"/>
      <c r="DS1863" s="240"/>
      <c r="DT1863" s="240"/>
      <c r="DU1863" s="240"/>
      <c r="DV1863" s="240"/>
      <c r="DW1863" s="240"/>
      <c r="DX1863" s="240"/>
      <c r="DY1863" s="240"/>
      <c r="DZ1863" s="240"/>
      <c r="EA1863" s="240"/>
      <c r="EB1863" s="240"/>
      <c r="EC1863" s="240"/>
      <c r="ED1863" s="240"/>
      <c r="EE1863" s="240"/>
      <c r="EF1863" s="240"/>
      <c r="EG1863" s="240"/>
      <c r="EH1863" s="240"/>
      <c r="EI1863" s="240"/>
      <c r="EJ1863" s="240"/>
      <c r="EK1863" s="240"/>
      <c r="EL1863" s="240"/>
      <c r="EM1863" s="240"/>
      <c r="EN1863" s="240"/>
      <c r="EO1863" s="240"/>
      <c r="EP1863" s="240"/>
      <c r="EQ1863" s="240"/>
      <c r="ER1863" s="240"/>
      <c r="ES1863" s="240"/>
      <c r="ET1863" s="240"/>
      <c r="EU1863" s="240"/>
      <c r="EV1863" s="240"/>
      <c r="EW1863" s="240"/>
      <c r="EX1863" s="240"/>
      <c r="EY1863" s="240"/>
      <c r="EZ1863" s="240"/>
      <c r="FA1863" s="240"/>
      <c r="FB1863" s="240"/>
      <c r="FC1863" s="240"/>
      <c r="FD1863" s="240"/>
      <c r="FE1863" s="240"/>
      <c r="FF1863" s="240"/>
      <c r="FG1863" s="240"/>
      <c r="FH1863" s="240"/>
      <c r="FI1863" s="240"/>
      <c r="FJ1863" s="240"/>
      <c r="FK1863" s="240"/>
      <c r="FL1863" s="240"/>
      <c r="FM1863" s="240"/>
      <c r="FN1863" s="240"/>
      <c r="FO1863" s="240"/>
      <c r="FP1863" s="240"/>
      <c r="FQ1863" s="240"/>
      <c r="FR1863" s="240"/>
      <c r="FS1863" s="240"/>
      <c r="FT1863" s="240"/>
      <c r="FU1863" s="240"/>
      <c r="FV1863" s="240"/>
      <c r="FW1863" s="240"/>
      <c r="FX1863" s="240"/>
      <c r="FY1863" s="240"/>
      <c r="FZ1863" s="240"/>
      <c r="GA1863" s="240"/>
      <c r="GB1863" s="240"/>
      <c r="GC1863" s="240"/>
      <c r="GD1863" s="240"/>
      <c r="GE1863" s="240"/>
      <c r="GF1863" s="240"/>
      <c r="GG1863" s="240"/>
      <c r="GH1863" s="240"/>
      <c r="GI1863" s="240"/>
      <c r="GJ1863" s="240"/>
      <c r="GK1863" s="240"/>
      <c r="GL1863" s="240"/>
      <c r="GM1863" s="240"/>
      <c r="GN1863" s="240"/>
      <c r="GO1863" s="240"/>
      <c r="GP1863" s="240"/>
      <c r="GQ1863" s="240"/>
      <c r="GR1863" s="240"/>
      <c r="GS1863" s="240"/>
      <c r="GT1863" s="240"/>
      <c r="GU1863" s="240"/>
      <c r="GV1863" s="240"/>
      <c r="GW1863" s="240"/>
      <c r="GX1863" s="240"/>
      <c r="GY1863" s="240"/>
      <c r="GZ1863" s="240"/>
      <c r="HA1863" s="240"/>
      <c r="HB1863" s="240"/>
      <c r="HC1863" s="240"/>
      <c r="HD1863" s="240"/>
      <c r="HE1863" s="240"/>
      <c r="HF1863" s="240"/>
      <c r="HG1863" s="240"/>
      <c r="HH1863" s="240"/>
      <c r="HI1863" s="240"/>
      <c r="HJ1863" s="240"/>
      <c r="HK1863" s="240"/>
      <c r="HL1863" s="240"/>
      <c r="HM1863" s="240"/>
      <c r="HN1863" s="240"/>
      <c r="HO1863" s="240"/>
      <c r="HP1863" s="240"/>
      <c r="HQ1863" s="240"/>
      <c r="HR1863" s="240"/>
      <c r="HS1863" s="240"/>
      <c r="HT1863" s="240"/>
      <c r="HU1863" s="240"/>
      <c r="HV1863" s="240"/>
      <c r="HW1863" s="240"/>
      <c r="HX1863" s="240"/>
      <c r="HY1863" s="240"/>
      <c r="HZ1863" s="240"/>
      <c r="IA1863" s="240"/>
      <c r="IB1863" s="240"/>
      <c r="IC1863" s="240"/>
      <c r="ID1863" s="240"/>
      <c r="IE1863" s="240"/>
      <c r="IF1863" s="240"/>
      <c r="IG1863" s="240"/>
      <c r="IH1863" s="240"/>
      <c r="II1863" s="240"/>
      <c r="IJ1863" s="240"/>
      <c r="IK1863" s="240"/>
      <c r="IL1863" s="240"/>
      <c r="IM1863" s="240"/>
      <c r="IN1863" s="240"/>
      <c r="IO1863" s="240"/>
      <c r="IP1863" s="240"/>
      <c r="IQ1863" s="240"/>
      <c r="IR1863" s="240"/>
      <c r="IS1863" s="240"/>
      <c r="IT1863" s="240"/>
      <c r="IU1863" s="240"/>
      <c r="IV1863" s="240"/>
      <c r="IW1863" s="240"/>
      <c r="IX1863" s="240"/>
      <c r="IY1863" s="240"/>
      <c r="IZ1863" s="240"/>
      <c r="JA1863" s="240"/>
      <c r="JB1863" s="240"/>
      <c r="JC1863" s="240"/>
    </row>
    <row r="1864" spans="1:263" s="1072" customFormat="1" ht="75" x14ac:dyDescent="0.25">
      <c r="A1864" s="363"/>
      <c r="B1864" s="363">
        <v>1</v>
      </c>
      <c r="C1864" s="302" t="s">
        <v>540</v>
      </c>
      <c r="D1864" s="301"/>
      <c r="E1864" s="302"/>
      <c r="F1864" s="2205">
        <f t="shared" ref="F1864:H1865" si="2019">F1769</f>
        <v>6200</v>
      </c>
      <c r="G1864" s="950">
        <f t="shared" si="2019"/>
        <v>1550</v>
      </c>
      <c r="H1864" s="950">
        <f t="shared" si="2019"/>
        <v>2300</v>
      </c>
      <c r="I1864" s="950">
        <f>I1769</f>
        <v>148.38709677419354</v>
      </c>
      <c r="J1864" s="2887"/>
      <c r="K1864" s="2887"/>
      <c r="L1864" s="2888"/>
      <c r="M1864" s="2888"/>
      <c r="N1864" s="2888"/>
      <c r="O1864" s="2888"/>
      <c r="P1864" s="2888"/>
      <c r="Q1864" s="2888"/>
      <c r="R1864" s="3148">
        <f t="shared" ref="R1864:AB1864" si="2020">R1769</f>
        <v>23581.523328768002</v>
      </c>
      <c r="S1864" s="3148">
        <f t="shared" ref="S1864:T1864" si="2021">S1769</f>
        <v>23581.523328768002</v>
      </c>
      <c r="T1864" s="3148">
        <f t="shared" si="2021"/>
        <v>23581.523328768002</v>
      </c>
      <c r="U1864" s="3148">
        <f t="shared" si="2020"/>
        <v>5895.3808321920005</v>
      </c>
      <c r="V1864" s="3148">
        <f t="shared" si="2020"/>
        <v>8366.7358999999997</v>
      </c>
      <c r="W1864" s="3149">
        <f t="shared" si="2020"/>
        <v>0</v>
      </c>
      <c r="X1864" s="3148">
        <f t="shared" si="2020"/>
        <v>0</v>
      </c>
      <c r="Y1864" s="3148">
        <f t="shared" si="2020"/>
        <v>2471.3550678079991</v>
      </c>
      <c r="Z1864" s="3150">
        <f t="shared" si="2020"/>
        <v>0</v>
      </c>
      <c r="AA1864" s="3150">
        <f t="shared" si="2020"/>
        <v>0</v>
      </c>
      <c r="AB1864" s="3148">
        <f t="shared" si="2020"/>
        <v>8366.7358999999997</v>
      </c>
      <c r="AC1864" s="1152">
        <f t="shared" ref="AC1864" si="2022">AC1769</f>
        <v>0</v>
      </c>
      <c r="AD1864" s="2955"/>
      <c r="AE1864" s="2583"/>
      <c r="AF1864" s="3340"/>
      <c r="AG1864" s="240"/>
      <c r="AH1864" s="240"/>
      <c r="AI1864" s="240"/>
      <c r="AJ1864" s="240"/>
      <c r="AK1864" s="240"/>
      <c r="AL1864" s="240"/>
      <c r="AM1864" s="240"/>
      <c r="AN1864" s="240"/>
      <c r="AO1864" s="240"/>
      <c r="AP1864" s="240"/>
      <c r="AQ1864" s="240"/>
      <c r="AR1864" s="240"/>
      <c r="AS1864" s="240"/>
      <c r="AT1864" s="240"/>
      <c r="AU1864" s="240"/>
      <c r="AV1864" s="240"/>
      <c r="AW1864" s="240"/>
      <c r="AX1864" s="240"/>
      <c r="AY1864" s="240"/>
      <c r="AZ1864" s="240"/>
      <c r="BA1864" s="240"/>
      <c r="BB1864" s="240"/>
      <c r="BC1864" s="240"/>
      <c r="BD1864" s="240"/>
      <c r="BE1864" s="240"/>
      <c r="BF1864" s="240"/>
      <c r="BG1864" s="240"/>
      <c r="BH1864" s="240"/>
      <c r="BI1864" s="240"/>
      <c r="BJ1864" s="240"/>
      <c r="BK1864" s="240"/>
      <c r="BL1864" s="240"/>
      <c r="BM1864" s="240"/>
      <c r="BN1864" s="240"/>
      <c r="BO1864" s="240"/>
      <c r="BP1864" s="240"/>
      <c r="BQ1864" s="240"/>
      <c r="BR1864" s="240"/>
      <c r="BS1864" s="240"/>
      <c r="BT1864" s="240"/>
      <c r="BU1864" s="240"/>
      <c r="BV1864" s="240"/>
      <c r="BW1864" s="240"/>
      <c r="BX1864" s="240"/>
      <c r="BY1864" s="240"/>
      <c r="BZ1864" s="240"/>
      <c r="CA1864" s="240"/>
      <c r="CB1864" s="240"/>
      <c r="CC1864" s="240"/>
      <c r="CD1864" s="240"/>
      <c r="CE1864" s="240"/>
      <c r="CF1864" s="240"/>
      <c r="CG1864" s="240"/>
      <c r="CH1864" s="240"/>
      <c r="CI1864" s="240"/>
      <c r="CJ1864" s="240"/>
      <c r="CK1864" s="240"/>
      <c r="CL1864" s="240"/>
      <c r="CM1864" s="240"/>
      <c r="CN1864" s="240"/>
      <c r="CO1864" s="240"/>
      <c r="CP1864" s="240"/>
      <c r="CQ1864" s="240"/>
      <c r="CR1864" s="240"/>
      <c r="CS1864" s="240"/>
      <c r="CT1864" s="240"/>
      <c r="CU1864" s="240"/>
      <c r="CV1864" s="240"/>
      <c r="CW1864" s="240"/>
      <c r="CX1864" s="240"/>
      <c r="CY1864" s="240"/>
      <c r="CZ1864" s="240"/>
      <c r="DA1864" s="240"/>
      <c r="DB1864" s="240"/>
      <c r="DC1864" s="240"/>
      <c r="DD1864" s="240"/>
      <c r="DE1864" s="240"/>
      <c r="DF1864" s="240"/>
      <c r="DG1864" s="240"/>
      <c r="DH1864" s="240"/>
      <c r="DI1864" s="240"/>
      <c r="DJ1864" s="240"/>
      <c r="DK1864" s="240"/>
      <c r="DL1864" s="240"/>
      <c r="DM1864" s="240"/>
      <c r="DN1864" s="240"/>
      <c r="DO1864" s="240"/>
      <c r="DP1864" s="240"/>
      <c r="DQ1864" s="240"/>
      <c r="DR1864" s="240"/>
      <c r="DS1864" s="240"/>
      <c r="DT1864" s="240"/>
      <c r="DU1864" s="240"/>
      <c r="DV1864" s="240"/>
      <c r="DW1864" s="240"/>
      <c r="DX1864" s="240"/>
      <c r="DY1864" s="240"/>
      <c r="DZ1864" s="240"/>
      <c r="EA1864" s="240"/>
      <c r="EB1864" s="240"/>
      <c r="EC1864" s="240"/>
      <c r="ED1864" s="240"/>
      <c r="EE1864" s="240"/>
      <c r="EF1864" s="240"/>
      <c r="EG1864" s="240"/>
      <c r="EH1864" s="240"/>
      <c r="EI1864" s="240"/>
      <c r="EJ1864" s="240"/>
      <c r="EK1864" s="240"/>
      <c r="EL1864" s="240"/>
      <c r="EM1864" s="240"/>
      <c r="EN1864" s="240"/>
      <c r="EO1864" s="240"/>
      <c r="EP1864" s="240"/>
      <c r="EQ1864" s="240"/>
      <c r="ER1864" s="240"/>
      <c r="ES1864" s="240"/>
      <c r="ET1864" s="240"/>
      <c r="EU1864" s="240"/>
      <c r="EV1864" s="240"/>
      <c r="EW1864" s="240"/>
      <c r="EX1864" s="240"/>
      <c r="EY1864" s="240"/>
      <c r="EZ1864" s="240"/>
      <c r="FA1864" s="240"/>
      <c r="FB1864" s="240"/>
      <c r="FC1864" s="240"/>
      <c r="FD1864" s="240"/>
      <c r="FE1864" s="240"/>
      <c r="FF1864" s="240"/>
      <c r="FG1864" s="240"/>
      <c r="FH1864" s="240"/>
      <c r="FI1864" s="240"/>
      <c r="FJ1864" s="240"/>
      <c r="FK1864" s="240"/>
      <c r="FL1864" s="240"/>
      <c r="FM1864" s="240"/>
      <c r="FN1864" s="240"/>
      <c r="FO1864" s="240"/>
      <c r="FP1864" s="240"/>
      <c r="FQ1864" s="240"/>
      <c r="FR1864" s="240"/>
      <c r="FS1864" s="240"/>
      <c r="FT1864" s="240"/>
      <c r="FU1864" s="240"/>
      <c r="FV1864" s="240"/>
      <c r="FW1864" s="240"/>
      <c r="FX1864" s="240"/>
      <c r="FY1864" s="240"/>
      <c r="FZ1864" s="240"/>
      <c r="GA1864" s="240"/>
      <c r="GB1864" s="240"/>
      <c r="GC1864" s="240"/>
      <c r="GD1864" s="240"/>
      <c r="GE1864" s="240"/>
      <c r="GF1864" s="240"/>
      <c r="GG1864" s="240"/>
      <c r="GH1864" s="240"/>
      <c r="GI1864" s="240"/>
      <c r="GJ1864" s="240"/>
      <c r="GK1864" s="240"/>
      <c r="GL1864" s="240"/>
      <c r="GM1864" s="240"/>
      <c r="GN1864" s="240"/>
      <c r="GO1864" s="240"/>
      <c r="GP1864" s="240"/>
      <c r="GQ1864" s="240"/>
      <c r="GR1864" s="240"/>
      <c r="GS1864" s="240"/>
      <c r="GT1864" s="240"/>
      <c r="GU1864" s="240"/>
      <c r="GV1864" s="240"/>
      <c r="GW1864" s="240"/>
      <c r="GX1864" s="240"/>
      <c r="GY1864" s="240"/>
      <c r="GZ1864" s="240"/>
      <c r="HA1864" s="240"/>
      <c r="HB1864" s="240"/>
      <c r="HC1864" s="240"/>
      <c r="HD1864" s="240"/>
      <c r="HE1864" s="240"/>
      <c r="HF1864" s="240"/>
      <c r="HG1864" s="240"/>
      <c r="HH1864" s="240"/>
      <c r="HI1864" s="240"/>
      <c r="HJ1864" s="240"/>
      <c r="HK1864" s="240"/>
      <c r="HL1864" s="240"/>
      <c r="HM1864" s="240"/>
      <c r="HN1864" s="240"/>
      <c r="HO1864" s="240"/>
      <c r="HP1864" s="240"/>
      <c r="HQ1864" s="240"/>
      <c r="HR1864" s="240"/>
      <c r="HS1864" s="240"/>
      <c r="HT1864" s="240"/>
      <c r="HU1864" s="240"/>
      <c r="HV1864" s="240"/>
      <c r="HW1864" s="240"/>
      <c r="HX1864" s="240"/>
      <c r="HY1864" s="240"/>
      <c r="HZ1864" s="240"/>
      <c r="IA1864" s="240"/>
      <c r="IB1864" s="240"/>
      <c r="IC1864" s="240"/>
      <c r="ID1864" s="240"/>
      <c r="IE1864" s="240"/>
      <c r="IF1864" s="240"/>
      <c r="IG1864" s="240"/>
      <c r="IH1864" s="240"/>
      <c r="II1864" s="240"/>
      <c r="IJ1864" s="240"/>
      <c r="IK1864" s="240"/>
      <c r="IL1864" s="240"/>
      <c r="IM1864" s="240"/>
      <c r="IN1864" s="240"/>
      <c r="IO1864" s="240"/>
      <c r="IP1864" s="240"/>
      <c r="IQ1864" s="240"/>
      <c r="IR1864" s="240"/>
      <c r="IS1864" s="240"/>
      <c r="IT1864" s="240"/>
      <c r="IU1864" s="240"/>
      <c r="IV1864" s="240"/>
      <c r="IW1864" s="240"/>
      <c r="IX1864" s="240"/>
      <c r="IY1864" s="240"/>
      <c r="IZ1864" s="240"/>
      <c r="JA1864" s="240"/>
      <c r="JB1864" s="240"/>
      <c r="JC1864" s="240"/>
    </row>
    <row r="1865" spans="1:263" s="1072" customFormat="1" ht="60" x14ac:dyDescent="0.25">
      <c r="A1865" s="363"/>
      <c r="B1865" s="363">
        <v>1</v>
      </c>
      <c r="C1865" s="445" t="s">
        <v>541</v>
      </c>
      <c r="D1865" s="301"/>
      <c r="E1865" s="302"/>
      <c r="F1865" s="2205">
        <f t="shared" si="2019"/>
        <v>2700</v>
      </c>
      <c r="G1865" s="950">
        <f t="shared" si="2019"/>
        <v>675</v>
      </c>
      <c r="H1865" s="950">
        <f t="shared" si="2019"/>
        <v>549</v>
      </c>
      <c r="I1865" s="950">
        <f>I1770</f>
        <v>81.333333333333329</v>
      </c>
      <c r="J1865" s="2887"/>
      <c r="K1865" s="2887"/>
      <c r="L1865" s="2888"/>
      <c r="M1865" s="2888"/>
      <c r="N1865" s="2888"/>
      <c r="O1865" s="2888"/>
      <c r="P1865" s="2888"/>
      <c r="Q1865" s="2888"/>
      <c r="R1865" s="3148">
        <f t="shared" ref="R1865:AB1865" si="2023">R1770</f>
        <v>4766.2444388160011</v>
      </c>
      <c r="S1865" s="3148">
        <f t="shared" ref="S1865:T1865" si="2024">S1770</f>
        <v>4766.2444388160011</v>
      </c>
      <c r="T1865" s="3148">
        <f t="shared" si="2024"/>
        <v>4766.2444388160011</v>
      </c>
      <c r="U1865" s="3148">
        <f t="shared" si="2023"/>
        <v>1191.5611097040003</v>
      </c>
      <c r="V1865" s="3148">
        <f t="shared" si="2023"/>
        <v>893.18454000000008</v>
      </c>
      <c r="W1865" s="3149">
        <f t="shared" si="2023"/>
        <v>0</v>
      </c>
      <c r="X1865" s="3148">
        <f t="shared" si="2023"/>
        <v>0</v>
      </c>
      <c r="Y1865" s="3148">
        <f t="shared" si="2023"/>
        <v>-298.37656970400019</v>
      </c>
      <c r="Z1865" s="3150">
        <f t="shared" si="2023"/>
        <v>0</v>
      </c>
      <c r="AA1865" s="3150">
        <f t="shared" si="2023"/>
        <v>0</v>
      </c>
      <c r="AB1865" s="3148">
        <f t="shared" si="2023"/>
        <v>893.18454000000008</v>
      </c>
      <c r="AC1865" s="1152"/>
      <c r="AD1865" s="2955">
        <f>AD1828+AD1815</f>
        <v>0</v>
      </c>
      <c r="AE1865" s="2583"/>
      <c r="AF1865" s="3340"/>
      <c r="AG1865" s="240"/>
      <c r="AH1865" s="240"/>
      <c r="AI1865" s="240"/>
      <c r="AJ1865" s="240"/>
      <c r="AK1865" s="240"/>
      <c r="AL1865" s="240"/>
      <c r="AM1865" s="240"/>
      <c r="AN1865" s="240"/>
      <c r="AO1865" s="240"/>
      <c r="AP1865" s="240"/>
      <c r="AQ1865" s="240"/>
      <c r="AR1865" s="240"/>
      <c r="AS1865" s="240"/>
      <c r="AT1865" s="240"/>
      <c r="AU1865" s="240"/>
      <c r="AV1865" s="240"/>
      <c r="AW1865" s="240"/>
      <c r="AX1865" s="240"/>
      <c r="AY1865" s="240"/>
      <c r="AZ1865" s="240"/>
      <c r="BA1865" s="240"/>
      <c r="BB1865" s="240"/>
      <c r="BC1865" s="240"/>
      <c r="BD1865" s="240"/>
      <c r="BE1865" s="240"/>
      <c r="BF1865" s="240"/>
      <c r="BG1865" s="240"/>
      <c r="BH1865" s="240"/>
      <c r="BI1865" s="240"/>
      <c r="BJ1865" s="240"/>
      <c r="BK1865" s="240"/>
      <c r="BL1865" s="240"/>
      <c r="BM1865" s="240"/>
      <c r="BN1865" s="240"/>
      <c r="BO1865" s="240"/>
      <c r="BP1865" s="240"/>
      <c r="BQ1865" s="240"/>
      <c r="BR1865" s="240"/>
      <c r="BS1865" s="240"/>
      <c r="BT1865" s="240"/>
      <c r="BU1865" s="240"/>
      <c r="BV1865" s="240"/>
      <c r="BW1865" s="240"/>
      <c r="BX1865" s="240"/>
      <c r="BY1865" s="240"/>
      <c r="BZ1865" s="240"/>
      <c r="CA1865" s="240"/>
      <c r="CB1865" s="240"/>
      <c r="CC1865" s="240"/>
      <c r="CD1865" s="240"/>
      <c r="CE1865" s="240"/>
      <c r="CF1865" s="240"/>
      <c r="CG1865" s="240"/>
      <c r="CH1865" s="240"/>
      <c r="CI1865" s="240"/>
      <c r="CJ1865" s="240"/>
      <c r="CK1865" s="240"/>
      <c r="CL1865" s="240"/>
      <c r="CM1865" s="240"/>
      <c r="CN1865" s="240"/>
      <c r="CO1865" s="240"/>
      <c r="CP1865" s="240"/>
      <c r="CQ1865" s="240"/>
      <c r="CR1865" s="240"/>
      <c r="CS1865" s="240"/>
      <c r="CT1865" s="240"/>
      <c r="CU1865" s="240"/>
      <c r="CV1865" s="240"/>
      <c r="CW1865" s="240"/>
      <c r="CX1865" s="240"/>
      <c r="CY1865" s="240"/>
      <c r="CZ1865" s="240"/>
      <c r="DA1865" s="240"/>
      <c r="DB1865" s="240"/>
      <c r="DC1865" s="240"/>
      <c r="DD1865" s="240"/>
      <c r="DE1865" s="240"/>
      <c r="DF1865" s="240"/>
      <c r="DG1865" s="240"/>
      <c r="DH1865" s="240"/>
      <c r="DI1865" s="240"/>
      <c r="DJ1865" s="240"/>
      <c r="DK1865" s="240"/>
      <c r="DL1865" s="240"/>
      <c r="DM1865" s="240"/>
      <c r="DN1865" s="240"/>
      <c r="DO1865" s="240"/>
      <c r="DP1865" s="240"/>
      <c r="DQ1865" s="240"/>
      <c r="DR1865" s="240"/>
      <c r="DS1865" s="240"/>
      <c r="DT1865" s="240"/>
      <c r="DU1865" s="240"/>
      <c r="DV1865" s="240"/>
      <c r="DW1865" s="240"/>
      <c r="DX1865" s="240"/>
      <c r="DY1865" s="240"/>
      <c r="DZ1865" s="240"/>
      <c r="EA1865" s="240"/>
      <c r="EB1865" s="240"/>
      <c r="EC1865" s="240"/>
      <c r="ED1865" s="240"/>
      <c r="EE1865" s="240"/>
      <c r="EF1865" s="240"/>
      <c r="EG1865" s="240"/>
      <c r="EH1865" s="240"/>
      <c r="EI1865" s="240"/>
      <c r="EJ1865" s="240"/>
      <c r="EK1865" s="240"/>
      <c r="EL1865" s="240"/>
      <c r="EM1865" s="240"/>
      <c r="EN1865" s="240"/>
      <c r="EO1865" s="240"/>
      <c r="EP1865" s="240"/>
      <c r="EQ1865" s="240"/>
      <c r="ER1865" s="240"/>
      <c r="ES1865" s="240"/>
      <c r="ET1865" s="240"/>
      <c r="EU1865" s="240"/>
      <c r="EV1865" s="240"/>
      <c r="EW1865" s="240"/>
      <c r="EX1865" s="240"/>
      <c r="EY1865" s="240"/>
      <c r="EZ1865" s="240"/>
      <c r="FA1865" s="240"/>
      <c r="FB1865" s="240"/>
      <c r="FC1865" s="240"/>
      <c r="FD1865" s="240"/>
      <c r="FE1865" s="240"/>
      <c r="FF1865" s="240"/>
      <c r="FG1865" s="240"/>
      <c r="FH1865" s="240"/>
      <c r="FI1865" s="240"/>
      <c r="FJ1865" s="240"/>
      <c r="FK1865" s="240"/>
      <c r="FL1865" s="240"/>
      <c r="FM1865" s="240"/>
      <c r="FN1865" s="240"/>
      <c r="FO1865" s="240"/>
      <c r="FP1865" s="240"/>
      <c r="FQ1865" s="240"/>
      <c r="FR1865" s="240"/>
      <c r="FS1865" s="240"/>
      <c r="FT1865" s="240"/>
      <c r="FU1865" s="240"/>
      <c r="FV1865" s="240"/>
      <c r="FW1865" s="240"/>
      <c r="FX1865" s="240"/>
      <c r="FY1865" s="240"/>
      <c r="FZ1865" s="240"/>
      <c r="GA1865" s="240"/>
      <c r="GB1865" s="240"/>
      <c r="GC1865" s="240"/>
      <c r="GD1865" s="240"/>
      <c r="GE1865" s="240"/>
      <c r="GF1865" s="240"/>
      <c r="GG1865" s="240"/>
      <c r="GH1865" s="240"/>
      <c r="GI1865" s="240"/>
      <c r="GJ1865" s="240"/>
      <c r="GK1865" s="240"/>
      <c r="GL1865" s="240"/>
      <c r="GM1865" s="240"/>
      <c r="GN1865" s="240"/>
      <c r="GO1865" s="240"/>
      <c r="GP1865" s="240"/>
      <c r="GQ1865" s="240"/>
      <c r="GR1865" s="240"/>
      <c r="GS1865" s="240"/>
      <c r="GT1865" s="240"/>
      <c r="GU1865" s="240"/>
      <c r="GV1865" s="240"/>
      <c r="GW1865" s="240"/>
      <c r="GX1865" s="240"/>
      <c r="GY1865" s="240"/>
      <c r="GZ1865" s="240"/>
      <c r="HA1865" s="240"/>
      <c r="HB1865" s="240"/>
      <c r="HC1865" s="240"/>
      <c r="HD1865" s="240"/>
      <c r="HE1865" s="240"/>
      <c r="HF1865" s="240"/>
      <c r="HG1865" s="240"/>
      <c r="HH1865" s="240"/>
      <c r="HI1865" s="240"/>
      <c r="HJ1865" s="240"/>
      <c r="HK1865" s="240"/>
      <c r="HL1865" s="240"/>
      <c r="HM1865" s="240"/>
      <c r="HN1865" s="240"/>
      <c r="HO1865" s="240"/>
      <c r="HP1865" s="240"/>
      <c r="HQ1865" s="240"/>
      <c r="HR1865" s="240"/>
      <c r="HS1865" s="240"/>
      <c r="HT1865" s="240"/>
      <c r="HU1865" s="240"/>
      <c r="HV1865" s="240"/>
      <c r="HW1865" s="240"/>
      <c r="HX1865" s="240"/>
      <c r="HY1865" s="240"/>
      <c r="HZ1865" s="240"/>
      <c r="IA1865" s="240"/>
      <c r="IB1865" s="240"/>
      <c r="IC1865" s="240"/>
      <c r="ID1865" s="240"/>
      <c r="IE1865" s="240"/>
      <c r="IF1865" s="240"/>
      <c r="IG1865" s="240"/>
      <c r="IH1865" s="240"/>
      <c r="II1865" s="240"/>
      <c r="IJ1865" s="240"/>
      <c r="IK1865" s="240"/>
      <c r="IL1865" s="240"/>
      <c r="IM1865" s="240"/>
      <c r="IN1865" s="240"/>
      <c r="IO1865" s="240"/>
      <c r="IP1865" s="240"/>
      <c r="IQ1865" s="240"/>
      <c r="IR1865" s="240"/>
      <c r="IS1865" s="240"/>
      <c r="IT1865" s="240"/>
      <c r="IU1865" s="240"/>
      <c r="IV1865" s="240"/>
      <c r="IW1865" s="240"/>
      <c r="IX1865" s="240"/>
      <c r="IY1865" s="240"/>
      <c r="IZ1865" s="240"/>
      <c r="JA1865" s="240"/>
      <c r="JB1865" s="240"/>
      <c r="JC1865" s="240"/>
    </row>
    <row r="1866" spans="1:263" s="1072" customFormat="1" ht="29.25" x14ac:dyDescent="0.25">
      <c r="A1866" s="363"/>
      <c r="B1866" s="363">
        <v>1</v>
      </c>
      <c r="C1866" s="442" t="s">
        <v>329</v>
      </c>
      <c r="D1866" s="302"/>
      <c r="E1866" s="302"/>
      <c r="F1866" s="2205">
        <f>F1829+F1816+F1771</f>
        <v>8745.4</v>
      </c>
      <c r="G1866" s="2205">
        <f t="shared" ref="G1866:H1866" si="2025">G1829+G1816+G1771</f>
        <v>2187.25</v>
      </c>
      <c r="H1866" s="2205">
        <f t="shared" si="2025"/>
        <v>1567.7750000000001</v>
      </c>
      <c r="I1866" s="950">
        <f>I1771</f>
        <v>50.84776119402985</v>
      </c>
      <c r="J1866" s="2887"/>
      <c r="K1866" s="2887"/>
      <c r="L1866" s="2888"/>
      <c r="M1866" s="2888"/>
      <c r="N1866" s="2888"/>
      <c r="O1866" s="2888"/>
      <c r="P1866" s="2888"/>
      <c r="Q1866" s="2888"/>
      <c r="R1866" s="3148">
        <f t="shared" ref="R1866:AB1866" si="2026">R1829+R1816+R1771</f>
        <v>35591.136767999997</v>
      </c>
      <c r="S1866" s="3148">
        <f t="shared" ref="S1866:T1866" si="2027">S1829+S1816+S1771</f>
        <v>35591.136767999997</v>
      </c>
      <c r="T1866" s="3148">
        <f t="shared" si="2027"/>
        <v>35591.136767999997</v>
      </c>
      <c r="U1866" s="3148">
        <f t="shared" si="2026"/>
        <v>8897.7841919999992</v>
      </c>
      <c r="V1866" s="3148">
        <f t="shared" si="2026"/>
        <v>8479.9401400000006</v>
      </c>
      <c r="W1866" s="3149">
        <f t="shared" si="2026"/>
        <v>0</v>
      </c>
      <c r="X1866" s="3148">
        <f t="shared" si="2026"/>
        <v>0</v>
      </c>
      <c r="Y1866" s="3148">
        <f t="shared" si="2026"/>
        <v>-417.84405199999759</v>
      </c>
      <c r="Z1866" s="3150">
        <f t="shared" si="2026"/>
        <v>-6.3937499999999998</v>
      </c>
      <c r="AA1866" s="3150">
        <f t="shared" si="2026"/>
        <v>0</v>
      </c>
      <c r="AB1866" s="3148">
        <f t="shared" si="2026"/>
        <v>8479.9401400000006</v>
      </c>
      <c r="AC1866" s="1152" t="e">
        <f>AC1829+AC1816+AC1771</f>
        <v>#REF!</v>
      </c>
      <c r="AD1866" s="2955"/>
      <c r="AE1866" s="2583"/>
      <c r="AF1866" s="3340"/>
      <c r="AG1866" s="240"/>
      <c r="AH1866" s="240"/>
      <c r="AI1866" s="240"/>
      <c r="AJ1866" s="240"/>
      <c r="AK1866" s="240"/>
      <c r="AL1866" s="240"/>
      <c r="AM1866" s="240"/>
      <c r="AN1866" s="240"/>
      <c r="AO1866" s="240"/>
      <c r="AP1866" s="240"/>
      <c r="AQ1866" s="240"/>
      <c r="AR1866" s="240"/>
      <c r="AS1866" s="240"/>
      <c r="AT1866" s="240"/>
      <c r="AU1866" s="240"/>
      <c r="AV1866" s="240"/>
      <c r="AW1866" s="240"/>
      <c r="AX1866" s="240"/>
      <c r="AY1866" s="240"/>
      <c r="AZ1866" s="240"/>
      <c r="BA1866" s="240"/>
      <c r="BB1866" s="240"/>
      <c r="BC1866" s="240"/>
      <c r="BD1866" s="240"/>
      <c r="BE1866" s="240"/>
      <c r="BF1866" s="240"/>
      <c r="BG1866" s="240"/>
      <c r="BH1866" s="240"/>
      <c r="BI1866" s="240"/>
      <c r="BJ1866" s="240"/>
      <c r="BK1866" s="240"/>
      <c r="BL1866" s="240"/>
      <c r="BM1866" s="240"/>
      <c r="BN1866" s="240"/>
      <c r="BO1866" s="240"/>
      <c r="BP1866" s="240"/>
      <c r="BQ1866" s="240"/>
      <c r="BR1866" s="240"/>
      <c r="BS1866" s="240"/>
      <c r="BT1866" s="240"/>
      <c r="BU1866" s="240"/>
      <c r="BV1866" s="240"/>
      <c r="BW1866" s="240"/>
      <c r="BX1866" s="240"/>
      <c r="BY1866" s="240"/>
      <c r="BZ1866" s="240"/>
      <c r="CA1866" s="240"/>
      <c r="CB1866" s="240"/>
      <c r="CC1866" s="240"/>
      <c r="CD1866" s="240"/>
      <c r="CE1866" s="240"/>
      <c r="CF1866" s="240"/>
      <c r="CG1866" s="240"/>
      <c r="CH1866" s="240"/>
      <c r="CI1866" s="240"/>
      <c r="CJ1866" s="240"/>
      <c r="CK1866" s="240"/>
      <c r="CL1866" s="240"/>
      <c r="CM1866" s="240"/>
      <c r="CN1866" s="240"/>
      <c r="CO1866" s="240"/>
      <c r="CP1866" s="240"/>
      <c r="CQ1866" s="240"/>
      <c r="CR1866" s="240"/>
      <c r="CS1866" s="240"/>
      <c r="CT1866" s="240"/>
      <c r="CU1866" s="240"/>
      <c r="CV1866" s="240"/>
      <c r="CW1866" s="240"/>
      <c r="CX1866" s="240"/>
      <c r="CY1866" s="240"/>
      <c r="CZ1866" s="240"/>
      <c r="DA1866" s="240"/>
      <c r="DB1866" s="240"/>
      <c r="DC1866" s="240"/>
      <c r="DD1866" s="240"/>
      <c r="DE1866" s="240"/>
      <c r="DF1866" s="240"/>
      <c r="DG1866" s="240"/>
      <c r="DH1866" s="240"/>
      <c r="DI1866" s="240"/>
      <c r="DJ1866" s="240"/>
      <c r="DK1866" s="240"/>
      <c r="DL1866" s="240"/>
      <c r="DM1866" s="240"/>
      <c r="DN1866" s="240"/>
      <c r="DO1866" s="240"/>
      <c r="DP1866" s="240"/>
      <c r="DQ1866" s="240"/>
      <c r="DR1866" s="240"/>
      <c r="DS1866" s="240"/>
      <c r="DT1866" s="240"/>
      <c r="DU1866" s="240"/>
      <c r="DV1866" s="240"/>
      <c r="DW1866" s="240"/>
      <c r="DX1866" s="240"/>
      <c r="DY1866" s="240"/>
      <c r="DZ1866" s="240"/>
      <c r="EA1866" s="240"/>
      <c r="EB1866" s="240"/>
      <c r="EC1866" s="240"/>
      <c r="ED1866" s="240"/>
      <c r="EE1866" s="240"/>
      <c r="EF1866" s="240"/>
      <c r="EG1866" s="240"/>
      <c r="EH1866" s="240"/>
      <c r="EI1866" s="240"/>
      <c r="EJ1866" s="240"/>
      <c r="EK1866" s="240"/>
      <c r="EL1866" s="240"/>
      <c r="EM1866" s="240"/>
      <c r="EN1866" s="240"/>
      <c r="EO1866" s="240"/>
      <c r="EP1866" s="240"/>
      <c r="EQ1866" s="240"/>
      <c r="ER1866" s="240"/>
      <c r="ES1866" s="240"/>
      <c r="ET1866" s="240"/>
      <c r="EU1866" s="240"/>
      <c r="EV1866" s="240"/>
      <c r="EW1866" s="240"/>
      <c r="EX1866" s="240"/>
      <c r="EY1866" s="240"/>
      <c r="EZ1866" s="240"/>
      <c r="FA1866" s="240"/>
      <c r="FB1866" s="240"/>
      <c r="FC1866" s="240"/>
      <c r="FD1866" s="240"/>
      <c r="FE1866" s="240"/>
      <c r="FF1866" s="240"/>
      <c r="FG1866" s="240"/>
      <c r="FH1866" s="240"/>
      <c r="FI1866" s="240"/>
      <c r="FJ1866" s="240"/>
      <c r="FK1866" s="240"/>
      <c r="FL1866" s="240"/>
      <c r="FM1866" s="240"/>
      <c r="FN1866" s="240"/>
      <c r="FO1866" s="240"/>
      <c r="FP1866" s="240"/>
      <c r="FQ1866" s="240"/>
      <c r="FR1866" s="240"/>
      <c r="FS1866" s="240"/>
      <c r="FT1866" s="240"/>
      <c r="FU1866" s="240"/>
      <c r="FV1866" s="240"/>
      <c r="FW1866" s="240"/>
      <c r="FX1866" s="240"/>
      <c r="FY1866" s="240"/>
      <c r="FZ1866" s="240"/>
      <c r="GA1866" s="240"/>
      <c r="GB1866" s="240"/>
      <c r="GC1866" s="240"/>
      <c r="GD1866" s="240"/>
      <c r="GE1866" s="240"/>
      <c r="GF1866" s="240"/>
      <c r="GG1866" s="240"/>
      <c r="GH1866" s="240"/>
      <c r="GI1866" s="240"/>
      <c r="GJ1866" s="240"/>
      <c r="GK1866" s="240"/>
      <c r="GL1866" s="240"/>
      <c r="GM1866" s="240"/>
      <c r="GN1866" s="240"/>
      <c r="GO1866" s="240"/>
      <c r="GP1866" s="240"/>
      <c r="GQ1866" s="240"/>
      <c r="GR1866" s="240"/>
      <c r="GS1866" s="240"/>
      <c r="GT1866" s="240"/>
      <c r="GU1866" s="240"/>
      <c r="GV1866" s="240"/>
      <c r="GW1866" s="240"/>
      <c r="GX1866" s="240"/>
      <c r="GY1866" s="240"/>
      <c r="GZ1866" s="240"/>
      <c r="HA1866" s="240"/>
      <c r="HB1866" s="240"/>
      <c r="HC1866" s="240"/>
      <c r="HD1866" s="240"/>
      <c r="HE1866" s="240"/>
      <c r="HF1866" s="240"/>
      <c r="HG1866" s="240"/>
      <c r="HH1866" s="240"/>
      <c r="HI1866" s="240"/>
      <c r="HJ1866" s="240"/>
      <c r="HK1866" s="240"/>
      <c r="HL1866" s="240"/>
      <c r="HM1866" s="240"/>
      <c r="HN1866" s="240"/>
      <c r="HO1866" s="240"/>
      <c r="HP1866" s="240"/>
      <c r="HQ1866" s="240"/>
      <c r="HR1866" s="240"/>
      <c r="HS1866" s="240"/>
      <c r="HT1866" s="240"/>
      <c r="HU1866" s="240"/>
      <c r="HV1866" s="240"/>
      <c r="HW1866" s="240"/>
      <c r="HX1866" s="240"/>
      <c r="HY1866" s="240"/>
      <c r="HZ1866" s="240"/>
      <c r="IA1866" s="240"/>
      <c r="IB1866" s="240"/>
      <c r="IC1866" s="240"/>
      <c r="ID1866" s="240"/>
      <c r="IE1866" s="240"/>
      <c r="IF1866" s="240"/>
      <c r="IG1866" s="240"/>
      <c r="IH1866" s="240"/>
      <c r="II1866" s="240"/>
      <c r="IJ1866" s="240"/>
      <c r="IK1866" s="240"/>
      <c r="IL1866" s="240"/>
      <c r="IM1866" s="240"/>
      <c r="IN1866" s="240"/>
      <c r="IO1866" s="240"/>
      <c r="IP1866" s="240"/>
      <c r="IQ1866" s="240"/>
      <c r="IR1866" s="240"/>
      <c r="IS1866" s="240"/>
      <c r="IT1866" s="240"/>
      <c r="IU1866" s="240"/>
      <c r="IV1866" s="240"/>
      <c r="IW1866" s="240"/>
      <c r="IX1866" s="240"/>
      <c r="IY1866" s="240"/>
      <c r="IZ1866" s="240"/>
      <c r="JA1866" s="240"/>
      <c r="JB1866" s="240"/>
      <c r="JC1866" s="240"/>
    </row>
    <row r="1867" spans="1:263" s="1072" customFormat="1" x14ac:dyDescent="0.25">
      <c r="A1867" s="363"/>
      <c r="B1867" s="363">
        <v>1</v>
      </c>
      <c r="C1867" s="302" t="s">
        <v>320</v>
      </c>
      <c r="D1867" s="302"/>
      <c r="E1867" s="302"/>
      <c r="F1867" s="2205"/>
      <c r="G1867" s="2205"/>
      <c r="H1867" s="2205"/>
      <c r="I1867" s="950"/>
      <c r="J1867" s="2887"/>
      <c r="K1867" s="2887"/>
      <c r="L1867" s="2888"/>
      <c r="M1867" s="2888"/>
      <c r="N1867" s="2888"/>
      <c r="O1867" s="2888"/>
      <c r="P1867" s="2888"/>
      <c r="Q1867" s="2888"/>
      <c r="R1867" s="3148"/>
      <c r="S1867" s="3148"/>
      <c r="T1867" s="3148"/>
      <c r="U1867" s="3148"/>
      <c r="V1867" s="3148"/>
      <c r="W1867" s="3149"/>
      <c r="X1867" s="3148"/>
      <c r="Y1867" s="3148"/>
      <c r="Z1867" s="3150"/>
      <c r="AA1867" s="3150"/>
      <c r="AB1867" s="3148"/>
      <c r="AC1867" s="1180"/>
      <c r="AD1867" s="2955"/>
      <c r="AE1867" s="2583"/>
      <c r="AF1867" s="3340"/>
      <c r="AG1867" s="240"/>
      <c r="AH1867" s="240"/>
      <c r="AI1867" s="240"/>
      <c r="AJ1867" s="240"/>
      <c r="AK1867" s="240"/>
      <c r="AL1867" s="240"/>
      <c r="AM1867" s="240"/>
      <c r="AN1867" s="240"/>
      <c r="AO1867" s="240"/>
      <c r="AP1867" s="240"/>
      <c r="AQ1867" s="240"/>
      <c r="AR1867" s="240"/>
      <c r="AS1867" s="240"/>
      <c r="AT1867" s="240"/>
      <c r="AU1867" s="240"/>
      <c r="AV1867" s="240"/>
      <c r="AW1867" s="240"/>
      <c r="AX1867" s="240"/>
      <c r="AY1867" s="240"/>
      <c r="AZ1867" s="240"/>
      <c r="BA1867" s="240"/>
      <c r="BB1867" s="240"/>
      <c r="BC1867" s="240"/>
      <c r="BD1867" s="240"/>
      <c r="BE1867" s="240"/>
      <c r="BF1867" s="240"/>
      <c r="BG1867" s="240"/>
      <c r="BH1867" s="240"/>
      <c r="BI1867" s="240"/>
      <c r="BJ1867" s="240"/>
      <c r="BK1867" s="240"/>
      <c r="BL1867" s="240"/>
      <c r="BM1867" s="240"/>
      <c r="BN1867" s="240"/>
      <c r="BO1867" s="240"/>
      <c r="BP1867" s="240"/>
      <c r="BQ1867" s="240"/>
      <c r="BR1867" s="240"/>
      <c r="BS1867" s="240"/>
      <c r="BT1867" s="240"/>
      <c r="BU1867" s="240"/>
      <c r="BV1867" s="240"/>
      <c r="BW1867" s="240"/>
      <c r="BX1867" s="240"/>
      <c r="BY1867" s="240"/>
      <c r="BZ1867" s="240"/>
      <c r="CA1867" s="240"/>
      <c r="CB1867" s="240"/>
      <c r="CC1867" s="240"/>
      <c r="CD1867" s="240"/>
      <c r="CE1867" s="240"/>
      <c r="CF1867" s="240"/>
      <c r="CG1867" s="240"/>
      <c r="CH1867" s="240"/>
      <c r="CI1867" s="240"/>
      <c r="CJ1867" s="240"/>
      <c r="CK1867" s="240"/>
      <c r="CL1867" s="240"/>
      <c r="CM1867" s="240"/>
      <c r="CN1867" s="240"/>
      <c r="CO1867" s="240"/>
      <c r="CP1867" s="240"/>
      <c r="CQ1867" s="240"/>
      <c r="CR1867" s="240"/>
      <c r="CS1867" s="240"/>
      <c r="CT1867" s="240"/>
      <c r="CU1867" s="240"/>
      <c r="CV1867" s="240"/>
      <c r="CW1867" s="240"/>
      <c r="CX1867" s="240"/>
      <c r="CY1867" s="240"/>
      <c r="CZ1867" s="240"/>
      <c r="DA1867" s="240"/>
      <c r="DB1867" s="240"/>
      <c r="DC1867" s="240"/>
      <c r="DD1867" s="240"/>
      <c r="DE1867" s="240"/>
      <c r="DF1867" s="240"/>
      <c r="DG1867" s="240"/>
      <c r="DH1867" s="240"/>
      <c r="DI1867" s="240"/>
      <c r="DJ1867" s="240"/>
      <c r="DK1867" s="240"/>
      <c r="DL1867" s="240"/>
      <c r="DM1867" s="240"/>
      <c r="DN1867" s="240"/>
      <c r="DO1867" s="240"/>
      <c r="DP1867" s="240"/>
      <c r="DQ1867" s="240"/>
      <c r="DR1867" s="240"/>
      <c r="DS1867" s="240"/>
      <c r="DT1867" s="240"/>
      <c r="DU1867" s="240"/>
      <c r="DV1867" s="240"/>
      <c r="DW1867" s="240"/>
      <c r="DX1867" s="240"/>
      <c r="DY1867" s="240"/>
      <c r="DZ1867" s="240"/>
      <c r="EA1867" s="240"/>
      <c r="EB1867" s="240"/>
      <c r="EC1867" s="240"/>
      <c r="ED1867" s="240"/>
      <c r="EE1867" s="240"/>
      <c r="EF1867" s="240"/>
      <c r="EG1867" s="240"/>
      <c r="EH1867" s="240"/>
      <c r="EI1867" s="240"/>
      <c r="EJ1867" s="240"/>
      <c r="EK1867" s="240"/>
      <c r="EL1867" s="240"/>
      <c r="EM1867" s="240"/>
      <c r="EN1867" s="240"/>
      <c r="EO1867" s="240"/>
      <c r="EP1867" s="240"/>
      <c r="EQ1867" s="240"/>
      <c r="ER1867" s="240"/>
      <c r="ES1867" s="240"/>
      <c r="ET1867" s="240"/>
      <c r="EU1867" s="240"/>
      <c r="EV1867" s="240"/>
      <c r="EW1867" s="240"/>
      <c r="EX1867" s="240"/>
      <c r="EY1867" s="240"/>
      <c r="EZ1867" s="240"/>
      <c r="FA1867" s="240"/>
      <c r="FB1867" s="240"/>
      <c r="FC1867" s="240"/>
      <c r="FD1867" s="240"/>
      <c r="FE1867" s="240"/>
      <c r="FF1867" s="240"/>
      <c r="FG1867" s="240"/>
      <c r="FH1867" s="240"/>
      <c r="FI1867" s="240"/>
      <c r="FJ1867" s="240"/>
      <c r="FK1867" s="240"/>
      <c r="FL1867" s="240"/>
      <c r="FM1867" s="240"/>
      <c r="FN1867" s="240"/>
      <c r="FO1867" s="240"/>
      <c r="FP1867" s="240"/>
      <c r="FQ1867" s="240"/>
      <c r="FR1867" s="240"/>
      <c r="FS1867" s="240"/>
      <c r="FT1867" s="240"/>
      <c r="FU1867" s="240"/>
      <c r="FV1867" s="240"/>
      <c r="FW1867" s="240"/>
      <c r="FX1867" s="240"/>
      <c r="FY1867" s="240"/>
      <c r="FZ1867" s="240"/>
      <c r="GA1867" s="240"/>
      <c r="GB1867" s="240"/>
      <c r="GC1867" s="240"/>
      <c r="GD1867" s="240"/>
      <c r="GE1867" s="240"/>
      <c r="GF1867" s="240"/>
      <c r="GG1867" s="240"/>
      <c r="GH1867" s="240"/>
      <c r="GI1867" s="240"/>
      <c r="GJ1867" s="240"/>
      <c r="GK1867" s="240"/>
      <c r="GL1867" s="240"/>
      <c r="GM1867" s="240"/>
      <c r="GN1867" s="240"/>
      <c r="GO1867" s="240"/>
      <c r="GP1867" s="240"/>
      <c r="GQ1867" s="240"/>
      <c r="GR1867" s="240"/>
      <c r="GS1867" s="240"/>
      <c r="GT1867" s="240"/>
      <c r="GU1867" s="240"/>
      <c r="GV1867" s="240"/>
      <c r="GW1867" s="240"/>
      <c r="GX1867" s="240"/>
      <c r="GY1867" s="240"/>
      <c r="GZ1867" s="240"/>
      <c r="HA1867" s="240"/>
      <c r="HB1867" s="240"/>
      <c r="HC1867" s="240"/>
      <c r="HD1867" s="240"/>
      <c r="HE1867" s="240"/>
      <c r="HF1867" s="240"/>
      <c r="HG1867" s="240"/>
      <c r="HH1867" s="240"/>
      <c r="HI1867" s="240"/>
      <c r="HJ1867" s="240"/>
      <c r="HK1867" s="240"/>
      <c r="HL1867" s="240"/>
      <c r="HM1867" s="240"/>
      <c r="HN1867" s="240"/>
      <c r="HO1867" s="240"/>
      <c r="HP1867" s="240"/>
      <c r="HQ1867" s="240"/>
      <c r="HR1867" s="240"/>
      <c r="HS1867" s="240"/>
      <c r="HT1867" s="240"/>
      <c r="HU1867" s="240"/>
      <c r="HV1867" s="240"/>
      <c r="HW1867" s="240"/>
      <c r="HX1867" s="240"/>
      <c r="HY1867" s="240"/>
      <c r="HZ1867" s="240"/>
      <c r="IA1867" s="240"/>
      <c r="IB1867" s="240"/>
      <c r="IC1867" s="240"/>
      <c r="ID1867" s="240"/>
      <c r="IE1867" s="240"/>
      <c r="IF1867" s="240"/>
      <c r="IG1867" s="240"/>
      <c r="IH1867" s="240"/>
      <c r="II1867" s="240"/>
      <c r="IJ1867" s="240"/>
      <c r="IK1867" s="240"/>
      <c r="IL1867" s="240"/>
      <c r="IM1867" s="240"/>
      <c r="IN1867" s="240"/>
      <c r="IO1867" s="240"/>
      <c r="IP1867" s="240"/>
      <c r="IQ1867" s="240"/>
      <c r="IR1867" s="240"/>
      <c r="IS1867" s="240"/>
      <c r="IT1867" s="240"/>
      <c r="IU1867" s="240"/>
      <c r="IV1867" s="240"/>
      <c r="IW1867" s="240"/>
      <c r="IX1867" s="240"/>
      <c r="IY1867" s="240"/>
      <c r="IZ1867" s="240"/>
      <c r="JA1867" s="240"/>
      <c r="JB1867" s="240"/>
      <c r="JC1867" s="240"/>
    </row>
    <row r="1868" spans="1:263" s="1072" customFormat="1" ht="30" x14ac:dyDescent="0.25">
      <c r="A1868" s="363"/>
      <c r="B1868" s="363">
        <v>1</v>
      </c>
      <c r="C1868" s="445" t="s">
        <v>514</v>
      </c>
      <c r="D1868" s="302"/>
      <c r="E1868" s="302"/>
      <c r="F1868" s="2205">
        <f t="shared" ref="F1868:H1869" si="2028">F1830+F1817+F1773</f>
        <v>5740.4</v>
      </c>
      <c r="G1868" s="950">
        <f t="shared" si="2028"/>
        <v>1436</v>
      </c>
      <c r="H1868" s="950">
        <f t="shared" si="2028"/>
        <v>1477.7750000000001</v>
      </c>
      <c r="I1868" s="950">
        <f>H1868/G1868*100</f>
        <v>102.9091225626741</v>
      </c>
      <c r="J1868" s="2887"/>
      <c r="K1868" s="2887"/>
      <c r="L1868" s="2888"/>
      <c r="M1868" s="2888"/>
      <c r="N1868" s="2888"/>
      <c r="O1868" s="2888"/>
      <c r="P1868" s="2888"/>
      <c r="Q1868" s="2888"/>
      <c r="R1868" s="3148">
        <f t="shared" ref="R1868:AB1868" si="2029">R1830+R1817+R1773</f>
        <v>0</v>
      </c>
      <c r="S1868" s="3148">
        <f t="shared" ref="S1868:T1868" si="2030">S1830+S1817+S1773</f>
        <v>0</v>
      </c>
      <c r="T1868" s="3148">
        <f t="shared" si="2030"/>
        <v>0</v>
      </c>
      <c r="U1868" s="3148">
        <f t="shared" si="2029"/>
        <v>0</v>
      </c>
      <c r="V1868" s="3148">
        <f t="shared" si="2029"/>
        <v>0</v>
      </c>
      <c r="W1868" s="3149">
        <f t="shared" si="2029"/>
        <v>0</v>
      </c>
      <c r="X1868" s="3148">
        <f t="shared" si="2029"/>
        <v>0</v>
      </c>
      <c r="Y1868" s="3148">
        <f t="shared" si="2029"/>
        <v>0</v>
      </c>
      <c r="Z1868" s="3150">
        <f t="shared" si="2029"/>
        <v>0</v>
      </c>
      <c r="AA1868" s="3150">
        <f t="shared" si="2029"/>
        <v>0</v>
      </c>
      <c r="AB1868" s="3148">
        <f t="shared" si="2029"/>
        <v>0</v>
      </c>
      <c r="AC1868" s="1152">
        <f>AC1830+AC1817+AC1773</f>
        <v>0</v>
      </c>
      <c r="AD1868" s="2955"/>
      <c r="AE1868" s="2583"/>
      <c r="AF1868" s="3340"/>
      <c r="AG1868" s="240"/>
      <c r="AH1868" s="240"/>
      <c r="AI1868" s="240"/>
      <c r="AJ1868" s="240"/>
      <c r="AK1868" s="240"/>
      <c r="AL1868" s="240"/>
      <c r="AM1868" s="240"/>
      <c r="AN1868" s="240"/>
      <c r="AO1868" s="240"/>
      <c r="AP1868" s="240"/>
      <c r="AQ1868" s="240"/>
      <c r="AR1868" s="240"/>
      <c r="AS1868" s="240"/>
      <c r="AT1868" s="240"/>
      <c r="AU1868" s="240"/>
      <c r="AV1868" s="240"/>
      <c r="AW1868" s="240"/>
      <c r="AX1868" s="240"/>
      <c r="AY1868" s="240"/>
      <c r="AZ1868" s="240"/>
      <c r="BA1868" s="240"/>
      <c r="BB1868" s="240"/>
      <c r="BC1868" s="240"/>
      <c r="BD1868" s="240"/>
      <c r="BE1868" s="240"/>
      <c r="BF1868" s="240"/>
      <c r="BG1868" s="240"/>
      <c r="BH1868" s="240"/>
      <c r="BI1868" s="240"/>
      <c r="BJ1868" s="240"/>
      <c r="BK1868" s="240"/>
      <c r="BL1868" s="240"/>
      <c r="BM1868" s="240"/>
      <c r="BN1868" s="240"/>
      <c r="BO1868" s="240"/>
      <c r="BP1868" s="240"/>
      <c r="BQ1868" s="240"/>
      <c r="BR1868" s="240"/>
      <c r="BS1868" s="240"/>
      <c r="BT1868" s="240"/>
      <c r="BU1868" s="240"/>
      <c r="BV1868" s="240"/>
      <c r="BW1868" s="240"/>
      <c r="BX1868" s="240"/>
      <c r="BY1868" s="240"/>
      <c r="BZ1868" s="240"/>
      <c r="CA1868" s="240"/>
      <c r="CB1868" s="240"/>
      <c r="CC1868" s="240"/>
      <c r="CD1868" s="240"/>
      <c r="CE1868" s="240"/>
      <c r="CF1868" s="240"/>
      <c r="CG1868" s="240"/>
      <c r="CH1868" s="240"/>
      <c r="CI1868" s="240"/>
      <c r="CJ1868" s="240"/>
      <c r="CK1868" s="240"/>
      <c r="CL1868" s="240"/>
      <c r="CM1868" s="240"/>
      <c r="CN1868" s="240"/>
      <c r="CO1868" s="240"/>
      <c r="CP1868" s="240"/>
      <c r="CQ1868" s="240"/>
      <c r="CR1868" s="240"/>
      <c r="CS1868" s="240"/>
      <c r="CT1868" s="240"/>
      <c r="CU1868" s="240"/>
      <c r="CV1868" s="240"/>
      <c r="CW1868" s="240"/>
      <c r="CX1868" s="240"/>
      <c r="CY1868" s="240"/>
      <c r="CZ1868" s="240"/>
      <c r="DA1868" s="240"/>
      <c r="DB1868" s="240"/>
      <c r="DC1868" s="240"/>
      <c r="DD1868" s="240"/>
      <c r="DE1868" s="240"/>
      <c r="DF1868" s="240"/>
      <c r="DG1868" s="240"/>
      <c r="DH1868" s="240"/>
      <c r="DI1868" s="240"/>
      <c r="DJ1868" s="240"/>
      <c r="DK1868" s="240"/>
      <c r="DL1868" s="240"/>
      <c r="DM1868" s="240"/>
      <c r="DN1868" s="240"/>
      <c r="DO1868" s="240"/>
      <c r="DP1868" s="240"/>
      <c r="DQ1868" s="240"/>
      <c r="DR1868" s="240"/>
      <c r="DS1868" s="240"/>
      <c r="DT1868" s="240"/>
      <c r="DU1868" s="240"/>
      <c r="DV1868" s="240"/>
      <c r="DW1868" s="240"/>
      <c r="DX1868" s="240"/>
      <c r="DY1868" s="240"/>
      <c r="DZ1868" s="240"/>
      <c r="EA1868" s="240"/>
      <c r="EB1868" s="240"/>
      <c r="EC1868" s="240"/>
      <c r="ED1868" s="240"/>
      <c r="EE1868" s="240"/>
      <c r="EF1868" s="240"/>
      <c r="EG1868" s="240"/>
      <c r="EH1868" s="240"/>
      <c r="EI1868" s="240"/>
      <c r="EJ1868" s="240"/>
      <c r="EK1868" s="240"/>
      <c r="EL1868" s="240"/>
      <c r="EM1868" s="240"/>
      <c r="EN1868" s="240"/>
      <c r="EO1868" s="240"/>
      <c r="EP1868" s="240"/>
      <c r="EQ1868" s="240"/>
      <c r="ER1868" s="240"/>
      <c r="ES1868" s="240"/>
      <c r="ET1868" s="240"/>
      <c r="EU1868" s="240"/>
      <c r="EV1868" s="240"/>
      <c r="EW1868" s="240"/>
      <c r="EX1868" s="240"/>
      <c r="EY1868" s="240"/>
      <c r="EZ1868" s="240"/>
      <c r="FA1868" s="240"/>
      <c r="FB1868" s="240"/>
      <c r="FC1868" s="240"/>
      <c r="FD1868" s="240"/>
      <c r="FE1868" s="240"/>
      <c r="FF1868" s="240"/>
      <c r="FG1868" s="240"/>
      <c r="FH1868" s="240"/>
      <c r="FI1868" s="240"/>
      <c r="FJ1868" s="240"/>
      <c r="FK1868" s="240"/>
      <c r="FL1868" s="240"/>
      <c r="FM1868" s="240"/>
      <c r="FN1868" s="240"/>
      <c r="FO1868" s="240"/>
      <c r="FP1868" s="240"/>
      <c r="FQ1868" s="240"/>
      <c r="FR1868" s="240"/>
      <c r="FS1868" s="240"/>
      <c r="FT1868" s="240"/>
      <c r="FU1868" s="240"/>
      <c r="FV1868" s="240"/>
      <c r="FW1868" s="240"/>
      <c r="FX1868" s="240"/>
      <c r="FY1868" s="240"/>
      <c r="FZ1868" s="240"/>
      <c r="GA1868" s="240"/>
      <c r="GB1868" s="240"/>
      <c r="GC1868" s="240"/>
      <c r="GD1868" s="240"/>
      <c r="GE1868" s="240"/>
      <c r="GF1868" s="240"/>
      <c r="GG1868" s="240"/>
      <c r="GH1868" s="240"/>
      <c r="GI1868" s="240"/>
      <c r="GJ1868" s="240"/>
      <c r="GK1868" s="240"/>
      <c r="GL1868" s="240"/>
      <c r="GM1868" s="240"/>
      <c r="GN1868" s="240"/>
      <c r="GO1868" s="240"/>
      <c r="GP1868" s="240"/>
      <c r="GQ1868" s="240"/>
      <c r="GR1868" s="240"/>
      <c r="GS1868" s="240"/>
      <c r="GT1868" s="240"/>
      <c r="GU1868" s="240"/>
      <c r="GV1868" s="240"/>
      <c r="GW1868" s="240"/>
      <c r="GX1868" s="240"/>
      <c r="GY1868" s="240"/>
      <c r="GZ1868" s="240"/>
      <c r="HA1868" s="240"/>
      <c r="HB1868" s="240"/>
      <c r="HC1868" s="240"/>
      <c r="HD1868" s="240"/>
      <c r="HE1868" s="240"/>
      <c r="HF1868" s="240"/>
      <c r="HG1868" s="240"/>
      <c r="HH1868" s="240"/>
      <c r="HI1868" s="240"/>
      <c r="HJ1868" s="240"/>
      <c r="HK1868" s="240"/>
      <c r="HL1868" s="240"/>
      <c r="HM1868" s="240"/>
      <c r="HN1868" s="240"/>
      <c r="HO1868" s="240"/>
      <c r="HP1868" s="240"/>
      <c r="HQ1868" s="240"/>
      <c r="HR1868" s="240"/>
      <c r="HS1868" s="240"/>
      <c r="HT1868" s="240"/>
      <c r="HU1868" s="240"/>
      <c r="HV1868" s="240"/>
      <c r="HW1868" s="240"/>
      <c r="HX1868" s="240"/>
      <c r="HY1868" s="240"/>
      <c r="HZ1868" s="240"/>
      <c r="IA1868" s="240"/>
      <c r="IB1868" s="240"/>
      <c r="IC1868" s="240"/>
      <c r="ID1868" s="240"/>
      <c r="IE1868" s="240"/>
      <c r="IF1868" s="240"/>
      <c r="IG1868" s="240"/>
      <c r="IH1868" s="240"/>
      <c r="II1868" s="240"/>
      <c r="IJ1868" s="240"/>
      <c r="IK1868" s="240"/>
      <c r="IL1868" s="240"/>
      <c r="IM1868" s="240"/>
      <c r="IN1868" s="240"/>
      <c r="IO1868" s="240"/>
      <c r="IP1868" s="240"/>
      <c r="IQ1868" s="240"/>
      <c r="IR1868" s="240"/>
      <c r="IS1868" s="240"/>
      <c r="IT1868" s="240"/>
      <c r="IU1868" s="240"/>
      <c r="IV1868" s="240"/>
      <c r="IW1868" s="240"/>
      <c r="IX1868" s="240"/>
      <c r="IY1868" s="240"/>
      <c r="IZ1868" s="240"/>
      <c r="JA1868" s="240"/>
      <c r="JB1868" s="240"/>
      <c r="JC1868" s="240"/>
    </row>
    <row r="1869" spans="1:263" s="1072" customFormat="1" x14ac:dyDescent="0.25">
      <c r="A1869" s="363"/>
      <c r="B1869" s="363">
        <v>1</v>
      </c>
      <c r="C1869" s="302" t="s">
        <v>515</v>
      </c>
      <c r="D1869" s="302"/>
      <c r="E1869" s="302"/>
      <c r="F1869" s="2205">
        <f t="shared" si="2028"/>
        <v>3640.4</v>
      </c>
      <c r="G1869" s="950">
        <f t="shared" si="2028"/>
        <v>911</v>
      </c>
      <c r="H1869" s="950">
        <f t="shared" si="2028"/>
        <v>908</v>
      </c>
      <c r="I1869" s="950">
        <f>H1869/G1869*100</f>
        <v>99.670691547749726</v>
      </c>
      <c r="J1869" s="2887"/>
      <c r="K1869" s="2887"/>
      <c r="L1869" s="2888"/>
      <c r="M1869" s="2888"/>
      <c r="N1869" s="2888"/>
      <c r="O1869" s="2888"/>
      <c r="P1869" s="2888"/>
      <c r="Q1869" s="2888"/>
      <c r="R1869" s="3148">
        <f t="shared" ref="R1869:AB1869" si="2031">R1831+R1818+R1774</f>
        <v>0</v>
      </c>
      <c r="S1869" s="3148">
        <f t="shared" ref="S1869:T1869" si="2032">S1831+S1818+S1774</f>
        <v>0</v>
      </c>
      <c r="T1869" s="3148">
        <f t="shared" si="2032"/>
        <v>0</v>
      </c>
      <c r="U1869" s="3148">
        <f t="shared" si="2031"/>
        <v>0</v>
      </c>
      <c r="V1869" s="3148">
        <f t="shared" si="2031"/>
        <v>0</v>
      </c>
      <c r="W1869" s="3149">
        <f t="shared" si="2031"/>
        <v>0</v>
      </c>
      <c r="X1869" s="3148">
        <f t="shared" si="2031"/>
        <v>0</v>
      </c>
      <c r="Y1869" s="3148">
        <f t="shared" si="2031"/>
        <v>0</v>
      </c>
      <c r="Z1869" s="3150">
        <f t="shared" si="2031"/>
        <v>0</v>
      </c>
      <c r="AA1869" s="3150">
        <f t="shared" si="2031"/>
        <v>0</v>
      </c>
      <c r="AB1869" s="3148">
        <f t="shared" si="2031"/>
        <v>0</v>
      </c>
      <c r="AC1869" s="1152">
        <f>AC1831+AC1818+AC1774</f>
        <v>0</v>
      </c>
      <c r="AD1869" s="2955"/>
      <c r="AE1869" s="2583"/>
      <c r="AF1869" s="3340"/>
      <c r="AG1869" s="240"/>
      <c r="AH1869" s="240"/>
      <c r="AI1869" s="240"/>
      <c r="AJ1869" s="240"/>
      <c r="AK1869" s="240"/>
      <c r="AL1869" s="240"/>
      <c r="AM1869" s="240"/>
      <c r="AN1869" s="240"/>
      <c r="AO1869" s="240"/>
      <c r="AP1869" s="240"/>
      <c r="AQ1869" s="240"/>
      <c r="AR1869" s="240"/>
      <c r="AS1869" s="240"/>
      <c r="AT1869" s="240"/>
      <c r="AU1869" s="240"/>
      <c r="AV1869" s="240"/>
      <c r="AW1869" s="240"/>
      <c r="AX1869" s="240"/>
      <c r="AY1869" s="240"/>
      <c r="AZ1869" s="240"/>
      <c r="BA1869" s="240"/>
      <c r="BB1869" s="240"/>
      <c r="BC1869" s="240"/>
      <c r="BD1869" s="240"/>
      <c r="BE1869" s="240"/>
      <c r="BF1869" s="240"/>
      <c r="BG1869" s="240"/>
      <c r="BH1869" s="240"/>
      <c r="BI1869" s="240"/>
      <c r="BJ1869" s="240"/>
      <c r="BK1869" s="240"/>
      <c r="BL1869" s="240"/>
      <c r="BM1869" s="240"/>
      <c r="BN1869" s="240"/>
      <c r="BO1869" s="240"/>
      <c r="BP1869" s="240"/>
      <c r="BQ1869" s="240"/>
      <c r="BR1869" s="240"/>
      <c r="BS1869" s="240"/>
      <c r="BT1869" s="240"/>
      <c r="BU1869" s="240"/>
      <c r="BV1869" s="240"/>
      <c r="BW1869" s="240"/>
      <c r="BX1869" s="240"/>
      <c r="BY1869" s="240"/>
      <c r="BZ1869" s="240"/>
      <c r="CA1869" s="240"/>
      <c r="CB1869" s="240"/>
      <c r="CC1869" s="240"/>
      <c r="CD1869" s="240"/>
      <c r="CE1869" s="240"/>
      <c r="CF1869" s="240"/>
      <c r="CG1869" s="240"/>
      <c r="CH1869" s="240"/>
      <c r="CI1869" s="240"/>
      <c r="CJ1869" s="240"/>
      <c r="CK1869" s="240"/>
      <c r="CL1869" s="240"/>
      <c r="CM1869" s="240"/>
      <c r="CN1869" s="240"/>
      <c r="CO1869" s="240"/>
      <c r="CP1869" s="240"/>
      <c r="CQ1869" s="240"/>
      <c r="CR1869" s="240"/>
      <c r="CS1869" s="240"/>
      <c r="CT1869" s="240"/>
      <c r="CU1869" s="240"/>
      <c r="CV1869" s="240"/>
      <c r="CW1869" s="240"/>
      <c r="CX1869" s="240"/>
      <c r="CY1869" s="240"/>
      <c r="CZ1869" s="240"/>
      <c r="DA1869" s="240"/>
      <c r="DB1869" s="240"/>
      <c r="DC1869" s="240"/>
      <c r="DD1869" s="240"/>
      <c r="DE1869" s="240"/>
      <c r="DF1869" s="240"/>
      <c r="DG1869" s="240"/>
      <c r="DH1869" s="240"/>
      <c r="DI1869" s="240"/>
      <c r="DJ1869" s="240"/>
      <c r="DK1869" s="240"/>
      <c r="DL1869" s="240"/>
      <c r="DM1869" s="240"/>
      <c r="DN1869" s="240"/>
      <c r="DO1869" s="240"/>
      <c r="DP1869" s="240"/>
      <c r="DQ1869" s="240"/>
      <c r="DR1869" s="240"/>
      <c r="DS1869" s="240"/>
      <c r="DT1869" s="240"/>
      <c r="DU1869" s="240"/>
      <c r="DV1869" s="240"/>
      <c r="DW1869" s="240"/>
      <c r="DX1869" s="240"/>
      <c r="DY1869" s="240"/>
      <c r="DZ1869" s="240"/>
      <c r="EA1869" s="240"/>
      <c r="EB1869" s="240"/>
      <c r="EC1869" s="240"/>
      <c r="ED1869" s="240"/>
      <c r="EE1869" s="240"/>
      <c r="EF1869" s="240"/>
      <c r="EG1869" s="240"/>
      <c r="EH1869" s="240"/>
      <c r="EI1869" s="240"/>
      <c r="EJ1869" s="240"/>
      <c r="EK1869" s="240"/>
      <c r="EL1869" s="240"/>
      <c r="EM1869" s="240"/>
      <c r="EN1869" s="240"/>
      <c r="EO1869" s="240"/>
      <c r="EP1869" s="240"/>
      <c r="EQ1869" s="240"/>
      <c r="ER1869" s="240"/>
      <c r="ES1869" s="240"/>
      <c r="ET1869" s="240"/>
      <c r="EU1869" s="240"/>
      <c r="EV1869" s="240"/>
      <c r="EW1869" s="240"/>
      <c r="EX1869" s="240"/>
      <c r="EY1869" s="240"/>
      <c r="EZ1869" s="240"/>
      <c r="FA1869" s="240"/>
      <c r="FB1869" s="240"/>
      <c r="FC1869" s="240"/>
      <c r="FD1869" s="240"/>
      <c r="FE1869" s="240"/>
      <c r="FF1869" s="240"/>
      <c r="FG1869" s="240"/>
      <c r="FH1869" s="240"/>
      <c r="FI1869" s="240"/>
      <c r="FJ1869" s="240"/>
      <c r="FK1869" s="240"/>
      <c r="FL1869" s="240"/>
      <c r="FM1869" s="240"/>
      <c r="FN1869" s="240"/>
      <c r="FO1869" s="240"/>
      <c r="FP1869" s="240"/>
      <c r="FQ1869" s="240"/>
      <c r="FR1869" s="240"/>
      <c r="FS1869" s="240"/>
      <c r="FT1869" s="240"/>
      <c r="FU1869" s="240"/>
      <c r="FV1869" s="240"/>
      <c r="FW1869" s="240"/>
      <c r="FX1869" s="240"/>
      <c r="FY1869" s="240"/>
      <c r="FZ1869" s="240"/>
      <c r="GA1869" s="240"/>
      <c r="GB1869" s="240"/>
      <c r="GC1869" s="240"/>
      <c r="GD1869" s="240"/>
      <c r="GE1869" s="240"/>
      <c r="GF1869" s="240"/>
      <c r="GG1869" s="240"/>
      <c r="GH1869" s="240"/>
      <c r="GI1869" s="240"/>
      <c r="GJ1869" s="240"/>
      <c r="GK1869" s="240"/>
      <c r="GL1869" s="240"/>
      <c r="GM1869" s="240"/>
      <c r="GN1869" s="240"/>
      <c r="GO1869" s="240"/>
      <c r="GP1869" s="240"/>
      <c r="GQ1869" s="240"/>
      <c r="GR1869" s="240"/>
      <c r="GS1869" s="240"/>
      <c r="GT1869" s="240"/>
      <c r="GU1869" s="240"/>
      <c r="GV1869" s="240"/>
      <c r="GW1869" s="240"/>
      <c r="GX1869" s="240"/>
      <c r="GY1869" s="240"/>
      <c r="GZ1869" s="240"/>
      <c r="HA1869" s="240"/>
      <c r="HB1869" s="240"/>
      <c r="HC1869" s="240"/>
      <c r="HD1869" s="240"/>
      <c r="HE1869" s="240"/>
      <c r="HF1869" s="240"/>
      <c r="HG1869" s="240"/>
      <c r="HH1869" s="240"/>
      <c r="HI1869" s="240"/>
      <c r="HJ1869" s="240"/>
      <c r="HK1869" s="240"/>
      <c r="HL1869" s="240"/>
      <c r="HM1869" s="240"/>
      <c r="HN1869" s="240"/>
      <c r="HO1869" s="240"/>
      <c r="HP1869" s="240"/>
      <c r="HQ1869" s="240"/>
      <c r="HR1869" s="240"/>
      <c r="HS1869" s="240"/>
      <c r="HT1869" s="240"/>
      <c r="HU1869" s="240"/>
      <c r="HV1869" s="240"/>
      <c r="HW1869" s="240"/>
      <c r="HX1869" s="240"/>
      <c r="HY1869" s="240"/>
      <c r="HZ1869" s="240"/>
      <c r="IA1869" s="240"/>
      <c r="IB1869" s="240"/>
      <c r="IC1869" s="240"/>
      <c r="ID1869" s="240"/>
      <c r="IE1869" s="240"/>
      <c r="IF1869" s="240"/>
      <c r="IG1869" s="240"/>
      <c r="IH1869" s="240"/>
      <c r="II1869" s="240"/>
      <c r="IJ1869" s="240"/>
      <c r="IK1869" s="240"/>
      <c r="IL1869" s="240"/>
      <c r="IM1869" s="240"/>
      <c r="IN1869" s="240"/>
      <c r="IO1869" s="240"/>
      <c r="IP1869" s="240"/>
      <c r="IQ1869" s="240"/>
      <c r="IR1869" s="240"/>
      <c r="IS1869" s="240"/>
      <c r="IT1869" s="240"/>
      <c r="IU1869" s="240"/>
      <c r="IV1869" s="240"/>
      <c r="IW1869" s="240"/>
      <c r="IX1869" s="240"/>
      <c r="IY1869" s="240"/>
      <c r="IZ1869" s="240"/>
      <c r="JA1869" s="240"/>
      <c r="JB1869" s="240"/>
      <c r="JC1869" s="240"/>
    </row>
    <row r="1870" spans="1:263" s="1072" customFormat="1" ht="30" x14ac:dyDescent="0.25">
      <c r="A1870" s="363"/>
      <c r="B1870" s="363">
        <v>1</v>
      </c>
      <c r="C1870" s="302" t="s">
        <v>516</v>
      </c>
      <c r="D1870" s="302"/>
      <c r="E1870" s="302"/>
      <c r="F1870" s="2205">
        <f>F1775</f>
        <v>8400</v>
      </c>
      <c r="G1870" s="950">
        <f>G1775</f>
        <v>2100</v>
      </c>
      <c r="H1870" s="950">
        <f>H1775</f>
        <v>2279.1</v>
      </c>
      <c r="I1870" s="950">
        <f>I1775</f>
        <v>108.52857142857142</v>
      </c>
      <c r="J1870" s="2887"/>
      <c r="K1870" s="2887"/>
      <c r="L1870" s="2888"/>
      <c r="M1870" s="2888"/>
      <c r="N1870" s="2888"/>
      <c r="O1870" s="2888"/>
      <c r="P1870" s="2888"/>
      <c r="Q1870" s="2888"/>
      <c r="R1870" s="3148">
        <f t="shared" ref="R1870:AB1870" si="2033">R1775</f>
        <v>0</v>
      </c>
      <c r="S1870" s="3148">
        <f t="shared" ref="S1870:T1870" si="2034">S1775</f>
        <v>0</v>
      </c>
      <c r="T1870" s="3148">
        <f t="shared" si="2034"/>
        <v>0</v>
      </c>
      <c r="U1870" s="3148">
        <f t="shared" si="2033"/>
        <v>0</v>
      </c>
      <c r="V1870" s="3148">
        <f t="shared" si="2033"/>
        <v>0</v>
      </c>
      <c r="W1870" s="3149">
        <f t="shared" si="2033"/>
        <v>0</v>
      </c>
      <c r="X1870" s="3148">
        <f t="shared" si="2033"/>
        <v>0</v>
      </c>
      <c r="Y1870" s="3148">
        <f t="shared" si="2033"/>
        <v>0</v>
      </c>
      <c r="Z1870" s="3150">
        <f t="shared" si="2033"/>
        <v>0</v>
      </c>
      <c r="AA1870" s="3150">
        <f t="shared" si="2033"/>
        <v>0</v>
      </c>
      <c r="AB1870" s="3148">
        <f t="shared" si="2033"/>
        <v>0</v>
      </c>
      <c r="AC1870" s="1152">
        <f>AC1775</f>
        <v>0</v>
      </c>
      <c r="AD1870" s="2955"/>
      <c r="AE1870" s="2583"/>
      <c r="AF1870" s="3340"/>
      <c r="AG1870" s="240"/>
      <c r="AH1870" s="240"/>
      <c r="AI1870" s="240"/>
      <c r="AJ1870" s="240"/>
      <c r="AK1870" s="240"/>
      <c r="AL1870" s="240"/>
      <c r="AM1870" s="240"/>
      <c r="AN1870" s="240"/>
      <c r="AO1870" s="240"/>
      <c r="AP1870" s="240"/>
      <c r="AQ1870" s="240"/>
      <c r="AR1870" s="240"/>
      <c r="AS1870" s="240"/>
      <c r="AT1870" s="240"/>
      <c r="AU1870" s="240"/>
      <c r="AV1870" s="240"/>
      <c r="AW1870" s="240"/>
      <c r="AX1870" s="240"/>
      <c r="AY1870" s="240"/>
      <c r="AZ1870" s="240"/>
      <c r="BA1870" s="240"/>
      <c r="BB1870" s="240"/>
      <c r="BC1870" s="240"/>
      <c r="BD1870" s="240"/>
      <c r="BE1870" s="240"/>
      <c r="BF1870" s="240"/>
      <c r="BG1870" s="240"/>
      <c r="BH1870" s="240"/>
      <c r="BI1870" s="240"/>
      <c r="BJ1870" s="240"/>
      <c r="BK1870" s="240"/>
      <c r="BL1870" s="240"/>
      <c r="BM1870" s="240"/>
      <c r="BN1870" s="240"/>
      <c r="BO1870" s="240"/>
      <c r="BP1870" s="240"/>
      <c r="BQ1870" s="240"/>
      <c r="BR1870" s="240"/>
      <c r="BS1870" s="240"/>
      <c r="BT1870" s="240"/>
      <c r="BU1870" s="240"/>
      <c r="BV1870" s="240"/>
      <c r="BW1870" s="240"/>
      <c r="BX1870" s="240"/>
      <c r="BY1870" s="240"/>
      <c r="BZ1870" s="240"/>
      <c r="CA1870" s="240"/>
      <c r="CB1870" s="240"/>
      <c r="CC1870" s="240"/>
      <c r="CD1870" s="240"/>
      <c r="CE1870" s="240"/>
      <c r="CF1870" s="240"/>
      <c r="CG1870" s="240"/>
      <c r="CH1870" s="240"/>
      <c r="CI1870" s="240"/>
      <c r="CJ1870" s="240"/>
      <c r="CK1870" s="240"/>
      <c r="CL1870" s="240"/>
      <c r="CM1870" s="240"/>
      <c r="CN1870" s="240"/>
      <c r="CO1870" s="240"/>
      <c r="CP1870" s="240"/>
      <c r="CQ1870" s="240"/>
      <c r="CR1870" s="240"/>
      <c r="CS1870" s="240"/>
      <c r="CT1870" s="240"/>
      <c r="CU1870" s="240"/>
      <c r="CV1870" s="240"/>
      <c r="CW1870" s="240"/>
      <c r="CX1870" s="240"/>
      <c r="CY1870" s="240"/>
      <c r="CZ1870" s="240"/>
      <c r="DA1870" s="240"/>
      <c r="DB1870" s="240"/>
      <c r="DC1870" s="240"/>
      <c r="DD1870" s="240"/>
      <c r="DE1870" s="240"/>
      <c r="DF1870" s="240"/>
      <c r="DG1870" s="240"/>
      <c r="DH1870" s="240"/>
      <c r="DI1870" s="240"/>
      <c r="DJ1870" s="240"/>
      <c r="DK1870" s="240"/>
      <c r="DL1870" s="240"/>
      <c r="DM1870" s="240"/>
      <c r="DN1870" s="240"/>
      <c r="DO1870" s="240"/>
      <c r="DP1870" s="240"/>
      <c r="DQ1870" s="240"/>
      <c r="DR1870" s="240"/>
      <c r="DS1870" s="240"/>
      <c r="DT1870" s="240"/>
      <c r="DU1870" s="240"/>
      <c r="DV1870" s="240"/>
      <c r="DW1870" s="240"/>
      <c r="DX1870" s="240"/>
      <c r="DY1870" s="240"/>
      <c r="DZ1870" s="240"/>
      <c r="EA1870" s="240"/>
      <c r="EB1870" s="240"/>
      <c r="EC1870" s="240"/>
      <c r="ED1870" s="240"/>
      <c r="EE1870" s="240"/>
      <c r="EF1870" s="240"/>
      <c r="EG1870" s="240"/>
      <c r="EH1870" s="240"/>
      <c r="EI1870" s="240"/>
      <c r="EJ1870" s="240"/>
      <c r="EK1870" s="240"/>
      <c r="EL1870" s="240"/>
      <c r="EM1870" s="240"/>
      <c r="EN1870" s="240"/>
      <c r="EO1870" s="240"/>
      <c r="EP1870" s="240"/>
      <c r="EQ1870" s="240"/>
      <c r="ER1870" s="240"/>
      <c r="ES1870" s="240"/>
      <c r="ET1870" s="240"/>
      <c r="EU1870" s="240"/>
      <c r="EV1870" s="240"/>
      <c r="EW1870" s="240"/>
      <c r="EX1870" s="240"/>
      <c r="EY1870" s="240"/>
      <c r="EZ1870" s="240"/>
      <c r="FA1870" s="240"/>
      <c r="FB1870" s="240"/>
      <c r="FC1870" s="240"/>
      <c r="FD1870" s="240"/>
      <c r="FE1870" s="240"/>
      <c r="FF1870" s="240"/>
      <c r="FG1870" s="240"/>
      <c r="FH1870" s="240"/>
      <c r="FI1870" s="240"/>
      <c r="FJ1870" s="240"/>
      <c r="FK1870" s="240"/>
      <c r="FL1870" s="240"/>
      <c r="FM1870" s="240"/>
      <c r="FN1870" s="240"/>
      <c r="FO1870" s="240"/>
      <c r="FP1870" s="240"/>
      <c r="FQ1870" s="240"/>
      <c r="FR1870" s="240"/>
      <c r="FS1870" s="240"/>
      <c r="FT1870" s="240"/>
      <c r="FU1870" s="240"/>
      <c r="FV1870" s="240"/>
      <c r="FW1870" s="240"/>
      <c r="FX1870" s="240"/>
      <c r="FY1870" s="240"/>
      <c r="FZ1870" s="240"/>
      <c r="GA1870" s="240"/>
      <c r="GB1870" s="240"/>
      <c r="GC1870" s="240"/>
      <c r="GD1870" s="240"/>
      <c r="GE1870" s="240"/>
      <c r="GF1870" s="240"/>
      <c r="GG1870" s="240"/>
      <c r="GH1870" s="240"/>
      <c r="GI1870" s="240"/>
      <c r="GJ1870" s="240"/>
      <c r="GK1870" s="240"/>
      <c r="GL1870" s="240"/>
      <c r="GM1870" s="240"/>
      <c r="GN1870" s="240"/>
      <c r="GO1870" s="240"/>
      <c r="GP1870" s="240"/>
      <c r="GQ1870" s="240"/>
      <c r="GR1870" s="240"/>
      <c r="GS1870" s="240"/>
      <c r="GT1870" s="240"/>
      <c r="GU1870" s="240"/>
      <c r="GV1870" s="240"/>
      <c r="GW1870" s="240"/>
      <c r="GX1870" s="240"/>
      <c r="GY1870" s="240"/>
      <c r="GZ1870" s="240"/>
      <c r="HA1870" s="240"/>
      <c r="HB1870" s="240"/>
      <c r="HC1870" s="240"/>
      <c r="HD1870" s="240"/>
      <c r="HE1870" s="240"/>
      <c r="HF1870" s="240"/>
      <c r="HG1870" s="240"/>
      <c r="HH1870" s="240"/>
      <c r="HI1870" s="240"/>
      <c r="HJ1870" s="240"/>
      <c r="HK1870" s="240"/>
      <c r="HL1870" s="240"/>
      <c r="HM1870" s="240"/>
      <c r="HN1870" s="240"/>
      <c r="HO1870" s="240"/>
      <c r="HP1870" s="240"/>
      <c r="HQ1870" s="240"/>
      <c r="HR1870" s="240"/>
      <c r="HS1870" s="240"/>
      <c r="HT1870" s="240"/>
      <c r="HU1870" s="240"/>
      <c r="HV1870" s="240"/>
      <c r="HW1870" s="240"/>
      <c r="HX1870" s="240"/>
      <c r="HY1870" s="240"/>
      <c r="HZ1870" s="240"/>
      <c r="IA1870" s="240"/>
      <c r="IB1870" s="240"/>
      <c r="IC1870" s="240"/>
      <c r="ID1870" s="240"/>
      <c r="IE1870" s="240"/>
      <c r="IF1870" s="240"/>
      <c r="IG1870" s="240"/>
      <c r="IH1870" s="240"/>
      <c r="II1870" s="240"/>
      <c r="IJ1870" s="240"/>
      <c r="IK1870" s="240"/>
      <c r="IL1870" s="240"/>
      <c r="IM1870" s="240"/>
      <c r="IN1870" s="240"/>
      <c r="IO1870" s="240"/>
      <c r="IP1870" s="240"/>
      <c r="IQ1870" s="240"/>
      <c r="IR1870" s="240"/>
      <c r="IS1870" s="240"/>
      <c r="IT1870" s="240"/>
      <c r="IU1870" s="240"/>
      <c r="IV1870" s="240"/>
      <c r="IW1870" s="240"/>
      <c r="IX1870" s="240"/>
      <c r="IY1870" s="240"/>
      <c r="IZ1870" s="240"/>
      <c r="JA1870" s="240"/>
      <c r="JB1870" s="240"/>
      <c r="JC1870" s="240"/>
    </row>
    <row r="1871" spans="1:263" s="1072" customFormat="1" ht="60" x14ac:dyDescent="0.25">
      <c r="A1871" s="363"/>
      <c r="B1871" s="363">
        <v>1</v>
      </c>
      <c r="C1871" s="302" t="s">
        <v>518</v>
      </c>
      <c r="D1871" s="302"/>
      <c r="E1871" s="302"/>
      <c r="F1871" s="2205">
        <f>F1834+F1821+F1776</f>
        <v>0</v>
      </c>
      <c r="G1871" s="2205">
        <f>G1834+G1821+G1776</f>
        <v>0</v>
      </c>
      <c r="H1871" s="2205">
        <f>H1834+H1821+H1776</f>
        <v>0</v>
      </c>
      <c r="I1871" s="950"/>
      <c r="J1871" s="2887"/>
      <c r="K1871" s="2887"/>
      <c r="L1871" s="2888"/>
      <c r="M1871" s="2888"/>
      <c r="N1871" s="2888"/>
      <c r="O1871" s="2888"/>
      <c r="P1871" s="2888"/>
      <c r="Q1871" s="2888"/>
      <c r="R1871" s="3148">
        <f t="shared" ref="R1871:AB1871" si="2035">R1834+R1821+R1776</f>
        <v>0</v>
      </c>
      <c r="S1871" s="3148">
        <f t="shared" ref="S1871:T1871" si="2036">S1834+S1821+S1776</f>
        <v>0</v>
      </c>
      <c r="T1871" s="3148">
        <f t="shared" si="2036"/>
        <v>0</v>
      </c>
      <c r="U1871" s="3148">
        <f t="shared" si="2035"/>
        <v>0</v>
      </c>
      <c r="V1871" s="3148">
        <f t="shared" si="2035"/>
        <v>0</v>
      </c>
      <c r="W1871" s="3149">
        <f t="shared" si="2035"/>
        <v>0</v>
      </c>
      <c r="X1871" s="3148">
        <f t="shared" si="2035"/>
        <v>0</v>
      </c>
      <c r="Y1871" s="3148">
        <f t="shared" si="2035"/>
        <v>0</v>
      </c>
      <c r="Z1871" s="3150">
        <f t="shared" si="2035"/>
        <v>0</v>
      </c>
      <c r="AA1871" s="3150">
        <f t="shared" si="2035"/>
        <v>0</v>
      </c>
      <c r="AB1871" s="3148">
        <f t="shared" si="2035"/>
        <v>0</v>
      </c>
      <c r="AC1871" s="1180">
        <f>AC1834+AC1821+AC1776</f>
        <v>0</v>
      </c>
      <c r="AD1871" s="2955"/>
      <c r="AE1871" s="2583"/>
      <c r="AF1871" s="3340"/>
      <c r="AG1871" s="240"/>
      <c r="AH1871" s="240"/>
      <c r="AI1871" s="240"/>
      <c r="AJ1871" s="240"/>
      <c r="AK1871" s="240"/>
      <c r="AL1871" s="240"/>
      <c r="AM1871" s="240"/>
      <c r="AN1871" s="240"/>
      <c r="AO1871" s="240"/>
      <c r="AP1871" s="240"/>
      <c r="AQ1871" s="240"/>
      <c r="AR1871" s="240"/>
      <c r="AS1871" s="240"/>
      <c r="AT1871" s="240"/>
      <c r="AU1871" s="240"/>
      <c r="AV1871" s="240"/>
      <c r="AW1871" s="240"/>
      <c r="AX1871" s="240"/>
      <c r="AY1871" s="240"/>
      <c r="AZ1871" s="240"/>
      <c r="BA1871" s="240"/>
      <c r="BB1871" s="240"/>
      <c r="BC1871" s="240"/>
      <c r="BD1871" s="240"/>
      <c r="BE1871" s="240"/>
      <c r="BF1871" s="240"/>
      <c r="BG1871" s="240"/>
      <c r="BH1871" s="240"/>
      <c r="BI1871" s="240"/>
      <c r="BJ1871" s="240"/>
      <c r="BK1871" s="240"/>
      <c r="BL1871" s="240"/>
      <c r="BM1871" s="240"/>
      <c r="BN1871" s="240"/>
      <c r="BO1871" s="240"/>
      <c r="BP1871" s="240"/>
      <c r="BQ1871" s="240"/>
      <c r="BR1871" s="240"/>
      <c r="BS1871" s="240"/>
      <c r="BT1871" s="240"/>
      <c r="BU1871" s="240"/>
      <c r="BV1871" s="240"/>
      <c r="BW1871" s="240"/>
      <c r="BX1871" s="240"/>
      <c r="BY1871" s="240"/>
      <c r="BZ1871" s="240"/>
      <c r="CA1871" s="240"/>
      <c r="CB1871" s="240"/>
      <c r="CC1871" s="240"/>
      <c r="CD1871" s="240"/>
      <c r="CE1871" s="240"/>
      <c r="CF1871" s="240"/>
      <c r="CG1871" s="240"/>
      <c r="CH1871" s="240"/>
      <c r="CI1871" s="240"/>
      <c r="CJ1871" s="240"/>
      <c r="CK1871" s="240"/>
      <c r="CL1871" s="240"/>
      <c r="CM1871" s="240"/>
      <c r="CN1871" s="240"/>
      <c r="CO1871" s="240"/>
      <c r="CP1871" s="240"/>
      <c r="CQ1871" s="240"/>
      <c r="CR1871" s="240"/>
      <c r="CS1871" s="240"/>
      <c r="CT1871" s="240"/>
      <c r="CU1871" s="240"/>
      <c r="CV1871" s="240"/>
      <c r="CW1871" s="240"/>
      <c r="CX1871" s="240"/>
      <c r="CY1871" s="240"/>
      <c r="CZ1871" s="240"/>
      <c r="DA1871" s="240"/>
      <c r="DB1871" s="240"/>
      <c r="DC1871" s="240"/>
      <c r="DD1871" s="240"/>
      <c r="DE1871" s="240"/>
      <c r="DF1871" s="240"/>
      <c r="DG1871" s="240"/>
      <c r="DH1871" s="240"/>
      <c r="DI1871" s="240"/>
      <c r="DJ1871" s="240"/>
      <c r="DK1871" s="240"/>
      <c r="DL1871" s="240"/>
      <c r="DM1871" s="240"/>
      <c r="DN1871" s="240"/>
      <c r="DO1871" s="240"/>
      <c r="DP1871" s="240"/>
      <c r="DQ1871" s="240"/>
      <c r="DR1871" s="240"/>
      <c r="DS1871" s="240"/>
      <c r="DT1871" s="240"/>
      <c r="DU1871" s="240"/>
      <c r="DV1871" s="240"/>
      <c r="DW1871" s="240"/>
      <c r="DX1871" s="240"/>
      <c r="DY1871" s="240"/>
      <c r="DZ1871" s="240"/>
      <c r="EA1871" s="240"/>
      <c r="EB1871" s="240"/>
      <c r="EC1871" s="240"/>
      <c r="ED1871" s="240"/>
      <c r="EE1871" s="240"/>
      <c r="EF1871" s="240"/>
      <c r="EG1871" s="240"/>
      <c r="EH1871" s="240"/>
      <c r="EI1871" s="240"/>
      <c r="EJ1871" s="240"/>
      <c r="EK1871" s="240"/>
      <c r="EL1871" s="240"/>
      <c r="EM1871" s="240"/>
      <c r="EN1871" s="240"/>
      <c r="EO1871" s="240"/>
      <c r="EP1871" s="240"/>
      <c r="EQ1871" s="240"/>
      <c r="ER1871" s="240"/>
      <c r="ES1871" s="240"/>
      <c r="ET1871" s="240"/>
      <c r="EU1871" s="240"/>
      <c r="EV1871" s="240"/>
      <c r="EW1871" s="240"/>
      <c r="EX1871" s="240"/>
      <c r="EY1871" s="240"/>
      <c r="EZ1871" s="240"/>
      <c r="FA1871" s="240"/>
      <c r="FB1871" s="240"/>
      <c r="FC1871" s="240"/>
      <c r="FD1871" s="240"/>
      <c r="FE1871" s="240"/>
      <c r="FF1871" s="240"/>
      <c r="FG1871" s="240"/>
      <c r="FH1871" s="240"/>
      <c r="FI1871" s="240"/>
      <c r="FJ1871" s="240"/>
      <c r="FK1871" s="240"/>
      <c r="FL1871" s="240"/>
      <c r="FM1871" s="240"/>
      <c r="FN1871" s="240"/>
      <c r="FO1871" s="240"/>
      <c r="FP1871" s="240"/>
      <c r="FQ1871" s="240"/>
      <c r="FR1871" s="240"/>
      <c r="FS1871" s="240"/>
      <c r="FT1871" s="240"/>
      <c r="FU1871" s="240"/>
      <c r="FV1871" s="240"/>
      <c r="FW1871" s="240"/>
      <c r="FX1871" s="240"/>
      <c r="FY1871" s="240"/>
      <c r="FZ1871" s="240"/>
      <c r="GA1871" s="240"/>
      <c r="GB1871" s="240"/>
      <c r="GC1871" s="240"/>
      <c r="GD1871" s="240"/>
      <c r="GE1871" s="240"/>
      <c r="GF1871" s="240"/>
      <c r="GG1871" s="240"/>
      <c r="GH1871" s="240"/>
      <c r="GI1871" s="240"/>
      <c r="GJ1871" s="240"/>
      <c r="GK1871" s="240"/>
      <c r="GL1871" s="240"/>
      <c r="GM1871" s="240"/>
      <c r="GN1871" s="240"/>
      <c r="GO1871" s="240"/>
      <c r="GP1871" s="240"/>
      <c r="GQ1871" s="240"/>
      <c r="GR1871" s="240"/>
      <c r="GS1871" s="240"/>
      <c r="GT1871" s="240"/>
      <c r="GU1871" s="240"/>
      <c r="GV1871" s="240"/>
      <c r="GW1871" s="240"/>
      <c r="GX1871" s="240"/>
      <c r="GY1871" s="240"/>
      <c r="GZ1871" s="240"/>
      <c r="HA1871" s="240"/>
      <c r="HB1871" s="240"/>
      <c r="HC1871" s="240"/>
      <c r="HD1871" s="240"/>
      <c r="HE1871" s="240"/>
      <c r="HF1871" s="240"/>
      <c r="HG1871" s="240"/>
      <c r="HH1871" s="240"/>
      <c r="HI1871" s="240"/>
      <c r="HJ1871" s="240"/>
      <c r="HK1871" s="240"/>
      <c r="HL1871" s="240"/>
      <c r="HM1871" s="240"/>
      <c r="HN1871" s="240"/>
      <c r="HO1871" s="240"/>
      <c r="HP1871" s="240"/>
      <c r="HQ1871" s="240"/>
      <c r="HR1871" s="240"/>
      <c r="HS1871" s="240"/>
      <c r="HT1871" s="240"/>
      <c r="HU1871" s="240"/>
      <c r="HV1871" s="240"/>
      <c r="HW1871" s="240"/>
      <c r="HX1871" s="240"/>
      <c r="HY1871" s="240"/>
      <c r="HZ1871" s="240"/>
      <c r="IA1871" s="240"/>
      <c r="IB1871" s="240"/>
      <c r="IC1871" s="240"/>
      <c r="ID1871" s="240"/>
      <c r="IE1871" s="240"/>
      <c r="IF1871" s="240"/>
      <c r="IG1871" s="240"/>
      <c r="IH1871" s="240"/>
      <c r="II1871" s="240"/>
      <c r="IJ1871" s="240"/>
      <c r="IK1871" s="240"/>
      <c r="IL1871" s="240"/>
      <c r="IM1871" s="240"/>
      <c r="IN1871" s="240"/>
      <c r="IO1871" s="240"/>
      <c r="IP1871" s="240"/>
      <c r="IQ1871" s="240"/>
      <c r="IR1871" s="240"/>
      <c r="IS1871" s="240"/>
      <c r="IT1871" s="240"/>
      <c r="IU1871" s="240"/>
      <c r="IV1871" s="240"/>
      <c r="IW1871" s="240"/>
      <c r="IX1871" s="240"/>
      <c r="IY1871" s="240"/>
      <c r="IZ1871" s="240"/>
      <c r="JA1871" s="240"/>
      <c r="JB1871" s="240"/>
      <c r="JC1871" s="240"/>
    </row>
    <row r="1872" spans="1:263" s="1072" customFormat="1" ht="45" x14ac:dyDescent="0.25">
      <c r="A1872" s="363"/>
      <c r="B1872" s="363">
        <v>1</v>
      </c>
      <c r="C1872" s="745" t="s">
        <v>519</v>
      </c>
      <c r="D1872" s="302"/>
      <c r="E1872" s="302"/>
      <c r="F1872" s="2205">
        <f>F1833+F1820</f>
        <v>80</v>
      </c>
      <c r="G1872" s="950">
        <f>G1833+G1820</f>
        <v>20</v>
      </c>
      <c r="H1872" s="950">
        <f>H1833+H1820</f>
        <v>21</v>
      </c>
      <c r="I1872" s="950">
        <f>H1872/G1872*100</f>
        <v>105</v>
      </c>
      <c r="J1872" s="2887"/>
      <c r="K1872" s="2887"/>
      <c r="L1872" s="2888"/>
      <c r="M1872" s="2888"/>
      <c r="N1872" s="2888"/>
      <c r="O1872" s="2888"/>
      <c r="P1872" s="2888"/>
      <c r="Q1872" s="2888"/>
      <c r="R1872" s="3148">
        <f t="shared" ref="R1872:AB1872" si="2037">R1833+R1820</f>
        <v>0</v>
      </c>
      <c r="S1872" s="3148">
        <f t="shared" ref="S1872:T1872" si="2038">S1833+S1820</f>
        <v>0</v>
      </c>
      <c r="T1872" s="3148">
        <f t="shared" si="2038"/>
        <v>0</v>
      </c>
      <c r="U1872" s="3148">
        <f t="shared" si="2037"/>
        <v>0</v>
      </c>
      <c r="V1872" s="3148">
        <f t="shared" si="2037"/>
        <v>0</v>
      </c>
      <c r="W1872" s="3149">
        <f t="shared" si="2037"/>
        <v>0</v>
      </c>
      <c r="X1872" s="3148">
        <f t="shared" si="2037"/>
        <v>0</v>
      </c>
      <c r="Y1872" s="3148">
        <f t="shared" si="2037"/>
        <v>0</v>
      </c>
      <c r="Z1872" s="3150">
        <f t="shared" si="2037"/>
        <v>0</v>
      </c>
      <c r="AA1872" s="3150">
        <f t="shared" si="2037"/>
        <v>0</v>
      </c>
      <c r="AB1872" s="3148">
        <f t="shared" si="2037"/>
        <v>0</v>
      </c>
      <c r="AC1872" s="1152">
        <f>AC1833+AC1820</f>
        <v>0</v>
      </c>
      <c r="AD1872" s="2955"/>
      <c r="AE1872" s="2583"/>
      <c r="AF1872" s="3340"/>
      <c r="AG1872" s="240"/>
      <c r="AH1872" s="240"/>
      <c r="AI1872" s="240"/>
      <c r="AJ1872" s="240"/>
      <c r="AK1872" s="240"/>
      <c r="AL1872" s="240"/>
      <c r="AM1872" s="240"/>
      <c r="AN1872" s="240"/>
      <c r="AO1872" s="240"/>
      <c r="AP1872" s="240"/>
      <c r="AQ1872" s="240"/>
      <c r="AR1872" s="240"/>
      <c r="AS1872" s="240"/>
      <c r="AT1872" s="240"/>
      <c r="AU1872" s="240"/>
      <c r="AV1872" s="240"/>
      <c r="AW1872" s="240"/>
      <c r="AX1872" s="240"/>
      <c r="AY1872" s="240"/>
      <c r="AZ1872" s="240"/>
      <c r="BA1872" s="240"/>
      <c r="BB1872" s="240"/>
      <c r="BC1872" s="240"/>
      <c r="BD1872" s="240"/>
      <c r="BE1872" s="240"/>
      <c r="BF1872" s="240"/>
      <c r="BG1872" s="240"/>
      <c r="BH1872" s="240"/>
      <c r="BI1872" s="240"/>
      <c r="BJ1872" s="240"/>
      <c r="BK1872" s="240"/>
      <c r="BL1872" s="240"/>
      <c r="BM1872" s="240"/>
      <c r="BN1872" s="240"/>
      <c r="BO1872" s="240"/>
      <c r="BP1872" s="240"/>
      <c r="BQ1872" s="240"/>
      <c r="BR1872" s="240"/>
      <c r="BS1872" s="240"/>
      <c r="BT1872" s="240"/>
      <c r="BU1872" s="240"/>
      <c r="BV1872" s="240"/>
      <c r="BW1872" s="240"/>
      <c r="BX1872" s="240"/>
      <c r="BY1872" s="240"/>
      <c r="BZ1872" s="240"/>
      <c r="CA1872" s="240"/>
      <c r="CB1872" s="240"/>
      <c r="CC1872" s="240"/>
      <c r="CD1872" s="240"/>
      <c r="CE1872" s="240"/>
      <c r="CF1872" s="240"/>
      <c r="CG1872" s="240"/>
      <c r="CH1872" s="240"/>
      <c r="CI1872" s="240"/>
      <c r="CJ1872" s="240"/>
      <c r="CK1872" s="240"/>
      <c r="CL1872" s="240"/>
      <c r="CM1872" s="240"/>
      <c r="CN1872" s="240"/>
      <c r="CO1872" s="240"/>
      <c r="CP1872" s="240"/>
      <c r="CQ1872" s="240"/>
      <c r="CR1872" s="240"/>
      <c r="CS1872" s="240"/>
      <c r="CT1872" s="240"/>
      <c r="CU1872" s="240"/>
      <c r="CV1872" s="240"/>
      <c r="CW1872" s="240"/>
      <c r="CX1872" s="240"/>
      <c r="CY1872" s="240"/>
      <c r="CZ1872" s="240"/>
      <c r="DA1872" s="240"/>
      <c r="DB1872" s="240"/>
      <c r="DC1872" s="240"/>
      <c r="DD1872" s="240"/>
      <c r="DE1872" s="240"/>
      <c r="DF1872" s="240"/>
      <c r="DG1872" s="240"/>
      <c r="DH1872" s="240"/>
      <c r="DI1872" s="240"/>
      <c r="DJ1872" s="240"/>
      <c r="DK1872" s="240"/>
      <c r="DL1872" s="240"/>
      <c r="DM1872" s="240"/>
      <c r="DN1872" s="240"/>
      <c r="DO1872" s="240"/>
      <c r="DP1872" s="240"/>
      <c r="DQ1872" s="240"/>
      <c r="DR1872" s="240"/>
      <c r="DS1872" s="240"/>
      <c r="DT1872" s="240"/>
      <c r="DU1872" s="240"/>
      <c r="DV1872" s="240"/>
      <c r="DW1872" s="240"/>
      <c r="DX1872" s="240"/>
      <c r="DY1872" s="240"/>
      <c r="DZ1872" s="240"/>
      <c r="EA1872" s="240"/>
      <c r="EB1872" s="240"/>
      <c r="EC1872" s="240"/>
      <c r="ED1872" s="240"/>
      <c r="EE1872" s="240"/>
      <c r="EF1872" s="240"/>
      <c r="EG1872" s="240"/>
      <c r="EH1872" s="240"/>
      <c r="EI1872" s="240"/>
      <c r="EJ1872" s="240"/>
      <c r="EK1872" s="240"/>
      <c r="EL1872" s="240"/>
      <c r="EM1872" s="240"/>
      <c r="EN1872" s="240"/>
      <c r="EO1872" s="240"/>
      <c r="EP1872" s="240"/>
      <c r="EQ1872" s="240"/>
      <c r="ER1872" s="240"/>
      <c r="ES1872" s="240"/>
      <c r="ET1872" s="240"/>
      <c r="EU1872" s="240"/>
      <c r="EV1872" s="240"/>
      <c r="EW1872" s="240"/>
      <c r="EX1872" s="240"/>
      <c r="EY1872" s="240"/>
      <c r="EZ1872" s="240"/>
      <c r="FA1872" s="240"/>
      <c r="FB1872" s="240"/>
      <c r="FC1872" s="240"/>
      <c r="FD1872" s="240"/>
      <c r="FE1872" s="240"/>
      <c r="FF1872" s="240"/>
      <c r="FG1872" s="240"/>
      <c r="FH1872" s="240"/>
      <c r="FI1872" s="240"/>
      <c r="FJ1872" s="240"/>
      <c r="FK1872" s="240"/>
      <c r="FL1872" s="240"/>
      <c r="FM1872" s="240"/>
      <c r="FN1872" s="240"/>
      <c r="FO1872" s="240"/>
      <c r="FP1872" s="240"/>
      <c r="FQ1872" s="240"/>
      <c r="FR1872" s="240"/>
      <c r="FS1872" s="240"/>
      <c r="FT1872" s="240"/>
      <c r="FU1872" s="240"/>
      <c r="FV1872" s="240"/>
      <c r="FW1872" s="240"/>
      <c r="FX1872" s="240"/>
      <c r="FY1872" s="240"/>
      <c r="FZ1872" s="240"/>
      <c r="GA1872" s="240"/>
      <c r="GB1872" s="240"/>
      <c r="GC1872" s="240"/>
      <c r="GD1872" s="240"/>
      <c r="GE1872" s="240"/>
      <c r="GF1872" s="240"/>
      <c r="GG1872" s="240"/>
      <c r="GH1872" s="240"/>
      <c r="GI1872" s="240"/>
      <c r="GJ1872" s="240"/>
      <c r="GK1872" s="240"/>
      <c r="GL1872" s="240"/>
      <c r="GM1872" s="240"/>
      <c r="GN1872" s="240"/>
      <c r="GO1872" s="240"/>
      <c r="GP1872" s="240"/>
      <c r="GQ1872" s="240"/>
      <c r="GR1872" s="240"/>
      <c r="GS1872" s="240"/>
      <c r="GT1872" s="240"/>
      <c r="GU1872" s="240"/>
      <c r="GV1872" s="240"/>
      <c r="GW1872" s="240"/>
      <c r="GX1872" s="240"/>
      <c r="GY1872" s="240"/>
      <c r="GZ1872" s="240"/>
      <c r="HA1872" s="240"/>
      <c r="HB1872" s="240"/>
      <c r="HC1872" s="240"/>
      <c r="HD1872" s="240"/>
      <c r="HE1872" s="240"/>
      <c r="HF1872" s="240"/>
      <c r="HG1872" s="240"/>
      <c r="HH1872" s="240"/>
      <c r="HI1872" s="240"/>
      <c r="HJ1872" s="240"/>
      <c r="HK1872" s="240"/>
      <c r="HL1872" s="240"/>
      <c r="HM1872" s="240"/>
      <c r="HN1872" s="240"/>
      <c r="HO1872" s="240"/>
      <c r="HP1872" s="240"/>
      <c r="HQ1872" s="240"/>
      <c r="HR1872" s="240"/>
      <c r="HS1872" s="240"/>
      <c r="HT1872" s="240"/>
      <c r="HU1872" s="240"/>
      <c r="HV1872" s="240"/>
      <c r="HW1872" s="240"/>
      <c r="HX1872" s="240"/>
      <c r="HY1872" s="240"/>
      <c r="HZ1872" s="240"/>
      <c r="IA1872" s="240"/>
      <c r="IB1872" s="240"/>
      <c r="IC1872" s="240"/>
      <c r="ID1872" s="240"/>
      <c r="IE1872" s="240"/>
      <c r="IF1872" s="240"/>
      <c r="IG1872" s="240"/>
      <c r="IH1872" s="240"/>
      <c r="II1872" s="240"/>
      <c r="IJ1872" s="240"/>
      <c r="IK1872" s="240"/>
      <c r="IL1872" s="240"/>
      <c r="IM1872" s="240"/>
      <c r="IN1872" s="240"/>
      <c r="IO1872" s="240"/>
      <c r="IP1872" s="240"/>
      <c r="IQ1872" s="240"/>
      <c r="IR1872" s="240"/>
      <c r="IS1872" s="240"/>
      <c r="IT1872" s="240"/>
      <c r="IU1872" s="240"/>
      <c r="IV1872" s="240"/>
      <c r="IW1872" s="240"/>
      <c r="IX1872" s="240"/>
      <c r="IY1872" s="240"/>
      <c r="IZ1872" s="240"/>
      <c r="JA1872" s="240"/>
      <c r="JB1872" s="240"/>
      <c r="JC1872" s="240"/>
    </row>
    <row r="1873" spans="1:263" s="1072" customFormat="1" ht="105" x14ac:dyDescent="0.25">
      <c r="A1873" s="363"/>
      <c r="B1873" s="363"/>
      <c r="C1873" s="745" t="s">
        <v>520</v>
      </c>
      <c r="D1873" s="302"/>
      <c r="E1873" s="302"/>
      <c r="F1873" s="2205">
        <f t="shared" ref="F1873:I1874" si="2039">F1778</f>
        <v>50</v>
      </c>
      <c r="G1873" s="950">
        <f t="shared" si="2039"/>
        <v>12.5</v>
      </c>
      <c r="H1873" s="950">
        <f t="shared" si="2039"/>
        <v>0</v>
      </c>
      <c r="I1873" s="950">
        <f t="shared" si="2039"/>
        <v>0</v>
      </c>
      <c r="J1873" s="2887"/>
      <c r="K1873" s="2887"/>
      <c r="L1873" s="2888"/>
      <c r="M1873" s="2888"/>
      <c r="N1873" s="2888"/>
      <c r="O1873" s="2888"/>
      <c r="P1873" s="2888"/>
      <c r="Q1873" s="2888"/>
      <c r="R1873" s="3148">
        <f t="shared" ref="R1873:AB1873" si="2040">R1778</f>
        <v>0</v>
      </c>
      <c r="S1873" s="3148">
        <f t="shared" ref="S1873:T1873" si="2041">S1778</f>
        <v>0</v>
      </c>
      <c r="T1873" s="3148">
        <f t="shared" si="2041"/>
        <v>0</v>
      </c>
      <c r="U1873" s="3148">
        <f t="shared" si="2040"/>
        <v>0</v>
      </c>
      <c r="V1873" s="3148">
        <f t="shared" si="2040"/>
        <v>0</v>
      </c>
      <c r="W1873" s="3149">
        <f t="shared" si="2040"/>
        <v>0</v>
      </c>
      <c r="X1873" s="3148">
        <f t="shared" si="2040"/>
        <v>0</v>
      </c>
      <c r="Y1873" s="3148">
        <f t="shared" si="2040"/>
        <v>0</v>
      </c>
      <c r="Z1873" s="3150">
        <f t="shared" si="2040"/>
        <v>0</v>
      </c>
      <c r="AA1873" s="3150">
        <f t="shared" si="2040"/>
        <v>0</v>
      </c>
      <c r="AB1873" s="3148">
        <f t="shared" si="2040"/>
        <v>0</v>
      </c>
      <c r="AC1873" s="1152">
        <f>AC1778</f>
        <v>0</v>
      </c>
      <c r="AD1873" s="2955"/>
      <c r="AE1873" s="2583"/>
      <c r="AF1873" s="3340"/>
      <c r="AG1873" s="240"/>
      <c r="AH1873" s="240"/>
      <c r="AI1873" s="240"/>
      <c r="AJ1873" s="240"/>
      <c r="AK1873" s="240"/>
      <c r="AL1873" s="240"/>
      <c r="AM1873" s="240"/>
      <c r="AN1873" s="240"/>
      <c r="AO1873" s="240"/>
      <c r="AP1873" s="240"/>
      <c r="AQ1873" s="240"/>
      <c r="AR1873" s="240"/>
      <c r="AS1873" s="240"/>
      <c r="AT1873" s="240"/>
      <c r="AU1873" s="240"/>
      <c r="AV1873" s="240"/>
      <c r="AW1873" s="240"/>
      <c r="AX1873" s="240"/>
      <c r="AY1873" s="240"/>
      <c r="AZ1873" s="240"/>
      <c r="BA1873" s="240"/>
      <c r="BB1873" s="240"/>
      <c r="BC1873" s="240"/>
      <c r="BD1873" s="240"/>
      <c r="BE1873" s="240"/>
      <c r="BF1873" s="240"/>
      <c r="BG1873" s="240"/>
      <c r="BH1873" s="240"/>
      <c r="BI1873" s="240"/>
      <c r="BJ1873" s="240"/>
      <c r="BK1873" s="240"/>
      <c r="BL1873" s="240"/>
      <c r="BM1873" s="240"/>
      <c r="BN1873" s="240"/>
      <c r="BO1873" s="240"/>
      <c r="BP1873" s="240"/>
      <c r="BQ1873" s="240"/>
      <c r="BR1873" s="240"/>
      <c r="BS1873" s="240"/>
      <c r="BT1873" s="240"/>
      <c r="BU1873" s="240"/>
      <c r="BV1873" s="240"/>
      <c r="BW1873" s="240"/>
      <c r="BX1873" s="240"/>
      <c r="BY1873" s="240"/>
      <c r="BZ1873" s="240"/>
      <c r="CA1873" s="240"/>
      <c r="CB1873" s="240"/>
      <c r="CC1873" s="240"/>
      <c r="CD1873" s="240"/>
      <c r="CE1873" s="240"/>
      <c r="CF1873" s="240"/>
      <c r="CG1873" s="240"/>
      <c r="CH1873" s="240"/>
      <c r="CI1873" s="240"/>
      <c r="CJ1873" s="240"/>
      <c r="CK1873" s="240"/>
      <c r="CL1873" s="240"/>
      <c r="CM1873" s="240"/>
      <c r="CN1873" s="240"/>
      <c r="CO1873" s="240"/>
      <c r="CP1873" s="240"/>
      <c r="CQ1873" s="240"/>
      <c r="CR1873" s="240"/>
      <c r="CS1873" s="240"/>
      <c r="CT1873" s="240"/>
      <c r="CU1873" s="240"/>
      <c r="CV1873" s="240"/>
      <c r="CW1873" s="240"/>
      <c r="CX1873" s="240"/>
      <c r="CY1873" s="240"/>
      <c r="CZ1873" s="240"/>
      <c r="DA1873" s="240"/>
      <c r="DB1873" s="240"/>
      <c r="DC1873" s="240"/>
      <c r="DD1873" s="240"/>
      <c r="DE1873" s="240"/>
      <c r="DF1873" s="240"/>
      <c r="DG1873" s="240"/>
      <c r="DH1873" s="240"/>
      <c r="DI1873" s="240"/>
      <c r="DJ1873" s="240"/>
      <c r="DK1873" s="240"/>
      <c r="DL1873" s="240"/>
      <c r="DM1873" s="240"/>
      <c r="DN1873" s="240"/>
      <c r="DO1873" s="240"/>
      <c r="DP1873" s="240"/>
      <c r="DQ1873" s="240"/>
      <c r="DR1873" s="240"/>
      <c r="DS1873" s="240"/>
      <c r="DT1873" s="240"/>
      <c r="DU1873" s="240"/>
      <c r="DV1873" s="240"/>
      <c r="DW1873" s="240"/>
      <c r="DX1873" s="240"/>
      <c r="DY1873" s="240"/>
      <c r="DZ1873" s="240"/>
      <c r="EA1873" s="240"/>
      <c r="EB1873" s="240"/>
      <c r="EC1873" s="240"/>
      <c r="ED1873" s="240"/>
      <c r="EE1873" s="240"/>
      <c r="EF1873" s="240"/>
      <c r="EG1873" s="240"/>
      <c r="EH1873" s="240"/>
      <c r="EI1873" s="240"/>
      <c r="EJ1873" s="240"/>
      <c r="EK1873" s="240"/>
      <c r="EL1873" s="240"/>
      <c r="EM1873" s="240"/>
      <c r="EN1873" s="240"/>
      <c r="EO1873" s="240"/>
      <c r="EP1873" s="240"/>
      <c r="EQ1873" s="240"/>
      <c r="ER1873" s="240"/>
      <c r="ES1873" s="240"/>
      <c r="ET1873" s="240"/>
      <c r="EU1873" s="240"/>
      <c r="EV1873" s="240"/>
      <c r="EW1873" s="240"/>
      <c r="EX1873" s="240"/>
      <c r="EY1873" s="240"/>
      <c r="EZ1873" s="240"/>
      <c r="FA1873" s="240"/>
      <c r="FB1873" s="240"/>
      <c r="FC1873" s="240"/>
      <c r="FD1873" s="240"/>
      <c r="FE1873" s="240"/>
      <c r="FF1873" s="240"/>
      <c r="FG1873" s="240"/>
      <c r="FH1873" s="240"/>
      <c r="FI1873" s="240"/>
      <c r="FJ1873" s="240"/>
      <c r="FK1873" s="240"/>
      <c r="FL1873" s="240"/>
      <c r="FM1873" s="240"/>
      <c r="FN1873" s="240"/>
      <c r="FO1873" s="240"/>
      <c r="FP1873" s="240"/>
      <c r="FQ1873" s="240"/>
      <c r="FR1873" s="240"/>
      <c r="FS1873" s="240"/>
      <c r="FT1873" s="240"/>
      <c r="FU1873" s="240"/>
      <c r="FV1873" s="240"/>
      <c r="FW1873" s="240"/>
      <c r="FX1873" s="240"/>
      <c r="FY1873" s="240"/>
      <c r="FZ1873" s="240"/>
      <c r="GA1873" s="240"/>
      <c r="GB1873" s="240"/>
      <c r="GC1873" s="240"/>
      <c r="GD1873" s="240"/>
      <c r="GE1873" s="240"/>
      <c r="GF1873" s="240"/>
      <c r="GG1873" s="240"/>
      <c r="GH1873" s="240"/>
      <c r="GI1873" s="240"/>
      <c r="GJ1873" s="240"/>
      <c r="GK1873" s="240"/>
      <c r="GL1873" s="240"/>
      <c r="GM1873" s="240"/>
      <c r="GN1873" s="240"/>
      <c r="GO1873" s="240"/>
      <c r="GP1873" s="240"/>
      <c r="GQ1873" s="240"/>
      <c r="GR1873" s="240"/>
      <c r="GS1873" s="240"/>
      <c r="GT1873" s="240"/>
      <c r="GU1873" s="240"/>
      <c r="GV1873" s="240"/>
      <c r="GW1873" s="240"/>
      <c r="GX1873" s="240"/>
      <c r="GY1873" s="240"/>
      <c r="GZ1873" s="240"/>
      <c r="HA1873" s="240"/>
      <c r="HB1873" s="240"/>
      <c r="HC1873" s="240"/>
      <c r="HD1873" s="240"/>
      <c r="HE1873" s="240"/>
      <c r="HF1873" s="240"/>
      <c r="HG1873" s="240"/>
      <c r="HH1873" s="240"/>
      <c r="HI1873" s="240"/>
      <c r="HJ1873" s="240"/>
      <c r="HK1873" s="240"/>
      <c r="HL1873" s="240"/>
      <c r="HM1873" s="240"/>
      <c r="HN1873" s="240"/>
      <c r="HO1873" s="240"/>
      <c r="HP1873" s="240"/>
      <c r="HQ1873" s="240"/>
      <c r="HR1873" s="240"/>
      <c r="HS1873" s="240"/>
      <c r="HT1873" s="240"/>
      <c r="HU1873" s="240"/>
      <c r="HV1873" s="240"/>
      <c r="HW1873" s="240"/>
      <c r="HX1873" s="240"/>
      <c r="HY1873" s="240"/>
      <c r="HZ1873" s="240"/>
      <c r="IA1873" s="240"/>
      <c r="IB1873" s="240"/>
      <c r="IC1873" s="240"/>
      <c r="ID1873" s="240"/>
      <c r="IE1873" s="240"/>
      <c r="IF1873" s="240"/>
      <c r="IG1873" s="240"/>
      <c r="IH1873" s="240"/>
      <c r="II1873" s="240"/>
      <c r="IJ1873" s="240"/>
      <c r="IK1873" s="240"/>
      <c r="IL1873" s="240"/>
      <c r="IM1873" s="240"/>
      <c r="IN1873" s="240"/>
      <c r="IO1873" s="240"/>
      <c r="IP1873" s="240"/>
      <c r="IQ1873" s="240"/>
      <c r="IR1873" s="240"/>
      <c r="IS1873" s="240"/>
      <c r="IT1873" s="240"/>
      <c r="IU1873" s="240"/>
      <c r="IV1873" s="240"/>
      <c r="IW1873" s="240"/>
      <c r="IX1873" s="240"/>
      <c r="IY1873" s="240"/>
      <c r="IZ1873" s="240"/>
      <c r="JA1873" s="240"/>
      <c r="JB1873" s="240"/>
      <c r="JC1873" s="240"/>
    </row>
    <row r="1874" spans="1:263" s="1072" customFormat="1" ht="28.5" x14ac:dyDescent="0.25">
      <c r="A1874" s="363"/>
      <c r="B1874" s="363"/>
      <c r="C1874" s="1291" t="s">
        <v>542</v>
      </c>
      <c r="D1874" s="302"/>
      <c r="E1874" s="302"/>
      <c r="F1874" s="2205">
        <f t="shared" si="2039"/>
        <v>2875</v>
      </c>
      <c r="G1874" s="950">
        <f t="shared" si="2039"/>
        <v>718.75</v>
      </c>
      <c r="H1874" s="950">
        <f t="shared" si="2039"/>
        <v>69</v>
      </c>
      <c r="I1874" s="950">
        <f t="shared" si="2039"/>
        <v>9.5966620305980541</v>
      </c>
      <c r="J1874" s="2887"/>
      <c r="K1874" s="2887"/>
      <c r="L1874" s="2888"/>
      <c r="M1874" s="2888"/>
      <c r="N1874" s="2888"/>
      <c r="O1874" s="2888"/>
      <c r="P1874" s="2888"/>
      <c r="Q1874" s="2888"/>
      <c r="R1874" s="950">
        <f t="shared" ref="R1874:AB1874" si="2042">R1779</f>
        <v>6578.5846139999994</v>
      </c>
      <c r="S1874" s="950">
        <f t="shared" ref="S1874:T1874" si="2043">S1779</f>
        <v>6578.5846139999994</v>
      </c>
      <c r="T1874" s="950">
        <f t="shared" si="2043"/>
        <v>6578.5846139999994</v>
      </c>
      <c r="U1874" s="950">
        <f t="shared" si="2042"/>
        <v>1644.6461534999999</v>
      </c>
      <c r="V1874" s="2885">
        <f t="shared" si="2042"/>
        <v>161.03388000000001</v>
      </c>
      <c r="W1874" s="2885">
        <f t="shared" si="2042"/>
        <v>0</v>
      </c>
      <c r="X1874" s="2885">
        <f t="shared" si="2042"/>
        <v>0</v>
      </c>
      <c r="Y1874" s="2885">
        <f t="shared" si="2042"/>
        <v>-1483.6122734999999</v>
      </c>
      <c r="Z1874" s="2885">
        <f t="shared" si="2042"/>
        <v>0</v>
      </c>
      <c r="AA1874" s="2885">
        <f t="shared" si="2042"/>
        <v>0</v>
      </c>
      <c r="AB1874" s="2885">
        <f t="shared" si="2042"/>
        <v>161.03388000000001</v>
      </c>
      <c r="AC1874" s="1152" t="e">
        <f>AC1779</f>
        <v>#REF!</v>
      </c>
      <c r="AD1874" s="2955"/>
      <c r="AE1874" s="2583"/>
      <c r="AF1874" s="3340"/>
      <c r="AG1874" s="240"/>
      <c r="AH1874" s="240"/>
      <c r="AI1874" s="240"/>
      <c r="AJ1874" s="240"/>
      <c r="AK1874" s="240"/>
      <c r="AL1874" s="240"/>
      <c r="AM1874" s="240"/>
      <c r="AN1874" s="240"/>
      <c r="AO1874" s="240"/>
      <c r="AP1874" s="240"/>
      <c r="AQ1874" s="240"/>
      <c r="AR1874" s="240"/>
      <c r="AS1874" s="240"/>
      <c r="AT1874" s="240"/>
      <c r="AU1874" s="240"/>
      <c r="AV1874" s="240"/>
      <c r="AW1874" s="240"/>
      <c r="AX1874" s="240"/>
      <c r="AY1874" s="240"/>
      <c r="AZ1874" s="240"/>
      <c r="BA1874" s="240"/>
      <c r="BB1874" s="240"/>
      <c r="BC1874" s="240"/>
      <c r="BD1874" s="240"/>
      <c r="BE1874" s="240"/>
      <c r="BF1874" s="240"/>
      <c r="BG1874" s="240"/>
      <c r="BH1874" s="240"/>
      <c r="BI1874" s="240"/>
      <c r="BJ1874" s="240"/>
      <c r="BK1874" s="240"/>
      <c r="BL1874" s="240"/>
      <c r="BM1874" s="240"/>
      <c r="BN1874" s="240"/>
      <c r="BO1874" s="240"/>
      <c r="BP1874" s="240"/>
      <c r="BQ1874" s="240"/>
      <c r="BR1874" s="240"/>
      <c r="BS1874" s="240"/>
      <c r="BT1874" s="240"/>
      <c r="BU1874" s="240"/>
      <c r="BV1874" s="240"/>
      <c r="BW1874" s="240"/>
      <c r="BX1874" s="240"/>
      <c r="BY1874" s="240"/>
      <c r="BZ1874" s="240"/>
      <c r="CA1874" s="240"/>
      <c r="CB1874" s="240"/>
      <c r="CC1874" s="240"/>
      <c r="CD1874" s="240"/>
      <c r="CE1874" s="240"/>
      <c r="CF1874" s="240"/>
      <c r="CG1874" s="240"/>
      <c r="CH1874" s="240"/>
      <c r="CI1874" s="240"/>
      <c r="CJ1874" s="240"/>
      <c r="CK1874" s="240"/>
      <c r="CL1874" s="240"/>
      <c r="CM1874" s="240"/>
      <c r="CN1874" s="240"/>
      <c r="CO1874" s="240"/>
      <c r="CP1874" s="240"/>
      <c r="CQ1874" s="240"/>
      <c r="CR1874" s="240"/>
      <c r="CS1874" s="240"/>
      <c r="CT1874" s="240"/>
      <c r="CU1874" s="240"/>
      <c r="CV1874" s="240"/>
      <c r="CW1874" s="240"/>
      <c r="CX1874" s="240"/>
      <c r="CY1874" s="240"/>
      <c r="CZ1874" s="240"/>
      <c r="DA1874" s="240"/>
      <c r="DB1874" s="240"/>
      <c r="DC1874" s="240"/>
      <c r="DD1874" s="240"/>
      <c r="DE1874" s="240"/>
      <c r="DF1874" s="240"/>
      <c r="DG1874" s="240"/>
      <c r="DH1874" s="240"/>
      <c r="DI1874" s="240"/>
      <c r="DJ1874" s="240"/>
      <c r="DK1874" s="240"/>
      <c r="DL1874" s="240"/>
      <c r="DM1874" s="240"/>
      <c r="DN1874" s="240"/>
      <c r="DO1874" s="240"/>
      <c r="DP1874" s="240"/>
      <c r="DQ1874" s="240"/>
      <c r="DR1874" s="240"/>
      <c r="DS1874" s="240"/>
      <c r="DT1874" s="240"/>
      <c r="DU1874" s="240"/>
      <c r="DV1874" s="240"/>
      <c r="DW1874" s="240"/>
      <c r="DX1874" s="240"/>
      <c r="DY1874" s="240"/>
      <c r="DZ1874" s="240"/>
      <c r="EA1874" s="240"/>
      <c r="EB1874" s="240"/>
      <c r="EC1874" s="240"/>
      <c r="ED1874" s="240"/>
      <c r="EE1874" s="240"/>
      <c r="EF1874" s="240"/>
      <c r="EG1874" s="240"/>
      <c r="EH1874" s="240"/>
      <c r="EI1874" s="240"/>
      <c r="EJ1874" s="240"/>
      <c r="EK1874" s="240"/>
      <c r="EL1874" s="240"/>
      <c r="EM1874" s="240"/>
      <c r="EN1874" s="240"/>
      <c r="EO1874" s="240"/>
      <c r="EP1874" s="240"/>
      <c r="EQ1874" s="240"/>
      <c r="ER1874" s="240"/>
      <c r="ES1874" s="240"/>
      <c r="ET1874" s="240"/>
      <c r="EU1874" s="240"/>
      <c r="EV1874" s="240"/>
      <c r="EW1874" s="240"/>
      <c r="EX1874" s="240"/>
      <c r="EY1874" s="240"/>
      <c r="EZ1874" s="240"/>
      <c r="FA1874" s="240"/>
      <c r="FB1874" s="240"/>
      <c r="FC1874" s="240"/>
      <c r="FD1874" s="240"/>
      <c r="FE1874" s="240"/>
      <c r="FF1874" s="240"/>
      <c r="FG1874" s="240"/>
      <c r="FH1874" s="240"/>
      <c r="FI1874" s="240"/>
      <c r="FJ1874" s="240"/>
      <c r="FK1874" s="240"/>
      <c r="FL1874" s="240"/>
      <c r="FM1874" s="240"/>
      <c r="FN1874" s="240"/>
      <c r="FO1874" s="240"/>
      <c r="FP1874" s="240"/>
      <c r="FQ1874" s="240"/>
      <c r="FR1874" s="240"/>
      <c r="FS1874" s="240"/>
      <c r="FT1874" s="240"/>
      <c r="FU1874" s="240"/>
      <c r="FV1874" s="240"/>
      <c r="FW1874" s="240"/>
      <c r="FX1874" s="240"/>
      <c r="FY1874" s="240"/>
      <c r="FZ1874" s="240"/>
      <c r="GA1874" s="240"/>
      <c r="GB1874" s="240"/>
      <c r="GC1874" s="240"/>
      <c r="GD1874" s="240"/>
      <c r="GE1874" s="240"/>
      <c r="GF1874" s="240"/>
      <c r="GG1874" s="240"/>
      <c r="GH1874" s="240"/>
      <c r="GI1874" s="240"/>
      <c r="GJ1874" s="240"/>
      <c r="GK1874" s="240"/>
      <c r="GL1874" s="240"/>
      <c r="GM1874" s="240"/>
      <c r="GN1874" s="240"/>
      <c r="GO1874" s="240"/>
      <c r="GP1874" s="240"/>
      <c r="GQ1874" s="240"/>
      <c r="GR1874" s="240"/>
      <c r="GS1874" s="240"/>
      <c r="GT1874" s="240"/>
      <c r="GU1874" s="240"/>
      <c r="GV1874" s="240"/>
      <c r="GW1874" s="240"/>
      <c r="GX1874" s="240"/>
      <c r="GY1874" s="240"/>
      <c r="GZ1874" s="240"/>
      <c r="HA1874" s="240"/>
      <c r="HB1874" s="240"/>
      <c r="HC1874" s="240"/>
      <c r="HD1874" s="240"/>
      <c r="HE1874" s="240"/>
      <c r="HF1874" s="240"/>
      <c r="HG1874" s="240"/>
      <c r="HH1874" s="240"/>
      <c r="HI1874" s="240"/>
      <c r="HJ1874" s="240"/>
      <c r="HK1874" s="240"/>
      <c r="HL1874" s="240"/>
      <c r="HM1874" s="240"/>
      <c r="HN1874" s="240"/>
      <c r="HO1874" s="240"/>
      <c r="HP1874" s="240"/>
      <c r="HQ1874" s="240"/>
      <c r="HR1874" s="240"/>
      <c r="HS1874" s="240"/>
      <c r="HT1874" s="240"/>
      <c r="HU1874" s="240"/>
      <c r="HV1874" s="240"/>
      <c r="HW1874" s="240"/>
      <c r="HX1874" s="240"/>
      <c r="HY1874" s="240"/>
      <c r="HZ1874" s="240"/>
      <c r="IA1874" s="240"/>
      <c r="IB1874" s="240"/>
      <c r="IC1874" s="240"/>
      <c r="ID1874" s="240"/>
      <c r="IE1874" s="240"/>
      <c r="IF1874" s="240"/>
      <c r="IG1874" s="240"/>
      <c r="IH1874" s="240"/>
      <c r="II1874" s="240"/>
      <c r="IJ1874" s="240"/>
      <c r="IK1874" s="240"/>
      <c r="IL1874" s="240"/>
      <c r="IM1874" s="240"/>
      <c r="IN1874" s="240"/>
      <c r="IO1874" s="240"/>
      <c r="IP1874" s="240"/>
      <c r="IQ1874" s="240"/>
      <c r="IR1874" s="240"/>
      <c r="IS1874" s="240"/>
      <c r="IT1874" s="240"/>
      <c r="IU1874" s="240"/>
      <c r="IV1874" s="240"/>
      <c r="IW1874" s="240"/>
      <c r="IX1874" s="240"/>
      <c r="IY1874" s="240"/>
      <c r="IZ1874" s="240"/>
      <c r="JA1874" s="240"/>
      <c r="JB1874" s="240"/>
      <c r="JC1874" s="240"/>
    </row>
    <row r="1875" spans="1:263" s="1072" customFormat="1" ht="29.25" x14ac:dyDescent="0.25">
      <c r="A1875" s="363"/>
      <c r="B1875" s="363">
        <v>1</v>
      </c>
      <c r="C1875" s="442" t="s">
        <v>330</v>
      </c>
      <c r="D1875" s="302"/>
      <c r="E1875" s="302"/>
      <c r="F1875" s="2205">
        <f t="shared" ref="F1875:I1878" si="2044">F1780</f>
        <v>10638.297872340425</v>
      </c>
      <c r="G1875" s="950">
        <f t="shared" si="2044"/>
        <v>2659.5744680851062</v>
      </c>
      <c r="H1875" s="950">
        <f t="shared" si="2044"/>
        <v>2494.4063829787233</v>
      </c>
      <c r="I1875" s="950">
        <f t="shared" si="2044"/>
        <v>93.774676051831705</v>
      </c>
      <c r="J1875" s="2887"/>
      <c r="K1875" s="2887"/>
      <c r="L1875" s="2888"/>
      <c r="M1875" s="2888"/>
      <c r="N1875" s="2888"/>
      <c r="O1875" s="2888"/>
      <c r="P1875" s="2888"/>
      <c r="Q1875" s="2888"/>
      <c r="R1875" s="3148">
        <f t="shared" ref="R1875:AB1875" si="2045">R1780</f>
        <v>0</v>
      </c>
      <c r="S1875" s="3148">
        <f t="shared" ref="S1875:T1875" si="2046">S1780</f>
        <v>0</v>
      </c>
      <c r="T1875" s="3148">
        <f t="shared" si="2046"/>
        <v>0</v>
      </c>
      <c r="U1875" s="3148">
        <f t="shared" si="2045"/>
        <v>0</v>
      </c>
      <c r="V1875" s="3148">
        <f t="shared" si="2045"/>
        <v>0</v>
      </c>
      <c r="W1875" s="3149">
        <f t="shared" si="2045"/>
        <v>0</v>
      </c>
      <c r="X1875" s="3148">
        <f t="shared" si="2045"/>
        <v>0</v>
      </c>
      <c r="Y1875" s="3148">
        <f t="shared" si="2045"/>
        <v>0</v>
      </c>
      <c r="Z1875" s="3150">
        <f t="shared" si="2045"/>
        <v>0</v>
      </c>
      <c r="AA1875" s="3150">
        <f t="shared" si="2045"/>
        <v>0</v>
      </c>
      <c r="AB1875" s="3148">
        <f t="shared" si="2045"/>
        <v>0</v>
      </c>
      <c r="AC1875" s="1152">
        <f t="shared" ref="AC1875:AC1878" si="2047">AC1780</f>
        <v>0</v>
      </c>
      <c r="AD1875" s="2955"/>
      <c r="AE1875" s="2583"/>
      <c r="AF1875" s="3340"/>
      <c r="AG1875" s="240"/>
      <c r="AH1875" s="240"/>
      <c r="AI1875" s="240"/>
      <c r="AJ1875" s="240"/>
      <c r="AK1875" s="240"/>
      <c r="AL1875" s="240"/>
      <c r="AM1875" s="240"/>
      <c r="AN1875" s="240"/>
      <c r="AO1875" s="240"/>
      <c r="AP1875" s="240"/>
      <c r="AQ1875" s="240"/>
      <c r="AR1875" s="240"/>
      <c r="AS1875" s="240"/>
      <c r="AT1875" s="240"/>
      <c r="AU1875" s="240"/>
      <c r="AV1875" s="240"/>
      <c r="AW1875" s="240"/>
      <c r="AX1875" s="240"/>
      <c r="AY1875" s="240"/>
      <c r="AZ1875" s="240"/>
      <c r="BA1875" s="240"/>
      <c r="BB1875" s="240"/>
      <c r="BC1875" s="240"/>
      <c r="BD1875" s="240"/>
      <c r="BE1875" s="240"/>
      <c r="BF1875" s="240"/>
      <c r="BG1875" s="240"/>
      <c r="BH1875" s="240"/>
      <c r="BI1875" s="240"/>
      <c r="BJ1875" s="240"/>
      <c r="BK1875" s="240"/>
      <c r="BL1875" s="240"/>
      <c r="BM1875" s="240"/>
      <c r="BN1875" s="240"/>
      <c r="BO1875" s="240"/>
      <c r="BP1875" s="240"/>
      <c r="BQ1875" s="240"/>
      <c r="BR1875" s="240"/>
      <c r="BS1875" s="240"/>
      <c r="BT1875" s="240"/>
      <c r="BU1875" s="240"/>
      <c r="BV1875" s="240"/>
      <c r="BW1875" s="240"/>
      <c r="BX1875" s="240"/>
      <c r="BY1875" s="240"/>
      <c r="BZ1875" s="240"/>
      <c r="CA1875" s="240"/>
      <c r="CB1875" s="240"/>
      <c r="CC1875" s="240"/>
      <c r="CD1875" s="240"/>
      <c r="CE1875" s="240"/>
      <c r="CF1875" s="240"/>
      <c r="CG1875" s="240"/>
      <c r="CH1875" s="240"/>
      <c r="CI1875" s="240"/>
      <c r="CJ1875" s="240"/>
      <c r="CK1875" s="240"/>
      <c r="CL1875" s="240"/>
      <c r="CM1875" s="240"/>
      <c r="CN1875" s="240"/>
      <c r="CO1875" s="240"/>
      <c r="CP1875" s="240"/>
      <c r="CQ1875" s="240"/>
      <c r="CR1875" s="240"/>
      <c r="CS1875" s="240"/>
      <c r="CT1875" s="240"/>
      <c r="CU1875" s="240"/>
      <c r="CV1875" s="240"/>
      <c r="CW1875" s="240"/>
      <c r="CX1875" s="240"/>
      <c r="CY1875" s="240"/>
      <c r="CZ1875" s="240"/>
      <c r="DA1875" s="240"/>
      <c r="DB1875" s="240"/>
      <c r="DC1875" s="240"/>
      <c r="DD1875" s="240"/>
      <c r="DE1875" s="240"/>
      <c r="DF1875" s="240"/>
      <c r="DG1875" s="240"/>
      <c r="DH1875" s="240"/>
      <c r="DI1875" s="240"/>
      <c r="DJ1875" s="240"/>
      <c r="DK1875" s="240"/>
      <c r="DL1875" s="240"/>
      <c r="DM1875" s="240"/>
      <c r="DN1875" s="240"/>
      <c r="DO1875" s="240"/>
      <c r="DP1875" s="240"/>
      <c r="DQ1875" s="240"/>
      <c r="DR1875" s="240"/>
      <c r="DS1875" s="240"/>
      <c r="DT1875" s="240"/>
      <c r="DU1875" s="240"/>
      <c r="DV1875" s="240"/>
      <c r="DW1875" s="240"/>
      <c r="DX1875" s="240"/>
      <c r="DY1875" s="240"/>
      <c r="DZ1875" s="240"/>
      <c r="EA1875" s="240"/>
      <c r="EB1875" s="240"/>
      <c r="EC1875" s="240"/>
      <c r="ED1875" s="240"/>
      <c r="EE1875" s="240"/>
      <c r="EF1875" s="240"/>
      <c r="EG1875" s="240"/>
      <c r="EH1875" s="240"/>
      <c r="EI1875" s="240"/>
      <c r="EJ1875" s="240"/>
      <c r="EK1875" s="240"/>
      <c r="EL1875" s="240"/>
      <c r="EM1875" s="240"/>
      <c r="EN1875" s="240"/>
      <c r="EO1875" s="240"/>
      <c r="EP1875" s="240"/>
      <c r="EQ1875" s="240"/>
      <c r="ER1875" s="240"/>
      <c r="ES1875" s="240"/>
      <c r="ET1875" s="240"/>
      <c r="EU1875" s="240"/>
      <c r="EV1875" s="240"/>
      <c r="EW1875" s="240"/>
      <c r="EX1875" s="240"/>
      <c r="EY1875" s="240"/>
      <c r="EZ1875" s="240"/>
      <c r="FA1875" s="240"/>
      <c r="FB1875" s="240"/>
      <c r="FC1875" s="240"/>
      <c r="FD1875" s="240"/>
      <c r="FE1875" s="240"/>
      <c r="FF1875" s="240"/>
      <c r="FG1875" s="240"/>
      <c r="FH1875" s="240"/>
      <c r="FI1875" s="240"/>
      <c r="FJ1875" s="240"/>
      <c r="FK1875" s="240"/>
      <c r="FL1875" s="240"/>
      <c r="FM1875" s="240"/>
      <c r="FN1875" s="240"/>
      <c r="FO1875" s="240"/>
      <c r="FP1875" s="240"/>
      <c r="FQ1875" s="240"/>
      <c r="FR1875" s="240"/>
      <c r="FS1875" s="240"/>
      <c r="FT1875" s="240"/>
      <c r="FU1875" s="240"/>
      <c r="FV1875" s="240"/>
      <c r="FW1875" s="240"/>
      <c r="FX1875" s="240"/>
      <c r="FY1875" s="240"/>
      <c r="FZ1875" s="240"/>
      <c r="GA1875" s="240"/>
      <c r="GB1875" s="240"/>
      <c r="GC1875" s="240"/>
      <c r="GD1875" s="240"/>
      <c r="GE1875" s="240"/>
      <c r="GF1875" s="240"/>
      <c r="GG1875" s="240"/>
      <c r="GH1875" s="240"/>
      <c r="GI1875" s="240"/>
      <c r="GJ1875" s="240"/>
      <c r="GK1875" s="240"/>
      <c r="GL1875" s="240"/>
      <c r="GM1875" s="240"/>
      <c r="GN1875" s="240"/>
      <c r="GO1875" s="240"/>
      <c r="GP1875" s="240"/>
      <c r="GQ1875" s="240"/>
      <c r="GR1875" s="240"/>
      <c r="GS1875" s="240"/>
      <c r="GT1875" s="240"/>
      <c r="GU1875" s="240"/>
      <c r="GV1875" s="240"/>
      <c r="GW1875" s="240"/>
      <c r="GX1875" s="240"/>
      <c r="GY1875" s="240"/>
      <c r="GZ1875" s="240"/>
      <c r="HA1875" s="240"/>
      <c r="HB1875" s="240"/>
      <c r="HC1875" s="240"/>
      <c r="HD1875" s="240"/>
      <c r="HE1875" s="240"/>
      <c r="HF1875" s="240"/>
      <c r="HG1875" s="240"/>
      <c r="HH1875" s="240"/>
      <c r="HI1875" s="240"/>
      <c r="HJ1875" s="240"/>
      <c r="HK1875" s="240"/>
      <c r="HL1875" s="240"/>
      <c r="HM1875" s="240"/>
      <c r="HN1875" s="240"/>
      <c r="HO1875" s="240"/>
      <c r="HP1875" s="240"/>
      <c r="HQ1875" s="240"/>
      <c r="HR1875" s="240"/>
      <c r="HS1875" s="240"/>
      <c r="HT1875" s="240"/>
      <c r="HU1875" s="240"/>
      <c r="HV1875" s="240"/>
      <c r="HW1875" s="240"/>
      <c r="HX1875" s="240"/>
      <c r="HY1875" s="240"/>
      <c r="HZ1875" s="240"/>
      <c r="IA1875" s="240"/>
      <c r="IB1875" s="240"/>
      <c r="IC1875" s="240"/>
      <c r="ID1875" s="240"/>
      <c r="IE1875" s="240"/>
      <c r="IF1875" s="240"/>
      <c r="IG1875" s="240"/>
      <c r="IH1875" s="240"/>
      <c r="II1875" s="240"/>
      <c r="IJ1875" s="240"/>
      <c r="IK1875" s="240"/>
      <c r="IL1875" s="240"/>
      <c r="IM1875" s="240"/>
      <c r="IN1875" s="240"/>
      <c r="IO1875" s="240"/>
      <c r="IP1875" s="240"/>
      <c r="IQ1875" s="240"/>
      <c r="IR1875" s="240"/>
      <c r="IS1875" s="240"/>
      <c r="IT1875" s="240"/>
      <c r="IU1875" s="240"/>
      <c r="IV1875" s="240"/>
      <c r="IW1875" s="240"/>
      <c r="IX1875" s="240"/>
      <c r="IY1875" s="240"/>
      <c r="IZ1875" s="240"/>
      <c r="JA1875" s="240"/>
      <c r="JB1875" s="240"/>
      <c r="JC1875" s="240"/>
    </row>
    <row r="1876" spans="1:263" s="1072" customFormat="1" x14ac:dyDescent="0.25">
      <c r="A1876" s="363"/>
      <c r="B1876" s="363">
        <v>1</v>
      </c>
      <c r="C1876" s="442" t="s">
        <v>345</v>
      </c>
      <c r="D1876" s="302"/>
      <c r="E1876" s="302"/>
      <c r="F1876" s="2205">
        <f t="shared" si="2044"/>
        <v>0</v>
      </c>
      <c r="G1876" s="950">
        <f t="shared" si="2044"/>
        <v>0</v>
      </c>
      <c r="H1876" s="950">
        <f t="shared" si="2044"/>
        <v>0</v>
      </c>
      <c r="I1876" s="950">
        <f t="shared" si="2044"/>
        <v>0</v>
      </c>
      <c r="J1876" s="2887"/>
      <c r="K1876" s="2887"/>
      <c r="L1876" s="2888"/>
      <c r="M1876" s="2888"/>
      <c r="N1876" s="2888"/>
      <c r="O1876" s="2888"/>
      <c r="P1876" s="2888"/>
      <c r="Q1876" s="2888"/>
      <c r="R1876" s="3148">
        <f t="shared" ref="R1876:AB1876" si="2048">R1781</f>
        <v>0</v>
      </c>
      <c r="S1876" s="3148">
        <f t="shared" ref="S1876:T1876" si="2049">S1781</f>
        <v>0</v>
      </c>
      <c r="T1876" s="3148">
        <f t="shared" si="2049"/>
        <v>0</v>
      </c>
      <c r="U1876" s="3148">
        <f t="shared" si="2048"/>
        <v>0</v>
      </c>
      <c r="V1876" s="3148">
        <f t="shared" si="2048"/>
        <v>0</v>
      </c>
      <c r="W1876" s="3149">
        <f t="shared" si="2048"/>
        <v>0</v>
      </c>
      <c r="X1876" s="3148">
        <f t="shared" si="2048"/>
        <v>0</v>
      </c>
      <c r="Y1876" s="3148">
        <f t="shared" si="2048"/>
        <v>0</v>
      </c>
      <c r="Z1876" s="3150">
        <f t="shared" si="2048"/>
        <v>0</v>
      </c>
      <c r="AA1876" s="3150">
        <f t="shared" si="2048"/>
        <v>0</v>
      </c>
      <c r="AB1876" s="3148">
        <f t="shared" si="2048"/>
        <v>0</v>
      </c>
      <c r="AC1876" s="1152">
        <f t="shared" si="2047"/>
        <v>0</v>
      </c>
      <c r="AD1876" s="2955"/>
      <c r="AE1876" s="2583"/>
      <c r="AF1876" s="3340"/>
      <c r="AG1876" s="240"/>
      <c r="AH1876" s="240"/>
      <c r="AI1876" s="240"/>
      <c r="AJ1876" s="240"/>
      <c r="AK1876" s="240"/>
      <c r="AL1876" s="240"/>
      <c r="AM1876" s="240"/>
      <c r="AN1876" s="240"/>
      <c r="AO1876" s="240"/>
      <c r="AP1876" s="240"/>
      <c r="AQ1876" s="240"/>
      <c r="AR1876" s="240"/>
      <c r="AS1876" s="240"/>
      <c r="AT1876" s="240"/>
      <c r="AU1876" s="240"/>
      <c r="AV1876" s="240"/>
      <c r="AW1876" s="240"/>
      <c r="AX1876" s="240"/>
      <c r="AY1876" s="240"/>
      <c r="AZ1876" s="240"/>
      <c r="BA1876" s="240"/>
      <c r="BB1876" s="240"/>
      <c r="BC1876" s="240"/>
      <c r="BD1876" s="240"/>
      <c r="BE1876" s="240"/>
      <c r="BF1876" s="240"/>
      <c r="BG1876" s="240"/>
      <c r="BH1876" s="240"/>
      <c r="BI1876" s="240"/>
      <c r="BJ1876" s="240"/>
      <c r="BK1876" s="240"/>
      <c r="BL1876" s="240"/>
      <c r="BM1876" s="240"/>
      <c r="BN1876" s="240"/>
      <c r="BO1876" s="240"/>
      <c r="BP1876" s="240"/>
      <c r="BQ1876" s="240"/>
      <c r="BR1876" s="240"/>
      <c r="BS1876" s="240"/>
      <c r="BT1876" s="240"/>
      <c r="BU1876" s="240"/>
      <c r="BV1876" s="240"/>
      <c r="BW1876" s="240"/>
      <c r="BX1876" s="240"/>
      <c r="BY1876" s="240"/>
      <c r="BZ1876" s="240"/>
      <c r="CA1876" s="240"/>
      <c r="CB1876" s="240"/>
      <c r="CC1876" s="240"/>
      <c r="CD1876" s="240"/>
      <c r="CE1876" s="240"/>
      <c r="CF1876" s="240"/>
      <c r="CG1876" s="240"/>
      <c r="CH1876" s="240"/>
      <c r="CI1876" s="240"/>
      <c r="CJ1876" s="240"/>
      <c r="CK1876" s="240"/>
      <c r="CL1876" s="240"/>
      <c r="CM1876" s="240"/>
      <c r="CN1876" s="240"/>
      <c r="CO1876" s="240"/>
      <c r="CP1876" s="240"/>
      <c r="CQ1876" s="240"/>
      <c r="CR1876" s="240"/>
      <c r="CS1876" s="240"/>
      <c r="CT1876" s="240"/>
      <c r="CU1876" s="240"/>
      <c r="CV1876" s="240"/>
      <c r="CW1876" s="240"/>
      <c r="CX1876" s="240"/>
      <c r="CY1876" s="240"/>
      <c r="CZ1876" s="240"/>
      <c r="DA1876" s="240"/>
      <c r="DB1876" s="240"/>
      <c r="DC1876" s="240"/>
      <c r="DD1876" s="240"/>
      <c r="DE1876" s="240"/>
      <c r="DF1876" s="240"/>
      <c r="DG1876" s="240"/>
      <c r="DH1876" s="240"/>
      <c r="DI1876" s="240"/>
      <c r="DJ1876" s="240"/>
      <c r="DK1876" s="240"/>
      <c r="DL1876" s="240"/>
      <c r="DM1876" s="240"/>
      <c r="DN1876" s="240"/>
      <c r="DO1876" s="240"/>
      <c r="DP1876" s="240"/>
      <c r="DQ1876" s="240"/>
      <c r="DR1876" s="240"/>
      <c r="DS1876" s="240"/>
      <c r="DT1876" s="240"/>
      <c r="DU1876" s="240"/>
      <c r="DV1876" s="240"/>
      <c r="DW1876" s="240"/>
      <c r="DX1876" s="240"/>
      <c r="DY1876" s="240"/>
      <c r="DZ1876" s="240"/>
      <c r="EA1876" s="240"/>
      <c r="EB1876" s="240"/>
      <c r="EC1876" s="240"/>
      <c r="ED1876" s="240"/>
      <c r="EE1876" s="240"/>
      <c r="EF1876" s="240"/>
      <c r="EG1876" s="240"/>
      <c r="EH1876" s="240"/>
      <c r="EI1876" s="240"/>
      <c r="EJ1876" s="240"/>
      <c r="EK1876" s="240"/>
      <c r="EL1876" s="240"/>
      <c r="EM1876" s="240"/>
      <c r="EN1876" s="240"/>
      <c r="EO1876" s="240"/>
      <c r="EP1876" s="240"/>
      <c r="EQ1876" s="240"/>
      <c r="ER1876" s="240"/>
      <c r="ES1876" s="240"/>
      <c r="ET1876" s="240"/>
      <c r="EU1876" s="240"/>
      <c r="EV1876" s="240"/>
      <c r="EW1876" s="240"/>
      <c r="EX1876" s="240"/>
      <c r="EY1876" s="240"/>
      <c r="EZ1876" s="240"/>
      <c r="FA1876" s="240"/>
      <c r="FB1876" s="240"/>
      <c r="FC1876" s="240"/>
      <c r="FD1876" s="240"/>
      <c r="FE1876" s="240"/>
      <c r="FF1876" s="240"/>
      <c r="FG1876" s="240"/>
      <c r="FH1876" s="240"/>
      <c r="FI1876" s="240"/>
      <c r="FJ1876" s="240"/>
      <c r="FK1876" s="240"/>
      <c r="FL1876" s="240"/>
      <c r="FM1876" s="240"/>
      <c r="FN1876" s="240"/>
      <c r="FO1876" s="240"/>
      <c r="FP1876" s="240"/>
      <c r="FQ1876" s="240"/>
      <c r="FR1876" s="240"/>
      <c r="FS1876" s="240"/>
      <c r="FT1876" s="240"/>
      <c r="FU1876" s="240"/>
      <c r="FV1876" s="240"/>
      <c r="FW1876" s="240"/>
      <c r="FX1876" s="240"/>
      <c r="FY1876" s="240"/>
      <c r="FZ1876" s="240"/>
      <c r="GA1876" s="240"/>
      <c r="GB1876" s="240"/>
      <c r="GC1876" s="240"/>
      <c r="GD1876" s="240"/>
      <c r="GE1876" s="240"/>
      <c r="GF1876" s="240"/>
      <c r="GG1876" s="240"/>
      <c r="GH1876" s="240"/>
      <c r="GI1876" s="240"/>
      <c r="GJ1876" s="240"/>
      <c r="GK1876" s="240"/>
      <c r="GL1876" s="240"/>
      <c r="GM1876" s="240"/>
      <c r="GN1876" s="240"/>
      <c r="GO1876" s="240"/>
      <c r="GP1876" s="240"/>
      <c r="GQ1876" s="240"/>
      <c r="GR1876" s="240"/>
      <c r="GS1876" s="240"/>
      <c r="GT1876" s="240"/>
      <c r="GU1876" s="240"/>
      <c r="GV1876" s="240"/>
      <c r="GW1876" s="240"/>
      <c r="GX1876" s="240"/>
      <c r="GY1876" s="240"/>
      <c r="GZ1876" s="240"/>
      <c r="HA1876" s="240"/>
      <c r="HB1876" s="240"/>
      <c r="HC1876" s="240"/>
      <c r="HD1876" s="240"/>
      <c r="HE1876" s="240"/>
      <c r="HF1876" s="240"/>
      <c r="HG1876" s="240"/>
      <c r="HH1876" s="240"/>
      <c r="HI1876" s="240"/>
      <c r="HJ1876" s="240"/>
      <c r="HK1876" s="240"/>
      <c r="HL1876" s="240"/>
      <c r="HM1876" s="240"/>
      <c r="HN1876" s="240"/>
      <c r="HO1876" s="240"/>
      <c r="HP1876" s="240"/>
      <c r="HQ1876" s="240"/>
      <c r="HR1876" s="240"/>
      <c r="HS1876" s="240"/>
      <c r="HT1876" s="240"/>
      <c r="HU1876" s="240"/>
      <c r="HV1876" s="240"/>
      <c r="HW1876" s="240"/>
      <c r="HX1876" s="240"/>
      <c r="HY1876" s="240"/>
      <c r="HZ1876" s="240"/>
      <c r="IA1876" s="240"/>
      <c r="IB1876" s="240"/>
      <c r="IC1876" s="240"/>
      <c r="ID1876" s="240"/>
      <c r="IE1876" s="240"/>
      <c r="IF1876" s="240"/>
      <c r="IG1876" s="240"/>
      <c r="IH1876" s="240"/>
      <c r="II1876" s="240"/>
      <c r="IJ1876" s="240"/>
      <c r="IK1876" s="240"/>
      <c r="IL1876" s="240"/>
      <c r="IM1876" s="240"/>
      <c r="IN1876" s="240"/>
      <c r="IO1876" s="240"/>
      <c r="IP1876" s="240"/>
      <c r="IQ1876" s="240"/>
      <c r="IR1876" s="240"/>
      <c r="IS1876" s="240"/>
      <c r="IT1876" s="240"/>
      <c r="IU1876" s="240"/>
      <c r="IV1876" s="240"/>
      <c r="IW1876" s="240"/>
      <c r="IX1876" s="240"/>
      <c r="IY1876" s="240"/>
      <c r="IZ1876" s="240"/>
      <c r="JA1876" s="240"/>
      <c r="JB1876" s="240"/>
      <c r="JC1876" s="240"/>
    </row>
    <row r="1877" spans="1:263" s="1072" customFormat="1" x14ac:dyDescent="0.25">
      <c r="A1877" s="363"/>
      <c r="B1877" s="363">
        <v>1</v>
      </c>
      <c r="C1877" s="302" t="s">
        <v>346</v>
      </c>
      <c r="D1877" s="2400"/>
      <c r="E1877" s="302"/>
      <c r="F1877" s="2208">
        <f t="shared" si="2044"/>
        <v>10638.297872340425</v>
      </c>
      <c r="G1877" s="2207">
        <f t="shared" si="2044"/>
        <v>2659.5744680851062</v>
      </c>
      <c r="H1877" s="2207">
        <f t="shared" si="2044"/>
        <v>2494.4063829787233</v>
      </c>
      <c r="I1877" s="2207">
        <f t="shared" si="2044"/>
        <v>93.774676051831705</v>
      </c>
      <c r="J1877" s="2887"/>
      <c r="K1877" s="2887"/>
      <c r="L1877" s="2888"/>
      <c r="M1877" s="2888"/>
      <c r="N1877" s="2888"/>
      <c r="O1877" s="2888"/>
      <c r="P1877" s="2888"/>
      <c r="Q1877" s="2888"/>
      <c r="R1877" s="3148">
        <f t="shared" ref="R1877:AB1877" si="2050">R1782</f>
        <v>0</v>
      </c>
      <c r="S1877" s="3148">
        <f t="shared" ref="S1877:T1877" si="2051">S1782</f>
        <v>0</v>
      </c>
      <c r="T1877" s="3148">
        <f t="shared" si="2051"/>
        <v>0</v>
      </c>
      <c r="U1877" s="3148">
        <f t="shared" si="2050"/>
        <v>0</v>
      </c>
      <c r="V1877" s="3148">
        <f t="shared" si="2050"/>
        <v>0</v>
      </c>
      <c r="W1877" s="3149">
        <f t="shared" si="2050"/>
        <v>0</v>
      </c>
      <c r="X1877" s="3148">
        <f t="shared" si="2050"/>
        <v>0</v>
      </c>
      <c r="Y1877" s="3148">
        <f t="shared" si="2050"/>
        <v>0</v>
      </c>
      <c r="Z1877" s="3150">
        <f t="shared" si="2050"/>
        <v>0</v>
      </c>
      <c r="AA1877" s="3150">
        <f t="shared" si="2050"/>
        <v>0</v>
      </c>
      <c r="AB1877" s="3148">
        <f t="shared" si="2050"/>
        <v>0</v>
      </c>
      <c r="AC1877" s="1156">
        <f t="shared" si="2047"/>
        <v>0</v>
      </c>
      <c r="AD1877" s="2955">
        <f>AD1783</f>
        <v>0</v>
      </c>
      <c r="AE1877" s="2583"/>
      <c r="AF1877" s="3340"/>
      <c r="AG1877" s="240"/>
      <c r="AH1877" s="240"/>
      <c r="AI1877" s="240"/>
      <c r="AJ1877" s="240"/>
      <c r="AK1877" s="240"/>
      <c r="AL1877" s="240"/>
      <c r="AM1877" s="240"/>
      <c r="AN1877" s="240"/>
      <c r="AO1877" s="240"/>
      <c r="AP1877" s="240"/>
      <c r="AQ1877" s="240"/>
      <c r="AR1877" s="240"/>
      <c r="AS1877" s="240"/>
      <c r="AT1877" s="240"/>
      <c r="AU1877" s="240"/>
      <c r="AV1877" s="240"/>
      <c r="AW1877" s="240"/>
      <c r="AX1877" s="240"/>
      <c r="AY1877" s="240"/>
      <c r="AZ1877" s="240"/>
      <c r="BA1877" s="240"/>
      <c r="BB1877" s="240"/>
      <c r="BC1877" s="240"/>
      <c r="BD1877" s="240"/>
      <c r="BE1877" s="240"/>
      <c r="BF1877" s="240"/>
      <c r="BG1877" s="240"/>
      <c r="BH1877" s="240"/>
      <c r="BI1877" s="240"/>
      <c r="BJ1877" s="240"/>
      <c r="BK1877" s="240"/>
      <c r="BL1877" s="240"/>
      <c r="BM1877" s="240"/>
      <c r="BN1877" s="240"/>
      <c r="BO1877" s="240"/>
      <c r="BP1877" s="240"/>
      <c r="BQ1877" s="240"/>
      <c r="BR1877" s="240"/>
      <c r="BS1877" s="240"/>
      <c r="BT1877" s="240"/>
      <c r="BU1877" s="240"/>
      <c r="BV1877" s="240"/>
      <c r="BW1877" s="240"/>
      <c r="BX1877" s="240"/>
      <c r="BY1877" s="240"/>
      <c r="BZ1877" s="240"/>
      <c r="CA1877" s="240"/>
      <c r="CB1877" s="240"/>
      <c r="CC1877" s="240"/>
      <c r="CD1877" s="240"/>
      <c r="CE1877" s="240"/>
      <c r="CF1877" s="240"/>
      <c r="CG1877" s="240"/>
      <c r="CH1877" s="240"/>
      <c r="CI1877" s="240"/>
      <c r="CJ1877" s="240"/>
      <c r="CK1877" s="240"/>
      <c r="CL1877" s="240"/>
      <c r="CM1877" s="240"/>
      <c r="CN1877" s="240"/>
      <c r="CO1877" s="240"/>
      <c r="CP1877" s="240"/>
      <c r="CQ1877" s="240"/>
      <c r="CR1877" s="240"/>
      <c r="CS1877" s="240"/>
      <c r="CT1877" s="240"/>
      <c r="CU1877" s="240"/>
      <c r="CV1877" s="240"/>
      <c r="CW1877" s="240"/>
      <c r="CX1877" s="240"/>
      <c r="CY1877" s="240"/>
      <c r="CZ1877" s="240"/>
      <c r="DA1877" s="240"/>
      <c r="DB1877" s="240"/>
      <c r="DC1877" s="240"/>
      <c r="DD1877" s="240"/>
      <c r="DE1877" s="240"/>
      <c r="DF1877" s="240"/>
      <c r="DG1877" s="240"/>
      <c r="DH1877" s="240"/>
      <c r="DI1877" s="240"/>
      <c r="DJ1877" s="240"/>
      <c r="DK1877" s="240"/>
      <c r="DL1877" s="240"/>
      <c r="DM1877" s="240"/>
      <c r="DN1877" s="240"/>
      <c r="DO1877" s="240"/>
      <c r="DP1877" s="240"/>
      <c r="DQ1877" s="240"/>
      <c r="DR1877" s="240"/>
      <c r="DS1877" s="240"/>
      <c r="DT1877" s="240"/>
      <c r="DU1877" s="240"/>
      <c r="DV1877" s="240"/>
      <c r="DW1877" s="240"/>
      <c r="DX1877" s="240"/>
      <c r="DY1877" s="240"/>
      <c r="DZ1877" s="240"/>
      <c r="EA1877" s="240"/>
      <c r="EB1877" s="240"/>
      <c r="EC1877" s="240"/>
      <c r="ED1877" s="240"/>
      <c r="EE1877" s="240"/>
      <c r="EF1877" s="240"/>
      <c r="EG1877" s="240"/>
      <c r="EH1877" s="240"/>
      <c r="EI1877" s="240"/>
      <c r="EJ1877" s="240"/>
      <c r="EK1877" s="240"/>
      <c r="EL1877" s="240"/>
      <c r="EM1877" s="240"/>
      <c r="EN1877" s="240"/>
      <c r="EO1877" s="240"/>
      <c r="EP1877" s="240"/>
      <c r="EQ1877" s="240"/>
      <c r="ER1877" s="240"/>
      <c r="ES1877" s="240"/>
      <c r="ET1877" s="240"/>
      <c r="EU1877" s="240"/>
      <c r="EV1877" s="240"/>
      <c r="EW1877" s="240"/>
      <c r="EX1877" s="240"/>
      <c r="EY1877" s="240"/>
      <c r="EZ1877" s="240"/>
      <c r="FA1877" s="240"/>
      <c r="FB1877" s="240"/>
      <c r="FC1877" s="240"/>
      <c r="FD1877" s="240"/>
      <c r="FE1877" s="240"/>
      <c r="FF1877" s="240"/>
      <c r="FG1877" s="240"/>
      <c r="FH1877" s="240"/>
      <c r="FI1877" s="240"/>
      <c r="FJ1877" s="240"/>
      <c r="FK1877" s="240"/>
      <c r="FL1877" s="240"/>
      <c r="FM1877" s="240"/>
      <c r="FN1877" s="240"/>
      <c r="FO1877" s="240"/>
      <c r="FP1877" s="240"/>
      <c r="FQ1877" s="240"/>
      <c r="FR1877" s="240"/>
      <c r="FS1877" s="240"/>
      <c r="FT1877" s="240"/>
      <c r="FU1877" s="240"/>
      <c r="FV1877" s="240"/>
      <c r="FW1877" s="240"/>
      <c r="FX1877" s="240"/>
      <c r="FY1877" s="240"/>
      <c r="FZ1877" s="240"/>
      <c r="GA1877" s="240"/>
      <c r="GB1877" s="240"/>
      <c r="GC1877" s="240"/>
      <c r="GD1877" s="240"/>
      <c r="GE1877" s="240"/>
      <c r="GF1877" s="240"/>
      <c r="GG1877" s="240"/>
      <c r="GH1877" s="240"/>
      <c r="GI1877" s="240"/>
      <c r="GJ1877" s="240"/>
      <c r="GK1877" s="240"/>
      <c r="GL1877" s="240"/>
      <c r="GM1877" s="240"/>
      <c r="GN1877" s="240"/>
      <c r="GO1877" s="240"/>
      <c r="GP1877" s="240"/>
      <c r="GQ1877" s="240"/>
      <c r="GR1877" s="240"/>
      <c r="GS1877" s="240"/>
      <c r="GT1877" s="240"/>
      <c r="GU1877" s="240"/>
      <c r="GV1877" s="240"/>
      <c r="GW1877" s="240"/>
      <c r="GX1877" s="240"/>
      <c r="GY1877" s="240"/>
      <c r="GZ1877" s="240"/>
      <c r="HA1877" s="240"/>
      <c r="HB1877" s="240"/>
      <c r="HC1877" s="240"/>
      <c r="HD1877" s="240"/>
      <c r="HE1877" s="240"/>
      <c r="HF1877" s="240"/>
      <c r="HG1877" s="240"/>
      <c r="HH1877" s="240"/>
      <c r="HI1877" s="240"/>
      <c r="HJ1877" s="240"/>
      <c r="HK1877" s="240"/>
      <c r="HL1877" s="240"/>
      <c r="HM1877" s="240"/>
      <c r="HN1877" s="240"/>
      <c r="HO1877" s="240"/>
      <c r="HP1877" s="240"/>
      <c r="HQ1877" s="240"/>
      <c r="HR1877" s="240"/>
      <c r="HS1877" s="240"/>
      <c r="HT1877" s="240"/>
      <c r="HU1877" s="240"/>
      <c r="HV1877" s="240"/>
      <c r="HW1877" s="240"/>
      <c r="HX1877" s="240"/>
      <c r="HY1877" s="240"/>
      <c r="HZ1877" s="240"/>
      <c r="IA1877" s="240"/>
      <c r="IB1877" s="240"/>
      <c r="IC1877" s="240"/>
      <c r="ID1877" s="240"/>
      <c r="IE1877" s="240"/>
      <c r="IF1877" s="240"/>
      <c r="IG1877" s="240"/>
      <c r="IH1877" s="240"/>
      <c r="II1877" s="240"/>
      <c r="IJ1877" s="240"/>
      <c r="IK1877" s="240"/>
      <c r="IL1877" s="240"/>
      <c r="IM1877" s="240"/>
      <c r="IN1877" s="240"/>
      <c r="IO1877" s="240"/>
      <c r="IP1877" s="240"/>
      <c r="IQ1877" s="240"/>
      <c r="IR1877" s="240"/>
      <c r="IS1877" s="240"/>
      <c r="IT1877" s="240"/>
      <c r="IU1877" s="240"/>
      <c r="IV1877" s="240"/>
      <c r="IW1877" s="240"/>
      <c r="IX1877" s="240"/>
      <c r="IY1877" s="240"/>
      <c r="IZ1877" s="240"/>
      <c r="JA1877" s="240"/>
      <c r="JB1877" s="240"/>
      <c r="JC1877" s="240"/>
    </row>
    <row r="1878" spans="1:263" s="1072" customFormat="1" x14ac:dyDescent="0.25">
      <c r="A1878" s="363"/>
      <c r="B1878" s="363">
        <v>1</v>
      </c>
      <c r="C1878" s="447" t="s">
        <v>347</v>
      </c>
      <c r="D1878" s="301"/>
      <c r="E1878" s="302"/>
      <c r="F1878" s="2205">
        <f t="shared" si="2044"/>
        <v>100000</v>
      </c>
      <c r="G1878" s="950">
        <f t="shared" si="2044"/>
        <v>25000</v>
      </c>
      <c r="H1878" s="950">
        <f t="shared" si="2044"/>
        <v>23447.42</v>
      </c>
      <c r="I1878" s="950">
        <f t="shared" si="2044"/>
        <v>93.789680000000004</v>
      </c>
      <c r="J1878" s="2887"/>
      <c r="K1878" s="2887"/>
      <c r="L1878" s="2888"/>
      <c r="M1878" s="2888"/>
      <c r="N1878" s="2888"/>
      <c r="O1878" s="2888"/>
      <c r="P1878" s="2888"/>
      <c r="Q1878" s="2888"/>
      <c r="R1878" s="3148">
        <f t="shared" ref="R1878:AB1878" si="2052">R1783</f>
        <v>0</v>
      </c>
      <c r="S1878" s="3148">
        <f t="shared" ref="S1878:T1878" si="2053">S1783</f>
        <v>0</v>
      </c>
      <c r="T1878" s="3148">
        <f t="shared" si="2053"/>
        <v>0</v>
      </c>
      <c r="U1878" s="3148">
        <f t="shared" si="2052"/>
        <v>0</v>
      </c>
      <c r="V1878" s="3148">
        <f t="shared" si="2052"/>
        <v>0</v>
      </c>
      <c r="W1878" s="3149">
        <f t="shared" si="2052"/>
        <v>0</v>
      </c>
      <c r="X1878" s="3148">
        <f t="shared" si="2052"/>
        <v>0</v>
      </c>
      <c r="Y1878" s="3148">
        <f t="shared" si="2052"/>
        <v>0</v>
      </c>
      <c r="Z1878" s="3150">
        <f t="shared" si="2052"/>
        <v>0</v>
      </c>
      <c r="AA1878" s="3150">
        <f t="shared" si="2052"/>
        <v>0</v>
      </c>
      <c r="AB1878" s="3148">
        <f t="shared" si="2052"/>
        <v>0</v>
      </c>
      <c r="AC1878" s="1152">
        <f t="shared" si="2047"/>
        <v>0</v>
      </c>
      <c r="AD1878" s="2955"/>
      <c r="AE1878" s="2583"/>
      <c r="AF1878" s="3340"/>
      <c r="AG1878" s="240"/>
      <c r="AH1878" s="240"/>
      <c r="AI1878" s="240"/>
      <c r="AJ1878" s="240"/>
      <c r="AK1878" s="240"/>
      <c r="AL1878" s="240"/>
      <c r="AM1878" s="240"/>
      <c r="AN1878" s="240"/>
      <c r="AO1878" s="240"/>
      <c r="AP1878" s="240"/>
      <c r="AQ1878" s="240"/>
      <c r="AR1878" s="240"/>
      <c r="AS1878" s="240"/>
      <c r="AT1878" s="240"/>
      <c r="AU1878" s="240"/>
      <c r="AV1878" s="240"/>
      <c r="AW1878" s="240"/>
      <c r="AX1878" s="240"/>
      <c r="AY1878" s="240"/>
      <c r="AZ1878" s="240"/>
      <c r="BA1878" s="240"/>
      <c r="BB1878" s="240"/>
      <c r="BC1878" s="240"/>
      <c r="BD1878" s="240"/>
      <c r="BE1878" s="240"/>
      <c r="BF1878" s="240"/>
      <c r="BG1878" s="240"/>
      <c r="BH1878" s="240"/>
      <c r="BI1878" s="240"/>
      <c r="BJ1878" s="240"/>
      <c r="BK1878" s="240"/>
      <c r="BL1878" s="240"/>
      <c r="BM1878" s="240"/>
      <c r="BN1878" s="240"/>
      <c r="BO1878" s="240"/>
      <c r="BP1878" s="240"/>
      <c r="BQ1878" s="240"/>
      <c r="BR1878" s="240"/>
      <c r="BS1878" s="240"/>
      <c r="BT1878" s="240"/>
      <c r="BU1878" s="240"/>
      <c r="BV1878" s="240"/>
      <c r="BW1878" s="240"/>
      <c r="BX1878" s="240"/>
      <c r="BY1878" s="240"/>
      <c r="BZ1878" s="240"/>
      <c r="CA1878" s="240"/>
      <c r="CB1878" s="240"/>
      <c r="CC1878" s="240"/>
      <c r="CD1878" s="240"/>
      <c r="CE1878" s="240"/>
      <c r="CF1878" s="240"/>
      <c r="CG1878" s="240"/>
      <c r="CH1878" s="240"/>
      <c r="CI1878" s="240"/>
      <c r="CJ1878" s="240"/>
      <c r="CK1878" s="240"/>
      <c r="CL1878" s="240"/>
      <c r="CM1878" s="240"/>
      <c r="CN1878" s="240"/>
      <c r="CO1878" s="240"/>
      <c r="CP1878" s="240"/>
      <c r="CQ1878" s="240"/>
      <c r="CR1878" s="240"/>
      <c r="CS1878" s="240"/>
      <c r="CT1878" s="240"/>
      <c r="CU1878" s="240"/>
      <c r="CV1878" s="240"/>
      <c r="CW1878" s="240"/>
      <c r="CX1878" s="240"/>
      <c r="CY1878" s="240"/>
      <c r="CZ1878" s="240"/>
      <c r="DA1878" s="240"/>
      <c r="DB1878" s="240"/>
      <c r="DC1878" s="240"/>
      <c r="DD1878" s="240"/>
      <c r="DE1878" s="240"/>
      <c r="DF1878" s="240"/>
      <c r="DG1878" s="240"/>
      <c r="DH1878" s="240"/>
      <c r="DI1878" s="240"/>
      <c r="DJ1878" s="240"/>
      <c r="DK1878" s="240"/>
      <c r="DL1878" s="240"/>
      <c r="DM1878" s="240"/>
      <c r="DN1878" s="240"/>
      <c r="DO1878" s="240"/>
      <c r="DP1878" s="240"/>
      <c r="DQ1878" s="240"/>
      <c r="DR1878" s="240"/>
      <c r="DS1878" s="240"/>
      <c r="DT1878" s="240"/>
      <c r="DU1878" s="240"/>
      <c r="DV1878" s="240"/>
      <c r="DW1878" s="240"/>
      <c r="DX1878" s="240"/>
      <c r="DY1878" s="240"/>
      <c r="DZ1878" s="240"/>
      <c r="EA1878" s="240"/>
      <c r="EB1878" s="240"/>
      <c r="EC1878" s="240"/>
      <c r="ED1878" s="240"/>
      <c r="EE1878" s="240"/>
      <c r="EF1878" s="240"/>
      <c r="EG1878" s="240"/>
      <c r="EH1878" s="240"/>
      <c r="EI1878" s="240"/>
      <c r="EJ1878" s="240"/>
      <c r="EK1878" s="240"/>
      <c r="EL1878" s="240"/>
      <c r="EM1878" s="240"/>
      <c r="EN1878" s="240"/>
      <c r="EO1878" s="240"/>
      <c r="EP1878" s="240"/>
      <c r="EQ1878" s="240"/>
      <c r="ER1878" s="240"/>
      <c r="ES1878" s="240"/>
      <c r="ET1878" s="240"/>
      <c r="EU1878" s="240"/>
      <c r="EV1878" s="240"/>
      <c r="EW1878" s="240"/>
      <c r="EX1878" s="240"/>
      <c r="EY1878" s="240"/>
      <c r="EZ1878" s="240"/>
      <c r="FA1878" s="240"/>
      <c r="FB1878" s="240"/>
      <c r="FC1878" s="240"/>
      <c r="FD1878" s="240"/>
      <c r="FE1878" s="240"/>
      <c r="FF1878" s="240"/>
      <c r="FG1878" s="240"/>
      <c r="FH1878" s="240"/>
      <c r="FI1878" s="240"/>
      <c r="FJ1878" s="240"/>
      <c r="FK1878" s="240"/>
      <c r="FL1878" s="240"/>
      <c r="FM1878" s="240"/>
      <c r="FN1878" s="240"/>
      <c r="FO1878" s="240"/>
      <c r="FP1878" s="240"/>
      <c r="FQ1878" s="240"/>
      <c r="FR1878" s="240"/>
      <c r="FS1878" s="240"/>
      <c r="FT1878" s="240"/>
      <c r="FU1878" s="240"/>
      <c r="FV1878" s="240"/>
      <c r="FW1878" s="240"/>
      <c r="FX1878" s="240"/>
      <c r="FY1878" s="240"/>
      <c r="FZ1878" s="240"/>
      <c r="GA1878" s="240"/>
      <c r="GB1878" s="240"/>
      <c r="GC1878" s="240"/>
      <c r="GD1878" s="240"/>
      <c r="GE1878" s="240"/>
      <c r="GF1878" s="240"/>
      <c r="GG1878" s="240"/>
      <c r="GH1878" s="240"/>
      <c r="GI1878" s="240"/>
      <c r="GJ1878" s="240"/>
      <c r="GK1878" s="240"/>
      <c r="GL1878" s="240"/>
      <c r="GM1878" s="240"/>
      <c r="GN1878" s="240"/>
      <c r="GO1878" s="240"/>
      <c r="GP1878" s="240"/>
      <c r="GQ1878" s="240"/>
      <c r="GR1878" s="240"/>
      <c r="GS1878" s="240"/>
      <c r="GT1878" s="240"/>
      <c r="GU1878" s="240"/>
      <c r="GV1878" s="240"/>
      <c r="GW1878" s="240"/>
      <c r="GX1878" s="240"/>
      <c r="GY1878" s="240"/>
      <c r="GZ1878" s="240"/>
      <c r="HA1878" s="240"/>
      <c r="HB1878" s="240"/>
      <c r="HC1878" s="240"/>
      <c r="HD1878" s="240"/>
      <c r="HE1878" s="240"/>
      <c r="HF1878" s="240"/>
      <c r="HG1878" s="240"/>
      <c r="HH1878" s="240"/>
      <c r="HI1878" s="240"/>
      <c r="HJ1878" s="240"/>
      <c r="HK1878" s="240"/>
      <c r="HL1878" s="240"/>
      <c r="HM1878" s="240"/>
      <c r="HN1878" s="240"/>
      <c r="HO1878" s="240"/>
      <c r="HP1878" s="240"/>
      <c r="HQ1878" s="240"/>
      <c r="HR1878" s="240"/>
      <c r="HS1878" s="240"/>
      <c r="HT1878" s="240"/>
      <c r="HU1878" s="240"/>
      <c r="HV1878" s="240"/>
      <c r="HW1878" s="240"/>
      <c r="HX1878" s="240"/>
      <c r="HY1878" s="240"/>
      <c r="HZ1878" s="240"/>
      <c r="IA1878" s="240"/>
      <c r="IB1878" s="240"/>
      <c r="IC1878" s="240"/>
      <c r="ID1878" s="240"/>
      <c r="IE1878" s="240"/>
      <c r="IF1878" s="240"/>
      <c r="IG1878" s="240"/>
      <c r="IH1878" s="240"/>
      <c r="II1878" s="240"/>
      <c r="IJ1878" s="240"/>
      <c r="IK1878" s="240"/>
      <c r="IL1878" s="240"/>
      <c r="IM1878" s="240"/>
      <c r="IN1878" s="240"/>
      <c r="IO1878" s="240"/>
      <c r="IP1878" s="240"/>
      <c r="IQ1878" s="240"/>
      <c r="IR1878" s="240"/>
      <c r="IS1878" s="240"/>
      <c r="IT1878" s="240"/>
      <c r="IU1878" s="240"/>
      <c r="IV1878" s="240"/>
      <c r="IW1878" s="240"/>
      <c r="IX1878" s="240"/>
      <c r="IY1878" s="240"/>
      <c r="IZ1878" s="240"/>
      <c r="JA1878" s="240"/>
      <c r="JB1878" s="240"/>
      <c r="JC1878" s="240"/>
    </row>
    <row r="1879" spans="1:263" s="1072" customFormat="1" ht="29.25" x14ac:dyDescent="0.25">
      <c r="A1879" s="363"/>
      <c r="B1879" s="363">
        <v>1</v>
      </c>
      <c r="C1879" s="442" t="s">
        <v>323</v>
      </c>
      <c r="D1879" s="302"/>
      <c r="E1879" s="302"/>
      <c r="F1879" s="2205">
        <f>F1835+F1822+F1784</f>
        <v>21383</v>
      </c>
      <c r="G1879" s="950">
        <f>G1835+G1822+G1784</f>
        <v>5345.75</v>
      </c>
      <c r="H1879" s="950">
        <f>H1835+H1822+H1784</f>
        <v>4787</v>
      </c>
      <c r="I1879" s="2207">
        <f>H1879/G1879*100</f>
        <v>89.547771594257114</v>
      </c>
      <c r="J1879" s="2887"/>
      <c r="K1879" s="2887"/>
      <c r="L1879" s="2888"/>
      <c r="M1879" s="2888"/>
      <c r="N1879" s="2888"/>
      <c r="O1879" s="2888"/>
      <c r="P1879" s="2888"/>
      <c r="Q1879" s="2888"/>
      <c r="R1879" s="3148">
        <f t="shared" ref="R1879:AB1879" si="2054">R1835+R1822+R1784</f>
        <v>0</v>
      </c>
      <c r="S1879" s="3148">
        <f t="shared" ref="S1879:T1879" si="2055">S1835+S1822+S1784</f>
        <v>0</v>
      </c>
      <c r="T1879" s="3148">
        <f t="shared" si="2055"/>
        <v>0</v>
      </c>
      <c r="U1879" s="3148">
        <f t="shared" si="2054"/>
        <v>0</v>
      </c>
      <c r="V1879" s="3148">
        <f t="shared" si="2054"/>
        <v>0</v>
      </c>
      <c r="W1879" s="3149">
        <f t="shared" si="2054"/>
        <v>0</v>
      </c>
      <c r="X1879" s="3148">
        <f t="shared" si="2054"/>
        <v>0</v>
      </c>
      <c r="Y1879" s="3148">
        <f t="shared" si="2054"/>
        <v>0</v>
      </c>
      <c r="Z1879" s="3150">
        <f t="shared" si="2054"/>
        <v>0</v>
      </c>
      <c r="AA1879" s="3150">
        <f t="shared" si="2054"/>
        <v>0</v>
      </c>
      <c r="AB1879" s="3148">
        <f t="shared" si="2054"/>
        <v>0</v>
      </c>
      <c r="AC1879" s="1152">
        <f>AC1835+AC1822+AC1784</f>
        <v>0</v>
      </c>
      <c r="AD1879" s="2955"/>
      <c r="AE1879" s="2583"/>
      <c r="AF1879" s="3340"/>
      <c r="AG1879" s="240"/>
      <c r="AH1879" s="240"/>
      <c r="AI1879" s="240"/>
      <c r="AJ1879" s="240"/>
      <c r="AK1879" s="240"/>
      <c r="AL1879" s="240"/>
      <c r="AM1879" s="240"/>
      <c r="AN1879" s="240"/>
      <c r="AO1879" s="240"/>
      <c r="AP1879" s="240"/>
      <c r="AQ1879" s="240"/>
      <c r="AR1879" s="240"/>
      <c r="AS1879" s="240"/>
      <c r="AT1879" s="240"/>
      <c r="AU1879" s="240"/>
      <c r="AV1879" s="240"/>
      <c r="AW1879" s="240"/>
      <c r="AX1879" s="240"/>
      <c r="AY1879" s="240"/>
      <c r="AZ1879" s="240"/>
      <c r="BA1879" s="240"/>
      <c r="BB1879" s="240"/>
      <c r="BC1879" s="240"/>
      <c r="BD1879" s="240"/>
      <c r="BE1879" s="240"/>
      <c r="BF1879" s="240"/>
      <c r="BG1879" s="240"/>
      <c r="BH1879" s="240"/>
      <c r="BI1879" s="240"/>
      <c r="BJ1879" s="240"/>
      <c r="BK1879" s="240"/>
      <c r="BL1879" s="240"/>
      <c r="BM1879" s="240"/>
      <c r="BN1879" s="240"/>
      <c r="BO1879" s="240"/>
      <c r="BP1879" s="240"/>
      <c r="BQ1879" s="240"/>
      <c r="BR1879" s="240"/>
      <c r="BS1879" s="240"/>
      <c r="BT1879" s="240"/>
      <c r="BU1879" s="240"/>
      <c r="BV1879" s="240"/>
      <c r="BW1879" s="240"/>
      <c r="BX1879" s="240"/>
      <c r="BY1879" s="240"/>
      <c r="BZ1879" s="240"/>
      <c r="CA1879" s="240"/>
      <c r="CB1879" s="240"/>
      <c r="CC1879" s="240"/>
      <c r="CD1879" s="240"/>
      <c r="CE1879" s="240"/>
      <c r="CF1879" s="240"/>
      <c r="CG1879" s="240"/>
      <c r="CH1879" s="240"/>
      <c r="CI1879" s="240"/>
      <c r="CJ1879" s="240"/>
      <c r="CK1879" s="240"/>
      <c r="CL1879" s="240"/>
      <c r="CM1879" s="240"/>
      <c r="CN1879" s="240"/>
      <c r="CO1879" s="240"/>
      <c r="CP1879" s="240"/>
      <c r="CQ1879" s="240"/>
      <c r="CR1879" s="240"/>
      <c r="CS1879" s="240"/>
      <c r="CT1879" s="240"/>
      <c r="CU1879" s="240"/>
      <c r="CV1879" s="240"/>
      <c r="CW1879" s="240"/>
      <c r="CX1879" s="240"/>
      <c r="CY1879" s="240"/>
      <c r="CZ1879" s="240"/>
      <c r="DA1879" s="240"/>
      <c r="DB1879" s="240"/>
      <c r="DC1879" s="240"/>
      <c r="DD1879" s="240"/>
      <c r="DE1879" s="240"/>
      <c r="DF1879" s="240"/>
      <c r="DG1879" s="240"/>
      <c r="DH1879" s="240"/>
      <c r="DI1879" s="240"/>
      <c r="DJ1879" s="240"/>
      <c r="DK1879" s="240"/>
      <c r="DL1879" s="240"/>
      <c r="DM1879" s="240"/>
      <c r="DN1879" s="240"/>
      <c r="DO1879" s="240"/>
      <c r="DP1879" s="240"/>
      <c r="DQ1879" s="240"/>
      <c r="DR1879" s="240"/>
      <c r="DS1879" s="240"/>
      <c r="DT1879" s="240"/>
      <c r="DU1879" s="240"/>
      <c r="DV1879" s="240"/>
      <c r="DW1879" s="240"/>
      <c r="DX1879" s="240"/>
      <c r="DY1879" s="240"/>
      <c r="DZ1879" s="240"/>
      <c r="EA1879" s="240"/>
      <c r="EB1879" s="240"/>
      <c r="EC1879" s="240"/>
      <c r="ED1879" s="240"/>
      <c r="EE1879" s="240"/>
      <c r="EF1879" s="240"/>
      <c r="EG1879" s="240"/>
      <c r="EH1879" s="240"/>
      <c r="EI1879" s="240"/>
      <c r="EJ1879" s="240"/>
      <c r="EK1879" s="240"/>
      <c r="EL1879" s="240"/>
      <c r="EM1879" s="240"/>
      <c r="EN1879" s="240"/>
      <c r="EO1879" s="240"/>
      <c r="EP1879" s="240"/>
      <c r="EQ1879" s="240"/>
      <c r="ER1879" s="240"/>
      <c r="ES1879" s="240"/>
      <c r="ET1879" s="240"/>
      <c r="EU1879" s="240"/>
      <c r="EV1879" s="240"/>
      <c r="EW1879" s="240"/>
      <c r="EX1879" s="240"/>
      <c r="EY1879" s="240"/>
      <c r="EZ1879" s="240"/>
      <c r="FA1879" s="240"/>
      <c r="FB1879" s="240"/>
      <c r="FC1879" s="240"/>
      <c r="FD1879" s="240"/>
      <c r="FE1879" s="240"/>
      <c r="FF1879" s="240"/>
      <c r="FG1879" s="240"/>
      <c r="FH1879" s="240"/>
      <c r="FI1879" s="240"/>
      <c r="FJ1879" s="240"/>
      <c r="FK1879" s="240"/>
      <c r="FL1879" s="240"/>
      <c r="FM1879" s="240"/>
      <c r="FN1879" s="240"/>
      <c r="FO1879" s="240"/>
      <c r="FP1879" s="240"/>
      <c r="FQ1879" s="240"/>
      <c r="FR1879" s="240"/>
      <c r="FS1879" s="240"/>
      <c r="FT1879" s="240"/>
      <c r="FU1879" s="240"/>
      <c r="FV1879" s="240"/>
      <c r="FW1879" s="240"/>
      <c r="FX1879" s="240"/>
      <c r="FY1879" s="240"/>
      <c r="FZ1879" s="240"/>
      <c r="GA1879" s="240"/>
      <c r="GB1879" s="240"/>
      <c r="GC1879" s="240"/>
      <c r="GD1879" s="240"/>
      <c r="GE1879" s="240"/>
      <c r="GF1879" s="240"/>
      <c r="GG1879" s="240"/>
      <c r="GH1879" s="240"/>
      <c r="GI1879" s="240"/>
      <c r="GJ1879" s="240"/>
      <c r="GK1879" s="240"/>
      <c r="GL1879" s="240"/>
      <c r="GM1879" s="240"/>
      <c r="GN1879" s="240"/>
      <c r="GO1879" s="240"/>
      <c r="GP1879" s="240"/>
      <c r="GQ1879" s="240"/>
      <c r="GR1879" s="240"/>
      <c r="GS1879" s="240"/>
      <c r="GT1879" s="240"/>
      <c r="GU1879" s="240"/>
      <c r="GV1879" s="240"/>
      <c r="GW1879" s="240"/>
      <c r="GX1879" s="240"/>
      <c r="GY1879" s="240"/>
      <c r="GZ1879" s="240"/>
      <c r="HA1879" s="240"/>
      <c r="HB1879" s="240"/>
      <c r="HC1879" s="240"/>
      <c r="HD1879" s="240"/>
      <c r="HE1879" s="240"/>
      <c r="HF1879" s="240"/>
      <c r="HG1879" s="240"/>
      <c r="HH1879" s="240"/>
      <c r="HI1879" s="240"/>
      <c r="HJ1879" s="240"/>
      <c r="HK1879" s="240"/>
      <c r="HL1879" s="240"/>
      <c r="HM1879" s="240"/>
      <c r="HN1879" s="240"/>
      <c r="HO1879" s="240"/>
      <c r="HP1879" s="240"/>
      <c r="HQ1879" s="240"/>
      <c r="HR1879" s="240"/>
      <c r="HS1879" s="240"/>
      <c r="HT1879" s="240"/>
      <c r="HU1879" s="240"/>
      <c r="HV1879" s="240"/>
      <c r="HW1879" s="240"/>
      <c r="HX1879" s="240"/>
      <c r="HY1879" s="240"/>
      <c r="HZ1879" s="240"/>
      <c r="IA1879" s="240"/>
      <c r="IB1879" s="240"/>
      <c r="IC1879" s="240"/>
      <c r="ID1879" s="240"/>
      <c r="IE1879" s="240"/>
      <c r="IF1879" s="240"/>
      <c r="IG1879" s="240"/>
      <c r="IH1879" s="240"/>
      <c r="II1879" s="240"/>
      <c r="IJ1879" s="240"/>
      <c r="IK1879" s="240"/>
      <c r="IL1879" s="240"/>
      <c r="IM1879" s="240"/>
      <c r="IN1879" s="240"/>
      <c r="IO1879" s="240"/>
      <c r="IP1879" s="240"/>
      <c r="IQ1879" s="240"/>
      <c r="IR1879" s="240"/>
      <c r="IS1879" s="240"/>
      <c r="IT1879" s="240"/>
      <c r="IU1879" s="240"/>
      <c r="IV1879" s="240"/>
      <c r="IW1879" s="240"/>
      <c r="IX1879" s="240"/>
      <c r="IY1879" s="240"/>
      <c r="IZ1879" s="240"/>
      <c r="JA1879" s="240"/>
      <c r="JB1879" s="240"/>
      <c r="JC1879" s="240"/>
    </row>
    <row r="1880" spans="1:263" s="1072" customFormat="1" ht="30" x14ac:dyDescent="0.25">
      <c r="A1880" s="363"/>
      <c r="B1880" s="363">
        <v>1</v>
      </c>
      <c r="C1880" s="303" t="s">
        <v>197</v>
      </c>
      <c r="D1880" s="302"/>
      <c r="E1880" s="302"/>
      <c r="F1880" s="2205">
        <f>F1785</f>
        <v>700</v>
      </c>
      <c r="G1880" s="950">
        <f>G1785</f>
        <v>175</v>
      </c>
      <c r="H1880" s="950">
        <f>H1785</f>
        <v>140</v>
      </c>
      <c r="I1880" s="2207">
        <f>I1786</f>
        <v>0</v>
      </c>
      <c r="J1880" s="2887"/>
      <c r="K1880" s="2887"/>
      <c r="L1880" s="2888"/>
      <c r="M1880" s="2888"/>
      <c r="N1880" s="2888"/>
      <c r="O1880" s="2888"/>
      <c r="P1880" s="2888"/>
      <c r="Q1880" s="2888"/>
      <c r="R1880" s="3148">
        <f t="shared" ref="R1880:AB1880" si="2056">R1785</f>
        <v>0</v>
      </c>
      <c r="S1880" s="3148">
        <f t="shared" ref="S1880:T1880" si="2057">S1785</f>
        <v>0</v>
      </c>
      <c r="T1880" s="3148">
        <f t="shared" si="2057"/>
        <v>0</v>
      </c>
      <c r="U1880" s="3148">
        <f t="shared" si="2056"/>
        <v>0</v>
      </c>
      <c r="V1880" s="3148">
        <f t="shared" si="2056"/>
        <v>0</v>
      </c>
      <c r="W1880" s="3149">
        <f t="shared" si="2056"/>
        <v>0</v>
      </c>
      <c r="X1880" s="3148">
        <f t="shared" si="2056"/>
        <v>0</v>
      </c>
      <c r="Y1880" s="3148">
        <f t="shared" si="2056"/>
        <v>0</v>
      </c>
      <c r="Z1880" s="3150">
        <f t="shared" si="2056"/>
        <v>0</v>
      </c>
      <c r="AA1880" s="3150">
        <f t="shared" si="2056"/>
        <v>0</v>
      </c>
      <c r="AB1880" s="3148">
        <f t="shared" si="2056"/>
        <v>0</v>
      </c>
      <c r="AC1880" s="1152">
        <f>AC1785</f>
        <v>0</v>
      </c>
      <c r="AD1880" s="2955"/>
      <c r="AE1880" s="2583"/>
      <c r="AF1880" s="3340"/>
      <c r="AG1880" s="240"/>
      <c r="AH1880" s="240"/>
      <c r="AI1880" s="240"/>
      <c r="AJ1880" s="240"/>
      <c r="AK1880" s="240"/>
      <c r="AL1880" s="240"/>
      <c r="AM1880" s="240"/>
      <c r="AN1880" s="240"/>
      <c r="AO1880" s="240"/>
      <c r="AP1880" s="240"/>
      <c r="AQ1880" s="240"/>
      <c r="AR1880" s="240"/>
      <c r="AS1880" s="240"/>
      <c r="AT1880" s="240"/>
      <c r="AU1880" s="240"/>
      <c r="AV1880" s="240"/>
      <c r="AW1880" s="240"/>
      <c r="AX1880" s="240"/>
      <c r="AY1880" s="240"/>
      <c r="AZ1880" s="240"/>
      <c r="BA1880" s="240"/>
      <c r="BB1880" s="240"/>
      <c r="BC1880" s="240"/>
      <c r="BD1880" s="240"/>
      <c r="BE1880" s="240"/>
      <c r="BF1880" s="240"/>
      <c r="BG1880" s="240"/>
      <c r="BH1880" s="240"/>
      <c r="BI1880" s="240"/>
      <c r="BJ1880" s="240"/>
      <c r="BK1880" s="240"/>
      <c r="BL1880" s="240"/>
      <c r="BM1880" s="240"/>
      <c r="BN1880" s="240"/>
      <c r="BO1880" s="240"/>
      <c r="BP1880" s="240"/>
      <c r="BQ1880" s="240"/>
      <c r="BR1880" s="240"/>
      <c r="BS1880" s="240"/>
      <c r="BT1880" s="240"/>
      <c r="BU1880" s="240"/>
      <c r="BV1880" s="240"/>
      <c r="BW1880" s="240"/>
      <c r="BX1880" s="240"/>
      <c r="BY1880" s="240"/>
      <c r="BZ1880" s="240"/>
      <c r="CA1880" s="240"/>
      <c r="CB1880" s="240"/>
      <c r="CC1880" s="240"/>
      <c r="CD1880" s="240"/>
      <c r="CE1880" s="240"/>
      <c r="CF1880" s="240"/>
      <c r="CG1880" s="240"/>
      <c r="CH1880" s="240"/>
      <c r="CI1880" s="240"/>
      <c r="CJ1880" s="240"/>
      <c r="CK1880" s="240"/>
      <c r="CL1880" s="240"/>
      <c r="CM1880" s="240"/>
      <c r="CN1880" s="240"/>
      <c r="CO1880" s="240"/>
      <c r="CP1880" s="240"/>
      <c r="CQ1880" s="240"/>
      <c r="CR1880" s="240"/>
      <c r="CS1880" s="240"/>
      <c r="CT1880" s="240"/>
      <c r="CU1880" s="240"/>
      <c r="CV1880" s="240"/>
      <c r="CW1880" s="240"/>
      <c r="CX1880" s="240"/>
      <c r="CY1880" s="240"/>
      <c r="CZ1880" s="240"/>
      <c r="DA1880" s="240"/>
      <c r="DB1880" s="240"/>
      <c r="DC1880" s="240"/>
      <c r="DD1880" s="240"/>
      <c r="DE1880" s="240"/>
      <c r="DF1880" s="240"/>
      <c r="DG1880" s="240"/>
      <c r="DH1880" s="240"/>
      <c r="DI1880" s="240"/>
      <c r="DJ1880" s="240"/>
      <c r="DK1880" s="240"/>
      <c r="DL1880" s="240"/>
      <c r="DM1880" s="240"/>
      <c r="DN1880" s="240"/>
      <c r="DO1880" s="240"/>
      <c r="DP1880" s="240"/>
      <c r="DQ1880" s="240"/>
      <c r="DR1880" s="240"/>
      <c r="DS1880" s="240"/>
      <c r="DT1880" s="240"/>
      <c r="DU1880" s="240"/>
      <c r="DV1880" s="240"/>
      <c r="DW1880" s="240"/>
      <c r="DX1880" s="240"/>
      <c r="DY1880" s="240"/>
      <c r="DZ1880" s="240"/>
      <c r="EA1880" s="240"/>
      <c r="EB1880" s="240"/>
      <c r="EC1880" s="240"/>
      <c r="ED1880" s="240"/>
      <c r="EE1880" s="240"/>
      <c r="EF1880" s="240"/>
      <c r="EG1880" s="240"/>
      <c r="EH1880" s="240"/>
      <c r="EI1880" s="240"/>
      <c r="EJ1880" s="240"/>
      <c r="EK1880" s="240"/>
      <c r="EL1880" s="240"/>
      <c r="EM1880" s="240"/>
      <c r="EN1880" s="240"/>
      <c r="EO1880" s="240"/>
      <c r="EP1880" s="240"/>
      <c r="EQ1880" s="240"/>
      <c r="ER1880" s="240"/>
      <c r="ES1880" s="240"/>
      <c r="ET1880" s="240"/>
      <c r="EU1880" s="240"/>
      <c r="EV1880" s="240"/>
      <c r="EW1880" s="240"/>
      <c r="EX1880" s="240"/>
      <c r="EY1880" s="240"/>
      <c r="EZ1880" s="240"/>
      <c r="FA1880" s="240"/>
      <c r="FB1880" s="240"/>
      <c r="FC1880" s="240"/>
      <c r="FD1880" s="240"/>
      <c r="FE1880" s="240"/>
      <c r="FF1880" s="240"/>
      <c r="FG1880" s="240"/>
      <c r="FH1880" s="240"/>
      <c r="FI1880" s="240"/>
      <c r="FJ1880" s="240"/>
      <c r="FK1880" s="240"/>
      <c r="FL1880" s="240"/>
      <c r="FM1880" s="240"/>
      <c r="FN1880" s="240"/>
      <c r="FO1880" s="240"/>
      <c r="FP1880" s="240"/>
      <c r="FQ1880" s="240"/>
      <c r="FR1880" s="240"/>
      <c r="FS1880" s="240"/>
      <c r="FT1880" s="240"/>
      <c r="FU1880" s="240"/>
      <c r="FV1880" s="240"/>
      <c r="FW1880" s="240"/>
      <c r="FX1880" s="240"/>
      <c r="FY1880" s="240"/>
      <c r="FZ1880" s="240"/>
      <c r="GA1880" s="240"/>
      <c r="GB1880" s="240"/>
      <c r="GC1880" s="240"/>
      <c r="GD1880" s="240"/>
      <c r="GE1880" s="240"/>
      <c r="GF1880" s="240"/>
      <c r="GG1880" s="240"/>
      <c r="GH1880" s="240"/>
      <c r="GI1880" s="240"/>
      <c r="GJ1880" s="240"/>
      <c r="GK1880" s="240"/>
      <c r="GL1880" s="240"/>
      <c r="GM1880" s="240"/>
      <c r="GN1880" s="240"/>
      <c r="GO1880" s="240"/>
      <c r="GP1880" s="240"/>
      <c r="GQ1880" s="240"/>
      <c r="GR1880" s="240"/>
      <c r="GS1880" s="240"/>
      <c r="GT1880" s="240"/>
      <c r="GU1880" s="240"/>
      <c r="GV1880" s="240"/>
      <c r="GW1880" s="240"/>
      <c r="GX1880" s="240"/>
      <c r="GY1880" s="240"/>
      <c r="GZ1880" s="240"/>
      <c r="HA1880" s="240"/>
      <c r="HB1880" s="240"/>
      <c r="HC1880" s="240"/>
      <c r="HD1880" s="240"/>
      <c r="HE1880" s="240"/>
      <c r="HF1880" s="240"/>
      <c r="HG1880" s="240"/>
      <c r="HH1880" s="240"/>
      <c r="HI1880" s="240"/>
      <c r="HJ1880" s="240"/>
      <c r="HK1880" s="240"/>
      <c r="HL1880" s="240"/>
      <c r="HM1880" s="240"/>
      <c r="HN1880" s="240"/>
      <c r="HO1880" s="240"/>
      <c r="HP1880" s="240"/>
      <c r="HQ1880" s="240"/>
      <c r="HR1880" s="240"/>
      <c r="HS1880" s="240"/>
      <c r="HT1880" s="240"/>
      <c r="HU1880" s="240"/>
      <c r="HV1880" s="240"/>
      <c r="HW1880" s="240"/>
      <c r="HX1880" s="240"/>
      <c r="HY1880" s="240"/>
      <c r="HZ1880" s="240"/>
      <c r="IA1880" s="240"/>
      <c r="IB1880" s="240"/>
      <c r="IC1880" s="240"/>
      <c r="ID1880" s="240"/>
      <c r="IE1880" s="240"/>
      <c r="IF1880" s="240"/>
      <c r="IG1880" s="240"/>
      <c r="IH1880" s="240"/>
      <c r="II1880" s="240"/>
      <c r="IJ1880" s="240"/>
      <c r="IK1880" s="240"/>
      <c r="IL1880" s="240"/>
      <c r="IM1880" s="240"/>
      <c r="IN1880" s="240"/>
      <c r="IO1880" s="240"/>
      <c r="IP1880" s="240"/>
      <c r="IQ1880" s="240"/>
      <c r="IR1880" s="240"/>
      <c r="IS1880" s="240"/>
      <c r="IT1880" s="240"/>
      <c r="IU1880" s="240"/>
      <c r="IV1880" s="240"/>
      <c r="IW1880" s="240"/>
      <c r="IX1880" s="240"/>
      <c r="IY1880" s="240"/>
      <c r="IZ1880" s="240"/>
      <c r="JA1880" s="240"/>
      <c r="JB1880" s="240"/>
      <c r="JC1880" s="240"/>
    </row>
    <row r="1881" spans="1:263" s="1072" customFormat="1" ht="72" x14ac:dyDescent="0.25">
      <c r="A1881" s="363"/>
      <c r="B1881" s="363">
        <v>1</v>
      </c>
      <c r="C1881" s="442" t="s">
        <v>331</v>
      </c>
      <c r="D1881" s="302"/>
      <c r="E1881" s="302"/>
      <c r="F1881" s="2205"/>
      <c r="G1881" s="950"/>
      <c r="H1881" s="950"/>
      <c r="I1881" s="2207"/>
      <c r="J1881" s="2887"/>
      <c r="K1881" s="2887"/>
      <c r="L1881" s="2888"/>
      <c r="M1881" s="2888"/>
      <c r="N1881" s="2888"/>
      <c r="O1881" s="2888"/>
      <c r="P1881" s="2888"/>
      <c r="Q1881" s="2888"/>
      <c r="R1881" s="3148"/>
      <c r="S1881" s="3148"/>
      <c r="T1881" s="3148"/>
      <c r="U1881" s="3148"/>
      <c r="V1881" s="3148"/>
      <c r="W1881" s="3149"/>
      <c r="X1881" s="3148"/>
      <c r="Y1881" s="3148"/>
      <c r="Z1881" s="3150"/>
      <c r="AA1881" s="3150"/>
      <c r="AB1881" s="3148"/>
      <c r="AC1881" s="1152"/>
      <c r="AD1881" s="2955"/>
      <c r="AE1881" s="2583"/>
      <c r="AF1881" s="3340"/>
      <c r="AG1881" s="240"/>
      <c r="AH1881" s="240"/>
      <c r="AI1881" s="240"/>
      <c r="AJ1881" s="240"/>
      <c r="AK1881" s="240"/>
      <c r="AL1881" s="240"/>
      <c r="AM1881" s="240"/>
      <c r="AN1881" s="240"/>
      <c r="AO1881" s="240"/>
      <c r="AP1881" s="240"/>
      <c r="AQ1881" s="240"/>
      <c r="AR1881" s="240"/>
      <c r="AS1881" s="240"/>
      <c r="AT1881" s="240"/>
      <c r="AU1881" s="240"/>
      <c r="AV1881" s="240"/>
      <c r="AW1881" s="240"/>
      <c r="AX1881" s="240"/>
      <c r="AY1881" s="240"/>
      <c r="AZ1881" s="240"/>
      <c r="BA1881" s="240"/>
      <c r="BB1881" s="240"/>
      <c r="BC1881" s="240"/>
      <c r="BD1881" s="240"/>
      <c r="BE1881" s="240"/>
      <c r="BF1881" s="240"/>
      <c r="BG1881" s="240"/>
      <c r="BH1881" s="240"/>
      <c r="BI1881" s="240"/>
      <c r="BJ1881" s="240"/>
      <c r="BK1881" s="240"/>
      <c r="BL1881" s="240"/>
      <c r="BM1881" s="240"/>
      <c r="BN1881" s="240"/>
      <c r="BO1881" s="240"/>
      <c r="BP1881" s="240"/>
      <c r="BQ1881" s="240"/>
      <c r="BR1881" s="240"/>
      <c r="BS1881" s="240"/>
      <c r="BT1881" s="240"/>
      <c r="BU1881" s="240"/>
      <c r="BV1881" s="240"/>
      <c r="BW1881" s="240"/>
      <c r="BX1881" s="240"/>
      <c r="BY1881" s="240"/>
      <c r="BZ1881" s="240"/>
      <c r="CA1881" s="240"/>
      <c r="CB1881" s="240"/>
      <c r="CC1881" s="240"/>
      <c r="CD1881" s="240"/>
      <c r="CE1881" s="240"/>
      <c r="CF1881" s="240"/>
      <c r="CG1881" s="240"/>
      <c r="CH1881" s="240"/>
      <c r="CI1881" s="240"/>
      <c r="CJ1881" s="240"/>
      <c r="CK1881" s="240"/>
      <c r="CL1881" s="240"/>
      <c r="CM1881" s="240"/>
      <c r="CN1881" s="240"/>
      <c r="CO1881" s="240"/>
      <c r="CP1881" s="240"/>
      <c r="CQ1881" s="240"/>
      <c r="CR1881" s="240"/>
      <c r="CS1881" s="240"/>
      <c r="CT1881" s="240"/>
      <c r="CU1881" s="240"/>
      <c r="CV1881" s="240"/>
      <c r="CW1881" s="240"/>
      <c r="CX1881" s="240"/>
      <c r="CY1881" s="240"/>
      <c r="CZ1881" s="240"/>
      <c r="DA1881" s="240"/>
      <c r="DB1881" s="240"/>
      <c r="DC1881" s="240"/>
      <c r="DD1881" s="240"/>
      <c r="DE1881" s="240"/>
      <c r="DF1881" s="240"/>
      <c r="DG1881" s="240"/>
      <c r="DH1881" s="240"/>
      <c r="DI1881" s="240"/>
      <c r="DJ1881" s="240"/>
      <c r="DK1881" s="240"/>
      <c r="DL1881" s="240"/>
      <c r="DM1881" s="240"/>
      <c r="DN1881" s="240"/>
      <c r="DO1881" s="240"/>
      <c r="DP1881" s="240"/>
      <c r="DQ1881" s="240"/>
      <c r="DR1881" s="240"/>
      <c r="DS1881" s="240"/>
      <c r="DT1881" s="240"/>
      <c r="DU1881" s="240"/>
      <c r="DV1881" s="240"/>
      <c r="DW1881" s="240"/>
      <c r="DX1881" s="240"/>
      <c r="DY1881" s="240"/>
      <c r="DZ1881" s="240"/>
      <c r="EA1881" s="240"/>
      <c r="EB1881" s="240"/>
      <c r="EC1881" s="240"/>
      <c r="ED1881" s="240"/>
      <c r="EE1881" s="240"/>
      <c r="EF1881" s="240"/>
      <c r="EG1881" s="240"/>
      <c r="EH1881" s="240"/>
      <c r="EI1881" s="240"/>
      <c r="EJ1881" s="240"/>
      <c r="EK1881" s="240"/>
      <c r="EL1881" s="240"/>
      <c r="EM1881" s="240"/>
      <c r="EN1881" s="240"/>
      <c r="EO1881" s="240"/>
      <c r="EP1881" s="240"/>
      <c r="EQ1881" s="240"/>
      <c r="ER1881" s="240"/>
      <c r="ES1881" s="240"/>
      <c r="ET1881" s="240"/>
      <c r="EU1881" s="240"/>
      <c r="EV1881" s="240"/>
      <c r="EW1881" s="240"/>
      <c r="EX1881" s="240"/>
      <c r="EY1881" s="240"/>
      <c r="EZ1881" s="240"/>
      <c r="FA1881" s="240"/>
      <c r="FB1881" s="240"/>
      <c r="FC1881" s="240"/>
      <c r="FD1881" s="240"/>
      <c r="FE1881" s="240"/>
      <c r="FF1881" s="240"/>
      <c r="FG1881" s="240"/>
      <c r="FH1881" s="240"/>
      <c r="FI1881" s="240"/>
      <c r="FJ1881" s="240"/>
      <c r="FK1881" s="240"/>
      <c r="FL1881" s="240"/>
      <c r="FM1881" s="240"/>
      <c r="FN1881" s="240"/>
      <c r="FO1881" s="240"/>
      <c r="FP1881" s="240"/>
      <c r="FQ1881" s="240"/>
      <c r="FR1881" s="240"/>
      <c r="FS1881" s="240"/>
      <c r="FT1881" s="240"/>
      <c r="FU1881" s="240"/>
      <c r="FV1881" s="240"/>
      <c r="FW1881" s="240"/>
      <c r="FX1881" s="240"/>
      <c r="FY1881" s="240"/>
      <c r="FZ1881" s="240"/>
      <c r="GA1881" s="240"/>
      <c r="GB1881" s="240"/>
      <c r="GC1881" s="240"/>
      <c r="GD1881" s="240"/>
      <c r="GE1881" s="240"/>
      <c r="GF1881" s="240"/>
      <c r="GG1881" s="240"/>
      <c r="GH1881" s="240"/>
      <c r="GI1881" s="240"/>
      <c r="GJ1881" s="240"/>
      <c r="GK1881" s="240"/>
      <c r="GL1881" s="240"/>
      <c r="GM1881" s="240"/>
      <c r="GN1881" s="240"/>
      <c r="GO1881" s="240"/>
      <c r="GP1881" s="240"/>
      <c r="GQ1881" s="240"/>
      <c r="GR1881" s="240"/>
      <c r="GS1881" s="240"/>
      <c r="GT1881" s="240"/>
      <c r="GU1881" s="240"/>
      <c r="GV1881" s="240"/>
      <c r="GW1881" s="240"/>
      <c r="GX1881" s="240"/>
      <c r="GY1881" s="240"/>
      <c r="GZ1881" s="240"/>
      <c r="HA1881" s="240"/>
      <c r="HB1881" s="240"/>
      <c r="HC1881" s="240"/>
      <c r="HD1881" s="240"/>
      <c r="HE1881" s="240"/>
      <c r="HF1881" s="240"/>
      <c r="HG1881" s="240"/>
      <c r="HH1881" s="240"/>
      <c r="HI1881" s="240"/>
      <c r="HJ1881" s="240"/>
      <c r="HK1881" s="240"/>
      <c r="HL1881" s="240"/>
      <c r="HM1881" s="240"/>
      <c r="HN1881" s="240"/>
      <c r="HO1881" s="240"/>
      <c r="HP1881" s="240"/>
      <c r="HQ1881" s="240"/>
      <c r="HR1881" s="240"/>
      <c r="HS1881" s="240"/>
      <c r="HT1881" s="240"/>
      <c r="HU1881" s="240"/>
      <c r="HV1881" s="240"/>
      <c r="HW1881" s="240"/>
      <c r="HX1881" s="240"/>
      <c r="HY1881" s="240"/>
      <c r="HZ1881" s="240"/>
      <c r="IA1881" s="240"/>
      <c r="IB1881" s="240"/>
      <c r="IC1881" s="240"/>
      <c r="ID1881" s="240"/>
      <c r="IE1881" s="240"/>
      <c r="IF1881" s="240"/>
      <c r="IG1881" s="240"/>
      <c r="IH1881" s="240"/>
      <c r="II1881" s="240"/>
      <c r="IJ1881" s="240"/>
      <c r="IK1881" s="240"/>
      <c r="IL1881" s="240"/>
      <c r="IM1881" s="240"/>
      <c r="IN1881" s="240"/>
      <c r="IO1881" s="240"/>
      <c r="IP1881" s="240"/>
      <c r="IQ1881" s="240"/>
      <c r="IR1881" s="240"/>
      <c r="IS1881" s="240"/>
      <c r="IT1881" s="240"/>
      <c r="IU1881" s="240"/>
      <c r="IV1881" s="240"/>
      <c r="IW1881" s="240"/>
      <c r="IX1881" s="240"/>
      <c r="IY1881" s="240"/>
      <c r="IZ1881" s="240"/>
      <c r="JA1881" s="240"/>
      <c r="JB1881" s="240"/>
      <c r="JC1881" s="240"/>
    </row>
    <row r="1882" spans="1:263" s="1072" customFormat="1" x14ac:dyDescent="0.25">
      <c r="A1882" s="363"/>
      <c r="B1882" s="363">
        <v>1</v>
      </c>
      <c r="C1882" s="749" t="s">
        <v>228</v>
      </c>
      <c r="D1882" s="302"/>
      <c r="E1882" s="302"/>
      <c r="F1882" s="2205">
        <f>F1787</f>
        <v>3030</v>
      </c>
      <c r="G1882" s="950">
        <f>G1787</f>
        <v>757.5</v>
      </c>
      <c r="H1882" s="950">
        <f>H1787</f>
        <v>919</v>
      </c>
      <c r="I1882" s="2207">
        <f t="shared" ref="I1882:I1888" si="2058">H1882/G1882*100</f>
        <v>121.32013201320132</v>
      </c>
      <c r="J1882" s="2887"/>
      <c r="K1882" s="2887"/>
      <c r="L1882" s="2888"/>
      <c r="M1882" s="2888"/>
      <c r="N1882" s="2888"/>
      <c r="O1882" s="2888"/>
      <c r="P1882" s="2888"/>
      <c r="Q1882" s="2888"/>
      <c r="R1882" s="3148">
        <f t="shared" ref="R1882:AB1882" si="2059">R1787</f>
        <v>6100.3939760099756</v>
      </c>
      <c r="S1882" s="3148">
        <f t="shared" ref="S1882:T1882" si="2060">S1787</f>
        <v>6100.3939760099756</v>
      </c>
      <c r="T1882" s="3148">
        <f t="shared" si="2060"/>
        <v>6100.3939760099756</v>
      </c>
      <c r="U1882" s="3148">
        <f t="shared" si="2059"/>
        <v>1525.0984940024939</v>
      </c>
      <c r="V1882" s="3148">
        <f t="shared" si="2059"/>
        <v>1943.04872</v>
      </c>
      <c r="W1882" s="3149">
        <f t="shared" si="2059"/>
        <v>0</v>
      </c>
      <c r="X1882" s="3148">
        <f t="shared" si="2059"/>
        <v>0</v>
      </c>
      <c r="Y1882" s="3148">
        <f t="shared" si="2059"/>
        <v>417.9502259975061</v>
      </c>
      <c r="Z1882" s="3150">
        <f t="shared" si="2059"/>
        <v>0</v>
      </c>
      <c r="AA1882" s="3150">
        <f t="shared" si="2059"/>
        <v>-4.1344799999999999</v>
      </c>
      <c r="AB1882" s="3148">
        <f t="shared" si="2059"/>
        <v>1938.9142400000001</v>
      </c>
      <c r="AC1882" s="1152">
        <f t="shared" ref="AC1882:AD1882" si="2061">AC1787</f>
        <v>0</v>
      </c>
      <c r="AD1882" s="2955">
        <f t="shared" si="2061"/>
        <v>0</v>
      </c>
      <c r="AE1882" s="2583"/>
      <c r="AF1882" s="3340"/>
      <c r="AG1882" s="240"/>
      <c r="AH1882" s="240"/>
      <c r="AI1882" s="240"/>
      <c r="AJ1882" s="240"/>
      <c r="AK1882" s="240"/>
      <c r="AL1882" s="240"/>
      <c r="AM1882" s="240"/>
      <c r="AN1882" s="240"/>
      <c r="AO1882" s="240"/>
      <c r="AP1882" s="240"/>
      <c r="AQ1882" s="240"/>
      <c r="AR1882" s="240"/>
      <c r="AS1882" s="240"/>
      <c r="AT1882" s="240"/>
      <c r="AU1882" s="240"/>
      <c r="AV1882" s="240"/>
      <c r="AW1882" s="240"/>
      <c r="AX1882" s="240"/>
      <c r="AY1882" s="240"/>
      <c r="AZ1882" s="240"/>
      <c r="BA1882" s="240"/>
      <c r="BB1882" s="240"/>
      <c r="BC1882" s="240"/>
      <c r="BD1882" s="240"/>
      <c r="BE1882" s="240"/>
      <c r="BF1882" s="240"/>
      <c r="BG1882" s="240"/>
      <c r="BH1882" s="240"/>
      <c r="BI1882" s="240"/>
      <c r="BJ1882" s="240"/>
      <c r="BK1882" s="240"/>
      <c r="BL1882" s="240"/>
      <c r="BM1882" s="240"/>
      <c r="BN1882" s="240"/>
      <c r="BO1882" s="240"/>
      <c r="BP1882" s="240"/>
      <c r="BQ1882" s="240"/>
      <c r="BR1882" s="240"/>
      <c r="BS1882" s="240"/>
      <c r="BT1882" s="240"/>
      <c r="BU1882" s="240"/>
      <c r="BV1882" s="240"/>
      <c r="BW1882" s="240"/>
      <c r="BX1882" s="240"/>
      <c r="BY1882" s="240"/>
      <c r="BZ1882" s="240"/>
      <c r="CA1882" s="240"/>
      <c r="CB1882" s="240"/>
      <c r="CC1882" s="240"/>
      <c r="CD1882" s="240"/>
      <c r="CE1882" s="240"/>
      <c r="CF1882" s="240"/>
      <c r="CG1882" s="240"/>
      <c r="CH1882" s="240"/>
      <c r="CI1882" s="240"/>
      <c r="CJ1882" s="240"/>
      <c r="CK1882" s="240"/>
      <c r="CL1882" s="240"/>
      <c r="CM1882" s="240"/>
      <c r="CN1882" s="240"/>
      <c r="CO1882" s="240"/>
      <c r="CP1882" s="240"/>
      <c r="CQ1882" s="240"/>
      <c r="CR1882" s="240"/>
      <c r="CS1882" s="240"/>
      <c r="CT1882" s="240"/>
      <c r="CU1882" s="240"/>
      <c r="CV1882" s="240"/>
      <c r="CW1882" s="240"/>
      <c r="CX1882" s="240"/>
      <c r="CY1882" s="240"/>
      <c r="CZ1882" s="240"/>
      <c r="DA1882" s="240"/>
      <c r="DB1882" s="240"/>
      <c r="DC1882" s="240"/>
      <c r="DD1882" s="240"/>
      <c r="DE1882" s="240"/>
      <c r="DF1882" s="240"/>
      <c r="DG1882" s="240"/>
      <c r="DH1882" s="240"/>
      <c r="DI1882" s="240"/>
      <c r="DJ1882" s="240"/>
      <c r="DK1882" s="240"/>
      <c r="DL1882" s="240"/>
      <c r="DM1882" s="240"/>
      <c r="DN1882" s="240"/>
      <c r="DO1882" s="240"/>
      <c r="DP1882" s="240"/>
      <c r="DQ1882" s="240"/>
      <c r="DR1882" s="240"/>
      <c r="DS1882" s="240"/>
      <c r="DT1882" s="240"/>
      <c r="DU1882" s="240"/>
      <c r="DV1882" s="240"/>
      <c r="DW1882" s="240"/>
      <c r="DX1882" s="240"/>
      <c r="DY1882" s="240"/>
      <c r="DZ1882" s="240"/>
      <c r="EA1882" s="240"/>
      <c r="EB1882" s="240"/>
      <c r="EC1882" s="240"/>
      <c r="ED1882" s="240"/>
      <c r="EE1882" s="240"/>
      <c r="EF1882" s="240"/>
      <c r="EG1882" s="240"/>
      <c r="EH1882" s="240"/>
      <c r="EI1882" s="240"/>
      <c r="EJ1882" s="240"/>
      <c r="EK1882" s="240"/>
      <c r="EL1882" s="240"/>
      <c r="EM1882" s="240"/>
      <c r="EN1882" s="240"/>
      <c r="EO1882" s="240"/>
      <c r="EP1882" s="240"/>
      <c r="EQ1882" s="240"/>
      <c r="ER1882" s="240"/>
      <c r="ES1882" s="240"/>
      <c r="ET1882" s="240"/>
      <c r="EU1882" s="240"/>
      <c r="EV1882" s="240"/>
      <c r="EW1882" s="240"/>
      <c r="EX1882" s="240"/>
      <c r="EY1882" s="240"/>
      <c r="EZ1882" s="240"/>
      <c r="FA1882" s="240"/>
      <c r="FB1882" s="240"/>
      <c r="FC1882" s="240"/>
      <c r="FD1882" s="240"/>
      <c r="FE1882" s="240"/>
      <c r="FF1882" s="240"/>
      <c r="FG1882" s="240"/>
      <c r="FH1882" s="240"/>
      <c r="FI1882" s="240"/>
      <c r="FJ1882" s="240"/>
      <c r="FK1882" s="240"/>
      <c r="FL1882" s="240"/>
      <c r="FM1882" s="240"/>
      <c r="FN1882" s="240"/>
      <c r="FO1882" s="240"/>
      <c r="FP1882" s="240"/>
      <c r="FQ1882" s="240"/>
      <c r="FR1882" s="240"/>
      <c r="FS1882" s="240"/>
      <c r="FT1882" s="240"/>
      <c r="FU1882" s="240"/>
      <c r="FV1882" s="240"/>
      <c r="FW1882" s="240"/>
      <c r="FX1882" s="240"/>
      <c r="FY1882" s="240"/>
      <c r="FZ1882" s="240"/>
      <c r="GA1882" s="240"/>
      <c r="GB1882" s="240"/>
      <c r="GC1882" s="240"/>
      <c r="GD1882" s="240"/>
      <c r="GE1882" s="240"/>
      <c r="GF1882" s="240"/>
      <c r="GG1882" s="240"/>
      <c r="GH1882" s="240"/>
      <c r="GI1882" s="240"/>
      <c r="GJ1882" s="240"/>
      <c r="GK1882" s="240"/>
      <c r="GL1882" s="240"/>
      <c r="GM1882" s="240"/>
      <c r="GN1882" s="240"/>
      <c r="GO1882" s="240"/>
      <c r="GP1882" s="240"/>
      <c r="GQ1882" s="240"/>
      <c r="GR1882" s="240"/>
      <c r="GS1882" s="240"/>
      <c r="GT1882" s="240"/>
      <c r="GU1882" s="240"/>
      <c r="GV1882" s="240"/>
      <c r="GW1882" s="240"/>
      <c r="GX1882" s="240"/>
      <c r="GY1882" s="240"/>
      <c r="GZ1882" s="240"/>
      <c r="HA1882" s="240"/>
      <c r="HB1882" s="240"/>
      <c r="HC1882" s="240"/>
      <c r="HD1882" s="240"/>
      <c r="HE1882" s="240"/>
      <c r="HF1882" s="240"/>
      <c r="HG1882" s="240"/>
      <c r="HH1882" s="240"/>
      <c r="HI1882" s="240"/>
      <c r="HJ1882" s="240"/>
      <c r="HK1882" s="240"/>
      <c r="HL1882" s="240"/>
      <c r="HM1882" s="240"/>
      <c r="HN1882" s="240"/>
      <c r="HO1882" s="240"/>
      <c r="HP1882" s="240"/>
      <c r="HQ1882" s="240"/>
      <c r="HR1882" s="240"/>
      <c r="HS1882" s="240"/>
      <c r="HT1882" s="240"/>
      <c r="HU1882" s="240"/>
      <c r="HV1882" s="240"/>
      <c r="HW1882" s="240"/>
      <c r="HX1882" s="240"/>
      <c r="HY1882" s="240"/>
      <c r="HZ1882" s="240"/>
      <c r="IA1882" s="240"/>
      <c r="IB1882" s="240"/>
      <c r="IC1882" s="240"/>
      <c r="ID1882" s="240"/>
      <c r="IE1882" s="240"/>
      <c r="IF1882" s="240"/>
      <c r="IG1882" s="240"/>
      <c r="IH1882" s="240"/>
      <c r="II1882" s="240"/>
      <c r="IJ1882" s="240"/>
      <c r="IK1882" s="240"/>
      <c r="IL1882" s="240"/>
      <c r="IM1882" s="240"/>
      <c r="IN1882" s="240"/>
      <c r="IO1882" s="240"/>
      <c r="IP1882" s="240"/>
      <c r="IQ1882" s="240"/>
      <c r="IR1882" s="240"/>
      <c r="IS1882" s="240"/>
      <c r="IT1882" s="240"/>
      <c r="IU1882" s="240"/>
      <c r="IV1882" s="240"/>
      <c r="IW1882" s="240"/>
      <c r="IX1882" s="240"/>
      <c r="IY1882" s="240"/>
      <c r="IZ1882" s="240"/>
      <c r="JA1882" s="240"/>
      <c r="JB1882" s="240"/>
      <c r="JC1882" s="240"/>
    </row>
    <row r="1883" spans="1:263" s="1072" customFormat="1" ht="57.75" x14ac:dyDescent="0.25">
      <c r="A1883" s="363"/>
      <c r="B1883" s="363"/>
      <c r="C1883" s="774" t="s">
        <v>543</v>
      </c>
      <c r="D1883" s="302"/>
      <c r="E1883" s="302"/>
      <c r="F1883" s="2208">
        <f t="shared" ref="F1883:H1884" si="2062">F1835+F1822+F1796</f>
        <v>7318</v>
      </c>
      <c r="G1883" s="2207">
        <f t="shared" si="2062"/>
        <v>1829.5</v>
      </c>
      <c r="H1883" s="2207">
        <f t="shared" si="2062"/>
        <v>614</v>
      </c>
      <c r="I1883" s="2207">
        <f t="shared" si="2058"/>
        <v>33.561082262913366</v>
      </c>
      <c r="J1883" s="2887"/>
      <c r="K1883" s="2887"/>
      <c r="L1883" s="2888"/>
      <c r="M1883" s="2888"/>
      <c r="N1883" s="2888"/>
      <c r="O1883" s="2888"/>
      <c r="P1883" s="2888"/>
      <c r="Q1883" s="2888"/>
      <c r="R1883" s="3148">
        <f t="shared" ref="R1883:AB1883" si="2063">R1835+R1822+R1796</f>
        <v>0</v>
      </c>
      <c r="S1883" s="3148">
        <f t="shared" ref="S1883:T1883" si="2064">S1835+S1822+S1796</f>
        <v>0</v>
      </c>
      <c r="T1883" s="3148">
        <f t="shared" si="2064"/>
        <v>0</v>
      </c>
      <c r="U1883" s="3148">
        <f t="shared" si="2063"/>
        <v>0</v>
      </c>
      <c r="V1883" s="3148">
        <f t="shared" si="2063"/>
        <v>0</v>
      </c>
      <c r="W1883" s="3149">
        <f t="shared" si="2063"/>
        <v>0</v>
      </c>
      <c r="X1883" s="3148">
        <f t="shared" si="2063"/>
        <v>0</v>
      </c>
      <c r="Y1883" s="3148">
        <f t="shared" si="2063"/>
        <v>0</v>
      </c>
      <c r="Z1883" s="3150">
        <f t="shared" si="2063"/>
        <v>0</v>
      </c>
      <c r="AA1883" s="3150">
        <f t="shared" si="2063"/>
        <v>0</v>
      </c>
      <c r="AB1883" s="3148">
        <f t="shared" si="2063"/>
        <v>0</v>
      </c>
      <c r="AC1883" s="1152"/>
      <c r="AD1883" s="2955"/>
      <c r="AE1883" s="2583"/>
      <c r="AF1883" s="3340"/>
      <c r="AG1883" s="240"/>
      <c r="AH1883" s="240"/>
      <c r="AI1883" s="240"/>
      <c r="AJ1883" s="240"/>
      <c r="AK1883" s="240"/>
      <c r="AL1883" s="240"/>
      <c r="AM1883" s="240"/>
      <c r="AN1883" s="240"/>
      <c r="AO1883" s="240"/>
      <c r="AP1883" s="240"/>
      <c r="AQ1883" s="240"/>
      <c r="AR1883" s="240"/>
      <c r="AS1883" s="240"/>
      <c r="AT1883" s="240"/>
      <c r="AU1883" s="240"/>
      <c r="AV1883" s="240"/>
      <c r="AW1883" s="240"/>
      <c r="AX1883" s="240"/>
      <c r="AY1883" s="240"/>
      <c r="AZ1883" s="240"/>
      <c r="BA1883" s="240"/>
      <c r="BB1883" s="240"/>
      <c r="BC1883" s="240"/>
      <c r="BD1883" s="240"/>
      <c r="BE1883" s="240"/>
      <c r="BF1883" s="240"/>
      <c r="BG1883" s="240"/>
      <c r="BH1883" s="240"/>
      <c r="BI1883" s="240"/>
      <c r="BJ1883" s="240"/>
      <c r="BK1883" s="240"/>
      <c r="BL1883" s="240"/>
      <c r="BM1883" s="240"/>
      <c r="BN1883" s="240"/>
      <c r="BO1883" s="240"/>
      <c r="BP1883" s="240"/>
      <c r="BQ1883" s="240"/>
      <c r="BR1883" s="240"/>
      <c r="BS1883" s="240"/>
      <c r="BT1883" s="240"/>
      <c r="BU1883" s="240"/>
      <c r="BV1883" s="240"/>
      <c r="BW1883" s="240"/>
      <c r="BX1883" s="240"/>
      <c r="BY1883" s="240"/>
      <c r="BZ1883" s="240"/>
      <c r="CA1883" s="240"/>
      <c r="CB1883" s="240"/>
      <c r="CC1883" s="240"/>
      <c r="CD1883" s="240"/>
      <c r="CE1883" s="240"/>
      <c r="CF1883" s="240"/>
      <c r="CG1883" s="240"/>
      <c r="CH1883" s="240"/>
      <c r="CI1883" s="240"/>
      <c r="CJ1883" s="240"/>
      <c r="CK1883" s="240"/>
      <c r="CL1883" s="240"/>
      <c r="CM1883" s="240"/>
      <c r="CN1883" s="240"/>
      <c r="CO1883" s="240"/>
      <c r="CP1883" s="240"/>
      <c r="CQ1883" s="240"/>
      <c r="CR1883" s="240"/>
      <c r="CS1883" s="240"/>
      <c r="CT1883" s="240"/>
      <c r="CU1883" s="240"/>
      <c r="CV1883" s="240"/>
      <c r="CW1883" s="240"/>
      <c r="CX1883" s="240"/>
      <c r="CY1883" s="240"/>
      <c r="CZ1883" s="240"/>
      <c r="DA1883" s="240"/>
      <c r="DB1883" s="240"/>
      <c r="DC1883" s="240"/>
      <c r="DD1883" s="240"/>
      <c r="DE1883" s="240"/>
      <c r="DF1883" s="240"/>
      <c r="DG1883" s="240"/>
      <c r="DH1883" s="240"/>
      <c r="DI1883" s="240"/>
      <c r="DJ1883" s="240"/>
      <c r="DK1883" s="240"/>
      <c r="DL1883" s="240"/>
      <c r="DM1883" s="240"/>
      <c r="DN1883" s="240"/>
      <c r="DO1883" s="240"/>
      <c r="DP1883" s="240"/>
      <c r="DQ1883" s="240"/>
      <c r="DR1883" s="240"/>
      <c r="DS1883" s="240"/>
      <c r="DT1883" s="240"/>
      <c r="DU1883" s="240"/>
      <c r="DV1883" s="240"/>
      <c r="DW1883" s="240"/>
      <c r="DX1883" s="240"/>
      <c r="DY1883" s="240"/>
      <c r="DZ1883" s="240"/>
      <c r="EA1883" s="240"/>
      <c r="EB1883" s="240"/>
      <c r="EC1883" s="240"/>
      <c r="ED1883" s="240"/>
      <c r="EE1883" s="240"/>
      <c r="EF1883" s="240"/>
      <c r="EG1883" s="240"/>
      <c r="EH1883" s="240"/>
      <c r="EI1883" s="240"/>
      <c r="EJ1883" s="240"/>
      <c r="EK1883" s="240"/>
      <c r="EL1883" s="240"/>
      <c r="EM1883" s="240"/>
      <c r="EN1883" s="240"/>
      <c r="EO1883" s="240"/>
      <c r="EP1883" s="240"/>
      <c r="EQ1883" s="240"/>
      <c r="ER1883" s="240"/>
      <c r="ES1883" s="240"/>
      <c r="ET1883" s="240"/>
      <c r="EU1883" s="240"/>
      <c r="EV1883" s="240"/>
      <c r="EW1883" s="240"/>
      <c r="EX1883" s="240"/>
      <c r="EY1883" s="240"/>
      <c r="EZ1883" s="240"/>
      <c r="FA1883" s="240"/>
      <c r="FB1883" s="240"/>
      <c r="FC1883" s="240"/>
      <c r="FD1883" s="240"/>
      <c r="FE1883" s="240"/>
      <c r="FF1883" s="240"/>
      <c r="FG1883" s="240"/>
      <c r="FH1883" s="240"/>
      <c r="FI1883" s="240"/>
      <c r="FJ1883" s="240"/>
      <c r="FK1883" s="240"/>
      <c r="FL1883" s="240"/>
      <c r="FM1883" s="240"/>
      <c r="FN1883" s="240"/>
      <c r="FO1883" s="240"/>
      <c r="FP1883" s="240"/>
      <c r="FQ1883" s="240"/>
      <c r="FR1883" s="240"/>
      <c r="FS1883" s="240"/>
      <c r="FT1883" s="240"/>
      <c r="FU1883" s="240"/>
      <c r="FV1883" s="240"/>
      <c r="FW1883" s="240"/>
      <c r="FX1883" s="240"/>
      <c r="FY1883" s="240"/>
      <c r="FZ1883" s="240"/>
      <c r="GA1883" s="240"/>
      <c r="GB1883" s="240"/>
      <c r="GC1883" s="240"/>
      <c r="GD1883" s="240"/>
      <c r="GE1883" s="240"/>
      <c r="GF1883" s="240"/>
      <c r="GG1883" s="240"/>
      <c r="GH1883" s="240"/>
      <c r="GI1883" s="240"/>
      <c r="GJ1883" s="240"/>
      <c r="GK1883" s="240"/>
      <c r="GL1883" s="240"/>
      <c r="GM1883" s="240"/>
      <c r="GN1883" s="240"/>
      <c r="GO1883" s="240"/>
      <c r="GP1883" s="240"/>
      <c r="GQ1883" s="240"/>
      <c r="GR1883" s="240"/>
      <c r="GS1883" s="240"/>
      <c r="GT1883" s="240"/>
      <c r="GU1883" s="240"/>
      <c r="GV1883" s="240"/>
      <c r="GW1883" s="240"/>
      <c r="GX1883" s="240"/>
      <c r="GY1883" s="240"/>
      <c r="GZ1883" s="240"/>
      <c r="HA1883" s="240"/>
      <c r="HB1883" s="240"/>
      <c r="HC1883" s="240"/>
      <c r="HD1883" s="240"/>
      <c r="HE1883" s="240"/>
      <c r="HF1883" s="240"/>
      <c r="HG1883" s="240"/>
      <c r="HH1883" s="240"/>
      <c r="HI1883" s="240"/>
      <c r="HJ1883" s="240"/>
      <c r="HK1883" s="240"/>
      <c r="HL1883" s="240"/>
      <c r="HM1883" s="240"/>
      <c r="HN1883" s="240"/>
      <c r="HO1883" s="240"/>
      <c r="HP1883" s="240"/>
      <c r="HQ1883" s="240"/>
      <c r="HR1883" s="240"/>
      <c r="HS1883" s="240"/>
      <c r="HT1883" s="240"/>
      <c r="HU1883" s="240"/>
      <c r="HV1883" s="240"/>
      <c r="HW1883" s="240"/>
      <c r="HX1883" s="240"/>
      <c r="HY1883" s="240"/>
      <c r="HZ1883" s="240"/>
      <c r="IA1883" s="240"/>
      <c r="IB1883" s="240"/>
      <c r="IC1883" s="240"/>
      <c r="ID1883" s="240"/>
      <c r="IE1883" s="240"/>
      <c r="IF1883" s="240"/>
      <c r="IG1883" s="240"/>
      <c r="IH1883" s="240"/>
      <c r="II1883" s="240"/>
      <c r="IJ1883" s="240"/>
      <c r="IK1883" s="240"/>
      <c r="IL1883" s="240"/>
      <c r="IM1883" s="240"/>
      <c r="IN1883" s="240"/>
      <c r="IO1883" s="240"/>
      <c r="IP1883" s="240"/>
      <c r="IQ1883" s="240"/>
      <c r="IR1883" s="240"/>
      <c r="IS1883" s="240"/>
      <c r="IT1883" s="240"/>
      <c r="IU1883" s="240"/>
      <c r="IV1883" s="240"/>
      <c r="IW1883" s="240"/>
      <c r="IX1883" s="240"/>
      <c r="IY1883" s="240"/>
      <c r="IZ1883" s="240"/>
      <c r="JA1883" s="240"/>
      <c r="JB1883" s="240"/>
      <c r="JC1883" s="240"/>
    </row>
    <row r="1884" spans="1:263" s="1072" customFormat="1" ht="29.25" x14ac:dyDescent="0.25">
      <c r="A1884" s="363"/>
      <c r="B1884" s="363">
        <v>1</v>
      </c>
      <c r="C1884" s="774" t="s">
        <v>273</v>
      </c>
      <c r="D1884" s="302"/>
      <c r="E1884" s="302"/>
      <c r="F1884" s="2208">
        <f t="shared" si="2062"/>
        <v>38345.4</v>
      </c>
      <c r="G1884" s="2207">
        <f t="shared" si="2062"/>
        <v>9587.25</v>
      </c>
      <c r="H1884" s="2207">
        <f t="shared" si="2062"/>
        <v>5007.7749999999996</v>
      </c>
      <c r="I1884" s="2207">
        <f t="shared" si="2058"/>
        <v>52.233695793892934</v>
      </c>
      <c r="J1884" s="2887"/>
      <c r="K1884" s="2887"/>
      <c r="L1884" s="2888"/>
      <c r="M1884" s="2888"/>
      <c r="N1884" s="2888"/>
      <c r="O1884" s="2888"/>
      <c r="P1884" s="2888"/>
      <c r="Q1884" s="2888"/>
      <c r="R1884" s="3148">
        <f t="shared" ref="R1884:AB1884" si="2065">R1836+R1823+R1797</f>
        <v>0</v>
      </c>
      <c r="S1884" s="3148">
        <f t="shared" ref="S1884:T1884" si="2066">S1836+S1823+S1797</f>
        <v>0</v>
      </c>
      <c r="T1884" s="3148">
        <f t="shared" si="2066"/>
        <v>0</v>
      </c>
      <c r="U1884" s="3148">
        <f t="shared" si="2065"/>
        <v>0</v>
      </c>
      <c r="V1884" s="3148">
        <f t="shared" si="2065"/>
        <v>0</v>
      </c>
      <c r="W1884" s="3149">
        <f t="shared" si="2065"/>
        <v>0</v>
      </c>
      <c r="X1884" s="3148">
        <f t="shared" si="2065"/>
        <v>0</v>
      </c>
      <c r="Y1884" s="3148">
        <f t="shared" si="2065"/>
        <v>0</v>
      </c>
      <c r="Z1884" s="3150">
        <f t="shared" si="2065"/>
        <v>0</v>
      </c>
      <c r="AA1884" s="3150">
        <f t="shared" si="2065"/>
        <v>0</v>
      </c>
      <c r="AB1884" s="3148">
        <f t="shared" si="2065"/>
        <v>0</v>
      </c>
      <c r="AC1884" s="1156" t="e">
        <f>AC1836+AC1823+AC1797</f>
        <v>#REF!</v>
      </c>
      <c r="AD1884" s="2955"/>
      <c r="AE1884" s="2583"/>
      <c r="AF1884" s="3340"/>
      <c r="AG1884" s="240"/>
      <c r="AH1884" s="240"/>
      <c r="AI1884" s="240"/>
      <c r="AJ1884" s="240"/>
      <c r="AK1884" s="240"/>
      <c r="AL1884" s="240"/>
      <c r="AM1884" s="240"/>
      <c r="AN1884" s="240"/>
      <c r="AO1884" s="240"/>
      <c r="AP1884" s="240"/>
      <c r="AQ1884" s="240"/>
      <c r="AR1884" s="240"/>
      <c r="AS1884" s="240"/>
      <c r="AT1884" s="240"/>
      <c r="AU1884" s="240"/>
      <c r="AV1884" s="240"/>
      <c r="AW1884" s="240"/>
      <c r="AX1884" s="240"/>
      <c r="AY1884" s="240"/>
      <c r="AZ1884" s="240"/>
      <c r="BA1884" s="240"/>
      <c r="BB1884" s="240"/>
      <c r="BC1884" s="240"/>
      <c r="BD1884" s="240"/>
      <c r="BE1884" s="240"/>
      <c r="BF1884" s="240"/>
      <c r="BG1884" s="240"/>
      <c r="BH1884" s="240"/>
      <c r="BI1884" s="240"/>
      <c r="BJ1884" s="240"/>
      <c r="BK1884" s="240"/>
      <c r="BL1884" s="240"/>
      <c r="BM1884" s="240"/>
      <c r="BN1884" s="240"/>
      <c r="BO1884" s="240"/>
      <c r="BP1884" s="240"/>
      <c r="BQ1884" s="240"/>
      <c r="BR1884" s="240"/>
      <c r="BS1884" s="240"/>
      <c r="BT1884" s="240"/>
      <c r="BU1884" s="240"/>
      <c r="BV1884" s="240"/>
      <c r="BW1884" s="240"/>
      <c r="BX1884" s="240"/>
      <c r="BY1884" s="240"/>
      <c r="BZ1884" s="240"/>
      <c r="CA1884" s="240"/>
      <c r="CB1884" s="240"/>
      <c r="CC1884" s="240"/>
      <c r="CD1884" s="240"/>
      <c r="CE1884" s="240"/>
      <c r="CF1884" s="240"/>
      <c r="CG1884" s="240"/>
      <c r="CH1884" s="240"/>
      <c r="CI1884" s="240"/>
      <c r="CJ1884" s="240"/>
      <c r="CK1884" s="240"/>
      <c r="CL1884" s="240"/>
      <c r="CM1884" s="240"/>
      <c r="CN1884" s="240"/>
      <c r="CO1884" s="240"/>
      <c r="CP1884" s="240"/>
      <c r="CQ1884" s="240"/>
      <c r="CR1884" s="240"/>
      <c r="CS1884" s="240"/>
      <c r="CT1884" s="240"/>
      <c r="CU1884" s="240"/>
      <c r="CV1884" s="240"/>
      <c r="CW1884" s="240"/>
      <c r="CX1884" s="240"/>
      <c r="CY1884" s="240"/>
      <c r="CZ1884" s="240"/>
      <c r="DA1884" s="240"/>
      <c r="DB1884" s="240"/>
      <c r="DC1884" s="240"/>
      <c r="DD1884" s="240"/>
      <c r="DE1884" s="240"/>
      <c r="DF1884" s="240"/>
      <c r="DG1884" s="240"/>
      <c r="DH1884" s="240"/>
      <c r="DI1884" s="240"/>
      <c r="DJ1884" s="240"/>
      <c r="DK1884" s="240"/>
      <c r="DL1884" s="240"/>
      <c r="DM1884" s="240"/>
      <c r="DN1884" s="240"/>
      <c r="DO1884" s="240"/>
      <c r="DP1884" s="240"/>
      <c r="DQ1884" s="240"/>
      <c r="DR1884" s="240"/>
      <c r="DS1884" s="240"/>
      <c r="DT1884" s="240"/>
      <c r="DU1884" s="240"/>
      <c r="DV1884" s="240"/>
      <c r="DW1884" s="240"/>
      <c r="DX1884" s="240"/>
      <c r="DY1884" s="240"/>
      <c r="DZ1884" s="240"/>
      <c r="EA1884" s="240"/>
      <c r="EB1884" s="240"/>
      <c r="EC1884" s="240"/>
      <c r="ED1884" s="240"/>
      <c r="EE1884" s="240"/>
      <c r="EF1884" s="240"/>
      <c r="EG1884" s="240"/>
      <c r="EH1884" s="240"/>
      <c r="EI1884" s="240"/>
      <c r="EJ1884" s="240"/>
      <c r="EK1884" s="240"/>
      <c r="EL1884" s="240"/>
      <c r="EM1884" s="240"/>
      <c r="EN1884" s="240"/>
      <c r="EO1884" s="240"/>
      <c r="EP1884" s="240"/>
      <c r="EQ1884" s="240"/>
      <c r="ER1884" s="240"/>
      <c r="ES1884" s="240"/>
      <c r="ET1884" s="240"/>
      <c r="EU1884" s="240"/>
      <c r="EV1884" s="240"/>
      <c r="EW1884" s="240"/>
      <c r="EX1884" s="240"/>
      <c r="EY1884" s="240"/>
      <c r="EZ1884" s="240"/>
      <c r="FA1884" s="240"/>
      <c r="FB1884" s="240"/>
      <c r="FC1884" s="240"/>
      <c r="FD1884" s="240"/>
      <c r="FE1884" s="240"/>
      <c r="FF1884" s="240"/>
      <c r="FG1884" s="240"/>
      <c r="FH1884" s="240"/>
      <c r="FI1884" s="240"/>
      <c r="FJ1884" s="240"/>
      <c r="FK1884" s="240"/>
      <c r="FL1884" s="240"/>
      <c r="FM1884" s="240"/>
      <c r="FN1884" s="240"/>
      <c r="FO1884" s="240"/>
      <c r="FP1884" s="240"/>
      <c r="FQ1884" s="240"/>
      <c r="FR1884" s="240"/>
      <c r="FS1884" s="240"/>
      <c r="FT1884" s="240"/>
      <c r="FU1884" s="240"/>
      <c r="FV1884" s="240"/>
      <c r="FW1884" s="240"/>
      <c r="FX1884" s="240"/>
      <c r="FY1884" s="240"/>
      <c r="FZ1884" s="240"/>
      <c r="GA1884" s="240"/>
      <c r="GB1884" s="240"/>
      <c r="GC1884" s="240"/>
      <c r="GD1884" s="240"/>
      <c r="GE1884" s="240"/>
      <c r="GF1884" s="240"/>
      <c r="GG1884" s="240"/>
      <c r="GH1884" s="240"/>
      <c r="GI1884" s="240"/>
      <c r="GJ1884" s="240"/>
      <c r="GK1884" s="240"/>
      <c r="GL1884" s="240"/>
      <c r="GM1884" s="240"/>
      <c r="GN1884" s="240"/>
      <c r="GO1884" s="240"/>
      <c r="GP1884" s="240"/>
      <c r="GQ1884" s="240"/>
      <c r="GR1884" s="240"/>
      <c r="GS1884" s="240"/>
      <c r="GT1884" s="240"/>
      <c r="GU1884" s="240"/>
      <c r="GV1884" s="240"/>
      <c r="GW1884" s="240"/>
      <c r="GX1884" s="240"/>
      <c r="GY1884" s="240"/>
      <c r="GZ1884" s="240"/>
      <c r="HA1884" s="240"/>
      <c r="HB1884" s="240"/>
      <c r="HC1884" s="240"/>
      <c r="HD1884" s="240"/>
      <c r="HE1884" s="240"/>
      <c r="HF1884" s="240"/>
      <c r="HG1884" s="240"/>
      <c r="HH1884" s="240"/>
      <c r="HI1884" s="240"/>
      <c r="HJ1884" s="240"/>
      <c r="HK1884" s="240"/>
      <c r="HL1884" s="240"/>
      <c r="HM1884" s="240"/>
      <c r="HN1884" s="240"/>
      <c r="HO1884" s="240"/>
      <c r="HP1884" s="240"/>
      <c r="HQ1884" s="240"/>
      <c r="HR1884" s="240"/>
      <c r="HS1884" s="240"/>
      <c r="HT1884" s="240"/>
      <c r="HU1884" s="240"/>
      <c r="HV1884" s="240"/>
      <c r="HW1884" s="240"/>
      <c r="HX1884" s="240"/>
      <c r="HY1884" s="240"/>
      <c r="HZ1884" s="240"/>
      <c r="IA1884" s="240"/>
      <c r="IB1884" s="240"/>
      <c r="IC1884" s="240"/>
      <c r="ID1884" s="240"/>
      <c r="IE1884" s="240"/>
      <c r="IF1884" s="240"/>
      <c r="IG1884" s="240"/>
      <c r="IH1884" s="240"/>
      <c r="II1884" s="240"/>
      <c r="IJ1884" s="240"/>
      <c r="IK1884" s="240"/>
      <c r="IL1884" s="240"/>
      <c r="IM1884" s="240"/>
      <c r="IN1884" s="240"/>
      <c r="IO1884" s="240"/>
      <c r="IP1884" s="240"/>
      <c r="IQ1884" s="240"/>
      <c r="IR1884" s="240"/>
      <c r="IS1884" s="240"/>
      <c r="IT1884" s="240"/>
      <c r="IU1884" s="240"/>
      <c r="IV1884" s="240"/>
      <c r="IW1884" s="240"/>
      <c r="IX1884" s="240"/>
      <c r="IY1884" s="240"/>
      <c r="IZ1884" s="240"/>
      <c r="JA1884" s="240"/>
      <c r="JB1884" s="240"/>
      <c r="JC1884" s="240"/>
    </row>
    <row r="1885" spans="1:263" s="1072" customFormat="1" ht="43.5" x14ac:dyDescent="0.25">
      <c r="A1885" s="363">
        <v>1</v>
      </c>
      <c r="B1885" s="363">
        <v>1</v>
      </c>
      <c r="C1885" s="774" t="s">
        <v>288</v>
      </c>
      <c r="D1885" s="302"/>
      <c r="E1885" s="302"/>
      <c r="F1885" s="2208">
        <f t="shared" ref="F1885:H1887" si="2067">F1798</f>
        <v>22790</v>
      </c>
      <c r="G1885" s="2207">
        <f t="shared" si="2067"/>
        <v>5697.5</v>
      </c>
      <c r="H1885" s="2207">
        <f t="shared" si="2067"/>
        <v>4102</v>
      </c>
      <c r="I1885" s="2207">
        <f t="shared" si="2058"/>
        <v>71.996489688459846</v>
      </c>
      <c r="J1885" s="2887"/>
      <c r="K1885" s="2887"/>
      <c r="L1885" s="2888"/>
      <c r="M1885" s="2888"/>
      <c r="N1885" s="2888"/>
      <c r="O1885" s="2888"/>
      <c r="P1885" s="2888"/>
      <c r="Q1885" s="2888"/>
      <c r="R1885" s="3148">
        <f t="shared" ref="R1885:AB1885" si="2068">R1798</f>
        <v>0</v>
      </c>
      <c r="S1885" s="3148">
        <f t="shared" ref="S1885:T1885" si="2069">S1798</f>
        <v>0</v>
      </c>
      <c r="T1885" s="3148">
        <f t="shared" si="2069"/>
        <v>0</v>
      </c>
      <c r="U1885" s="3148">
        <f t="shared" si="2068"/>
        <v>0</v>
      </c>
      <c r="V1885" s="3148">
        <f t="shared" si="2068"/>
        <v>0</v>
      </c>
      <c r="W1885" s="3149">
        <f t="shared" si="2068"/>
        <v>0</v>
      </c>
      <c r="X1885" s="3148">
        <f t="shared" si="2068"/>
        <v>0</v>
      </c>
      <c r="Y1885" s="3148">
        <f t="shared" si="2068"/>
        <v>0</v>
      </c>
      <c r="Z1885" s="3150">
        <f t="shared" si="2068"/>
        <v>0</v>
      </c>
      <c r="AA1885" s="3150">
        <f t="shared" si="2068"/>
        <v>0</v>
      </c>
      <c r="AB1885" s="3148">
        <f t="shared" si="2068"/>
        <v>0</v>
      </c>
      <c r="AC1885" s="1156">
        <f>AC1798</f>
        <v>0</v>
      </c>
      <c r="AD1885" s="2955"/>
      <c r="AE1885" s="2583"/>
      <c r="AF1885" s="3340"/>
      <c r="AG1885" s="240"/>
      <c r="AH1885" s="240"/>
      <c r="AI1885" s="240"/>
      <c r="AJ1885" s="240"/>
      <c r="AK1885" s="240"/>
      <c r="AL1885" s="240"/>
      <c r="AM1885" s="240"/>
      <c r="AN1885" s="240"/>
      <c r="AO1885" s="240"/>
      <c r="AP1885" s="240"/>
      <c r="AQ1885" s="240"/>
      <c r="AR1885" s="240"/>
      <c r="AS1885" s="240"/>
      <c r="AT1885" s="240"/>
      <c r="AU1885" s="240"/>
      <c r="AV1885" s="240"/>
      <c r="AW1885" s="240"/>
      <c r="AX1885" s="240"/>
      <c r="AY1885" s="240"/>
      <c r="AZ1885" s="240"/>
      <c r="BA1885" s="240"/>
      <c r="BB1885" s="240"/>
      <c r="BC1885" s="240"/>
      <c r="BD1885" s="240"/>
      <c r="BE1885" s="240"/>
      <c r="BF1885" s="240"/>
      <c r="BG1885" s="240"/>
      <c r="BH1885" s="240"/>
      <c r="BI1885" s="240"/>
      <c r="BJ1885" s="240"/>
      <c r="BK1885" s="240"/>
      <c r="BL1885" s="240"/>
      <c r="BM1885" s="240"/>
      <c r="BN1885" s="240"/>
      <c r="BO1885" s="240"/>
      <c r="BP1885" s="240"/>
      <c r="BQ1885" s="240"/>
      <c r="BR1885" s="240"/>
      <c r="BS1885" s="240"/>
      <c r="BT1885" s="240"/>
      <c r="BU1885" s="240"/>
      <c r="BV1885" s="240"/>
      <c r="BW1885" s="240"/>
      <c r="BX1885" s="240"/>
      <c r="BY1885" s="240"/>
      <c r="BZ1885" s="240"/>
      <c r="CA1885" s="240"/>
      <c r="CB1885" s="240"/>
      <c r="CC1885" s="240"/>
      <c r="CD1885" s="240"/>
      <c r="CE1885" s="240"/>
      <c r="CF1885" s="240"/>
      <c r="CG1885" s="240"/>
      <c r="CH1885" s="240"/>
      <c r="CI1885" s="240"/>
      <c r="CJ1885" s="240"/>
      <c r="CK1885" s="240"/>
      <c r="CL1885" s="240"/>
      <c r="CM1885" s="240"/>
      <c r="CN1885" s="240"/>
      <c r="CO1885" s="240"/>
      <c r="CP1885" s="240"/>
      <c r="CQ1885" s="240"/>
      <c r="CR1885" s="240"/>
      <c r="CS1885" s="240"/>
      <c r="CT1885" s="240"/>
      <c r="CU1885" s="240"/>
      <c r="CV1885" s="240"/>
      <c r="CW1885" s="240"/>
      <c r="CX1885" s="240"/>
      <c r="CY1885" s="240"/>
      <c r="CZ1885" s="240"/>
      <c r="DA1885" s="240"/>
      <c r="DB1885" s="240"/>
      <c r="DC1885" s="240"/>
      <c r="DD1885" s="240"/>
      <c r="DE1885" s="240"/>
      <c r="DF1885" s="240"/>
      <c r="DG1885" s="240"/>
      <c r="DH1885" s="240"/>
      <c r="DI1885" s="240"/>
      <c r="DJ1885" s="240"/>
      <c r="DK1885" s="240"/>
      <c r="DL1885" s="240"/>
      <c r="DM1885" s="240"/>
      <c r="DN1885" s="240"/>
      <c r="DO1885" s="240"/>
      <c r="DP1885" s="240"/>
      <c r="DQ1885" s="240"/>
      <c r="DR1885" s="240"/>
      <c r="DS1885" s="240"/>
      <c r="DT1885" s="240"/>
      <c r="DU1885" s="240"/>
      <c r="DV1885" s="240"/>
      <c r="DW1885" s="240"/>
      <c r="DX1885" s="240"/>
      <c r="DY1885" s="240"/>
      <c r="DZ1885" s="240"/>
      <c r="EA1885" s="240"/>
      <c r="EB1885" s="240"/>
      <c r="EC1885" s="240"/>
      <c r="ED1885" s="240"/>
      <c r="EE1885" s="240"/>
      <c r="EF1885" s="240"/>
      <c r="EG1885" s="240"/>
      <c r="EH1885" s="240"/>
      <c r="EI1885" s="240"/>
      <c r="EJ1885" s="240"/>
      <c r="EK1885" s="240"/>
      <c r="EL1885" s="240"/>
      <c r="EM1885" s="240"/>
      <c r="EN1885" s="240"/>
      <c r="EO1885" s="240"/>
      <c r="EP1885" s="240"/>
      <c r="EQ1885" s="240"/>
      <c r="ER1885" s="240"/>
      <c r="ES1885" s="240"/>
      <c r="ET1885" s="240"/>
      <c r="EU1885" s="240"/>
      <c r="EV1885" s="240"/>
      <c r="EW1885" s="240"/>
      <c r="EX1885" s="240"/>
      <c r="EY1885" s="240"/>
      <c r="EZ1885" s="240"/>
      <c r="FA1885" s="240"/>
      <c r="FB1885" s="240"/>
      <c r="FC1885" s="240"/>
      <c r="FD1885" s="240"/>
      <c r="FE1885" s="240"/>
      <c r="FF1885" s="240"/>
      <c r="FG1885" s="240"/>
      <c r="FH1885" s="240"/>
      <c r="FI1885" s="240"/>
      <c r="FJ1885" s="240"/>
      <c r="FK1885" s="240"/>
      <c r="FL1885" s="240"/>
      <c r="FM1885" s="240"/>
      <c r="FN1885" s="240"/>
      <c r="FO1885" s="240"/>
      <c r="FP1885" s="240"/>
      <c r="FQ1885" s="240"/>
      <c r="FR1885" s="240"/>
      <c r="FS1885" s="240"/>
      <c r="FT1885" s="240"/>
      <c r="FU1885" s="240"/>
      <c r="FV1885" s="240"/>
      <c r="FW1885" s="240"/>
      <c r="FX1885" s="240"/>
      <c r="FY1885" s="240"/>
      <c r="FZ1885" s="240"/>
      <c r="GA1885" s="240"/>
      <c r="GB1885" s="240"/>
      <c r="GC1885" s="240"/>
      <c r="GD1885" s="240"/>
      <c r="GE1885" s="240"/>
      <c r="GF1885" s="240"/>
      <c r="GG1885" s="240"/>
      <c r="GH1885" s="240"/>
      <c r="GI1885" s="240"/>
      <c r="GJ1885" s="240"/>
      <c r="GK1885" s="240"/>
      <c r="GL1885" s="240"/>
      <c r="GM1885" s="240"/>
      <c r="GN1885" s="240"/>
      <c r="GO1885" s="240"/>
      <c r="GP1885" s="240"/>
      <c r="GQ1885" s="240"/>
      <c r="GR1885" s="240"/>
      <c r="GS1885" s="240"/>
      <c r="GT1885" s="240"/>
      <c r="GU1885" s="240"/>
      <c r="GV1885" s="240"/>
      <c r="GW1885" s="240"/>
      <c r="GX1885" s="240"/>
      <c r="GY1885" s="240"/>
      <c r="GZ1885" s="240"/>
      <c r="HA1885" s="240"/>
      <c r="HB1885" s="240"/>
      <c r="HC1885" s="240"/>
      <c r="HD1885" s="240"/>
      <c r="HE1885" s="240"/>
      <c r="HF1885" s="240"/>
      <c r="HG1885" s="240"/>
      <c r="HH1885" s="240"/>
      <c r="HI1885" s="240"/>
      <c r="HJ1885" s="240"/>
      <c r="HK1885" s="240"/>
      <c r="HL1885" s="240"/>
      <c r="HM1885" s="240"/>
      <c r="HN1885" s="240"/>
      <c r="HO1885" s="240"/>
      <c r="HP1885" s="240"/>
      <c r="HQ1885" s="240"/>
      <c r="HR1885" s="240"/>
      <c r="HS1885" s="240"/>
      <c r="HT1885" s="240"/>
      <c r="HU1885" s="240"/>
      <c r="HV1885" s="240"/>
      <c r="HW1885" s="240"/>
      <c r="HX1885" s="240"/>
      <c r="HY1885" s="240"/>
      <c r="HZ1885" s="240"/>
      <c r="IA1885" s="240"/>
      <c r="IB1885" s="240"/>
      <c r="IC1885" s="240"/>
      <c r="ID1885" s="240"/>
      <c r="IE1885" s="240"/>
      <c r="IF1885" s="240"/>
      <c r="IG1885" s="240"/>
      <c r="IH1885" s="240"/>
      <c r="II1885" s="240"/>
      <c r="IJ1885" s="240"/>
      <c r="IK1885" s="240"/>
      <c r="IL1885" s="240"/>
      <c r="IM1885" s="240"/>
      <c r="IN1885" s="240"/>
      <c r="IO1885" s="240"/>
      <c r="IP1885" s="240"/>
      <c r="IQ1885" s="240"/>
      <c r="IR1885" s="240"/>
      <c r="IS1885" s="240"/>
      <c r="IT1885" s="240"/>
      <c r="IU1885" s="240"/>
      <c r="IV1885" s="240"/>
      <c r="IW1885" s="240"/>
      <c r="IX1885" s="240"/>
      <c r="IY1885" s="240"/>
      <c r="IZ1885" s="240"/>
      <c r="JA1885" s="240"/>
      <c r="JB1885" s="240"/>
      <c r="JC1885" s="240"/>
    </row>
    <row r="1886" spans="1:263" s="1072" customFormat="1" ht="29.25" x14ac:dyDescent="0.25">
      <c r="A1886" s="363">
        <v>1</v>
      </c>
      <c r="B1886" s="363">
        <v>1</v>
      </c>
      <c r="C1886" s="774" t="s">
        <v>274</v>
      </c>
      <c r="D1886" s="302"/>
      <c r="E1886" s="302"/>
      <c r="F1886" s="2208">
        <f t="shared" si="2067"/>
        <v>69449.297872340423</v>
      </c>
      <c r="G1886" s="2207">
        <f t="shared" si="2067"/>
        <v>17362.324468085106</v>
      </c>
      <c r="H1886" s="2207">
        <f t="shared" si="2067"/>
        <v>11646.406382978723</v>
      </c>
      <c r="I1886" s="2207">
        <f t="shared" si="2058"/>
        <v>67.078612684533056</v>
      </c>
      <c r="J1886" s="2887"/>
      <c r="K1886" s="2887"/>
      <c r="L1886" s="2888"/>
      <c r="M1886" s="2888"/>
      <c r="N1886" s="2888"/>
      <c r="O1886" s="2888"/>
      <c r="P1886" s="2888"/>
      <c r="Q1886" s="2888"/>
      <c r="R1886" s="3148">
        <f t="shared" ref="R1886:AB1886" si="2070">R1799</f>
        <v>0</v>
      </c>
      <c r="S1886" s="3148">
        <f t="shared" ref="S1886:T1886" si="2071">S1799</f>
        <v>0</v>
      </c>
      <c r="T1886" s="3148">
        <f t="shared" si="2071"/>
        <v>0</v>
      </c>
      <c r="U1886" s="3148">
        <f t="shared" si="2070"/>
        <v>0</v>
      </c>
      <c r="V1886" s="3148">
        <f t="shared" si="2070"/>
        <v>0</v>
      </c>
      <c r="W1886" s="3149">
        <f t="shared" si="2070"/>
        <v>0</v>
      </c>
      <c r="X1886" s="3148">
        <f t="shared" si="2070"/>
        <v>0</v>
      </c>
      <c r="Y1886" s="3148">
        <f t="shared" si="2070"/>
        <v>0</v>
      </c>
      <c r="Z1886" s="3150">
        <f t="shared" si="2070"/>
        <v>0</v>
      </c>
      <c r="AA1886" s="3150">
        <f t="shared" si="2070"/>
        <v>0</v>
      </c>
      <c r="AB1886" s="3148">
        <f t="shared" si="2070"/>
        <v>0</v>
      </c>
      <c r="AC1886" s="1156">
        <f>AC1799</f>
        <v>0</v>
      </c>
      <c r="AD1886" s="2955"/>
      <c r="AE1886" s="2583"/>
      <c r="AF1886" s="3340"/>
      <c r="AG1886" s="240"/>
      <c r="AH1886" s="240"/>
      <c r="AI1886" s="240"/>
      <c r="AJ1886" s="240"/>
      <c r="AK1886" s="240"/>
      <c r="AL1886" s="240"/>
      <c r="AM1886" s="240"/>
      <c r="AN1886" s="240"/>
      <c r="AO1886" s="240"/>
      <c r="AP1886" s="240"/>
      <c r="AQ1886" s="240"/>
      <c r="AR1886" s="240"/>
      <c r="AS1886" s="240"/>
      <c r="AT1886" s="240"/>
      <c r="AU1886" s="240"/>
      <c r="AV1886" s="240"/>
      <c r="AW1886" s="240"/>
      <c r="AX1886" s="240"/>
      <c r="AY1886" s="240"/>
      <c r="AZ1886" s="240"/>
      <c r="BA1886" s="240"/>
      <c r="BB1886" s="240"/>
      <c r="BC1886" s="240"/>
      <c r="BD1886" s="240"/>
      <c r="BE1886" s="240"/>
      <c r="BF1886" s="240"/>
      <c r="BG1886" s="240"/>
      <c r="BH1886" s="240"/>
      <c r="BI1886" s="240"/>
      <c r="BJ1886" s="240"/>
      <c r="BK1886" s="240"/>
      <c r="BL1886" s="240"/>
      <c r="BM1886" s="240"/>
      <c r="BN1886" s="240"/>
      <c r="BO1886" s="240"/>
      <c r="BP1886" s="240"/>
      <c r="BQ1886" s="240"/>
      <c r="BR1886" s="240"/>
      <c r="BS1886" s="240"/>
      <c r="BT1886" s="240"/>
      <c r="BU1886" s="240"/>
      <c r="BV1886" s="240"/>
      <c r="BW1886" s="240"/>
      <c r="BX1886" s="240"/>
      <c r="BY1886" s="240"/>
      <c r="BZ1886" s="240"/>
      <c r="CA1886" s="240"/>
      <c r="CB1886" s="240"/>
      <c r="CC1886" s="240"/>
      <c r="CD1886" s="240"/>
      <c r="CE1886" s="240"/>
      <c r="CF1886" s="240"/>
      <c r="CG1886" s="240"/>
      <c r="CH1886" s="240"/>
      <c r="CI1886" s="240"/>
      <c r="CJ1886" s="240"/>
      <c r="CK1886" s="240"/>
      <c r="CL1886" s="240"/>
      <c r="CM1886" s="240"/>
      <c r="CN1886" s="240"/>
      <c r="CO1886" s="240"/>
      <c r="CP1886" s="240"/>
      <c r="CQ1886" s="240"/>
      <c r="CR1886" s="240"/>
      <c r="CS1886" s="240"/>
      <c r="CT1886" s="240"/>
      <c r="CU1886" s="240"/>
      <c r="CV1886" s="240"/>
      <c r="CW1886" s="240"/>
      <c r="CX1886" s="240"/>
      <c r="CY1886" s="240"/>
      <c r="CZ1886" s="240"/>
      <c r="DA1886" s="240"/>
      <c r="DB1886" s="240"/>
      <c r="DC1886" s="240"/>
      <c r="DD1886" s="240"/>
      <c r="DE1886" s="240"/>
      <c r="DF1886" s="240"/>
      <c r="DG1886" s="240"/>
      <c r="DH1886" s="240"/>
      <c r="DI1886" s="240"/>
      <c r="DJ1886" s="240"/>
      <c r="DK1886" s="240"/>
      <c r="DL1886" s="240"/>
      <c r="DM1886" s="240"/>
      <c r="DN1886" s="240"/>
      <c r="DO1886" s="240"/>
      <c r="DP1886" s="240"/>
      <c r="DQ1886" s="240"/>
      <c r="DR1886" s="240"/>
      <c r="DS1886" s="240"/>
      <c r="DT1886" s="240"/>
      <c r="DU1886" s="240"/>
      <c r="DV1886" s="240"/>
      <c r="DW1886" s="240"/>
      <c r="DX1886" s="240"/>
      <c r="DY1886" s="240"/>
      <c r="DZ1886" s="240"/>
      <c r="EA1886" s="240"/>
      <c r="EB1886" s="240"/>
      <c r="EC1886" s="240"/>
      <c r="ED1886" s="240"/>
      <c r="EE1886" s="240"/>
      <c r="EF1886" s="240"/>
      <c r="EG1886" s="240"/>
      <c r="EH1886" s="240"/>
      <c r="EI1886" s="240"/>
      <c r="EJ1886" s="240"/>
      <c r="EK1886" s="240"/>
      <c r="EL1886" s="240"/>
      <c r="EM1886" s="240"/>
      <c r="EN1886" s="240"/>
      <c r="EO1886" s="240"/>
      <c r="EP1886" s="240"/>
      <c r="EQ1886" s="240"/>
      <c r="ER1886" s="240"/>
      <c r="ES1886" s="240"/>
      <c r="ET1886" s="240"/>
      <c r="EU1886" s="240"/>
      <c r="EV1886" s="240"/>
      <c r="EW1886" s="240"/>
      <c r="EX1886" s="240"/>
      <c r="EY1886" s="240"/>
      <c r="EZ1886" s="240"/>
      <c r="FA1886" s="240"/>
      <c r="FB1886" s="240"/>
      <c r="FC1886" s="240"/>
      <c r="FD1886" s="240"/>
      <c r="FE1886" s="240"/>
      <c r="FF1886" s="240"/>
      <c r="FG1886" s="240"/>
      <c r="FH1886" s="240"/>
      <c r="FI1886" s="240"/>
      <c r="FJ1886" s="240"/>
      <c r="FK1886" s="240"/>
      <c r="FL1886" s="240"/>
      <c r="FM1886" s="240"/>
      <c r="FN1886" s="240"/>
      <c r="FO1886" s="240"/>
      <c r="FP1886" s="240"/>
      <c r="FQ1886" s="240"/>
      <c r="FR1886" s="240"/>
      <c r="FS1886" s="240"/>
      <c r="FT1886" s="240"/>
      <c r="FU1886" s="240"/>
      <c r="FV1886" s="240"/>
      <c r="FW1886" s="240"/>
      <c r="FX1886" s="240"/>
      <c r="FY1886" s="240"/>
      <c r="FZ1886" s="240"/>
      <c r="GA1886" s="240"/>
      <c r="GB1886" s="240"/>
      <c r="GC1886" s="240"/>
      <c r="GD1886" s="240"/>
      <c r="GE1886" s="240"/>
      <c r="GF1886" s="240"/>
      <c r="GG1886" s="240"/>
      <c r="GH1886" s="240"/>
      <c r="GI1886" s="240"/>
      <c r="GJ1886" s="240"/>
      <c r="GK1886" s="240"/>
      <c r="GL1886" s="240"/>
      <c r="GM1886" s="240"/>
      <c r="GN1886" s="240"/>
      <c r="GO1886" s="240"/>
      <c r="GP1886" s="240"/>
      <c r="GQ1886" s="240"/>
      <c r="GR1886" s="240"/>
      <c r="GS1886" s="240"/>
      <c r="GT1886" s="240"/>
      <c r="GU1886" s="240"/>
      <c r="GV1886" s="240"/>
      <c r="GW1886" s="240"/>
      <c r="GX1886" s="240"/>
      <c r="GY1886" s="240"/>
      <c r="GZ1886" s="240"/>
      <c r="HA1886" s="240"/>
      <c r="HB1886" s="240"/>
      <c r="HC1886" s="240"/>
      <c r="HD1886" s="240"/>
      <c r="HE1886" s="240"/>
      <c r="HF1886" s="240"/>
      <c r="HG1886" s="240"/>
      <c r="HH1886" s="240"/>
      <c r="HI1886" s="240"/>
      <c r="HJ1886" s="240"/>
      <c r="HK1886" s="240"/>
      <c r="HL1886" s="240"/>
      <c r="HM1886" s="240"/>
      <c r="HN1886" s="240"/>
      <c r="HO1886" s="240"/>
      <c r="HP1886" s="240"/>
      <c r="HQ1886" s="240"/>
      <c r="HR1886" s="240"/>
      <c r="HS1886" s="240"/>
      <c r="HT1886" s="240"/>
      <c r="HU1886" s="240"/>
      <c r="HV1886" s="240"/>
      <c r="HW1886" s="240"/>
      <c r="HX1886" s="240"/>
      <c r="HY1886" s="240"/>
      <c r="HZ1886" s="240"/>
      <c r="IA1886" s="240"/>
      <c r="IB1886" s="240"/>
      <c r="IC1886" s="240"/>
      <c r="ID1886" s="240"/>
      <c r="IE1886" s="240"/>
      <c r="IF1886" s="240"/>
      <c r="IG1886" s="240"/>
      <c r="IH1886" s="240"/>
      <c r="II1886" s="240"/>
      <c r="IJ1886" s="240"/>
      <c r="IK1886" s="240"/>
      <c r="IL1886" s="240"/>
      <c r="IM1886" s="240"/>
      <c r="IN1886" s="240"/>
      <c r="IO1886" s="240"/>
      <c r="IP1886" s="240"/>
      <c r="IQ1886" s="240"/>
      <c r="IR1886" s="240"/>
      <c r="IS1886" s="240"/>
      <c r="IT1886" s="240"/>
      <c r="IU1886" s="240"/>
      <c r="IV1886" s="240"/>
      <c r="IW1886" s="240"/>
      <c r="IX1886" s="240"/>
      <c r="IY1886" s="240"/>
      <c r="IZ1886" s="240"/>
      <c r="JA1886" s="240"/>
      <c r="JB1886" s="240"/>
      <c r="JC1886" s="240"/>
    </row>
    <row r="1887" spans="1:263" s="1072" customFormat="1" ht="29.25" x14ac:dyDescent="0.25">
      <c r="A1887" s="363">
        <v>1</v>
      </c>
      <c r="B1887" s="363">
        <v>1</v>
      </c>
      <c r="C1887" s="774" t="s">
        <v>275</v>
      </c>
      <c r="D1887" s="302"/>
      <c r="E1887" s="302"/>
      <c r="F1887" s="2208">
        <f t="shared" si="2067"/>
        <v>21383</v>
      </c>
      <c r="G1887" s="2207">
        <f t="shared" si="2067"/>
        <v>5345.75</v>
      </c>
      <c r="H1887" s="2207">
        <f t="shared" si="2067"/>
        <v>4787</v>
      </c>
      <c r="I1887" s="2207">
        <f t="shared" si="2058"/>
        <v>89.547771594257114</v>
      </c>
      <c r="J1887" s="2887"/>
      <c r="K1887" s="2887"/>
      <c r="L1887" s="2888"/>
      <c r="M1887" s="2888"/>
      <c r="N1887" s="2888"/>
      <c r="O1887" s="2888"/>
      <c r="P1887" s="2888"/>
      <c r="Q1887" s="2888"/>
      <c r="R1887" s="3148">
        <f t="shared" ref="R1887:AB1887" si="2072">R1800</f>
        <v>27679.438180000001</v>
      </c>
      <c r="S1887" s="3148">
        <f t="shared" ref="S1887:T1887" si="2073">S1800</f>
        <v>27679.438180000001</v>
      </c>
      <c r="T1887" s="3148">
        <f t="shared" si="2073"/>
        <v>27679.438180000001</v>
      </c>
      <c r="U1887" s="3148">
        <f t="shared" si="2072"/>
        <v>6919.8595449999993</v>
      </c>
      <c r="V1887" s="3148">
        <f t="shared" si="2072"/>
        <v>6196.5800200000003</v>
      </c>
      <c r="W1887" s="3149">
        <f t="shared" si="2072"/>
        <v>0</v>
      </c>
      <c r="X1887" s="3148">
        <f t="shared" si="2072"/>
        <v>0</v>
      </c>
      <c r="Y1887" s="3148">
        <f t="shared" si="2072"/>
        <v>-723.27952499999901</v>
      </c>
      <c r="Z1887" s="3150">
        <f t="shared" si="2072"/>
        <v>0</v>
      </c>
      <c r="AA1887" s="3150">
        <f t="shared" si="2072"/>
        <v>0</v>
      </c>
      <c r="AB1887" s="3148">
        <f t="shared" si="2072"/>
        <v>6196.5800200000003</v>
      </c>
      <c r="AC1887" s="1156">
        <f>AC1800</f>
        <v>0</v>
      </c>
      <c r="AD1887" s="2955">
        <f>AD1800</f>
        <v>0</v>
      </c>
      <c r="AE1887" s="2583"/>
      <c r="AF1887" s="3340"/>
      <c r="AG1887" s="240"/>
      <c r="AH1887" s="240"/>
      <c r="AI1887" s="240"/>
      <c r="AJ1887" s="240"/>
      <c r="AK1887" s="240"/>
      <c r="AL1887" s="240"/>
      <c r="AM1887" s="240"/>
      <c r="AN1887" s="240"/>
      <c r="AO1887" s="240"/>
      <c r="AP1887" s="240"/>
      <c r="AQ1887" s="240"/>
      <c r="AR1887" s="240"/>
      <c r="AS1887" s="240"/>
      <c r="AT1887" s="240"/>
      <c r="AU1887" s="240"/>
      <c r="AV1887" s="240"/>
      <c r="AW1887" s="240"/>
      <c r="AX1887" s="240"/>
      <c r="AY1887" s="240"/>
      <c r="AZ1887" s="240"/>
      <c r="BA1887" s="240"/>
      <c r="BB1887" s="240"/>
      <c r="BC1887" s="240"/>
      <c r="BD1887" s="240"/>
      <c r="BE1887" s="240"/>
      <c r="BF1887" s="240"/>
      <c r="BG1887" s="240"/>
      <c r="BH1887" s="240"/>
      <c r="BI1887" s="240"/>
      <c r="BJ1887" s="240"/>
      <c r="BK1887" s="240"/>
      <c r="BL1887" s="240"/>
      <c r="BM1887" s="240"/>
      <c r="BN1887" s="240"/>
      <c r="BO1887" s="240"/>
      <c r="BP1887" s="240"/>
      <c r="BQ1887" s="240"/>
      <c r="BR1887" s="240"/>
      <c r="BS1887" s="240"/>
      <c r="BT1887" s="240"/>
      <c r="BU1887" s="240"/>
      <c r="BV1887" s="240"/>
      <c r="BW1887" s="240"/>
      <c r="BX1887" s="240"/>
      <c r="BY1887" s="240"/>
      <c r="BZ1887" s="240"/>
      <c r="CA1887" s="240"/>
      <c r="CB1887" s="240"/>
      <c r="CC1887" s="240"/>
      <c r="CD1887" s="240"/>
      <c r="CE1887" s="240"/>
      <c r="CF1887" s="240"/>
      <c r="CG1887" s="240"/>
      <c r="CH1887" s="240"/>
      <c r="CI1887" s="240"/>
      <c r="CJ1887" s="240"/>
      <c r="CK1887" s="240"/>
      <c r="CL1887" s="240"/>
      <c r="CM1887" s="240"/>
      <c r="CN1887" s="240"/>
      <c r="CO1887" s="240"/>
      <c r="CP1887" s="240"/>
      <c r="CQ1887" s="240"/>
      <c r="CR1887" s="240"/>
      <c r="CS1887" s="240"/>
      <c r="CT1887" s="240"/>
      <c r="CU1887" s="240"/>
      <c r="CV1887" s="240"/>
      <c r="CW1887" s="240"/>
      <c r="CX1887" s="240"/>
      <c r="CY1887" s="240"/>
      <c r="CZ1887" s="240"/>
      <c r="DA1887" s="240"/>
      <c r="DB1887" s="240"/>
      <c r="DC1887" s="240"/>
      <c r="DD1887" s="240"/>
      <c r="DE1887" s="240"/>
      <c r="DF1887" s="240"/>
      <c r="DG1887" s="240"/>
      <c r="DH1887" s="240"/>
      <c r="DI1887" s="240"/>
      <c r="DJ1887" s="240"/>
      <c r="DK1887" s="240"/>
      <c r="DL1887" s="240"/>
      <c r="DM1887" s="240"/>
      <c r="DN1887" s="240"/>
      <c r="DO1887" s="240"/>
      <c r="DP1887" s="240"/>
      <c r="DQ1887" s="240"/>
      <c r="DR1887" s="240"/>
      <c r="DS1887" s="240"/>
      <c r="DT1887" s="240"/>
      <c r="DU1887" s="240"/>
      <c r="DV1887" s="240"/>
      <c r="DW1887" s="240"/>
      <c r="DX1887" s="240"/>
      <c r="DY1887" s="240"/>
      <c r="DZ1887" s="240"/>
      <c r="EA1887" s="240"/>
      <c r="EB1887" s="240"/>
      <c r="EC1887" s="240"/>
      <c r="ED1887" s="240"/>
      <c r="EE1887" s="240"/>
      <c r="EF1887" s="240"/>
      <c r="EG1887" s="240"/>
      <c r="EH1887" s="240"/>
      <c r="EI1887" s="240"/>
      <c r="EJ1887" s="240"/>
      <c r="EK1887" s="240"/>
      <c r="EL1887" s="240"/>
      <c r="EM1887" s="240"/>
      <c r="EN1887" s="240"/>
      <c r="EO1887" s="240"/>
      <c r="EP1887" s="240"/>
      <c r="EQ1887" s="240"/>
      <c r="ER1887" s="240"/>
      <c r="ES1887" s="240"/>
      <c r="ET1887" s="240"/>
      <c r="EU1887" s="240"/>
      <c r="EV1887" s="240"/>
      <c r="EW1887" s="240"/>
      <c r="EX1887" s="240"/>
      <c r="EY1887" s="240"/>
      <c r="EZ1887" s="240"/>
      <c r="FA1887" s="240"/>
      <c r="FB1887" s="240"/>
      <c r="FC1887" s="240"/>
      <c r="FD1887" s="240"/>
      <c r="FE1887" s="240"/>
      <c r="FF1887" s="240"/>
      <c r="FG1887" s="240"/>
      <c r="FH1887" s="240"/>
      <c r="FI1887" s="240"/>
      <c r="FJ1887" s="240"/>
      <c r="FK1887" s="240"/>
      <c r="FL1887" s="240"/>
      <c r="FM1887" s="240"/>
      <c r="FN1887" s="240"/>
      <c r="FO1887" s="240"/>
      <c r="FP1887" s="240"/>
      <c r="FQ1887" s="240"/>
      <c r="FR1887" s="240"/>
      <c r="FS1887" s="240"/>
      <c r="FT1887" s="240"/>
      <c r="FU1887" s="240"/>
      <c r="FV1887" s="240"/>
      <c r="FW1887" s="240"/>
      <c r="FX1887" s="240"/>
      <c r="FY1887" s="240"/>
      <c r="FZ1887" s="240"/>
      <c r="GA1887" s="240"/>
      <c r="GB1887" s="240"/>
      <c r="GC1887" s="240"/>
      <c r="GD1887" s="240"/>
      <c r="GE1887" s="240"/>
      <c r="GF1887" s="240"/>
      <c r="GG1887" s="240"/>
      <c r="GH1887" s="240"/>
      <c r="GI1887" s="240"/>
      <c r="GJ1887" s="240"/>
      <c r="GK1887" s="240"/>
      <c r="GL1887" s="240"/>
      <c r="GM1887" s="240"/>
      <c r="GN1887" s="240"/>
      <c r="GO1887" s="240"/>
      <c r="GP1887" s="240"/>
      <c r="GQ1887" s="240"/>
      <c r="GR1887" s="240"/>
      <c r="GS1887" s="240"/>
      <c r="GT1887" s="240"/>
      <c r="GU1887" s="240"/>
      <c r="GV1887" s="240"/>
      <c r="GW1887" s="240"/>
      <c r="GX1887" s="240"/>
      <c r="GY1887" s="240"/>
      <c r="GZ1887" s="240"/>
      <c r="HA1887" s="240"/>
      <c r="HB1887" s="240"/>
      <c r="HC1887" s="240"/>
      <c r="HD1887" s="240"/>
      <c r="HE1887" s="240"/>
      <c r="HF1887" s="240"/>
      <c r="HG1887" s="240"/>
      <c r="HH1887" s="240"/>
      <c r="HI1887" s="240"/>
      <c r="HJ1887" s="240"/>
      <c r="HK1887" s="240"/>
      <c r="HL1887" s="240"/>
      <c r="HM1887" s="240"/>
      <c r="HN1887" s="240"/>
      <c r="HO1887" s="240"/>
      <c r="HP1887" s="240"/>
      <c r="HQ1887" s="240"/>
      <c r="HR1887" s="240"/>
      <c r="HS1887" s="240"/>
      <c r="HT1887" s="240"/>
      <c r="HU1887" s="240"/>
      <c r="HV1887" s="240"/>
      <c r="HW1887" s="240"/>
      <c r="HX1887" s="240"/>
      <c r="HY1887" s="240"/>
      <c r="HZ1887" s="240"/>
      <c r="IA1887" s="240"/>
      <c r="IB1887" s="240"/>
      <c r="IC1887" s="240"/>
      <c r="ID1887" s="240"/>
      <c r="IE1887" s="240"/>
      <c r="IF1887" s="240"/>
      <c r="IG1887" s="240"/>
      <c r="IH1887" s="240"/>
      <c r="II1887" s="240"/>
      <c r="IJ1887" s="240"/>
      <c r="IK1887" s="240"/>
      <c r="IL1887" s="240"/>
      <c r="IM1887" s="240"/>
      <c r="IN1887" s="240"/>
      <c r="IO1887" s="240"/>
      <c r="IP1887" s="240"/>
      <c r="IQ1887" s="240"/>
      <c r="IR1887" s="240"/>
      <c r="IS1887" s="240"/>
      <c r="IT1887" s="240"/>
      <c r="IU1887" s="240"/>
      <c r="IV1887" s="240"/>
      <c r="IW1887" s="240"/>
      <c r="IX1887" s="240"/>
      <c r="IY1887" s="240"/>
      <c r="IZ1887" s="240"/>
      <c r="JA1887" s="240"/>
      <c r="JB1887" s="240"/>
      <c r="JC1887" s="240"/>
    </row>
    <row r="1888" spans="1:263" s="1072" customFormat="1" x14ac:dyDescent="0.25">
      <c r="A1888" s="363">
        <v>1</v>
      </c>
      <c r="B1888" s="363">
        <v>1</v>
      </c>
      <c r="C1888" s="775" t="s">
        <v>136</v>
      </c>
      <c r="D1888" s="302"/>
      <c r="E1888" s="302"/>
      <c r="F1888" s="2208">
        <f>F1837+F1824+F1801</f>
        <v>278263.32380952383</v>
      </c>
      <c r="G1888" s="2207">
        <f>G1837+G1824+G1801</f>
        <v>69566.730952380953</v>
      </c>
      <c r="H1888" s="2207">
        <f>H1837+H1824+H1801</f>
        <v>44871.094047619044</v>
      </c>
      <c r="I1888" s="2207">
        <f t="shared" si="2058"/>
        <v>64.500794321259264</v>
      </c>
      <c r="J1888" s="2887"/>
      <c r="K1888" s="2887"/>
      <c r="L1888" s="2888"/>
      <c r="M1888" s="2888"/>
      <c r="N1888" s="2888"/>
      <c r="O1888" s="2888"/>
      <c r="P1888" s="2888"/>
      <c r="Q1888" s="2888"/>
      <c r="R1888" s="3148">
        <f t="shared" ref="R1888:AB1888" si="2074">R1837+R1824+R1801</f>
        <v>287948.08557765611</v>
      </c>
      <c r="S1888" s="3148">
        <f t="shared" ref="S1888:T1888" si="2075">S1837+S1824+S1801</f>
        <v>287948.08557765611</v>
      </c>
      <c r="T1888" s="3148">
        <f t="shared" si="2075"/>
        <v>287948.08557765611</v>
      </c>
      <c r="U1888" s="3148">
        <f t="shared" si="2074"/>
        <v>71987.021394414027</v>
      </c>
      <c r="V1888" s="3148">
        <f t="shared" si="2074"/>
        <v>58821.1901</v>
      </c>
      <c r="W1888" s="3149">
        <f t="shared" si="2074"/>
        <v>0</v>
      </c>
      <c r="X1888" s="3148">
        <f t="shared" si="2074"/>
        <v>0</v>
      </c>
      <c r="Y1888" s="3148">
        <f t="shared" si="2074"/>
        <v>-13165.83129441404</v>
      </c>
      <c r="Z1888" s="3150">
        <f t="shared" si="2074"/>
        <v>-6.3937499999999998</v>
      </c>
      <c r="AA1888" s="3150">
        <f t="shared" si="2074"/>
        <v>-41.827269999999992</v>
      </c>
      <c r="AB1888" s="3148">
        <f t="shared" si="2074"/>
        <v>58779.362830000005</v>
      </c>
      <c r="AC1888" s="1156" t="e">
        <f t="shared" ref="AC1888:AD1888" si="2076">AC1837+AC1824+AC1801</f>
        <v>#REF!</v>
      </c>
      <c r="AD1888" s="2955">
        <f t="shared" si="2076"/>
        <v>0</v>
      </c>
      <c r="AE1888" s="2583"/>
      <c r="AF1888" s="3340"/>
      <c r="AG1888" s="240"/>
      <c r="AH1888" s="240"/>
      <c r="AI1888" s="240"/>
      <c r="AJ1888" s="240"/>
      <c r="AK1888" s="240"/>
      <c r="AL1888" s="240"/>
      <c r="AM1888" s="240"/>
      <c r="AN1888" s="240"/>
      <c r="AO1888" s="240"/>
      <c r="AP1888" s="240"/>
      <c r="AQ1888" s="240"/>
      <c r="AR1888" s="240"/>
      <c r="AS1888" s="240"/>
      <c r="AT1888" s="240"/>
      <c r="AU1888" s="240"/>
      <c r="AV1888" s="240"/>
      <c r="AW1888" s="240"/>
      <c r="AX1888" s="240"/>
      <c r="AY1888" s="240"/>
      <c r="AZ1888" s="240"/>
      <c r="BA1888" s="240"/>
      <c r="BB1888" s="240"/>
      <c r="BC1888" s="240"/>
      <c r="BD1888" s="240"/>
      <c r="BE1888" s="240"/>
      <c r="BF1888" s="240"/>
      <c r="BG1888" s="240"/>
      <c r="BH1888" s="240"/>
      <c r="BI1888" s="240"/>
      <c r="BJ1888" s="240"/>
      <c r="BK1888" s="240"/>
      <c r="BL1888" s="240"/>
      <c r="BM1888" s="240"/>
      <c r="BN1888" s="240"/>
      <c r="BO1888" s="240"/>
      <c r="BP1888" s="240"/>
      <c r="BQ1888" s="240"/>
      <c r="BR1888" s="240"/>
      <c r="BS1888" s="240"/>
      <c r="BT1888" s="240"/>
      <c r="BU1888" s="240"/>
      <c r="BV1888" s="240"/>
      <c r="BW1888" s="240"/>
      <c r="BX1888" s="240"/>
      <c r="BY1888" s="240"/>
      <c r="BZ1888" s="240"/>
      <c r="CA1888" s="240"/>
      <c r="CB1888" s="240"/>
      <c r="CC1888" s="240"/>
      <c r="CD1888" s="240"/>
      <c r="CE1888" s="240"/>
      <c r="CF1888" s="240"/>
      <c r="CG1888" s="240"/>
      <c r="CH1888" s="240"/>
      <c r="CI1888" s="240"/>
      <c r="CJ1888" s="240"/>
      <c r="CK1888" s="240"/>
      <c r="CL1888" s="240"/>
      <c r="CM1888" s="240"/>
      <c r="CN1888" s="240"/>
      <c r="CO1888" s="240"/>
      <c r="CP1888" s="240"/>
      <c r="CQ1888" s="240"/>
      <c r="CR1888" s="240"/>
      <c r="CS1888" s="240"/>
      <c r="CT1888" s="240"/>
      <c r="CU1888" s="240"/>
      <c r="CV1888" s="240"/>
      <c r="CW1888" s="240"/>
      <c r="CX1888" s="240"/>
      <c r="CY1888" s="240"/>
      <c r="CZ1888" s="240"/>
      <c r="DA1888" s="240"/>
      <c r="DB1888" s="240"/>
      <c r="DC1888" s="240"/>
      <c r="DD1888" s="240"/>
      <c r="DE1888" s="240"/>
      <c r="DF1888" s="240"/>
      <c r="DG1888" s="240"/>
      <c r="DH1888" s="240"/>
      <c r="DI1888" s="240"/>
      <c r="DJ1888" s="240"/>
      <c r="DK1888" s="240"/>
      <c r="DL1888" s="240"/>
      <c r="DM1888" s="240"/>
      <c r="DN1888" s="240"/>
      <c r="DO1888" s="240"/>
      <c r="DP1888" s="240"/>
      <c r="DQ1888" s="240"/>
      <c r="DR1888" s="240"/>
      <c r="DS1888" s="240"/>
      <c r="DT1888" s="240"/>
      <c r="DU1888" s="240"/>
      <c r="DV1888" s="240"/>
      <c r="DW1888" s="240"/>
      <c r="DX1888" s="240"/>
      <c r="DY1888" s="240"/>
      <c r="DZ1888" s="240"/>
      <c r="EA1888" s="240"/>
      <c r="EB1888" s="240"/>
      <c r="EC1888" s="240"/>
      <c r="ED1888" s="240"/>
      <c r="EE1888" s="240"/>
      <c r="EF1888" s="240"/>
      <c r="EG1888" s="240"/>
      <c r="EH1888" s="240"/>
      <c r="EI1888" s="240"/>
      <c r="EJ1888" s="240"/>
      <c r="EK1888" s="240"/>
      <c r="EL1888" s="240"/>
      <c r="EM1888" s="240"/>
      <c r="EN1888" s="240"/>
      <c r="EO1888" s="240"/>
      <c r="EP1888" s="240"/>
      <c r="EQ1888" s="240"/>
      <c r="ER1888" s="240"/>
      <c r="ES1888" s="240"/>
      <c r="ET1888" s="240"/>
      <c r="EU1888" s="240"/>
      <c r="EV1888" s="240"/>
      <c r="EW1888" s="240"/>
      <c r="EX1888" s="240"/>
      <c r="EY1888" s="240"/>
      <c r="EZ1888" s="240"/>
      <c r="FA1888" s="240"/>
      <c r="FB1888" s="240"/>
      <c r="FC1888" s="240"/>
      <c r="FD1888" s="240"/>
      <c r="FE1888" s="240"/>
      <c r="FF1888" s="240"/>
      <c r="FG1888" s="240"/>
      <c r="FH1888" s="240"/>
      <c r="FI1888" s="240"/>
      <c r="FJ1888" s="240"/>
      <c r="FK1888" s="240"/>
      <c r="FL1888" s="240"/>
      <c r="FM1888" s="240"/>
      <c r="FN1888" s="240"/>
      <c r="FO1888" s="240"/>
      <c r="FP1888" s="240"/>
      <c r="FQ1888" s="240"/>
      <c r="FR1888" s="240"/>
      <c r="FS1888" s="240"/>
      <c r="FT1888" s="240"/>
      <c r="FU1888" s="240"/>
      <c r="FV1888" s="240"/>
      <c r="FW1888" s="240"/>
      <c r="FX1888" s="240"/>
      <c r="FY1888" s="240"/>
      <c r="FZ1888" s="240"/>
      <c r="GA1888" s="240"/>
      <c r="GB1888" s="240"/>
      <c r="GC1888" s="240"/>
      <c r="GD1888" s="240"/>
      <c r="GE1888" s="240"/>
      <c r="GF1888" s="240"/>
      <c r="GG1888" s="240"/>
      <c r="GH1888" s="240"/>
      <c r="GI1888" s="240"/>
      <c r="GJ1888" s="240"/>
      <c r="GK1888" s="240"/>
      <c r="GL1888" s="240"/>
      <c r="GM1888" s="240"/>
      <c r="GN1888" s="240"/>
      <c r="GO1888" s="240"/>
      <c r="GP1888" s="240"/>
      <c r="GQ1888" s="240"/>
      <c r="GR1888" s="240"/>
      <c r="GS1888" s="240"/>
      <c r="GT1888" s="240"/>
      <c r="GU1888" s="240"/>
      <c r="GV1888" s="240"/>
      <c r="GW1888" s="240"/>
      <c r="GX1888" s="240"/>
      <c r="GY1888" s="240"/>
      <c r="GZ1888" s="240"/>
      <c r="HA1888" s="240"/>
      <c r="HB1888" s="240"/>
      <c r="HC1888" s="240"/>
      <c r="HD1888" s="240"/>
      <c r="HE1888" s="240"/>
      <c r="HF1888" s="240"/>
      <c r="HG1888" s="240"/>
      <c r="HH1888" s="240"/>
      <c r="HI1888" s="240"/>
      <c r="HJ1888" s="240"/>
      <c r="HK1888" s="240"/>
      <c r="HL1888" s="240"/>
      <c r="HM1888" s="240"/>
      <c r="HN1888" s="240"/>
      <c r="HO1888" s="240"/>
      <c r="HP1888" s="240"/>
      <c r="HQ1888" s="240"/>
      <c r="HR1888" s="240"/>
      <c r="HS1888" s="240"/>
      <c r="HT1888" s="240"/>
      <c r="HU1888" s="240"/>
      <c r="HV1888" s="240"/>
      <c r="HW1888" s="240"/>
      <c r="HX1888" s="240"/>
      <c r="HY1888" s="240"/>
      <c r="HZ1888" s="240"/>
      <c r="IA1888" s="240"/>
      <c r="IB1888" s="240"/>
      <c r="IC1888" s="240"/>
      <c r="ID1888" s="240"/>
      <c r="IE1888" s="240"/>
      <c r="IF1888" s="240"/>
      <c r="IG1888" s="240"/>
      <c r="IH1888" s="240"/>
      <c r="II1888" s="240"/>
      <c r="IJ1888" s="240"/>
      <c r="IK1888" s="240"/>
      <c r="IL1888" s="240"/>
      <c r="IM1888" s="240"/>
      <c r="IN1888" s="240"/>
      <c r="IO1888" s="240"/>
      <c r="IP1888" s="240"/>
      <c r="IQ1888" s="240"/>
      <c r="IR1888" s="240"/>
      <c r="IS1888" s="240"/>
      <c r="IT1888" s="240"/>
      <c r="IU1888" s="240"/>
      <c r="IV1888" s="240"/>
      <c r="IW1888" s="240"/>
      <c r="IX1888" s="240"/>
      <c r="IY1888" s="240"/>
      <c r="IZ1888" s="240"/>
      <c r="JA1888" s="240"/>
      <c r="JB1888" s="240"/>
      <c r="JC1888" s="240"/>
    </row>
    <row r="1889" spans="1:263" s="1072" customFormat="1" x14ac:dyDescent="0.25">
      <c r="A1889" s="1072">
        <v>1</v>
      </c>
      <c r="B1889" s="363">
        <v>1</v>
      </c>
      <c r="C1889" s="2507" t="s">
        <v>29</v>
      </c>
      <c r="D1889" s="2507"/>
      <c r="E1889" s="2507"/>
      <c r="F1889" s="2195"/>
      <c r="G1889" s="2384"/>
      <c r="H1889" s="2384"/>
      <c r="I1889" s="2384"/>
      <c r="J1889" s="2200"/>
      <c r="K1889" s="2200"/>
      <c r="L1889" s="2384"/>
      <c r="M1889" s="2384"/>
      <c r="N1889" s="2384"/>
      <c r="O1889" s="2384"/>
      <c r="P1889" s="2384"/>
      <c r="Q1889" s="2198"/>
      <c r="R1889" s="3092"/>
      <c r="S1889" s="3092"/>
      <c r="T1889" s="3092"/>
      <c r="U1889" s="3148"/>
      <c r="V1889" s="3092"/>
      <c r="W1889" s="1302"/>
      <c r="X1889" s="3092"/>
      <c r="Y1889" s="3092"/>
      <c r="Z1889" s="3092"/>
      <c r="AA1889" s="3092"/>
      <c r="AB1889" s="3092"/>
      <c r="AC1889" s="1193"/>
      <c r="AD1889" s="1162"/>
      <c r="AE1889" s="2583"/>
      <c r="AF1889" s="3340"/>
      <c r="AG1889" s="240"/>
      <c r="AH1889" s="240"/>
      <c r="AI1889" s="240"/>
      <c r="AJ1889" s="240"/>
      <c r="AK1889" s="240"/>
      <c r="AL1889" s="240"/>
      <c r="AM1889" s="240"/>
      <c r="AN1889" s="240"/>
      <c r="AO1889" s="240"/>
      <c r="AP1889" s="240"/>
      <c r="AQ1889" s="240"/>
      <c r="AR1889" s="240"/>
      <c r="AS1889" s="240"/>
      <c r="AT1889" s="240"/>
      <c r="AU1889" s="240"/>
      <c r="AV1889" s="240"/>
      <c r="AW1889" s="240"/>
      <c r="AX1889" s="240"/>
      <c r="AY1889" s="240"/>
      <c r="AZ1889" s="240"/>
      <c r="BA1889" s="240"/>
      <c r="BB1889" s="240"/>
      <c r="BC1889" s="240"/>
      <c r="BD1889" s="240"/>
      <c r="BE1889" s="240"/>
      <c r="BF1889" s="240"/>
      <c r="BG1889" s="240"/>
      <c r="BH1889" s="240"/>
      <c r="BI1889" s="240"/>
      <c r="BJ1889" s="240"/>
      <c r="BK1889" s="240"/>
      <c r="BL1889" s="240"/>
      <c r="BM1889" s="240"/>
      <c r="BN1889" s="240"/>
      <c r="BO1889" s="240"/>
      <c r="BP1889" s="240"/>
      <c r="BQ1889" s="240"/>
      <c r="BR1889" s="240"/>
      <c r="BS1889" s="240"/>
      <c r="BT1889" s="240"/>
      <c r="BU1889" s="240"/>
      <c r="BV1889" s="240"/>
      <c r="BW1889" s="240"/>
      <c r="BX1889" s="240"/>
      <c r="BY1889" s="240"/>
      <c r="BZ1889" s="240"/>
      <c r="CA1889" s="240"/>
      <c r="CB1889" s="240"/>
      <c r="CC1889" s="240"/>
      <c r="CD1889" s="240"/>
      <c r="CE1889" s="240"/>
      <c r="CF1889" s="240"/>
      <c r="CG1889" s="240"/>
      <c r="CH1889" s="240"/>
      <c r="CI1889" s="240"/>
      <c r="CJ1889" s="240"/>
      <c r="CK1889" s="240"/>
      <c r="CL1889" s="240"/>
      <c r="CM1889" s="240"/>
      <c r="CN1889" s="240"/>
      <c r="CO1889" s="240"/>
      <c r="CP1889" s="240"/>
      <c r="CQ1889" s="240"/>
      <c r="CR1889" s="240"/>
      <c r="CS1889" s="240"/>
      <c r="CT1889" s="240"/>
      <c r="CU1889" s="240"/>
      <c r="CV1889" s="240"/>
      <c r="CW1889" s="240"/>
      <c r="CX1889" s="240"/>
      <c r="CY1889" s="240"/>
      <c r="CZ1889" s="240"/>
      <c r="DA1889" s="240"/>
      <c r="DB1889" s="240"/>
      <c r="DC1889" s="240"/>
      <c r="DD1889" s="240"/>
      <c r="DE1889" s="240"/>
      <c r="DF1889" s="240"/>
      <c r="DG1889" s="240"/>
      <c r="DH1889" s="240"/>
      <c r="DI1889" s="240"/>
      <c r="DJ1889" s="240"/>
      <c r="DK1889" s="240"/>
      <c r="DL1889" s="240"/>
      <c r="DM1889" s="240"/>
      <c r="DN1889" s="240"/>
      <c r="DO1889" s="240"/>
      <c r="DP1889" s="240"/>
      <c r="DQ1889" s="240"/>
      <c r="DR1889" s="240"/>
      <c r="DS1889" s="240"/>
      <c r="DT1889" s="240"/>
      <c r="DU1889" s="240"/>
      <c r="DV1889" s="240"/>
      <c r="DW1889" s="240"/>
      <c r="DX1889" s="240"/>
      <c r="DY1889" s="240"/>
      <c r="DZ1889" s="240"/>
      <c r="EA1889" s="240"/>
      <c r="EB1889" s="240"/>
      <c r="EC1889" s="240"/>
      <c r="ED1889" s="240"/>
      <c r="EE1889" s="240"/>
      <c r="EF1889" s="240"/>
      <c r="EG1889" s="240"/>
      <c r="EH1889" s="240"/>
      <c r="EI1889" s="240"/>
      <c r="EJ1889" s="240"/>
      <c r="EK1889" s="240"/>
      <c r="EL1889" s="240"/>
      <c r="EM1889" s="240"/>
      <c r="EN1889" s="240"/>
      <c r="EO1889" s="240"/>
      <c r="EP1889" s="240"/>
      <c r="EQ1889" s="240"/>
      <c r="ER1889" s="240"/>
      <c r="ES1889" s="240"/>
      <c r="ET1889" s="240"/>
      <c r="EU1889" s="240"/>
      <c r="EV1889" s="240"/>
      <c r="EW1889" s="240"/>
      <c r="EX1889" s="240"/>
      <c r="EY1889" s="240"/>
      <c r="EZ1889" s="240"/>
      <c r="FA1889" s="240"/>
      <c r="FB1889" s="240"/>
      <c r="FC1889" s="240"/>
      <c r="FD1889" s="240"/>
      <c r="FE1889" s="240"/>
      <c r="FF1889" s="240"/>
      <c r="FG1889" s="240"/>
      <c r="FH1889" s="240"/>
      <c r="FI1889" s="240"/>
      <c r="FJ1889" s="240"/>
      <c r="FK1889" s="240"/>
      <c r="FL1889" s="240"/>
      <c r="FM1889" s="240"/>
      <c r="FN1889" s="240"/>
      <c r="FO1889" s="240"/>
      <c r="FP1889" s="240"/>
      <c r="FQ1889" s="240"/>
      <c r="FR1889" s="240"/>
      <c r="FS1889" s="240"/>
      <c r="FT1889" s="240"/>
      <c r="FU1889" s="240"/>
      <c r="FV1889" s="240"/>
      <c r="FW1889" s="240"/>
      <c r="FX1889" s="240"/>
      <c r="FY1889" s="240"/>
      <c r="FZ1889" s="240"/>
      <c r="GA1889" s="240"/>
      <c r="GB1889" s="240"/>
      <c r="GC1889" s="240"/>
      <c r="GD1889" s="240"/>
      <c r="GE1889" s="240"/>
      <c r="GF1889" s="240"/>
      <c r="GG1889" s="240"/>
      <c r="GH1889" s="240"/>
      <c r="GI1889" s="240"/>
      <c r="GJ1889" s="240"/>
      <c r="GK1889" s="240"/>
      <c r="GL1889" s="240"/>
      <c r="GM1889" s="240"/>
      <c r="GN1889" s="240"/>
      <c r="GO1889" s="240"/>
      <c r="GP1889" s="240"/>
      <c r="GQ1889" s="240"/>
      <c r="GR1889" s="240"/>
      <c r="GS1889" s="240"/>
      <c r="GT1889" s="240"/>
      <c r="GU1889" s="240"/>
      <c r="GV1889" s="240"/>
      <c r="GW1889" s="240"/>
      <c r="GX1889" s="240"/>
      <c r="GY1889" s="240"/>
      <c r="GZ1889" s="240"/>
      <c r="HA1889" s="240"/>
      <c r="HB1889" s="240"/>
      <c r="HC1889" s="240"/>
      <c r="HD1889" s="240"/>
      <c r="HE1889" s="240"/>
      <c r="HF1889" s="240"/>
      <c r="HG1889" s="240"/>
      <c r="HH1889" s="240"/>
      <c r="HI1889" s="240"/>
      <c r="HJ1889" s="240"/>
      <c r="HK1889" s="240"/>
      <c r="HL1889" s="240"/>
      <c r="HM1889" s="240"/>
      <c r="HN1889" s="240"/>
      <c r="HO1889" s="240"/>
      <c r="HP1889" s="240"/>
      <c r="HQ1889" s="240"/>
      <c r="HR1889" s="240"/>
      <c r="HS1889" s="240"/>
      <c r="HT1889" s="240"/>
      <c r="HU1889" s="240"/>
      <c r="HV1889" s="240"/>
      <c r="HW1889" s="240"/>
      <c r="HX1889" s="240"/>
      <c r="HY1889" s="240"/>
      <c r="HZ1889" s="240"/>
      <c r="IA1889" s="240"/>
      <c r="IB1889" s="240"/>
      <c r="IC1889" s="240"/>
      <c r="ID1889" s="240"/>
      <c r="IE1889" s="240"/>
      <c r="IF1889" s="240"/>
      <c r="IG1889" s="240"/>
      <c r="IH1889" s="240"/>
      <c r="II1889" s="240"/>
      <c r="IJ1889" s="240"/>
      <c r="IK1889" s="240"/>
      <c r="IL1889" s="240"/>
      <c r="IM1889" s="240"/>
      <c r="IN1889" s="240"/>
      <c r="IO1889" s="240"/>
      <c r="IP1889" s="240"/>
      <c r="IQ1889" s="240"/>
      <c r="IR1889" s="240"/>
      <c r="IS1889" s="240"/>
      <c r="IT1889" s="240"/>
      <c r="IU1889" s="240"/>
      <c r="IV1889" s="240"/>
      <c r="IW1889" s="240"/>
      <c r="IX1889" s="240"/>
      <c r="IY1889" s="240"/>
      <c r="IZ1889" s="240"/>
      <c r="JA1889" s="240"/>
      <c r="JB1889" s="240"/>
      <c r="JC1889" s="240"/>
    </row>
    <row r="1890" spans="1:263" x14ac:dyDescent="0.25">
      <c r="A1890" s="363">
        <v>1</v>
      </c>
      <c r="B1890" s="363">
        <v>1</v>
      </c>
      <c r="C1890" s="2995" t="s">
        <v>16</v>
      </c>
      <c r="D1890" s="2995"/>
      <c r="E1890" s="2995"/>
      <c r="F1890" s="2382">
        <f>F1806</f>
        <v>1777</v>
      </c>
      <c r="G1890" s="2381">
        <f>G1806</f>
        <v>444</v>
      </c>
      <c r="H1890" s="2381">
        <f>H1806</f>
        <v>305</v>
      </c>
      <c r="I1890" s="2381">
        <f>H1890/G1890*100</f>
        <v>68.693693693693689</v>
      </c>
      <c r="J1890" s="2200">
        <f>SUM(L1890/F1890)</f>
        <v>7.5948227349465389</v>
      </c>
      <c r="K1890" s="2200">
        <f>N1890/H1890</f>
        <v>7.0688524590163935</v>
      </c>
      <c r="L1890" s="2381">
        <f t="shared" ref="L1890:AB1890" si="2077">L1806</f>
        <v>13496</v>
      </c>
      <c r="M1890" s="2381">
        <f t="shared" si="2077"/>
        <v>3374</v>
      </c>
      <c r="N1890" s="2381">
        <f t="shared" si="2077"/>
        <v>2156</v>
      </c>
      <c r="O1890" s="2381">
        <f t="shared" si="2077"/>
        <v>63.900414937759329</v>
      </c>
      <c r="P1890" s="2381">
        <f t="shared" si="2077"/>
        <v>56.233333333333334</v>
      </c>
      <c r="Q1890" s="2381">
        <f t="shared" si="2077"/>
        <v>153.3609958506224</v>
      </c>
      <c r="R1890" s="3045">
        <f t="shared" si="2077"/>
        <v>0</v>
      </c>
      <c r="S1890" s="3045">
        <f t="shared" ref="S1890:T1890" si="2078">S1806</f>
        <v>0</v>
      </c>
      <c r="T1890" s="3045">
        <f t="shared" si="2078"/>
        <v>0</v>
      </c>
      <c r="U1890" s="3148">
        <f t="shared" si="2077"/>
        <v>0</v>
      </c>
      <c r="V1890" s="3045">
        <f t="shared" si="2077"/>
        <v>0</v>
      </c>
      <c r="W1890" s="3046">
        <f t="shared" si="2077"/>
        <v>0</v>
      </c>
      <c r="X1890" s="3045">
        <f t="shared" si="2077"/>
        <v>0</v>
      </c>
      <c r="Y1890" s="3045">
        <f t="shared" si="2077"/>
        <v>0</v>
      </c>
      <c r="Z1890" s="3045">
        <f t="shared" si="2077"/>
        <v>0</v>
      </c>
      <c r="AA1890" s="3045">
        <f t="shared" si="2077"/>
        <v>0</v>
      </c>
      <c r="AB1890" s="3045">
        <f t="shared" si="2077"/>
        <v>0</v>
      </c>
      <c r="AC1890" s="2036">
        <f>AC1806</f>
        <v>0</v>
      </c>
      <c r="AD1890" s="3047"/>
      <c r="AE1890" s="2583"/>
    </row>
    <row r="1891" spans="1:263" ht="29.25" x14ac:dyDescent="0.25">
      <c r="A1891" s="363">
        <v>1</v>
      </c>
      <c r="B1891" s="363">
        <v>1</v>
      </c>
      <c r="C1891" s="920" t="s">
        <v>138</v>
      </c>
      <c r="D1891" s="920"/>
      <c r="E1891" s="920"/>
      <c r="F1891" s="2211">
        <f>SUM(F1807)</f>
        <v>1777</v>
      </c>
      <c r="G1891" s="2383">
        <f>SUM(G1807)</f>
        <v>444</v>
      </c>
      <c r="H1891" s="2383">
        <f>SUM(H1807)</f>
        <v>305</v>
      </c>
      <c r="I1891" s="2383">
        <f>H1891/G1891*100</f>
        <v>68.693693693693689</v>
      </c>
      <c r="J1891" s="2200">
        <f>SUM(L1891/F1891)</f>
        <v>7.5948227349465389</v>
      </c>
      <c r="K1891" s="2200">
        <f>N1891/H1891</f>
        <v>7.0688524590163935</v>
      </c>
      <c r="L1891" s="2383">
        <f>SUM(L1807)</f>
        <v>13496</v>
      </c>
      <c r="M1891" s="2383">
        <f>SUM(M1807)</f>
        <v>3374</v>
      </c>
      <c r="N1891" s="2383">
        <f>SUM(N1807)</f>
        <v>2156</v>
      </c>
      <c r="O1891" s="2383">
        <f>N1891/M1891*100</f>
        <v>63.900414937759329</v>
      </c>
      <c r="P1891" s="2383">
        <f t="shared" ref="P1891:AB1891" si="2079">SUM(P1807)</f>
        <v>56.233333333333334</v>
      </c>
      <c r="Q1891" s="2383">
        <f t="shared" si="2079"/>
        <v>153.3609958506224</v>
      </c>
      <c r="R1891" s="2884">
        <f t="shared" si="2079"/>
        <v>43298.931088152</v>
      </c>
      <c r="S1891" s="2884">
        <f t="shared" ref="S1891:T1891" si="2080">SUM(S1807)</f>
        <v>43298.931088152</v>
      </c>
      <c r="T1891" s="2884">
        <f t="shared" si="2080"/>
        <v>43298.931088152</v>
      </c>
      <c r="U1891" s="3148">
        <f t="shared" si="2079"/>
        <v>10824.732772038</v>
      </c>
      <c r="V1891" s="2884">
        <f t="shared" si="2079"/>
        <v>5915.3196700000008</v>
      </c>
      <c r="W1891" s="2945">
        <f t="shared" si="2079"/>
        <v>0</v>
      </c>
      <c r="X1891" s="2884">
        <f t="shared" si="2079"/>
        <v>0</v>
      </c>
      <c r="Y1891" s="2884">
        <f t="shared" si="2079"/>
        <v>-4909.4131020379991</v>
      </c>
      <c r="Z1891" s="2884">
        <f t="shared" si="2079"/>
        <v>0</v>
      </c>
      <c r="AA1891" s="2884">
        <f t="shared" si="2079"/>
        <v>0</v>
      </c>
      <c r="AB1891" s="2884">
        <f t="shared" si="2079"/>
        <v>5915.3196700000008</v>
      </c>
      <c r="AC1891" s="2344">
        <f>SUM(AC1807)</f>
        <v>0</v>
      </c>
      <c r="AD1891" s="2946">
        <f t="shared" ref="AD1891" si="2081">SUM(AD1807)</f>
        <v>0</v>
      </c>
      <c r="AE1891" s="2583"/>
    </row>
    <row r="1892" spans="1:263" x14ac:dyDescent="0.25">
      <c r="A1892" s="363">
        <v>1</v>
      </c>
      <c r="B1892" s="363">
        <v>1</v>
      </c>
      <c r="C1892" s="925" t="s">
        <v>205</v>
      </c>
      <c r="D1892" s="925"/>
      <c r="E1892" s="925"/>
      <c r="F1892" s="2422">
        <f t="shared" ref="F1892:H1895" si="2082">F1808</f>
        <v>9000</v>
      </c>
      <c r="G1892" s="2464">
        <f t="shared" si="2082"/>
        <v>2250</v>
      </c>
      <c r="H1892" s="2464">
        <f t="shared" si="2082"/>
        <v>2247</v>
      </c>
      <c r="I1892" s="3151">
        <f>H1892/G1892*100</f>
        <v>99.866666666666674</v>
      </c>
      <c r="J1892" s="2423"/>
      <c r="K1892" s="2423"/>
      <c r="L1892" s="2464"/>
      <c r="M1892" s="2464"/>
      <c r="N1892" s="2464"/>
      <c r="O1892" s="2464"/>
      <c r="P1892" s="2464"/>
      <c r="Q1892" s="2303"/>
      <c r="R1892" s="3049">
        <f t="shared" ref="R1892:AB1892" si="2083">R1808</f>
        <v>0</v>
      </c>
      <c r="S1892" s="3049">
        <f t="shared" ref="S1892:T1892" si="2084">S1808</f>
        <v>0</v>
      </c>
      <c r="T1892" s="3049">
        <f t="shared" si="2084"/>
        <v>0</v>
      </c>
      <c r="U1892" s="3148">
        <f t="shared" si="2083"/>
        <v>0</v>
      </c>
      <c r="V1892" s="3049">
        <f t="shared" si="2083"/>
        <v>0</v>
      </c>
      <c r="W1892" s="3050">
        <f t="shared" si="2083"/>
        <v>0</v>
      </c>
      <c r="X1892" s="3049">
        <f t="shared" si="2083"/>
        <v>0</v>
      </c>
      <c r="Y1892" s="3049">
        <f t="shared" si="2083"/>
        <v>0</v>
      </c>
      <c r="Z1892" s="3049">
        <f t="shared" si="2083"/>
        <v>0</v>
      </c>
      <c r="AA1892" s="3049">
        <f t="shared" si="2083"/>
        <v>0</v>
      </c>
      <c r="AB1892" s="3049">
        <f t="shared" si="2083"/>
        <v>0</v>
      </c>
      <c r="AC1892" s="1936">
        <f t="shared" ref="AC1892" si="2085">AC1808</f>
        <v>0</v>
      </c>
      <c r="AD1892" s="3051"/>
      <c r="AE1892" s="2583"/>
    </row>
    <row r="1893" spans="1:263" x14ac:dyDescent="0.25">
      <c r="A1893" s="363">
        <v>1</v>
      </c>
      <c r="B1893" s="363">
        <v>1</v>
      </c>
      <c r="C1893" s="922" t="s">
        <v>206</v>
      </c>
      <c r="D1893" s="922"/>
      <c r="E1893" s="922"/>
      <c r="F1893" s="2323">
        <f t="shared" si="2082"/>
        <v>8995</v>
      </c>
      <c r="G1893" s="2322">
        <f t="shared" si="2082"/>
        <v>2249</v>
      </c>
      <c r="H1893" s="2322">
        <f t="shared" si="2082"/>
        <v>2247</v>
      </c>
      <c r="I1893" s="2213">
        <f>H1893/G1893*100</f>
        <v>99.911071587372163</v>
      </c>
      <c r="J1893" s="2428"/>
      <c r="K1893" s="2428"/>
      <c r="L1893" s="2322"/>
      <c r="M1893" s="2322"/>
      <c r="N1893" s="2322"/>
      <c r="O1893" s="2322"/>
      <c r="P1893" s="2322"/>
      <c r="Q1893" s="2322"/>
      <c r="R1893" s="3152">
        <f t="shared" ref="R1893:AB1893" si="2086">R1809</f>
        <v>0</v>
      </c>
      <c r="S1893" s="3152">
        <f t="shared" ref="S1893:T1893" si="2087">S1809</f>
        <v>0</v>
      </c>
      <c r="T1893" s="3152">
        <f t="shared" si="2087"/>
        <v>0</v>
      </c>
      <c r="U1893" s="3148">
        <f t="shared" si="2086"/>
        <v>0</v>
      </c>
      <c r="V1893" s="3152">
        <f t="shared" si="2086"/>
        <v>0</v>
      </c>
      <c r="W1893" s="3153">
        <f t="shared" si="2086"/>
        <v>0</v>
      </c>
      <c r="X1893" s="3152">
        <f t="shared" si="2086"/>
        <v>0</v>
      </c>
      <c r="Y1893" s="3152">
        <f t="shared" si="2086"/>
        <v>0</v>
      </c>
      <c r="Z1893" s="3152">
        <f t="shared" si="2086"/>
        <v>0</v>
      </c>
      <c r="AA1893" s="3152">
        <f t="shared" si="2086"/>
        <v>0</v>
      </c>
      <c r="AB1893" s="3152">
        <f t="shared" si="2086"/>
        <v>0</v>
      </c>
      <c r="AC1893" s="1194">
        <f t="shared" ref="AC1893" si="2088">AC1809</f>
        <v>0</v>
      </c>
      <c r="AD1893" s="3154"/>
      <c r="AE1893" s="2583"/>
    </row>
    <row r="1894" spans="1:263" ht="30" x14ac:dyDescent="0.25">
      <c r="A1894" s="363">
        <v>1</v>
      </c>
      <c r="B1894" s="363">
        <v>1</v>
      </c>
      <c r="C1894" s="922" t="s">
        <v>207</v>
      </c>
      <c r="D1894" s="922"/>
      <c r="E1894" s="922"/>
      <c r="F1894" s="2202">
        <f t="shared" si="2082"/>
        <v>5</v>
      </c>
      <c r="G1894" s="2213">
        <f t="shared" si="2082"/>
        <v>1</v>
      </c>
      <c r="H1894" s="2213">
        <f t="shared" si="2082"/>
        <v>0</v>
      </c>
      <c r="I1894" s="2322">
        <f>H1894/G1894*100</f>
        <v>0</v>
      </c>
      <c r="J1894" s="2428"/>
      <c r="K1894" s="2428"/>
      <c r="L1894" s="2322"/>
      <c r="M1894" s="2213"/>
      <c r="N1894" s="2322"/>
      <c r="O1894" s="2322"/>
      <c r="P1894" s="2322"/>
      <c r="Q1894" s="2322"/>
      <c r="R1894" s="3098">
        <f t="shared" ref="R1894:AB1894" si="2089">R1810</f>
        <v>0</v>
      </c>
      <c r="S1894" s="3098">
        <f t="shared" ref="S1894:T1894" si="2090">S1810</f>
        <v>0</v>
      </c>
      <c r="T1894" s="3098">
        <f t="shared" si="2090"/>
        <v>0</v>
      </c>
      <c r="U1894" s="3148">
        <f t="shared" si="2089"/>
        <v>0</v>
      </c>
      <c r="V1894" s="3098">
        <f t="shared" si="2089"/>
        <v>0</v>
      </c>
      <c r="W1894" s="3153">
        <f t="shared" si="2089"/>
        <v>0</v>
      </c>
      <c r="X1894" s="3152">
        <f t="shared" si="2089"/>
        <v>0</v>
      </c>
      <c r="Y1894" s="3098">
        <f t="shared" si="2089"/>
        <v>0</v>
      </c>
      <c r="Z1894" s="3098">
        <f t="shared" si="2089"/>
        <v>0</v>
      </c>
      <c r="AA1894" s="3098">
        <f t="shared" si="2089"/>
        <v>0</v>
      </c>
      <c r="AB1894" s="3152">
        <f t="shared" si="2089"/>
        <v>0</v>
      </c>
      <c r="AC1894" s="1172">
        <f t="shared" ref="AC1894" si="2091">AC1810</f>
        <v>0</v>
      </c>
      <c r="AD1894" s="3154"/>
      <c r="AE1894" s="2583"/>
    </row>
    <row r="1895" spans="1:263" ht="30" thickBot="1" x14ac:dyDescent="0.3">
      <c r="B1895" s="363">
        <v>1</v>
      </c>
      <c r="C1895" s="919" t="s">
        <v>212</v>
      </c>
      <c r="D1895" s="919"/>
      <c r="E1895" s="2467"/>
      <c r="F1895" s="2329">
        <f t="shared" si="2082"/>
        <v>9000</v>
      </c>
      <c r="G1895" s="2386">
        <f t="shared" si="2082"/>
        <v>2250</v>
      </c>
      <c r="H1895" s="2386">
        <f t="shared" si="2082"/>
        <v>2247</v>
      </c>
      <c r="I1895" s="3155">
        <f>I1811</f>
        <v>99.866666666666674</v>
      </c>
      <c r="J1895" s="2438"/>
      <c r="K1895" s="2428"/>
      <c r="L1895" s="2322"/>
      <c r="M1895" s="3155"/>
      <c r="N1895" s="3155"/>
      <c r="O1895" s="3156"/>
      <c r="P1895" s="3155"/>
      <c r="Q1895" s="3157"/>
      <c r="R1895" s="3158">
        <f t="shared" ref="R1895:AB1895" si="2092">R1811</f>
        <v>38810.148299999993</v>
      </c>
      <c r="S1895" s="3158">
        <f t="shared" ref="S1895:T1895" si="2093">S1811</f>
        <v>38810.148299999993</v>
      </c>
      <c r="T1895" s="3158">
        <f t="shared" si="2093"/>
        <v>38810.148299999993</v>
      </c>
      <c r="U1895" s="3148">
        <f t="shared" si="2092"/>
        <v>9702.5370749999984</v>
      </c>
      <c r="V1895" s="3159">
        <f t="shared" si="2092"/>
        <v>9690.6745900000005</v>
      </c>
      <c r="W1895" s="3160">
        <f t="shared" si="2092"/>
        <v>0</v>
      </c>
      <c r="X1895" s="3158">
        <f t="shared" si="2092"/>
        <v>0</v>
      </c>
      <c r="Y1895" s="3158">
        <f t="shared" si="2092"/>
        <v>-11.862484999997832</v>
      </c>
      <c r="Z1895" s="3158">
        <f t="shared" si="2092"/>
        <v>0</v>
      </c>
      <c r="AA1895" s="3158">
        <f t="shared" si="2092"/>
        <v>0</v>
      </c>
      <c r="AB1895" s="3152">
        <f t="shared" si="2092"/>
        <v>9690.6745900000005</v>
      </c>
      <c r="AC1895" s="2524">
        <f t="shared" ref="AC1895" si="2094">AC1811</f>
        <v>0</v>
      </c>
      <c r="AD1895" s="3154">
        <f>AD1811</f>
        <v>0</v>
      </c>
      <c r="AE1895" s="2583"/>
    </row>
    <row r="1896" spans="1:263" x14ac:dyDescent="0.25">
      <c r="A1896" s="363">
        <v>1</v>
      </c>
      <c r="B1896" s="363">
        <v>1</v>
      </c>
      <c r="C1896" s="2908" t="s">
        <v>59</v>
      </c>
      <c r="D1896" s="2908"/>
      <c r="E1896" s="2908"/>
      <c r="F1896" s="430"/>
      <c r="G1896" s="1535"/>
      <c r="H1896" s="1535"/>
      <c r="I1896" s="1535"/>
      <c r="J1896" s="2101"/>
      <c r="K1896" s="3161"/>
      <c r="L1896" s="3161"/>
      <c r="M1896" s="2101"/>
      <c r="N1896" s="2101"/>
      <c r="O1896" s="2101"/>
      <c r="P1896" s="2101"/>
      <c r="Q1896" s="3162"/>
      <c r="R1896" s="512"/>
      <c r="S1896" s="512"/>
      <c r="T1896" s="512"/>
      <c r="U1896" s="3163"/>
      <c r="V1896" s="3490"/>
      <c r="W1896" s="1531"/>
      <c r="X1896" s="512"/>
      <c r="Y1896" s="512"/>
      <c r="Z1896" s="3443"/>
      <c r="AA1896" s="3443"/>
      <c r="AB1896" s="3490"/>
      <c r="AC1896" s="1536"/>
      <c r="AD1896" s="3163"/>
      <c r="AE1896" s="2583"/>
    </row>
    <row r="1897" spans="1:263" ht="31.5" x14ac:dyDescent="0.25">
      <c r="A1897" s="363">
        <v>1</v>
      </c>
      <c r="B1897" s="363">
        <v>1</v>
      </c>
      <c r="C1897" s="2144" t="s">
        <v>456</v>
      </c>
      <c r="D1897" s="3164"/>
      <c r="E1897" s="2101"/>
      <c r="F1897" s="411"/>
      <c r="G1897" s="2103"/>
      <c r="H1897" s="2103"/>
      <c r="I1897" s="2103"/>
      <c r="J1897" s="3165"/>
      <c r="K1897" s="3165"/>
      <c r="L1897" s="2101"/>
      <c r="M1897" s="2101"/>
      <c r="N1897" s="2101"/>
      <c r="O1897" s="2101"/>
      <c r="P1897" s="2101"/>
      <c r="Q1897" s="2101"/>
      <c r="R1897" s="512"/>
      <c r="S1897" s="512"/>
      <c r="T1897" s="512"/>
      <c r="U1897" s="3166"/>
      <c r="V1897" s="512"/>
      <c r="W1897" s="1531"/>
      <c r="X1897" s="512"/>
      <c r="Y1897" s="512"/>
      <c r="Z1897" s="3443"/>
      <c r="AA1897" s="3443"/>
      <c r="AB1897" s="512"/>
      <c r="AC1897" s="3167"/>
      <c r="AD1897" s="2638"/>
      <c r="AE1897" s="2583"/>
    </row>
    <row r="1898" spans="1:263" s="2546" customFormat="1" x14ac:dyDescent="0.25">
      <c r="A1898" s="363">
        <v>1</v>
      </c>
      <c r="B1898" s="363">
        <v>1</v>
      </c>
      <c r="C1898" s="2252" t="s">
        <v>5</v>
      </c>
      <c r="D1898" s="2252"/>
      <c r="E1898" s="2252"/>
      <c r="F1898" s="405"/>
      <c r="G1898" s="1525"/>
      <c r="H1898" s="1525"/>
      <c r="I1898" s="212"/>
      <c r="J1898" s="1525"/>
      <c r="K1898" s="1525"/>
      <c r="L1898" s="2254"/>
      <c r="M1898" s="2254"/>
      <c r="N1898" s="2254"/>
      <c r="O1898" s="2254"/>
      <c r="P1898" s="2254"/>
      <c r="Q1898" s="2254"/>
      <c r="R1898" s="2697"/>
      <c r="S1898" s="2697"/>
      <c r="T1898" s="2697"/>
      <c r="U1898" s="1527"/>
      <c r="V1898" s="2697"/>
      <c r="W1898" s="3046"/>
      <c r="X1898" s="2697"/>
      <c r="Y1898" s="2697"/>
      <c r="Z1898" s="2697"/>
      <c r="AA1898" s="2697"/>
      <c r="AB1898" s="2697"/>
      <c r="AC1898" s="1527"/>
      <c r="AD1898" s="1527"/>
      <c r="AE1898" s="2583"/>
      <c r="AF1898" s="1288"/>
    </row>
    <row r="1899" spans="1:263" s="2546" customFormat="1" x14ac:dyDescent="0.25">
      <c r="A1899" s="363"/>
      <c r="B1899" s="363"/>
      <c r="C1899" s="3" t="s">
        <v>300</v>
      </c>
      <c r="D1899" s="1347" t="s">
        <v>240</v>
      </c>
      <c r="E1899" s="331">
        <v>200</v>
      </c>
      <c r="F1899" s="367">
        <v>30</v>
      </c>
      <c r="G1899" s="212">
        <f>F1899/12*$C$3</f>
        <v>7.5</v>
      </c>
      <c r="H1899" s="405"/>
      <c r="I1899" s="212">
        <f t="shared" ref="I1899:I1909" si="2095">H1899/G1899*100</f>
        <v>0</v>
      </c>
      <c r="J1899" s="550">
        <v>10</v>
      </c>
      <c r="K1899" s="252" t="e">
        <f t="shared" ref="K1899:K1909" si="2096">N1899/H1899</f>
        <v>#DIV/0!</v>
      </c>
      <c r="L1899" s="253">
        <f t="shared" ref="L1899:L1908" si="2097">ROUND(F1899*J1899,0)</f>
        <v>300</v>
      </c>
      <c r="M1899" s="253">
        <f t="shared" ref="M1899:M1908" si="2098">L1899/12*$C$3</f>
        <v>75</v>
      </c>
      <c r="N1899" s="2254"/>
      <c r="O1899" s="253">
        <f t="shared" ref="O1899:O1909" si="2099">N1899/M1899*100</f>
        <v>0</v>
      </c>
      <c r="P1899" s="253">
        <f t="shared" ref="P1899:P1908" si="2100">ROUND(L1899/E1899,0)</f>
        <v>2</v>
      </c>
      <c r="Q1899" s="253">
        <f t="shared" ref="Q1899" si="2101">N1899/$C$3*12/P1899</f>
        <v>0</v>
      </c>
      <c r="R1899" s="2697"/>
      <c r="S1899" s="2697"/>
      <c r="T1899" s="2697"/>
      <c r="U1899" s="1527"/>
      <c r="V1899" s="2697"/>
      <c r="W1899" s="3046"/>
      <c r="X1899" s="2697"/>
      <c r="Y1899" s="2697"/>
      <c r="Z1899" s="2697"/>
      <c r="AA1899" s="2697"/>
      <c r="AB1899" s="2697"/>
      <c r="AC1899" s="1527"/>
      <c r="AD1899" s="1527"/>
      <c r="AE1899" s="2583"/>
      <c r="AF1899" s="1288"/>
    </row>
    <row r="1900" spans="1:263" s="2546" customFormat="1" x14ac:dyDescent="0.25">
      <c r="A1900" s="363">
        <v>1</v>
      </c>
      <c r="B1900" s="363">
        <v>1</v>
      </c>
      <c r="C1900" s="3" t="s">
        <v>24</v>
      </c>
      <c r="D1900" s="1347" t="s">
        <v>240</v>
      </c>
      <c r="E1900" s="331">
        <v>340</v>
      </c>
      <c r="F1900" s="367">
        <v>600</v>
      </c>
      <c r="G1900" s="212">
        <f>F1900/12*$C$3</f>
        <v>150</v>
      </c>
      <c r="H1900" s="405">
        <v>149</v>
      </c>
      <c r="I1900" s="212">
        <f t="shared" si="2095"/>
        <v>99.333333333333329</v>
      </c>
      <c r="J1900" s="550">
        <v>6.1</v>
      </c>
      <c r="K1900" s="252">
        <f t="shared" si="2096"/>
        <v>7.1543624161073822</v>
      </c>
      <c r="L1900" s="253">
        <f t="shared" si="2097"/>
        <v>3660</v>
      </c>
      <c r="M1900" s="253">
        <f t="shared" si="2098"/>
        <v>915</v>
      </c>
      <c r="N1900" s="2254">
        <v>1066</v>
      </c>
      <c r="O1900" s="253">
        <f t="shared" si="2099"/>
        <v>116.50273224043717</v>
      </c>
      <c r="P1900" s="253">
        <f t="shared" si="2100"/>
        <v>11</v>
      </c>
      <c r="Q1900" s="253">
        <f t="shared" ref="Q1900:Q1909" si="2102">N1900/$C$3*12/P1900</f>
        <v>387.63636363636363</v>
      </c>
      <c r="R1900" s="2697"/>
      <c r="S1900" s="2697"/>
      <c r="T1900" s="2697"/>
      <c r="U1900" s="1527"/>
      <c r="V1900" s="2697"/>
      <c r="W1900" s="3046"/>
      <c r="X1900" s="2697"/>
      <c r="Y1900" s="2697"/>
      <c r="Z1900" s="2697"/>
      <c r="AA1900" s="2697"/>
      <c r="AB1900" s="2697"/>
      <c r="AC1900" s="3113"/>
      <c r="AD1900" s="1527"/>
      <c r="AE1900" s="2583"/>
      <c r="AF1900" s="1288"/>
    </row>
    <row r="1901" spans="1:263" s="2546" customFormat="1" x14ac:dyDescent="0.25">
      <c r="A1901" s="363">
        <v>1</v>
      </c>
      <c r="B1901" s="363">
        <v>1</v>
      </c>
      <c r="C1901" s="3" t="s">
        <v>25</v>
      </c>
      <c r="D1901" s="1347" t="s">
        <v>240</v>
      </c>
      <c r="E1901" s="331">
        <v>300</v>
      </c>
      <c r="F1901" s="367">
        <v>126</v>
      </c>
      <c r="G1901" s="212">
        <f t="shared" ref="G1901:G1908" si="2103">F1901/12*$C$3</f>
        <v>31.5</v>
      </c>
      <c r="H1901" s="405">
        <v>25</v>
      </c>
      <c r="I1901" s="212">
        <f t="shared" si="2095"/>
        <v>79.365079365079367</v>
      </c>
      <c r="J1901" s="550">
        <v>5.2</v>
      </c>
      <c r="K1901" s="252">
        <f t="shared" si="2096"/>
        <v>5.48</v>
      </c>
      <c r="L1901" s="253">
        <f t="shared" si="2097"/>
        <v>655</v>
      </c>
      <c r="M1901" s="253">
        <f t="shared" si="2098"/>
        <v>163.75</v>
      </c>
      <c r="N1901" s="2254">
        <v>137</v>
      </c>
      <c r="O1901" s="253">
        <f t="shared" si="2099"/>
        <v>83.66412213740459</v>
      </c>
      <c r="P1901" s="253">
        <f t="shared" si="2100"/>
        <v>2</v>
      </c>
      <c r="Q1901" s="253">
        <f t="shared" si="2102"/>
        <v>274</v>
      </c>
      <c r="R1901" s="2697"/>
      <c r="S1901" s="2697"/>
      <c r="T1901" s="2697"/>
      <c r="U1901" s="1527"/>
      <c r="V1901" s="2697"/>
      <c r="W1901" s="3046"/>
      <c r="X1901" s="2697"/>
      <c r="Y1901" s="2697"/>
      <c r="Z1901" s="2697"/>
      <c r="AA1901" s="2697"/>
      <c r="AB1901" s="2697"/>
      <c r="AC1901" s="3113"/>
      <c r="AD1901" s="1527"/>
      <c r="AE1901" s="2583"/>
      <c r="AF1901" s="1288"/>
    </row>
    <row r="1902" spans="1:263" s="2546" customFormat="1" x14ac:dyDescent="0.25">
      <c r="A1902" s="363">
        <v>1</v>
      </c>
      <c r="B1902" s="363">
        <v>1</v>
      </c>
      <c r="C1902" s="3" t="s">
        <v>23</v>
      </c>
      <c r="D1902" s="1347" t="s">
        <v>240</v>
      </c>
      <c r="E1902" s="331">
        <v>270</v>
      </c>
      <c r="F1902" s="367">
        <v>543</v>
      </c>
      <c r="G1902" s="212">
        <f t="shared" si="2103"/>
        <v>135.75</v>
      </c>
      <c r="H1902" s="405">
        <v>153</v>
      </c>
      <c r="I1902" s="212">
        <f t="shared" si="2095"/>
        <v>112.70718232044199</v>
      </c>
      <c r="J1902" s="550">
        <v>8.1999999999999993</v>
      </c>
      <c r="K1902" s="252">
        <f t="shared" si="2096"/>
        <v>7.0980392156862742</v>
      </c>
      <c r="L1902" s="253">
        <f t="shared" si="2097"/>
        <v>4453</v>
      </c>
      <c r="M1902" s="253">
        <f t="shared" si="2098"/>
        <v>1113.25</v>
      </c>
      <c r="N1902" s="2254">
        <v>1086</v>
      </c>
      <c r="O1902" s="253">
        <f t="shared" si="2099"/>
        <v>97.552211991915556</v>
      </c>
      <c r="P1902" s="253">
        <f t="shared" si="2100"/>
        <v>16</v>
      </c>
      <c r="Q1902" s="253">
        <f t="shared" si="2102"/>
        <v>271.5</v>
      </c>
      <c r="R1902" s="2697"/>
      <c r="S1902" s="2697"/>
      <c r="T1902" s="2697"/>
      <c r="U1902" s="1527"/>
      <c r="V1902" s="2697"/>
      <c r="W1902" s="3046"/>
      <c r="X1902" s="2697"/>
      <c r="Y1902" s="2697"/>
      <c r="Z1902" s="2697"/>
      <c r="AA1902" s="2697"/>
      <c r="AB1902" s="2697"/>
      <c r="AC1902" s="3113"/>
      <c r="AD1902" s="1527"/>
      <c r="AE1902" s="2583"/>
      <c r="AF1902" s="1288"/>
    </row>
    <row r="1903" spans="1:263" s="2546" customFormat="1" x14ac:dyDescent="0.25">
      <c r="A1903" s="363">
        <v>1</v>
      </c>
      <c r="B1903" s="363">
        <v>1</v>
      </c>
      <c r="C1903" s="3" t="s">
        <v>8</v>
      </c>
      <c r="D1903" s="1347" t="s">
        <v>240</v>
      </c>
      <c r="E1903" s="331">
        <v>340</v>
      </c>
      <c r="F1903" s="367">
        <v>36</v>
      </c>
      <c r="G1903" s="212">
        <f t="shared" si="2103"/>
        <v>9</v>
      </c>
      <c r="H1903" s="405">
        <v>2</v>
      </c>
      <c r="I1903" s="212">
        <f t="shared" si="2095"/>
        <v>22.222222222222221</v>
      </c>
      <c r="J1903" s="550">
        <v>10.5</v>
      </c>
      <c r="K1903" s="252">
        <f t="shared" si="2096"/>
        <v>9</v>
      </c>
      <c r="L1903" s="253">
        <f t="shared" si="2097"/>
        <v>378</v>
      </c>
      <c r="M1903" s="253">
        <f t="shared" si="2098"/>
        <v>94.5</v>
      </c>
      <c r="N1903" s="2254">
        <v>18</v>
      </c>
      <c r="O1903" s="253">
        <f t="shared" si="2099"/>
        <v>19.047619047619047</v>
      </c>
      <c r="P1903" s="253">
        <f t="shared" si="2100"/>
        <v>1</v>
      </c>
      <c r="Q1903" s="253">
        <f t="shared" si="2102"/>
        <v>72</v>
      </c>
      <c r="R1903" s="2697"/>
      <c r="S1903" s="2697"/>
      <c r="T1903" s="2697"/>
      <c r="U1903" s="1527"/>
      <c r="V1903" s="2697"/>
      <c r="W1903" s="3046"/>
      <c r="X1903" s="2697"/>
      <c r="Y1903" s="2697"/>
      <c r="Z1903" s="2697"/>
      <c r="AA1903" s="2697"/>
      <c r="AB1903" s="2697"/>
      <c r="AC1903" s="3113"/>
      <c r="AD1903" s="1527"/>
      <c r="AE1903" s="2583"/>
      <c r="AF1903" s="1288"/>
    </row>
    <row r="1904" spans="1:263" s="2546" customFormat="1" x14ac:dyDescent="0.25">
      <c r="A1904" s="363">
        <v>1</v>
      </c>
      <c r="B1904" s="363">
        <v>1</v>
      </c>
      <c r="C1904" s="3" t="s">
        <v>221</v>
      </c>
      <c r="D1904" s="1347" t="s">
        <v>240</v>
      </c>
      <c r="E1904" s="331">
        <v>330</v>
      </c>
      <c r="F1904" s="367">
        <v>80</v>
      </c>
      <c r="G1904" s="212">
        <f t="shared" si="2103"/>
        <v>20</v>
      </c>
      <c r="H1904" s="405">
        <v>18</v>
      </c>
      <c r="I1904" s="212">
        <f t="shared" si="2095"/>
        <v>90</v>
      </c>
      <c r="J1904" s="550">
        <v>9</v>
      </c>
      <c r="K1904" s="252">
        <f t="shared" si="2096"/>
        <v>9.0555555555555554</v>
      </c>
      <c r="L1904" s="253">
        <f t="shared" si="2097"/>
        <v>720</v>
      </c>
      <c r="M1904" s="253">
        <f t="shared" si="2098"/>
        <v>180</v>
      </c>
      <c r="N1904" s="2254">
        <v>163</v>
      </c>
      <c r="O1904" s="253">
        <f t="shared" si="2099"/>
        <v>90.555555555555557</v>
      </c>
      <c r="P1904" s="253">
        <f t="shared" si="2100"/>
        <v>2</v>
      </c>
      <c r="Q1904" s="253">
        <f t="shared" si="2102"/>
        <v>326</v>
      </c>
      <c r="R1904" s="2697"/>
      <c r="S1904" s="2697"/>
      <c r="T1904" s="2697"/>
      <c r="U1904" s="1527"/>
      <c r="V1904" s="2697"/>
      <c r="W1904" s="3046"/>
      <c r="X1904" s="2697"/>
      <c r="Y1904" s="2697"/>
      <c r="Z1904" s="2697"/>
      <c r="AA1904" s="2697"/>
      <c r="AB1904" s="2697"/>
      <c r="AC1904" s="3113"/>
      <c r="AD1904" s="1527"/>
      <c r="AE1904" s="2583"/>
      <c r="AF1904" s="1288"/>
    </row>
    <row r="1905" spans="1:32" s="2546" customFormat="1" x14ac:dyDescent="0.25">
      <c r="A1905" s="363">
        <v>1</v>
      </c>
      <c r="B1905" s="363">
        <v>1</v>
      </c>
      <c r="C1905" s="3" t="s">
        <v>26</v>
      </c>
      <c r="D1905" s="1347" t="s">
        <v>240</v>
      </c>
      <c r="E1905" s="331">
        <v>340</v>
      </c>
      <c r="F1905" s="367">
        <v>112</v>
      </c>
      <c r="G1905" s="212">
        <f t="shared" si="2103"/>
        <v>28</v>
      </c>
      <c r="H1905" s="405">
        <v>36</v>
      </c>
      <c r="I1905" s="212">
        <f t="shared" si="2095"/>
        <v>128.57142857142858</v>
      </c>
      <c r="J1905" s="550">
        <v>8</v>
      </c>
      <c r="K1905" s="252">
        <f t="shared" si="2096"/>
        <v>8.5</v>
      </c>
      <c r="L1905" s="253">
        <f t="shared" si="2097"/>
        <v>896</v>
      </c>
      <c r="M1905" s="253">
        <f t="shared" si="2098"/>
        <v>224</v>
      </c>
      <c r="N1905" s="2254">
        <v>306</v>
      </c>
      <c r="O1905" s="253">
        <f t="shared" si="2099"/>
        <v>136.60714285714286</v>
      </c>
      <c r="P1905" s="253">
        <f t="shared" si="2100"/>
        <v>3</v>
      </c>
      <c r="Q1905" s="253">
        <f t="shared" si="2102"/>
        <v>408</v>
      </c>
      <c r="R1905" s="2697"/>
      <c r="S1905" s="2697"/>
      <c r="T1905" s="2697"/>
      <c r="U1905" s="2914"/>
      <c r="V1905" s="2697"/>
      <c r="W1905" s="3046"/>
      <c r="X1905" s="2697"/>
      <c r="Y1905" s="2697"/>
      <c r="Z1905" s="2697"/>
      <c r="AA1905" s="2697"/>
      <c r="AB1905" s="2697"/>
      <c r="AC1905" s="3113"/>
      <c r="AD1905" s="3047"/>
      <c r="AE1905" s="2583"/>
      <c r="AF1905" s="1288"/>
    </row>
    <row r="1906" spans="1:32" s="2546" customFormat="1" x14ac:dyDescent="0.25">
      <c r="A1906" s="363"/>
      <c r="B1906" s="363">
        <v>1</v>
      </c>
      <c r="C1906" s="3" t="s">
        <v>65</v>
      </c>
      <c r="D1906" s="1347" t="s">
        <v>240</v>
      </c>
      <c r="E1906" s="331">
        <v>320</v>
      </c>
      <c r="F1906" s="367">
        <v>711</v>
      </c>
      <c r="G1906" s="212">
        <f t="shared" si="2103"/>
        <v>177.75</v>
      </c>
      <c r="H1906" s="405">
        <v>186</v>
      </c>
      <c r="I1906" s="212">
        <f t="shared" si="2095"/>
        <v>104.64135021097047</v>
      </c>
      <c r="J1906" s="550">
        <v>9</v>
      </c>
      <c r="K1906" s="252">
        <f t="shared" si="2096"/>
        <v>9.4247311827956981</v>
      </c>
      <c r="L1906" s="253">
        <f t="shared" si="2097"/>
        <v>6399</v>
      </c>
      <c r="M1906" s="253">
        <f t="shared" si="2098"/>
        <v>1599.75</v>
      </c>
      <c r="N1906" s="2254">
        <v>1753</v>
      </c>
      <c r="O1906" s="253">
        <f t="shared" si="2099"/>
        <v>109.57962181590875</v>
      </c>
      <c r="P1906" s="253">
        <f t="shared" si="2100"/>
        <v>20</v>
      </c>
      <c r="Q1906" s="253">
        <f t="shared" si="2102"/>
        <v>350.6</v>
      </c>
      <c r="R1906" s="2697"/>
      <c r="S1906" s="2697"/>
      <c r="T1906" s="2697"/>
      <c r="U1906" s="2914"/>
      <c r="V1906" s="2697"/>
      <c r="W1906" s="3046"/>
      <c r="X1906" s="2697"/>
      <c r="Y1906" s="2697"/>
      <c r="Z1906" s="2697"/>
      <c r="AA1906" s="2697"/>
      <c r="AB1906" s="2697"/>
      <c r="AC1906" s="3113"/>
      <c r="AD1906" s="3047"/>
      <c r="AE1906" s="2583"/>
      <c r="AF1906" s="1288"/>
    </row>
    <row r="1907" spans="1:32" s="2546" customFormat="1" x14ac:dyDescent="0.25">
      <c r="A1907" s="363"/>
      <c r="B1907" s="363">
        <v>1</v>
      </c>
      <c r="C1907" s="3" t="s">
        <v>10</v>
      </c>
      <c r="D1907" s="1347" t="s">
        <v>240</v>
      </c>
      <c r="E1907" s="331">
        <v>340</v>
      </c>
      <c r="F1907" s="367">
        <v>1324</v>
      </c>
      <c r="G1907" s="212">
        <f t="shared" si="2103"/>
        <v>331</v>
      </c>
      <c r="H1907" s="405">
        <v>341</v>
      </c>
      <c r="I1907" s="212">
        <f t="shared" si="2095"/>
        <v>103.02114803625378</v>
      </c>
      <c r="J1907" s="550">
        <v>10.6</v>
      </c>
      <c r="K1907" s="252">
        <f t="shared" si="2096"/>
        <v>9.5161290322580641</v>
      </c>
      <c r="L1907" s="253">
        <f t="shared" si="2097"/>
        <v>14034</v>
      </c>
      <c r="M1907" s="253">
        <f t="shared" si="2098"/>
        <v>3508.5</v>
      </c>
      <c r="N1907" s="2254">
        <v>3245</v>
      </c>
      <c r="O1907" s="253">
        <f t="shared" si="2099"/>
        <v>92.489667949266064</v>
      </c>
      <c r="P1907" s="253">
        <f t="shared" si="2100"/>
        <v>41</v>
      </c>
      <c r="Q1907" s="253">
        <f>N1907/$C$3*12/P1907</f>
        <v>316.58536585365852</v>
      </c>
      <c r="R1907" s="2697"/>
      <c r="S1907" s="2697"/>
      <c r="T1907" s="2697"/>
      <c r="U1907" s="2914"/>
      <c r="V1907" s="2697"/>
      <c r="W1907" s="3046"/>
      <c r="X1907" s="2697"/>
      <c r="Y1907" s="2697"/>
      <c r="Z1907" s="2697"/>
      <c r="AA1907" s="2697"/>
      <c r="AB1907" s="2697"/>
      <c r="AC1907" s="3113"/>
      <c r="AD1907" s="3047"/>
      <c r="AE1907" s="2583"/>
      <c r="AF1907" s="1288"/>
    </row>
    <row r="1908" spans="1:32" s="2546" customFormat="1" x14ac:dyDescent="0.25">
      <c r="A1908" s="363"/>
      <c r="B1908" s="363">
        <v>1</v>
      </c>
      <c r="C1908" s="3" t="s">
        <v>6</v>
      </c>
      <c r="D1908" s="1347" t="s">
        <v>240</v>
      </c>
      <c r="E1908" s="331">
        <v>340</v>
      </c>
      <c r="F1908" s="367">
        <v>622</v>
      </c>
      <c r="G1908" s="212">
        <f t="shared" si="2103"/>
        <v>155.5</v>
      </c>
      <c r="H1908" s="405">
        <v>166</v>
      </c>
      <c r="I1908" s="212">
        <f t="shared" si="2095"/>
        <v>106.7524115755627</v>
      </c>
      <c r="J1908" s="550">
        <v>9</v>
      </c>
      <c r="K1908" s="252">
        <f t="shared" si="2096"/>
        <v>12.132530120481928</v>
      </c>
      <c r="L1908" s="253">
        <f t="shared" si="2097"/>
        <v>5598</v>
      </c>
      <c r="M1908" s="253">
        <f t="shared" si="2098"/>
        <v>1399.5</v>
      </c>
      <c r="N1908" s="2254">
        <v>2014</v>
      </c>
      <c r="O1908" s="253">
        <f t="shared" si="2099"/>
        <v>143.90853876384423</v>
      </c>
      <c r="P1908" s="253">
        <f t="shared" si="2100"/>
        <v>16</v>
      </c>
      <c r="Q1908" s="253">
        <f>N1908/$C$3*12/P1908</f>
        <v>503.5</v>
      </c>
      <c r="R1908" s="2697"/>
      <c r="S1908" s="2697"/>
      <c r="T1908" s="2697"/>
      <c r="U1908" s="2914"/>
      <c r="V1908" s="2697"/>
      <c r="W1908" s="3046"/>
      <c r="X1908" s="2697"/>
      <c r="Y1908" s="2697"/>
      <c r="Z1908" s="2697"/>
      <c r="AA1908" s="2697"/>
      <c r="AB1908" s="2697"/>
      <c r="AC1908" s="3113"/>
      <c r="AD1908" s="3047"/>
      <c r="AE1908" s="2583"/>
      <c r="AF1908" s="1288"/>
    </row>
    <row r="1909" spans="1:32" s="2546" customFormat="1" ht="29.25" x14ac:dyDescent="0.25">
      <c r="A1909" s="363">
        <v>1</v>
      </c>
      <c r="B1909" s="363">
        <v>1</v>
      </c>
      <c r="C1909" s="1610" t="s">
        <v>7</v>
      </c>
      <c r="D1909" s="3352"/>
      <c r="E1909" s="1610"/>
      <c r="F1909" s="162">
        <f>SUM(F1899:F1908)</f>
        <v>4184</v>
      </c>
      <c r="G1909" s="2830">
        <f t="shared" ref="G1909:H1909" si="2104">SUM(G1899:G1908)</f>
        <v>1046</v>
      </c>
      <c r="H1909" s="369">
        <f t="shared" si="2104"/>
        <v>1076</v>
      </c>
      <c r="I1909" s="2830">
        <f t="shared" si="2095"/>
        <v>102.868068833652</v>
      </c>
      <c r="J1909" s="2277">
        <f>IF(F1909=0,0,L1909/F1909)</f>
        <v>8.8654397705544934</v>
      </c>
      <c r="K1909" s="341">
        <f t="shared" si="2096"/>
        <v>9.096654275092936</v>
      </c>
      <c r="L1909" s="2830">
        <f t="shared" ref="L1909:P1909" si="2105">SUM(L1899:L1908)</f>
        <v>37093</v>
      </c>
      <c r="M1909" s="2830">
        <f t="shared" si="2105"/>
        <v>9273.25</v>
      </c>
      <c r="N1909" s="2830">
        <f t="shared" si="2105"/>
        <v>9788</v>
      </c>
      <c r="O1909" s="253">
        <f t="shared" si="2099"/>
        <v>105.55091257110507</v>
      </c>
      <c r="P1909" s="2830">
        <f t="shared" si="2105"/>
        <v>114</v>
      </c>
      <c r="Q1909" s="253">
        <f t="shared" si="2102"/>
        <v>343.43859649122805</v>
      </c>
      <c r="R1909" s="2831">
        <v>163834.74945499707</v>
      </c>
      <c r="S1909" s="2831">
        <v>163834.74945499707</v>
      </c>
      <c r="T1909" s="2831">
        <v>164814.19625899705</v>
      </c>
      <c r="U1909" s="1095">
        <f t="shared" ref="U1909:U1912" si="2106">R1909/12*$C$3+(S1909-R1909)/11*2+(T1909-S1909)/10*1</f>
        <v>41056.632044149264</v>
      </c>
      <c r="V1909" s="2831">
        <f t="shared" ref="V1909:V1912" si="2107">AB1909-AA1909-X1909-W1909</f>
        <v>41371.591640000006</v>
      </c>
      <c r="W1909" s="3071"/>
      <c r="X1909" s="2831">
        <v>-768.21003000000007</v>
      </c>
      <c r="Y1909" s="2831">
        <f t="shared" ref="Y1909:Y1912" si="2108">V1909-U1909</f>
        <v>314.95959585074161</v>
      </c>
      <c r="Z1909" s="2831">
        <v>-243.98079000000001</v>
      </c>
      <c r="AA1909" s="2831">
        <v>-1124.1666800000003</v>
      </c>
      <c r="AB1909" s="2831">
        <v>39479.214930000002</v>
      </c>
      <c r="AC1909" s="1171">
        <f>SUM(AC1900:AC1908)</f>
        <v>0</v>
      </c>
      <c r="AD1909" s="2915"/>
      <c r="AE1909" s="2583"/>
      <c r="AF1909" s="1288"/>
    </row>
    <row r="1910" spans="1:32" s="2546" customFormat="1" x14ac:dyDescent="0.25">
      <c r="A1910" s="363">
        <v>1</v>
      </c>
      <c r="B1910" s="363">
        <v>1</v>
      </c>
      <c r="C1910" s="2157" t="s">
        <v>14</v>
      </c>
      <c r="D1910" s="2157"/>
      <c r="E1910" s="2833"/>
      <c r="F1910" s="162"/>
      <c r="G1910" s="2830"/>
      <c r="H1910" s="2830"/>
      <c r="I1910" s="2830"/>
      <c r="J1910" s="2834"/>
      <c r="K1910" s="2834"/>
      <c r="L1910" s="2830"/>
      <c r="M1910" s="2830"/>
      <c r="N1910" s="2830"/>
      <c r="O1910" s="2830"/>
      <c r="P1910" s="2830"/>
      <c r="Q1910" s="2830"/>
      <c r="R1910" s="2697"/>
      <c r="S1910" s="2697"/>
      <c r="T1910" s="2697"/>
      <c r="U1910" s="1095">
        <f t="shared" si="2106"/>
        <v>0</v>
      </c>
      <c r="V1910" s="2697">
        <f t="shared" si="2107"/>
        <v>0</v>
      </c>
      <c r="W1910" s="3046"/>
      <c r="X1910" s="2697"/>
      <c r="Y1910" s="2697">
        <f t="shared" si="2108"/>
        <v>0</v>
      </c>
      <c r="Z1910" s="2697"/>
      <c r="AA1910" s="2697"/>
      <c r="AB1910" s="2697"/>
      <c r="AC1910" s="2832"/>
      <c r="AD1910" s="3047"/>
      <c r="AE1910" s="2583"/>
      <c r="AF1910" s="1288"/>
    </row>
    <row r="1911" spans="1:32" s="2546" customFormat="1" ht="15.75" x14ac:dyDescent="0.25">
      <c r="A1911" s="363">
        <v>1</v>
      </c>
      <c r="B1911" s="363">
        <v>1</v>
      </c>
      <c r="C1911" s="1060" t="s">
        <v>350</v>
      </c>
      <c r="D1911" s="722"/>
      <c r="E1911" s="1923"/>
      <c r="F1911" s="409"/>
      <c r="G1911" s="714"/>
      <c r="H1911" s="714"/>
      <c r="I1911" s="714"/>
      <c r="J1911" s="1044"/>
      <c r="K1911" s="1044"/>
      <c r="L1911" s="1732"/>
      <c r="M1911" s="1732"/>
      <c r="N1911" s="1732"/>
      <c r="O1911" s="1732"/>
      <c r="P1911" s="1732"/>
      <c r="Q1911" s="1732"/>
      <c r="R1911" s="550">
        <v>131734.18478000001</v>
      </c>
      <c r="S1911" s="550">
        <v>131734.18478000001</v>
      </c>
      <c r="T1911" s="550">
        <v>131734.18478000001</v>
      </c>
      <c r="U1911" s="2591">
        <f t="shared" si="2106"/>
        <v>32933.546195000003</v>
      </c>
      <c r="V1911" s="550">
        <f t="shared" si="2107"/>
        <v>32613.278539999999</v>
      </c>
      <c r="W1911" s="1388"/>
      <c r="X1911" s="550"/>
      <c r="Y1911" s="550">
        <f t="shared" si="2108"/>
        <v>-320.26765500000329</v>
      </c>
      <c r="Z1911" s="550"/>
      <c r="AA1911" s="550">
        <v>-48.665610000000001</v>
      </c>
      <c r="AB1911" s="550">
        <v>32564.612929999999</v>
      </c>
      <c r="AC1911" s="1139"/>
      <c r="AD1911" s="1143"/>
      <c r="AE1911" s="2583"/>
      <c r="AF1911" s="1288"/>
    </row>
    <row r="1912" spans="1:32" s="2546" customFormat="1" x14ac:dyDescent="0.25">
      <c r="A1912" s="363">
        <v>1</v>
      </c>
      <c r="B1912" s="363">
        <v>1</v>
      </c>
      <c r="C1912" s="655" t="s">
        <v>304</v>
      </c>
      <c r="D1912" s="4"/>
      <c r="E1912" s="4"/>
      <c r="F1912" s="367"/>
      <c r="G1912" s="324"/>
      <c r="H1912" s="324"/>
      <c r="I1912" s="324"/>
      <c r="J1912" s="1771"/>
      <c r="K1912" s="1771"/>
      <c r="L1912" s="210"/>
      <c r="M1912" s="210"/>
      <c r="N1912" s="210"/>
      <c r="O1912" s="210"/>
      <c r="P1912" s="210"/>
      <c r="Q1912" s="210"/>
      <c r="R1912" s="492">
        <v>7101.5616000000009</v>
      </c>
      <c r="S1912" s="492">
        <v>7101.5616000000009</v>
      </c>
      <c r="T1912" s="492">
        <v>7101.5616000000009</v>
      </c>
      <c r="U1912" s="2591">
        <f t="shared" si="2106"/>
        <v>1775.3904000000002</v>
      </c>
      <c r="V1912" s="492">
        <f t="shared" si="2107"/>
        <v>1775.3904000000002</v>
      </c>
      <c r="W1912" s="995"/>
      <c r="X1912" s="492"/>
      <c r="Y1912" s="492">
        <f t="shared" si="2108"/>
        <v>0</v>
      </c>
      <c r="Z1912" s="492"/>
      <c r="AA1912" s="492">
        <v>0</v>
      </c>
      <c r="AB1912" s="492">
        <v>1775.3904000000002</v>
      </c>
      <c r="AC1912" s="1152"/>
      <c r="AD1912" s="1215"/>
      <c r="AE1912" s="2583"/>
      <c r="AF1912" s="1288"/>
    </row>
    <row r="1913" spans="1:32" s="2546" customFormat="1" ht="29.25" x14ac:dyDescent="0.25">
      <c r="A1913" s="363"/>
      <c r="B1913" s="363">
        <v>1</v>
      </c>
      <c r="C1913" s="2541" t="s">
        <v>285</v>
      </c>
      <c r="D1913" s="4"/>
      <c r="E1913" s="4"/>
      <c r="F1913" s="753">
        <f>F1915+F1916+F1917+F1918</f>
        <v>22489</v>
      </c>
      <c r="G1913" s="753">
        <f t="shared" ref="G1913:H1913" si="2109">G1915+G1916+G1917+G1918</f>
        <v>5622.25</v>
      </c>
      <c r="H1913" s="753">
        <f t="shared" si="2109"/>
        <v>6214</v>
      </c>
      <c r="I1913" s="324">
        <f>H1913/G1913*100</f>
        <v>110.52514562675087</v>
      </c>
      <c r="J1913" s="1771"/>
      <c r="K1913" s="1771"/>
      <c r="L1913" s="210"/>
      <c r="M1913" s="210"/>
      <c r="N1913" s="210"/>
      <c r="O1913" s="210"/>
      <c r="P1913" s="210"/>
      <c r="Q1913" s="210"/>
      <c r="R1913" s="492"/>
      <c r="S1913" s="492"/>
      <c r="T1913" s="492"/>
      <c r="U1913" s="2692"/>
      <c r="V1913" s="492"/>
      <c r="W1913" s="995"/>
      <c r="X1913" s="492"/>
      <c r="Y1913" s="492"/>
      <c r="Z1913" s="492"/>
      <c r="AA1913" s="492"/>
      <c r="AB1913" s="492"/>
      <c r="AC1913" s="1152">
        <f>AC1915+AC1916+AC1917+AC1918+AC1920</f>
        <v>0</v>
      </c>
      <c r="AD1913" s="1215"/>
      <c r="AE1913" s="2583"/>
      <c r="AF1913" s="1288"/>
    </row>
    <row r="1914" spans="1:32" s="2546" customFormat="1" ht="30" x14ac:dyDescent="0.25">
      <c r="A1914" s="363"/>
      <c r="B1914" s="363">
        <v>1</v>
      </c>
      <c r="C1914" s="460" t="s">
        <v>200</v>
      </c>
      <c r="D1914" s="4"/>
      <c r="E1914" s="4"/>
      <c r="F1914" s="753"/>
      <c r="G1914" s="324"/>
      <c r="H1914" s="324"/>
      <c r="I1914" s="324"/>
      <c r="J1914" s="1771"/>
      <c r="K1914" s="1771"/>
      <c r="L1914" s="210"/>
      <c r="M1914" s="210"/>
      <c r="N1914" s="210"/>
      <c r="O1914" s="210"/>
      <c r="P1914" s="210"/>
      <c r="Q1914" s="210"/>
      <c r="R1914" s="492"/>
      <c r="S1914" s="492"/>
      <c r="T1914" s="492"/>
      <c r="U1914" s="2692"/>
      <c r="V1914" s="492"/>
      <c r="W1914" s="995"/>
      <c r="X1914" s="492"/>
      <c r="Y1914" s="492"/>
      <c r="Z1914" s="492"/>
      <c r="AA1914" s="492"/>
      <c r="AB1914" s="492"/>
      <c r="AC1914" s="1152"/>
      <c r="AD1914" s="1215"/>
      <c r="AE1914" s="2583"/>
      <c r="AF1914" s="1288"/>
    </row>
    <row r="1915" spans="1:32" s="2546" customFormat="1" ht="30" x14ac:dyDescent="0.25">
      <c r="A1915" s="363"/>
      <c r="B1915" s="363">
        <v>1</v>
      </c>
      <c r="C1915" s="460" t="s">
        <v>527</v>
      </c>
      <c r="D1915" s="4"/>
      <c r="E1915" s="4"/>
      <c r="F1915" s="754">
        <v>7165</v>
      </c>
      <c r="G1915" s="212">
        <f t="shared" ref="G1915:G1918" si="2110">F1915/12*$C$3</f>
        <v>1791.25</v>
      </c>
      <c r="H1915" s="324">
        <v>2236</v>
      </c>
      <c r="I1915" s="324">
        <f t="shared" ref="I1915:I1921" si="2111">H1915/G1915*100</f>
        <v>124.82903000697836</v>
      </c>
      <c r="J1915" s="1771"/>
      <c r="K1915" s="1771"/>
      <c r="L1915" s="210"/>
      <c r="M1915" s="210"/>
      <c r="N1915" s="210"/>
      <c r="O1915" s="210"/>
      <c r="P1915" s="210"/>
      <c r="Q1915" s="210"/>
      <c r="R1915" s="492"/>
      <c r="S1915" s="492"/>
      <c r="T1915" s="492"/>
      <c r="U1915" s="2692"/>
      <c r="V1915" s="492"/>
      <c r="W1915" s="995"/>
      <c r="X1915" s="492"/>
      <c r="Y1915" s="492"/>
      <c r="Z1915" s="492"/>
      <c r="AA1915" s="492"/>
      <c r="AB1915" s="492"/>
      <c r="AC1915" s="1152"/>
      <c r="AD1915" s="1215"/>
      <c r="AE1915" s="2583"/>
      <c r="AF1915" s="1288"/>
    </row>
    <row r="1916" spans="1:32" s="2546" customFormat="1" ht="60" x14ac:dyDescent="0.25">
      <c r="A1916" s="363"/>
      <c r="B1916" s="363">
        <v>1</v>
      </c>
      <c r="C1916" s="460" t="s">
        <v>528</v>
      </c>
      <c r="D1916" s="4"/>
      <c r="E1916" s="4"/>
      <c r="F1916" s="754">
        <v>3324</v>
      </c>
      <c r="G1916" s="212">
        <f t="shared" si="2110"/>
        <v>831</v>
      </c>
      <c r="H1916" s="324">
        <v>1650</v>
      </c>
      <c r="I1916" s="324">
        <f t="shared" si="2111"/>
        <v>198.55595667870037</v>
      </c>
      <c r="J1916" s="1771"/>
      <c r="K1916" s="1771"/>
      <c r="L1916" s="210"/>
      <c r="M1916" s="210"/>
      <c r="N1916" s="210"/>
      <c r="O1916" s="210"/>
      <c r="P1916" s="210"/>
      <c r="Q1916" s="210"/>
      <c r="R1916" s="492"/>
      <c r="S1916" s="492"/>
      <c r="T1916" s="492"/>
      <c r="U1916" s="2692"/>
      <c r="V1916" s="492"/>
      <c r="W1916" s="995"/>
      <c r="X1916" s="492"/>
      <c r="Y1916" s="492"/>
      <c r="Z1916" s="492"/>
      <c r="AA1916" s="492"/>
      <c r="AB1916" s="492"/>
      <c r="AC1916" s="1152"/>
      <c r="AD1916" s="1215"/>
      <c r="AE1916" s="2583"/>
      <c r="AF1916" s="1288"/>
    </row>
    <row r="1917" spans="1:32" s="2546" customFormat="1" ht="45" x14ac:dyDescent="0.25">
      <c r="A1917" s="363"/>
      <c r="B1917" s="363">
        <v>1</v>
      </c>
      <c r="C1917" s="461" t="s">
        <v>529</v>
      </c>
      <c r="D1917" s="4"/>
      <c r="E1917" s="4"/>
      <c r="F1917" s="754">
        <v>9200</v>
      </c>
      <c r="G1917" s="212">
        <f t="shared" si="2110"/>
        <v>2300</v>
      </c>
      <c r="H1917" s="324">
        <v>2194</v>
      </c>
      <c r="I1917" s="324">
        <f t="shared" si="2111"/>
        <v>95.391304347826093</v>
      </c>
      <c r="J1917" s="1771"/>
      <c r="K1917" s="1771"/>
      <c r="L1917" s="210"/>
      <c r="M1917" s="210"/>
      <c r="N1917" s="210"/>
      <c r="O1917" s="210"/>
      <c r="P1917" s="210"/>
      <c r="Q1917" s="210"/>
      <c r="R1917" s="492"/>
      <c r="S1917" s="492"/>
      <c r="T1917" s="492"/>
      <c r="U1917" s="2692"/>
      <c r="V1917" s="492"/>
      <c r="W1917" s="995"/>
      <c r="X1917" s="492"/>
      <c r="Y1917" s="492"/>
      <c r="Z1917" s="492"/>
      <c r="AA1917" s="492"/>
      <c r="AB1917" s="492"/>
      <c r="AC1917" s="1152"/>
      <c r="AD1917" s="1215"/>
      <c r="AE1917" s="2583"/>
      <c r="AF1917" s="1288"/>
    </row>
    <row r="1918" spans="1:32" s="2546" customFormat="1" ht="105" x14ac:dyDescent="0.25">
      <c r="A1918" s="363"/>
      <c r="B1918" s="363">
        <v>1</v>
      </c>
      <c r="C1918" s="461" t="s">
        <v>530</v>
      </c>
      <c r="D1918" s="4"/>
      <c r="E1918" s="4"/>
      <c r="F1918" s="754">
        <v>2800</v>
      </c>
      <c r="G1918" s="212">
        <f t="shared" si="2110"/>
        <v>700</v>
      </c>
      <c r="H1918" s="324">
        <v>134</v>
      </c>
      <c r="I1918" s="324">
        <f t="shared" si="2111"/>
        <v>19.142857142857142</v>
      </c>
      <c r="J1918" s="1771"/>
      <c r="K1918" s="1771"/>
      <c r="L1918" s="210"/>
      <c r="M1918" s="210"/>
      <c r="N1918" s="210"/>
      <c r="O1918" s="210"/>
      <c r="P1918" s="210"/>
      <c r="Q1918" s="210"/>
      <c r="R1918" s="492"/>
      <c r="S1918" s="492"/>
      <c r="T1918" s="492"/>
      <c r="U1918" s="2692"/>
      <c r="V1918" s="492"/>
      <c r="W1918" s="995"/>
      <c r="X1918" s="492"/>
      <c r="Y1918" s="492"/>
      <c r="Z1918" s="492"/>
      <c r="AA1918" s="492"/>
      <c r="AB1918" s="492"/>
      <c r="AC1918" s="1152"/>
      <c r="AD1918" s="1215"/>
      <c r="AE1918" s="2583"/>
      <c r="AF1918" s="1288"/>
    </row>
    <row r="1919" spans="1:32" s="2546" customFormat="1" ht="30" x14ac:dyDescent="0.25">
      <c r="A1919" s="363"/>
      <c r="B1919" s="363"/>
      <c r="C1919" s="461" t="s">
        <v>133</v>
      </c>
      <c r="D1919" s="4"/>
      <c r="E1919" s="4"/>
      <c r="F1919" s="753">
        <f>F1920+F1921</f>
        <v>31144</v>
      </c>
      <c r="G1919" s="753">
        <f t="shared" ref="G1919:H1919" si="2112">G1920+G1921</f>
        <v>7786</v>
      </c>
      <c r="H1919" s="753">
        <f t="shared" si="2112"/>
        <v>7707</v>
      </c>
      <c r="I1919" s="324">
        <f t="shared" si="2111"/>
        <v>98.985358335473933</v>
      </c>
      <c r="J1919" s="1771"/>
      <c r="K1919" s="1771"/>
      <c r="L1919" s="210"/>
      <c r="M1919" s="210"/>
      <c r="N1919" s="210"/>
      <c r="O1919" s="210"/>
      <c r="P1919" s="210"/>
      <c r="Q1919" s="210"/>
      <c r="R1919" s="492"/>
      <c r="S1919" s="492"/>
      <c r="T1919" s="492"/>
      <c r="U1919" s="2692"/>
      <c r="V1919" s="492"/>
      <c r="W1919" s="995"/>
      <c r="X1919" s="492"/>
      <c r="Y1919" s="492"/>
      <c r="Z1919" s="492"/>
      <c r="AA1919" s="492"/>
      <c r="AB1919" s="492"/>
      <c r="AC1919" s="1152"/>
      <c r="AD1919" s="1215"/>
      <c r="AE1919" s="2583"/>
      <c r="AF1919" s="1288"/>
    </row>
    <row r="1920" spans="1:32" s="2546" customFormat="1" x14ac:dyDescent="0.25">
      <c r="A1920" s="363"/>
      <c r="B1920" s="363">
        <v>1</v>
      </c>
      <c r="C1920" s="4" t="s">
        <v>233</v>
      </c>
      <c r="D1920" s="4"/>
      <c r="E1920" s="4"/>
      <c r="F1920" s="754">
        <v>29581</v>
      </c>
      <c r="G1920" s="212">
        <f t="shared" ref="G1920:G1921" si="2113">F1920/12*$C$3</f>
        <v>7395.25</v>
      </c>
      <c r="H1920" s="324">
        <v>6918</v>
      </c>
      <c r="I1920" s="324">
        <f t="shared" si="2111"/>
        <v>93.546533247692778</v>
      </c>
      <c r="J1920" s="1771"/>
      <c r="K1920" s="1771"/>
      <c r="L1920" s="210"/>
      <c r="M1920" s="210"/>
      <c r="N1920" s="210"/>
      <c r="O1920" s="210"/>
      <c r="P1920" s="210"/>
      <c r="Q1920" s="210"/>
      <c r="R1920" s="492"/>
      <c r="S1920" s="492"/>
      <c r="T1920" s="492"/>
      <c r="U1920" s="2692"/>
      <c r="V1920" s="492"/>
      <c r="W1920" s="995"/>
      <c r="X1920" s="492"/>
      <c r="Y1920" s="492"/>
      <c r="Z1920" s="492"/>
      <c r="AA1920" s="492"/>
      <c r="AB1920" s="492"/>
      <c r="AC1920" s="1152"/>
      <c r="AD1920" s="1215"/>
      <c r="AE1920" s="2583"/>
      <c r="AF1920" s="1288"/>
    </row>
    <row r="1921" spans="1:32" s="2546" customFormat="1" ht="45" x14ac:dyDescent="0.25">
      <c r="A1921" s="363"/>
      <c r="B1921" s="363">
        <v>1</v>
      </c>
      <c r="C1921" s="275" t="s">
        <v>531</v>
      </c>
      <c r="D1921" s="4"/>
      <c r="E1921" s="4"/>
      <c r="F1921" s="3554">
        <v>1563</v>
      </c>
      <c r="G1921" s="212">
        <f t="shared" si="2113"/>
        <v>390.75</v>
      </c>
      <c r="H1921" s="324">
        <v>789</v>
      </c>
      <c r="I1921" s="324">
        <f t="shared" si="2111"/>
        <v>201.9193857965451</v>
      </c>
      <c r="J1921" s="1771"/>
      <c r="K1921" s="1771"/>
      <c r="L1921" s="210"/>
      <c r="M1921" s="210"/>
      <c r="N1921" s="210"/>
      <c r="O1921" s="210"/>
      <c r="P1921" s="210"/>
      <c r="Q1921" s="210"/>
      <c r="R1921" s="492"/>
      <c r="S1921" s="492"/>
      <c r="T1921" s="492"/>
      <c r="U1921" s="2692"/>
      <c r="V1921" s="492"/>
      <c r="W1921" s="995"/>
      <c r="X1921" s="492"/>
      <c r="Y1921" s="492"/>
      <c r="Z1921" s="492"/>
      <c r="AA1921" s="492"/>
      <c r="AB1921" s="492"/>
      <c r="AC1921" s="1152">
        <f t="shared" ref="AC1921" si="2114">AC1922</f>
        <v>0</v>
      </c>
      <c r="AD1921" s="1215"/>
      <c r="AE1921" s="2583"/>
      <c r="AF1921" s="1288"/>
    </row>
    <row r="1922" spans="1:32" s="2546" customFormat="1" ht="30" x14ac:dyDescent="0.25">
      <c r="A1922" s="363"/>
      <c r="B1922" s="363">
        <v>1</v>
      </c>
      <c r="C1922" s="275" t="s">
        <v>201</v>
      </c>
      <c r="D1922" s="4"/>
      <c r="E1922" s="4"/>
      <c r="F1922" s="754"/>
      <c r="G1922" s="324"/>
      <c r="H1922" s="324"/>
      <c r="I1922" s="324"/>
      <c r="J1922" s="1771"/>
      <c r="K1922" s="1771"/>
      <c r="L1922" s="210"/>
      <c r="M1922" s="210"/>
      <c r="N1922" s="210"/>
      <c r="O1922" s="210"/>
      <c r="P1922" s="210"/>
      <c r="Q1922" s="210"/>
      <c r="R1922" s="492"/>
      <c r="S1922" s="492"/>
      <c r="T1922" s="492"/>
      <c r="U1922" s="2692"/>
      <c r="V1922" s="492"/>
      <c r="W1922" s="995"/>
      <c r="X1922" s="492"/>
      <c r="Y1922" s="492"/>
      <c r="Z1922" s="492"/>
      <c r="AA1922" s="492"/>
      <c r="AB1922" s="492"/>
      <c r="AC1922" s="1152"/>
      <c r="AD1922" s="1215"/>
      <c r="AE1922" s="2583"/>
      <c r="AF1922" s="1288"/>
    </row>
    <row r="1923" spans="1:32" s="2546" customFormat="1" ht="63" x14ac:dyDescent="0.25">
      <c r="A1923" s="363"/>
      <c r="B1923" s="363">
        <v>1</v>
      </c>
      <c r="C1923" s="776" t="s">
        <v>532</v>
      </c>
      <c r="D1923" s="4"/>
      <c r="E1923" s="4"/>
      <c r="F1923" s="754">
        <v>7981</v>
      </c>
      <c r="G1923" s="212">
        <f t="shared" ref="G1923" si="2115">F1923/12*$C$3</f>
        <v>1995.25</v>
      </c>
      <c r="H1923" s="324">
        <v>933</v>
      </c>
      <c r="I1923" s="324">
        <f>H1923/G1923*100</f>
        <v>46.761057511590025</v>
      </c>
      <c r="J1923" s="1771"/>
      <c r="K1923" s="1771"/>
      <c r="L1923" s="210"/>
      <c r="M1923" s="210"/>
      <c r="N1923" s="210"/>
      <c r="O1923" s="210"/>
      <c r="P1923" s="210"/>
      <c r="Q1923" s="210"/>
      <c r="R1923" s="492">
        <v>17009.506249999999</v>
      </c>
      <c r="S1923" s="492">
        <v>17009.506249999999</v>
      </c>
      <c r="T1923" s="492">
        <v>17009.506249999999</v>
      </c>
      <c r="U1923" s="2591">
        <f t="shared" ref="U1923" si="2116">R1923/12*$C$3+(S1923-R1923)/11*2+(T1923-S1923)/10*1</f>
        <v>4252.3765624999996</v>
      </c>
      <c r="V1923" s="492">
        <f t="shared" ref="V1923" si="2117">AB1923-AA1923-X1923-W1923</f>
        <v>1988.45625</v>
      </c>
      <c r="W1923" s="995"/>
      <c r="X1923" s="492"/>
      <c r="Y1923" s="492">
        <f t="shared" ref="Y1923" si="2118">V1923-U1923</f>
        <v>-2263.9203124999995</v>
      </c>
      <c r="Z1923" s="492"/>
      <c r="AA1923" s="492">
        <v>0</v>
      </c>
      <c r="AB1923" s="492">
        <v>1988.45625</v>
      </c>
      <c r="AC1923" s="1152">
        <f>AC1924+AC1929</f>
        <v>0</v>
      </c>
      <c r="AD1923" s="1215"/>
      <c r="AE1923" s="2583"/>
      <c r="AF1923" s="1288"/>
    </row>
    <row r="1924" spans="1:32" s="2546" customFormat="1" ht="60" x14ac:dyDescent="0.25">
      <c r="A1924" s="363"/>
      <c r="B1924" s="363">
        <v>1</v>
      </c>
      <c r="C1924" s="667" t="s">
        <v>533</v>
      </c>
      <c r="D1924" s="711"/>
      <c r="E1924" s="711"/>
      <c r="F1924" s="753">
        <f>F1925+F1932</f>
        <v>19376</v>
      </c>
      <c r="G1924" s="753">
        <f t="shared" ref="G1924:H1924" si="2119">G1925+G1932</f>
        <v>4844</v>
      </c>
      <c r="H1924" s="753">
        <f t="shared" si="2119"/>
        <v>4018</v>
      </c>
      <c r="I1924" s="948">
        <f>H1924/G1924*100</f>
        <v>82.947976878612721</v>
      </c>
      <c r="J1924" s="1771"/>
      <c r="K1924" s="1771"/>
      <c r="L1924" s="210"/>
      <c r="M1924" s="210"/>
      <c r="N1924" s="210"/>
      <c r="O1924" s="210"/>
      <c r="P1924" s="210"/>
      <c r="Q1924" s="210"/>
      <c r="R1924" s="492">
        <f t="shared" ref="R1924:AB1924" si="2120">R1925+R1932</f>
        <v>68631.459598907124</v>
      </c>
      <c r="S1924" s="492">
        <f t="shared" ref="S1924:T1924" si="2121">S1925+S1932</f>
        <v>68631.459598907124</v>
      </c>
      <c r="T1924" s="492">
        <f t="shared" si="2121"/>
        <v>68631.459598907124</v>
      </c>
      <c r="U1924" s="2692">
        <f t="shared" si="2120"/>
        <v>17157.864899726781</v>
      </c>
      <c r="V1924" s="492">
        <f t="shared" si="2120"/>
        <v>15409.19642</v>
      </c>
      <c r="W1924" s="995">
        <f t="shared" si="2120"/>
        <v>0</v>
      </c>
      <c r="X1924" s="492">
        <f t="shared" si="2120"/>
        <v>0</v>
      </c>
      <c r="Y1924" s="492">
        <f t="shared" si="2120"/>
        <v>-1748.6684797267822</v>
      </c>
      <c r="Z1924" s="492">
        <f t="shared" si="2120"/>
        <v>0</v>
      </c>
      <c r="AA1924" s="492">
        <f t="shared" si="2120"/>
        <v>0</v>
      </c>
      <c r="AB1924" s="492">
        <f t="shared" si="2120"/>
        <v>15409.19642</v>
      </c>
      <c r="AC1924" s="1152">
        <f>SUM(AC1925:AC1928)</f>
        <v>0</v>
      </c>
      <c r="AD1924" s="1215"/>
      <c r="AE1924" s="2583"/>
      <c r="AF1924" s="1288"/>
    </row>
    <row r="1925" spans="1:32" s="2546" customFormat="1" ht="30" x14ac:dyDescent="0.25">
      <c r="A1925" s="363"/>
      <c r="B1925" s="363">
        <v>1</v>
      </c>
      <c r="C1925" s="461" t="s">
        <v>286</v>
      </c>
      <c r="D1925" s="4"/>
      <c r="E1925" s="4"/>
      <c r="F1925" s="753">
        <f>SUM(F1926:F1931)</f>
        <v>8612</v>
      </c>
      <c r="G1925" s="753">
        <f t="shared" ref="G1925:H1925" si="2122">SUM(G1926:G1931)</f>
        <v>2153</v>
      </c>
      <c r="H1925" s="753">
        <f t="shared" si="2122"/>
        <v>1605</v>
      </c>
      <c r="I1925" s="324">
        <f>H1925/G1925*100</f>
        <v>74.54714352066884</v>
      </c>
      <c r="J1925" s="1771"/>
      <c r="K1925" s="1771"/>
      <c r="L1925" s="210"/>
      <c r="M1925" s="210"/>
      <c r="N1925" s="210"/>
      <c r="O1925" s="210"/>
      <c r="P1925" s="210"/>
      <c r="Q1925" s="210"/>
      <c r="R1925" s="492">
        <f t="shared" ref="R1925:AB1925" si="2123">SUM(R1926:R1931)</f>
        <v>39386.506637070328</v>
      </c>
      <c r="S1925" s="492">
        <f t="shared" ref="S1925:T1925" si="2124">SUM(S1926:S1931)</f>
        <v>39386.506637070328</v>
      </c>
      <c r="T1925" s="492">
        <f t="shared" si="2124"/>
        <v>39386.506637070328</v>
      </c>
      <c r="U1925" s="2692">
        <f t="shared" si="2123"/>
        <v>9846.626659267582</v>
      </c>
      <c r="V1925" s="492">
        <f t="shared" si="2123"/>
        <v>6468.8417800000007</v>
      </c>
      <c r="W1925" s="995">
        <f t="shared" si="2123"/>
        <v>0</v>
      </c>
      <c r="X1925" s="492">
        <f t="shared" si="2123"/>
        <v>0</v>
      </c>
      <c r="Y1925" s="492">
        <f t="shared" si="2123"/>
        <v>-3377.7848792675809</v>
      </c>
      <c r="Z1925" s="492">
        <f t="shared" si="2123"/>
        <v>0</v>
      </c>
      <c r="AA1925" s="492">
        <f t="shared" si="2123"/>
        <v>0</v>
      </c>
      <c r="AB1925" s="492">
        <f t="shared" si="2123"/>
        <v>6468.8417800000007</v>
      </c>
      <c r="AC1925" s="1152"/>
      <c r="AD1925" s="1215"/>
      <c r="AE1925" s="2583"/>
      <c r="AF1925" s="1288"/>
    </row>
    <row r="1926" spans="1:32" s="2546" customFormat="1" ht="30" x14ac:dyDescent="0.25">
      <c r="A1926" s="363"/>
      <c r="B1926" s="363">
        <v>1</v>
      </c>
      <c r="C1926" s="461" t="s">
        <v>534</v>
      </c>
      <c r="D1926" s="4"/>
      <c r="E1926" s="4"/>
      <c r="F1926" s="754">
        <v>7621</v>
      </c>
      <c r="G1926" s="212">
        <f t="shared" ref="G1926" si="2125">F1926/12*$C$3</f>
        <v>1905.25</v>
      </c>
      <c r="H1926" s="324">
        <v>1338</v>
      </c>
      <c r="I1926" s="324">
        <f>H1926/G1926*100</f>
        <v>70.227004330140403</v>
      </c>
      <c r="J1926" s="1771"/>
      <c r="K1926" s="1771"/>
      <c r="L1926" s="210"/>
      <c r="M1926" s="210"/>
      <c r="N1926" s="210"/>
      <c r="O1926" s="210"/>
      <c r="P1926" s="210"/>
      <c r="Q1926" s="210"/>
      <c r="R1926" s="492">
        <v>36213.551958169526</v>
      </c>
      <c r="S1926" s="492">
        <v>36213.551958169526</v>
      </c>
      <c r="T1926" s="492">
        <v>36213.551958169526</v>
      </c>
      <c r="U1926" s="2692">
        <f t="shared" ref="U1926" si="2126">R1926/12*$C$3+(S1926-R1926)/11*2+(T1926-S1926)/10*1</f>
        <v>9053.3879895423815</v>
      </c>
      <c r="V1926" s="492">
        <f t="shared" ref="V1926" si="2127">AB1926-AA1926-X1926-W1926</f>
        <v>5006.9224700000004</v>
      </c>
      <c r="W1926" s="995"/>
      <c r="X1926" s="492"/>
      <c r="Y1926" s="492">
        <f t="shared" ref="Y1926" si="2128">V1926-U1926</f>
        <v>-4046.4655195423811</v>
      </c>
      <c r="Z1926" s="492"/>
      <c r="AA1926" s="492">
        <v>0</v>
      </c>
      <c r="AB1926" s="492">
        <v>5006.9224700000004</v>
      </c>
      <c r="AC1926" s="1152"/>
      <c r="AD1926" s="1215"/>
      <c r="AE1926" s="2583"/>
      <c r="AF1926" s="1288"/>
    </row>
    <row r="1927" spans="1:32" s="2546" customFormat="1" ht="60" x14ac:dyDescent="0.25">
      <c r="A1927" s="363"/>
      <c r="B1927" s="363">
        <v>1</v>
      </c>
      <c r="C1927" s="461" t="s">
        <v>557</v>
      </c>
      <c r="D1927" s="4"/>
      <c r="E1927" s="4"/>
      <c r="F1927" s="754"/>
      <c r="G1927" s="324"/>
      <c r="H1927" s="324"/>
      <c r="I1927" s="324"/>
      <c r="J1927" s="1771"/>
      <c r="K1927" s="1771"/>
      <c r="L1927" s="210"/>
      <c r="M1927" s="210"/>
      <c r="N1927" s="210"/>
      <c r="O1927" s="210"/>
      <c r="P1927" s="210"/>
      <c r="Q1927" s="210"/>
      <c r="R1927" s="492"/>
      <c r="S1927" s="492"/>
      <c r="T1927" s="492"/>
      <c r="U1927" s="2692"/>
      <c r="V1927" s="492"/>
      <c r="W1927" s="995"/>
      <c r="X1927" s="492"/>
      <c r="Y1927" s="492"/>
      <c r="Z1927" s="492"/>
      <c r="AA1927" s="492"/>
      <c r="AB1927" s="492"/>
      <c r="AC1927" s="1152"/>
      <c r="AD1927" s="1215"/>
      <c r="AE1927" s="2583"/>
      <c r="AF1927" s="1288"/>
    </row>
    <row r="1928" spans="1:32" s="2546" customFormat="1" ht="30" x14ac:dyDescent="0.25">
      <c r="A1928" s="363"/>
      <c r="B1928" s="363">
        <v>1</v>
      </c>
      <c r="C1928" s="461" t="s">
        <v>535</v>
      </c>
      <c r="D1928" s="4"/>
      <c r="E1928" s="4"/>
      <c r="F1928" s="684">
        <v>780</v>
      </c>
      <c r="G1928" s="212">
        <f t="shared" ref="G1928" si="2129">F1928/12*$C$3</f>
        <v>195</v>
      </c>
      <c r="H1928" s="324">
        <v>133</v>
      </c>
      <c r="I1928" s="324">
        <f>H1928/G1928*100</f>
        <v>68.205128205128204</v>
      </c>
      <c r="J1928" s="1771"/>
      <c r="K1928" s="1771"/>
      <c r="L1928" s="210"/>
      <c r="M1928" s="210"/>
      <c r="N1928" s="210"/>
      <c r="O1928" s="210"/>
      <c r="P1928" s="210"/>
      <c r="Q1928" s="210"/>
      <c r="R1928" s="492">
        <v>1338.25182</v>
      </c>
      <c r="S1928" s="492">
        <v>1338.25182</v>
      </c>
      <c r="T1928" s="492">
        <v>1338.25182</v>
      </c>
      <c r="U1928" s="2692">
        <f t="shared" ref="U1928" si="2130">R1928/12*$C$3+(S1928-R1928)/11*2+(T1928-S1928)/10*1</f>
        <v>334.56295499999999</v>
      </c>
      <c r="V1928" s="492">
        <f t="shared" ref="V1928" si="2131">AB1928-AA1928-X1928-W1928</f>
        <v>303.23068999999998</v>
      </c>
      <c r="W1928" s="995"/>
      <c r="X1928" s="492"/>
      <c r="Y1928" s="492">
        <f t="shared" ref="Y1928" si="2132">V1928-U1928</f>
        <v>-31.332265000000007</v>
      </c>
      <c r="Z1928" s="492"/>
      <c r="AA1928" s="492">
        <v>0</v>
      </c>
      <c r="AB1928" s="492">
        <v>303.23068999999998</v>
      </c>
      <c r="AC1928" s="1152"/>
      <c r="AD1928" s="1215"/>
      <c r="AE1928" s="2583"/>
      <c r="AF1928" s="1288"/>
    </row>
    <row r="1929" spans="1:32" s="2546" customFormat="1" ht="45" x14ac:dyDescent="0.25">
      <c r="A1929" s="363"/>
      <c r="B1929" s="363">
        <v>1</v>
      </c>
      <c r="C1929" s="657" t="s">
        <v>536</v>
      </c>
      <c r="D1929" s="4"/>
      <c r="E1929" s="4"/>
      <c r="F1929" s="754"/>
      <c r="G1929" s="324"/>
      <c r="H1929" s="324"/>
      <c r="I1929" s="324"/>
      <c r="J1929" s="1771"/>
      <c r="K1929" s="1771"/>
      <c r="L1929" s="210"/>
      <c r="M1929" s="210"/>
      <c r="N1929" s="210"/>
      <c r="O1929" s="210"/>
      <c r="P1929" s="210"/>
      <c r="Q1929" s="210"/>
      <c r="R1929" s="492"/>
      <c r="S1929" s="492"/>
      <c r="T1929" s="492"/>
      <c r="U1929" s="2692"/>
      <c r="V1929" s="492">
        <f>AB1929-AA1929-X1929</f>
        <v>0</v>
      </c>
      <c r="W1929" s="995"/>
      <c r="X1929" s="492"/>
      <c r="Y1929" s="492">
        <f>V1929-U1929</f>
        <v>0</v>
      </c>
      <c r="Z1929" s="492"/>
      <c r="AA1929" s="492">
        <v>0</v>
      </c>
      <c r="AB1929" s="492">
        <v>0</v>
      </c>
      <c r="AC1929" s="1152">
        <f>AC1930+AC1932+AC1933</f>
        <v>0</v>
      </c>
      <c r="AD1929" s="1215"/>
      <c r="AE1929" s="2583"/>
      <c r="AF1929" s="1288"/>
    </row>
    <row r="1930" spans="1:32" s="2546" customFormat="1" ht="45" x14ac:dyDescent="0.25">
      <c r="A1930" s="363"/>
      <c r="B1930" s="363">
        <v>1</v>
      </c>
      <c r="C1930" s="461" t="s">
        <v>537</v>
      </c>
      <c r="D1930" s="4"/>
      <c r="E1930" s="4"/>
      <c r="F1930" s="754">
        <v>82</v>
      </c>
      <c r="G1930" s="212">
        <f t="shared" ref="G1930:G1931" si="2133">F1930/12*$C$3</f>
        <v>20.5</v>
      </c>
      <c r="H1930" s="324">
        <v>86</v>
      </c>
      <c r="I1930" s="324">
        <f t="shared" ref="I1930:I1936" si="2134">H1930/G1930*100</f>
        <v>419.51219512195121</v>
      </c>
      <c r="J1930" s="1771"/>
      <c r="K1930" s="1771"/>
      <c r="L1930" s="210"/>
      <c r="M1930" s="210"/>
      <c r="N1930" s="210"/>
      <c r="O1930" s="210"/>
      <c r="P1930" s="210"/>
      <c r="Q1930" s="210"/>
      <c r="R1930" s="492">
        <v>713.01248544960004</v>
      </c>
      <c r="S1930" s="492">
        <v>713.01248544960004</v>
      </c>
      <c r="T1930" s="492">
        <v>713.01248544960004</v>
      </c>
      <c r="U1930" s="2692">
        <f t="shared" ref="U1930:U1931" si="2135">R1930/12*$C$3+(S1930-R1930)/11*2+(T1930-S1930)/10*1</f>
        <v>178.25312136240001</v>
      </c>
      <c r="V1930" s="492">
        <f t="shared" ref="V1930:V1931" si="2136">AB1930-AA1930-X1930-W1930</f>
        <v>743.63598000000002</v>
      </c>
      <c r="W1930" s="995"/>
      <c r="X1930" s="492"/>
      <c r="Y1930" s="492">
        <f t="shared" ref="Y1930:Y1931" si="2137">V1930-U1930</f>
        <v>565.38285863760007</v>
      </c>
      <c r="Z1930" s="492"/>
      <c r="AA1930" s="492">
        <v>0</v>
      </c>
      <c r="AB1930" s="492">
        <v>743.63598000000002</v>
      </c>
      <c r="AC1930" s="1152"/>
      <c r="AD1930" s="1215"/>
      <c r="AE1930" s="2583"/>
      <c r="AF1930" s="1288"/>
    </row>
    <row r="1931" spans="1:32" s="2546" customFormat="1" ht="30" x14ac:dyDescent="0.25">
      <c r="A1931" s="363"/>
      <c r="B1931" s="363">
        <v>1</v>
      </c>
      <c r="C1931" s="461" t="s">
        <v>538</v>
      </c>
      <c r="D1931" s="4"/>
      <c r="E1931" s="4"/>
      <c r="F1931" s="754">
        <v>129</v>
      </c>
      <c r="G1931" s="212">
        <f t="shared" si="2133"/>
        <v>32.25</v>
      </c>
      <c r="H1931" s="324">
        <v>48</v>
      </c>
      <c r="I1931" s="324">
        <f t="shared" si="2134"/>
        <v>148.83720930232559</v>
      </c>
      <c r="J1931" s="1771"/>
      <c r="K1931" s="1771"/>
      <c r="L1931" s="210"/>
      <c r="M1931" s="210"/>
      <c r="N1931" s="210"/>
      <c r="O1931" s="210"/>
      <c r="P1931" s="210"/>
      <c r="Q1931" s="210"/>
      <c r="R1931" s="492">
        <v>1121.6903734512</v>
      </c>
      <c r="S1931" s="492">
        <v>1121.6903734512</v>
      </c>
      <c r="T1931" s="492">
        <v>1121.6903734512</v>
      </c>
      <c r="U1931" s="2692">
        <f t="shared" si="2135"/>
        <v>280.4225933628</v>
      </c>
      <c r="V1931" s="492">
        <f t="shared" si="2136"/>
        <v>415.05264</v>
      </c>
      <c r="W1931" s="995"/>
      <c r="X1931" s="492"/>
      <c r="Y1931" s="492">
        <f t="shared" si="2137"/>
        <v>134.6300466372</v>
      </c>
      <c r="Z1931" s="492"/>
      <c r="AA1931" s="492">
        <v>0</v>
      </c>
      <c r="AB1931" s="492">
        <v>415.05264</v>
      </c>
      <c r="AC1931" s="1152"/>
      <c r="AD1931" s="1215"/>
      <c r="AE1931" s="2583"/>
      <c r="AF1931" s="1288"/>
    </row>
    <row r="1932" spans="1:32" s="2546" customFormat="1" ht="57.75" x14ac:dyDescent="0.25">
      <c r="A1932" s="363"/>
      <c r="B1932" s="363">
        <v>1</v>
      </c>
      <c r="C1932" s="2541" t="s">
        <v>287</v>
      </c>
      <c r="D1932" s="711"/>
      <c r="E1932" s="711"/>
      <c r="F1932" s="753">
        <f>SUM(F1933:F1935)</f>
        <v>10764</v>
      </c>
      <c r="G1932" s="753">
        <f t="shared" ref="G1932:H1932" si="2138">SUM(G1933:G1935)</f>
        <v>2691</v>
      </c>
      <c r="H1932" s="753">
        <f t="shared" si="2138"/>
        <v>2413</v>
      </c>
      <c r="I1932" s="948">
        <f t="shared" si="2134"/>
        <v>89.669267930137494</v>
      </c>
      <c r="J1932" s="1771"/>
      <c r="K1932" s="1771"/>
      <c r="L1932" s="210"/>
      <c r="M1932" s="210"/>
      <c r="N1932" s="210"/>
      <c r="O1932" s="210"/>
      <c r="P1932" s="210"/>
      <c r="Q1932" s="210"/>
      <c r="R1932" s="492">
        <f t="shared" ref="R1932:AB1932" si="2139">SUM(R1933:R1935)</f>
        <v>29244.952961836803</v>
      </c>
      <c r="S1932" s="492">
        <f t="shared" ref="S1932:T1932" si="2140">SUM(S1933:S1935)</f>
        <v>29244.952961836803</v>
      </c>
      <c r="T1932" s="492">
        <f t="shared" si="2140"/>
        <v>29244.952961836803</v>
      </c>
      <c r="U1932" s="2692">
        <f t="shared" si="2139"/>
        <v>7311.2382404592008</v>
      </c>
      <c r="V1932" s="492">
        <f t="shared" si="2139"/>
        <v>8940.3546399999996</v>
      </c>
      <c r="W1932" s="995">
        <f t="shared" si="2139"/>
        <v>0</v>
      </c>
      <c r="X1932" s="492">
        <f t="shared" si="2139"/>
        <v>0</v>
      </c>
      <c r="Y1932" s="492">
        <f t="shared" si="2139"/>
        <v>1629.1163995407987</v>
      </c>
      <c r="Z1932" s="492">
        <f t="shared" si="2139"/>
        <v>0</v>
      </c>
      <c r="AA1932" s="492">
        <f t="shared" si="2139"/>
        <v>0</v>
      </c>
      <c r="AB1932" s="492">
        <f t="shared" si="2139"/>
        <v>8940.3546399999996</v>
      </c>
      <c r="AC1932" s="1152"/>
      <c r="AD1932" s="1215"/>
      <c r="AE1932" s="2583"/>
      <c r="AF1932" s="1288"/>
    </row>
    <row r="1933" spans="1:32" s="2546" customFormat="1" ht="45" x14ac:dyDescent="0.25">
      <c r="A1933" s="363"/>
      <c r="B1933" s="363">
        <v>1</v>
      </c>
      <c r="C1933" s="461" t="s">
        <v>539</v>
      </c>
      <c r="D1933" s="4"/>
      <c r="E1933" s="4"/>
      <c r="F1933" s="754">
        <v>2004</v>
      </c>
      <c r="G1933" s="212">
        <f t="shared" ref="G1933:G1935" si="2141">F1933/12*$C$3</f>
        <v>501</v>
      </c>
      <c r="H1933" s="324">
        <v>318</v>
      </c>
      <c r="I1933" s="324">
        <f t="shared" si="2134"/>
        <v>63.473053892215567</v>
      </c>
      <c r="J1933" s="1771"/>
      <c r="K1933" s="1771"/>
      <c r="L1933" s="210"/>
      <c r="M1933" s="210"/>
      <c r="N1933" s="210"/>
      <c r="O1933" s="210"/>
      <c r="P1933" s="210"/>
      <c r="Q1933" s="210"/>
      <c r="R1933" s="492">
        <v>3386.33916</v>
      </c>
      <c r="S1933" s="492">
        <v>3386.33916</v>
      </c>
      <c r="T1933" s="492">
        <v>3386.33916</v>
      </c>
      <c r="U1933" s="2692">
        <f t="shared" ref="U1933:U1936" si="2142">R1933/12*$C$3+(S1933-R1933)/11*2+(T1933-S1933)/10*1</f>
        <v>846.58479</v>
      </c>
      <c r="V1933" s="492">
        <f t="shared" ref="V1933:V1936" si="2143">AB1933-AA1933-X1933-W1933</f>
        <v>521.60989000000006</v>
      </c>
      <c r="W1933" s="995"/>
      <c r="X1933" s="492"/>
      <c r="Y1933" s="492">
        <f t="shared" ref="Y1933:Y1936" si="2144">V1933-U1933</f>
        <v>-324.97489999999993</v>
      </c>
      <c r="Z1933" s="492"/>
      <c r="AA1933" s="492">
        <v>0</v>
      </c>
      <c r="AB1933" s="492">
        <v>521.60989000000006</v>
      </c>
      <c r="AC1933" s="1152"/>
      <c r="AD1933" s="1215"/>
      <c r="AE1933" s="2583"/>
      <c r="AF1933" s="1288"/>
    </row>
    <row r="1934" spans="1:32" s="2546" customFormat="1" ht="75" x14ac:dyDescent="0.25">
      <c r="A1934" s="363"/>
      <c r="B1934" s="363">
        <v>1</v>
      </c>
      <c r="C1934" s="4" t="s">
        <v>540</v>
      </c>
      <c r="D1934" s="4"/>
      <c r="E1934" s="4"/>
      <c r="F1934" s="755">
        <v>5100</v>
      </c>
      <c r="G1934" s="212">
        <f t="shared" si="2141"/>
        <v>1275</v>
      </c>
      <c r="H1934" s="324">
        <v>1806</v>
      </c>
      <c r="I1934" s="324">
        <f t="shared" si="2134"/>
        <v>141.64705882352942</v>
      </c>
      <c r="J1934" s="1771"/>
      <c r="K1934" s="1771"/>
      <c r="L1934" s="210"/>
      <c r="M1934" s="210"/>
      <c r="N1934" s="210"/>
      <c r="O1934" s="210"/>
      <c r="P1934" s="210"/>
      <c r="Q1934" s="210"/>
      <c r="R1934" s="492">
        <v>19397.704673664004</v>
      </c>
      <c r="S1934" s="492">
        <v>19397.704673664004</v>
      </c>
      <c r="T1934" s="492">
        <v>19397.704673664004</v>
      </c>
      <c r="U1934" s="2692">
        <f t="shared" si="2142"/>
        <v>4849.426168416001</v>
      </c>
      <c r="V1934" s="492">
        <f t="shared" si="2143"/>
        <v>7878.5025800000003</v>
      </c>
      <c r="W1934" s="995"/>
      <c r="X1934" s="492"/>
      <c r="Y1934" s="492">
        <f t="shared" si="2144"/>
        <v>3029.0764115839993</v>
      </c>
      <c r="Z1934" s="492"/>
      <c r="AA1934" s="492">
        <v>0</v>
      </c>
      <c r="AB1934" s="492">
        <v>7878.5025800000003</v>
      </c>
      <c r="AC1934" s="1152"/>
      <c r="AD1934" s="1215"/>
      <c r="AE1934" s="2583"/>
      <c r="AF1934" s="1288"/>
    </row>
    <row r="1935" spans="1:32" s="2546" customFormat="1" ht="60" x14ac:dyDescent="0.25">
      <c r="A1935" s="363"/>
      <c r="B1935" s="363">
        <v>1</v>
      </c>
      <c r="C1935" s="4" t="s">
        <v>541</v>
      </c>
      <c r="D1935" s="4"/>
      <c r="E1935" s="4"/>
      <c r="F1935" s="298">
        <v>3660</v>
      </c>
      <c r="G1935" s="212">
        <f t="shared" si="2141"/>
        <v>915</v>
      </c>
      <c r="H1935" s="324">
        <v>289</v>
      </c>
      <c r="I1935" s="324">
        <f t="shared" si="2134"/>
        <v>31.584699453551913</v>
      </c>
      <c r="J1935" s="1771"/>
      <c r="K1935" s="1771"/>
      <c r="L1935" s="210"/>
      <c r="M1935" s="210"/>
      <c r="N1935" s="210"/>
      <c r="O1935" s="210"/>
      <c r="P1935" s="210"/>
      <c r="Q1935" s="210"/>
      <c r="R1935" s="492">
        <v>6460.9091281728015</v>
      </c>
      <c r="S1935" s="492">
        <v>6460.9091281728015</v>
      </c>
      <c r="T1935" s="492">
        <v>6460.9091281728015</v>
      </c>
      <c r="U1935" s="2591">
        <f t="shared" si="2142"/>
        <v>1615.2272820432004</v>
      </c>
      <c r="V1935" s="492">
        <f t="shared" si="2143"/>
        <v>540.24216999999987</v>
      </c>
      <c r="W1935" s="995"/>
      <c r="X1935" s="492"/>
      <c r="Y1935" s="492">
        <f t="shared" si="2144"/>
        <v>-1074.9851120432004</v>
      </c>
      <c r="Z1935" s="492"/>
      <c r="AA1935" s="492">
        <v>0</v>
      </c>
      <c r="AB1935" s="492">
        <v>540.24216999999987</v>
      </c>
      <c r="AC1935" s="1152"/>
      <c r="AD1935" s="1215"/>
      <c r="AE1935" s="2583"/>
      <c r="AF1935" s="1288"/>
    </row>
    <row r="1936" spans="1:32" s="2546" customFormat="1" ht="29.25" x14ac:dyDescent="0.25">
      <c r="A1936" s="363"/>
      <c r="B1936" s="363">
        <v>1</v>
      </c>
      <c r="C1936" s="711" t="s">
        <v>329</v>
      </c>
      <c r="D1936" s="711"/>
      <c r="E1936" s="711"/>
      <c r="F1936" s="1285">
        <f>F1943+F1937+F1938+F1944</f>
        <v>2936</v>
      </c>
      <c r="G1936" s="1285">
        <f t="shared" ref="G1936:H1936" si="2145">G1943+G1937+G1938+G1944</f>
        <v>734</v>
      </c>
      <c r="H1936" s="1285">
        <f t="shared" si="2145"/>
        <v>574.0625</v>
      </c>
      <c r="I1936" s="948">
        <f t="shared" si="2134"/>
        <v>78.210149863760208</v>
      </c>
      <c r="J1936" s="1771"/>
      <c r="K1936" s="1771"/>
      <c r="L1936" s="210"/>
      <c r="M1936" s="210"/>
      <c r="N1936" s="210"/>
      <c r="O1936" s="210"/>
      <c r="P1936" s="210"/>
      <c r="Q1936" s="210"/>
      <c r="R1936" s="492">
        <v>6504.8980000000001</v>
      </c>
      <c r="S1936" s="492">
        <v>6504.8980000000001</v>
      </c>
      <c r="T1936" s="492">
        <v>6504.8980000000001</v>
      </c>
      <c r="U1936" s="2692">
        <f t="shared" si="2142"/>
        <v>1626.2245</v>
      </c>
      <c r="V1936" s="492">
        <f t="shared" si="2143"/>
        <v>1284.60517</v>
      </c>
      <c r="W1936" s="995"/>
      <c r="X1936" s="492"/>
      <c r="Y1936" s="492">
        <f t="shared" si="2144"/>
        <v>-341.61932999999999</v>
      </c>
      <c r="Z1936" s="492">
        <v>-12.7875</v>
      </c>
      <c r="AA1936" s="492">
        <v>0</v>
      </c>
      <c r="AB1936" s="492">
        <v>1284.60517</v>
      </c>
      <c r="AC1936" s="1152" t="e">
        <f>AC1943+AC1944+AC1937+AC1938</f>
        <v>#REF!</v>
      </c>
      <c r="AD1936" s="1215"/>
      <c r="AE1936" s="2583"/>
      <c r="AF1936" s="1288"/>
    </row>
    <row r="1937" spans="1:32" s="2546" customFormat="1" x14ac:dyDescent="0.25">
      <c r="A1937" s="363"/>
      <c r="B1937" s="363">
        <v>1</v>
      </c>
      <c r="C1937" s="4" t="s">
        <v>320</v>
      </c>
      <c r="D1937" s="4"/>
      <c r="E1937" s="4"/>
      <c r="F1937" s="755"/>
      <c r="G1937" s="755"/>
      <c r="H1937" s="755"/>
      <c r="I1937" s="324"/>
      <c r="J1937" s="1771"/>
      <c r="K1937" s="1771"/>
      <c r="L1937" s="210"/>
      <c r="M1937" s="210"/>
      <c r="N1937" s="210"/>
      <c r="O1937" s="210"/>
      <c r="P1937" s="210"/>
      <c r="Q1937" s="210"/>
      <c r="R1937" s="492"/>
      <c r="S1937" s="492"/>
      <c r="T1937" s="492"/>
      <c r="U1937" s="2692"/>
      <c r="V1937" s="492"/>
      <c r="W1937" s="995"/>
      <c r="X1937" s="492"/>
      <c r="Y1937" s="492"/>
      <c r="Z1937" s="492"/>
      <c r="AA1937" s="492"/>
      <c r="AB1937" s="492"/>
      <c r="AC1937" s="1152"/>
      <c r="AD1937" s="1215"/>
      <c r="AE1937" s="2583"/>
      <c r="AF1937" s="1288"/>
    </row>
    <row r="1938" spans="1:32" s="2546" customFormat="1" ht="30" x14ac:dyDescent="0.25">
      <c r="A1938" s="363"/>
      <c r="B1938" s="363">
        <v>1</v>
      </c>
      <c r="C1938" s="723" t="s">
        <v>514</v>
      </c>
      <c r="D1938" s="4"/>
      <c r="E1938" s="4"/>
      <c r="F1938" s="755">
        <f>F1939+F1940/4</f>
        <v>550</v>
      </c>
      <c r="G1938" s="755">
        <f t="shared" ref="G1938:H1938" si="2146">G1939+G1940/4</f>
        <v>137.5</v>
      </c>
      <c r="H1938" s="755">
        <f t="shared" si="2146"/>
        <v>66.0625</v>
      </c>
      <c r="I1938" s="324">
        <f>H1938/G1938*100</f>
        <v>48.045454545454547</v>
      </c>
      <c r="J1938" s="1771"/>
      <c r="K1938" s="1771"/>
      <c r="L1938" s="210"/>
      <c r="M1938" s="210"/>
      <c r="N1938" s="210"/>
      <c r="O1938" s="210"/>
      <c r="P1938" s="210"/>
      <c r="Q1938" s="210"/>
      <c r="R1938" s="492"/>
      <c r="S1938" s="492"/>
      <c r="T1938" s="492"/>
      <c r="U1938" s="2692"/>
      <c r="V1938" s="492"/>
      <c r="W1938" s="995"/>
      <c r="X1938" s="492"/>
      <c r="Y1938" s="492"/>
      <c r="Z1938" s="492"/>
      <c r="AA1938" s="492"/>
      <c r="AB1938" s="492"/>
      <c r="AC1938" s="1152">
        <f t="shared" ref="AC1938" si="2147">AC1939+AC1940/4</f>
        <v>0</v>
      </c>
      <c r="AD1938" s="1215"/>
      <c r="AE1938" s="2583"/>
      <c r="AF1938" s="1288"/>
    </row>
    <row r="1939" spans="1:32" s="2546" customFormat="1" x14ac:dyDescent="0.25">
      <c r="A1939" s="363"/>
      <c r="B1939" s="363">
        <v>1</v>
      </c>
      <c r="C1939" s="4" t="s">
        <v>515</v>
      </c>
      <c r="D1939" s="4"/>
      <c r="E1939" s="4"/>
      <c r="F1939" s="734"/>
      <c r="G1939" s="324"/>
      <c r="H1939" s="324"/>
      <c r="I1939" s="324"/>
      <c r="J1939" s="1771"/>
      <c r="K1939" s="1771"/>
      <c r="L1939" s="210"/>
      <c r="M1939" s="210"/>
      <c r="N1939" s="210"/>
      <c r="O1939" s="210"/>
      <c r="P1939" s="210"/>
      <c r="Q1939" s="210"/>
      <c r="R1939" s="492"/>
      <c r="S1939" s="492"/>
      <c r="T1939" s="492"/>
      <c r="U1939" s="2692"/>
      <c r="V1939" s="492"/>
      <c r="W1939" s="995"/>
      <c r="X1939" s="492"/>
      <c r="Y1939" s="492"/>
      <c r="Z1939" s="492"/>
      <c r="AA1939" s="492"/>
      <c r="AB1939" s="492"/>
      <c r="AC1939" s="1152"/>
      <c r="AD1939" s="1215"/>
      <c r="AE1939" s="2583"/>
      <c r="AF1939" s="1288"/>
    </row>
    <row r="1940" spans="1:32" s="2546" customFormat="1" ht="30" x14ac:dyDescent="0.25">
      <c r="A1940" s="363"/>
      <c r="B1940" s="363">
        <v>1</v>
      </c>
      <c r="C1940" s="4" t="s">
        <v>516</v>
      </c>
      <c r="D1940" s="4"/>
      <c r="E1940" s="4"/>
      <c r="F1940" s="755">
        <v>2200</v>
      </c>
      <c r="G1940" s="212">
        <f t="shared" ref="G1940" si="2148">F1940/12*$C$3</f>
        <v>550</v>
      </c>
      <c r="H1940" s="324">
        <v>264.25</v>
      </c>
      <c r="I1940" s="324">
        <f>H1940/G1940*100</f>
        <v>48.045454545454547</v>
      </c>
      <c r="J1940" s="1771"/>
      <c r="K1940" s="1771"/>
      <c r="L1940" s="210"/>
      <c r="M1940" s="210"/>
      <c r="N1940" s="210"/>
      <c r="O1940" s="210"/>
      <c r="P1940" s="210"/>
      <c r="Q1940" s="210"/>
      <c r="R1940" s="492"/>
      <c r="S1940" s="492"/>
      <c r="T1940" s="492"/>
      <c r="U1940" s="2692"/>
      <c r="V1940" s="492"/>
      <c r="W1940" s="995"/>
      <c r="X1940" s="492"/>
      <c r="Y1940" s="492"/>
      <c r="Z1940" s="492"/>
      <c r="AA1940" s="492"/>
      <c r="AB1940" s="492"/>
      <c r="AC1940" s="1152"/>
      <c r="AD1940" s="1215"/>
      <c r="AE1940" s="2583"/>
      <c r="AF1940" s="1288"/>
    </row>
    <row r="1941" spans="1:32" s="2546" customFormat="1" ht="60" x14ac:dyDescent="0.25">
      <c r="A1941" s="363">
        <v>1</v>
      </c>
      <c r="B1941" s="363">
        <v>1</v>
      </c>
      <c r="C1941" s="4" t="s">
        <v>518</v>
      </c>
      <c r="D1941" s="4"/>
      <c r="E1941" s="4"/>
      <c r="F1941" s="757"/>
      <c r="G1941" s="212"/>
      <c r="H1941" s="324"/>
      <c r="I1941" s="324"/>
      <c r="J1941" s="1771"/>
      <c r="K1941" s="1771"/>
      <c r="L1941" s="210"/>
      <c r="M1941" s="210"/>
      <c r="N1941" s="210"/>
      <c r="O1941" s="210"/>
      <c r="P1941" s="210"/>
      <c r="Q1941" s="210"/>
      <c r="R1941" s="492"/>
      <c r="S1941" s="492"/>
      <c r="T1941" s="492"/>
      <c r="U1941" s="2692"/>
      <c r="V1941" s="492"/>
      <c r="W1941" s="995"/>
      <c r="X1941" s="492"/>
      <c r="Y1941" s="492"/>
      <c r="Z1941" s="492"/>
      <c r="AA1941" s="492"/>
      <c r="AB1941" s="492"/>
      <c r="AC1941" s="1152"/>
      <c r="AD1941" s="1215"/>
      <c r="AE1941" s="2583"/>
      <c r="AF1941" s="1288"/>
    </row>
    <row r="1942" spans="1:32" s="2546" customFormat="1" ht="45" x14ac:dyDescent="0.25">
      <c r="A1942" s="363">
        <v>1</v>
      </c>
      <c r="B1942" s="363">
        <v>1</v>
      </c>
      <c r="C1942" s="724" t="s">
        <v>519</v>
      </c>
      <c r="D1942" s="4"/>
      <c r="E1942" s="4"/>
      <c r="F1942" s="757"/>
      <c r="G1942" s="212"/>
      <c r="H1942" s="324"/>
      <c r="I1942" s="324"/>
      <c r="J1942" s="1771"/>
      <c r="K1942" s="1771"/>
      <c r="L1942" s="210"/>
      <c r="M1942" s="210"/>
      <c r="N1942" s="210"/>
      <c r="O1942" s="210"/>
      <c r="P1942" s="210"/>
      <c r="Q1942" s="210"/>
      <c r="R1942" s="492"/>
      <c r="S1942" s="492"/>
      <c r="T1942" s="492"/>
      <c r="U1942" s="2692"/>
      <c r="V1942" s="492"/>
      <c r="W1942" s="995"/>
      <c r="X1942" s="492"/>
      <c r="Y1942" s="492"/>
      <c r="Z1942" s="492"/>
      <c r="AA1942" s="492"/>
      <c r="AB1942" s="492"/>
      <c r="AC1942" s="1152"/>
      <c r="AD1942" s="1215"/>
      <c r="AE1942" s="2583"/>
      <c r="AF1942" s="1288"/>
    </row>
    <row r="1943" spans="1:32" s="2546" customFormat="1" ht="105" x14ac:dyDescent="0.25">
      <c r="A1943" s="363"/>
      <c r="B1943" s="363"/>
      <c r="C1943" s="724" t="s">
        <v>520</v>
      </c>
      <c r="D1943" s="4"/>
      <c r="E1943" s="4"/>
      <c r="F1943" s="757">
        <v>100</v>
      </c>
      <c r="G1943" s="212">
        <f t="shared" ref="G1943:G1944" si="2149">F1943/12*$C$3</f>
        <v>25</v>
      </c>
      <c r="H1943" s="324">
        <v>15</v>
      </c>
      <c r="I1943" s="324">
        <f>H1943/G1943*100</f>
        <v>60</v>
      </c>
      <c r="J1943" s="1771"/>
      <c r="K1943" s="1771"/>
      <c r="L1943" s="210"/>
      <c r="M1943" s="210"/>
      <c r="N1943" s="210"/>
      <c r="O1943" s="210"/>
      <c r="P1943" s="210"/>
      <c r="Q1943" s="210"/>
      <c r="R1943" s="492"/>
      <c r="S1943" s="492"/>
      <c r="T1943" s="492"/>
      <c r="U1943" s="2692"/>
      <c r="V1943" s="492"/>
      <c r="W1943" s="995"/>
      <c r="X1943" s="492"/>
      <c r="Y1943" s="492"/>
      <c r="Z1943" s="492"/>
      <c r="AA1943" s="492"/>
      <c r="AB1943" s="492"/>
      <c r="AC1943" s="1152"/>
      <c r="AD1943" s="1215"/>
      <c r="AE1943" s="2583"/>
      <c r="AF1943" s="1288"/>
    </row>
    <row r="1944" spans="1:32" s="2546" customFormat="1" ht="28.5" x14ac:dyDescent="0.25">
      <c r="A1944" s="363"/>
      <c r="B1944" s="363"/>
      <c r="C1944" s="1289" t="s">
        <v>542</v>
      </c>
      <c r="D1944" s="1508"/>
      <c r="E1944" s="711"/>
      <c r="F1944" s="757">
        <v>2286</v>
      </c>
      <c r="G1944" s="212">
        <f t="shared" si="2149"/>
        <v>571.5</v>
      </c>
      <c r="H1944" s="686">
        <v>493</v>
      </c>
      <c r="I1944" s="948">
        <f>H1944/ROUND(G1944,0)*100</f>
        <v>86.188811188811187</v>
      </c>
      <c r="J1944" s="1771"/>
      <c r="K1944" s="1771"/>
      <c r="L1944" s="210"/>
      <c r="M1944" s="210"/>
      <c r="N1944" s="210"/>
      <c r="O1944" s="210"/>
      <c r="P1944" s="210"/>
      <c r="Q1944" s="210"/>
      <c r="R1944" s="2598">
        <v>5230.8328443839991</v>
      </c>
      <c r="S1944" s="2598">
        <v>5230.8328443839991</v>
      </c>
      <c r="T1944" s="2598">
        <v>5230.8328443839991</v>
      </c>
      <c r="U1944" s="1095">
        <f t="shared" ref="U1944" si="2150">R1944/12*$C$3+(S1944-R1944)/11*2+(T1944-S1944)/10*1</f>
        <v>1307.7082110959998</v>
      </c>
      <c r="V1944" s="492">
        <f t="shared" ref="V1944" si="2151">AB1944-AA1944-X1944-W1944</f>
        <v>1204.0308</v>
      </c>
      <c r="W1944" s="995"/>
      <c r="X1944" s="492"/>
      <c r="Y1944" s="492">
        <f t="shared" ref="Y1944" si="2152">V1944-U1944</f>
        <v>-103.67741109599979</v>
      </c>
      <c r="Z1944" s="492"/>
      <c r="AA1944" s="492">
        <v>0</v>
      </c>
      <c r="AB1944" s="492">
        <v>1204.0308</v>
      </c>
      <c r="AC1944" s="1152" t="e">
        <f>#REF!</f>
        <v>#REF!</v>
      </c>
      <c r="AD1944" s="1215"/>
      <c r="AE1944" s="2583"/>
      <c r="AF1944" s="1288"/>
    </row>
    <row r="1945" spans="1:32" s="2546" customFormat="1" ht="29.25" x14ac:dyDescent="0.25">
      <c r="A1945" s="363">
        <v>1</v>
      </c>
      <c r="B1945" s="363">
        <v>1</v>
      </c>
      <c r="C1945" s="711" t="s">
        <v>330</v>
      </c>
      <c r="D1945" s="4"/>
      <c r="E1945" s="4"/>
      <c r="F1945" s="1056">
        <f>F1946+F1947</f>
        <v>2063.8297872340427</v>
      </c>
      <c r="G1945" s="212">
        <f t="shared" ref="G1945:H1945" si="2153">G1946+G1947</f>
        <v>515.95744680851067</v>
      </c>
      <c r="H1945" s="324">
        <f t="shared" si="2153"/>
        <v>426.60531914893619</v>
      </c>
      <c r="I1945" s="324">
        <f>H1945/ROUND(G1945,0)*100</f>
        <v>82.675449447468253</v>
      </c>
      <c r="J1945" s="1771"/>
      <c r="K1945" s="1771"/>
      <c r="L1945" s="210"/>
      <c r="M1945" s="210"/>
      <c r="N1945" s="210"/>
      <c r="O1945" s="210"/>
      <c r="P1945" s="210"/>
      <c r="Q1945" s="210"/>
      <c r="R1945" s="492"/>
      <c r="S1945" s="492"/>
      <c r="T1945" s="492"/>
      <c r="U1945" s="2692"/>
      <c r="V1945" s="492"/>
      <c r="W1945" s="995"/>
      <c r="X1945" s="492"/>
      <c r="Y1945" s="492"/>
      <c r="Z1945" s="492"/>
      <c r="AA1945" s="492"/>
      <c r="AB1945" s="492"/>
      <c r="AC1945" s="1152">
        <f t="shared" ref="AC1945" si="2154">AC1946+AC1947</f>
        <v>0</v>
      </c>
      <c r="AD1945" s="1215"/>
      <c r="AE1945" s="2583"/>
      <c r="AF1945" s="1288"/>
    </row>
    <row r="1946" spans="1:32" s="2546" customFormat="1" x14ac:dyDescent="0.25">
      <c r="A1946" s="363"/>
      <c r="B1946" s="363">
        <v>1</v>
      </c>
      <c r="C1946" s="711" t="s">
        <v>345</v>
      </c>
      <c r="D1946" s="4"/>
      <c r="E1946" s="4"/>
      <c r="F1946" s="2538"/>
      <c r="G1946" s="212"/>
      <c r="H1946" s="324"/>
      <c r="I1946" s="324"/>
      <c r="J1946" s="1771"/>
      <c r="K1946" s="1771"/>
      <c r="L1946" s="210"/>
      <c r="M1946" s="210"/>
      <c r="N1946" s="210"/>
      <c r="O1946" s="210"/>
      <c r="P1946" s="210"/>
      <c r="Q1946" s="210"/>
      <c r="R1946" s="492"/>
      <c r="S1946" s="492"/>
      <c r="T1946" s="492"/>
      <c r="U1946" s="2692"/>
      <c r="V1946" s="492"/>
      <c r="W1946" s="995"/>
      <c r="X1946" s="492"/>
      <c r="Y1946" s="492"/>
      <c r="Z1946" s="492"/>
      <c r="AA1946" s="492"/>
      <c r="AB1946" s="492"/>
      <c r="AC1946" s="1152"/>
      <c r="AD1946" s="1215"/>
      <c r="AE1946" s="2583"/>
      <c r="AF1946" s="1288"/>
    </row>
    <row r="1947" spans="1:32" s="2546" customFormat="1" x14ac:dyDescent="0.25">
      <c r="A1947" s="363">
        <v>1</v>
      </c>
      <c r="B1947" s="363">
        <v>1</v>
      </c>
      <c r="C1947" s="4" t="s">
        <v>346</v>
      </c>
      <c r="D1947" s="4"/>
      <c r="E1947" s="4"/>
      <c r="F1947" s="2538">
        <f>F1948/9.4</f>
        <v>2063.8297872340427</v>
      </c>
      <c r="G1947" s="212">
        <f t="shared" ref="G1947:H1947" si="2155">G1948/9.4</f>
        <v>515.95744680851067</v>
      </c>
      <c r="H1947" s="212">
        <f t="shared" si="2155"/>
        <v>426.60531914893619</v>
      </c>
      <c r="I1947" s="324">
        <f>H1947/ROUND(G1947,0)*100</f>
        <v>82.675449447468253</v>
      </c>
      <c r="J1947" s="1771"/>
      <c r="K1947" s="1771"/>
      <c r="L1947" s="210"/>
      <c r="M1947" s="210"/>
      <c r="N1947" s="210"/>
      <c r="O1947" s="210"/>
      <c r="P1947" s="210"/>
      <c r="Q1947" s="210"/>
      <c r="R1947" s="492"/>
      <c r="S1947" s="492"/>
      <c r="T1947" s="492"/>
      <c r="U1947" s="2692"/>
      <c r="V1947" s="492"/>
      <c r="W1947" s="995"/>
      <c r="X1947" s="492"/>
      <c r="Y1947" s="492"/>
      <c r="Z1947" s="492"/>
      <c r="AA1947" s="492"/>
      <c r="AB1947" s="492"/>
      <c r="AC1947" s="1168">
        <f t="shared" ref="AC1947" si="2156">AC1948/9.4</f>
        <v>0</v>
      </c>
      <c r="AD1947" s="1215"/>
      <c r="AE1947" s="2583"/>
      <c r="AF1947" s="1288"/>
    </row>
    <row r="1948" spans="1:32" s="2546" customFormat="1" x14ac:dyDescent="0.25">
      <c r="A1948" s="363"/>
      <c r="B1948" s="363">
        <v>1</v>
      </c>
      <c r="C1948" s="725" t="s">
        <v>347</v>
      </c>
      <c r="D1948" s="4"/>
      <c r="E1948" s="4"/>
      <c r="F1948" s="2538">
        <v>19400</v>
      </c>
      <c r="G1948" s="212">
        <f>(F1948/12*$C$3)</f>
        <v>4850</v>
      </c>
      <c r="H1948" s="212">
        <v>4010.09</v>
      </c>
      <c r="I1948" s="324">
        <f>H1948/ROUND(G1948,0)*100</f>
        <v>82.682268041237123</v>
      </c>
      <c r="J1948" s="1771"/>
      <c r="K1948" s="1771"/>
      <c r="L1948" s="210"/>
      <c r="M1948" s="210"/>
      <c r="N1948" s="210"/>
      <c r="O1948" s="210"/>
      <c r="P1948" s="210"/>
      <c r="Q1948" s="210"/>
      <c r="R1948" s="492"/>
      <c r="S1948" s="492"/>
      <c r="T1948" s="492"/>
      <c r="U1948" s="2692"/>
      <c r="V1948" s="492"/>
      <c r="W1948" s="995"/>
      <c r="X1948" s="492"/>
      <c r="Y1948" s="492"/>
      <c r="Z1948" s="492"/>
      <c r="AA1948" s="492"/>
      <c r="AB1948" s="492"/>
      <c r="AC1948" s="1168"/>
      <c r="AD1948" s="1215"/>
      <c r="AE1948" s="2583"/>
      <c r="AF1948" s="1288"/>
    </row>
    <row r="1949" spans="1:32" s="2546" customFormat="1" ht="29.25" x14ac:dyDescent="0.25">
      <c r="A1949" s="363">
        <v>1</v>
      </c>
      <c r="B1949" s="363">
        <v>1</v>
      </c>
      <c r="C1949" s="711" t="s">
        <v>323</v>
      </c>
      <c r="D1949" s="4"/>
      <c r="E1949" s="4"/>
      <c r="F1949" s="367">
        <v>4506</v>
      </c>
      <c r="G1949" s="212">
        <f>F1949/12*$C$3</f>
        <v>1126.5</v>
      </c>
      <c r="H1949" s="212">
        <v>950</v>
      </c>
      <c r="I1949" s="324">
        <f>H1949/G1949*100</f>
        <v>84.332001775410561</v>
      </c>
      <c r="J1949" s="1771"/>
      <c r="K1949" s="1771"/>
      <c r="L1949" s="210"/>
      <c r="M1949" s="210"/>
      <c r="N1949" s="210"/>
      <c r="O1949" s="210"/>
      <c r="P1949" s="210"/>
      <c r="Q1949" s="210"/>
      <c r="R1949" s="492"/>
      <c r="S1949" s="492"/>
      <c r="T1949" s="492"/>
      <c r="U1949" s="2692"/>
      <c r="V1949" s="492"/>
      <c r="W1949" s="995"/>
      <c r="X1949" s="492"/>
      <c r="Y1949" s="492"/>
      <c r="Z1949" s="492"/>
      <c r="AA1949" s="492"/>
      <c r="AB1949" s="492"/>
      <c r="AC1949" s="1168"/>
      <c r="AD1949" s="1215"/>
      <c r="AE1949" s="2583"/>
      <c r="AF1949" s="1288"/>
    </row>
    <row r="1950" spans="1:32" s="2546" customFormat="1" ht="30" x14ac:dyDescent="0.25">
      <c r="A1950" s="363">
        <v>1</v>
      </c>
      <c r="B1950" s="363">
        <v>1</v>
      </c>
      <c r="C1950" s="707" t="s">
        <v>197</v>
      </c>
      <c r="D1950" s="1508"/>
      <c r="E1950" s="4"/>
      <c r="F1950" s="367"/>
      <c r="G1950" s="324"/>
      <c r="H1950" s="324"/>
      <c r="I1950" s="324"/>
      <c r="J1950" s="1771"/>
      <c r="K1950" s="1771"/>
      <c r="L1950" s="210"/>
      <c r="M1950" s="210"/>
      <c r="N1950" s="210"/>
      <c r="O1950" s="210"/>
      <c r="P1950" s="210"/>
      <c r="Q1950" s="210"/>
      <c r="R1950" s="2598"/>
      <c r="S1950" s="2598"/>
      <c r="T1950" s="2598"/>
      <c r="U1950" s="2693">
        <f>R1950/12*$C$3</f>
        <v>0</v>
      </c>
      <c r="V1950" s="2598">
        <f>AB1950-AA1950</f>
        <v>0</v>
      </c>
      <c r="W1950" s="2945"/>
      <c r="X1950" s="2598"/>
      <c r="Y1950" s="2598">
        <f>V1950-U1950</f>
        <v>0</v>
      </c>
      <c r="Z1950" s="2598"/>
      <c r="AA1950" s="2598"/>
      <c r="AB1950" s="2598"/>
      <c r="AC1950" s="1152"/>
      <c r="AD1950" s="2946"/>
      <c r="AE1950" s="2583"/>
      <c r="AF1950" s="1288"/>
    </row>
    <row r="1951" spans="1:32" s="2546" customFormat="1" ht="72" x14ac:dyDescent="0.25">
      <c r="A1951" s="363">
        <v>1</v>
      </c>
      <c r="B1951" s="363">
        <v>1</v>
      </c>
      <c r="C1951" s="711" t="s">
        <v>331</v>
      </c>
      <c r="D1951" s="722"/>
      <c r="E1951" s="4"/>
      <c r="F1951" s="367">
        <v>1900</v>
      </c>
      <c r="G1951" s="324">
        <f>F1951/12*$C$3</f>
        <v>475</v>
      </c>
      <c r="H1951" s="324">
        <v>455</v>
      </c>
      <c r="I1951" s="948">
        <f t="shared" ref="I1951:I1961" si="2157">H1951/G1951*100</f>
        <v>95.78947368421052</v>
      </c>
      <c r="J1951" s="1771"/>
      <c r="K1951" s="1771"/>
      <c r="L1951" s="210"/>
      <c r="M1951" s="210"/>
      <c r="N1951" s="210"/>
      <c r="O1951" s="210"/>
      <c r="P1951" s="210"/>
      <c r="Q1951" s="210"/>
      <c r="R1951" s="492"/>
      <c r="S1951" s="492"/>
      <c r="T1951" s="492"/>
      <c r="U1951" s="2692"/>
      <c r="V1951" s="492"/>
      <c r="W1951" s="995"/>
      <c r="X1951" s="492"/>
      <c r="Y1951" s="492"/>
      <c r="Z1951" s="492"/>
      <c r="AA1951" s="492"/>
      <c r="AB1951" s="492"/>
      <c r="AC1951" s="1152"/>
      <c r="AD1951" s="1215"/>
      <c r="AE1951" s="2583"/>
      <c r="AF1951" s="1288"/>
    </row>
    <row r="1952" spans="1:32" s="2546" customFormat="1" x14ac:dyDescent="0.25">
      <c r="A1952" s="363">
        <v>1</v>
      </c>
      <c r="B1952" s="363">
        <v>1</v>
      </c>
      <c r="C1952" s="699" t="s">
        <v>228</v>
      </c>
      <c r="D1952" s="4"/>
      <c r="E1952" s="4"/>
      <c r="F1952" s="367">
        <f>F1953+F1954+F1955</f>
        <v>900</v>
      </c>
      <c r="G1952" s="324">
        <f t="shared" ref="G1952:H1952" si="2158">G1953+G1954+G1955</f>
        <v>225</v>
      </c>
      <c r="H1952" s="324">
        <f t="shared" si="2158"/>
        <v>310</v>
      </c>
      <c r="I1952" s="948">
        <f t="shared" si="2157"/>
        <v>137.77777777777777</v>
      </c>
      <c r="J1952" s="1771"/>
      <c r="K1952" s="1771"/>
      <c r="L1952" s="210"/>
      <c r="M1952" s="210"/>
      <c r="N1952" s="210"/>
      <c r="O1952" s="210"/>
      <c r="P1952" s="210"/>
      <c r="Q1952" s="210"/>
      <c r="R1952" s="492">
        <v>1121.6030000000001</v>
      </c>
      <c r="S1952" s="492">
        <v>1121.6030000000001</v>
      </c>
      <c r="T1952" s="492">
        <v>1121.6030000000001</v>
      </c>
      <c r="U1952" s="2591">
        <f t="shared" ref="U1952" si="2159">R1952/12*$C$3+(S1952-R1952)/11*2+(T1952-S1952)/10*1</f>
        <v>280.40075000000002</v>
      </c>
      <c r="V1952" s="492">
        <f t="shared" ref="V1952" si="2160">AB1952-AA1952-X1952-W1952</f>
        <v>358.91001</v>
      </c>
      <c r="W1952" s="995"/>
      <c r="X1952" s="492"/>
      <c r="Y1952" s="492">
        <f t="shared" ref="Y1952" si="2161">V1952-U1952</f>
        <v>78.509259999999983</v>
      </c>
      <c r="Z1952" s="492"/>
      <c r="AA1952" s="492">
        <v>0</v>
      </c>
      <c r="AB1952" s="492">
        <v>358.91001</v>
      </c>
      <c r="AC1952" s="1152">
        <f>AC1953+AC1954+AC1955</f>
        <v>0</v>
      </c>
      <c r="AD1952" s="1215"/>
      <c r="AE1952" s="2583"/>
      <c r="AF1952" s="1288"/>
    </row>
    <row r="1953" spans="1:32" s="2546" customFormat="1" ht="30" x14ac:dyDescent="0.25">
      <c r="A1953" s="363">
        <v>1</v>
      </c>
      <c r="B1953" s="363">
        <v>1</v>
      </c>
      <c r="C1953" s="663" t="s">
        <v>272</v>
      </c>
      <c r="D1953" s="4"/>
      <c r="E1953" s="4"/>
      <c r="F1953" s="367">
        <v>100</v>
      </c>
      <c r="G1953" s="212">
        <f>F1953/12*$C$3</f>
        <v>25</v>
      </c>
      <c r="H1953" s="324">
        <v>64</v>
      </c>
      <c r="I1953" s="948">
        <f t="shared" si="2157"/>
        <v>256</v>
      </c>
      <c r="J1953" s="1771"/>
      <c r="K1953" s="1771"/>
      <c r="L1953" s="210"/>
      <c r="M1953" s="210"/>
      <c r="N1953" s="210"/>
      <c r="O1953" s="210"/>
      <c r="P1953" s="210"/>
      <c r="Q1953" s="210"/>
      <c r="R1953" s="492"/>
      <c r="S1953" s="492"/>
      <c r="T1953" s="492"/>
      <c r="U1953" s="2692"/>
      <c r="V1953" s="492"/>
      <c r="W1953" s="995"/>
      <c r="X1953" s="492"/>
      <c r="Y1953" s="492"/>
      <c r="Z1953" s="492"/>
      <c r="AA1953" s="492"/>
      <c r="AB1953" s="492"/>
      <c r="AC1953" s="1152"/>
      <c r="AD1953" s="1215"/>
      <c r="AE1953" s="2583"/>
      <c r="AF1953" s="1288"/>
    </row>
    <row r="1954" spans="1:32" s="2546" customFormat="1" ht="30" x14ac:dyDescent="0.25">
      <c r="A1954" s="363"/>
      <c r="B1954" s="363">
        <v>1</v>
      </c>
      <c r="C1954" s="663" t="s">
        <v>277</v>
      </c>
      <c r="D1954" s="4"/>
      <c r="E1954" s="4"/>
      <c r="F1954" s="367">
        <v>300</v>
      </c>
      <c r="G1954" s="212">
        <f>F1954/12*$C$3</f>
        <v>75</v>
      </c>
      <c r="H1954" s="324">
        <v>119</v>
      </c>
      <c r="I1954" s="948">
        <f t="shared" si="2157"/>
        <v>158.66666666666666</v>
      </c>
      <c r="J1954" s="1771"/>
      <c r="K1954" s="1771"/>
      <c r="L1954" s="210"/>
      <c r="M1954" s="210"/>
      <c r="N1954" s="210"/>
      <c r="O1954" s="210"/>
      <c r="P1954" s="210"/>
      <c r="Q1954" s="210"/>
      <c r="R1954" s="492"/>
      <c r="S1954" s="492"/>
      <c r="T1954" s="492"/>
      <c r="U1954" s="2692"/>
      <c r="V1954" s="492"/>
      <c r="W1954" s="995"/>
      <c r="X1954" s="492"/>
      <c r="Y1954" s="492"/>
      <c r="Z1954" s="492"/>
      <c r="AA1954" s="492"/>
      <c r="AB1954" s="492"/>
      <c r="AC1954" s="1152"/>
      <c r="AD1954" s="1215"/>
      <c r="AE1954" s="2583"/>
      <c r="AF1954" s="1288"/>
    </row>
    <row r="1955" spans="1:32" s="2546" customFormat="1" ht="30" x14ac:dyDescent="0.25">
      <c r="A1955" s="363"/>
      <c r="B1955" s="363"/>
      <c r="C1955" s="663" t="s">
        <v>72</v>
      </c>
      <c r="D1955" s="4"/>
      <c r="E1955" s="4"/>
      <c r="F1955" s="367">
        <v>500</v>
      </c>
      <c r="G1955" s="212">
        <f>F1955/12*$C$3</f>
        <v>125</v>
      </c>
      <c r="H1955" s="324">
        <v>127</v>
      </c>
      <c r="I1955" s="948">
        <f t="shared" si="2157"/>
        <v>101.6</v>
      </c>
      <c r="J1955" s="1771"/>
      <c r="K1955" s="1771"/>
      <c r="L1955" s="210"/>
      <c r="M1955" s="210"/>
      <c r="N1955" s="210"/>
      <c r="O1955" s="210"/>
      <c r="P1955" s="210"/>
      <c r="Q1955" s="210"/>
      <c r="R1955" s="492"/>
      <c r="S1955" s="492"/>
      <c r="T1955" s="492"/>
      <c r="U1955" s="2692"/>
      <c r="V1955" s="492"/>
      <c r="W1955" s="995"/>
      <c r="X1955" s="492"/>
      <c r="Y1955" s="492"/>
      <c r="Z1955" s="492"/>
      <c r="AA1955" s="492"/>
      <c r="AB1955" s="492"/>
      <c r="AC1955" s="1152"/>
      <c r="AD1955" s="1215"/>
      <c r="AE1955" s="2583"/>
      <c r="AF1955" s="1288"/>
    </row>
    <row r="1956" spans="1:32" s="2546" customFormat="1" ht="57.75" x14ac:dyDescent="0.25">
      <c r="A1956" s="363"/>
      <c r="B1956" s="363"/>
      <c r="C1956" s="659" t="s">
        <v>543</v>
      </c>
      <c r="D1956" s="4"/>
      <c r="E1956" s="4"/>
      <c r="F1956" s="1285">
        <f>F1923</f>
        <v>7981</v>
      </c>
      <c r="G1956" s="1285">
        <f>G1923</f>
        <v>1995.25</v>
      </c>
      <c r="H1956" s="1285">
        <f>H1923</f>
        <v>933</v>
      </c>
      <c r="I1956" s="948">
        <f t="shared" si="2157"/>
        <v>46.761057511590025</v>
      </c>
      <c r="J1956" s="1771"/>
      <c r="K1956" s="1771"/>
      <c r="L1956" s="210"/>
      <c r="M1956" s="210"/>
      <c r="N1956" s="210"/>
      <c r="O1956" s="210"/>
      <c r="P1956" s="210"/>
      <c r="Q1956" s="210"/>
      <c r="R1956" s="492"/>
      <c r="S1956" s="492"/>
      <c r="T1956" s="492"/>
      <c r="U1956" s="2692"/>
      <c r="V1956" s="492"/>
      <c r="W1956" s="995"/>
      <c r="X1956" s="492"/>
      <c r="Y1956" s="492"/>
      <c r="Z1956" s="492"/>
      <c r="AA1956" s="492"/>
      <c r="AB1956" s="492"/>
      <c r="AC1956" s="1152"/>
      <c r="AD1956" s="1215"/>
      <c r="AE1956" s="2583"/>
      <c r="AF1956" s="1288"/>
    </row>
    <row r="1957" spans="1:32" s="2546" customFormat="1" ht="29.25" x14ac:dyDescent="0.25">
      <c r="A1957" s="363">
        <v>1</v>
      </c>
      <c r="B1957" s="363">
        <v>1</v>
      </c>
      <c r="C1957" s="659" t="s">
        <v>273</v>
      </c>
      <c r="D1957" s="4"/>
      <c r="E1957" s="4"/>
      <c r="F1957" s="1285">
        <f>F1936+F1913</f>
        <v>25425</v>
      </c>
      <c r="G1957" s="1285">
        <f>G1936+G1913</f>
        <v>6356.25</v>
      </c>
      <c r="H1957" s="1285">
        <f>H1936+H1913</f>
        <v>6788.0625</v>
      </c>
      <c r="I1957" s="948">
        <f t="shared" si="2157"/>
        <v>106.79351032448379</v>
      </c>
      <c r="J1957" s="1771"/>
      <c r="K1957" s="1771"/>
      <c r="L1957" s="210"/>
      <c r="M1957" s="210"/>
      <c r="N1957" s="210"/>
      <c r="O1957" s="210"/>
      <c r="P1957" s="210"/>
      <c r="Q1957" s="210"/>
      <c r="R1957" s="492"/>
      <c r="S1957" s="492"/>
      <c r="T1957" s="492"/>
      <c r="U1957" s="2692"/>
      <c r="V1957" s="492"/>
      <c r="W1957" s="995"/>
      <c r="X1957" s="492"/>
      <c r="Y1957" s="492"/>
      <c r="Z1957" s="492"/>
      <c r="AA1957" s="492"/>
      <c r="AB1957" s="492"/>
      <c r="AC1957" s="1156" t="e">
        <f>AC1936+AC1913</f>
        <v>#REF!</v>
      </c>
      <c r="AD1957" s="1215"/>
      <c r="AE1957" s="2583"/>
      <c r="AF1957" s="1288"/>
    </row>
    <row r="1958" spans="1:32" s="2546" customFormat="1" ht="43.5" x14ac:dyDescent="0.25">
      <c r="A1958" s="363">
        <v>1</v>
      </c>
      <c r="B1958" s="363">
        <v>1</v>
      </c>
      <c r="C1958" s="659" t="s">
        <v>288</v>
      </c>
      <c r="D1958" s="4"/>
      <c r="E1958" s="4"/>
      <c r="F1958" s="3550">
        <f>F1924</f>
        <v>19376</v>
      </c>
      <c r="G1958" s="3550">
        <f>G1924</f>
        <v>4844</v>
      </c>
      <c r="H1958" s="3550">
        <f>H1924</f>
        <v>4018</v>
      </c>
      <c r="I1958" s="948">
        <f t="shared" si="2157"/>
        <v>82.947976878612721</v>
      </c>
      <c r="J1958" s="1771"/>
      <c r="K1958" s="1771"/>
      <c r="L1958" s="210"/>
      <c r="M1958" s="210"/>
      <c r="N1958" s="210"/>
      <c r="O1958" s="210"/>
      <c r="P1958" s="210"/>
      <c r="Q1958" s="210"/>
      <c r="R1958" s="492"/>
      <c r="S1958" s="492"/>
      <c r="T1958" s="492"/>
      <c r="U1958" s="2692"/>
      <c r="V1958" s="492"/>
      <c r="W1958" s="995"/>
      <c r="X1958" s="492"/>
      <c r="Y1958" s="492"/>
      <c r="Z1958" s="492"/>
      <c r="AA1958" s="492"/>
      <c r="AB1958" s="492"/>
      <c r="AC1958" s="1156">
        <f>AC1923</f>
        <v>0</v>
      </c>
      <c r="AD1958" s="1215"/>
      <c r="AE1958" s="2583"/>
      <c r="AF1958" s="1288"/>
    </row>
    <row r="1959" spans="1:32" s="2546" customFormat="1" ht="29.25" x14ac:dyDescent="0.25">
      <c r="A1959" s="363">
        <v>1</v>
      </c>
      <c r="B1959" s="363">
        <v>1</v>
      </c>
      <c r="C1959" s="659" t="s">
        <v>274</v>
      </c>
      <c r="D1959" s="4"/>
      <c r="E1959" s="4"/>
      <c r="F1959" s="732">
        <f>F1945+F1919</f>
        <v>33207.829787234041</v>
      </c>
      <c r="G1959" s="732">
        <f>G1945+G1919</f>
        <v>8301.9574468085102</v>
      </c>
      <c r="H1959" s="732">
        <f>H1945+H1919</f>
        <v>8133.6053191489364</v>
      </c>
      <c r="I1959" s="948">
        <f t="shared" si="2157"/>
        <v>97.972139357034493</v>
      </c>
      <c r="J1959" s="1771"/>
      <c r="K1959" s="1771"/>
      <c r="L1959" s="210"/>
      <c r="M1959" s="210"/>
      <c r="N1959" s="210"/>
      <c r="O1959" s="210"/>
      <c r="P1959" s="210"/>
      <c r="Q1959" s="210"/>
      <c r="R1959" s="492"/>
      <c r="S1959" s="492"/>
      <c r="T1959" s="492"/>
      <c r="U1959" s="2692"/>
      <c r="V1959" s="492"/>
      <c r="W1959" s="995"/>
      <c r="X1959" s="492"/>
      <c r="Y1959" s="492"/>
      <c r="Z1959" s="492"/>
      <c r="AA1959" s="492"/>
      <c r="AB1959" s="492"/>
      <c r="AC1959" s="1156">
        <f>AC1945+AC1921</f>
        <v>0</v>
      </c>
      <c r="AD1959" s="1215"/>
      <c r="AE1959" s="2583"/>
      <c r="AF1959" s="1288"/>
    </row>
    <row r="1960" spans="1:32" s="2546" customFormat="1" ht="29.25" x14ac:dyDescent="0.25">
      <c r="A1960" s="363">
        <v>1</v>
      </c>
      <c r="B1960" s="363">
        <v>1</v>
      </c>
      <c r="C1960" s="659" t="s">
        <v>275</v>
      </c>
      <c r="D1960" s="4"/>
      <c r="E1960" s="4"/>
      <c r="F1960" s="732">
        <f>F1949+F1951</f>
        <v>6406</v>
      </c>
      <c r="G1960" s="732">
        <f>G1949+G1951</f>
        <v>1601.5</v>
      </c>
      <c r="H1960" s="732">
        <f>H1949+H1951</f>
        <v>1405</v>
      </c>
      <c r="I1960" s="948">
        <f t="shared" si="2157"/>
        <v>87.730252887917587</v>
      </c>
      <c r="J1960" s="1771"/>
      <c r="K1960" s="1771"/>
      <c r="L1960" s="210"/>
      <c r="M1960" s="210"/>
      <c r="N1960" s="210"/>
      <c r="O1960" s="210"/>
      <c r="P1960" s="210"/>
      <c r="Q1960" s="210"/>
      <c r="R1960" s="492">
        <v>8292.3107600000003</v>
      </c>
      <c r="S1960" s="492">
        <v>8292.3107600000003</v>
      </c>
      <c r="T1960" s="492">
        <v>8292.3107600000003</v>
      </c>
      <c r="U1960" s="2591">
        <f t="shared" ref="U1960" si="2162">R1960/12*$C$3+(S1960-R1960)/11*2+(T1960-S1960)/10*1</f>
        <v>2073.0776900000001</v>
      </c>
      <c r="V1960" s="492">
        <f t="shared" ref="V1960" si="2163">AB1960-AA1960-X1960-W1960</f>
        <v>1815.3759</v>
      </c>
      <c r="W1960" s="995"/>
      <c r="X1960" s="492"/>
      <c r="Y1960" s="492">
        <f t="shared" ref="Y1960" si="2164">V1960-U1960</f>
        <v>-257.70179000000007</v>
      </c>
      <c r="Z1960" s="492"/>
      <c r="AA1960" s="492">
        <v>-1.6761600000000001</v>
      </c>
      <c r="AB1960" s="492">
        <v>1813.69974</v>
      </c>
      <c r="AC1960" s="1156">
        <f>AC1949+AC1951+AC1934</f>
        <v>0</v>
      </c>
      <c r="AD1960" s="1215"/>
      <c r="AE1960" s="2583"/>
      <c r="AF1960" s="1288"/>
    </row>
    <row r="1961" spans="1:32" s="2546" customFormat="1" x14ac:dyDescent="0.25">
      <c r="A1961" s="363">
        <v>1</v>
      </c>
      <c r="B1961" s="363">
        <v>1</v>
      </c>
      <c r="C1961" s="660" t="s">
        <v>136</v>
      </c>
      <c r="D1961" s="4"/>
      <c r="E1961" s="4"/>
      <c r="F1961" s="760">
        <f>F1957+F1958+F1960+F1919*2.6+F1948/4.2+F1956*2.6</f>
        <v>157551.04761904766</v>
      </c>
      <c r="G1961" s="760">
        <f>G1957+G1958+G1960+G1919*2.6+G1948/4.2+G1956*2.6</f>
        <v>39387.761904761916</v>
      </c>
      <c r="H1961" s="760">
        <f>H1957+H1958+H1960+H1919*2.6+H1948/4.2+H1956*2.6</f>
        <v>35629.84583333334</v>
      </c>
      <c r="I1961" s="948">
        <f t="shared" si="2157"/>
        <v>90.45917846128178</v>
      </c>
      <c r="J1961" s="1771"/>
      <c r="K1961" s="1771"/>
      <c r="L1961" s="210"/>
      <c r="M1961" s="210"/>
      <c r="N1961" s="210"/>
      <c r="O1961" s="210"/>
      <c r="P1961" s="210"/>
      <c r="Q1961" s="210"/>
      <c r="R1961" s="492">
        <f>SUM(R1960,R1952,R1944,R1936,R1924,R1923,R1912,R1911)</f>
        <v>245626.35683329112</v>
      </c>
      <c r="S1961" s="492">
        <f>SUM(S1960,S1952,S1944,S1936,S1924,S1923,S1912,S1911)</f>
        <v>245626.35683329112</v>
      </c>
      <c r="T1961" s="492">
        <f>SUM(T1960,T1952,T1944,T1936,T1924,T1923,T1912,T1911)</f>
        <v>245626.35683329112</v>
      </c>
      <c r="U1961" s="2692">
        <f t="shared" ref="U1961:AB1961" si="2165">SUM(U1960,U1952,U1944,U1936,U1924,U1923,U1912,U1911)</f>
        <v>61406.589208322781</v>
      </c>
      <c r="V1961" s="492">
        <f t="shared" si="2165"/>
        <v>56449.243490000001</v>
      </c>
      <c r="W1961" s="995">
        <f t="shared" si="2165"/>
        <v>0</v>
      </c>
      <c r="X1961" s="492">
        <f t="shared" si="2165"/>
        <v>0</v>
      </c>
      <c r="Y1961" s="492">
        <f t="shared" si="2165"/>
        <v>-4957.3457183227847</v>
      </c>
      <c r="Z1961" s="492">
        <f t="shared" si="2165"/>
        <v>-12.7875</v>
      </c>
      <c r="AA1961" s="492">
        <f t="shared" si="2165"/>
        <v>-50.341770000000004</v>
      </c>
      <c r="AB1961" s="492">
        <f t="shared" si="2165"/>
        <v>56398.901719999994</v>
      </c>
      <c r="AC1961" s="1156" t="e">
        <f>AC1957+AC1958+AC1960+AC1922*2.9+AC1948/4.2</f>
        <v>#REF!</v>
      </c>
      <c r="AD1961" s="1215">
        <f>SUM(AD1960,AD1952,AD1923,AD1912,AD1911)</f>
        <v>0</v>
      </c>
      <c r="AE1961" s="2583"/>
      <c r="AF1961" s="1288"/>
    </row>
    <row r="1962" spans="1:32" s="2546" customFormat="1" x14ac:dyDescent="0.25">
      <c r="A1962" s="363">
        <v>1</v>
      </c>
      <c r="B1962" s="363">
        <v>1</v>
      </c>
      <c r="C1962" s="2" t="s">
        <v>29</v>
      </c>
      <c r="D1962" s="2"/>
      <c r="E1962" s="2"/>
      <c r="F1962" s="114"/>
      <c r="G1962" s="2836"/>
      <c r="H1962" s="2836"/>
      <c r="I1962" s="2836"/>
      <c r="J1962" s="2834"/>
      <c r="K1962" s="2834"/>
      <c r="L1962" s="2830"/>
      <c r="M1962" s="2830"/>
      <c r="N1962" s="2830"/>
      <c r="O1962" s="2830"/>
      <c r="P1962" s="2830"/>
      <c r="Q1962" s="2830"/>
      <c r="R1962" s="550"/>
      <c r="S1962" s="550"/>
      <c r="T1962" s="550"/>
      <c r="U1962" s="2693"/>
      <c r="V1962" s="550"/>
      <c r="W1962" s="1388"/>
      <c r="X1962" s="550"/>
      <c r="Y1962" s="550"/>
      <c r="Z1962" s="550"/>
      <c r="AA1962" s="550"/>
      <c r="AB1962" s="550"/>
      <c r="AC1962" s="2837"/>
      <c r="AD1962" s="1143"/>
      <c r="AE1962" s="2583"/>
      <c r="AF1962" s="1288"/>
    </row>
    <row r="1963" spans="1:32" s="2546" customFormat="1" x14ac:dyDescent="0.25">
      <c r="A1963" s="363">
        <v>1</v>
      </c>
      <c r="B1963" s="363">
        <v>1</v>
      </c>
      <c r="C1963" s="1279" t="s">
        <v>24</v>
      </c>
      <c r="D1963" s="1279"/>
      <c r="E1963" s="2838">
        <v>300</v>
      </c>
      <c r="F1963" s="405">
        <v>20</v>
      </c>
      <c r="G1963" s="212">
        <f>ROUND(F1963/12*$C$3,0)</f>
        <v>5</v>
      </c>
      <c r="H1963" s="212">
        <v>5</v>
      </c>
      <c r="I1963" s="212">
        <f>H1963/G1963*100</f>
        <v>100</v>
      </c>
      <c r="J1963" s="1044">
        <v>7.5</v>
      </c>
      <c r="K1963" s="252">
        <f>N1963/H1963</f>
        <v>9</v>
      </c>
      <c r="L1963" s="253">
        <f>ROUND(F1963*J1963,0)</f>
        <v>150</v>
      </c>
      <c r="M1963" s="253">
        <f>ROUND(L1963/12*$C$3,0)</f>
        <v>38</v>
      </c>
      <c r="N1963" s="253">
        <v>45</v>
      </c>
      <c r="O1963" s="253">
        <f>N1963/M1963*100</f>
        <v>118.42105263157893</v>
      </c>
      <c r="P1963" s="253">
        <f>ROUND(L1963/E1963,0)</f>
        <v>1</v>
      </c>
      <c r="Q1963" s="253">
        <f>N1963/$C$3*12/P1963</f>
        <v>180</v>
      </c>
      <c r="R1963" s="492"/>
      <c r="S1963" s="492"/>
      <c r="T1963" s="492"/>
      <c r="U1963" s="2692"/>
      <c r="V1963" s="492"/>
      <c r="W1963" s="995"/>
      <c r="X1963" s="492"/>
      <c r="Y1963" s="492"/>
      <c r="Z1963" s="492"/>
      <c r="AA1963" s="492"/>
      <c r="AB1963" s="492"/>
      <c r="AC1963" s="1168"/>
      <c r="AD1963" s="1215"/>
      <c r="AE1963" s="2583"/>
      <c r="AF1963" s="1288"/>
    </row>
    <row r="1964" spans="1:32" s="2546" customFormat="1" x14ac:dyDescent="0.25">
      <c r="A1964" s="363">
        <v>1</v>
      </c>
      <c r="B1964" s="363">
        <v>1</v>
      </c>
      <c r="C1964" s="1279" t="s">
        <v>69</v>
      </c>
      <c r="D1964" s="1279"/>
      <c r="E1964" s="2838">
        <v>300</v>
      </c>
      <c r="F1964" s="405">
        <v>125</v>
      </c>
      <c r="G1964" s="212">
        <f>ROUND(F1964/12*$C$3,0)</f>
        <v>31</v>
      </c>
      <c r="H1964" s="212">
        <v>29</v>
      </c>
      <c r="I1964" s="212">
        <f>H1964/G1964*100</f>
        <v>93.548387096774192</v>
      </c>
      <c r="J1964" s="1044">
        <v>11</v>
      </c>
      <c r="K1964" s="252">
        <f>N1964/H1964</f>
        <v>9.8965517241379306</v>
      </c>
      <c r="L1964" s="253">
        <f>ROUND(F1964*J1964,0)</f>
        <v>1375</v>
      </c>
      <c r="M1964" s="253">
        <f>ROUND(L1964/12*$C$3,0)</f>
        <v>344</v>
      </c>
      <c r="N1964" s="253">
        <v>287</v>
      </c>
      <c r="O1964" s="253">
        <f>N1964/M1964*100</f>
        <v>83.430232558139537</v>
      </c>
      <c r="P1964" s="253">
        <f>ROUND(L1964/E1964,0)</f>
        <v>5</v>
      </c>
      <c r="Q1964" s="253">
        <f>N1964/$C$3*12/P1964</f>
        <v>229.6</v>
      </c>
      <c r="R1964" s="492"/>
      <c r="S1964" s="492"/>
      <c r="T1964" s="492"/>
      <c r="U1964" s="2692"/>
      <c r="V1964" s="492"/>
      <c r="W1964" s="995"/>
      <c r="X1964" s="492"/>
      <c r="Y1964" s="492"/>
      <c r="Z1964" s="492"/>
      <c r="AA1964" s="492"/>
      <c r="AB1964" s="492"/>
      <c r="AC1964" s="1168"/>
      <c r="AD1964" s="1215"/>
      <c r="AE1964" s="2583"/>
      <c r="AF1964" s="1288"/>
    </row>
    <row r="1965" spans="1:32" s="2546" customFormat="1" x14ac:dyDescent="0.25">
      <c r="A1965" s="363"/>
      <c r="B1965" s="363">
        <v>1</v>
      </c>
      <c r="C1965" s="1279" t="s">
        <v>70</v>
      </c>
      <c r="D1965" s="1279"/>
      <c r="E1965" s="2838">
        <v>300</v>
      </c>
      <c r="F1965" s="405">
        <v>55</v>
      </c>
      <c r="G1965" s="212">
        <f>ROUND(F1965/12*$C$3,0)</f>
        <v>14</v>
      </c>
      <c r="H1965" s="212">
        <v>15</v>
      </c>
      <c r="I1965" s="212">
        <f>H1965/G1965*100</f>
        <v>107.14285714285714</v>
      </c>
      <c r="J1965" s="1044">
        <v>9</v>
      </c>
      <c r="K1965" s="252">
        <f>N1965/H1965</f>
        <v>12.933333333333334</v>
      </c>
      <c r="L1965" s="253">
        <f>ROUND(F1965*J1965,0)</f>
        <v>495</v>
      </c>
      <c r="M1965" s="253">
        <f>ROUND(L1965/12*$C$3,0)</f>
        <v>124</v>
      </c>
      <c r="N1965" s="253">
        <v>194</v>
      </c>
      <c r="O1965" s="253">
        <f>N1965/M1965*100</f>
        <v>156.45161290322579</v>
      </c>
      <c r="P1965" s="253">
        <f>ROUND(L1965/E1965,0)</f>
        <v>2</v>
      </c>
      <c r="Q1965" s="253">
        <f>N1965/$C$3*12/P1965</f>
        <v>388</v>
      </c>
      <c r="R1965" s="492"/>
      <c r="S1965" s="492"/>
      <c r="T1965" s="492"/>
      <c r="U1965" s="2692"/>
      <c r="V1965" s="492"/>
      <c r="W1965" s="995"/>
      <c r="X1965" s="492"/>
      <c r="Y1965" s="492"/>
      <c r="Z1965" s="492"/>
      <c r="AA1965" s="492"/>
      <c r="AB1965" s="492"/>
      <c r="AC1965" s="1168"/>
      <c r="AD1965" s="1215"/>
      <c r="AE1965" s="2583"/>
      <c r="AF1965" s="1288"/>
    </row>
    <row r="1966" spans="1:32" s="2546" customFormat="1" x14ac:dyDescent="0.25">
      <c r="A1966" s="363">
        <v>1</v>
      </c>
      <c r="B1966" s="363">
        <v>1</v>
      </c>
      <c r="C1966" s="711" t="s">
        <v>13</v>
      </c>
      <c r="D1966" s="711"/>
      <c r="E1966" s="711"/>
      <c r="F1966" s="2276">
        <f>SUM(F1963:F1965)</f>
        <v>200</v>
      </c>
      <c r="G1966" s="1752">
        <f>SUM(G1963:G1965)</f>
        <v>50</v>
      </c>
      <c r="H1966" s="1752">
        <f>SUM(H1963:H1965)</f>
        <v>49</v>
      </c>
      <c r="I1966" s="1752">
        <f>H1966/G1966*100</f>
        <v>98</v>
      </c>
      <c r="J1966" s="2277">
        <f>IF(F1966=0,0,L1966/F1966)</f>
        <v>10.1</v>
      </c>
      <c r="K1966" s="341">
        <f>N1966/H1966</f>
        <v>10.73469387755102</v>
      </c>
      <c r="L1966" s="1752">
        <f>SUM(L1963:L1965)</f>
        <v>2020</v>
      </c>
      <c r="M1966" s="1752">
        <f>SUM(M1963:M1965)</f>
        <v>506</v>
      </c>
      <c r="N1966" s="1752">
        <f>SUM(N1963:N1965)</f>
        <v>526</v>
      </c>
      <c r="O1966" s="253">
        <f>N1966/M1966*100</f>
        <v>103.95256916996047</v>
      </c>
      <c r="P1966" s="1752">
        <f>SUM(P1963:P1965)</f>
        <v>8</v>
      </c>
      <c r="Q1966" s="253">
        <f>N1966/$C$3*12/P1966</f>
        <v>263</v>
      </c>
      <c r="R1966" s="2839"/>
      <c r="S1966" s="2839"/>
      <c r="T1966" s="2839"/>
      <c r="U1966" s="2954"/>
      <c r="V1966" s="2839"/>
      <c r="W1966" s="2950"/>
      <c r="X1966" s="2839"/>
      <c r="Y1966" s="2839"/>
      <c r="Z1966" s="2839"/>
      <c r="AA1966" s="2839"/>
      <c r="AB1966" s="2839"/>
      <c r="AC1966" s="2214">
        <f>SUM(AC1963:AC1965)</f>
        <v>0</v>
      </c>
      <c r="AD1966" s="2951"/>
      <c r="AE1966" s="2583"/>
      <c r="AF1966" s="1288"/>
    </row>
    <row r="1967" spans="1:32" s="2546" customFormat="1" ht="30" x14ac:dyDescent="0.25">
      <c r="A1967" s="363">
        <v>1</v>
      </c>
      <c r="B1967" s="363">
        <v>1</v>
      </c>
      <c r="C1967" s="2" t="s">
        <v>125</v>
      </c>
      <c r="D1967" s="2"/>
      <c r="E1967" s="711"/>
      <c r="F1967" s="2276"/>
      <c r="G1967" s="1752"/>
      <c r="H1967" s="1752"/>
      <c r="I1967" s="1752"/>
      <c r="J1967" s="2277"/>
      <c r="K1967" s="341"/>
      <c r="L1967" s="1752"/>
      <c r="M1967" s="1752"/>
      <c r="N1967" s="1752"/>
      <c r="O1967" s="253"/>
      <c r="P1967" s="253"/>
      <c r="Q1967" s="253"/>
      <c r="R1967" s="2839"/>
      <c r="S1967" s="2839"/>
      <c r="T1967" s="2839"/>
      <c r="U1967" s="2954"/>
      <c r="V1967" s="2839"/>
      <c r="W1967" s="2950"/>
      <c r="X1967" s="2839"/>
      <c r="Y1967" s="2839"/>
      <c r="Z1967" s="2839"/>
      <c r="AA1967" s="2839"/>
      <c r="AB1967" s="2839"/>
      <c r="AC1967" s="2214"/>
      <c r="AD1967" s="2951"/>
      <c r="AE1967" s="2583"/>
      <c r="AF1967" s="1288"/>
    </row>
    <row r="1968" spans="1:32" s="2546" customFormat="1" x14ac:dyDescent="0.25">
      <c r="A1968" s="363">
        <v>1</v>
      </c>
      <c r="B1968" s="363">
        <v>1</v>
      </c>
      <c r="C1968" s="2544" t="s">
        <v>45</v>
      </c>
      <c r="D1968" s="2544"/>
      <c r="E1968" s="2255">
        <v>240</v>
      </c>
      <c r="F1968" s="367">
        <v>605</v>
      </c>
      <c r="G1968" s="212">
        <f>ROUND(F1968/12*$C$3,0)</f>
        <v>151</v>
      </c>
      <c r="H1968" s="212">
        <v>97</v>
      </c>
      <c r="I1968" s="212">
        <f t="shared" ref="I1968:I1974" si="2166">H1968/G1968*100</f>
        <v>64.238410596026483</v>
      </c>
      <c r="J1968" s="1897">
        <v>8</v>
      </c>
      <c r="K1968" s="252">
        <f>N1968/H1968</f>
        <v>6.5154639175257731</v>
      </c>
      <c r="L1968" s="253">
        <f>ROUND(F1968*J1968,0)</f>
        <v>4840</v>
      </c>
      <c r="M1968" s="253">
        <f>ROUND(L1968/12*$C$3,0)</f>
        <v>1210</v>
      </c>
      <c r="N1968" s="253">
        <v>632</v>
      </c>
      <c r="O1968" s="253">
        <f>N1968/M1968*100</f>
        <v>52.231404958677686</v>
      </c>
      <c r="P1968" s="253">
        <f>ROUND(L1968/E1968,0)</f>
        <v>20</v>
      </c>
      <c r="Q1968" s="253">
        <f>N1968/$C$3*12/P1968</f>
        <v>126.4</v>
      </c>
      <c r="R1968" s="492"/>
      <c r="S1968" s="492"/>
      <c r="T1968" s="492"/>
      <c r="U1968" s="2954"/>
      <c r="V1968" s="2839"/>
      <c r="W1968" s="2950"/>
      <c r="X1968" s="2839"/>
      <c r="Y1968" s="2839"/>
      <c r="Z1968" s="2839"/>
      <c r="AA1968" s="492"/>
      <c r="AB1968" s="492"/>
      <c r="AC1968" s="1168"/>
      <c r="AD1968" s="1215"/>
      <c r="AE1968" s="2583"/>
      <c r="AF1968" s="1288"/>
    </row>
    <row r="1969" spans="1:263" s="236" customFormat="1" x14ac:dyDescent="0.25">
      <c r="A1969" s="363"/>
      <c r="B1969" s="363">
        <v>1</v>
      </c>
      <c r="C1969" s="711" t="s">
        <v>152</v>
      </c>
      <c r="D1969" s="1982"/>
      <c r="E1969" s="3168"/>
      <c r="F1969" s="369">
        <f>SUM(F1968)</f>
        <v>605</v>
      </c>
      <c r="G1969" s="210">
        <f>SUM(G1968)</f>
        <v>151</v>
      </c>
      <c r="H1969" s="210">
        <f>SUM(H1968)</f>
        <v>97</v>
      </c>
      <c r="I1969" s="210">
        <f t="shared" si="2166"/>
        <v>64.238410596026483</v>
      </c>
      <c r="J1969" s="2277">
        <f>IF(F1969=0,0,L1969/F1969)</f>
        <v>8</v>
      </c>
      <c r="K1969" s="2277">
        <f t="shared" ref="K1969:Q1969" si="2167">SUM(K1968)</f>
        <v>6.5154639175257731</v>
      </c>
      <c r="L1969" s="210">
        <f t="shared" si="2167"/>
        <v>4840</v>
      </c>
      <c r="M1969" s="210">
        <f t="shared" si="2167"/>
        <v>1210</v>
      </c>
      <c r="N1969" s="210">
        <f t="shared" si="2167"/>
        <v>632</v>
      </c>
      <c r="O1969" s="210">
        <f t="shared" si="2167"/>
        <v>52.231404958677686</v>
      </c>
      <c r="P1969" s="210">
        <f t="shared" si="2167"/>
        <v>20</v>
      </c>
      <c r="Q1969" s="253">
        <f t="shared" si="2167"/>
        <v>126.4</v>
      </c>
      <c r="R1969" s="675"/>
      <c r="S1969" s="675"/>
      <c r="T1969" s="675"/>
      <c r="U1969" s="3169"/>
      <c r="V1969" s="675"/>
      <c r="W1969" s="2990"/>
      <c r="X1969" s="675"/>
      <c r="Y1969" s="675"/>
      <c r="Z1969" s="675"/>
      <c r="AA1969" s="675"/>
      <c r="AB1969" s="675"/>
      <c r="AC1969" s="1147">
        <f>SUM(AC1968)</f>
        <v>0</v>
      </c>
      <c r="AD1969" s="1148"/>
      <c r="AE1969" s="2583"/>
      <c r="AF1969" s="1334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  <c r="AY1969" s="5"/>
      <c r="AZ1969" s="5"/>
      <c r="BA1969" s="5"/>
      <c r="BB1969" s="5"/>
      <c r="BC1969" s="5"/>
      <c r="BD1969" s="5"/>
      <c r="BE1969" s="5"/>
      <c r="BF1969" s="5"/>
      <c r="BG1969" s="5"/>
      <c r="BH1969" s="5"/>
      <c r="BI1969" s="5"/>
      <c r="BJ1969" s="5"/>
      <c r="BK1969" s="5"/>
      <c r="BL1969" s="5"/>
      <c r="BM1969" s="5"/>
      <c r="BN1969" s="5"/>
      <c r="BO1969" s="5"/>
      <c r="BP1969" s="5"/>
      <c r="BQ1969" s="5"/>
      <c r="BR1969" s="5"/>
      <c r="BS1969" s="5"/>
      <c r="BT1969" s="5"/>
      <c r="BU1969" s="5"/>
      <c r="BV1969" s="5"/>
      <c r="BW1969" s="5"/>
      <c r="BX1969" s="5"/>
      <c r="BY1969" s="5"/>
      <c r="BZ1969" s="5"/>
      <c r="CA1969" s="5"/>
      <c r="CB1969" s="5"/>
      <c r="CC1969" s="5"/>
      <c r="CD1969" s="5"/>
      <c r="CE1969" s="5"/>
      <c r="CF1969" s="5"/>
      <c r="CG1969" s="5"/>
      <c r="CH1969" s="5"/>
      <c r="CI1969" s="5"/>
      <c r="CJ1969" s="5"/>
      <c r="CK1969" s="5"/>
      <c r="CL1969" s="5"/>
      <c r="CM1969" s="5"/>
      <c r="CN1969" s="5"/>
      <c r="CO1969" s="5"/>
      <c r="CP1969" s="5"/>
      <c r="CQ1969" s="5"/>
      <c r="CR1969" s="5"/>
      <c r="CS1969" s="5"/>
      <c r="CT1969" s="5"/>
      <c r="CU1969" s="5"/>
      <c r="CV1969" s="5"/>
      <c r="CW1969" s="5"/>
      <c r="CX1969" s="5"/>
      <c r="CY1969" s="5"/>
      <c r="CZ1969" s="5"/>
      <c r="DA1969" s="5"/>
      <c r="DB1969" s="5"/>
      <c r="DC1969" s="5"/>
      <c r="DD1969" s="5"/>
      <c r="DE1969" s="5"/>
      <c r="DF1969" s="5"/>
      <c r="DG1969" s="5"/>
      <c r="DH1969" s="5"/>
      <c r="DI1969" s="5"/>
      <c r="DJ1969" s="5"/>
      <c r="DK1969" s="5"/>
      <c r="DL1969" s="5"/>
      <c r="DM1969" s="5"/>
      <c r="DN1969" s="5"/>
      <c r="DO1969" s="5"/>
      <c r="DP1969" s="5"/>
      <c r="DQ1969" s="5"/>
      <c r="DR1969" s="5"/>
      <c r="DS1969" s="5"/>
      <c r="DT1969" s="5"/>
      <c r="DU1969" s="5"/>
      <c r="DV1969" s="5"/>
      <c r="DW1969" s="5"/>
      <c r="DX1969" s="5"/>
      <c r="DY1969" s="5"/>
      <c r="DZ1969" s="5"/>
      <c r="EA1969" s="5"/>
      <c r="EB1969" s="5"/>
      <c r="EC1969" s="5"/>
      <c r="ED1969" s="5"/>
      <c r="EE1969" s="5"/>
      <c r="EF1969" s="5"/>
      <c r="EG1969" s="5"/>
      <c r="EH1969" s="5"/>
      <c r="EI1969" s="5"/>
      <c r="EJ1969" s="5"/>
      <c r="EK1969" s="5"/>
      <c r="EL1969" s="5"/>
      <c r="EM1969" s="5"/>
      <c r="EN1969" s="5"/>
      <c r="EO1969" s="5"/>
      <c r="EP1969" s="5"/>
      <c r="EQ1969" s="5"/>
      <c r="ER1969" s="5"/>
      <c r="ES1969" s="5"/>
      <c r="ET1969" s="5"/>
      <c r="EU1969" s="5"/>
      <c r="EV1969" s="5"/>
      <c r="EW1969" s="5"/>
      <c r="EX1969" s="5"/>
      <c r="EY1969" s="5"/>
      <c r="EZ1969" s="5"/>
      <c r="FA1969" s="5"/>
      <c r="FB1969" s="5"/>
      <c r="FC1969" s="5"/>
      <c r="FD1969" s="5"/>
      <c r="FE1969" s="5"/>
      <c r="FF1969" s="5"/>
      <c r="FG1969" s="5"/>
      <c r="FH1969" s="5"/>
      <c r="FI1969" s="5"/>
      <c r="FJ1969" s="5"/>
      <c r="FK1969" s="5"/>
      <c r="FL1969" s="5"/>
      <c r="FM1969" s="5"/>
      <c r="FN1969" s="5"/>
      <c r="FO1969" s="5"/>
      <c r="FP1969" s="5"/>
      <c r="FQ1969" s="5"/>
      <c r="FR1969" s="5"/>
      <c r="FS1969" s="5"/>
      <c r="FT1969" s="5"/>
      <c r="FU1969" s="5"/>
      <c r="FV1969" s="5"/>
      <c r="FW1969" s="5"/>
      <c r="FX1969" s="5"/>
      <c r="FY1969" s="5"/>
      <c r="FZ1969" s="5"/>
      <c r="GA1969" s="5"/>
      <c r="GB1969" s="5"/>
      <c r="GC1969" s="5"/>
      <c r="GD1969" s="5"/>
      <c r="GE1969" s="5"/>
      <c r="GF1969" s="5"/>
      <c r="GG1969" s="5"/>
      <c r="GH1969" s="5"/>
      <c r="GI1969" s="5"/>
      <c r="GJ1969" s="5"/>
      <c r="GK1969" s="5"/>
      <c r="GL1969" s="5"/>
      <c r="GM1969" s="5"/>
      <c r="GN1969" s="5"/>
      <c r="GO1969" s="5"/>
      <c r="GP1969" s="5"/>
      <c r="GQ1969" s="5"/>
      <c r="GR1969" s="5"/>
      <c r="GS1969" s="5"/>
      <c r="GT1969" s="5"/>
      <c r="GU1969" s="5"/>
      <c r="GV1969" s="5"/>
      <c r="GW1969" s="5"/>
      <c r="GX1969" s="5"/>
      <c r="GY1969" s="5"/>
      <c r="GZ1969" s="5"/>
      <c r="HA1969" s="5"/>
      <c r="HB1969" s="5"/>
      <c r="HC1969" s="5"/>
      <c r="HD1969" s="5"/>
      <c r="HE1969" s="5"/>
      <c r="HF1969" s="5"/>
      <c r="HG1969" s="5"/>
      <c r="HH1969" s="5"/>
      <c r="HI1969" s="5"/>
      <c r="HJ1969" s="5"/>
      <c r="HK1969" s="5"/>
      <c r="HL1969" s="5"/>
      <c r="HM1969" s="5"/>
      <c r="HN1969" s="5"/>
      <c r="HO1969" s="5"/>
      <c r="HP1969" s="5"/>
      <c r="HQ1969" s="5"/>
      <c r="HR1969" s="5"/>
      <c r="HS1969" s="5"/>
      <c r="HT1969" s="5"/>
      <c r="HU1969" s="5"/>
      <c r="HV1969" s="5"/>
      <c r="HW1969" s="5"/>
      <c r="HX1969" s="5"/>
      <c r="HY1969" s="5"/>
      <c r="HZ1969" s="5"/>
      <c r="IA1969" s="5"/>
      <c r="IB1969" s="5"/>
      <c r="IC1969" s="5"/>
      <c r="ID1969" s="5"/>
      <c r="IE1969" s="5"/>
      <c r="IF1969" s="5"/>
      <c r="IG1969" s="5"/>
      <c r="IH1969" s="5"/>
      <c r="II1969" s="5"/>
      <c r="IJ1969" s="5"/>
      <c r="IK1969" s="5"/>
      <c r="IL1969" s="5"/>
      <c r="IM1969" s="5"/>
      <c r="IN1969" s="5"/>
      <c r="IO1969" s="5"/>
      <c r="IP1969" s="5"/>
      <c r="IQ1969" s="5"/>
      <c r="IR1969" s="5"/>
      <c r="IS1969" s="5"/>
      <c r="IT1969" s="5"/>
      <c r="IU1969" s="5"/>
      <c r="IV1969" s="5"/>
      <c r="IW1969" s="5"/>
      <c r="IX1969" s="5"/>
      <c r="IY1969" s="5"/>
      <c r="IZ1969" s="5"/>
      <c r="JA1969" s="5"/>
      <c r="JB1969" s="5"/>
      <c r="JC1969" s="5"/>
    </row>
    <row r="1970" spans="1:263" s="2546" customFormat="1" ht="29.25" x14ac:dyDescent="0.25">
      <c r="A1970" s="363">
        <v>1</v>
      </c>
      <c r="B1970" s="363">
        <v>1</v>
      </c>
      <c r="C1970" s="904" t="s">
        <v>137</v>
      </c>
      <c r="D1970" s="904"/>
      <c r="E1970" s="904"/>
      <c r="F1970" s="2276">
        <f>SUM(F1969,F1966)</f>
        <v>805</v>
      </c>
      <c r="G1970" s="2842">
        <f>SUM(G1969,G1966)</f>
        <v>201</v>
      </c>
      <c r="H1970" s="2842">
        <f>SUM(H1969,H1966)</f>
        <v>146</v>
      </c>
      <c r="I1970" s="2842">
        <f t="shared" si="2166"/>
        <v>72.636815920398007</v>
      </c>
      <c r="J1970" s="2598">
        <f>IF(F1970=0,0,L1970/F1970)</f>
        <v>8.5217391304347831</v>
      </c>
      <c r="K1970" s="2842">
        <f>N1970/H1970</f>
        <v>7.9315068493150687</v>
      </c>
      <c r="L1970" s="2842">
        <f>SUM(L1969,L1966)</f>
        <v>6860</v>
      </c>
      <c r="M1970" s="2842">
        <f>SUM(M1969,M1966)</f>
        <v>1716</v>
      </c>
      <c r="N1970" s="2842">
        <f>SUM(N1969,N1966)</f>
        <v>1158</v>
      </c>
      <c r="O1970" s="253">
        <f>N1970/M1970*100</f>
        <v>67.48251748251748</v>
      </c>
      <c r="P1970" s="2842">
        <f>SUM(P1969,P1966)</f>
        <v>28</v>
      </c>
      <c r="Q1970" s="253">
        <f>N1970/$C$3*12/P1970</f>
        <v>165.42857142857142</v>
      </c>
      <c r="R1970" s="2598">
        <v>17018.963132292</v>
      </c>
      <c r="S1970" s="2598">
        <v>17018.963132292</v>
      </c>
      <c r="T1970" s="2598">
        <v>17018.963132292</v>
      </c>
      <c r="U1970" s="1095">
        <f t="shared" ref="U1970" si="2168">R1970/12*$C$3+(S1970-R1970)/11*2+(T1970-S1970)/10*1</f>
        <v>4254.7407830729999</v>
      </c>
      <c r="V1970" s="522">
        <f t="shared" ref="V1970" si="2169">AB1970-AA1970-X1970-W1970</f>
        <v>2751.25704</v>
      </c>
      <c r="W1970" s="3124"/>
      <c r="X1970" s="522"/>
      <c r="Y1970" s="550">
        <f t="shared" ref="Y1970" si="2170">V1970-U1970</f>
        <v>-1503.4837430729999</v>
      </c>
      <c r="Z1970" s="550"/>
      <c r="AA1970" s="2598">
        <v>-9.3126599999999993</v>
      </c>
      <c r="AB1970" s="2598">
        <v>2741.9443799999999</v>
      </c>
      <c r="AC1970" s="2220">
        <f>SUM(AC1969,AC1966)</f>
        <v>0</v>
      </c>
      <c r="AD1970" s="2946"/>
      <c r="AE1970" s="2583"/>
      <c r="AF1970" s="1288"/>
    </row>
    <row r="1971" spans="1:263" s="2546" customFormat="1" x14ac:dyDescent="0.25">
      <c r="A1971" s="363">
        <v>1</v>
      </c>
      <c r="B1971" s="363">
        <v>1</v>
      </c>
      <c r="C1971" s="904" t="s">
        <v>205</v>
      </c>
      <c r="D1971" s="904"/>
      <c r="E1971" s="904"/>
      <c r="F1971" s="2280">
        <f>F1974</f>
        <v>9000</v>
      </c>
      <c r="G1971" s="2842">
        <f>G1974</f>
        <v>2250</v>
      </c>
      <c r="H1971" s="2842">
        <f>H1974</f>
        <v>2029</v>
      </c>
      <c r="I1971" s="2842">
        <f t="shared" si="2166"/>
        <v>90.177777777777777</v>
      </c>
      <c r="J1971" s="2281"/>
      <c r="K1971" s="1504"/>
      <c r="L1971" s="2846"/>
      <c r="M1971" s="2846"/>
      <c r="N1971" s="2846"/>
      <c r="O1971" s="432"/>
      <c r="P1971" s="2846"/>
      <c r="Q1971" s="432"/>
      <c r="R1971" s="2725"/>
      <c r="S1971" s="2725"/>
      <c r="T1971" s="2725"/>
      <c r="U1971" s="2693"/>
      <c r="V1971" s="3076"/>
      <c r="W1971" s="3077"/>
      <c r="X1971" s="3076"/>
      <c r="Y1971" s="3076"/>
      <c r="Z1971" s="3076"/>
      <c r="AA1971" s="2725"/>
      <c r="AB1971" s="2725"/>
      <c r="AC1971" s="2220">
        <f>AC1974</f>
        <v>0</v>
      </c>
      <c r="AD1971" s="3078"/>
      <c r="AE1971" s="2583"/>
      <c r="AF1971" s="1288"/>
    </row>
    <row r="1972" spans="1:263" s="2546" customFormat="1" x14ac:dyDescent="0.25">
      <c r="A1972" s="363">
        <v>1</v>
      </c>
      <c r="B1972" s="363">
        <v>1</v>
      </c>
      <c r="C1972" s="898" t="s">
        <v>206</v>
      </c>
      <c r="D1972" s="898"/>
      <c r="E1972" s="898"/>
      <c r="F1972" s="372">
        <f>F1974-F1973</f>
        <v>8993</v>
      </c>
      <c r="G1972" s="2845">
        <f>ROUND(F1972/12*$C$3,0)</f>
        <v>2248</v>
      </c>
      <c r="H1972" s="2845">
        <f>H1974-H1973</f>
        <v>2029</v>
      </c>
      <c r="I1972" s="2845">
        <f t="shared" si="2166"/>
        <v>90.258007117437728</v>
      </c>
      <c r="J1972" s="2018"/>
      <c r="K1972" s="1504"/>
      <c r="L1972" s="2917"/>
      <c r="M1972" s="2917"/>
      <c r="N1972" s="2917"/>
      <c r="O1972" s="432"/>
      <c r="P1972" s="2917"/>
      <c r="Q1972" s="432"/>
      <c r="R1972" s="2918"/>
      <c r="S1972" s="2918"/>
      <c r="T1972" s="2918"/>
      <c r="U1972" s="2693"/>
      <c r="V1972" s="3079"/>
      <c r="W1972" s="3080"/>
      <c r="X1972" s="3079"/>
      <c r="Y1972" s="3079"/>
      <c r="Z1972" s="3079"/>
      <c r="AA1972" s="2918"/>
      <c r="AB1972" s="2918"/>
      <c r="AC1972" s="2847">
        <f>AC1974-AC1973</f>
        <v>0</v>
      </c>
      <c r="AD1972" s="3055"/>
      <c r="AE1972" s="2583"/>
      <c r="AF1972" s="1288"/>
    </row>
    <row r="1973" spans="1:263" s="2546" customFormat="1" ht="30" x14ac:dyDescent="0.25">
      <c r="A1973" s="363">
        <v>1</v>
      </c>
      <c r="B1973" s="363">
        <v>1</v>
      </c>
      <c r="C1973" s="898" t="s">
        <v>207</v>
      </c>
      <c r="D1973" s="898"/>
      <c r="E1973" s="898"/>
      <c r="F1973" s="372">
        <v>7</v>
      </c>
      <c r="G1973" s="2845">
        <f t="shared" ref="G1973:G1974" si="2171">ROUND(F1973/12*$C$3,0)</f>
        <v>2</v>
      </c>
      <c r="H1973" s="2845"/>
      <c r="I1973" s="2845">
        <f t="shared" si="2166"/>
        <v>0</v>
      </c>
      <c r="J1973" s="1897"/>
      <c r="K1973" s="1525"/>
      <c r="L1973" s="2917"/>
      <c r="M1973" s="2917"/>
      <c r="N1973" s="2917"/>
      <c r="O1973" s="432"/>
      <c r="P1973" s="2845"/>
      <c r="Q1973" s="253"/>
      <c r="R1973" s="2697"/>
      <c r="S1973" s="2697"/>
      <c r="T1973" s="2697"/>
      <c r="U1973" s="2693"/>
      <c r="V1973" s="3079"/>
      <c r="W1973" s="3116"/>
      <c r="X1973" s="3115"/>
      <c r="Y1973" s="3079"/>
      <c r="Z1973" s="3079"/>
      <c r="AA1973" s="2918"/>
      <c r="AB1973" s="2697"/>
      <c r="AC1973" s="2847"/>
      <c r="AD1973" s="3047"/>
      <c r="AE1973" s="2583"/>
      <c r="AF1973" s="1288"/>
    </row>
    <row r="1974" spans="1:263" s="2546" customFormat="1" ht="29.25" x14ac:dyDescent="0.25">
      <c r="A1974" s="363"/>
      <c r="B1974" s="363">
        <v>1</v>
      </c>
      <c r="C1974" s="904" t="s">
        <v>212</v>
      </c>
      <c r="D1974" s="904"/>
      <c r="E1974" s="904"/>
      <c r="F1974" s="2280">
        <v>9000</v>
      </c>
      <c r="G1974" s="2842">
        <f t="shared" si="2171"/>
        <v>2250</v>
      </c>
      <c r="H1974" s="2842">
        <v>2029</v>
      </c>
      <c r="I1974" s="2842">
        <f t="shared" si="2166"/>
        <v>90.177777777777777</v>
      </c>
      <c r="J1974" s="2921"/>
      <c r="K1974" s="2921"/>
      <c r="L1974" s="3170"/>
      <c r="M1974" s="3170"/>
      <c r="N1974" s="3170"/>
      <c r="O1974" s="3170"/>
      <c r="P1974" s="2921"/>
      <c r="Q1974" s="2921"/>
      <c r="R1974" s="3135">
        <v>34527.584000000003</v>
      </c>
      <c r="S1974" s="3135">
        <v>34527.584000000003</v>
      </c>
      <c r="T1974" s="3135">
        <v>34527.584000000003</v>
      </c>
      <c r="U1974" s="1095">
        <f t="shared" ref="U1974" si="2172">R1974/12*$C$3+(S1974-R1974)/11*2+(T1974-S1974)/10*1</f>
        <v>8631.8960000000006</v>
      </c>
      <c r="V1974" s="3171">
        <f t="shared" ref="V1974" si="2173">AB1974-AA1974-X1974-W1974</f>
        <v>8628.6812599999994</v>
      </c>
      <c r="W1974" s="3172"/>
      <c r="X1974" s="3135"/>
      <c r="Y1974" s="3171">
        <f t="shared" ref="Y1974" si="2174">V1974-U1974</f>
        <v>-3.2147400000012567</v>
      </c>
      <c r="Z1974" s="3171"/>
      <c r="AA1974" s="3171">
        <v>-102.26911</v>
      </c>
      <c r="AB1974" s="3135">
        <v>8526.4121500000001</v>
      </c>
      <c r="AC1974" s="2220"/>
      <c r="AD1974" s="3173"/>
      <c r="AE1974" s="2583"/>
      <c r="AF1974" s="1288"/>
    </row>
    <row r="1975" spans="1:263" s="2546" customFormat="1" ht="15.75" thickBot="1" x14ac:dyDescent="0.3">
      <c r="A1975" s="363">
        <v>1</v>
      </c>
      <c r="B1975" s="363">
        <v>1</v>
      </c>
      <c r="C1975" s="2957" t="s">
        <v>292</v>
      </c>
      <c r="D1975" s="2958"/>
      <c r="E1975" s="3174"/>
      <c r="F1975" s="3175"/>
      <c r="G1975" s="2864"/>
      <c r="H1975" s="2962"/>
      <c r="I1975" s="2960"/>
      <c r="J1975" s="2961"/>
      <c r="K1975" s="2961"/>
      <c r="L1975" s="2962"/>
      <c r="M1975" s="2962"/>
      <c r="N1975" s="2962">
        <f>N1970+N1909</f>
        <v>10946</v>
      </c>
      <c r="O1975" s="2962"/>
      <c r="P1975" s="2962"/>
      <c r="Q1975" s="2962"/>
      <c r="R1975" s="2961">
        <f t="shared" ref="R1975:AB1975" si="2175">R1974+R1970+R1961+R1909</f>
        <v>461007.6534205802</v>
      </c>
      <c r="S1975" s="2961">
        <f t="shared" ref="S1975:T1975" si="2176">S1974+S1970+S1961+S1909</f>
        <v>461007.6534205802</v>
      </c>
      <c r="T1975" s="2961">
        <f t="shared" si="2176"/>
        <v>461987.10022458015</v>
      </c>
      <c r="U1975" s="3176">
        <f t="shared" si="2175"/>
        <v>115349.85803554504</v>
      </c>
      <c r="V1975" s="2961">
        <f t="shared" si="2175"/>
        <v>109200.77343</v>
      </c>
      <c r="W1975" s="2964">
        <f t="shared" si="2175"/>
        <v>0</v>
      </c>
      <c r="X1975" s="2961">
        <f t="shared" si="2175"/>
        <v>-768.21003000000007</v>
      </c>
      <c r="Y1975" s="2961">
        <f t="shared" si="2175"/>
        <v>-6149.0846055450438</v>
      </c>
      <c r="Z1975" s="2961">
        <f t="shared" si="2175"/>
        <v>-256.76829000000004</v>
      </c>
      <c r="AA1975" s="2961">
        <f t="shared" si="2175"/>
        <v>-1286.0902200000003</v>
      </c>
      <c r="AB1975" s="2961">
        <f t="shared" si="2175"/>
        <v>107146.47318</v>
      </c>
      <c r="AC1975" s="3177"/>
      <c r="AD1975" s="2966">
        <f>AD1974+AD1970+AD1961+AD1909</f>
        <v>0</v>
      </c>
      <c r="AE1975" s="2583"/>
      <c r="AF1975" s="1288"/>
    </row>
    <row r="1976" spans="1:263" x14ac:dyDescent="0.25">
      <c r="A1976" s="363">
        <v>1</v>
      </c>
      <c r="B1976" s="363">
        <v>1</v>
      </c>
      <c r="C1976" s="2877" t="s">
        <v>179</v>
      </c>
      <c r="D1976" s="2877"/>
      <c r="E1976" s="2877"/>
      <c r="F1976" s="2978"/>
      <c r="G1976" s="3035"/>
      <c r="H1976" s="3035"/>
      <c r="I1976" s="3035"/>
      <c r="J1976" s="3178"/>
      <c r="K1976" s="3179"/>
      <c r="L1976" s="3035"/>
      <c r="M1976" s="3035"/>
      <c r="N1976" s="3035"/>
      <c r="O1976" s="3035"/>
      <c r="P1976" s="3035"/>
      <c r="Q1976" s="3035"/>
      <c r="R1976" s="2880">
        <f t="shared" ref="R1976:U1976" si="2177">SUM(R1975,)</f>
        <v>461007.6534205802</v>
      </c>
      <c r="S1976" s="2880">
        <f t="shared" ref="S1976:T1976" si="2178">SUM(S1975,)</f>
        <v>461007.6534205802</v>
      </c>
      <c r="T1976" s="2880">
        <f t="shared" si="2178"/>
        <v>461987.10022458015</v>
      </c>
      <c r="U1976" s="2799">
        <f t="shared" si="2177"/>
        <v>115349.85803554504</v>
      </c>
      <c r="V1976" s="2880">
        <f t="shared" ref="V1976:AA1976" si="2179">SUM(V1975,)</f>
        <v>109200.77343</v>
      </c>
      <c r="W1976" s="1559">
        <f>SUM(W1975,)</f>
        <v>0</v>
      </c>
      <c r="X1976" s="2880">
        <f>SUM(X1975,)</f>
        <v>-768.21003000000007</v>
      </c>
      <c r="Y1976" s="2880">
        <f t="shared" si="2179"/>
        <v>-6149.0846055450438</v>
      </c>
      <c r="Z1976" s="2880">
        <f t="shared" si="2179"/>
        <v>-256.76829000000004</v>
      </c>
      <c r="AA1976" s="2880">
        <f t="shared" si="2179"/>
        <v>-1286.0902200000003</v>
      </c>
      <c r="AB1976" s="2880">
        <f>SUM(AB1975,)</f>
        <v>107146.47318</v>
      </c>
      <c r="AC1976" s="3123"/>
      <c r="AD1976" s="1084">
        <f>SUM(AD1975,)</f>
        <v>0</v>
      </c>
      <c r="AE1976" s="2583"/>
    </row>
    <row r="1977" spans="1:263" ht="29.25" x14ac:dyDescent="0.25">
      <c r="A1977" s="363">
        <v>1</v>
      </c>
      <c r="B1977" s="363">
        <v>1</v>
      </c>
      <c r="C1977" s="304" t="s">
        <v>78</v>
      </c>
      <c r="D1977" s="304"/>
      <c r="E1977" s="304"/>
      <c r="F1977" s="2195">
        <f>SUM(F1909,)</f>
        <v>4184</v>
      </c>
      <c r="G1977" s="2384">
        <f>SUM(G1909,)</f>
        <v>1046</v>
      </c>
      <c r="H1977" s="2384">
        <f>SUM(H1909,)</f>
        <v>1076</v>
      </c>
      <c r="I1977" s="2384">
        <f>H1977/G1977*100</f>
        <v>102.868068833652</v>
      </c>
      <c r="J1977" s="2200">
        <f>L1977/F1977</f>
        <v>8.8654397705544934</v>
      </c>
      <c r="K1977" s="2200">
        <f>N1977/H1977</f>
        <v>9.096654275092936</v>
      </c>
      <c r="L1977" s="2384">
        <f>SUM(L1909)</f>
        <v>37093</v>
      </c>
      <c r="M1977" s="2384">
        <f>SUM(M1909)</f>
        <v>9273.25</v>
      </c>
      <c r="N1977" s="2384">
        <f>SUM(N1909)</f>
        <v>9788</v>
      </c>
      <c r="O1977" s="2197">
        <f>N1977/M1977*100</f>
        <v>105.55091257110507</v>
      </c>
      <c r="P1977" s="2384">
        <f>SUM(P1909)</f>
        <v>114</v>
      </c>
      <c r="Q1977" s="2197">
        <f>N1977/$C$3*12/P1977</f>
        <v>343.43859649122805</v>
      </c>
      <c r="R1977" s="3092">
        <f t="shared" ref="R1977:AD1977" si="2180">SUM(R1909,)</f>
        <v>163834.74945499707</v>
      </c>
      <c r="S1977" s="3092">
        <f t="shared" ref="S1977:T1977" si="2181">SUM(S1909,)</f>
        <v>163834.74945499707</v>
      </c>
      <c r="T1977" s="3092">
        <f t="shared" si="2181"/>
        <v>164814.19625899705</v>
      </c>
      <c r="U1977" s="3148">
        <f t="shared" si="2180"/>
        <v>41056.632044149264</v>
      </c>
      <c r="V1977" s="3092">
        <f t="shared" si="2180"/>
        <v>41371.591640000006</v>
      </c>
      <c r="W1977" s="1302">
        <f t="shared" si="2180"/>
        <v>0</v>
      </c>
      <c r="X1977" s="3092">
        <f t="shared" si="2180"/>
        <v>-768.21003000000007</v>
      </c>
      <c r="Y1977" s="3092">
        <f t="shared" si="2180"/>
        <v>314.95959585074161</v>
      </c>
      <c r="Z1977" s="3092">
        <f t="shared" si="2180"/>
        <v>-243.98079000000001</v>
      </c>
      <c r="AA1977" s="3092">
        <f t="shared" si="2180"/>
        <v>-1124.1666800000003</v>
      </c>
      <c r="AB1977" s="3092">
        <f t="shared" si="2180"/>
        <v>39479.214930000002</v>
      </c>
      <c r="AC1977" s="1193">
        <f t="shared" si="2180"/>
        <v>0</v>
      </c>
      <c r="AD1977" s="1162">
        <f t="shared" si="2180"/>
        <v>0</v>
      </c>
      <c r="AE1977" s="2583"/>
    </row>
    <row r="1978" spans="1:263" s="1072" customFormat="1" x14ac:dyDescent="0.25">
      <c r="A1978" s="363">
        <v>1</v>
      </c>
      <c r="B1978" s="363">
        <v>1</v>
      </c>
      <c r="C1978" s="445" t="s">
        <v>202</v>
      </c>
      <c r="D1978" s="445"/>
      <c r="E1978" s="302"/>
      <c r="F1978" s="2205"/>
      <c r="G1978" s="950"/>
      <c r="H1978" s="950"/>
      <c r="I1978" s="950"/>
      <c r="J1978" s="2887"/>
      <c r="K1978" s="2887"/>
      <c r="L1978" s="2888"/>
      <c r="M1978" s="2888"/>
      <c r="N1978" s="2888"/>
      <c r="O1978" s="2888"/>
      <c r="P1978" s="2888"/>
      <c r="Q1978" s="2888"/>
      <c r="R1978" s="3148"/>
      <c r="S1978" s="3148"/>
      <c r="T1978" s="3148"/>
      <c r="U1978" s="3148"/>
      <c r="V1978" s="3148"/>
      <c r="W1978" s="3149"/>
      <c r="X1978" s="3148"/>
      <c r="Y1978" s="3148"/>
      <c r="Z1978" s="3150"/>
      <c r="AA1978" s="3150"/>
      <c r="AB1978" s="3148"/>
      <c r="AC1978" s="1152"/>
      <c r="AD1978" s="2955"/>
      <c r="AE1978" s="2583"/>
      <c r="AF1978" s="3340"/>
      <c r="AG1978" s="240"/>
      <c r="AH1978" s="240"/>
      <c r="AI1978" s="240"/>
      <c r="AJ1978" s="240"/>
      <c r="AK1978" s="240"/>
      <c r="AL1978" s="240"/>
      <c r="AM1978" s="240"/>
      <c r="AN1978" s="240"/>
      <c r="AO1978" s="240"/>
      <c r="AP1978" s="240"/>
      <c r="AQ1978" s="240"/>
      <c r="AR1978" s="240"/>
      <c r="AS1978" s="240"/>
      <c r="AT1978" s="240"/>
      <c r="AU1978" s="240"/>
      <c r="AV1978" s="240"/>
      <c r="AW1978" s="240"/>
      <c r="AX1978" s="240"/>
      <c r="AY1978" s="240"/>
      <c r="AZ1978" s="240"/>
      <c r="BA1978" s="240"/>
      <c r="BB1978" s="240"/>
      <c r="BC1978" s="240"/>
      <c r="BD1978" s="240"/>
      <c r="BE1978" s="240"/>
      <c r="BF1978" s="240"/>
      <c r="BG1978" s="240"/>
      <c r="BH1978" s="240"/>
      <c r="BI1978" s="240"/>
      <c r="BJ1978" s="240"/>
      <c r="BK1978" s="240"/>
      <c r="BL1978" s="240"/>
      <c r="BM1978" s="240"/>
      <c r="BN1978" s="240"/>
      <c r="BO1978" s="240"/>
      <c r="BP1978" s="240"/>
      <c r="BQ1978" s="240"/>
      <c r="BR1978" s="240"/>
      <c r="BS1978" s="240"/>
      <c r="BT1978" s="240"/>
      <c r="BU1978" s="240"/>
      <c r="BV1978" s="240"/>
      <c r="BW1978" s="240"/>
      <c r="BX1978" s="240"/>
      <c r="BY1978" s="240"/>
      <c r="BZ1978" s="240"/>
      <c r="CA1978" s="240"/>
      <c r="CB1978" s="240"/>
      <c r="CC1978" s="240"/>
      <c r="CD1978" s="240"/>
      <c r="CE1978" s="240"/>
      <c r="CF1978" s="240"/>
      <c r="CG1978" s="240"/>
      <c r="CH1978" s="240"/>
      <c r="CI1978" s="240"/>
      <c r="CJ1978" s="240"/>
      <c r="CK1978" s="240"/>
      <c r="CL1978" s="240"/>
      <c r="CM1978" s="240"/>
      <c r="CN1978" s="240"/>
      <c r="CO1978" s="240"/>
      <c r="CP1978" s="240"/>
      <c r="CQ1978" s="240"/>
      <c r="CR1978" s="240"/>
      <c r="CS1978" s="240"/>
      <c r="CT1978" s="240"/>
      <c r="CU1978" s="240"/>
      <c r="CV1978" s="240"/>
      <c r="CW1978" s="240"/>
      <c r="CX1978" s="240"/>
      <c r="CY1978" s="240"/>
      <c r="CZ1978" s="240"/>
      <c r="DA1978" s="240"/>
      <c r="DB1978" s="240"/>
      <c r="DC1978" s="240"/>
      <c r="DD1978" s="240"/>
      <c r="DE1978" s="240"/>
      <c r="DF1978" s="240"/>
      <c r="DG1978" s="240"/>
      <c r="DH1978" s="240"/>
      <c r="DI1978" s="240"/>
      <c r="DJ1978" s="240"/>
      <c r="DK1978" s="240"/>
      <c r="DL1978" s="240"/>
      <c r="DM1978" s="240"/>
      <c r="DN1978" s="240"/>
      <c r="DO1978" s="240"/>
      <c r="DP1978" s="240"/>
      <c r="DQ1978" s="240"/>
      <c r="DR1978" s="240"/>
      <c r="DS1978" s="240"/>
      <c r="DT1978" s="240"/>
      <c r="DU1978" s="240"/>
      <c r="DV1978" s="240"/>
      <c r="DW1978" s="240"/>
      <c r="DX1978" s="240"/>
      <c r="DY1978" s="240"/>
      <c r="DZ1978" s="240"/>
      <c r="EA1978" s="240"/>
      <c r="EB1978" s="240"/>
      <c r="EC1978" s="240"/>
      <c r="ED1978" s="240"/>
      <c r="EE1978" s="240"/>
      <c r="EF1978" s="240"/>
      <c r="EG1978" s="240"/>
      <c r="EH1978" s="240"/>
      <c r="EI1978" s="240"/>
      <c r="EJ1978" s="240"/>
      <c r="EK1978" s="240"/>
      <c r="EL1978" s="240"/>
      <c r="EM1978" s="240"/>
      <c r="EN1978" s="240"/>
      <c r="EO1978" s="240"/>
      <c r="EP1978" s="240"/>
      <c r="EQ1978" s="240"/>
      <c r="ER1978" s="240"/>
      <c r="ES1978" s="240"/>
      <c r="ET1978" s="240"/>
      <c r="EU1978" s="240"/>
      <c r="EV1978" s="240"/>
      <c r="EW1978" s="240"/>
      <c r="EX1978" s="240"/>
      <c r="EY1978" s="240"/>
      <c r="EZ1978" s="240"/>
      <c r="FA1978" s="240"/>
      <c r="FB1978" s="240"/>
      <c r="FC1978" s="240"/>
      <c r="FD1978" s="240"/>
      <c r="FE1978" s="240"/>
      <c r="FF1978" s="240"/>
      <c r="FG1978" s="240"/>
      <c r="FH1978" s="240"/>
      <c r="FI1978" s="240"/>
      <c r="FJ1978" s="240"/>
      <c r="FK1978" s="240"/>
      <c r="FL1978" s="240"/>
      <c r="FM1978" s="240"/>
      <c r="FN1978" s="240"/>
      <c r="FO1978" s="240"/>
      <c r="FP1978" s="240"/>
      <c r="FQ1978" s="240"/>
      <c r="FR1978" s="240"/>
      <c r="FS1978" s="240"/>
      <c r="FT1978" s="240"/>
      <c r="FU1978" s="240"/>
      <c r="FV1978" s="240"/>
      <c r="FW1978" s="240"/>
      <c r="FX1978" s="240"/>
      <c r="FY1978" s="240"/>
      <c r="FZ1978" s="240"/>
      <c r="GA1978" s="240"/>
      <c r="GB1978" s="240"/>
      <c r="GC1978" s="240"/>
      <c r="GD1978" s="240"/>
      <c r="GE1978" s="240"/>
      <c r="GF1978" s="240"/>
      <c r="GG1978" s="240"/>
      <c r="GH1978" s="240"/>
      <c r="GI1978" s="240"/>
      <c r="GJ1978" s="240"/>
      <c r="GK1978" s="240"/>
      <c r="GL1978" s="240"/>
      <c r="GM1978" s="240"/>
      <c r="GN1978" s="240"/>
      <c r="GO1978" s="240"/>
      <c r="GP1978" s="240"/>
      <c r="GQ1978" s="240"/>
      <c r="GR1978" s="240"/>
      <c r="GS1978" s="240"/>
      <c r="GT1978" s="240"/>
      <c r="GU1978" s="240"/>
      <c r="GV1978" s="240"/>
      <c r="GW1978" s="240"/>
      <c r="GX1978" s="240"/>
      <c r="GY1978" s="240"/>
      <c r="GZ1978" s="240"/>
      <c r="HA1978" s="240"/>
      <c r="HB1978" s="240"/>
      <c r="HC1978" s="240"/>
      <c r="HD1978" s="240"/>
      <c r="HE1978" s="240"/>
      <c r="HF1978" s="240"/>
      <c r="HG1978" s="240"/>
      <c r="HH1978" s="240"/>
      <c r="HI1978" s="240"/>
      <c r="HJ1978" s="240"/>
      <c r="HK1978" s="240"/>
      <c r="HL1978" s="240"/>
      <c r="HM1978" s="240"/>
      <c r="HN1978" s="240"/>
      <c r="HO1978" s="240"/>
      <c r="HP1978" s="240"/>
      <c r="HQ1978" s="240"/>
      <c r="HR1978" s="240"/>
      <c r="HS1978" s="240"/>
      <c r="HT1978" s="240"/>
      <c r="HU1978" s="240"/>
      <c r="HV1978" s="240"/>
      <c r="HW1978" s="240"/>
      <c r="HX1978" s="240"/>
      <c r="HY1978" s="240"/>
      <c r="HZ1978" s="240"/>
      <c r="IA1978" s="240"/>
      <c r="IB1978" s="240"/>
      <c r="IC1978" s="240"/>
      <c r="ID1978" s="240"/>
      <c r="IE1978" s="240"/>
      <c r="IF1978" s="240"/>
      <c r="IG1978" s="240"/>
      <c r="IH1978" s="240"/>
      <c r="II1978" s="240"/>
      <c r="IJ1978" s="240"/>
      <c r="IK1978" s="240"/>
      <c r="IL1978" s="240"/>
      <c r="IM1978" s="240"/>
      <c r="IN1978" s="240"/>
      <c r="IO1978" s="240"/>
      <c r="IP1978" s="240"/>
      <c r="IQ1978" s="240"/>
      <c r="IR1978" s="240"/>
      <c r="IS1978" s="240"/>
      <c r="IT1978" s="240"/>
      <c r="IU1978" s="240"/>
      <c r="IV1978" s="240"/>
      <c r="IW1978" s="240"/>
      <c r="IX1978" s="240"/>
      <c r="IY1978" s="240"/>
      <c r="IZ1978" s="240"/>
      <c r="JA1978" s="240"/>
      <c r="JB1978" s="240"/>
      <c r="JC1978" s="240"/>
    </row>
    <row r="1979" spans="1:263" s="1072" customFormat="1" x14ac:dyDescent="0.25">
      <c r="A1979" s="363">
        <v>1</v>
      </c>
      <c r="B1979" s="363">
        <v>1</v>
      </c>
      <c r="C1979" s="301" t="s">
        <v>350</v>
      </c>
      <c r="D1979" s="301"/>
      <c r="E1979" s="302"/>
      <c r="F1979" s="2205"/>
      <c r="G1979" s="950"/>
      <c r="H1979" s="950"/>
      <c r="I1979" s="2384"/>
      <c r="J1979" s="2887"/>
      <c r="K1979" s="2887"/>
      <c r="L1979" s="2888"/>
      <c r="M1979" s="2888"/>
      <c r="N1979" s="2888"/>
      <c r="O1979" s="2888"/>
      <c r="P1979" s="2888"/>
      <c r="Q1979" s="2888"/>
      <c r="R1979" s="3148">
        <f t="shared" ref="R1979:AB1979" si="2182">R1911</f>
        <v>131734.18478000001</v>
      </c>
      <c r="S1979" s="3148">
        <f t="shared" ref="S1979:T1979" si="2183">S1911</f>
        <v>131734.18478000001</v>
      </c>
      <c r="T1979" s="3148">
        <f t="shared" si="2183"/>
        <v>131734.18478000001</v>
      </c>
      <c r="U1979" s="3148">
        <f t="shared" si="2182"/>
        <v>32933.546195000003</v>
      </c>
      <c r="V1979" s="3148">
        <f t="shared" si="2182"/>
        <v>32613.278539999999</v>
      </c>
      <c r="W1979" s="3149">
        <f t="shared" si="2182"/>
        <v>0</v>
      </c>
      <c r="X1979" s="3148">
        <f t="shared" si="2182"/>
        <v>0</v>
      </c>
      <c r="Y1979" s="3148">
        <f t="shared" si="2182"/>
        <v>-320.26765500000329</v>
      </c>
      <c r="Z1979" s="3150">
        <f t="shared" si="2182"/>
        <v>0</v>
      </c>
      <c r="AA1979" s="3150">
        <f t="shared" si="2182"/>
        <v>-48.665610000000001</v>
      </c>
      <c r="AB1979" s="3148">
        <f t="shared" si="2182"/>
        <v>32564.612929999999</v>
      </c>
      <c r="AC1979" s="1152"/>
      <c r="AD1979" s="2955">
        <f>AD1911</f>
        <v>0</v>
      </c>
      <c r="AE1979" s="2583"/>
      <c r="AF1979" s="3340"/>
      <c r="AG1979" s="240"/>
      <c r="AH1979" s="240"/>
      <c r="AI1979" s="240"/>
      <c r="AJ1979" s="240"/>
      <c r="AK1979" s="240"/>
      <c r="AL1979" s="240"/>
      <c r="AM1979" s="240"/>
      <c r="AN1979" s="240"/>
      <c r="AO1979" s="240"/>
      <c r="AP1979" s="240"/>
      <c r="AQ1979" s="240"/>
      <c r="AR1979" s="240"/>
      <c r="AS1979" s="240"/>
      <c r="AT1979" s="240"/>
      <c r="AU1979" s="240"/>
      <c r="AV1979" s="240"/>
      <c r="AW1979" s="240"/>
      <c r="AX1979" s="240"/>
      <c r="AY1979" s="240"/>
      <c r="AZ1979" s="240"/>
      <c r="BA1979" s="240"/>
      <c r="BB1979" s="240"/>
      <c r="BC1979" s="240"/>
      <c r="BD1979" s="240"/>
      <c r="BE1979" s="240"/>
      <c r="BF1979" s="240"/>
      <c r="BG1979" s="240"/>
      <c r="BH1979" s="240"/>
      <c r="BI1979" s="240"/>
      <c r="BJ1979" s="240"/>
      <c r="BK1979" s="240"/>
      <c r="BL1979" s="240"/>
      <c r="BM1979" s="240"/>
      <c r="BN1979" s="240"/>
      <c r="BO1979" s="240"/>
      <c r="BP1979" s="240"/>
      <c r="BQ1979" s="240"/>
      <c r="BR1979" s="240"/>
      <c r="BS1979" s="240"/>
      <c r="BT1979" s="240"/>
      <c r="BU1979" s="240"/>
      <c r="BV1979" s="240"/>
      <c r="BW1979" s="240"/>
      <c r="BX1979" s="240"/>
      <c r="BY1979" s="240"/>
      <c r="BZ1979" s="240"/>
      <c r="CA1979" s="240"/>
      <c r="CB1979" s="240"/>
      <c r="CC1979" s="240"/>
      <c r="CD1979" s="240"/>
      <c r="CE1979" s="240"/>
      <c r="CF1979" s="240"/>
      <c r="CG1979" s="240"/>
      <c r="CH1979" s="240"/>
      <c r="CI1979" s="240"/>
      <c r="CJ1979" s="240"/>
      <c r="CK1979" s="240"/>
      <c r="CL1979" s="240"/>
      <c r="CM1979" s="240"/>
      <c r="CN1979" s="240"/>
      <c r="CO1979" s="240"/>
      <c r="CP1979" s="240"/>
      <c r="CQ1979" s="240"/>
      <c r="CR1979" s="240"/>
      <c r="CS1979" s="240"/>
      <c r="CT1979" s="240"/>
      <c r="CU1979" s="240"/>
      <c r="CV1979" s="240"/>
      <c r="CW1979" s="240"/>
      <c r="CX1979" s="240"/>
      <c r="CY1979" s="240"/>
      <c r="CZ1979" s="240"/>
      <c r="DA1979" s="240"/>
      <c r="DB1979" s="240"/>
      <c r="DC1979" s="240"/>
      <c r="DD1979" s="240"/>
      <c r="DE1979" s="240"/>
      <c r="DF1979" s="240"/>
      <c r="DG1979" s="240"/>
      <c r="DH1979" s="240"/>
      <c r="DI1979" s="240"/>
      <c r="DJ1979" s="240"/>
      <c r="DK1979" s="240"/>
      <c r="DL1979" s="240"/>
      <c r="DM1979" s="240"/>
      <c r="DN1979" s="240"/>
      <c r="DO1979" s="240"/>
      <c r="DP1979" s="240"/>
      <c r="DQ1979" s="240"/>
      <c r="DR1979" s="240"/>
      <c r="DS1979" s="240"/>
      <c r="DT1979" s="240"/>
      <c r="DU1979" s="240"/>
      <c r="DV1979" s="240"/>
      <c r="DW1979" s="240"/>
      <c r="DX1979" s="240"/>
      <c r="DY1979" s="240"/>
      <c r="DZ1979" s="240"/>
      <c r="EA1979" s="240"/>
      <c r="EB1979" s="240"/>
      <c r="EC1979" s="240"/>
      <c r="ED1979" s="240"/>
      <c r="EE1979" s="240"/>
      <c r="EF1979" s="240"/>
      <c r="EG1979" s="240"/>
      <c r="EH1979" s="240"/>
      <c r="EI1979" s="240"/>
      <c r="EJ1979" s="240"/>
      <c r="EK1979" s="240"/>
      <c r="EL1979" s="240"/>
      <c r="EM1979" s="240"/>
      <c r="EN1979" s="240"/>
      <c r="EO1979" s="240"/>
      <c r="EP1979" s="240"/>
      <c r="EQ1979" s="240"/>
      <c r="ER1979" s="240"/>
      <c r="ES1979" s="240"/>
      <c r="ET1979" s="240"/>
      <c r="EU1979" s="240"/>
      <c r="EV1979" s="240"/>
      <c r="EW1979" s="240"/>
      <c r="EX1979" s="240"/>
      <c r="EY1979" s="240"/>
      <c r="EZ1979" s="240"/>
      <c r="FA1979" s="240"/>
      <c r="FB1979" s="240"/>
      <c r="FC1979" s="240"/>
      <c r="FD1979" s="240"/>
      <c r="FE1979" s="240"/>
      <c r="FF1979" s="240"/>
      <c r="FG1979" s="240"/>
      <c r="FH1979" s="240"/>
      <c r="FI1979" s="240"/>
      <c r="FJ1979" s="240"/>
      <c r="FK1979" s="240"/>
      <c r="FL1979" s="240"/>
      <c r="FM1979" s="240"/>
      <c r="FN1979" s="240"/>
      <c r="FO1979" s="240"/>
      <c r="FP1979" s="240"/>
      <c r="FQ1979" s="240"/>
      <c r="FR1979" s="240"/>
      <c r="FS1979" s="240"/>
      <c r="FT1979" s="240"/>
      <c r="FU1979" s="240"/>
      <c r="FV1979" s="240"/>
      <c r="FW1979" s="240"/>
      <c r="FX1979" s="240"/>
      <c r="FY1979" s="240"/>
      <c r="FZ1979" s="240"/>
      <c r="GA1979" s="240"/>
      <c r="GB1979" s="240"/>
      <c r="GC1979" s="240"/>
      <c r="GD1979" s="240"/>
      <c r="GE1979" s="240"/>
      <c r="GF1979" s="240"/>
      <c r="GG1979" s="240"/>
      <c r="GH1979" s="240"/>
      <c r="GI1979" s="240"/>
      <c r="GJ1979" s="240"/>
      <c r="GK1979" s="240"/>
      <c r="GL1979" s="240"/>
      <c r="GM1979" s="240"/>
      <c r="GN1979" s="240"/>
      <c r="GO1979" s="240"/>
      <c r="GP1979" s="240"/>
      <c r="GQ1979" s="240"/>
      <c r="GR1979" s="240"/>
      <c r="GS1979" s="240"/>
      <c r="GT1979" s="240"/>
      <c r="GU1979" s="240"/>
      <c r="GV1979" s="240"/>
      <c r="GW1979" s="240"/>
      <c r="GX1979" s="240"/>
      <c r="GY1979" s="240"/>
      <c r="GZ1979" s="240"/>
      <c r="HA1979" s="240"/>
      <c r="HB1979" s="240"/>
      <c r="HC1979" s="240"/>
      <c r="HD1979" s="240"/>
      <c r="HE1979" s="240"/>
      <c r="HF1979" s="240"/>
      <c r="HG1979" s="240"/>
      <c r="HH1979" s="240"/>
      <c r="HI1979" s="240"/>
      <c r="HJ1979" s="240"/>
      <c r="HK1979" s="240"/>
      <c r="HL1979" s="240"/>
      <c r="HM1979" s="240"/>
      <c r="HN1979" s="240"/>
      <c r="HO1979" s="240"/>
      <c r="HP1979" s="240"/>
      <c r="HQ1979" s="240"/>
      <c r="HR1979" s="240"/>
      <c r="HS1979" s="240"/>
      <c r="HT1979" s="240"/>
      <c r="HU1979" s="240"/>
      <c r="HV1979" s="240"/>
      <c r="HW1979" s="240"/>
      <c r="HX1979" s="240"/>
      <c r="HY1979" s="240"/>
      <c r="HZ1979" s="240"/>
      <c r="IA1979" s="240"/>
      <c r="IB1979" s="240"/>
      <c r="IC1979" s="240"/>
      <c r="ID1979" s="240"/>
      <c r="IE1979" s="240"/>
      <c r="IF1979" s="240"/>
      <c r="IG1979" s="240"/>
      <c r="IH1979" s="240"/>
      <c r="II1979" s="240"/>
      <c r="IJ1979" s="240"/>
      <c r="IK1979" s="240"/>
      <c r="IL1979" s="240"/>
      <c r="IM1979" s="240"/>
      <c r="IN1979" s="240"/>
      <c r="IO1979" s="240"/>
      <c r="IP1979" s="240"/>
      <c r="IQ1979" s="240"/>
      <c r="IR1979" s="240"/>
      <c r="IS1979" s="240"/>
      <c r="IT1979" s="240"/>
      <c r="IU1979" s="240"/>
      <c r="IV1979" s="240"/>
      <c r="IW1979" s="240"/>
      <c r="IX1979" s="240"/>
      <c r="IY1979" s="240"/>
      <c r="IZ1979" s="240"/>
      <c r="JA1979" s="240"/>
      <c r="JB1979" s="240"/>
      <c r="JC1979" s="240"/>
    </row>
    <row r="1980" spans="1:263" s="1072" customFormat="1" x14ac:dyDescent="0.25">
      <c r="A1980" s="363"/>
      <c r="B1980" s="363">
        <v>1</v>
      </c>
      <c r="C1980" s="301" t="s">
        <v>304</v>
      </c>
      <c r="D1980" s="301"/>
      <c r="E1980" s="302"/>
      <c r="F1980" s="2205"/>
      <c r="G1980" s="950"/>
      <c r="H1980" s="950"/>
      <c r="I1980" s="2384"/>
      <c r="J1980" s="2887"/>
      <c r="K1980" s="2887"/>
      <c r="L1980" s="2888"/>
      <c r="M1980" s="2888"/>
      <c r="N1980" s="2888"/>
      <c r="O1980" s="2888"/>
      <c r="P1980" s="2888"/>
      <c r="Q1980" s="2888"/>
      <c r="R1980" s="3148">
        <f t="shared" ref="R1980:AB1980" si="2184">R1912</f>
        <v>7101.5616000000009</v>
      </c>
      <c r="S1980" s="3148">
        <f t="shared" ref="S1980:T1980" si="2185">S1912</f>
        <v>7101.5616000000009</v>
      </c>
      <c r="T1980" s="3148">
        <f t="shared" si="2185"/>
        <v>7101.5616000000009</v>
      </c>
      <c r="U1980" s="3148">
        <f t="shared" si="2184"/>
        <v>1775.3904000000002</v>
      </c>
      <c r="V1980" s="3148">
        <f t="shared" si="2184"/>
        <v>1775.3904000000002</v>
      </c>
      <c r="W1980" s="3149">
        <f t="shared" si="2184"/>
        <v>0</v>
      </c>
      <c r="X1980" s="3148">
        <f t="shared" si="2184"/>
        <v>0</v>
      </c>
      <c r="Y1980" s="3148">
        <f t="shared" si="2184"/>
        <v>0</v>
      </c>
      <c r="Z1980" s="3150">
        <f t="shared" si="2184"/>
        <v>0</v>
      </c>
      <c r="AA1980" s="3150">
        <f t="shared" si="2184"/>
        <v>0</v>
      </c>
      <c r="AB1980" s="3148">
        <f t="shared" si="2184"/>
        <v>1775.3904000000002</v>
      </c>
      <c r="AC1980" s="1152"/>
      <c r="AD1980" s="2955">
        <f>AD1912</f>
        <v>0</v>
      </c>
      <c r="AE1980" s="2583"/>
      <c r="AF1980" s="3340"/>
      <c r="AG1980" s="240"/>
      <c r="AH1980" s="240"/>
      <c r="AI1980" s="240"/>
      <c r="AJ1980" s="240"/>
      <c r="AK1980" s="240"/>
      <c r="AL1980" s="240"/>
      <c r="AM1980" s="240"/>
      <c r="AN1980" s="240"/>
      <c r="AO1980" s="240"/>
      <c r="AP1980" s="240"/>
      <c r="AQ1980" s="240"/>
      <c r="AR1980" s="240"/>
      <c r="AS1980" s="240"/>
      <c r="AT1980" s="240"/>
      <c r="AU1980" s="240"/>
      <c r="AV1980" s="240"/>
      <c r="AW1980" s="240"/>
      <c r="AX1980" s="240"/>
      <c r="AY1980" s="240"/>
      <c r="AZ1980" s="240"/>
      <c r="BA1980" s="240"/>
      <c r="BB1980" s="240"/>
      <c r="BC1980" s="240"/>
      <c r="BD1980" s="240"/>
      <c r="BE1980" s="240"/>
      <c r="BF1980" s="240"/>
      <c r="BG1980" s="240"/>
      <c r="BH1980" s="240"/>
      <c r="BI1980" s="240"/>
      <c r="BJ1980" s="240"/>
      <c r="BK1980" s="240"/>
      <c r="BL1980" s="240"/>
      <c r="BM1980" s="240"/>
      <c r="BN1980" s="240"/>
      <c r="BO1980" s="240"/>
      <c r="BP1980" s="240"/>
      <c r="BQ1980" s="240"/>
      <c r="BR1980" s="240"/>
      <c r="BS1980" s="240"/>
      <c r="BT1980" s="240"/>
      <c r="BU1980" s="240"/>
      <c r="BV1980" s="240"/>
      <c r="BW1980" s="240"/>
      <c r="BX1980" s="240"/>
      <c r="BY1980" s="240"/>
      <c r="BZ1980" s="240"/>
      <c r="CA1980" s="240"/>
      <c r="CB1980" s="240"/>
      <c r="CC1980" s="240"/>
      <c r="CD1980" s="240"/>
      <c r="CE1980" s="240"/>
      <c r="CF1980" s="240"/>
      <c r="CG1980" s="240"/>
      <c r="CH1980" s="240"/>
      <c r="CI1980" s="240"/>
      <c r="CJ1980" s="240"/>
      <c r="CK1980" s="240"/>
      <c r="CL1980" s="240"/>
      <c r="CM1980" s="240"/>
      <c r="CN1980" s="240"/>
      <c r="CO1980" s="240"/>
      <c r="CP1980" s="240"/>
      <c r="CQ1980" s="240"/>
      <c r="CR1980" s="240"/>
      <c r="CS1980" s="240"/>
      <c r="CT1980" s="240"/>
      <c r="CU1980" s="240"/>
      <c r="CV1980" s="240"/>
      <c r="CW1980" s="240"/>
      <c r="CX1980" s="240"/>
      <c r="CY1980" s="240"/>
      <c r="CZ1980" s="240"/>
      <c r="DA1980" s="240"/>
      <c r="DB1980" s="240"/>
      <c r="DC1980" s="240"/>
      <c r="DD1980" s="240"/>
      <c r="DE1980" s="240"/>
      <c r="DF1980" s="240"/>
      <c r="DG1980" s="240"/>
      <c r="DH1980" s="240"/>
      <c r="DI1980" s="240"/>
      <c r="DJ1980" s="240"/>
      <c r="DK1980" s="240"/>
      <c r="DL1980" s="240"/>
      <c r="DM1980" s="240"/>
      <c r="DN1980" s="240"/>
      <c r="DO1980" s="240"/>
      <c r="DP1980" s="240"/>
      <c r="DQ1980" s="240"/>
      <c r="DR1980" s="240"/>
      <c r="DS1980" s="240"/>
      <c r="DT1980" s="240"/>
      <c r="DU1980" s="240"/>
      <c r="DV1980" s="240"/>
      <c r="DW1980" s="240"/>
      <c r="DX1980" s="240"/>
      <c r="DY1980" s="240"/>
      <c r="DZ1980" s="240"/>
      <c r="EA1980" s="240"/>
      <c r="EB1980" s="240"/>
      <c r="EC1980" s="240"/>
      <c r="ED1980" s="240"/>
      <c r="EE1980" s="240"/>
      <c r="EF1980" s="240"/>
      <c r="EG1980" s="240"/>
      <c r="EH1980" s="240"/>
      <c r="EI1980" s="240"/>
      <c r="EJ1980" s="240"/>
      <c r="EK1980" s="240"/>
      <c r="EL1980" s="240"/>
      <c r="EM1980" s="240"/>
      <c r="EN1980" s="240"/>
      <c r="EO1980" s="240"/>
      <c r="EP1980" s="240"/>
      <c r="EQ1980" s="240"/>
      <c r="ER1980" s="240"/>
      <c r="ES1980" s="240"/>
      <c r="ET1980" s="240"/>
      <c r="EU1980" s="240"/>
      <c r="EV1980" s="240"/>
      <c r="EW1980" s="240"/>
      <c r="EX1980" s="240"/>
      <c r="EY1980" s="240"/>
      <c r="EZ1980" s="240"/>
      <c r="FA1980" s="240"/>
      <c r="FB1980" s="240"/>
      <c r="FC1980" s="240"/>
      <c r="FD1980" s="240"/>
      <c r="FE1980" s="240"/>
      <c r="FF1980" s="240"/>
      <c r="FG1980" s="240"/>
      <c r="FH1980" s="240"/>
      <c r="FI1980" s="240"/>
      <c r="FJ1980" s="240"/>
      <c r="FK1980" s="240"/>
      <c r="FL1980" s="240"/>
      <c r="FM1980" s="240"/>
      <c r="FN1980" s="240"/>
      <c r="FO1980" s="240"/>
      <c r="FP1980" s="240"/>
      <c r="FQ1980" s="240"/>
      <c r="FR1980" s="240"/>
      <c r="FS1980" s="240"/>
      <c r="FT1980" s="240"/>
      <c r="FU1980" s="240"/>
      <c r="FV1980" s="240"/>
      <c r="FW1980" s="240"/>
      <c r="FX1980" s="240"/>
      <c r="FY1980" s="240"/>
      <c r="FZ1980" s="240"/>
      <c r="GA1980" s="240"/>
      <c r="GB1980" s="240"/>
      <c r="GC1980" s="240"/>
      <c r="GD1980" s="240"/>
      <c r="GE1980" s="240"/>
      <c r="GF1980" s="240"/>
      <c r="GG1980" s="240"/>
      <c r="GH1980" s="240"/>
      <c r="GI1980" s="240"/>
      <c r="GJ1980" s="240"/>
      <c r="GK1980" s="240"/>
      <c r="GL1980" s="240"/>
      <c r="GM1980" s="240"/>
      <c r="GN1980" s="240"/>
      <c r="GO1980" s="240"/>
      <c r="GP1980" s="240"/>
      <c r="GQ1980" s="240"/>
      <c r="GR1980" s="240"/>
      <c r="GS1980" s="240"/>
      <c r="GT1980" s="240"/>
      <c r="GU1980" s="240"/>
      <c r="GV1980" s="240"/>
      <c r="GW1980" s="240"/>
      <c r="GX1980" s="240"/>
      <c r="GY1980" s="240"/>
      <c r="GZ1980" s="240"/>
      <c r="HA1980" s="240"/>
      <c r="HB1980" s="240"/>
      <c r="HC1980" s="240"/>
      <c r="HD1980" s="240"/>
      <c r="HE1980" s="240"/>
      <c r="HF1980" s="240"/>
      <c r="HG1980" s="240"/>
      <c r="HH1980" s="240"/>
      <c r="HI1980" s="240"/>
      <c r="HJ1980" s="240"/>
      <c r="HK1980" s="240"/>
      <c r="HL1980" s="240"/>
      <c r="HM1980" s="240"/>
      <c r="HN1980" s="240"/>
      <c r="HO1980" s="240"/>
      <c r="HP1980" s="240"/>
      <c r="HQ1980" s="240"/>
      <c r="HR1980" s="240"/>
      <c r="HS1980" s="240"/>
      <c r="HT1980" s="240"/>
      <c r="HU1980" s="240"/>
      <c r="HV1980" s="240"/>
      <c r="HW1980" s="240"/>
      <c r="HX1980" s="240"/>
      <c r="HY1980" s="240"/>
      <c r="HZ1980" s="240"/>
      <c r="IA1980" s="240"/>
      <c r="IB1980" s="240"/>
      <c r="IC1980" s="240"/>
      <c r="ID1980" s="240"/>
      <c r="IE1980" s="240"/>
      <c r="IF1980" s="240"/>
      <c r="IG1980" s="240"/>
      <c r="IH1980" s="240"/>
      <c r="II1980" s="240"/>
      <c r="IJ1980" s="240"/>
      <c r="IK1980" s="240"/>
      <c r="IL1980" s="240"/>
      <c r="IM1980" s="240"/>
      <c r="IN1980" s="240"/>
      <c r="IO1980" s="240"/>
      <c r="IP1980" s="240"/>
      <c r="IQ1980" s="240"/>
      <c r="IR1980" s="240"/>
      <c r="IS1980" s="240"/>
      <c r="IT1980" s="240"/>
      <c r="IU1980" s="240"/>
      <c r="IV1980" s="240"/>
      <c r="IW1980" s="240"/>
      <c r="IX1980" s="240"/>
      <c r="IY1980" s="240"/>
      <c r="IZ1980" s="240"/>
      <c r="JA1980" s="240"/>
      <c r="JB1980" s="240"/>
      <c r="JC1980" s="240"/>
    </row>
    <row r="1981" spans="1:263" s="1072" customFormat="1" ht="29.25" x14ac:dyDescent="0.25">
      <c r="A1981" s="363">
        <v>1</v>
      </c>
      <c r="B1981" s="363">
        <v>1</v>
      </c>
      <c r="C1981" s="442" t="s">
        <v>285</v>
      </c>
      <c r="D1981" s="302"/>
      <c r="E1981" s="302"/>
      <c r="F1981" s="2205">
        <f t="shared" ref="F1981:I2000" si="2186">F1913</f>
        <v>22489</v>
      </c>
      <c r="G1981" s="950">
        <f t="shared" si="2186"/>
        <v>5622.25</v>
      </c>
      <c r="H1981" s="950">
        <f t="shared" si="2186"/>
        <v>6214</v>
      </c>
      <c r="I1981" s="2384">
        <f t="shared" si="2186"/>
        <v>110.52514562675087</v>
      </c>
      <c r="J1981" s="2887"/>
      <c r="K1981" s="2887"/>
      <c r="L1981" s="2888"/>
      <c r="M1981" s="2888"/>
      <c r="N1981" s="2888"/>
      <c r="O1981" s="2888"/>
      <c r="P1981" s="2888"/>
      <c r="Q1981" s="2888"/>
      <c r="R1981" s="3148">
        <f t="shared" ref="R1981:AB1981" si="2187">R1913</f>
        <v>0</v>
      </c>
      <c r="S1981" s="3148">
        <f t="shared" ref="S1981:T1981" si="2188">S1913</f>
        <v>0</v>
      </c>
      <c r="T1981" s="3148">
        <f t="shared" si="2188"/>
        <v>0</v>
      </c>
      <c r="U1981" s="3148">
        <f t="shared" si="2187"/>
        <v>0</v>
      </c>
      <c r="V1981" s="3148">
        <f t="shared" si="2187"/>
        <v>0</v>
      </c>
      <c r="W1981" s="3149">
        <f t="shared" si="2187"/>
        <v>0</v>
      </c>
      <c r="X1981" s="3148">
        <f t="shared" si="2187"/>
        <v>0</v>
      </c>
      <c r="Y1981" s="3148">
        <f t="shared" si="2187"/>
        <v>0</v>
      </c>
      <c r="Z1981" s="3150">
        <f t="shared" si="2187"/>
        <v>0</v>
      </c>
      <c r="AA1981" s="3150">
        <f t="shared" si="2187"/>
        <v>0</v>
      </c>
      <c r="AB1981" s="3148">
        <f t="shared" si="2187"/>
        <v>0</v>
      </c>
      <c r="AC1981" s="1152">
        <f t="shared" ref="AC1981:AC2002" si="2189">AC1913</f>
        <v>0</v>
      </c>
      <c r="AD1981" s="2955"/>
      <c r="AE1981" s="2583"/>
      <c r="AF1981" s="3340"/>
      <c r="AG1981" s="240"/>
      <c r="AH1981" s="240"/>
      <c r="AI1981" s="240"/>
      <c r="AJ1981" s="240"/>
      <c r="AK1981" s="240"/>
      <c r="AL1981" s="240"/>
      <c r="AM1981" s="240"/>
      <c r="AN1981" s="240"/>
      <c r="AO1981" s="240"/>
      <c r="AP1981" s="240"/>
      <c r="AQ1981" s="240"/>
      <c r="AR1981" s="240"/>
      <c r="AS1981" s="240"/>
      <c r="AT1981" s="240"/>
      <c r="AU1981" s="240"/>
      <c r="AV1981" s="240"/>
      <c r="AW1981" s="240"/>
      <c r="AX1981" s="240"/>
      <c r="AY1981" s="240"/>
      <c r="AZ1981" s="240"/>
      <c r="BA1981" s="240"/>
      <c r="BB1981" s="240"/>
      <c r="BC1981" s="240"/>
      <c r="BD1981" s="240"/>
      <c r="BE1981" s="240"/>
      <c r="BF1981" s="240"/>
      <c r="BG1981" s="240"/>
      <c r="BH1981" s="240"/>
      <c r="BI1981" s="240"/>
      <c r="BJ1981" s="240"/>
      <c r="BK1981" s="240"/>
      <c r="BL1981" s="240"/>
      <c r="BM1981" s="240"/>
      <c r="BN1981" s="240"/>
      <c r="BO1981" s="240"/>
      <c r="BP1981" s="240"/>
      <c r="BQ1981" s="240"/>
      <c r="BR1981" s="240"/>
      <c r="BS1981" s="240"/>
      <c r="BT1981" s="240"/>
      <c r="BU1981" s="240"/>
      <c r="BV1981" s="240"/>
      <c r="BW1981" s="240"/>
      <c r="BX1981" s="240"/>
      <c r="BY1981" s="240"/>
      <c r="BZ1981" s="240"/>
      <c r="CA1981" s="240"/>
      <c r="CB1981" s="240"/>
      <c r="CC1981" s="240"/>
      <c r="CD1981" s="240"/>
      <c r="CE1981" s="240"/>
      <c r="CF1981" s="240"/>
      <c r="CG1981" s="240"/>
      <c r="CH1981" s="240"/>
      <c r="CI1981" s="240"/>
      <c r="CJ1981" s="240"/>
      <c r="CK1981" s="240"/>
      <c r="CL1981" s="240"/>
      <c r="CM1981" s="240"/>
      <c r="CN1981" s="240"/>
      <c r="CO1981" s="240"/>
      <c r="CP1981" s="240"/>
      <c r="CQ1981" s="240"/>
      <c r="CR1981" s="240"/>
      <c r="CS1981" s="240"/>
      <c r="CT1981" s="240"/>
      <c r="CU1981" s="240"/>
      <c r="CV1981" s="240"/>
      <c r="CW1981" s="240"/>
      <c r="CX1981" s="240"/>
      <c r="CY1981" s="240"/>
      <c r="CZ1981" s="240"/>
      <c r="DA1981" s="240"/>
      <c r="DB1981" s="240"/>
      <c r="DC1981" s="240"/>
      <c r="DD1981" s="240"/>
      <c r="DE1981" s="240"/>
      <c r="DF1981" s="240"/>
      <c r="DG1981" s="240"/>
      <c r="DH1981" s="240"/>
      <c r="DI1981" s="240"/>
      <c r="DJ1981" s="240"/>
      <c r="DK1981" s="240"/>
      <c r="DL1981" s="240"/>
      <c r="DM1981" s="240"/>
      <c r="DN1981" s="240"/>
      <c r="DO1981" s="240"/>
      <c r="DP1981" s="240"/>
      <c r="DQ1981" s="240"/>
      <c r="DR1981" s="240"/>
      <c r="DS1981" s="240"/>
      <c r="DT1981" s="240"/>
      <c r="DU1981" s="240"/>
      <c r="DV1981" s="240"/>
      <c r="DW1981" s="240"/>
      <c r="DX1981" s="240"/>
      <c r="DY1981" s="240"/>
      <c r="DZ1981" s="240"/>
      <c r="EA1981" s="240"/>
      <c r="EB1981" s="240"/>
      <c r="EC1981" s="240"/>
      <c r="ED1981" s="240"/>
      <c r="EE1981" s="240"/>
      <c r="EF1981" s="240"/>
      <c r="EG1981" s="240"/>
      <c r="EH1981" s="240"/>
      <c r="EI1981" s="240"/>
      <c r="EJ1981" s="240"/>
      <c r="EK1981" s="240"/>
      <c r="EL1981" s="240"/>
      <c r="EM1981" s="240"/>
      <c r="EN1981" s="240"/>
      <c r="EO1981" s="240"/>
      <c r="EP1981" s="240"/>
      <c r="EQ1981" s="240"/>
      <c r="ER1981" s="240"/>
      <c r="ES1981" s="240"/>
      <c r="ET1981" s="240"/>
      <c r="EU1981" s="240"/>
      <c r="EV1981" s="240"/>
      <c r="EW1981" s="240"/>
      <c r="EX1981" s="240"/>
      <c r="EY1981" s="240"/>
      <c r="EZ1981" s="240"/>
      <c r="FA1981" s="240"/>
      <c r="FB1981" s="240"/>
      <c r="FC1981" s="240"/>
      <c r="FD1981" s="240"/>
      <c r="FE1981" s="240"/>
      <c r="FF1981" s="240"/>
      <c r="FG1981" s="240"/>
      <c r="FH1981" s="240"/>
      <c r="FI1981" s="240"/>
      <c r="FJ1981" s="240"/>
      <c r="FK1981" s="240"/>
      <c r="FL1981" s="240"/>
      <c r="FM1981" s="240"/>
      <c r="FN1981" s="240"/>
      <c r="FO1981" s="240"/>
      <c r="FP1981" s="240"/>
      <c r="FQ1981" s="240"/>
      <c r="FR1981" s="240"/>
      <c r="FS1981" s="240"/>
      <c r="FT1981" s="240"/>
      <c r="FU1981" s="240"/>
      <c r="FV1981" s="240"/>
      <c r="FW1981" s="240"/>
      <c r="FX1981" s="240"/>
      <c r="FY1981" s="240"/>
      <c r="FZ1981" s="240"/>
      <c r="GA1981" s="240"/>
      <c r="GB1981" s="240"/>
      <c r="GC1981" s="240"/>
      <c r="GD1981" s="240"/>
      <c r="GE1981" s="240"/>
      <c r="GF1981" s="240"/>
      <c r="GG1981" s="240"/>
      <c r="GH1981" s="240"/>
      <c r="GI1981" s="240"/>
      <c r="GJ1981" s="240"/>
      <c r="GK1981" s="240"/>
      <c r="GL1981" s="240"/>
      <c r="GM1981" s="240"/>
      <c r="GN1981" s="240"/>
      <c r="GO1981" s="240"/>
      <c r="GP1981" s="240"/>
      <c r="GQ1981" s="240"/>
      <c r="GR1981" s="240"/>
      <c r="GS1981" s="240"/>
      <c r="GT1981" s="240"/>
      <c r="GU1981" s="240"/>
      <c r="GV1981" s="240"/>
      <c r="GW1981" s="240"/>
      <c r="GX1981" s="240"/>
      <c r="GY1981" s="240"/>
      <c r="GZ1981" s="240"/>
      <c r="HA1981" s="240"/>
      <c r="HB1981" s="240"/>
      <c r="HC1981" s="240"/>
      <c r="HD1981" s="240"/>
      <c r="HE1981" s="240"/>
      <c r="HF1981" s="240"/>
      <c r="HG1981" s="240"/>
      <c r="HH1981" s="240"/>
      <c r="HI1981" s="240"/>
      <c r="HJ1981" s="240"/>
      <c r="HK1981" s="240"/>
      <c r="HL1981" s="240"/>
      <c r="HM1981" s="240"/>
      <c r="HN1981" s="240"/>
      <c r="HO1981" s="240"/>
      <c r="HP1981" s="240"/>
      <c r="HQ1981" s="240"/>
      <c r="HR1981" s="240"/>
      <c r="HS1981" s="240"/>
      <c r="HT1981" s="240"/>
      <c r="HU1981" s="240"/>
      <c r="HV1981" s="240"/>
      <c r="HW1981" s="240"/>
      <c r="HX1981" s="240"/>
      <c r="HY1981" s="240"/>
      <c r="HZ1981" s="240"/>
      <c r="IA1981" s="240"/>
      <c r="IB1981" s="240"/>
      <c r="IC1981" s="240"/>
      <c r="ID1981" s="240"/>
      <c r="IE1981" s="240"/>
      <c r="IF1981" s="240"/>
      <c r="IG1981" s="240"/>
      <c r="IH1981" s="240"/>
      <c r="II1981" s="240"/>
      <c r="IJ1981" s="240"/>
      <c r="IK1981" s="240"/>
      <c r="IL1981" s="240"/>
      <c r="IM1981" s="240"/>
      <c r="IN1981" s="240"/>
      <c r="IO1981" s="240"/>
      <c r="IP1981" s="240"/>
      <c r="IQ1981" s="240"/>
      <c r="IR1981" s="240"/>
      <c r="IS1981" s="240"/>
      <c r="IT1981" s="240"/>
      <c r="IU1981" s="240"/>
      <c r="IV1981" s="240"/>
      <c r="IW1981" s="240"/>
      <c r="IX1981" s="240"/>
      <c r="IY1981" s="240"/>
      <c r="IZ1981" s="240"/>
      <c r="JA1981" s="240"/>
      <c r="JB1981" s="240"/>
      <c r="JC1981" s="240"/>
    </row>
    <row r="1982" spans="1:263" s="1072" customFormat="1" ht="30" x14ac:dyDescent="0.25">
      <c r="A1982" s="363"/>
      <c r="B1982" s="363">
        <v>1</v>
      </c>
      <c r="C1982" s="745" t="s">
        <v>200</v>
      </c>
      <c r="D1982" s="302"/>
      <c r="E1982" s="302"/>
      <c r="F1982" s="2205">
        <f t="shared" si="2186"/>
        <v>0</v>
      </c>
      <c r="G1982" s="2205">
        <f t="shared" si="2186"/>
        <v>0</v>
      </c>
      <c r="H1982" s="2205">
        <f t="shared" si="2186"/>
        <v>0</v>
      </c>
      <c r="I1982" s="2384">
        <f t="shared" si="2186"/>
        <v>0</v>
      </c>
      <c r="J1982" s="2887"/>
      <c r="K1982" s="2887"/>
      <c r="L1982" s="2888"/>
      <c r="M1982" s="2888"/>
      <c r="N1982" s="2888"/>
      <c r="O1982" s="2888"/>
      <c r="P1982" s="2888"/>
      <c r="Q1982" s="2888"/>
      <c r="R1982" s="3148">
        <f t="shared" ref="R1982:AB1982" si="2190">R1914</f>
        <v>0</v>
      </c>
      <c r="S1982" s="3148">
        <f t="shared" ref="S1982:T1982" si="2191">S1914</f>
        <v>0</v>
      </c>
      <c r="T1982" s="3148">
        <f t="shared" si="2191"/>
        <v>0</v>
      </c>
      <c r="U1982" s="3148">
        <f t="shared" si="2190"/>
        <v>0</v>
      </c>
      <c r="V1982" s="3148">
        <f t="shared" si="2190"/>
        <v>0</v>
      </c>
      <c r="W1982" s="3149">
        <f t="shared" si="2190"/>
        <v>0</v>
      </c>
      <c r="X1982" s="3148">
        <f t="shared" si="2190"/>
        <v>0</v>
      </c>
      <c r="Y1982" s="3148">
        <f t="shared" si="2190"/>
        <v>0</v>
      </c>
      <c r="Z1982" s="3150">
        <f t="shared" si="2190"/>
        <v>0</v>
      </c>
      <c r="AA1982" s="3150">
        <f t="shared" si="2190"/>
        <v>0</v>
      </c>
      <c r="AB1982" s="3148">
        <f t="shared" si="2190"/>
        <v>0</v>
      </c>
      <c r="AC1982" s="1180">
        <f t="shared" si="2189"/>
        <v>0</v>
      </c>
      <c r="AD1982" s="2955"/>
      <c r="AE1982" s="2583"/>
      <c r="AF1982" s="3340"/>
      <c r="AG1982" s="240"/>
      <c r="AH1982" s="240"/>
      <c r="AI1982" s="240"/>
      <c r="AJ1982" s="240"/>
      <c r="AK1982" s="240"/>
      <c r="AL1982" s="240"/>
      <c r="AM1982" s="240"/>
      <c r="AN1982" s="240"/>
      <c r="AO1982" s="240"/>
      <c r="AP1982" s="240"/>
      <c r="AQ1982" s="240"/>
      <c r="AR1982" s="240"/>
      <c r="AS1982" s="240"/>
      <c r="AT1982" s="240"/>
      <c r="AU1982" s="240"/>
      <c r="AV1982" s="240"/>
      <c r="AW1982" s="240"/>
      <c r="AX1982" s="240"/>
      <c r="AY1982" s="240"/>
      <c r="AZ1982" s="240"/>
      <c r="BA1982" s="240"/>
      <c r="BB1982" s="240"/>
      <c r="BC1982" s="240"/>
      <c r="BD1982" s="240"/>
      <c r="BE1982" s="240"/>
      <c r="BF1982" s="240"/>
      <c r="BG1982" s="240"/>
      <c r="BH1982" s="240"/>
      <c r="BI1982" s="240"/>
      <c r="BJ1982" s="240"/>
      <c r="BK1982" s="240"/>
      <c r="BL1982" s="240"/>
      <c r="BM1982" s="240"/>
      <c r="BN1982" s="240"/>
      <c r="BO1982" s="240"/>
      <c r="BP1982" s="240"/>
      <c r="BQ1982" s="240"/>
      <c r="BR1982" s="240"/>
      <c r="BS1982" s="240"/>
      <c r="BT1982" s="240"/>
      <c r="BU1982" s="240"/>
      <c r="BV1982" s="240"/>
      <c r="BW1982" s="240"/>
      <c r="BX1982" s="240"/>
      <c r="BY1982" s="240"/>
      <c r="BZ1982" s="240"/>
      <c r="CA1982" s="240"/>
      <c r="CB1982" s="240"/>
      <c r="CC1982" s="240"/>
      <c r="CD1982" s="240"/>
      <c r="CE1982" s="240"/>
      <c r="CF1982" s="240"/>
      <c r="CG1982" s="240"/>
      <c r="CH1982" s="240"/>
      <c r="CI1982" s="240"/>
      <c r="CJ1982" s="240"/>
      <c r="CK1982" s="240"/>
      <c r="CL1982" s="240"/>
      <c r="CM1982" s="240"/>
      <c r="CN1982" s="240"/>
      <c r="CO1982" s="240"/>
      <c r="CP1982" s="240"/>
      <c r="CQ1982" s="240"/>
      <c r="CR1982" s="240"/>
      <c r="CS1982" s="240"/>
      <c r="CT1982" s="240"/>
      <c r="CU1982" s="240"/>
      <c r="CV1982" s="240"/>
      <c r="CW1982" s="240"/>
      <c r="CX1982" s="240"/>
      <c r="CY1982" s="240"/>
      <c r="CZ1982" s="240"/>
      <c r="DA1982" s="240"/>
      <c r="DB1982" s="240"/>
      <c r="DC1982" s="240"/>
      <c r="DD1982" s="240"/>
      <c r="DE1982" s="240"/>
      <c r="DF1982" s="240"/>
      <c r="DG1982" s="240"/>
      <c r="DH1982" s="240"/>
      <c r="DI1982" s="240"/>
      <c r="DJ1982" s="240"/>
      <c r="DK1982" s="240"/>
      <c r="DL1982" s="240"/>
      <c r="DM1982" s="240"/>
      <c r="DN1982" s="240"/>
      <c r="DO1982" s="240"/>
      <c r="DP1982" s="240"/>
      <c r="DQ1982" s="240"/>
      <c r="DR1982" s="240"/>
      <c r="DS1982" s="240"/>
      <c r="DT1982" s="240"/>
      <c r="DU1982" s="240"/>
      <c r="DV1982" s="240"/>
      <c r="DW1982" s="240"/>
      <c r="DX1982" s="240"/>
      <c r="DY1982" s="240"/>
      <c r="DZ1982" s="240"/>
      <c r="EA1982" s="240"/>
      <c r="EB1982" s="240"/>
      <c r="EC1982" s="240"/>
      <c r="ED1982" s="240"/>
      <c r="EE1982" s="240"/>
      <c r="EF1982" s="240"/>
      <c r="EG1982" s="240"/>
      <c r="EH1982" s="240"/>
      <c r="EI1982" s="240"/>
      <c r="EJ1982" s="240"/>
      <c r="EK1982" s="240"/>
      <c r="EL1982" s="240"/>
      <c r="EM1982" s="240"/>
      <c r="EN1982" s="240"/>
      <c r="EO1982" s="240"/>
      <c r="EP1982" s="240"/>
      <c r="EQ1982" s="240"/>
      <c r="ER1982" s="240"/>
      <c r="ES1982" s="240"/>
      <c r="ET1982" s="240"/>
      <c r="EU1982" s="240"/>
      <c r="EV1982" s="240"/>
      <c r="EW1982" s="240"/>
      <c r="EX1982" s="240"/>
      <c r="EY1982" s="240"/>
      <c r="EZ1982" s="240"/>
      <c r="FA1982" s="240"/>
      <c r="FB1982" s="240"/>
      <c r="FC1982" s="240"/>
      <c r="FD1982" s="240"/>
      <c r="FE1982" s="240"/>
      <c r="FF1982" s="240"/>
      <c r="FG1982" s="240"/>
      <c r="FH1982" s="240"/>
      <c r="FI1982" s="240"/>
      <c r="FJ1982" s="240"/>
      <c r="FK1982" s="240"/>
      <c r="FL1982" s="240"/>
      <c r="FM1982" s="240"/>
      <c r="FN1982" s="240"/>
      <c r="FO1982" s="240"/>
      <c r="FP1982" s="240"/>
      <c r="FQ1982" s="240"/>
      <c r="FR1982" s="240"/>
      <c r="FS1982" s="240"/>
      <c r="FT1982" s="240"/>
      <c r="FU1982" s="240"/>
      <c r="FV1982" s="240"/>
      <c r="FW1982" s="240"/>
      <c r="FX1982" s="240"/>
      <c r="FY1982" s="240"/>
      <c r="FZ1982" s="240"/>
      <c r="GA1982" s="240"/>
      <c r="GB1982" s="240"/>
      <c r="GC1982" s="240"/>
      <c r="GD1982" s="240"/>
      <c r="GE1982" s="240"/>
      <c r="GF1982" s="240"/>
      <c r="GG1982" s="240"/>
      <c r="GH1982" s="240"/>
      <c r="GI1982" s="240"/>
      <c r="GJ1982" s="240"/>
      <c r="GK1982" s="240"/>
      <c r="GL1982" s="240"/>
      <c r="GM1982" s="240"/>
      <c r="GN1982" s="240"/>
      <c r="GO1982" s="240"/>
      <c r="GP1982" s="240"/>
      <c r="GQ1982" s="240"/>
      <c r="GR1982" s="240"/>
      <c r="GS1982" s="240"/>
      <c r="GT1982" s="240"/>
      <c r="GU1982" s="240"/>
      <c r="GV1982" s="240"/>
      <c r="GW1982" s="240"/>
      <c r="GX1982" s="240"/>
      <c r="GY1982" s="240"/>
      <c r="GZ1982" s="240"/>
      <c r="HA1982" s="240"/>
      <c r="HB1982" s="240"/>
      <c r="HC1982" s="240"/>
      <c r="HD1982" s="240"/>
      <c r="HE1982" s="240"/>
      <c r="HF1982" s="240"/>
      <c r="HG1982" s="240"/>
      <c r="HH1982" s="240"/>
      <c r="HI1982" s="240"/>
      <c r="HJ1982" s="240"/>
      <c r="HK1982" s="240"/>
      <c r="HL1982" s="240"/>
      <c r="HM1982" s="240"/>
      <c r="HN1982" s="240"/>
      <c r="HO1982" s="240"/>
      <c r="HP1982" s="240"/>
      <c r="HQ1982" s="240"/>
      <c r="HR1982" s="240"/>
      <c r="HS1982" s="240"/>
      <c r="HT1982" s="240"/>
      <c r="HU1982" s="240"/>
      <c r="HV1982" s="240"/>
      <c r="HW1982" s="240"/>
      <c r="HX1982" s="240"/>
      <c r="HY1982" s="240"/>
      <c r="HZ1982" s="240"/>
      <c r="IA1982" s="240"/>
      <c r="IB1982" s="240"/>
      <c r="IC1982" s="240"/>
      <c r="ID1982" s="240"/>
      <c r="IE1982" s="240"/>
      <c r="IF1982" s="240"/>
      <c r="IG1982" s="240"/>
      <c r="IH1982" s="240"/>
      <c r="II1982" s="240"/>
      <c r="IJ1982" s="240"/>
      <c r="IK1982" s="240"/>
      <c r="IL1982" s="240"/>
      <c r="IM1982" s="240"/>
      <c r="IN1982" s="240"/>
      <c r="IO1982" s="240"/>
      <c r="IP1982" s="240"/>
      <c r="IQ1982" s="240"/>
      <c r="IR1982" s="240"/>
      <c r="IS1982" s="240"/>
      <c r="IT1982" s="240"/>
      <c r="IU1982" s="240"/>
      <c r="IV1982" s="240"/>
      <c r="IW1982" s="240"/>
      <c r="IX1982" s="240"/>
      <c r="IY1982" s="240"/>
      <c r="IZ1982" s="240"/>
      <c r="JA1982" s="240"/>
      <c r="JB1982" s="240"/>
      <c r="JC1982" s="240"/>
    </row>
    <row r="1983" spans="1:263" s="1072" customFormat="1" ht="30" x14ac:dyDescent="0.25">
      <c r="A1983" s="363">
        <v>1</v>
      </c>
      <c r="B1983" s="363">
        <v>1</v>
      </c>
      <c r="C1983" s="745" t="s">
        <v>527</v>
      </c>
      <c r="D1983" s="302"/>
      <c r="E1983" s="302"/>
      <c r="F1983" s="2205">
        <f t="shared" si="2186"/>
        <v>7165</v>
      </c>
      <c r="G1983" s="950">
        <f t="shared" si="2186"/>
        <v>1791.25</v>
      </c>
      <c r="H1983" s="950">
        <f t="shared" si="2186"/>
        <v>2236</v>
      </c>
      <c r="I1983" s="2384">
        <f t="shared" si="2186"/>
        <v>124.82903000697836</v>
      </c>
      <c r="J1983" s="2887"/>
      <c r="K1983" s="2887"/>
      <c r="L1983" s="2888"/>
      <c r="M1983" s="2888"/>
      <c r="N1983" s="2888"/>
      <c r="O1983" s="2888"/>
      <c r="P1983" s="2888"/>
      <c r="Q1983" s="2888"/>
      <c r="R1983" s="3148">
        <f t="shared" ref="R1983:AB1983" si="2192">R1915</f>
        <v>0</v>
      </c>
      <c r="S1983" s="3148">
        <f t="shared" ref="S1983:T1983" si="2193">S1915</f>
        <v>0</v>
      </c>
      <c r="T1983" s="3148">
        <f t="shared" si="2193"/>
        <v>0</v>
      </c>
      <c r="U1983" s="3148">
        <f t="shared" si="2192"/>
        <v>0</v>
      </c>
      <c r="V1983" s="3148">
        <f t="shared" si="2192"/>
        <v>0</v>
      </c>
      <c r="W1983" s="3149">
        <f t="shared" si="2192"/>
        <v>0</v>
      </c>
      <c r="X1983" s="3148">
        <f t="shared" si="2192"/>
        <v>0</v>
      </c>
      <c r="Y1983" s="3148">
        <f t="shared" si="2192"/>
        <v>0</v>
      </c>
      <c r="Z1983" s="3150">
        <f t="shared" si="2192"/>
        <v>0</v>
      </c>
      <c r="AA1983" s="3150">
        <f t="shared" si="2192"/>
        <v>0</v>
      </c>
      <c r="AB1983" s="3148">
        <f t="shared" si="2192"/>
        <v>0</v>
      </c>
      <c r="AC1983" s="1152">
        <f t="shared" si="2189"/>
        <v>0</v>
      </c>
      <c r="AD1983" s="2955"/>
      <c r="AE1983" s="2583"/>
      <c r="AF1983" s="3340"/>
      <c r="AG1983" s="240"/>
      <c r="AH1983" s="240"/>
      <c r="AI1983" s="240"/>
      <c r="AJ1983" s="240"/>
      <c r="AK1983" s="240"/>
      <c r="AL1983" s="240"/>
      <c r="AM1983" s="240"/>
      <c r="AN1983" s="240"/>
      <c r="AO1983" s="240"/>
      <c r="AP1983" s="240"/>
      <c r="AQ1983" s="240"/>
      <c r="AR1983" s="240"/>
      <c r="AS1983" s="240"/>
      <c r="AT1983" s="240"/>
      <c r="AU1983" s="240"/>
      <c r="AV1983" s="240"/>
      <c r="AW1983" s="240"/>
      <c r="AX1983" s="240"/>
      <c r="AY1983" s="240"/>
      <c r="AZ1983" s="240"/>
      <c r="BA1983" s="240"/>
      <c r="BB1983" s="240"/>
      <c r="BC1983" s="240"/>
      <c r="BD1983" s="240"/>
      <c r="BE1983" s="240"/>
      <c r="BF1983" s="240"/>
      <c r="BG1983" s="240"/>
      <c r="BH1983" s="240"/>
      <c r="BI1983" s="240"/>
      <c r="BJ1983" s="240"/>
      <c r="BK1983" s="240"/>
      <c r="BL1983" s="240"/>
      <c r="BM1983" s="240"/>
      <c r="BN1983" s="240"/>
      <c r="BO1983" s="240"/>
      <c r="BP1983" s="240"/>
      <c r="BQ1983" s="240"/>
      <c r="BR1983" s="240"/>
      <c r="BS1983" s="240"/>
      <c r="BT1983" s="240"/>
      <c r="BU1983" s="240"/>
      <c r="BV1983" s="240"/>
      <c r="BW1983" s="240"/>
      <c r="BX1983" s="240"/>
      <c r="BY1983" s="240"/>
      <c r="BZ1983" s="240"/>
      <c r="CA1983" s="240"/>
      <c r="CB1983" s="240"/>
      <c r="CC1983" s="240"/>
      <c r="CD1983" s="240"/>
      <c r="CE1983" s="240"/>
      <c r="CF1983" s="240"/>
      <c r="CG1983" s="240"/>
      <c r="CH1983" s="240"/>
      <c r="CI1983" s="240"/>
      <c r="CJ1983" s="240"/>
      <c r="CK1983" s="240"/>
      <c r="CL1983" s="240"/>
      <c r="CM1983" s="240"/>
      <c r="CN1983" s="240"/>
      <c r="CO1983" s="240"/>
      <c r="CP1983" s="240"/>
      <c r="CQ1983" s="240"/>
      <c r="CR1983" s="240"/>
      <c r="CS1983" s="240"/>
      <c r="CT1983" s="240"/>
      <c r="CU1983" s="240"/>
      <c r="CV1983" s="240"/>
      <c r="CW1983" s="240"/>
      <c r="CX1983" s="240"/>
      <c r="CY1983" s="240"/>
      <c r="CZ1983" s="240"/>
      <c r="DA1983" s="240"/>
      <c r="DB1983" s="240"/>
      <c r="DC1983" s="240"/>
      <c r="DD1983" s="240"/>
      <c r="DE1983" s="240"/>
      <c r="DF1983" s="240"/>
      <c r="DG1983" s="240"/>
      <c r="DH1983" s="240"/>
      <c r="DI1983" s="240"/>
      <c r="DJ1983" s="240"/>
      <c r="DK1983" s="240"/>
      <c r="DL1983" s="240"/>
      <c r="DM1983" s="240"/>
      <c r="DN1983" s="240"/>
      <c r="DO1983" s="240"/>
      <c r="DP1983" s="240"/>
      <c r="DQ1983" s="240"/>
      <c r="DR1983" s="240"/>
      <c r="DS1983" s="240"/>
      <c r="DT1983" s="240"/>
      <c r="DU1983" s="240"/>
      <c r="DV1983" s="240"/>
      <c r="DW1983" s="240"/>
      <c r="DX1983" s="240"/>
      <c r="DY1983" s="240"/>
      <c r="DZ1983" s="240"/>
      <c r="EA1983" s="240"/>
      <c r="EB1983" s="240"/>
      <c r="EC1983" s="240"/>
      <c r="ED1983" s="240"/>
      <c r="EE1983" s="240"/>
      <c r="EF1983" s="240"/>
      <c r="EG1983" s="240"/>
      <c r="EH1983" s="240"/>
      <c r="EI1983" s="240"/>
      <c r="EJ1983" s="240"/>
      <c r="EK1983" s="240"/>
      <c r="EL1983" s="240"/>
      <c r="EM1983" s="240"/>
      <c r="EN1983" s="240"/>
      <c r="EO1983" s="240"/>
      <c r="EP1983" s="240"/>
      <c r="EQ1983" s="240"/>
      <c r="ER1983" s="240"/>
      <c r="ES1983" s="240"/>
      <c r="ET1983" s="240"/>
      <c r="EU1983" s="240"/>
      <c r="EV1983" s="240"/>
      <c r="EW1983" s="240"/>
      <c r="EX1983" s="240"/>
      <c r="EY1983" s="240"/>
      <c r="EZ1983" s="240"/>
      <c r="FA1983" s="240"/>
      <c r="FB1983" s="240"/>
      <c r="FC1983" s="240"/>
      <c r="FD1983" s="240"/>
      <c r="FE1983" s="240"/>
      <c r="FF1983" s="240"/>
      <c r="FG1983" s="240"/>
      <c r="FH1983" s="240"/>
      <c r="FI1983" s="240"/>
      <c r="FJ1983" s="240"/>
      <c r="FK1983" s="240"/>
      <c r="FL1983" s="240"/>
      <c r="FM1983" s="240"/>
      <c r="FN1983" s="240"/>
      <c r="FO1983" s="240"/>
      <c r="FP1983" s="240"/>
      <c r="FQ1983" s="240"/>
      <c r="FR1983" s="240"/>
      <c r="FS1983" s="240"/>
      <c r="FT1983" s="240"/>
      <c r="FU1983" s="240"/>
      <c r="FV1983" s="240"/>
      <c r="FW1983" s="240"/>
      <c r="FX1983" s="240"/>
      <c r="FY1983" s="240"/>
      <c r="FZ1983" s="240"/>
      <c r="GA1983" s="240"/>
      <c r="GB1983" s="240"/>
      <c r="GC1983" s="240"/>
      <c r="GD1983" s="240"/>
      <c r="GE1983" s="240"/>
      <c r="GF1983" s="240"/>
      <c r="GG1983" s="240"/>
      <c r="GH1983" s="240"/>
      <c r="GI1983" s="240"/>
      <c r="GJ1983" s="240"/>
      <c r="GK1983" s="240"/>
      <c r="GL1983" s="240"/>
      <c r="GM1983" s="240"/>
      <c r="GN1983" s="240"/>
      <c r="GO1983" s="240"/>
      <c r="GP1983" s="240"/>
      <c r="GQ1983" s="240"/>
      <c r="GR1983" s="240"/>
      <c r="GS1983" s="240"/>
      <c r="GT1983" s="240"/>
      <c r="GU1983" s="240"/>
      <c r="GV1983" s="240"/>
      <c r="GW1983" s="240"/>
      <c r="GX1983" s="240"/>
      <c r="GY1983" s="240"/>
      <c r="GZ1983" s="240"/>
      <c r="HA1983" s="240"/>
      <c r="HB1983" s="240"/>
      <c r="HC1983" s="240"/>
      <c r="HD1983" s="240"/>
      <c r="HE1983" s="240"/>
      <c r="HF1983" s="240"/>
      <c r="HG1983" s="240"/>
      <c r="HH1983" s="240"/>
      <c r="HI1983" s="240"/>
      <c r="HJ1983" s="240"/>
      <c r="HK1983" s="240"/>
      <c r="HL1983" s="240"/>
      <c r="HM1983" s="240"/>
      <c r="HN1983" s="240"/>
      <c r="HO1983" s="240"/>
      <c r="HP1983" s="240"/>
      <c r="HQ1983" s="240"/>
      <c r="HR1983" s="240"/>
      <c r="HS1983" s="240"/>
      <c r="HT1983" s="240"/>
      <c r="HU1983" s="240"/>
      <c r="HV1983" s="240"/>
      <c r="HW1983" s="240"/>
      <c r="HX1983" s="240"/>
      <c r="HY1983" s="240"/>
      <c r="HZ1983" s="240"/>
      <c r="IA1983" s="240"/>
      <c r="IB1983" s="240"/>
      <c r="IC1983" s="240"/>
      <c r="ID1983" s="240"/>
      <c r="IE1983" s="240"/>
      <c r="IF1983" s="240"/>
      <c r="IG1983" s="240"/>
      <c r="IH1983" s="240"/>
      <c r="II1983" s="240"/>
      <c r="IJ1983" s="240"/>
      <c r="IK1983" s="240"/>
      <c r="IL1983" s="240"/>
      <c r="IM1983" s="240"/>
      <c r="IN1983" s="240"/>
      <c r="IO1983" s="240"/>
      <c r="IP1983" s="240"/>
      <c r="IQ1983" s="240"/>
      <c r="IR1983" s="240"/>
      <c r="IS1983" s="240"/>
      <c r="IT1983" s="240"/>
      <c r="IU1983" s="240"/>
      <c r="IV1983" s="240"/>
      <c r="IW1983" s="240"/>
      <c r="IX1983" s="240"/>
      <c r="IY1983" s="240"/>
      <c r="IZ1983" s="240"/>
      <c r="JA1983" s="240"/>
      <c r="JB1983" s="240"/>
      <c r="JC1983" s="240"/>
    </row>
    <row r="1984" spans="1:263" s="1072" customFormat="1" ht="75" x14ac:dyDescent="0.25">
      <c r="A1984" s="363"/>
      <c r="B1984" s="363">
        <v>1</v>
      </c>
      <c r="C1984" s="445" t="s">
        <v>528</v>
      </c>
      <c r="D1984" s="302"/>
      <c r="E1984" s="302"/>
      <c r="F1984" s="2205">
        <f t="shared" si="2186"/>
        <v>3324</v>
      </c>
      <c r="G1984" s="950">
        <f t="shared" si="2186"/>
        <v>831</v>
      </c>
      <c r="H1984" s="950">
        <f t="shared" si="2186"/>
        <v>1650</v>
      </c>
      <c r="I1984" s="2384">
        <f t="shared" si="2186"/>
        <v>198.55595667870037</v>
      </c>
      <c r="J1984" s="2887"/>
      <c r="K1984" s="2887"/>
      <c r="L1984" s="2888"/>
      <c r="M1984" s="2888"/>
      <c r="N1984" s="2888"/>
      <c r="O1984" s="2888"/>
      <c r="P1984" s="2888"/>
      <c r="Q1984" s="2888"/>
      <c r="R1984" s="3148">
        <f t="shared" ref="R1984:AB1984" si="2194">R1916</f>
        <v>0</v>
      </c>
      <c r="S1984" s="3148">
        <f t="shared" ref="S1984:T1984" si="2195">S1916</f>
        <v>0</v>
      </c>
      <c r="T1984" s="3148">
        <f t="shared" si="2195"/>
        <v>0</v>
      </c>
      <c r="U1984" s="3148">
        <f t="shared" si="2194"/>
        <v>0</v>
      </c>
      <c r="V1984" s="3148">
        <f t="shared" si="2194"/>
        <v>0</v>
      </c>
      <c r="W1984" s="3149">
        <f t="shared" si="2194"/>
        <v>0</v>
      </c>
      <c r="X1984" s="3148">
        <f t="shared" si="2194"/>
        <v>0</v>
      </c>
      <c r="Y1984" s="3148">
        <f t="shared" si="2194"/>
        <v>0</v>
      </c>
      <c r="Z1984" s="3150">
        <f t="shared" si="2194"/>
        <v>0</v>
      </c>
      <c r="AA1984" s="3150">
        <f t="shared" si="2194"/>
        <v>0</v>
      </c>
      <c r="AB1984" s="3148">
        <f t="shared" si="2194"/>
        <v>0</v>
      </c>
      <c r="AC1984" s="1152">
        <f t="shared" si="2189"/>
        <v>0</v>
      </c>
      <c r="AD1984" s="2955"/>
      <c r="AE1984" s="2583"/>
      <c r="AF1984" s="3340"/>
      <c r="AG1984" s="240"/>
      <c r="AH1984" s="240"/>
      <c r="AI1984" s="240"/>
      <c r="AJ1984" s="240"/>
      <c r="AK1984" s="240"/>
      <c r="AL1984" s="240"/>
      <c r="AM1984" s="240"/>
      <c r="AN1984" s="240"/>
      <c r="AO1984" s="240"/>
      <c r="AP1984" s="240"/>
      <c r="AQ1984" s="240"/>
      <c r="AR1984" s="240"/>
      <c r="AS1984" s="240"/>
      <c r="AT1984" s="240"/>
      <c r="AU1984" s="240"/>
      <c r="AV1984" s="240"/>
      <c r="AW1984" s="240"/>
      <c r="AX1984" s="240"/>
      <c r="AY1984" s="240"/>
      <c r="AZ1984" s="240"/>
      <c r="BA1984" s="240"/>
      <c r="BB1984" s="240"/>
      <c r="BC1984" s="240"/>
      <c r="BD1984" s="240"/>
      <c r="BE1984" s="240"/>
      <c r="BF1984" s="240"/>
      <c r="BG1984" s="240"/>
      <c r="BH1984" s="240"/>
      <c r="BI1984" s="240"/>
      <c r="BJ1984" s="240"/>
      <c r="BK1984" s="240"/>
      <c r="BL1984" s="240"/>
      <c r="BM1984" s="240"/>
      <c r="BN1984" s="240"/>
      <c r="BO1984" s="240"/>
      <c r="BP1984" s="240"/>
      <c r="BQ1984" s="240"/>
      <c r="BR1984" s="240"/>
      <c r="BS1984" s="240"/>
      <c r="BT1984" s="240"/>
      <c r="BU1984" s="240"/>
      <c r="BV1984" s="240"/>
      <c r="BW1984" s="240"/>
      <c r="BX1984" s="240"/>
      <c r="BY1984" s="240"/>
      <c r="BZ1984" s="240"/>
      <c r="CA1984" s="240"/>
      <c r="CB1984" s="240"/>
      <c r="CC1984" s="240"/>
      <c r="CD1984" s="240"/>
      <c r="CE1984" s="240"/>
      <c r="CF1984" s="240"/>
      <c r="CG1984" s="240"/>
      <c r="CH1984" s="240"/>
      <c r="CI1984" s="240"/>
      <c r="CJ1984" s="240"/>
      <c r="CK1984" s="240"/>
      <c r="CL1984" s="240"/>
      <c r="CM1984" s="240"/>
      <c r="CN1984" s="240"/>
      <c r="CO1984" s="240"/>
      <c r="CP1984" s="240"/>
      <c r="CQ1984" s="240"/>
      <c r="CR1984" s="240"/>
      <c r="CS1984" s="240"/>
      <c r="CT1984" s="240"/>
      <c r="CU1984" s="240"/>
      <c r="CV1984" s="240"/>
      <c r="CW1984" s="240"/>
      <c r="CX1984" s="240"/>
      <c r="CY1984" s="240"/>
      <c r="CZ1984" s="240"/>
      <c r="DA1984" s="240"/>
      <c r="DB1984" s="240"/>
      <c r="DC1984" s="240"/>
      <c r="DD1984" s="240"/>
      <c r="DE1984" s="240"/>
      <c r="DF1984" s="240"/>
      <c r="DG1984" s="240"/>
      <c r="DH1984" s="240"/>
      <c r="DI1984" s="240"/>
      <c r="DJ1984" s="240"/>
      <c r="DK1984" s="240"/>
      <c r="DL1984" s="240"/>
      <c r="DM1984" s="240"/>
      <c r="DN1984" s="240"/>
      <c r="DO1984" s="240"/>
      <c r="DP1984" s="240"/>
      <c r="DQ1984" s="240"/>
      <c r="DR1984" s="240"/>
      <c r="DS1984" s="240"/>
      <c r="DT1984" s="240"/>
      <c r="DU1984" s="240"/>
      <c r="DV1984" s="240"/>
      <c r="DW1984" s="240"/>
      <c r="DX1984" s="240"/>
      <c r="DY1984" s="240"/>
      <c r="DZ1984" s="240"/>
      <c r="EA1984" s="240"/>
      <c r="EB1984" s="240"/>
      <c r="EC1984" s="240"/>
      <c r="ED1984" s="240"/>
      <c r="EE1984" s="240"/>
      <c r="EF1984" s="240"/>
      <c r="EG1984" s="240"/>
      <c r="EH1984" s="240"/>
      <c r="EI1984" s="240"/>
      <c r="EJ1984" s="240"/>
      <c r="EK1984" s="240"/>
      <c r="EL1984" s="240"/>
      <c r="EM1984" s="240"/>
      <c r="EN1984" s="240"/>
      <c r="EO1984" s="240"/>
      <c r="EP1984" s="240"/>
      <c r="EQ1984" s="240"/>
      <c r="ER1984" s="240"/>
      <c r="ES1984" s="240"/>
      <c r="ET1984" s="240"/>
      <c r="EU1984" s="240"/>
      <c r="EV1984" s="240"/>
      <c r="EW1984" s="240"/>
      <c r="EX1984" s="240"/>
      <c r="EY1984" s="240"/>
      <c r="EZ1984" s="240"/>
      <c r="FA1984" s="240"/>
      <c r="FB1984" s="240"/>
      <c r="FC1984" s="240"/>
      <c r="FD1984" s="240"/>
      <c r="FE1984" s="240"/>
      <c r="FF1984" s="240"/>
      <c r="FG1984" s="240"/>
      <c r="FH1984" s="240"/>
      <c r="FI1984" s="240"/>
      <c r="FJ1984" s="240"/>
      <c r="FK1984" s="240"/>
      <c r="FL1984" s="240"/>
      <c r="FM1984" s="240"/>
      <c r="FN1984" s="240"/>
      <c r="FO1984" s="240"/>
      <c r="FP1984" s="240"/>
      <c r="FQ1984" s="240"/>
      <c r="FR1984" s="240"/>
      <c r="FS1984" s="240"/>
      <c r="FT1984" s="240"/>
      <c r="FU1984" s="240"/>
      <c r="FV1984" s="240"/>
      <c r="FW1984" s="240"/>
      <c r="FX1984" s="240"/>
      <c r="FY1984" s="240"/>
      <c r="FZ1984" s="240"/>
      <c r="GA1984" s="240"/>
      <c r="GB1984" s="240"/>
      <c r="GC1984" s="240"/>
      <c r="GD1984" s="240"/>
      <c r="GE1984" s="240"/>
      <c r="GF1984" s="240"/>
      <c r="GG1984" s="240"/>
      <c r="GH1984" s="240"/>
      <c r="GI1984" s="240"/>
      <c r="GJ1984" s="240"/>
      <c r="GK1984" s="240"/>
      <c r="GL1984" s="240"/>
      <c r="GM1984" s="240"/>
      <c r="GN1984" s="240"/>
      <c r="GO1984" s="240"/>
      <c r="GP1984" s="240"/>
      <c r="GQ1984" s="240"/>
      <c r="GR1984" s="240"/>
      <c r="GS1984" s="240"/>
      <c r="GT1984" s="240"/>
      <c r="GU1984" s="240"/>
      <c r="GV1984" s="240"/>
      <c r="GW1984" s="240"/>
      <c r="GX1984" s="240"/>
      <c r="GY1984" s="240"/>
      <c r="GZ1984" s="240"/>
      <c r="HA1984" s="240"/>
      <c r="HB1984" s="240"/>
      <c r="HC1984" s="240"/>
      <c r="HD1984" s="240"/>
      <c r="HE1984" s="240"/>
      <c r="HF1984" s="240"/>
      <c r="HG1984" s="240"/>
      <c r="HH1984" s="240"/>
      <c r="HI1984" s="240"/>
      <c r="HJ1984" s="240"/>
      <c r="HK1984" s="240"/>
      <c r="HL1984" s="240"/>
      <c r="HM1984" s="240"/>
      <c r="HN1984" s="240"/>
      <c r="HO1984" s="240"/>
      <c r="HP1984" s="240"/>
      <c r="HQ1984" s="240"/>
      <c r="HR1984" s="240"/>
      <c r="HS1984" s="240"/>
      <c r="HT1984" s="240"/>
      <c r="HU1984" s="240"/>
      <c r="HV1984" s="240"/>
      <c r="HW1984" s="240"/>
      <c r="HX1984" s="240"/>
      <c r="HY1984" s="240"/>
      <c r="HZ1984" s="240"/>
      <c r="IA1984" s="240"/>
      <c r="IB1984" s="240"/>
      <c r="IC1984" s="240"/>
      <c r="ID1984" s="240"/>
      <c r="IE1984" s="240"/>
      <c r="IF1984" s="240"/>
      <c r="IG1984" s="240"/>
      <c r="IH1984" s="240"/>
      <c r="II1984" s="240"/>
      <c r="IJ1984" s="240"/>
      <c r="IK1984" s="240"/>
      <c r="IL1984" s="240"/>
      <c r="IM1984" s="240"/>
      <c r="IN1984" s="240"/>
      <c r="IO1984" s="240"/>
      <c r="IP1984" s="240"/>
      <c r="IQ1984" s="240"/>
      <c r="IR1984" s="240"/>
      <c r="IS1984" s="240"/>
      <c r="IT1984" s="240"/>
      <c r="IU1984" s="240"/>
      <c r="IV1984" s="240"/>
      <c r="IW1984" s="240"/>
      <c r="IX1984" s="240"/>
      <c r="IY1984" s="240"/>
      <c r="IZ1984" s="240"/>
      <c r="JA1984" s="240"/>
      <c r="JB1984" s="240"/>
      <c r="JC1984" s="240"/>
    </row>
    <row r="1985" spans="1:263" s="1072" customFormat="1" ht="45" x14ac:dyDescent="0.25">
      <c r="A1985" s="363"/>
      <c r="B1985" s="363">
        <v>1</v>
      </c>
      <c r="C1985" s="302" t="s">
        <v>529</v>
      </c>
      <c r="D1985" s="302"/>
      <c r="E1985" s="302"/>
      <c r="F1985" s="2205">
        <f t="shared" si="2186"/>
        <v>9200</v>
      </c>
      <c r="G1985" s="950">
        <f t="shared" si="2186"/>
        <v>2300</v>
      </c>
      <c r="H1985" s="950">
        <f t="shared" si="2186"/>
        <v>2194</v>
      </c>
      <c r="I1985" s="2384">
        <f t="shared" si="2186"/>
        <v>95.391304347826093</v>
      </c>
      <c r="J1985" s="2887"/>
      <c r="K1985" s="2887"/>
      <c r="L1985" s="2888"/>
      <c r="M1985" s="2888"/>
      <c r="N1985" s="2888"/>
      <c r="O1985" s="2888"/>
      <c r="P1985" s="2888"/>
      <c r="Q1985" s="2888"/>
      <c r="R1985" s="3148">
        <f t="shared" ref="R1985:AB1985" si="2196">R1917</f>
        <v>0</v>
      </c>
      <c r="S1985" s="3148">
        <f t="shared" ref="S1985:T1985" si="2197">S1917</f>
        <v>0</v>
      </c>
      <c r="T1985" s="3148">
        <f t="shared" si="2197"/>
        <v>0</v>
      </c>
      <c r="U1985" s="3148">
        <f t="shared" si="2196"/>
        <v>0</v>
      </c>
      <c r="V1985" s="3148">
        <f t="shared" si="2196"/>
        <v>0</v>
      </c>
      <c r="W1985" s="3149">
        <f t="shared" si="2196"/>
        <v>0</v>
      </c>
      <c r="X1985" s="3148">
        <f t="shared" si="2196"/>
        <v>0</v>
      </c>
      <c r="Y1985" s="3148">
        <f t="shared" si="2196"/>
        <v>0</v>
      </c>
      <c r="Z1985" s="3150">
        <f t="shared" si="2196"/>
        <v>0</v>
      </c>
      <c r="AA1985" s="3150">
        <f t="shared" si="2196"/>
        <v>0</v>
      </c>
      <c r="AB1985" s="3148">
        <f t="shared" si="2196"/>
        <v>0</v>
      </c>
      <c r="AC1985" s="1152">
        <f t="shared" si="2189"/>
        <v>0</v>
      </c>
      <c r="AD1985" s="2955"/>
      <c r="AE1985" s="2583"/>
      <c r="AF1985" s="3340"/>
      <c r="AG1985" s="240"/>
      <c r="AH1985" s="240"/>
      <c r="AI1985" s="240"/>
      <c r="AJ1985" s="240"/>
      <c r="AK1985" s="240"/>
      <c r="AL1985" s="240"/>
      <c r="AM1985" s="240"/>
      <c r="AN1985" s="240"/>
      <c r="AO1985" s="240"/>
      <c r="AP1985" s="240"/>
      <c r="AQ1985" s="240"/>
      <c r="AR1985" s="240"/>
      <c r="AS1985" s="240"/>
      <c r="AT1985" s="240"/>
      <c r="AU1985" s="240"/>
      <c r="AV1985" s="240"/>
      <c r="AW1985" s="240"/>
      <c r="AX1985" s="240"/>
      <c r="AY1985" s="240"/>
      <c r="AZ1985" s="240"/>
      <c r="BA1985" s="240"/>
      <c r="BB1985" s="240"/>
      <c r="BC1985" s="240"/>
      <c r="BD1985" s="240"/>
      <c r="BE1985" s="240"/>
      <c r="BF1985" s="240"/>
      <c r="BG1985" s="240"/>
      <c r="BH1985" s="240"/>
      <c r="BI1985" s="240"/>
      <c r="BJ1985" s="240"/>
      <c r="BK1985" s="240"/>
      <c r="BL1985" s="240"/>
      <c r="BM1985" s="240"/>
      <c r="BN1985" s="240"/>
      <c r="BO1985" s="240"/>
      <c r="BP1985" s="240"/>
      <c r="BQ1985" s="240"/>
      <c r="BR1985" s="240"/>
      <c r="BS1985" s="240"/>
      <c r="BT1985" s="240"/>
      <c r="BU1985" s="240"/>
      <c r="BV1985" s="240"/>
      <c r="BW1985" s="240"/>
      <c r="BX1985" s="240"/>
      <c r="BY1985" s="240"/>
      <c r="BZ1985" s="240"/>
      <c r="CA1985" s="240"/>
      <c r="CB1985" s="240"/>
      <c r="CC1985" s="240"/>
      <c r="CD1985" s="240"/>
      <c r="CE1985" s="240"/>
      <c r="CF1985" s="240"/>
      <c r="CG1985" s="240"/>
      <c r="CH1985" s="240"/>
      <c r="CI1985" s="240"/>
      <c r="CJ1985" s="240"/>
      <c r="CK1985" s="240"/>
      <c r="CL1985" s="240"/>
      <c r="CM1985" s="240"/>
      <c r="CN1985" s="240"/>
      <c r="CO1985" s="240"/>
      <c r="CP1985" s="240"/>
      <c r="CQ1985" s="240"/>
      <c r="CR1985" s="240"/>
      <c r="CS1985" s="240"/>
      <c r="CT1985" s="240"/>
      <c r="CU1985" s="240"/>
      <c r="CV1985" s="240"/>
      <c r="CW1985" s="240"/>
      <c r="CX1985" s="240"/>
      <c r="CY1985" s="240"/>
      <c r="CZ1985" s="240"/>
      <c r="DA1985" s="240"/>
      <c r="DB1985" s="240"/>
      <c r="DC1985" s="240"/>
      <c r="DD1985" s="240"/>
      <c r="DE1985" s="240"/>
      <c r="DF1985" s="240"/>
      <c r="DG1985" s="240"/>
      <c r="DH1985" s="240"/>
      <c r="DI1985" s="240"/>
      <c r="DJ1985" s="240"/>
      <c r="DK1985" s="240"/>
      <c r="DL1985" s="240"/>
      <c r="DM1985" s="240"/>
      <c r="DN1985" s="240"/>
      <c r="DO1985" s="240"/>
      <c r="DP1985" s="240"/>
      <c r="DQ1985" s="240"/>
      <c r="DR1985" s="240"/>
      <c r="DS1985" s="240"/>
      <c r="DT1985" s="240"/>
      <c r="DU1985" s="240"/>
      <c r="DV1985" s="240"/>
      <c r="DW1985" s="240"/>
      <c r="DX1985" s="240"/>
      <c r="DY1985" s="240"/>
      <c r="DZ1985" s="240"/>
      <c r="EA1985" s="240"/>
      <c r="EB1985" s="240"/>
      <c r="EC1985" s="240"/>
      <c r="ED1985" s="240"/>
      <c r="EE1985" s="240"/>
      <c r="EF1985" s="240"/>
      <c r="EG1985" s="240"/>
      <c r="EH1985" s="240"/>
      <c r="EI1985" s="240"/>
      <c r="EJ1985" s="240"/>
      <c r="EK1985" s="240"/>
      <c r="EL1985" s="240"/>
      <c r="EM1985" s="240"/>
      <c r="EN1985" s="240"/>
      <c r="EO1985" s="240"/>
      <c r="EP1985" s="240"/>
      <c r="EQ1985" s="240"/>
      <c r="ER1985" s="240"/>
      <c r="ES1985" s="240"/>
      <c r="ET1985" s="240"/>
      <c r="EU1985" s="240"/>
      <c r="EV1985" s="240"/>
      <c r="EW1985" s="240"/>
      <c r="EX1985" s="240"/>
      <c r="EY1985" s="240"/>
      <c r="EZ1985" s="240"/>
      <c r="FA1985" s="240"/>
      <c r="FB1985" s="240"/>
      <c r="FC1985" s="240"/>
      <c r="FD1985" s="240"/>
      <c r="FE1985" s="240"/>
      <c r="FF1985" s="240"/>
      <c r="FG1985" s="240"/>
      <c r="FH1985" s="240"/>
      <c r="FI1985" s="240"/>
      <c r="FJ1985" s="240"/>
      <c r="FK1985" s="240"/>
      <c r="FL1985" s="240"/>
      <c r="FM1985" s="240"/>
      <c r="FN1985" s="240"/>
      <c r="FO1985" s="240"/>
      <c r="FP1985" s="240"/>
      <c r="FQ1985" s="240"/>
      <c r="FR1985" s="240"/>
      <c r="FS1985" s="240"/>
      <c r="FT1985" s="240"/>
      <c r="FU1985" s="240"/>
      <c r="FV1985" s="240"/>
      <c r="FW1985" s="240"/>
      <c r="FX1985" s="240"/>
      <c r="FY1985" s="240"/>
      <c r="FZ1985" s="240"/>
      <c r="GA1985" s="240"/>
      <c r="GB1985" s="240"/>
      <c r="GC1985" s="240"/>
      <c r="GD1985" s="240"/>
      <c r="GE1985" s="240"/>
      <c r="GF1985" s="240"/>
      <c r="GG1985" s="240"/>
      <c r="GH1985" s="240"/>
      <c r="GI1985" s="240"/>
      <c r="GJ1985" s="240"/>
      <c r="GK1985" s="240"/>
      <c r="GL1985" s="240"/>
      <c r="GM1985" s="240"/>
      <c r="GN1985" s="240"/>
      <c r="GO1985" s="240"/>
      <c r="GP1985" s="240"/>
      <c r="GQ1985" s="240"/>
      <c r="GR1985" s="240"/>
      <c r="GS1985" s="240"/>
      <c r="GT1985" s="240"/>
      <c r="GU1985" s="240"/>
      <c r="GV1985" s="240"/>
      <c r="GW1985" s="240"/>
      <c r="GX1985" s="240"/>
      <c r="GY1985" s="240"/>
      <c r="GZ1985" s="240"/>
      <c r="HA1985" s="240"/>
      <c r="HB1985" s="240"/>
      <c r="HC1985" s="240"/>
      <c r="HD1985" s="240"/>
      <c r="HE1985" s="240"/>
      <c r="HF1985" s="240"/>
      <c r="HG1985" s="240"/>
      <c r="HH1985" s="240"/>
      <c r="HI1985" s="240"/>
      <c r="HJ1985" s="240"/>
      <c r="HK1985" s="240"/>
      <c r="HL1985" s="240"/>
      <c r="HM1985" s="240"/>
      <c r="HN1985" s="240"/>
      <c r="HO1985" s="240"/>
      <c r="HP1985" s="240"/>
      <c r="HQ1985" s="240"/>
      <c r="HR1985" s="240"/>
      <c r="HS1985" s="240"/>
      <c r="HT1985" s="240"/>
      <c r="HU1985" s="240"/>
      <c r="HV1985" s="240"/>
      <c r="HW1985" s="240"/>
      <c r="HX1985" s="240"/>
      <c r="HY1985" s="240"/>
      <c r="HZ1985" s="240"/>
      <c r="IA1985" s="240"/>
      <c r="IB1985" s="240"/>
      <c r="IC1985" s="240"/>
      <c r="ID1985" s="240"/>
      <c r="IE1985" s="240"/>
      <c r="IF1985" s="240"/>
      <c r="IG1985" s="240"/>
      <c r="IH1985" s="240"/>
      <c r="II1985" s="240"/>
      <c r="IJ1985" s="240"/>
      <c r="IK1985" s="240"/>
      <c r="IL1985" s="240"/>
      <c r="IM1985" s="240"/>
      <c r="IN1985" s="240"/>
      <c r="IO1985" s="240"/>
      <c r="IP1985" s="240"/>
      <c r="IQ1985" s="240"/>
      <c r="IR1985" s="240"/>
      <c r="IS1985" s="240"/>
      <c r="IT1985" s="240"/>
      <c r="IU1985" s="240"/>
      <c r="IV1985" s="240"/>
      <c r="IW1985" s="240"/>
      <c r="IX1985" s="240"/>
      <c r="IY1985" s="240"/>
      <c r="IZ1985" s="240"/>
      <c r="JA1985" s="240"/>
      <c r="JB1985" s="240"/>
      <c r="JC1985" s="240"/>
    </row>
    <row r="1986" spans="1:263" s="1072" customFormat="1" ht="105" x14ac:dyDescent="0.25">
      <c r="A1986" s="363"/>
      <c r="B1986" s="363">
        <v>1</v>
      </c>
      <c r="C1986" s="302" t="s">
        <v>530</v>
      </c>
      <c r="D1986" s="302"/>
      <c r="E1986" s="302"/>
      <c r="F1986" s="2205">
        <f t="shared" si="2186"/>
        <v>2800</v>
      </c>
      <c r="G1986" s="950">
        <f t="shared" si="2186"/>
        <v>700</v>
      </c>
      <c r="H1986" s="950">
        <f t="shared" si="2186"/>
        <v>134</v>
      </c>
      <c r="I1986" s="2384">
        <f t="shared" si="2186"/>
        <v>19.142857142857142</v>
      </c>
      <c r="J1986" s="2887"/>
      <c r="K1986" s="2887"/>
      <c r="L1986" s="2888"/>
      <c r="M1986" s="2888"/>
      <c r="N1986" s="2888"/>
      <c r="O1986" s="2888"/>
      <c r="P1986" s="2888"/>
      <c r="Q1986" s="2888"/>
      <c r="R1986" s="3148">
        <f t="shared" ref="R1986:AB1986" si="2198">R1918</f>
        <v>0</v>
      </c>
      <c r="S1986" s="3148">
        <f t="shared" ref="S1986:T1986" si="2199">S1918</f>
        <v>0</v>
      </c>
      <c r="T1986" s="3148">
        <f t="shared" si="2199"/>
        <v>0</v>
      </c>
      <c r="U1986" s="3148">
        <f t="shared" si="2198"/>
        <v>0</v>
      </c>
      <c r="V1986" s="3148">
        <f t="shared" si="2198"/>
        <v>0</v>
      </c>
      <c r="W1986" s="3149">
        <f t="shared" si="2198"/>
        <v>0</v>
      </c>
      <c r="X1986" s="3148">
        <f t="shared" si="2198"/>
        <v>0</v>
      </c>
      <c r="Y1986" s="3148">
        <f t="shared" si="2198"/>
        <v>0</v>
      </c>
      <c r="Z1986" s="3150">
        <f t="shared" si="2198"/>
        <v>0</v>
      </c>
      <c r="AA1986" s="3150">
        <f t="shared" si="2198"/>
        <v>0</v>
      </c>
      <c r="AB1986" s="3148">
        <f t="shared" si="2198"/>
        <v>0</v>
      </c>
      <c r="AC1986" s="1152">
        <f t="shared" si="2189"/>
        <v>0</v>
      </c>
      <c r="AD1986" s="2955"/>
      <c r="AE1986" s="2583"/>
      <c r="AF1986" s="3340"/>
      <c r="AG1986" s="240"/>
      <c r="AH1986" s="240"/>
      <c r="AI1986" s="240"/>
      <c r="AJ1986" s="240"/>
      <c r="AK1986" s="240"/>
      <c r="AL1986" s="240"/>
      <c r="AM1986" s="240"/>
      <c r="AN1986" s="240"/>
      <c r="AO1986" s="240"/>
      <c r="AP1986" s="240"/>
      <c r="AQ1986" s="240"/>
      <c r="AR1986" s="240"/>
      <c r="AS1986" s="240"/>
      <c r="AT1986" s="240"/>
      <c r="AU1986" s="240"/>
      <c r="AV1986" s="240"/>
      <c r="AW1986" s="240"/>
      <c r="AX1986" s="240"/>
      <c r="AY1986" s="240"/>
      <c r="AZ1986" s="240"/>
      <c r="BA1986" s="240"/>
      <c r="BB1986" s="240"/>
      <c r="BC1986" s="240"/>
      <c r="BD1986" s="240"/>
      <c r="BE1986" s="240"/>
      <c r="BF1986" s="240"/>
      <c r="BG1986" s="240"/>
      <c r="BH1986" s="240"/>
      <c r="BI1986" s="240"/>
      <c r="BJ1986" s="240"/>
      <c r="BK1986" s="240"/>
      <c r="BL1986" s="240"/>
      <c r="BM1986" s="240"/>
      <c r="BN1986" s="240"/>
      <c r="BO1986" s="240"/>
      <c r="BP1986" s="240"/>
      <c r="BQ1986" s="240"/>
      <c r="BR1986" s="240"/>
      <c r="BS1986" s="240"/>
      <c r="BT1986" s="240"/>
      <c r="BU1986" s="240"/>
      <c r="BV1986" s="240"/>
      <c r="BW1986" s="240"/>
      <c r="BX1986" s="240"/>
      <c r="BY1986" s="240"/>
      <c r="BZ1986" s="240"/>
      <c r="CA1986" s="240"/>
      <c r="CB1986" s="240"/>
      <c r="CC1986" s="240"/>
      <c r="CD1986" s="240"/>
      <c r="CE1986" s="240"/>
      <c r="CF1986" s="240"/>
      <c r="CG1986" s="240"/>
      <c r="CH1986" s="240"/>
      <c r="CI1986" s="240"/>
      <c r="CJ1986" s="240"/>
      <c r="CK1986" s="240"/>
      <c r="CL1986" s="240"/>
      <c r="CM1986" s="240"/>
      <c r="CN1986" s="240"/>
      <c r="CO1986" s="240"/>
      <c r="CP1986" s="240"/>
      <c r="CQ1986" s="240"/>
      <c r="CR1986" s="240"/>
      <c r="CS1986" s="240"/>
      <c r="CT1986" s="240"/>
      <c r="CU1986" s="240"/>
      <c r="CV1986" s="240"/>
      <c r="CW1986" s="240"/>
      <c r="CX1986" s="240"/>
      <c r="CY1986" s="240"/>
      <c r="CZ1986" s="240"/>
      <c r="DA1986" s="240"/>
      <c r="DB1986" s="240"/>
      <c r="DC1986" s="240"/>
      <c r="DD1986" s="240"/>
      <c r="DE1986" s="240"/>
      <c r="DF1986" s="240"/>
      <c r="DG1986" s="240"/>
      <c r="DH1986" s="240"/>
      <c r="DI1986" s="240"/>
      <c r="DJ1986" s="240"/>
      <c r="DK1986" s="240"/>
      <c r="DL1986" s="240"/>
      <c r="DM1986" s="240"/>
      <c r="DN1986" s="240"/>
      <c r="DO1986" s="240"/>
      <c r="DP1986" s="240"/>
      <c r="DQ1986" s="240"/>
      <c r="DR1986" s="240"/>
      <c r="DS1986" s="240"/>
      <c r="DT1986" s="240"/>
      <c r="DU1986" s="240"/>
      <c r="DV1986" s="240"/>
      <c r="DW1986" s="240"/>
      <c r="DX1986" s="240"/>
      <c r="DY1986" s="240"/>
      <c r="DZ1986" s="240"/>
      <c r="EA1986" s="240"/>
      <c r="EB1986" s="240"/>
      <c r="EC1986" s="240"/>
      <c r="ED1986" s="240"/>
      <c r="EE1986" s="240"/>
      <c r="EF1986" s="240"/>
      <c r="EG1986" s="240"/>
      <c r="EH1986" s="240"/>
      <c r="EI1986" s="240"/>
      <c r="EJ1986" s="240"/>
      <c r="EK1986" s="240"/>
      <c r="EL1986" s="240"/>
      <c r="EM1986" s="240"/>
      <c r="EN1986" s="240"/>
      <c r="EO1986" s="240"/>
      <c r="EP1986" s="240"/>
      <c r="EQ1986" s="240"/>
      <c r="ER1986" s="240"/>
      <c r="ES1986" s="240"/>
      <c r="ET1986" s="240"/>
      <c r="EU1986" s="240"/>
      <c r="EV1986" s="240"/>
      <c r="EW1986" s="240"/>
      <c r="EX1986" s="240"/>
      <c r="EY1986" s="240"/>
      <c r="EZ1986" s="240"/>
      <c r="FA1986" s="240"/>
      <c r="FB1986" s="240"/>
      <c r="FC1986" s="240"/>
      <c r="FD1986" s="240"/>
      <c r="FE1986" s="240"/>
      <c r="FF1986" s="240"/>
      <c r="FG1986" s="240"/>
      <c r="FH1986" s="240"/>
      <c r="FI1986" s="240"/>
      <c r="FJ1986" s="240"/>
      <c r="FK1986" s="240"/>
      <c r="FL1986" s="240"/>
      <c r="FM1986" s="240"/>
      <c r="FN1986" s="240"/>
      <c r="FO1986" s="240"/>
      <c r="FP1986" s="240"/>
      <c r="FQ1986" s="240"/>
      <c r="FR1986" s="240"/>
      <c r="FS1986" s="240"/>
      <c r="FT1986" s="240"/>
      <c r="FU1986" s="240"/>
      <c r="FV1986" s="240"/>
      <c r="FW1986" s="240"/>
      <c r="FX1986" s="240"/>
      <c r="FY1986" s="240"/>
      <c r="FZ1986" s="240"/>
      <c r="GA1986" s="240"/>
      <c r="GB1986" s="240"/>
      <c r="GC1986" s="240"/>
      <c r="GD1986" s="240"/>
      <c r="GE1986" s="240"/>
      <c r="GF1986" s="240"/>
      <c r="GG1986" s="240"/>
      <c r="GH1986" s="240"/>
      <c r="GI1986" s="240"/>
      <c r="GJ1986" s="240"/>
      <c r="GK1986" s="240"/>
      <c r="GL1986" s="240"/>
      <c r="GM1986" s="240"/>
      <c r="GN1986" s="240"/>
      <c r="GO1986" s="240"/>
      <c r="GP1986" s="240"/>
      <c r="GQ1986" s="240"/>
      <c r="GR1986" s="240"/>
      <c r="GS1986" s="240"/>
      <c r="GT1986" s="240"/>
      <c r="GU1986" s="240"/>
      <c r="GV1986" s="240"/>
      <c r="GW1986" s="240"/>
      <c r="GX1986" s="240"/>
      <c r="GY1986" s="240"/>
      <c r="GZ1986" s="240"/>
      <c r="HA1986" s="240"/>
      <c r="HB1986" s="240"/>
      <c r="HC1986" s="240"/>
      <c r="HD1986" s="240"/>
      <c r="HE1986" s="240"/>
      <c r="HF1986" s="240"/>
      <c r="HG1986" s="240"/>
      <c r="HH1986" s="240"/>
      <c r="HI1986" s="240"/>
      <c r="HJ1986" s="240"/>
      <c r="HK1986" s="240"/>
      <c r="HL1986" s="240"/>
      <c r="HM1986" s="240"/>
      <c r="HN1986" s="240"/>
      <c r="HO1986" s="240"/>
      <c r="HP1986" s="240"/>
      <c r="HQ1986" s="240"/>
      <c r="HR1986" s="240"/>
      <c r="HS1986" s="240"/>
      <c r="HT1986" s="240"/>
      <c r="HU1986" s="240"/>
      <c r="HV1986" s="240"/>
      <c r="HW1986" s="240"/>
      <c r="HX1986" s="240"/>
      <c r="HY1986" s="240"/>
      <c r="HZ1986" s="240"/>
      <c r="IA1986" s="240"/>
      <c r="IB1986" s="240"/>
      <c r="IC1986" s="240"/>
      <c r="ID1986" s="240"/>
      <c r="IE1986" s="240"/>
      <c r="IF1986" s="240"/>
      <c r="IG1986" s="240"/>
      <c r="IH1986" s="240"/>
      <c r="II1986" s="240"/>
      <c r="IJ1986" s="240"/>
      <c r="IK1986" s="240"/>
      <c r="IL1986" s="240"/>
      <c r="IM1986" s="240"/>
      <c r="IN1986" s="240"/>
      <c r="IO1986" s="240"/>
      <c r="IP1986" s="240"/>
      <c r="IQ1986" s="240"/>
      <c r="IR1986" s="240"/>
      <c r="IS1986" s="240"/>
      <c r="IT1986" s="240"/>
      <c r="IU1986" s="240"/>
      <c r="IV1986" s="240"/>
      <c r="IW1986" s="240"/>
      <c r="IX1986" s="240"/>
      <c r="IY1986" s="240"/>
      <c r="IZ1986" s="240"/>
      <c r="JA1986" s="240"/>
      <c r="JB1986" s="240"/>
      <c r="JC1986" s="240"/>
    </row>
    <row r="1987" spans="1:263" s="1072" customFormat="1" ht="30" x14ac:dyDescent="0.25">
      <c r="A1987" s="363"/>
      <c r="B1987" s="363"/>
      <c r="C1987" s="302" t="s">
        <v>133</v>
      </c>
      <c r="D1987" s="302"/>
      <c r="E1987" s="302"/>
      <c r="F1987" s="2205">
        <f t="shared" si="2186"/>
        <v>31144</v>
      </c>
      <c r="G1987" s="950">
        <f t="shared" si="2186"/>
        <v>7786</v>
      </c>
      <c r="H1987" s="950">
        <f t="shared" si="2186"/>
        <v>7707</v>
      </c>
      <c r="I1987" s="2384">
        <f t="shared" si="2186"/>
        <v>98.985358335473933</v>
      </c>
      <c r="J1987" s="2887"/>
      <c r="K1987" s="2887"/>
      <c r="L1987" s="2888"/>
      <c r="M1987" s="2888"/>
      <c r="N1987" s="2888"/>
      <c r="O1987" s="2888"/>
      <c r="P1987" s="2888"/>
      <c r="Q1987" s="2888"/>
      <c r="R1987" s="3148">
        <f t="shared" ref="R1987:AB1987" si="2200">R1919</f>
        <v>0</v>
      </c>
      <c r="S1987" s="3148">
        <f t="shared" ref="S1987:T1987" si="2201">S1919</f>
        <v>0</v>
      </c>
      <c r="T1987" s="3148">
        <f t="shared" si="2201"/>
        <v>0</v>
      </c>
      <c r="U1987" s="3148">
        <f t="shared" si="2200"/>
        <v>0</v>
      </c>
      <c r="V1987" s="3148">
        <f t="shared" si="2200"/>
        <v>0</v>
      </c>
      <c r="W1987" s="3149">
        <f t="shared" si="2200"/>
        <v>0</v>
      </c>
      <c r="X1987" s="3148">
        <f t="shared" si="2200"/>
        <v>0</v>
      </c>
      <c r="Y1987" s="3148">
        <f t="shared" si="2200"/>
        <v>0</v>
      </c>
      <c r="Z1987" s="3150">
        <f t="shared" si="2200"/>
        <v>0</v>
      </c>
      <c r="AA1987" s="3150">
        <f t="shared" si="2200"/>
        <v>0</v>
      </c>
      <c r="AB1987" s="3148">
        <f t="shared" si="2200"/>
        <v>0</v>
      </c>
      <c r="AC1987" s="1152">
        <f t="shared" si="2189"/>
        <v>0</v>
      </c>
      <c r="AD1987" s="2955"/>
      <c r="AE1987" s="2583"/>
      <c r="AF1987" s="3340"/>
      <c r="AG1987" s="240"/>
      <c r="AH1987" s="240"/>
      <c r="AI1987" s="240"/>
      <c r="AJ1987" s="240"/>
      <c r="AK1987" s="240"/>
      <c r="AL1987" s="240"/>
      <c r="AM1987" s="240"/>
      <c r="AN1987" s="240"/>
      <c r="AO1987" s="240"/>
      <c r="AP1987" s="240"/>
      <c r="AQ1987" s="240"/>
      <c r="AR1987" s="240"/>
      <c r="AS1987" s="240"/>
      <c r="AT1987" s="240"/>
      <c r="AU1987" s="240"/>
      <c r="AV1987" s="240"/>
      <c r="AW1987" s="240"/>
      <c r="AX1987" s="240"/>
      <c r="AY1987" s="240"/>
      <c r="AZ1987" s="240"/>
      <c r="BA1987" s="240"/>
      <c r="BB1987" s="240"/>
      <c r="BC1987" s="240"/>
      <c r="BD1987" s="240"/>
      <c r="BE1987" s="240"/>
      <c r="BF1987" s="240"/>
      <c r="BG1987" s="240"/>
      <c r="BH1987" s="240"/>
      <c r="BI1987" s="240"/>
      <c r="BJ1987" s="240"/>
      <c r="BK1987" s="240"/>
      <c r="BL1987" s="240"/>
      <c r="BM1987" s="240"/>
      <c r="BN1987" s="240"/>
      <c r="BO1987" s="240"/>
      <c r="BP1987" s="240"/>
      <c r="BQ1987" s="240"/>
      <c r="BR1987" s="240"/>
      <c r="BS1987" s="240"/>
      <c r="BT1987" s="240"/>
      <c r="BU1987" s="240"/>
      <c r="BV1987" s="240"/>
      <c r="BW1987" s="240"/>
      <c r="BX1987" s="240"/>
      <c r="BY1987" s="240"/>
      <c r="BZ1987" s="240"/>
      <c r="CA1987" s="240"/>
      <c r="CB1987" s="240"/>
      <c r="CC1987" s="240"/>
      <c r="CD1987" s="240"/>
      <c r="CE1987" s="240"/>
      <c r="CF1987" s="240"/>
      <c r="CG1987" s="240"/>
      <c r="CH1987" s="240"/>
      <c r="CI1987" s="240"/>
      <c r="CJ1987" s="240"/>
      <c r="CK1987" s="240"/>
      <c r="CL1987" s="240"/>
      <c r="CM1987" s="240"/>
      <c r="CN1987" s="240"/>
      <c r="CO1987" s="240"/>
      <c r="CP1987" s="240"/>
      <c r="CQ1987" s="240"/>
      <c r="CR1987" s="240"/>
      <c r="CS1987" s="240"/>
      <c r="CT1987" s="240"/>
      <c r="CU1987" s="240"/>
      <c r="CV1987" s="240"/>
      <c r="CW1987" s="240"/>
      <c r="CX1987" s="240"/>
      <c r="CY1987" s="240"/>
      <c r="CZ1987" s="240"/>
      <c r="DA1987" s="240"/>
      <c r="DB1987" s="240"/>
      <c r="DC1987" s="240"/>
      <c r="DD1987" s="240"/>
      <c r="DE1987" s="240"/>
      <c r="DF1987" s="240"/>
      <c r="DG1987" s="240"/>
      <c r="DH1987" s="240"/>
      <c r="DI1987" s="240"/>
      <c r="DJ1987" s="240"/>
      <c r="DK1987" s="240"/>
      <c r="DL1987" s="240"/>
      <c r="DM1987" s="240"/>
      <c r="DN1987" s="240"/>
      <c r="DO1987" s="240"/>
      <c r="DP1987" s="240"/>
      <c r="DQ1987" s="240"/>
      <c r="DR1987" s="240"/>
      <c r="DS1987" s="240"/>
      <c r="DT1987" s="240"/>
      <c r="DU1987" s="240"/>
      <c r="DV1987" s="240"/>
      <c r="DW1987" s="240"/>
      <c r="DX1987" s="240"/>
      <c r="DY1987" s="240"/>
      <c r="DZ1987" s="240"/>
      <c r="EA1987" s="240"/>
      <c r="EB1987" s="240"/>
      <c r="EC1987" s="240"/>
      <c r="ED1987" s="240"/>
      <c r="EE1987" s="240"/>
      <c r="EF1987" s="240"/>
      <c r="EG1987" s="240"/>
      <c r="EH1987" s="240"/>
      <c r="EI1987" s="240"/>
      <c r="EJ1987" s="240"/>
      <c r="EK1987" s="240"/>
      <c r="EL1987" s="240"/>
      <c r="EM1987" s="240"/>
      <c r="EN1987" s="240"/>
      <c r="EO1987" s="240"/>
      <c r="EP1987" s="240"/>
      <c r="EQ1987" s="240"/>
      <c r="ER1987" s="240"/>
      <c r="ES1987" s="240"/>
      <c r="ET1987" s="240"/>
      <c r="EU1987" s="240"/>
      <c r="EV1987" s="240"/>
      <c r="EW1987" s="240"/>
      <c r="EX1987" s="240"/>
      <c r="EY1987" s="240"/>
      <c r="EZ1987" s="240"/>
      <c r="FA1987" s="240"/>
      <c r="FB1987" s="240"/>
      <c r="FC1987" s="240"/>
      <c r="FD1987" s="240"/>
      <c r="FE1987" s="240"/>
      <c r="FF1987" s="240"/>
      <c r="FG1987" s="240"/>
      <c r="FH1987" s="240"/>
      <c r="FI1987" s="240"/>
      <c r="FJ1987" s="240"/>
      <c r="FK1987" s="240"/>
      <c r="FL1987" s="240"/>
      <c r="FM1987" s="240"/>
      <c r="FN1987" s="240"/>
      <c r="FO1987" s="240"/>
      <c r="FP1987" s="240"/>
      <c r="FQ1987" s="240"/>
      <c r="FR1987" s="240"/>
      <c r="FS1987" s="240"/>
      <c r="FT1987" s="240"/>
      <c r="FU1987" s="240"/>
      <c r="FV1987" s="240"/>
      <c r="FW1987" s="240"/>
      <c r="FX1987" s="240"/>
      <c r="FY1987" s="240"/>
      <c r="FZ1987" s="240"/>
      <c r="GA1987" s="240"/>
      <c r="GB1987" s="240"/>
      <c r="GC1987" s="240"/>
      <c r="GD1987" s="240"/>
      <c r="GE1987" s="240"/>
      <c r="GF1987" s="240"/>
      <c r="GG1987" s="240"/>
      <c r="GH1987" s="240"/>
      <c r="GI1987" s="240"/>
      <c r="GJ1987" s="240"/>
      <c r="GK1987" s="240"/>
      <c r="GL1987" s="240"/>
      <c r="GM1987" s="240"/>
      <c r="GN1987" s="240"/>
      <c r="GO1987" s="240"/>
      <c r="GP1987" s="240"/>
      <c r="GQ1987" s="240"/>
      <c r="GR1987" s="240"/>
      <c r="GS1987" s="240"/>
      <c r="GT1987" s="240"/>
      <c r="GU1987" s="240"/>
      <c r="GV1987" s="240"/>
      <c r="GW1987" s="240"/>
      <c r="GX1987" s="240"/>
      <c r="GY1987" s="240"/>
      <c r="GZ1987" s="240"/>
      <c r="HA1987" s="240"/>
      <c r="HB1987" s="240"/>
      <c r="HC1987" s="240"/>
      <c r="HD1987" s="240"/>
      <c r="HE1987" s="240"/>
      <c r="HF1987" s="240"/>
      <c r="HG1987" s="240"/>
      <c r="HH1987" s="240"/>
      <c r="HI1987" s="240"/>
      <c r="HJ1987" s="240"/>
      <c r="HK1987" s="240"/>
      <c r="HL1987" s="240"/>
      <c r="HM1987" s="240"/>
      <c r="HN1987" s="240"/>
      <c r="HO1987" s="240"/>
      <c r="HP1987" s="240"/>
      <c r="HQ1987" s="240"/>
      <c r="HR1987" s="240"/>
      <c r="HS1987" s="240"/>
      <c r="HT1987" s="240"/>
      <c r="HU1987" s="240"/>
      <c r="HV1987" s="240"/>
      <c r="HW1987" s="240"/>
      <c r="HX1987" s="240"/>
      <c r="HY1987" s="240"/>
      <c r="HZ1987" s="240"/>
      <c r="IA1987" s="240"/>
      <c r="IB1987" s="240"/>
      <c r="IC1987" s="240"/>
      <c r="ID1987" s="240"/>
      <c r="IE1987" s="240"/>
      <c r="IF1987" s="240"/>
      <c r="IG1987" s="240"/>
      <c r="IH1987" s="240"/>
      <c r="II1987" s="240"/>
      <c r="IJ1987" s="240"/>
      <c r="IK1987" s="240"/>
      <c r="IL1987" s="240"/>
      <c r="IM1987" s="240"/>
      <c r="IN1987" s="240"/>
      <c r="IO1987" s="240"/>
      <c r="IP1987" s="240"/>
      <c r="IQ1987" s="240"/>
      <c r="IR1987" s="240"/>
      <c r="IS1987" s="240"/>
      <c r="IT1987" s="240"/>
      <c r="IU1987" s="240"/>
      <c r="IV1987" s="240"/>
      <c r="IW1987" s="240"/>
      <c r="IX1987" s="240"/>
      <c r="IY1987" s="240"/>
      <c r="IZ1987" s="240"/>
      <c r="JA1987" s="240"/>
      <c r="JB1987" s="240"/>
      <c r="JC1987" s="240"/>
    </row>
    <row r="1988" spans="1:263" s="1072" customFormat="1" x14ac:dyDescent="0.25">
      <c r="A1988" s="363"/>
      <c r="B1988" s="363">
        <v>1</v>
      </c>
      <c r="C1988" s="302" t="s">
        <v>233</v>
      </c>
      <c r="D1988" s="302"/>
      <c r="E1988" s="302"/>
      <c r="F1988" s="2205">
        <f t="shared" si="2186"/>
        <v>29581</v>
      </c>
      <c r="G1988" s="950">
        <f t="shared" si="2186"/>
        <v>7395.25</v>
      </c>
      <c r="H1988" s="950">
        <f t="shared" si="2186"/>
        <v>6918</v>
      </c>
      <c r="I1988" s="2384">
        <f t="shared" si="2186"/>
        <v>93.546533247692778</v>
      </c>
      <c r="J1988" s="2887"/>
      <c r="K1988" s="2887"/>
      <c r="L1988" s="2888"/>
      <c r="M1988" s="2888"/>
      <c r="N1988" s="2888"/>
      <c r="O1988" s="2888"/>
      <c r="P1988" s="2888"/>
      <c r="Q1988" s="2888"/>
      <c r="R1988" s="3148">
        <f t="shared" ref="R1988:AB1988" si="2202">R1920</f>
        <v>0</v>
      </c>
      <c r="S1988" s="3148">
        <f t="shared" ref="S1988:T1988" si="2203">S1920</f>
        <v>0</v>
      </c>
      <c r="T1988" s="3148">
        <f t="shared" si="2203"/>
        <v>0</v>
      </c>
      <c r="U1988" s="3148">
        <f t="shared" si="2202"/>
        <v>0</v>
      </c>
      <c r="V1988" s="3148">
        <f t="shared" si="2202"/>
        <v>0</v>
      </c>
      <c r="W1988" s="3149">
        <f t="shared" si="2202"/>
        <v>0</v>
      </c>
      <c r="X1988" s="3148">
        <f t="shared" si="2202"/>
        <v>0</v>
      </c>
      <c r="Y1988" s="3148">
        <f t="shared" si="2202"/>
        <v>0</v>
      </c>
      <c r="Z1988" s="3150">
        <f t="shared" si="2202"/>
        <v>0</v>
      </c>
      <c r="AA1988" s="3150">
        <f t="shared" si="2202"/>
        <v>0</v>
      </c>
      <c r="AB1988" s="3148">
        <f t="shared" si="2202"/>
        <v>0</v>
      </c>
      <c r="AC1988" s="1152">
        <f t="shared" si="2189"/>
        <v>0</v>
      </c>
      <c r="AD1988" s="2955"/>
      <c r="AE1988" s="2583"/>
      <c r="AF1988" s="3340"/>
      <c r="AG1988" s="240"/>
      <c r="AH1988" s="240"/>
      <c r="AI1988" s="240"/>
      <c r="AJ1988" s="240"/>
      <c r="AK1988" s="240"/>
      <c r="AL1988" s="240"/>
      <c r="AM1988" s="240"/>
      <c r="AN1988" s="240"/>
      <c r="AO1988" s="240"/>
      <c r="AP1988" s="240"/>
      <c r="AQ1988" s="240"/>
      <c r="AR1988" s="240"/>
      <c r="AS1988" s="240"/>
      <c r="AT1988" s="240"/>
      <c r="AU1988" s="240"/>
      <c r="AV1988" s="240"/>
      <c r="AW1988" s="240"/>
      <c r="AX1988" s="240"/>
      <c r="AY1988" s="240"/>
      <c r="AZ1988" s="240"/>
      <c r="BA1988" s="240"/>
      <c r="BB1988" s="240"/>
      <c r="BC1988" s="240"/>
      <c r="BD1988" s="240"/>
      <c r="BE1988" s="240"/>
      <c r="BF1988" s="240"/>
      <c r="BG1988" s="240"/>
      <c r="BH1988" s="240"/>
      <c r="BI1988" s="240"/>
      <c r="BJ1988" s="240"/>
      <c r="BK1988" s="240"/>
      <c r="BL1988" s="240"/>
      <c r="BM1988" s="240"/>
      <c r="BN1988" s="240"/>
      <c r="BO1988" s="240"/>
      <c r="BP1988" s="240"/>
      <c r="BQ1988" s="240"/>
      <c r="BR1988" s="240"/>
      <c r="BS1988" s="240"/>
      <c r="BT1988" s="240"/>
      <c r="BU1988" s="240"/>
      <c r="BV1988" s="240"/>
      <c r="BW1988" s="240"/>
      <c r="BX1988" s="240"/>
      <c r="BY1988" s="240"/>
      <c r="BZ1988" s="240"/>
      <c r="CA1988" s="240"/>
      <c r="CB1988" s="240"/>
      <c r="CC1988" s="240"/>
      <c r="CD1988" s="240"/>
      <c r="CE1988" s="240"/>
      <c r="CF1988" s="240"/>
      <c r="CG1988" s="240"/>
      <c r="CH1988" s="240"/>
      <c r="CI1988" s="240"/>
      <c r="CJ1988" s="240"/>
      <c r="CK1988" s="240"/>
      <c r="CL1988" s="240"/>
      <c r="CM1988" s="240"/>
      <c r="CN1988" s="240"/>
      <c r="CO1988" s="240"/>
      <c r="CP1988" s="240"/>
      <c r="CQ1988" s="240"/>
      <c r="CR1988" s="240"/>
      <c r="CS1988" s="240"/>
      <c r="CT1988" s="240"/>
      <c r="CU1988" s="240"/>
      <c r="CV1988" s="240"/>
      <c r="CW1988" s="240"/>
      <c r="CX1988" s="240"/>
      <c r="CY1988" s="240"/>
      <c r="CZ1988" s="240"/>
      <c r="DA1988" s="240"/>
      <c r="DB1988" s="240"/>
      <c r="DC1988" s="240"/>
      <c r="DD1988" s="240"/>
      <c r="DE1988" s="240"/>
      <c r="DF1988" s="240"/>
      <c r="DG1988" s="240"/>
      <c r="DH1988" s="240"/>
      <c r="DI1988" s="240"/>
      <c r="DJ1988" s="240"/>
      <c r="DK1988" s="240"/>
      <c r="DL1988" s="240"/>
      <c r="DM1988" s="240"/>
      <c r="DN1988" s="240"/>
      <c r="DO1988" s="240"/>
      <c r="DP1988" s="240"/>
      <c r="DQ1988" s="240"/>
      <c r="DR1988" s="240"/>
      <c r="DS1988" s="240"/>
      <c r="DT1988" s="240"/>
      <c r="DU1988" s="240"/>
      <c r="DV1988" s="240"/>
      <c r="DW1988" s="240"/>
      <c r="DX1988" s="240"/>
      <c r="DY1988" s="240"/>
      <c r="DZ1988" s="240"/>
      <c r="EA1988" s="240"/>
      <c r="EB1988" s="240"/>
      <c r="EC1988" s="240"/>
      <c r="ED1988" s="240"/>
      <c r="EE1988" s="240"/>
      <c r="EF1988" s="240"/>
      <c r="EG1988" s="240"/>
      <c r="EH1988" s="240"/>
      <c r="EI1988" s="240"/>
      <c r="EJ1988" s="240"/>
      <c r="EK1988" s="240"/>
      <c r="EL1988" s="240"/>
      <c r="EM1988" s="240"/>
      <c r="EN1988" s="240"/>
      <c r="EO1988" s="240"/>
      <c r="EP1988" s="240"/>
      <c r="EQ1988" s="240"/>
      <c r="ER1988" s="240"/>
      <c r="ES1988" s="240"/>
      <c r="ET1988" s="240"/>
      <c r="EU1988" s="240"/>
      <c r="EV1988" s="240"/>
      <c r="EW1988" s="240"/>
      <c r="EX1988" s="240"/>
      <c r="EY1988" s="240"/>
      <c r="EZ1988" s="240"/>
      <c r="FA1988" s="240"/>
      <c r="FB1988" s="240"/>
      <c r="FC1988" s="240"/>
      <c r="FD1988" s="240"/>
      <c r="FE1988" s="240"/>
      <c r="FF1988" s="240"/>
      <c r="FG1988" s="240"/>
      <c r="FH1988" s="240"/>
      <c r="FI1988" s="240"/>
      <c r="FJ1988" s="240"/>
      <c r="FK1988" s="240"/>
      <c r="FL1988" s="240"/>
      <c r="FM1988" s="240"/>
      <c r="FN1988" s="240"/>
      <c r="FO1988" s="240"/>
      <c r="FP1988" s="240"/>
      <c r="FQ1988" s="240"/>
      <c r="FR1988" s="240"/>
      <c r="FS1988" s="240"/>
      <c r="FT1988" s="240"/>
      <c r="FU1988" s="240"/>
      <c r="FV1988" s="240"/>
      <c r="FW1988" s="240"/>
      <c r="FX1988" s="240"/>
      <c r="FY1988" s="240"/>
      <c r="FZ1988" s="240"/>
      <c r="GA1988" s="240"/>
      <c r="GB1988" s="240"/>
      <c r="GC1988" s="240"/>
      <c r="GD1988" s="240"/>
      <c r="GE1988" s="240"/>
      <c r="GF1988" s="240"/>
      <c r="GG1988" s="240"/>
      <c r="GH1988" s="240"/>
      <c r="GI1988" s="240"/>
      <c r="GJ1988" s="240"/>
      <c r="GK1988" s="240"/>
      <c r="GL1988" s="240"/>
      <c r="GM1988" s="240"/>
      <c r="GN1988" s="240"/>
      <c r="GO1988" s="240"/>
      <c r="GP1988" s="240"/>
      <c r="GQ1988" s="240"/>
      <c r="GR1988" s="240"/>
      <c r="GS1988" s="240"/>
      <c r="GT1988" s="240"/>
      <c r="GU1988" s="240"/>
      <c r="GV1988" s="240"/>
      <c r="GW1988" s="240"/>
      <c r="GX1988" s="240"/>
      <c r="GY1988" s="240"/>
      <c r="GZ1988" s="240"/>
      <c r="HA1988" s="240"/>
      <c r="HB1988" s="240"/>
      <c r="HC1988" s="240"/>
      <c r="HD1988" s="240"/>
      <c r="HE1988" s="240"/>
      <c r="HF1988" s="240"/>
      <c r="HG1988" s="240"/>
      <c r="HH1988" s="240"/>
      <c r="HI1988" s="240"/>
      <c r="HJ1988" s="240"/>
      <c r="HK1988" s="240"/>
      <c r="HL1988" s="240"/>
      <c r="HM1988" s="240"/>
      <c r="HN1988" s="240"/>
      <c r="HO1988" s="240"/>
      <c r="HP1988" s="240"/>
      <c r="HQ1988" s="240"/>
      <c r="HR1988" s="240"/>
      <c r="HS1988" s="240"/>
      <c r="HT1988" s="240"/>
      <c r="HU1988" s="240"/>
      <c r="HV1988" s="240"/>
      <c r="HW1988" s="240"/>
      <c r="HX1988" s="240"/>
      <c r="HY1988" s="240"/>
      <c r="HZ1988" s="240"/>
      <c r="IA1988" s="240"/>
      <c r="IB1988" s="240"/>
      <c r="IC1988" s="240"/>
      <c r="ID1988" s="240"/>
      <c r="IE1988" s="240"/>
      <c r="IF1988" s="240"/>
      <c r="IG1988" s="240"/>
      <c r="IH1988" s="240"/>
      <c r="II1988" s="240"/>
      <c r="IJ1988" s="240"/>
      <c r="IK1988" s="240"/>
      <c r="IL1988" s="240"/>
      <c r="IM1988" s="240"/>
      <c r="IN1988" s="240"/>
      <c r="IO1988" s="240"/>
      <c r="IP1988" s="240"/>
      <c r="IQ1988" s="240"/>
      <c r="IR1988" s="240"/>
      <c r="IS1988" s="240"/>
      <c r="IT1988" s="240"/>
      <c r="IU1988" s="240"/>
      <c r="IV1988" s="240"/>
      <c r="IW1988" s="240"/>
      <c r="IX1988" s="240"/>
      <c r="IY1988" s="240"/>
      <c r="IZ1988" s="240"/>
      <c r="JA1988" s="240"/>
      <c r="JB1988" s="240"/>
      <c r="JC1988" s="240"/>
    </row>
    <row r="1989" spans="1:263" s="1072" customFormat="1" ht="57.75" x14ac:dyDescent="0.25">
      <c r="A1989" s="363"/>
      <c r="B1989" s="363">
        <v>1</v>
      </c>
      <c r="C1989" s="746" t="s">
        <v>531</v>
      </c>
      <c r="D1989" s="302"/>
      <c r="E1989" s="302"/>
      <c r="F1989" s="2205">
        <f t="shared" si="2186"/>
        <v>1563</v>
      </c>
      <c r="G1989" s="950">
        <f t="shared" si="2186"/>
        <v>390.75</v>
      </c>
      <c r="H1989" s="950">
        <f t="shared" si="2186"/>
        <v>789</v>
      </c>
      <c r="I1989" s="2384">
        <f t="shared" si="2186"/>
        <v>201.9193857965451</v>
      </c>
      <c r="J1989" s="2887"/>
      <c r="K1989" s="2887"/>
      <c r="L1989" s="2888"/>
      <c r="M1989" s="2888"/>
      <c r="N1989" s="2888"/>
      <c r="O1989" s="2888"/>
      <c r="P1989" s="2888"/>
      <c r="Q1989" s="2888"/>
      <c r="R1989" s="3148">
        <f t="shared" ref="R1989:AB1989" si="2204">R1921</f>
        <v>0</v>
      </c>
      <c r="S1989" s="3148">
        <f t="shared" ref="S1989:T1989" si="2205">S1921</f>
        <v>0</v>
      </c>
      <c r="T1989" s="3148">
        <f t="shared" si="2205"/>
        <v>0</v>
      </c>
      <c r="U1989" s="3148">
        <f t="shared" si="2204"/>
        <v>0</v>
      </c>
      <c r="V1989" s="3148">
        <f t="shared" si="2204"/>
        <v>0</v>
      </c>
      <c r="W1989" s="3149">
        <f t="shared" si="2204"/>
        <v>0</v>
      </c>
      <c r="X1989" s="3148">
        <f t="shared" si="2204"/>
        <v>0</v>
      </c>
      <c r="Y1989" s="3148">
        <f t="shared" si="2204"/>
        <v>0</v>
      </c>
      <c r="Z1989" s="3150">
        <f t="shared" si="2204"/>
        <v>0</v>
      </c>
      <c r="AA1989" s="3150">
        <f t="shared" si="2204"/>
        <v>0</v>
      </c>
      <c r="AB1989" s="3148">
        <f t="shared" si="2204"/>
        <v>0</v>
      </c>
      <c r="AC1989" s="1152">
        <f t="shared" si="2189"/>
        <v>0</v>
      </c>
      <c r="AD1989" s="2955"/>
      <c r="AE1989" s="2583"/>
      <c r="AF1989" s="3340"/>
      <c r="AG1989" s="240"/>
      <c r="AH1989" s="240"/>
      <c r="AI1989" s="240"/>
      <c r="AJ1989" s="240"/>
      <c r="AK1989" s="240"/>
      <c r="AL1989" s="240"/>
      <c r="AM1989" s="240"/>
      <c r="AN1989" s="240"/>
      <c r="AO1989" s="240"/>
      <c r="AP1989" s="240"/>
      <c r="AQ1989" s="240"/>
      <c r="AR1989" s="240"/>
      <c r="AS1989" s="240"/>
      <c r="AT1989" s="240"/>
      <c r="AU1989" s="240"/>
      <c r="AV1989" s="240"/>
      <c r="AW1989" s="240"/>
      <c r="AX1989" s="240"/>
      <c r="AY1989" s="240"/>
      <c r="AZ1989" s="240"/>
      <c r="BA1989" s="240"/>
      <c r="BB1989" s="240"/>
      <c r="BC1989" s="240"/>
      <c r="BD1989" s="240"/>
      <c r="BE1989" s="240"/>
      <c r="BF1989" s="240"/>
      <c r="BG1989" s="240"/>
      <c r="BH1989" s="240"/>
      <c r="BI1989" s="240"/>
      <c r="BJ1989" s="240"/>
      <c r="BK1989" s="240"/>
      <c r="BL1989" s="240"/>
      <c r="BM1989" s="240"/>
      <c r="BN1989" s="240"/>
      <c r="BO1989" s="240"/>
      <c r="BP1989" s="240"/>
      <c r="BQ1989" s="240"/>
      <c r="BR1989" s="240"/>
      <c r="BS1989" s="240"/>
      <c r="BT1989" s="240"/>
      <c r="BU1989" s="240"/>
      <c r="BV1989" s="240"/>
      <c r="BW1989" s="240"/>
      <c r="BX1989" s="240"/>
      <c r="BY1989" s="240"/>
      <c r="BZ1989" s="240"/>
      <c r="CA1989" s="240"/>
      <c r="CB1989" s="240"/>
      <c r="CC1989" s="240"/>
      <c r="CD1989" s="240"/>
      <c r="CE1989" s="240"/>
      <c r="CF1989" s="240"/>
      <c r="CG1989" s="240"/>
      <c r="CH1989" s="240"/>
      <c r="CI1989" s="240"/>
      <c r="CJ1989" s="240"/>
      <c r="CK1989" s="240"/>
      <c r="CL1989" s="240"/>
      <c r="CM1989" s="240"/>
      <c r="CN1989" s="240"/>
      <c r="CO1989" s="240"/>
      <c r="CP1989" s="240"/>
      <c r="CQ1989" s="240"/>
      <c r="CR1989" s="240"/>
      <c r="CS1989" s="240"/>
      <c r="CT1989" s="240"/>
      <c r="CU1989" s="240"/>
      <c r="CV1989" s="240"/>
      <c r="CW1989" s="240"/>
      <c r="CX1989" s="240"/>
      <c r="CY1989" s="240"/>
      <c r="CZ1989" s="240"/>
      <c r="DA1989" s="240"/>
      <c r="DB1989" s="240"/>
      <c r="DC1989" s="240"/>
      <c r="DD1989" s="240"/>
      <c r="DE1989" s="240"/>
      <c r="DF1989" s="240"/>
      <c r="DG1989" s="240"/>
      <c r="DH1989" s="240"/>
      <c r="DI1989" s="240"/>
      <c r="DJ1989" s="240"/>
      <c r="DK1989" s="240"/>
      <c r="DL1989" s="240"/>
      <c r="DM1989" s="240"/>
      <c r="DN1989" s="240"/>
      <c r="DO1989" s="240"/>
      <c r="DP1989" s="240"/>
      <c r="DQ1989" s="240"/>
      <c r="DR1989" s="240"/>
      <c r="DS1989" s="240"/>
      <c r="DT1989" s="240"/>
      <c r="DU1989" s="240"/>
      <c r="DV1989" s="240"/>
      <c r="DW1989" s="240"/>
      <c r="DX1989" s="240"/>
      <c r="DY1989" s="240"/>
      <c r="DZ1989" s="240"/>
      <c r="EA1989" s="240"/>
      <c r="EB1989" s="240"/>
      <c r="EC1989" s="240"/>
      <c r="ED1989" s="240"/>
      <c r="EE1989" s="240"/>
      <c r="EF1989" s="240"/>
      <c r="EG1989" s="240"/>
      <c r="EH1989" s="240"/>
      <c r="EI1989" s="240"/>
      <c r="EJ1989" s="240"/>
      <c r="EK1989" s="240"/>
      <c r="EL1989" s="240"/>
      <c r="EM1989" s="240"/>
      <c r="EN1989" s="240"/>
      <c r="EO1989" s="240"/>
      <c r="EP1989" s="240"/>
      <c r="EQ1989" s="240"/>
      <c r="ER1989" s="240"/>
      <c r="ES1989" s="240"/>
      <c r="ET1989" s="240"/>
      <c r="EU1989" s="240"/>
      <c r="EV1989" s="240"/>
      <c r="EW1989" s="240"/>
      <c r="EX1989" s="240"/>
      <c r="EY1989" s="240"/>
      <c r="EZ1989" s="240"/>
      <c r="FA1989" s="240"/>
      <c r="FB1989" s="240"/>
      <c r="FC1989" s="240"/>
      <c r="FD1989" s="240"/>
      <c r="FE1989" s="240"/>
      <c r="FF1989" s="240"/>
      <c r="FG1989" s="240"/>
      <c r="FH1989" s="240"/>
      <c r="FI1989" s="240"/>
      <c r="FJ1989" s="240"/>
      <c r="FK1989" s="240"/>
      <c r="FL1989" s="240"/>
      <c r="FM1989" s="240"/>
      <c r="FN1989" s="240"/>
      <c r="FO1989" s="240"/>
      <c r="FP1989" s="240"/>
      <c r="FQ1989" s="240"/>
      <c r="FR1989" s="240"/>
      <c r="FS1989" s="240"/>
      <c r="FT1989" s="240"/>
      <c r="FU1989" s="240"/>
      <c r="FV1989" s="240"/>
      <c r="FW1989" s="240"/>
      <c r="FX1989" s="240"/>
      <c r="FY1989" s="240"/>
      <c r="FZ1989" s="240"/>
      <c r="GA1989" s="240"/>
      <c r="GB1989" s="240"/>
      <c r="GC1989" s="240"/>
      <c r="GD1989" s="240"/>
      <c r="GE1989" s="240"/>
      <c r="GF1989" s="240"/>
      <c r="GG1989" s="240"/>
      <c r="GH1989" s="240"/>
      <c r="GI1989" s="240"/>
      <c r="GJ1989" s="240"/>
      <c r="GK1989" s="240"/>
      <c r="GL1989" s="240"/>
      <c r="GM1989" s="240"/>
      <c r="GN1989" s="240"/>
      <c r="GO1989" s="240"/>
      <c r="GP1989" s="240"/>
      <c r="GQ1989" s="240"/>
      <c r="GR1989" s="240"/>
      <c r="GS1989" s="240"/>
      <c r="GT1989" s="240"/>
      <c r="GU1989" s="240"/>
      <c r="GV1989" s="240"/>
      <c r="GW1989" s="240"/>
      <c r="GX1989" s="240"/>
      <c r="GY1989" s="240"/>
      <c r="GZ1989" s="240"/>
      <c r="HA1989" s="240"/>
      <c r="HB1989" s="240"/>
      <c r="HC1989" s="240"/>
      <c r="HD1989" s="240"/>
      <c r="HE1989" s="240"/>
      <c r="HF1989" s="240"/>
      <c r="HG1989" s="240"/>
      <c r="HH1989" s="240"/>
      <c r="HI1989" s="240"/>
      <c r="HJ1989" s="240"/>
      <c r="HK1989" s="240"/>
      <c r="HL1989" s="240"/>
      <c r="HM1989" s="240"/>
      <c r="HN1989" s="240"/>
      <c r="HO1989" s="240"/>
      <c r="HP1989" s="240"/>
      <c r="HQ1989" s="240"/>
      <c r="HR1989" s="240"/>
      <c r="HS1989" s="240"/>
      <c r="HT1989" s="240"/>
      <c r="HU1989" s="240"/>
      <c r="HV1989" s="240"/>
      <c r="HW1989" s="240"/>
      <c r="HX1989" s="240"/>
      <c r="HY1989" s="240"/>
      <c r="HZ1989" s="240"/>
      <c r="IA1989" s="240"/>
      <c r="IB1989" s="240"/>
      <c r="IC1989" s="240"/>
      <c r="ID1989" s="240"/>
      <c r="IE1989" s="240"/>
      <c r="IF1989" s="240"/>
      <c r="IG1989" s="240"/>
      <c r="IH1989" s="240"/>
      <c r="II1989" s="240"/>
      <c r="IJ1989" s="240"/>
      <c r="IK1989" s="240"/>
      <c r="IL1989" s="240"/>
      <c r="IM1989" s="240"/>
      <c r="IN1989" s="240"/>
      <c r="IO1989" s="240"/>
      <c r="IP1989" s="240"/>
      <c r="IQ1989" s="240"/>
      <c r="IR1989" s="240"/>
      <c r="IS1989" s="240"/>
      <c r="IT1989" s="240"/>
      <c r="IU1989" s="240"/>
      <c r="IV1989" s="240"/>
      <c r="IW1989" s="240"/>
      <c r="IX1989" s="240"/>
      <c r="IY1989" s="240"/>
      <c r="IZ1989" s="240"/>
      <c r="JA1989" s="240"/>
      <c r="JB1989" s="240"/>
      <c r="JC1989" s="240"/>
    </row>
    <row r="1990" spans="1:263" s="1072" customFormat="1" ht="30" x14ac:dyDescent="0.25">
      <c r="A1990" s="363"/>
      <c r="B1990" s="363">
        <v>1</v>
      </c>
      <c r="C1990" s="303" t="s">
        <v>201</v>
      </c>
      <c r="D1990" s="302"/>
      <c r="E1990" s="302"/>
      <c r="F1990" s="2205">
        <f t="shared" si="2186"/>
        <v>0</v>
      </c>
      <c r="G1990" s="950">
        <f t="shared" si="2186"/>
        <v>0</v>
      </c>
      <c r="H1990" s="950">
        <f t="shared" si="2186"/>
        <v>0</v>
      </c>
      <c r="I1990" s="2384">
        <f t="shared" si="2186"/>
        <v>0</v>
      </c>
      <c r="J1990" s="2887"/>
      <c r="K1990" s="2887"/>
      <c r="L1990" s="2888"/>
      <c r="M1990" s="2888"/>
      <c r="N1990" s="2888"/>
      <c r="O1990" s="2888"/>
      <c r="P1990" s="2888"/>
      <c r="Q1990" s="2888"/>
      <c r="R1990" s="3148">
        <f t="shared" ref="R1990:AB1990" si="2206">R1922</f>
        <v>0</v>
      </c>
      <c r="S1990" s="3148">
        <f t="shared" ref="S1990:T1990" si="2207">S1922</f>
        <v>0</v>
      </c>
      <c r="T1990" s="3148">
        <f t="shared" si="2207"/>
        <v>0</v>
      </c>
      <c r="U1990" s="3148">
        <f t="shared" si="2206"/>
        <v>0</v>
      </c>
      <c r="V1990" s="3148">
        <f t="shared" si="2206"/>
        <v>0</v>
      </c>
      <c r="W1990" s="3149">
        <f t="shared" si="2206"/>
        <v>0</v>
      </c>
      <c r="X1990" s="3148">
        <f t="shared" si="2206"/>
        <v>0</v>
      </c>
      <c r="Y1990" s="3148">
        <f t="shared" si="2206"/>
        <v>0</v>
      </c>
      <c r="Z1990" s="3150">
        <f t="shared" si="2206"/>
        <v>0</v>
      </c>
      <c r="AA1990" s="3150">
        <f t="shared" si="2206"/>
        <v>0</v>
      </c>
      <c r="AB1990" s="3148">
        <f t="shared" si="2206"/>
        <v>0</v>
      </c>
      <c r="AC1990" s="1152">
        <f t="shared" si="2189"/>
        <v>0</v>
      </c>
      <c r="AD1990" s="2955"/>
      <c r="AE1990" s="2583"/>
      <c r="AF1990" s="3340"/>
      <c r="AG1990" s="240"/>
      <c r="AH1990" s="240"/>
      <c r="AI1990" s="240"/>
      <c r="AJ1990" s="240"/>
      <c r="AK1990" s="240"/>
      <c r="AL1990" s="240"/>
      <c r="AM1990" s="240"/>
      <c r="AN1990" s="240"/>
      <c r="AO1990" s="240"/>
      <c r="AP1990" s="240"/>
      <c r="AQ1990" s="240"/>
      <c r="AR1990" s="240"/>
      <c r="AS1990" s="240"/>
      <c r="AT1990" s="240"/>
      <c r="AU1990" s="240"/>
      <c r="AV1990" s="240"/>
      <c r="AW1990" s="240"/>
      <c r="AX1990" s="240"/>
      <c r="AY1990" s="240"/>
      <c r="AZ1990" s="240"/>
      <c r="BA1990" s="240"/>
      <c r="BB1990" s="240"/>
      <c r="BC1990" s="240"/>
      <c r="BD1990" s="240"/>
      <c r="BE1990" s="240"/>
      <c r="BF1990" s="240"/>
      <c r="BG1990" s="240"/>
      <c r="BH1990" s="240"/>
      <c r="BI1990" s="240"/>
      <c r="BJ1990" s="240"/>
      <c r="BK1990" s="240"/>
      <c r="BL1990" s="240"/>
      <c r="BM1990" s="240"/>
      <c r="BN1990" s="240"/>
      <c r="BO1990" s="240"/>
      <c r="BP1990" s="240"/>
      <c r="BQ1990" s="240"/>
      <c r="BR1990" s="240"/>
      <c r="BS1990" s="240"/>
      <c r="BT1990" s="240"/>
      <c r="BU1990" s="240"/>
      <c r="BV1990" s="240"/>
      <c r="BW1990" s="240"/>
      <c r="BX1990" s="240"/>
      <c r="BY1990" s="240"/>
      <c r="BZ1990" s="240"/>
      <c r="CA1990" s="240"/>
      <c r="CB1990" s="240"/>
      <c r="CC1990" s="240"/>
      <c r="CD1990" s="240"/>
      <c r="CE1990" s="240"/>
      <c r="CF1990" s="240"/>
      <c r="CG1990" s="240"/>
      <c r="CH1990" s="240"/>
      <c r="CI1990" s="240"/>
      <c r="CJ1990" s="240"/>
      <c r="CK1990" s="240"/>
      <c r="CL1990" s="240"/>
      <c r="CM1990" s="240"/>
      <c r="CN1990" s="240"/>
      <c r="CO1990" s="240"/>
      <c r="CP1990" s="240"/>
      <c r="CQ1990" s="240"/>
      <c r="CR1990" s="240"/>
      <c r="CS1990" s="240"/>
      <c r="CT1990" s="240"/>
      <c r="CU1990" s="240"/>
      <c r="CV1990" s="240"/>
      <c r="CW1990" s="240"/>
      <c r="CX1990" s="240"/>
      <c r="CY1990" s="240"/>
      <c r="CZ1990" s="240"/>
      <c r="DA1990" s="240"/>
      <c r="DB1990" s="240"/>
      <c r="DC1990" s="240"/>
      <c r="DD1990" s="240"/>
      <c r="DE1990" s="240"/>
      <c r="DF1990" s="240"/>
      <c r="DG1990" s="240"/>
      <c r="DH1990" s="240"/>
      <c r="DI1990" s="240"/>
      <c r="DJ1990" s="240"/>
      <c r="DK1990" s="240"/>
      <c r="DL1990" s="240"/>
      <c r="DM1990" s="240"/>
      <c r="DN1990" s="240"/>
      <c r="DO1990" s="240"/>
      <c r="DP1990" s="240"/>
      <c r="DQ1990" s="240"/>
      <c r="DR1990" s="240"/>
      <c r="DS1990" s="240"/>
      <c r="DT1990" s="240"/>
      <c r="DU1990" s="240"/>
      <c r="DV1990" s="240"/>
      <c r="DW1990" s="240"/>
      <c r="DX1990" s="240"/>
      <c r="DY1990" s="240"/>
      <c r="DZ1990" s="240"/>
      <c r="EA1990" s="240"/>
      <c r="EB1990" s="240"/>
      <c r="EC1990" s="240"/>
      <c r="ED1990" s="240"/>
      <c r="EE1990" s="240"/>
      <c r="EF1990" s="240"/>
      <c r="EG1990" s="240"/>
      <c r="EH1990" s="240"/>
      <c r="EI1990" s="240"/>
      <c r="EJ1990" s="240"/>
      <c r="EK1990" s="240"/>
      <c r="EL1990" s="240"/>
      <c r="EM1990" s="240"/>
      <c r="EN1990" s="240"/>
      <c r="EO1990" s="240"/>
      <c r="EP1990" s="240"/>
      <c r="EQ1990" s="240"/>
      <c r="ER1990" s="240"/>
      <c r="ES1990" s="240"/>
      <c r="ET1990" s="240"/>
      <c r="EU1990" s="240"/>
      <c r="EV1990" s="240"/>
      <c r="EW1990" s="240"/>
      <c r="EX1990" s="240"/>
      <c r="EY1990" s="240"/>
      <c r="EZ1990" s="240"/>
      <c r="FA1990" s="240"/>
      <c r="FB1990" s="240"/>
      <c r="FC1990" s="240"/>
      <c r="FD1990" s="240"/>
      <c r="FE1990" s="240"/>
      <c r="FF1990" s="240"/>
      <c r="FG1990" s="240"/>
      <c r="FH1990" s="240"/>
      <c r="FI1990" s="240"/>
      <c r="FJ1990" s="240"/>
      <c r="FK1990" s="240"/>
      <c r="FL1990" s="240"/>
      <c r="FM1990" s="240"/>
      <c r="FN1990" s="240"/>
      <c r="FO1990" s="240"/>
      <c r="FP1990" s="240"/>
      <c r="FQ1990" s="240"/>
      <c r="FR1990" s="240"/>
      <c r="FS1990" s="240"/>
      <c r="FT1990" s="240"/>
      <c r="FU1990" s="240"/>
      <c r="FV1990" s="240"/>
      <c r="FW1990" s="240"/>
      <c r="FX1990" s="240"/>
      <c r="FY1990" s="240"/>
      <c r="FZ1990" s="240"/>
      <c r="GA1990" s="240"/>
      <c r="GB1990" s="240"/>
      <c r="GC1990" s="240"/>
      <c r="GD1990" s="240"/>
      <c r="GE1990" s="240"/>
      <c r="GF1990" s="240"/>
      <c r="GG1990" s="240"/>
      <c r="GH1990" s="240"/>
      <c r="GI1990" s="240"/>
      <c r="GJ1990" s="240"/>
      <c r="GK1990" s="240"/>
      <c r="GL1990" s="240"/>
      <c r="GM1990" s="240"/>
      <c r="GN1990" s="240"/>
      <c r="GO1990" s="240"/>
      <c r="GP1990" s="240"/>
      <c r="GQ1990" s="240"/>
      <c r="GR1990" s="240"/>
      <c r="GS1990" s="240"/>
      <c r="GT1990" s="240"/>
      <c r="GU1990" s="240"/>
      <c r="GV1990" s="240"/>
      <c r="GW1990" s="240"/>
      <c r="GX1990" s="240"/>
      <c r="GY1990" s="240"/>
      <c r="GZ1990" s="240"/>
      <c r="HA1990" s="240"/>
      <c r="HB1990" s="240"/>
      <c r="HC1990" s="240"/>
      <c r="HD1990" s="240"/>
      <c r="HE1990" s="240"/>
      <c r="HF1990" s="240"/>
      <c r="HG1990" s="240"/>
      <c r="HH1990" s="240"/>
      <c r="HI1990" s="240"/>
      <c r="HJ1990" s="240"/>
      <c r="HK1990" s="240"/>
      <c r="HL1990" s="240"/>
      <c r="HM1990" s="240"/>
      <c r="HN1990" s="240"/>
      <c r="HO1990" s="240"/>
      <c r="HP1990" s="240"/>
      <c r="HQ1990" s="240"/>
      <c r="HR1990" s="240"/>
      <c r="HS1990" s="240"/>
      <c r="HT1990" s="240"/>
      <c r="HU1990" s="240"/>
      <c r="HV1990" s="240"/>
      <c r="HW1990" s="240"/>
      <c r="HX1990" s="240"/>
      <c r="HY1990" s="240"/>
      <c r="HZ1990" s="240"/>
      <c r="IA1990" s="240"/>
      <c r="IB1990" s="240"/>
      <c r="IC1990" s="240"/>
      <c r="ID1990" s="240"/>
      <c r="IE1990" s="240"/>
      <c r="IF1990" s="240"/>
      <c r="IG1990" s="240"/>
      <c r="IH1990" s="240"/>
      <c r="II1990" s="240"/>
      <c r="IJ1990" s="240"/>
      <c r="IK1990" s="240"/>
      <c r="IL1990" s="240"/>
      <c r="IM1990" s="240"/>
      <c r="IN1990" s="240"/>
      <c r="IO1990" s="240"/>
      <c r="IP1990" s="240"/>
      <c r="IQ1990" s="240"/>
      <c r="IR1990" s="240"/>
      <c r="IS1990" s="240"/>
      <c r="IT1990" s="240"/>
      <c r="IU1990" s="240"/>
      <c r="IV1990" s="240"/>
      <c r="IW1990" s="240"/>
      <c r="IX1990" s="240"/>
      <c r="IY1990" s="240"/>
      <c r="IZ1990" s="240"/>
      <c r="JA1990" s="240"/>
      <c r="JB1990" s="240"/>
      <c r="JC1990" s="240"/>
    </row>
    <row r="1991" spans="1:263" s="1072" customFormat="1" ht="63" x14ac:dyDescent="0.25">
      <c r="A1991" s="363"/>
      <c r="B1991" s="363">
        <v>1</v>
      </c>
      <c r="C1991" s="747" t="s">
        <v>532</v>
      </c>
      <c r="D1991" s="302"/>
      <c r="E1991" s="302"/>
      <c r="F1991" s="2205">
        <f t="shared" si="2186"/>
        <v>7981</v>
      </c>
      <c r="G1991" s="950">
        <f t="shared" si="2186"/>
        <v>1995.25</v>
      </c>
      <c r="H1991" s="950">
        <f t="shared" si="2186"/>
        <v>933</v>
      </c>
      <c r="I1991" s="2384">
        <f t="shared" si="2186"/>
        <v>46.761057511590025</v>
      </c>
      <c r="J1991" s="2887"/>
      <c r="K1991" s="2887"/>
      <c r="L1991" s="2888"/>
      <c r="M1991" s="2888"/>
      <c r="N1991" s="2888"/>
      <c r="O1991" s="2888"/>
      <c r="P1991" s="2888"/>
      <c r="Q1991" s="2888"/>
      <c r="R1991" s="3148">
        <f t="shared" ref="R1991:AB1991" si="2208">R1923</f>
        <v>17009.506249999999</v>
      </c>
      <c r="S1991" s="3148">
        <f t="shared" ref="S1991:T1991" si="2209">S1923</f>
        <v>17009.506249999999</v>
      </c>
      <c r="T1991" s="3148">
        <f t="shared" si="2209"/>
        <v>17009.506249999999</v>
      </c>
      <c r="U1991" s="3148">
        <f t="shared" si="2208"/>
        <v>4252.3765624999996</v>
      </c>
      <c r="V1991" s="3148">
        <f t="shared" si="2208"/>
        <v>1988.45625</v>
      </c>
      <c r="W1991" s="3149">
        <f t="shared" si="2208"/>
        <v>0</v>
      </c>
      <c r="X1991" s="3148">
        <f t="shared" si="2208"/>
        <v>0</v>
      </c>
      <c r="Y1991" s="3148">
        <f t="shared" si="2208"/>
        <v>-2263.9203124999995</v>
      </c>
      <c r="Z1991" s="3150">
        <f t="shared" si="2208"/>
        <v>0</v>
      </c>
      <c r="AA1991" s="3150">
        <f t="shared" si="2208"/>
        <v>0</v>
      </c>
      <c r="AB1991" s="3148">
        <f t="shared" si="2208"/>
        <v>1988.45625</v>
      </c>
      <c r="AC1991" s="1152">
        <f t="shared" si="2189"/>
        <v>0</v>
      </c>
      <c r="AD1991" s="2955">
        <f>AD1923</f>
        <v>0</v>
      </c>
      <c r="AE1991" s="2583"/>
      <c r="AF1991" s="3340"/>
      <c r="AG1991" s="240"/>
      <c r="AH1991" s="240"/>
      <c r="AI1991" s="240"/>
      <c r="AJ1991" s="240"/>
      <c r="AK1991" s="240"/>
      <c r="AL1991" s="240"/>
      <c r="AM1991" s="240"/>
      <c r="AN1991" s="240"/>
      <c r="AO1991" s="240"/>
      <c r="AP1991" s="240"/>
      <c r="AQ1991" s="240"/>
      <c r="AR1991" s="240"/>
      <c r="AS1991" s="240"/>
      <c r="AT1991" s="240"/>
      <c r="AU1991" s="240"/>
      <c r="AV1991" s="240"/>
      <c r="AW1991" s="240"/>
      <c r="AX1991" s="240"/>
      <c r="AY1991" s="240"/>
      <c r="AZ1991" s="240"/>
      <c r="BA1991" s="240"/>
      <c r="BB1991" s="240"/>
      <c r="BC1991" s="240"/>
      <c r="BD1991" s="240"/>
      <c r="BE1991" s="240"/>
      <c r="BF1991" s="240"/>
      <c r="BG1991" s="240"/>
      <c r="BH1991" s="240"/>
      <c r="BI1991" s="240"/>
      <c r="BJ1991" s="240"/>
      <c r="BK1991" s="240"/>
      <c r="BL1991" s="240"/>
      <c r="BM1991" s="240"/>
      <c r="BN1991" s="240"/>
      <c r="BO1991" s="240"/>
      <c r="BP1991" s="240"/>
      <c r="BQ1991" s="240"/>
      <c r="BR1991" s="240"/>
      <c r="BS1991" s="240"/>
      <c r="BT1991" s="240"/>
      <c r="BU1991" s="240"/>
      <c r="BV1991" s="240"/>
      <c r="BW1991" s="240"/>
      <c r="BX1991" s="240"/>
      <c r="BY1991" s="240"/>
      <c r="BZ1991" s="240"/>
      <c r="CA1991" s="240"/>
      <c r="CB1991" s="240"/>
      <c r="CC1991" s="240"/>
      <c r="CD1991" s="240"/>
      <c r="CE1991" s="240"/>
      <c r="CF1991" s="240"/>
      <c r="CG1991" s="240"/>
      <c r="CH1991" s="240"/>
      <c r="CI1991" s="240"/>
      <c r="CJ1991" s="240"/>
      <c r="CK1991" s="240"/>
      <c r="CL1991" s="240"/>
      <c r="CM1991" s="240"/>
      <c r="CN1991" s="240"/>
      <c r="CO1991" s="240"/>
      <c r="CP1991" s="240"/>
      <c r="CQ1991" s="240"/>
      <c r="CR1991" s="240"/>
      <c r="CS1991" s="240"/>
      <c r="CT1991" s="240"/>
      <c r="CU1991" s="240"/>
      <c r="CV1991" s="240"/>
      <c r="CW1991" s="240"/>
      <c r="CX1991" s="240"/>
      <c r="CY1991" s="240"/>
      <c r="CZ1991" s="240"/>
      <c r="DA1991" s="240"/>
      <c r="DB1991" s="240"/>
      <c r="DC1991" s="240"/>
      <c r="DD1991" s="240"/>
      <c r="DE1991" s="240"/>
      <c r="DF1991" s="240"/>
      <c r="DG1991" s="240"/>
      <c r="DH1991" s="240"/>
      <c r="DI1991" s="240"/>
      <c r="DJ1991" s="240"/>
      <c r="DK1991" s="240"/>
      <c r="DL1991" s="240"/>
      <c r="DM1991" s="240"/>
      <c r="DN1991" s="240"/>
      <c r="DO1991" s="240"/>
      <c r="DP1991" s="240"/>
      <c r="DQ1991" s="240"/>
      <c r="DR1991" s="240"/>
      <c r="DS1991" s="240"/>
      <c r="DT1991" s="240"/>
      <c r="DU1991" s="240"/>
      <c r="DV1991" s="240"/>
      <c r="DW1991" s="240"/>
      <c r="DX1991" s="240"/>
      <c r="DY1991" s="240"/>
      <c r="DZ1991" s="240"/>
      <c r="EA1991" s="240"/>
      <c r="EB1991" s="240"/>
      <c r="EC1991" s="240"/>
      <c r="ED1991" s="240"/>
      <c r="EE1991" s="240"/>
      <c r="EF1991" s="240"/>
      <c r="EG1991" s="240"/>
      <c r="EH1991" s="240"/>
      <c r="EI1991" s="240"/>
      <c r="EJ1991" s="240"/>
      <c r="EK1991" s="240"/>
      <c r="EL1991" s="240"/>
      <c r="EM1991" s="240"/>
      <c r="EN1991" s="240"/>
      <c r="EO1991" s="240"/>
      <c r="EP1991" s="240"/>
      <c r="EQ1991" s="240"/>
      <c r="ER1991" s="240"/>
      <c r="ES1991" s="240"/>
      <c r="ET1991" s="240"/>
      <c r="EU1991" s="240"/>
      <c r="EV1991" s="240"/>
      <c r="EW1991" s="240"/>
      <c r="EX1991" s="240"/>
      <c r="EY1991" s="240"/>
      <c r="EZ1991" s="240"/>
      <c r="FA1991" s="240"/>
      <c r="FB1991" s="240"/>
      <c r="FC1991" s="240"/>
      <c r="FD1991" s="240"/>
      <c r="FE1991" s="240"/>
      <c r="FF1991" s="240"/>
      <c r="FG1991" s="240"/>
      <c r="FH1991" s="240"/>
      <c r="FI1991" s="240"/>
      <c r="FJ1991" s="240"/>
      <c r="FK1991" s="240"/>
      <c r="FL1991" s="240"/>
      <c r="FM1991" s="240"/>
      <c r="FN1991" s="240"/>
      <c r="FO1991" s="240"/>
      <c r="FP1991" s="240"/>
      <c r="FQ1991" s="240"/>
      <c r="FR1991" s="240"/>
      <c r="FS1991" s="240"/>
      <c r="FT1991" s="240"/>
      <c r="FU1991" s="240"/>
      <c r="FV1991" s="240"/>
      <c r="FW1991" s="240"/>
      <c r="FX1991" s="240"/>
      <c r="FY1991" s="240"/>
      <c r="FZ1991" s="240"/>
      <c r="GA1991" s="240"/>
      <c r="GB1991" s="240"/>
      <c r="GC1991" s="240"/>
      <c r="GD1991" s="240"/>
      <c r="GE1991" s="240"/>
      <c r="GF1991" s="240"/>
      <c r="GG1991" s="240"/>
      <c r="GH1991" s="240"/>
      <c r="GI1991" s="240"/>
      <c r="GJ1991" s="240"/>
      <c r="GK1991" s="240"/>
      <c r="GL1991" s="240"/>
      <c r="GM1991" s="240"/>
      <c r="GN1991" s="240"/>
      <c r="GO1991" s="240"/>
      <c r="GP1991" s="240"/>
      <c r="GQ1991" s="240"/>
      <c r="GR1991" s="240"/>
      <c r="GS1991" s="240"/>
      <c r="GT1991" s="240"/>
      <c r="GU1991" s="240"/>
      <c r="GV1991" s="240"/>
      <c r="GW1991" s="240"/>
      <c r="GX1991" s="240"/>
      <c r="GY1991" s="240"/>
      <c r="GZ1991" s="240"/>
      <c r="HA1991" s="240"/>
      <c r="HB1991" s="240"/>
      <c r="HC1991" s="240"/>
      <c r="HD1991" s="240"/>
      <c r="HE1991" s="240"/>
      <c r="HF1991" s="240"/>
      <c r="HG1991" s="240"/>
      <c r="HH1991" s="240"/>
      <c r="HI1991" s="240"/>
      <c r="HJ1991" s="240"/>
      <c r="HK1991" s="240"/>
      <c r="HL1991" s="240"/>
      <c r="HM1991" s="240"/>
      <c r="HN1991" s="240"/>
      <c r="HO1991" s="240"/>
      <c r="HP1991" s="240"/>
      <c r="HQ1991" s="240"/>
      <c r="HR1991" s="240"/>
      <c r="HS1991" s="240"/>
      <c r="HT1991" s="240"/>
      <c r="HU1991" s="240"/>
      <c r="HV1991" s="240"/>
      <c r="HW1991" s="240"/>
      <c r="HX1991" s="240"/>
      <c r="HY1991" s="240"/>
      <c r="HZ1991" s="240"/>
      <c r="IA1991" s="240"/>
      <c r="IB1991" s="240"/>
      <c r="IC1991" s="240"/>
      <c r="ID1991" s="240"/>
      <c r="IE1991" s="240"/>
      <c r="IF1991" s="240"/>
      <c r="IG1991" s="240"/>
      <c r="IH1991" s="240"/>
      <c r="II1991" s="240"/>
      <c r="IJ1991" s="240"/>
      <c r="IK1991" s="240"/>
      <c r="IL1991" s="240"/>
      <c r="IM1991" s="240"/>
      <c r="IN1991" s="240"/>
      <c r="IO1991" s="240"/>
      <c r="IP1991" s="240"/>
      <c r="IQ1991" s="240"/>
      <c r="IR1991" s="240"/>
      <c r="IS1991" s="240"/>
      <c r="IT1991" s="240"/>
      <c r="IU1991" s="240"/>
      <c r="IV1991" s="240"/>
      <c r="IW1991" s="240"/>
      <c r="IX1991" s="240"/>
      <c r="IY1991" s="240"/>
      <c r="IZ1991" s="240"/>
      <c r="JA1991" s="240"/>
      <c r="JB1991" s="240"/>
      <c r="JC1991" s="240"/>
    </row>
    <row r="1992" spans="1:263" s="1072" customFormat="1" ht="45" x14ac:dyDescent="0.25">
      <c r="A1992" s="363"/>
      <c r="B1992" s="363">
        <v>1</v>
      </c>
      <c r="C1992" s="445" t="s">
        <v>533</v>
      </c>
      <c r="D1992" s="302"/>
      <c r="E1992" s="302"/>
      <c r="F1992" s="2205">
        <f t="shared" si="2186"/>
        <v>19376</v>
      </c>
      <c r="G1992" s="950">
        <f t="shared" si="2186"/>
        <v>4844</v>
      </c>
      <c r="H1992" s="950">
        <f t="shared" si="2186"/>
        <v>4018</v>
      </c>
      <c r="I1992" s="2384">
        <f t="shared" si="2186"/>
        <v>82.947976878612721</v>
      </c>
      <c r="J1992" s="2887"/>
      <c r="K1992" s="2887"/>
      <c r="L1992" s="2888"/>
      <c r="M1992" s="2888"/>
      <c r="N1992" s="2888"/>
      <c r="O1992" s="2888"/>
      <c r="P1992" s="2888"/>
      <c r="Q1992" s="2888"/>
      <c r="R1992" s="3148">
        <f t="shared" ref="R1992:AB1992" si="2210">R1924</f>
        <v>68631.459598907124</v>
      </c>
      <c r="S1992" s="3148">
        <f t="shared" ref="S1992:T1992" si="2211">S1924</f>
        <v>68631.459598907124</v>
      </c>
      <c r="T1992" s="3148">
        <f t="shared" si="2211"/>
        <v>68631.459598907124</v>
      </c>
      <c r="U1992" s="3148">
        <f t="shared" si="2210"/>
        <v>17157.864899726781</v>
      </c>
      <c r="V1992" s="3148">
        <f t="shared" si="2210"/>
        <v>15409.19642</v>
      </c>
      <c r="W1992" s="3149">
        <f t="shared" si="2210"/>
        <v>0</v>
      </c>
      <c r="X1992" s="3148">
        <f t="shared" si="2210"/>
        <v>0</v>
      </c>
      <c r="Y1992" s="3148">
        <f t="shared" si="2210"/>
        <v>-1748.6684797267822</v>
      </c>
      <c r="Z1992" s="3150">
        <f t="shared" si="2210"/>
        <v>0</v>
      </c>
      <c r="AA1992" s="3150">
        <f t="shared" si="2210"/>
        <v>0</v>
      </c>
      <c r="AB1992" s="3148">
        <f t="shared" si="2210"/>
        <v>15409.19642</v>
      </c>
      <c r="AC1992" s="1152">
        <f t="shared" si="2189"/>
        <v>0</v>
      </c>
      <c r="AD1992" s="2955"/>
      <c r="AE1992" s="2583"/>
      <c r="AF1992" s="3340"/>
      <c r="AG1992" s="240"/>
      <c r="AH1992" s="240"/>
      <c r="AI1992" s="240"/>
      <c r="AJ1992" s="240"/>
      <c r="AK1992" s="240"/>
      <c r="AL1992" s="240"/>
      <c r="AM1992" s="240"/>
      <c r="AN1992" s="240"/>
      <c r="AO1992" s="240"/>
      <c r="AP1992" s="240"/>
      <c r="AQ1992" s="240"/>
      <c r="AR1992" s="240"/>
      <c r="AS1992" s="240"/>
      <c r="AT1992" s="240"/>
      <c r="AU1992" s="240"/>
      <c r="AV1992" s="240"/>
      <c r="AW1992" s="240"/>
      <c r="AX1992" s="240"/>
      <c r="AY1992" s="240"/>
      <c r="AZ1992" s="240"/>
      <c r="BA1992" s="240"/>
      <c r="BB1992" s="240"/>
      <c r="BC1992" s="240"/>
      <c r="BD1992" s="240"/>
      <c r="BE1992" s="240"/>
      <c r="BF1992" s="240"/>
      <c r="BG1992" s="240"/>
      <c r="BH1992" s="240"/>
      <c r="BI1992" s="240"/>
      <c r="BJ1992" s="240"/>
      <c r="BK1992" s="240"/>
      <c r="BL1992" s="240"/>
      <c r="BM1992" s="240"/>
      <c r="BN1992" s="240"/>
      <c r="BO1992" s="240"/>
      <c r="BP1992" s="240"/>
      <c r="BQ1992" s="240"/>
      <c r="BR1992" s="240"/>
      <c r="BS1992" s="240"/>
      <c r="BT1992" s="240"/>
      <c r="BU1992" s="240"/>
      <c r="BV1992" s="240"/>
      <c r="BW1992" s="240"/>
      <c r="BX1992" s="240"/>
      <c r="BY1992" s="240"/>
      <c r="BZ1992" s="240"/>
      <c r="CA1992" s="240"/>
      <c r="CB1992" s="240"/>
      <c r="CC1992" s="240"/>
      <c r="CD1992" s="240"/>
      <c r="CE1992" s="240"/>
      <c r="CF1992" s="240"/>
      <c r="CG1992" s="240"/>
      <c r="CH1992" s="240"/>
      <c r="CI1992" s="240"/>
      <c r="CJ1992" s="240"/>
      <c r="CK1992" s="240"/>
      <c r="CL1992" s="240"/>
      <c r="CM1992" s="240"/>
      <c r="CN1992" s="240"/>
      <c r="CO1992" s="240"/>
      <c r="CP1992" s="240"/>
      <c r="CQ1992" s="240"/>
      <c r="CR1992" s="240"/>
      <c r="CS1992" s="240"/>
      <c r="CT1992" s="240"/>
      <c r="CU1992" s="240"/>
      <c r="CV1992" s="240"/>
      <c r="CW1992" s="240"/>
      <c r="CX1992" s="240"/>
      <c r="CY1992" s="240"/>
      <c r="CZ1992" s="240"/>
      <c r="DA1992" s="240"/>
      <c r="DB1992" s="240"/>
      <c r="DC1992" s="240"/>
      <c r="DD1992" s="240"/>
      <c r="DE1992" s="240"/>
      <c r="DF1992" s="240"/>
      <c r="DG1992" s="240"/>
      <c r="DH1992" s="240"/>
      <c r="DI1992" s="240"/>
      <c r="DJ1992" s="240"/>
      <c r="DK1992" s="240"/>
      <c r="DL1992" s="240"/>
      <c r="DM1992" s="240"/>
      <c r="DN1992" s="240"/>
      <c r="DO1992" s="240"/>
      <c r="DP1992" s="240"/>
      <c r="DQ1992" s="240"/>
      <c r="DR1992" s="240"/>
      <c r="DS1992" s="240"/>
      <c r="DT1992" s="240"/>
      <c r="DU1992" s="240"/>
      <c r="DV1992" s="240"/>
      <c r="DW1992" s="240"/>
      <c r="DX1992" s="240"/>
      <c r="DY1992" s="240"/>
      <c r="DZ1992" s="240"/>
      <c r="EA1992" s="240"/>
      <c r="EB1992" s="240"/>
      <c r="EC1992" s="240"/>
      <c r="ED1992" s="240"/>
      <c r="EE1992" s="240"/>
      <c r="EF1992" s="240"/>
      <c r="EG1992" s="240"/>
      <c r="EH1992" s="240"/>
      <c r="EI1992" s="240"/>
      <c r="EJ1992" s="240"/>
      <c r="EK1992" s="240"/>
      <c r="EL1992" s="240"/>
      <c r="EM1992" s="240"/>
      <c r="EN1992" s="240"/>
      <c r="EO1992" s="240"/>
      <c r="EP1992" s="240"/>
      <c r="EQ1992" s="240"/>
      <c r="ER1992" s="240"/>
      <c r="ES1992" s="240"/>
      <c r="ET1992" s="240"/>
      <c r="EU1992" s="240"/>
      <c r="EV1992" s="240"/>
      <c r="EW1992" s="240"/>
      <c r="EX1992" s="240"/>
      <c r="EY1992" s="240"/>
      <c r="EZ1992" s="240"/>
      <c r="FA1992" s="240"/>
      <c r="FB1992" s="240"/>
      <c r="FC1992" s="240"/>
      <c r="FD1992" s="240"/>
      <c r="FE1992" s="240"/>
      <c r="FF1992" s="240"/>
      <c r="FG1992" s="240"/>
      <c r="FH1992" s="240"/>
      <c r="FI1992" s="240"/>
      <c r="FJ1992" s="240"/>
      <c r="FK1992" s="240"/>
      <c r="FL1992" s="240"/>
      <c r="FM1992" s="240"/>
      <c r="FN1992" s="240"/>
      <c r="FO1992" s="240"/>
      <c r="FP1992" s="240"/>
      <c r="FQ1992" s="240"/>
      <c r="FR1992" s="240"/>
      <c r="FS1992" s="240"/>
      <c r="FT1992" s="240"/>
      <c r="FU1992" s="240"/>
      <c r="FV1992" s="240"/>
      <c r="FW1992" s="240"/>
      <c r="FX1992" s="240"/>
      <c r="FY1992" s="240"/>
      <c r="FZ1992" s="240"/>
      <c r="GA1992" s="240"/>
      <c r="GB1992" s="240"/>
      <c r="GC1992" s="240"/>
      <c r="GD1992" s="240"/>
      <c r="GE1992" s="240"/>
      <c r="GF1992" s="240"/>
      <c r="GG1992" s="240"/>
      <c r="GH1992" s="240"/>
      <c r="GI1992" s="240"/>
      <c r="GJ1992" s="240"/>
      <c r="GK1992" s="240"/>
      <c r="GL1992" s="240"/>
      <c r="GM1992" s="240"/>
      <c r="GN1992" s="240"/>
      <c r="GO1992" s="240"/>
      <c r="GP1992" s="240"/>
      <c r="GQ1992" s="240"/>
      <c r="GR1992" s="240"/>
      <c r="GS1992" s="240"/>
      <c r="GT1992" s="240"/>
      <c r="GU1992" s="240"/>
      <c r="GV1992" s="240"/>
      <c r="GW1992" s="240"/>
      <c r="GX1992" s="240"/>
      <c r="GY1992" s="240"/>
      <c r="GZ1992" s="240"/>
      <c r="HA1992" s="240"/>
      <c r="HB1992" s="240"/>
      <c r="HC1992" s="240"/>
      <c r="HD1992" s="240"/>
      <c r="HE1992" s="240"/>
      <c r="HF1992" s="240"/>
      <c r="HG1992" s="240"/>
      <c r="HH1992" s="240"/>
      <c r="HI1992" s="240"/>
      <c r="HJ1992" s="240"/>
      <c r="HK1992" s="240"/>
      <c r="HL1992" s="240"/>
      <c r="HM1992" s="240"/>
      <c r="HN1992" s="240"/>
      <c r="HO1992" s="240"/>
      <c r="HP1992" s="240"/>
      <c r="HQ1992" s="240"/>
      <c r="HR1992" s="240"/>
      <c r="HS1992" s="240"/>
      <c r="HT1992" s="240"/>
      <c r="HU1992" s="240"/>
      <c r="HV1992" s="240"/>
      <c r="HW1992" s="240"/>
      <c r="HX1992" s="240"/>
      <c r="HY1992" s="240"/>
      <c r="HZ1992" s="240"/>
      <c r="IA1992" s="240"/>
      <c r="IB1992" s="240"/>
      <c r="IC1992" s="240"/>
      <c r="ID1992" s="240"/>
      <c r="IE1992" s="240"/>
      <c r="IF1992" s="240"/>
      <c r="IG1992" s="240"/>
      <c r="IH1992" s="240"/>
      <c r="II1992" s="240"/>
      <c r="IJ1992" s="240"/>
      <c r="IK1992" s="240"/>
      <c r="IL1992" s="240"/>
      <c r="IM1992" s="240"/>
      <c r="IN1992" s="240"/>
      <c r="IO1992" s="240"/>
      <c r="IP1992" s="240"/>
      <c r="IQ1992" s="240"/>
      <c r="IR1992" s="240"/>
      <c r="IS1992" s="240"/>
      <c r="IT1992" s="240"/>
      <c r="IU1992" s="240"/>
      <c r="IV1992" s="240"/>
      <c r="IW1992" s="240"/>
      <c r="IX1992" s="240"/>
      <c r="IY1992" s="240"/>
      <c r="IZ1992" s="240"/>
      <c r="JA1992" s="240"/>
      <c r="JB1992" s="240"/>
      <c r="JC1992" s="240"/>
    </row>
    <row r="1993" spans="1:263" s="1072" customFormat="1" ht="30" x14ac:dyDescent="0.25">
      <c r="A1993" s="363"/>
      <c r="B1993" s="363">
        <v>1</v>
      </c>
      <c r="C1993" s="302" t="s">
        <v>286</v>
      </c>
      <c r="D1993" s="302"/>
      <c r="E1993" s="302"/>
      <c r="F1993" s="2205">
        <f t="shared" si="2186"/>
        <v>8612</v>
      </c>
      <c r="G1993" s="950">
        <f t="shared" si="2186"/>
        <v>2153</v>
      </c>
      <c r="H1993" s="950">
        <f t="shared" si="2186"/>
        <v>1605</v>
      </c>
      <c r="I1993" s="2384">
        <f t="shared" si="2186"/>
        <v>74.54714352066884</v>
      </c>
      <c r="J1993" s="2887"/>
      <c r="K1993" s="2887"/>
      <c r="L1993" s="2888"/>
      <c r="M1993" s="2888"/>
      <c r="N1993" s="2888"/>
      <c r="O1993" s="2888"/>
      <c r="P1993" s="2888"/>
      <c r="Q1993" s="2888"/>
      <c r="R1993" s="3148">
        <f t="shared" ref="R1993:AB1993" si="2212">R1925</f>
        <v>39386.506637070328</v>
      </c>
      <c r="S1993" s="3148">
        <f t="shared" ref="S1993:T1993" si="2213">S1925</f>
        <v>39386.506637070328</v>
      </c>
      <c r="T1993" s="3148">
        <f t="shared" si="2213"/>
        <v>39386.506637070328</v>
      </c>
      <c r="U1993" s="3148">
        <f t="shared" si="2212"/>
        <v>9846.626659267582</v>
      </c>
      <c r="V1993" s="3148">
        <f t="shared" si="2212"/>
        <v>6468.8417800000007</v>
      </c>
      <c r="W1993" s="3149">
        <f t="shared" si="2212"/>
        <v>0</v>
      </c>
      <c r="X1993" s="3148">
        <f t="shared" si="2212"/>
        <v>0</v>
      </c>
      <c r="Y1993" s="3148">
        <f t="shared" si="2212"/>
        <v>-3377.7848792675809</v>
      </c>
      <c r="Z1993" s="3150">
        <f t="shared" si="2212"/>
        <v>0</v>
      </c>
      <c r="AA1993" s="3150">
        <f t="shared" si="2212"/>
        <v>0</v>
      </c>
      <c r="AB1993" s="3148">
        <f t="shared" si="2212"/>
        <v>6468.8417800000007</v>
      </c>
      <c r="AC1993" s="1152">
        <f t="shared" si="2189"/>
        <v>0</v>
      </c>
      <c r="AD1993" s="2955"/>
      <c r="AE1993" s="2583"/>
      <c r="AF1993" s="3340"/>
      <c r="AG1993" s="240"/>
      <c r="AH1993" s="240"/>
      <c r="AI1993" s="240"/>
      <c r="AJ1993" s="240"/>
      <c r="AK1993" s="240"/>
      <c r="AL1993" s="240"/>
      <c r="AM1993" s="240"/>
      <c r="AN1993" s="240"/>
      <c r="AO1993" s="240"/>
      <c r="AP1993" s="240"/>
      <c r="AQ1993" s="240"/>
      <c r="AR1993" s="240"/>
      <c r="AS1993" s="240"/>
      <c r="AT1993" s="240"/>
      <c r="AU1993" s="240"/>
      <c r="AV1993" s="240"/>
      <c r="AW1993" s="240"/>
      <c r="AX1993" s="240"/>
      <c r="AY1993" s="240"/>
      <c r="AZ1993" s="240"/>
      <c r="BA1993" s="240"/>
      <c r="BB1993" s="240"/>
      <c r="BC1993" s="240"/>
      <c r="BD1993" s="240"/>
      <c r="BE1993" s="240"/>
      <c r="BF1993" s="240"/>
      <c r="BG1993" s="240"/>
      <c r="BH1993" s="240"/>
      <c r="BI1993" s="240"/>
      <c r="BJ1993" s="240"/>
      <c r="BK1993" s="240"/>
      <c r="BL1993" s="240"/>
      <c r="BM1993" s="240"/>
      <c r="BN1993" s="240"/>
      <c r="BO1993" s="240"/>
      <c r="BP1993" s="240"/>
      <c r="BQ1993" s="240"/>
      <c r="BR1993" s="240"/>
      <c r="BS1993" s="240"/>
      <c r="BT1993" s="240"/>
      <c r="BU1993" s="240"/>
      <c r="BV1993" s="240"/>
      <c r="BW1993" s="240"/>
      <c r="BX1993" s="240"/>
      <c r="BY1993" s="240"/>
      <c r="BZ1993" s="240"/>
      <c r="CA1993" s="240"/>
      <c r="CB1993" s="240"/>
      <c r="CC1993" s="240"/>
      <c r="CD1993" s="240"/>
      <c r="CE1993" s="240"/>
      <c r="CF1993" s="240"/>
      <c r="CG1993" s="240"/>
      <c r="CH1993" s="240"/>
      <c r="CI1993" s="240"/>
      <c r="CJ1993" s="240"/>
      <c r="CK1993" s="240"/>
      <c r="CL1993" s="240"/>
      <c r="CM1993" s="240"/>
      <c r="CN1993" s="240"/>
      <c r="CO1993" s="240"/>
      <c r="CP1993" s="240"/>
      <c r="CQ1993" s="240"/>
      <c r="CR1993" s="240"/>
      <c r="CS1993" s="240"/>
      <c r="CT1993" s="240"/>
      <c r="CU1993" s="240"/>
      <c r="CV1993" s="240"/>
      <c r="CW1993" s="240"/>
      <c r="CX1993" s="240"/>
      <c r="CY1993" s="240"/>
      <c r="CZ1993" s="240"/>
      <c r="DA1993" s="240"/>
      <c r="DB1993" s="240"/>
      <c r="DC1993" s="240"/>
      <c r="DD1993" s="240"/>
      <c r="DE1993" s="240"/>
      <c r="DF1993" s="240"/>
      <c r="DG1993" s="240"/>
      <c r="DH1993" s="240"/>
      <c r="DI1993" s="240"/>
      <c r="DJ1993" s="240"/>
      <c r="DK1993" s="240"/>
      <c r="DL1993" s="240"/>
      <c r="DM1993" s="240"/>
      <c r="DN1993" s="240"/>
      <c r="DO1993" s="240"/>
      <c r="DP1993" s="240"/>
      <c r="DQ1993" s="240"/>
      <c r="DR1993" s="240"/>
      <c r="DS1993" s="240"/>
      <c r="DT1993" s="240"/>
      <c r="DU1993" s="240"/>
      <c r="DV1993" s="240"/>
      <c r="DW1993" s="240"/>
      <c r="DX1993" s="240"/>
      <c r="DY1993" s="240"/>
      <c r="DZ1993" s="240"/>
      <c r="EA1993" s="240"/>
      <c r="EB1993" s="240"/>
      <c r="EC1993" s="240"/>
      <c r="ED1993" s="240"/>
      <c r="EE1993" s="240"/>
      <c r="EF1993" s="240"/>
      <c r="EG1993" s="240"/>
      <c r="EH1993" s="240"/>
      <c r="EI1993" s="240"/>
      <c r="EJ1993" s="240"/>
      <c r="EK1993" s="240"/>
      <c r="EL1993" s="240"/>
      <c r="EM1993" s="240"/>
      <c r="EN1993" s="240"/>
      <c r="EO1993" s="240"/>
      <c r="EP1993" s="240"/>
      <c r="EQ1993" s="240"/>
      <c r="ER1993" s="240"/>
      <c r="ES1993" s="240"/>
      <c r="ET1993" s="240"/>
      <c r="EU1993" s="240"/>
      <c r="EV1993" s="240"/>
      <c r="EW1993" s="240"/>
      <c r="EX1993" s="240"/>
      <c r="EY1993" s="240"/>
      <c r="EZ1993" s="240"/>
      <c r="FA1993" s="240"/>
      <c r="FB1993" s="240"/>
      <c r="FC1993" s="240"/>
      <c r="FD1993" s="240"/>
      <c r="FE1993" s="240"/>
      <c r="FF1993" s="240"/>
      <c r="FG1993" s="240"/>
      <c r="FH1993" s="240"/>
      <c r="FI1993" s="240"/>
      <c r="FJ1993" s="240"/>
      <c r="FK1993" s="240"/>
      <c r="FL1993" s="240"/>
      <c r="FM1993" s="240"/>
      <c r="FN1993" s="240"/>
      <c r="FO1993" s="240"/>
      <c r="FP1993" s="240"/>
      <c r="FQ1993" s="240"/>
      <c r="FR1993" s="240"/>
      <c r="FS1993" s="240"/>
      <c r="FT1993" s="240"/>
      <c r="FU1993" s="240"/>
      <c r="FV1993" s="240"/>
      <c r="FW1993" s="240"/>
      <c r="FX1993" s="240"/>
      <c r="FY1993" s="240"/>
      <c r="FZ1993" s="240"/>
      <c r="GA1993" s="240"/>
      <c r="GB1993" s="240"/>
      <c r="GC1993" s="240"/>
      <c r="GD1993" s="240"/>
      <c r="GE1993" s="240"/>
      <c r="GF1993" s="240"/>
      <c r="GG1993" s="240"/>
      <c r="GH1993" s="240"/>
      <c r="GI1993" s="240"/>
      <c r="GJ1993" s="240"/>
      <c r="GK1993" s="240"/>
      <c r="GL1993" s="240"/>
      <c r="GM1993" s="240"/>
      <c r="GN1993" s="240"/>
      <c r="GO1993" s="240"/>
      <c r="GP1993" s="240"/>
      <c r="GQ1993" s="240"/>
      <c r="GR1993" s="240"/>
      <c r="GS1993" s="240"/>
      <c r="GT1993" s="240"/>
      <c r="GU1993" s="240"/>
      <c r="GV1993" s="240"/>
      <c r="GW1993" s="240"/>
      <c r="GX1993" s="240"/>
      <c r="GY1993" s="240"/>
      <c r="GZ1993" s="240"/>
      <c r="HA1993" s="240"/>
      <c r="HB1993" s="240"/>
      <c r="HC1993" s="240"/>
      <c r="HD1993" s="240"/>
      <c r="HE1993" s="240"/>
      <c r="HF1993" s="240"/>
      <c r="HG1993" s="240"/>
      <c r="HH1993" s="240"/>
      <c r="HI1993" s="240"/>
      <c r="HJ1993" s="240"/>
      <c r="HK1993" s="240"/>
      <c r="HL1993" s="240"/>
      <c r="HM1993" s="240"/>
      <c r="HN1993" s="240"/>
      <c r="HO1993" s="240"/>
      <c r="HP1993" s="240"/>
      <c r="HQ1993" s="240"/>
      <c r="HR1993" s="240"/>
      <c r="HS1993" s="240"/>
      <c r="HT1993" s="240"/>
      <c r="HU1993" s="240"/>
      <c r="HV1993" s="240"/>
      <c r="HW1993" s="240"/>
      <c r="HX1993" s="240"/>
      <c r="HY1993" s="240"/>
      <c r="HZ1993" s="240"/>
      <c r="IA1993" s="240"/>
      <c r="IB1993" s="240"/>
      <c r="IC1993" s="240"/>
      <c r="ID1993" s="240"/>
      <c r="IE1993" s="240"/>
      <c r="IF1993" s="240"/>
      <c r="IG1993" s="240"/>
      <c r="IH1993" s="240"/>
      <c r="II1993" s="240"/>
      <c r="IJ1993" s="240"/>
      <c r="IK1993" s="240"/>
      <c r="IL1993" s="240"/>
      <c r="IM1993" s="240"/>
      <c r="IN1993" s="240"/>
      <c r="IO1993" s="240"/>
      <c r="IP1993" s="240"/>
      <c r="IQ1993" s="240"/>
      <c r="IR1993" s="240"/>
      <c r="IS1993" s="240"/>
      <c r="IT1993" s="240"/>
      <c r="IU1993" s="240"/>
      <c r="IV1993" s="240"/>
      <c r="IW1993" s="240"/>
      <c r="IX1993" s="240"/>
      <c r="IY1993" s="240"/>
      <c r="IZ1993" s="240"/>
      <c r="JA1993" s="240"/>
      <c r="JB1993" s="240"/>
      <c r="JC1993" s="240"/>
    </row>
    <row r="1994" spans="1:263" s="1072" customFormat="1" ht="30" x14ac:dyDescent="0.25">
      <c r="A1994" s="363"/>
      <c r="B1994" s="363">
        <v>1</v>
      </c>
      <c r="C1994" s="302" t="s">
        <v>534</v>
      </c>
      <c r="D1994" s="302"/>
      <c r="E1994" s="302"/>
      <c r="F1994" s="2205">
        <f t="shared" si="2186"/>
        <v>7621</v>
      </c>
      <c r="G1994" s="950">
        <f t="shared" si="2186"/>
        <v>1905.25</v>
      </c>
      <c r="H1994" s="950">
        <f t="shared" si="2186"/>
        <v>1338</v>
      </c>
      <c r="I1994" s="2384">
        <f t="shared" si="2186"/>
        <v>70.227004330140403</v>
      </c>
      <c r="J1994" s="2887"/>
      <c r="K1994" s="2887"/>
      <c r="L1994" s="2888"/>
      <c r="M1994" s="2888"/>
      <c r="N1994" s="2888"/>
      <c r="O1994" s="2888"/>
      <c r="P1994" s="2888"/>
      <c r="Q1994" s="2888"/>
      <c r="R1994" s="3148">
        <f t="shared" ref="R1994:AB1994" si="2214">R1926</f>
        <v>36213.551958169526</v>
      </c>
      <c r="S1994" s="3148">
        <f t="shared" ref="S1994:T1994" si="2215">S1926</f>
        <v>36213.551958169526</v>
      </c>
      <c r="T1994" s="3148">
        <f t="shared" si="2215"/>
        <v>36213.551958169526</v>
      </c>
      <c r="U1994" s="3148">
        <f t="shared" si="2214"/>
        <v>9053.3879895423815</v>
      </c>
      <c r="V1994" s="3148">
        <f t="shared" si="2214"/>
        <v>5006.9224700000004</v>
      </c>
      <c r="W1994" s="3149">
        <f t="shared" si="2214"/>
        <v>0</v>
      </c>
      <c r="X1994" s="3148">
        <f t="shared" si="2214"/>
        <v>0</v>
      </c>
      <c r="Y1994" s="3148">
        <f t="shared" si="2214"/>
        <v>-4046.4655195423811</v>
      </c>
      <c r="Z1994" s="3150">
        <f t="shared" si="2214"/>
        <v>0</v>
      </c>
      <c r="AA1994" s="3150">
        <f t="shared" si="2214"/>
        <v>0</v>
      </c>
      <c r="AB1994" s="3148">
        <f t="shared" si="2214"/>
        <v>5006.9224700000004</v>
      </c>
      <c r="AC1994" s="1152">
        <f t="shared" si="2189"/>
        <v>0</v>
      </c>
      <c r="AD1994" s="2955"/>
      <c r="AE1994" s="2583"/>
      <c r="AF1994" s="3340"/>
      <c r="AG1994" s="240"/>
      <c r="AH1994" s="240"/>
      <c r="AI1994" s="240"/>
      <c r="AJ1994" s="240"/>
      <c r="AK1994" s="240"/>
      <c r="AL1994" s="240"/>
      <c r="AM1994" s="240"/>
      <c r="AN1994" s="240"/>
      <c r="AO1994" s="240"/>
      <c r="AP1994" s="240"/>
      <c r="AQ1994" s="240"/>
      <c r="AR1994" s="240"/>
      <c r="AS1994" s="240"/>
      <c r="AT1994" s="240"/>
      <c r="AU1994" s="240"/>
      <c r="AV1994" s="240"/>
      <c r="AW1994" s="240"/>
      <c r="AX1994" s="240"/>
      <c r="AY1994" s="240"/>
      <c r="AZ1994" s="240"/>
      <c r="BA1994" s="240"/>
      <c r="BB1994" s="240"/>
      <c r="BC1994" s="240"/>
      <c r="BD1994" s="240"/>
      <c r="BE1994" s="240"/>
      <c r="BF1994" s="240"/>
      <c r="BG1994" s="240"/>
      <c r="BH1994" s="240"/>
      <c r="BI1994" s="240"/>
      <c r="BJ1994" s="240"/>
      <c r="BK1994" s="240"/>
      <c r="BL1994" s="240"/>
      <c r="BM1994" s="240"/>
      <c r="BN1994" s="240"/>
      <c r="BO1994" s="240"/>
      <c r="BP1994" s="240"/>
      <c r="BQ1994" s="240"/>
      <c r="BR1994" s="240"/>
      <c r="BS1994" s="240"/>
      <c r="BT1994" s="240"/>
      <c r="BU1994" s="240"/>
      <c r="BV1994" s="240"/>
      <c r="BW1994" s="240"/>
      <c r="BX1994" s="240"/>
      <c r="BY1994" s="240"/>
      <c r="BZ1994" s="240"/>
      <c r="CA1994" s="240"/>
      <c r="CB1994" s="240"/>
      <c r="CC1994" s="240"/>
      <c r="CD1994" s="240"/>
      <c r="CE1994" s="240"/>
      <c r="CF1994" s="240"/>
      <c r="CG1994" s="240"/>
      <c r="CH1994" s="240"/>
      <c r="CI1994" s="240"/>
      <c r="CJ1994" s="240"/>
      <c r="CK1994" s="240"/>
      <c r="CL1994" s="240"/>
      <c r="CM1994" s="240"/>
      <c r="CN1994" s="240"/>
      <c r="CO1994" s="240"/>
      <c r="CP1994" s="240"/>
      <c r="CQ1994" s="240"/>
      <c r="CR1994" s="240"/>
      <c r="CS1994" s="240"/>
      <c r="CT1994" s="240"/>
      <c r="CU1994" s="240"/>
      <c r="CV1994" s="240"/>
      <c r="CW1994" s="240"/>
      <c r="CX1994" s="240"/>
      <c r="CY1994" s="240"/>
      <c r="CZ1994" s="240"/>
      <c r="DA1994" s="240"/>
      <c r="DB1994" s="240"/>
      <c r="DC1994" s="240"/>
      <c r="DD1994" s="240"/>
      <c r="DE1994" s="240"/>
      <c r="DF1994" s="240"/>
      <c r="DG1994" s="240"/>
      <c r="DH1994" s="240"/>
      <c r="DI1994" s="240"/>
      <c r="DJ1994" s="240"/>
      <c r="DK1994" s="240"/>
      <c r="DL1994" s="240"/>
      <c r="DM1994" s="240"/>
      <c r="DN1994" s="240"/>
      <c r="DO1994" s="240"/>
      <c r="DP1994" s="240"/>
      <c r="DQ1994" s="240"/>
      <c r="DR1994" s="240"/>
      <c r="DS1994" s="240"/>
      <c r="DT1994" s="240"/>
      <c r="DU1994" s="240"/>
      <c r="DV1994" s="240"/>
      <c r="DW1994" s="240"/>
      <c r="DX1994" s="240"/>
      <c r="DY1994" s="240"/>
      <c r="DZ1994" s="240"/>
      <c r="EA1994" s="240"/>
      <c r="EB1994" s="240"/>
      <c r="EC1994" s="240"/>
      <c r="ED1994" s="240"/>
      <c r="EE1994" s="240"/>
      <c r="EF1994" s="240"/>
      <c r="EG1994" s="240"/>
      <c r="EH1994" s="240"/>
      <c r="EI1994" s="240"/>
      <c r="EJ1994" s="240"/>
      <c r="EK1994" s="240"/>
      <c r="EL1994" s="240"/>
      <c r="EM1994" s="240"/>
      <c r="EN1994" s="240"/>
      <c r="EO1994" s="240"/>
      <c r="EP1994" s="240"/>
      <c r="EQ1994" s="240"/>
      <c r="ER1994" s="240"/>
      <c r="ES1994" s="240"/>
      <c r="ET1994" s="240"/>
      <c r="EU1994" s="240"/>
      <c r="EV1994" s="240"/>
      <c r="EW1994" s="240"/>
      <c r="EX1994" s="240"/>
      <c r="EY1994" s="240"/>
      <c r="EZ1994" s="240"/>
      <c r="FA1994" s="240"/>
      <c r="FB1994" s="240"/>
      <c r="FC1994" s="240"/>
      <c r="FD1994" s="240"/>
      <c r="FE1994" s="240"/>
      <c r="FF1994" s="240"/>
      <c r="FG1994" s="240"/>
      <c r="FH1994" s="240"/>
      <c r="FI1994" s="240"/>
      <c r="FJ1994" s="240"/>
      <c r="FK1994" s="240"/>
      <c r="FL1994" s="240"/>
      <c r="FM1994" s="240"/>
      <c r="FN1994" s="240"/>
      <c r="FO1994" s="240"/>
      <c r="FP1994" s="240"/>
      <c r="FQ1994" s="240"/>
      <c r="FR1994" s="240"/>
      <c r="FS1994" s="240"/>
      <c r="FT1994" s="240"/>
      <c r="FU1994" s="240"/>
      <c r="FV1994" s="240"/>
      <c r="FW1994" s="240"/>
      <c r="FX1994" s="240"/>
      <c r="FY1994" s="240"/>
      <c r="FZ1994" s="240"/>
      <c r="GA1994" s="240"/>
      <c r="GB1994" s="240"/>
      <c r="GC1994" s="240"/>
      <c r="GD1994" s="240"/>
      <c r="GE1994" s="240"/>
      <c r="GF1994" s="240"/>
      <c r="GG1994" s="240"/>
      <c r="GH1994" s="240"/>
      <c r="GI1994" s="240"/>
      <c r="GJ1994" s="240"/>
      <c r="GK1994" s="240"/>
      <c r="GL1994" s="240"/>
      <c r="GM1994" s="240"/>
      <c r="GN1994" s="240"/>
      <c r="GO1994" s="240"/>
      <c r="GP1994" s="240"/>
      <c r="GQ1994" s="240"/>
      <c r="GR1994" s="240"/>
      <c r="GS1994" s="240"/>
      <c r="GT1994" s="240"/>
      <c r="GU1994" s="240"/>
      <c r="GV1994" s="240"/>
      <c r="GW1994" s="240"/>
      <c r="GX1994" s="240"/>
      <c r="GY1994" s="240"/>
      <c r="GZ1994" s="240"/>
      <c r="HA1994" s="240"/>
      <c r="HB1994" s="240"/>
      <c r="HC1994" s="240"/>
      <c r="HD1994" s="240"/>
      <c r="HE1994" s="240"/>
      <c r="HF1994" s="240"/>
      <c r="HG1994" s="240"/>
      <c r="HH1994" s="240"/>
      <c r="HI1994" s="240"/>
      <c r="HJ1994" s="240"/>
      <c r="HK1994" s="240"/>
      <c r="HL1994" s="240"/>
      <c r="HM1994" s="240"/>
      <c r="HN1994" s="240"/>
      <c r="HO1994" s="240"/>
      <c r="HP1994" s="240"/>
      <c r="HQ1994" s="240"/>
      <c r="HR1994" s="240"/>
      <c r="HS1994" s="240"/>
      <c r="HT1994" s="240"/>
      <c r="HU1994" s="240"/>
      <c r="HV1994" s="240"/>
      <c r="HW1994" s="240"/>
      <c r="HX1994" s="240"/>
      <c r="HY1994" s="240"/>
      <c r="HZ1994" s="240"/>
      <c r="IA1994" s="240"/>
      <c r="IB1994" s="240"/>
      <c r="IC1994" s="240"/>
      <c r="ID1994" s="240"/>
      <c r="IE1994" s="240"/>
      <c r="IF1994" s="240"/>
      <c r="IG1994" s="240"/>
      <c r="IH1994" s="240"/>
      <c r="II1994" s="240"/>
      <c r="IJ1994" s="240"/>
      <c r="IK1994" s="240"/>
      <c r="IL1994" s="240"/>
      <c r="IM1994" s="240"/>
      <c r="IN1994" s="240"/>
      <c r="IO1994" s="240"/>
      <c r="IP1994" s="240"/>
      <c r="IQ1994" s="240"/>
      <c r="IR1994" s="240"/>
      <c r="IS1994" s="240"/>
      <c r="IT1994" s="240"/>
      <c r="IU1994" s="240"/>
      <c r="IV1994" s="240"/>
      <c r="IW1994" s="240"/>
      <c r="IX1994" s="240"/>
      <c r="IY1994" s="240"/>
      <c r="IZ1994" s="240"/>
      <c r="JA1994" s="240"/>
      <c r="JB1994" s="240"/>
      <c r="JC1994" s="240"/>
    </row>
    <row r="1995" spans="1:263" s="1072" customFormat="1" ht="60" x14ac:dyDescent="0.25">
      <c r="A1995" s="363"/>
      <c r="B1995" s="363">
        <v>1</v>
      </c>
      <c r="C1995" s="302" t="s">
        <v>557</v>
      </c>
      <c r="D1995" s="302"/>
      <c r="E1995" s="302"/>
      <c r="F1995" s="2205">
        <f t="shared" si="2186"/>
        <v>0</v>
      </c>
      <c r="G1995" s="950">
        <f t="shared" si="2186"/>
        <v>0</v>
      </c>
      <c r="H1995" s="950">
        <f t="shared" si="2186"/>
        <v>0</v>
      </c>
      <c r="I1995" s="2384">
        <f t="shared" si="2186"/>
        <v>0</v>
      </c>
      <c r="J1995" s="2887"/>
      <c r="K1995" s="2887"/>
      <c r="L1995" s="2888"/>
      <c r="M1995" s="2888"/>
      <c r="N1995" s="2888"/>
      <c r="O1995" s="2888"/>
      <c r="P1995" s="2888"/>
      <c r="Q1995" s="2888"/>
      <c r="R1995" s="3148">
        <f t="shared" ref="R1995:AB1995" si="2216">R1927</f>
        <v>0</v>
      </c>
      <c r="S1995" s="3148">
        <f t="shared" ref="S1995:T1995" si="2217">S1927</f>
        <v>0</v>
      </c>
      <c r="T1995" s="3148">
        <f t="shared" si="2217"/>
        <v>0</v>
      </c>
      <c r="U1995" s="3148">
        <f t="shared" si="2216"/>
        <v>0</v>
      </c>
      <c r="V1995" s="3148">
        <f t="shared" si="2216"/>
        <v>0</v>
      </c>
      <c r="W1995" s="3149">
        <f t="shared" si="2216"/>
        <v>0</v>
      </c>
      <c r="X1995" s="3148">
        <f t="shared" si="2216"/>
        <v>0</v>
      </c>
      <c r="Y1995" s="3148">
        <f t="shared" si="2216"/>
        <v>0</v>
      </c>
      <c r="Z1995" s="3150">
        <f t="shared" si="2216"/>
        <v>0</v>
      </c>
      <c r="AA1995" s="3150">
        <f t="shared" si="2216"/>
        <v>0</v>
      </c>
      <c r="AB1995" s="3148">
        <f t="shared" si="2216"/>
        <v>0</v>
      </c>
      <c r="AC1995" s="1152">
        <f t="shared" si="2189"/>
        <v>0</v>
      </c>
      <c r="AD1995" s="2955"/>
      <c r="AE1995" s="2583"/>
      <c r="AF1995" s="3340"/>
      <c r="AG1995" s="240"/>
      <c r="AH1995" s="240"/>
      <c r="AI1995" s="240"/>
      <c r="AJ1995" s="240"/>
      <c r="AK1995" s="240"/>
      <c r="AL1995" s="240"/>
      <c r="AM1995" s="240"/>
      <c r="AN1995" s="240"/>
      <c r="AO1995" s="240"/>
      <c r="AP1995" s="240"/>
      <c r="AQ1995" s="240"/>
      <c r="AR1995" s="240"/>
      <c r="AS1995" s="240"/>
      <c r="AT1995" s="240"/>
      <c r="AU1995" s="240"/>
      <c r="AV1995" s="240"/>
      <c r="AW1995" s="240"/>
      <c r="AX1995" s="240"/>
      <c r="AY1995" s="240"/>
      <c r="AZ1995" s="240"/>
      <c r="BA1995" s="240"/>
      <c r="BB1995" s="240"/>
      <c r="BC1995" s="240"/>
      <c r="BD1995" s="240"/>
      <c r="BE1995" s="240"/>
      <c r="BF1995" s="240"/>
      <c r="BG1995" s="240"/>
      <c r="BH1995" s="240"/>
      <c r="BI1995" s="240"/>
      <c r="BJ1995" s="240"/>
      <c r="BK1995" s="240"/>
      <c r="BL1995" s="240"/>
      <c r="BM1995" s="240"/>
      <c r="BN1995" s="240"/>
      <c r="BO1995" s="240"/>
      <c r="BP1995" s="240"/>
      <c r="BQ1995" s="240"/>
      <c r="BR1995" s="240"/>
      <c r="BS1995" s="240"/>
      <c r="BT1995" s="240"/>
      <c r="BU1995" s="240"/>
      <c r="BV1995" s="240"/>
      <c r="BW1995" s="240"/>
      <c r="BX1995" s="240"/>
      <c r="BY1995" s="240"/>
      <c r="BZ1995" s="240"/>
      <c r="CA1995" s="240"/>
      <c r="CB1995" s="240"/>
      <c r="CC1995" s="240"/>
      <c r="CD1995" s="240"/>
      <c r="CE1995" s="240"/>
      <c r="CF1995" s="240"/>
      <c r="CG1995" s="240"/>
      <c r="CH1995" s="240"/>
      <c r="CI1995" s="240"/>
      <c r="CJ1995" s="240"/>
      <c r="CK1995" s="240"/>
      <c r="CL1995" s="240"/>
      <c r="CM1995" s="240"/>
      <c r="CN1995" s="240"/>
      <c r="CO1995" s="240"/>
      <c r="CP1995" s="240"/>
      <c r="CQ1995" s="240"/>
      <c r="CR1995" s="240"/>
      <c r="CS1995" s="240"/>
      <c r="CT1995" s="240"/>
      <c r="CU1995" s="240"/>
      <c r="CV1995" s="240"/>
      <c r="CW1995" s="240"/>
      <c r="CX1995" s="240"/>
      <c r="CY1995" s="240"/>
      <c r="CZ1995" s="240"/>
      <c r="DA1995" s="240"/>
      <c r="DB1995" s="240"/>
      <c r="DC1995" s="240"/>
      <c r="DD1995" s="240"/>
      <c r="DE1995" s="240"/>
      <c r="DF1995" s="240"/>
      <c r="DG1995" s="240"/>
      <c r="DH1995" s="240"/>
      <c r="DI1995" s="240"/>
      <c r="DJ1995" s="240"/>
      <c r="DK1995" s="240"/>
      <c r="DL1995" s="240"/>
      <c r="DM1995" s="240"/>
      <c r="DN1995" s="240"/>
      <c r="DO1995" s="240"/>
      <c r="DP1995" s="240"/>
      <c r="DQ1995" s="240"/>
      <c r="DR1995" s="240"/>
      <c r="DS1995" s="240"/>
      <c r="DT1995" s="240"/>
      <c r="DU1995" s="240"/>
      <c r="DV1995" s="240"/>
      <c r="DW1995" s="240"/>
      <c r="DX1995" s="240"/>
      <c r="DY1995" s="240"/>
      <c r="DZ1995" s="240"/>
      <c r="EA1995" s="240"/>
      <c r="EB1995" s="240"/>
      <c r="EC1995" s="240"/>
      <c r="ED1995" s="240"/>
      <c r="EE1995" s="240"/>
      <c r="EF1995" s="240"/>
      <c r="EG1995" s="240"/>
      <c r="EH1995" s="240"/>
      <c r="EI1995" s="240"/>
      <c r="EJ1995" s="240"/>
      <c r="EK1995" s="240"/>
      <c r="EL1995" s="240"/>
      <c r="EM1995" s="240"/>
      <c r="EN1995" s="240"/>
      <c r="EO1995" s="240"/>
      <c r="EP1995" s="240"/>
      <c r="EQ1995" s="240"/>
      <c r="ER1995" s="240"/>
      <c r="ES1995" s="240"/>
      <c r="ET1995" s="240"/>
      <c r="EU1995" s="240"/>
      <c r="EV1995" s="240"/>
      <c r="EW1995" s="240"/>
      <c r="EX1995" s="240"/>
      <c r="EY1995" s="240"/>
      <c r="EZ1995" s="240"/>
      <c r="FA1995" s="240"/>
      <c r="FB1995" s="240"/>
      <c r="FC1995" s="240"/>
      <c r="FD1995" s="240"/>
      <c r="FE1995" s="240"/>
      <c r="FF1995" s="240"/>
      <c r="FG1995" s="240"/>
      <c r="FH1995" s="240"/>
      <c r="FI1995" s="240"/>
      <c r="FJ1995" s="240"/>
      <c r="FK1995" s="240"/>
      <c r="FL1995" s="240"/>
      <c r="FM1995" s="240"/>
      <c r="FN1995" s="240"/>
      <c r="FO1995" s="240"/>
      <c r="FP1995" s="240"/>
      <c r="FQ1995" s="240"/>
      <c r="FR1995" s="240"/>
      <c r="FS1995" s="240"/>
      <c r="FT1995" s="240"/>
      <c r="FU1995" s="240"/>
      <c r="FV1995" s="240"/>
      <c r="FW1995" s="240"/>
      <c r="FX1995" s="240"/>
      <c r="FY1995" s="240"/>
      <c r="FZ1995" s="240"/>
      <c r="GA1995" s="240"/>
      <c r="GB1995" s="240"/>
      <c r="GC1995" s="240"/>
      <c r="GD1995" s="240"/>
      <c r="GE1995" s="240"/>
      <c r="GF1995" s="240"/>
      <c r="GG1995" s="240"/>
      <c r="GH1995" s="240"/>
      <c r="GI1995" s="240"/>
      <c r="GJ1995" s="240"/>
      <c r="GK1995" s="240"/>
      <c r="GL1995" s="240"/>
      <c r="GM1995" s="240"/>
      <c r="GN1995" s="240"/>
      <c r="GO1995" s="240"/>
      <c r="GP1995" s="240"/>
      <c r="GQ1995" s="240"/>
      <c r="GR1995" s="240"/>
      <c r="GS1995" s="240"/>
      <c r="GT1995" s="240"/>
      <c r="GU1995" s="240"/>
      <c r="GV1995" s="240"/>
      <c r="GW1995" s="240"/>
      <c r="GX1995" s="240"/>
      <c r="GY1995" s="240"/>
      <c r="GZ1995" s="240"/>
      <c r="HA1995" s="240"/>
      <c r="HB1995" s="240"/>
      <c r="HC1995" s="240"/>
      <c r="HD1995" s="240"/>
      <c r="HE1995" s="240"/>
      <c r="HF1995" s="240"/>
      <c r="HG1995" s="240"/>
      <c r="HH1995" s="240"/>
      <c r="HI1995" s="240"/>
      <c r="HJ1995" s="240"/>
      <c r="HK1995" s="240"/>
      <c r="HL1995" s="240"/>
      <c r="HM1995" s="240"/>
      <c r="HN1995" s="240"/>
      <c r="HO1995" s="240"/>
      <c r="HP1995" s="240"/>
      <c r="HQ1995" s="240"/>
      <c r="HR1995" s="240"/>
      <c r="HS1995" s="240"/>
      <c r="HT1995" s="240"/>
      <c r="HU1995" s="240"/>
      <c r="HV1995" s="240"/>
      <c r="HW1995" s="240"/>
      <c r="HX1995" s="240"/>
      <c r="HY1995" s="240"/>
      <c r="HZ1995" s="240"/>
      <c r="IA1995" s="240"/>
      <c r="IB1995" s="240"/>
      <c r="IC1995" s="240"/>
      <c r="ID1995" s="240"/>
      <c r="IE1995" s="240"/>
      <c r="IF1995" s="240"/>
      <c r="IG1995" s="240"/>
      <c r="IH1995" s="240"/>
      <c r="II1995" s="240"/>
      <c r="IJ1995" s="240"/>
      <c r="IK1995" s="240"/>
      <c r="IL1995" s="240"/>
      <c r="IM1995" s="240"/>
      <c r="IN1995" s="240"/>
      <c r="IO1995" s="240"/>
      <c r="IP1995" s="240"/>
      <c r="IQ1995" s="240"/>
      <c r="IR1995" s="240"/>
      <c r="IS1995" s="240"/>
      <c r="IT1995" s="240"/>
      <c r="IU1995" s="240"/>
      <c r="IV1995" s="240"/>
      <c r="IW1995" s="240"/>
      <c r="IX1995" s="240"/>
      <c r="IY1995" s="240"/>
      <c r="IZ1995" s="240"/>
      <c r="JA1995" s="240"/>
      <c r="JB1995" s="240"/>
      <c r="JC1995" s="240"/>
    </row>
    <row r="1996" spans="1:263" s="1072" customFormat="1" ht="30" x14ac:dyDescent="0.25">
      <c r="A1996" s="363"/>
      <c r="B1996" s="363">
        <v>1</v>
      </c>
      <c r="C1996" s="302" t="s">
        <v>535</v>
      </c>
      <c r="D1996" s="302"/>
      <c r="E1996" s="302"/>
      <c r="F1996" s="2205">
        <f t="shared" si="2186"/>
        <v>780</v>
      </c>
      <c r="G1996" s="950">
        <f t="shared" si="2186"/>
        <v>195</v>
      </c>
      <c r="H1996" s="950">
        <f t="shared" si="2186"/>
        <v>133</v>
      </c>
      <c r="I1996" s="2384">
        <f t="shared" si="2186"/>
        <v>68.205128205128204</v>
      </c>
      <c r="J1996" s="2887"/>
      <c r="K1996" s="2887"/>
      <c r="L1996" s="2888"/>
      <c r="M1996" s="2888"/>
      <c r="N1996" s="2888"/>
      <c r="O1996" s="2888"/>
      <c r="P1996" s="2888"/>
      <c r="Q1996" s="2888"/>
      <c r="R1996" s="3148">
        <f t="shared" ref="R1996:AB1996" si="2218">R1928</f>
        <v>1338.25182</v>
      </c>
      <c r="S1996" s="3148">
        <f t="shared" ref="S1996:T1996" si="2219">S1928</f>
        <v>1338.25182</v>
      </c>
      <c r="T1996" s="3148">
        <f t="shared" si="2219"/>
        <v>1338.25182</v>
      </c>
      <c r="U1996" s="3148">
        <f t="shared" si="2218"/>
        <v>334.56295499999999</v>
      </c>
      <c r="V1996" s="3148">
        <f t="shared" si="2218"/>
        <v>303.23068999999998</v>
      </c>
      <c r="W1996" s="3149">
        <f t="shared" si="2218"/>
        <v>0</v>
      </c>
      <c r="X1996" s="3148">
        <f t="shared" si="2218"/>
        <v>0</v>
      </c>
      <c r="Y1996" s="3148">
        <f t="shared" si="2218"/>
        <v>-31.332265000000007</v>
      </c>
      <c r="Z1996" s="3150">
        <f t="shared" si="2218"/>
        <v>0</v>
      </c>
      <c r="AA1996" s="3150">
        <f t="shared" si="2218"/>
        <v>0</v>
      </c>
      <c r="AB1996" s="3148">
        <f t="shared" si="2218"/>
        <v>303.23068999999998</v>
      </c>
      <c r="AC1996" s="1152">
        <f t="shared" si="2189"/>
        <v>0</v>
      </c>
      <c r="AD1996" s="2955"/>
      <c r="AE1996" s="2583"/>
      <c r="AF1996" s="3340"/>
      <c r="AG1996" s="240"/>
      <c r="AH1996" s="240"/>
      <c r="AI1996" s="240"/>
      <c r="AJ1996" s="240"/>
      <c r="AK1996" s="240"/>
      <c r="AL1996" s="240"/>
      <c r="AM1996" s="240"/>
      <c r="AN1996" s="240"/>
      <c r="AO1996" s="240"/>
      <c r="AP1996" s="240"/>
      <c r="AQ1996" s="240"/>
      <c r="AR1996" s="240"/>
      <c r="AS1996" s="240"/>
      <c r="AT1996" s="240"/>
      <c r="AU1996" s="240"/>
      <c r="AV1996" s="240"/>
      <c r="AW1996" s="240"/>
      <c r="AX1996" s="240"/>
      <c r="AY1996" s="240"/>
      <c r="AZ1996" s="240"/>
      <c r="BA1996" s="240"/>
      <c r="BB1996" s="240"/>
      <c r="BC1996" s="240"/>
      <c r="BD1996" s="240"/>
      <c r="BE1996" s="240"/>
      <c r="BF1996" s="240"/>
      <c r="BG1996" s="240"/>
      <c r="BH1996" s="240"/>
      <c r="BI1996" s="240"/>
      <c r="BJ1996" s="240"/>
      <c r="BK1996" s="240"/>
      <c r="BL1996" s="240"/>
      <c r="BM1996" s="240"/>
      <c r="BN1996" s="240"/>
      <c r="BO1996" s="240"/>
      <c r="BP1996" s="240"/>
      <c r="BQ1996" s="240"/>
      <c r="BR1996" s="240"/>
      <c r="BS1996" s="240"/>
      <c r="BT1996" s="240"/>
      <c r="BU1996" s="240"/>
      <c r="BV1996" s="240"/>
      <c r="BW1996" s="240"/>
      <c r="BX1996" s="240"/>
      <c r="BY1996" s="240"/>
      <c r="BZ1996" s="240"/>
      <c r="CA1996" s="240"/>
      <c r="CB1996" s="240"/>
      <c r="CC1996" s="240"/>
      <c r="CD1996" s="240"/>
      <c r="CE1996" s="240"/>
      <c r="CF1996" s="240"/>
      <c r="CG1996" s="240"/>
      <c r="CH1996" s="240"/>
      <c r="CI1996" s="240"/>
      <c r="CJ1996" s="240"/>
      <c r="CK1996" s="240"/>
      <c r="CL1996" s="240"/>
      <c r="CM1996" s="240"/>
      <c r="CN1996" s="240"/>
      <c r="CO1996" s="240"/>
      <c r="CP1996" s="240"/>
      <c r="CQ1996" s="240"/>
      <c r="CR1996" s="240"/>
      <c r="CS1996" s="240"/>
      <c r="CT1996" s="240"/>
      <c r="CU1996" s="240"/>
      <c r="CV1996" s="240"/>
      <c r="CW1996" s="240"/>
      <c r="CX1996" s="240"/>
      <c r="CY1996" s="240"/>
      <c r="CZ1996" s="240"/>
      <c r="DA1996" s="240"/>
      <c r="DB1996" s="240"/>
      <c r="DC1996" s="240"/>
      <c r="DD1996" s="240"/>
      <c r="DE1996" s="240"/>
      <c r="DF1996" s="240"/>
      <c r="DG1996" s="240"/>
      <c r="DH1996" s="240"/>
      <c r="DI1996" s="240"/>
      <c r="DJ1996" s="240"/>
      <c r="DK1996" s="240"/>
      <c r="DL1996" s="240"/>
      <c r="DM1996" s="240"/>
      <c r="DN1996" s="240"/>
      <c r="DO1996" s="240"/>
      <c r="DP1996" s="240"/>
      <c r="DQ1996" s="240"/>
      <c r="DR1996" s="240"/>
      <c r="DS1996" s="240"/>
      <c r="DT1996" s="240"/>
      <c r="DU1996" s="240"/>
      <c r="DV1996" s="240"/>
      <c r="DW1996" s="240"/>
      <c r="DX1996" s="240"/>
      <c r="DY1996" s="240"/>
      <c r="DZ1996" s="240"/>
      <c r="EA1996" s="240"/>
      <c r="EB1996" s="240"/>
      <c r="EC1996" s="240"/>
      <c r="ED1996" s="240"/>
      <c r="EE1996" s="240"/>
      <c r="EF1996" s="240"/>
      <c r="EG1996" s="240"/>
      <c r="EH1996" s="240"/>
      <c r="EI1996" s="240"/>
      <c r="EJ1996" s="240"/>
      <c r="EK1996" s="240"/>
      <c r="EL1996" s="240"/>
      <c r="EM1996" s="240"/>
      <c r="EN1996" s="240"/>
      <c r="EO1996" s="240"/>
      <c r="EP1996" s="240"/>
      <c r="EQ1996" s="240"/>
      <c r="ER1996" s="240"/>
      <c r="ES1996" s="240"/>
      <c r="ET1996" s="240"/>
      <c r="EU1996" s="240"/>
      <c r="EV1996" s="240"/>
      <c r="EW1996" s="240"/>
      <c r="EX1996" s="240"/>
      <c r="EY1996" s="240"/>
      <c r="EZ1996" s="240"/>
      <c r="FA1996" s="240"/>
      <c r="FB1996" s="240"/>
      <c r="FC1996" s="240"/>
      <c r="FD1996" s="240"/>
      <c r="FE1996" s="240"/>
      <c r="FF1996" s="240"/>
      <c r="FG1996" s="240"/>
      <c r="FH1996" s="240"/>
      <c r="FI1996" s="240"/>
      <c r="FJ1996" s="240"/>
      <c r="FK1996" s="240"/>
      <c r="FL1996" s="240"/>
      <c r="FM1996" s="240"/>
      <c r="FN1996" s="240"/>
      <c r="FO1996" s="240"/>
      <c r="FP1996" s="240"/>
      <c r="FQ1996" s="240"/>
      <c r="FR1996" s="240"/>
      <c r="FS1996" s="240"/>
      <c r="FT1996" s="240"/>
      <c r="FU1996" s="240"/>
      <c r="FV1996" s="240"/>
      <c r="FW1996" s="240"/>
      <c r="FX1996" s="240"/>
      <c r="FY1996" s="240"/>
      <c r="FZ1996" s="240"/>
      <c r="GA1996" s="240"/>
      <c r="GB1996" s="240"/>
      <c r="GC1996" s="240"/>
      <c r="GD1996" s="240"/>
      <c r="GE1996" s="240"/>
      <c r="GF1996" s="240"/>
      <c r="GG1996" s="240"/>
      <c r="GH1996" s="240"/>
      <c r="GI1996" s="240"/>
      <c r="GJ1996" s="240"/>
      <c r="GK1996" s="240"/>
      <c r="GL1996" s="240"/>
      <c r="GM1996" s="240"/>
      <c r="GN1996" s="240"/>
      <c r="GO1996" s="240"/>
      <c r="GP1996" s="240"/>
      <c r="GQ1996" s="240"/>
      <c r="GR1996" s="240"/>
      <c r="GS1996" s="240"/>
      <c r="GT1996" s="240"/>
      <c r="GU1996" s="240"/>
      <c r="GV1996" s="240"/>
      <c r="GW1996" s="240"/>
      <c r="GX1996" s="240"/>
      <c r="GY1996" s="240"/>
      <c r="GZ1996" s="240"/>
      <c r="HA1996" s="240"/>
      <c r="HB1996" s="240"/>
      <c r="HC1996" s="240"/>
      <c r="HD1996" s="240"/>
      <c r="HE1996" s="240"/>
      <c r="HF1996" s="240"/>
      <c r="HG1996" s="240"/>
      <c r="HH1996" s="240"/>
      <c r="HI1996" s="240"/>
      <c r="HJ1996" s="240"/>
      <c r="HK1996" s="240"/>
      <c r="HL1996" s="240"/>
      <c r="HM1996" s="240"/>
      <c r="HN1996" s="240"/>
      <c r="HO1996" s="240"/>
      <c r="HP1996" s="240"/>
      <c r="HQ1996" s="240"/>
      <c r="HR1996" s="240"/>
      <c r="HS1996" s="240"/>
      <c r="HT1996" s="240"/>
      <c r="HU1996" s="240"/>
      <c r="HV1996" s="240"/>
      <c r="HW1996" s="240"/>
      <c r="HX1996" s="240"/>
      <c r="HY1996" s="240"/>
      <c r="HZ1996" s="240"/>
      <c r="IA1996" s="240"/>
      <c r="IB1996" s="240"/>
      <c r="IC1996" s="240"/>
      <c r="ID1996" s="240"/>
      <c r="IE1996" s="240"/>
      <c r="IF1996" s="240"/>
      <c r="IG1996" s="240"/>
      <c r="IH1996" s="240"/>
      <c r="II1996" s="240"/>
      <c r="IJ1996" s="240"/>
      <c r="IK1996" s="240"/>
      <c r="IL1996" s="240"/>
      <c r="IM1996" s="240"/>
      <c r="IN1996" s="240"/>
      <c r="IO1996" s="240"/>
      <c r="IP1996" s="240"/>
      <c r="IQ1996" s="240"/>
      <c r="IR1996" s="240"/>
      <c r="IS1996" s="240"/>
      <c r="IT1996" s="240"/>
      <c r="IU1996" s="240"/>
      <c r="IV1996" s="240"/>
      <c r="IW1996" s="240"/>
      <c r="IX1996" s="240"/>
      <c r="IY1996" s="240"/>
      <c r="IZ1996" s="240"/>
      <c r="JA1996" s="240"/>
      <c r="JB1996" s="240"/>
      <c r="JC1996" s="240"/>
    </row>
    <row r="1997" spans="1:263" s="1072" customFormat="1" ht="45" x14ac:dyDescent="0.25">
      <c r="A1997" s="363"/>
      <c r="B1997" s="363">
        <v>1</v>
      </c>
      <c r="C1997" s="445" t="s">
        <v>536</v>
      </c>
      <c r="D1997" s="302"/>
      <c r="E1997" s="302"/>
      <c r="F1997" s="2205">
        <f t="shared" si="2186"/>
        <v>0</v>
      </c>
      <c r="G1997" s="950">
        <f t="shared" si="2186"/>
        <v>0</v>
      </c>
      <c r="H1997" s="950">
        <f t="shared" si="2186"/>
        <v>0</v>
      </c>
      <c r="I1997" s="2384">
        <f t="shared" si="2186"/>
        <v>0</v>
      </c>
      <c r="J1997" s="2887"/>
      <c r="K1997" s="2887"/>
      <c r="L1997" s="2888"/>
      <c r="M1997" s="2888"/>
      <c r="N1997" s="2888"/>
      <c r="O1997" s="2888"/>
      <c r="P1997" s="2888"/>
      <c r="Q1997" s="2888"/>
      <c r="R1997" s="3148">
        <f t="shared" ref="R1997:AB1997" si="2220">R1929</f>
        <v>0</v>
      </c>
      <c r="S1997" s="3148">
        <f t="shared" ref="S1997:T1997" si="2221">S1929</f>
        <v>0</v>
      </c>
      <c r="T1997" s="3148">
        <f t="shared" si="2221"/>
        <v>0</v>
      </c>
      <c r="U1997" s="3148">
        <f t="shared" si="2220"/>
        <v>0</v>
      </c>
      <c r="V1997" s="3148">
        <f t="shared" si="2220"/>
        <v>0</v>
      </c>
      <c r="W1997" s="3149">
        <f t="shared" si="2220"/>
        <v>0</v>
      </c>
      <c r="X1997" s="3148">
        <f t="shared" si="2220"/>
        <v>0</v>
      </c>
      <c r="Y1997" s="3148">
        <f t="shared" si="2220"/>
        <v>0</v>
      </c>
      <c r="Z1997" s="3150">
        <f t="shared" si="2220"/>
        <v>0</v>
      </c>
      <c r="AA1997" s="3150">
        <f t="shared" si="2220"/>
        <v>0</v>
      </c>
      <c r="AB1997" s="3148">
        <f t="shared" si="2220"/>
        <v>0</v>
      </c>
      <c r="AC1997" s="1152">
        <f t="shared" si="2189"/>
        <v>0</v>
      </c>
      <c r="AD1997" s="2955"/>
      <c r="AE1997" s="2583"/>
      <c r="AF1997" s="3340"/>
      <c r="AG1997" s="240"/>
      <c r="AH1997" s="240"/>
      <c r="AI1997" s="240"/>
      <c r="AJ1997" s="240"/>
      <c r="AK1997" s="240"/>
      <c r="AL1997" s="240"/>
      <c r="AM1997" s="240"/>
      <c r="AN1997" s="240"/>
      <c r="AO1997" s="240"/>
      <c r="AP1997" s="240"/>
      <c r="AQ1997" s="240"/>
      <c r="AR1997" s="240"/>
      <c r="AS1997" s="240"/>
      <c r="AT1997" s="240"/>
      <c r="AU1997" s="240"/>
      <c r="AV1997" s="240"/>
      <c r="AW1997" s="240"/>
      <c r="AX1997" s="240"/>
      <c r="AY1997" s="240"/>
      <c r="AZ1997" s="240"/>
      <c r="BA1997" s="240"/>
      <c r="BB1997" s="240"/>
      <c r="BC1997" s="240"/>
      <c r="BD1997" s="240"/>
      <c r="BE1997" s="240"/>
      <c r="BF1997" s="240"/>
      <c r="BG1997" s="240"/>
      <c r="BH1997" s="240"/>
      <c r="BI1997" s="240"/>
      <c r="BJ1997" s="240"/>
      <c r="BK1997" s="240"/>
      <c r="BL1997" s="240"/>
      <c r="BM1997" s="240"/>
      <c r="BN1997" s="240"/>
      <c r="BO1997" s="240"/>
      <c r="BP1997" s="240"/>
      <c r="BQ1997" s="240"/>
      <c r="BR1997" s="240"/>
      <c r="BS1997" s="240"/>
      <c r="BT1997" s="240"/>
      <c r="BU1997" s="240"/>
      <c r="BV1997" s="240"/>
      <c r="BW1997" s="240"/>
      <c r="BX1997" s="240"/>
      <c r="BY1997" s="240"/>
      <c r="BZ1997" s="240"/>
      <c r="CA1997" s="240"/>
      <c r="CB1997" s="240"/>
      <c r="CC1997" s="240"/>
      <c r="CD1997" s="240"/>
      <c r="CE1997" s="240"/>
      <c r="CF1997" s="240"/>
      <c r="CG1997" s="240"/>
      <c r="CH1997" s="240"/>
      <c r="CI1997" s="240"/>
      <c r="CJ1997" s="240"/>
      <c r="CK1997" s="240"/>
      <c r="CL1997" s="240"/>
      <c r="CM1997" s="240"/>
      <c r="CN1997" s="240"/>
      <c r="CO1997" s="240"/>
      <c r="CP1997" s="240"/>
      <c r="CQ1997" s="240"/>
      <c r="CR1997" s="240"/>
      <c r="CS1997" s="240"/>
      <c r="CT1997" s="240"/>
      <c r="CU1997" s="240"/>
      <c r="CV1997" s="240"/>
      <c r="CW1997" s="240"/>
      <c r="CX1997" s="240"/>
      <c r="CY1997" s="240"/>
      <c r="CZ1997" s="240"/>
      <c r="DA1997" s="240"/>
      <c r="DB1997" s="240"/>
      <c r="DC1997" s="240"/>
      <c r="DD1997" s="240"/>
      <c r="DE1997" s="240"/>
      <c r="DF1997" s="240"/>
      <c r="DG1997" s="240"/>
      <c r="DH1997" s="240"/>
      <c r="DI1997" s="240"/>
      <c r="DJ1997" s="240"/>
      <c r="DK1997" s="240"/>
      <c r="DL1997" s="240"/>
      <c r="DM1997" s="240"/>
      <c r="DN1997" s="240"/>
      <c r="DO1997" s="240"/>
      <c r="DP1997" s="240"/>
      <c r="DQ1997" s="240"/>
      <c r="DR1997" s="240"/>
      <c r="DS1997" s="240"/>
      <c r="DT1997" s="240"/>
      <c r="DU1997" s="240"/>
      <c r="DV1997" s="240"/>
      <c r="DW1997" s="240"/>
      <c r="DX1997" s="240"/>
      <c r="DY1997" s="240"/>
      <c r="DZ1997" s="240"/>
      <c r="EA1997" s="240"/>
      <c r="EB1997" s="240"/>
      <c r="EC1997" s="240"/>
      <c r="ED1997" s="240"/>
      <c r="EE1997" s="240"/>
      <c r="EF1997" s="240"/>
      <c r="EG1997" s="240"/>
      <c r="EH1997" s="240"/>
      <c r="EI1997" s="240"/>
      <c r="EJ1997" s="240"/>
      <c r="EK1997" s="240"/>
      <c r="EL1997" s="240"/>
      <c r="EM1997" s="240"/>
      <c r="EN1997" s="240"/>
      <c r="EO1997" s="240"/>
      <c r="EP1997" s="240"/>
      <c r="EQ1997" s="240"/>
      <c r="ER1997" s="240"/>
      <c r="ES1997" s="240"/>
      <c r="ET1997" s="240"/>
      <c r="EU1997" s="240"/>
      <c r="EV1997" s="240"/>
      <c r="EW1997" s="240"/>
      <c r="EX1997" s="240"/>
      <c r="EY1997" s="240"/>
      <c r="EZ1997" s="240"/>
      <c r="FA1997" s="240"/>
      <c r="FB1997" s="240"/>
      <c r="FC1997" s="240"/>
      <c r="FD1997" s="240"/>
      <c r="FE1997" s="240"/>
      <c r="FF1997" s="240"/>
      <c r="FG1997" s="240"/>
      <c r="FH1997" s="240"/>
      <c r="FI1997" s="240"/>
      <c r="FJ1997" s="240"/>
      <c r="FK1997" s="240"/>
      <c r="FL1997" s="240"/>
      <c r="FM1997" s="240"/>
      <c r="FN1997" s="240"/>
      <c r="FO1997" s="240"/>
      <c r="FP1997" s="240"/>
      <c r="FQ1997" s="240"/>
      <c r="FR1997" s="240"/>
      <c r="FS1997" s="240"/>
      <c r="FT1997" s="240"/>
      <c r="FU1997" s="240"/>
      <c r="FV1997" s="240"/>
      <c r="FW1997" s="240"/>
      <c r="FX1997" s="240"/>
      <c r="FY1997" s="240"/>
      <c r="FZ1997" s="240"/>
      <c r="GA1997" s="240"/>
      <c r="GB1997" s="240"/>
      <c r="GC1997" s="240"/>
      <c r="GD1997" s="240"/>
      <c r="GE1997" s="240"/>
      <c r="GF1997" s="240"/>
      <c r="GG1997" s="240"/>
      <c r="GH1997" s="240"/>
      <c r="GI1997" s="240"/>
      <c r="GJ1997" s="240"/>
      <c r="GK1997" s="240"/>
      <c r="GL1997" s="240"/>
      <c r="GM1997" s="240"/>
      <c r="GN1997" s="240"/>
      <c r="GO1997" s="240"/>
      <c r="GP1997" s="240"/>
      <c r="GQ1997" s="240"/>
      <c r="GR1997" s="240"/>
      <c r="GS1997" s="240"/>
      <c r="GT1997" s="240"/>
      <c r="GU1997" s="240"/>
      <c r="GV1997" s="240"/>
      <c r="GW1997" s="240"/>
      <c r="GX1997" s="240"/>
      <c r="GY1997" s="240"/>
      <c r="GZ1997" s="240"/>
      <c r="HA1997" s="240"/>
      <c r="HB1997" s="240"/>
      <c r="HC1997" s="240"/>
      <c r="HD1997" s="240"/>
      <c r="HE1997" s="240"/>
      <c r="HF1997" s="240"/>
      <c r="HG1997" s="240"/>
      <c r="HH1997" s="240"/>
      <c r="HI1997" s="240"/>
      <c r="HJ1997" s="240"/>
      <c r="HK1997" s="240"/>
      <c r="HL1997" s="240"/>
      <c r="HM1997" s="240"/>
      <c r="HN1997" s="240"/>
      <c r="HO1997" s="240"/>
      <c r="HP1997" s="240"/>
      <c r="HQ1997" s="240"/>
      <c r="HR1997" s="240"/>
      <c r="HS1997" s="240"/>
      <c r="HT1997" s="240"/>
      <c r="HU1997" s="240"/>
      <c r="HV1997" s="240"/>
      <c r="HW1997" s="240"/>
      <c r="HX1997" s="240"/>
      <c r="HY1997" s="240"/>
      <c r="HZ1997" s="240"/>
      <c r="IA1997" s="240"/>
      <c r="IB1997" s="240"/>
      <c r="IC1997" s="240"/>
      <c r="ID1997" s="240"/>
      <c r="IE1997" s="240"/>
      <c r="IF1997" s="240"/>
      <c r="IG1997" s="240"/>
      <c r="IH1997" s="240"/>
      <c r="II1997" s="240"/>
      <c r="IJ1997" s="240"/>
      <c r="IK1997" s="240"/>
      <c r="IL1997" s="240"/>
      <c r="IM1997" s="240"/>
      <c r="IN1997" s="240"/>
      <c r="IO1997" s="240"/>
      <c r="IP1997" s="240"/>
      <c r="IQ1997" s="240"/>
      <c r="IR1997" s="240"/>
      <c r="IS1997" s="240"/>
      <c r="IT1997" s="240"/>
      <c r="IU1997" s="240"/>
      <c r="IV1997" s="240"/>
      <c r="IW1997" s="240"/>
      <c r="IX1997" s="240"/>
      <c r="IY1997" s="240"/>
      <c r="IZ1997" s="240"/>
      <c r="JA1997" s="240"/>
      <c r="JB1997" s="240"/>
      <c r="JC1997" s="240"/>
    </row>
    <row r="1998" spans="1:263" s="1072" customFormat="1" ht="45" x14ac:dyDescent="0.25">
      <c r="A1998" s="363"/>
      <c r="B1998" s="363">
        <v>1</v>
      </c>
      <c r="C1998" s="302" t="s">
        <v>537</v>
      </c>
      <c r="D1998" s="302"/>
      <c r="E1998" s="302"/>
      <c r="F1998" s="2205">
        <f t="shared" si="2186"/>
        <v>82</v>
      </c>
      <c r="G1998" s="950">
        <f t="shared" si="2186"/>
        <v>20.5</v>
      </c>
      <c r="H1998" s="950">
        <f t="shared" si="2186"/>
        <v>86</v>
      </c>
      <c r="I1998" s="2384">
        <f t="shared" si="2186"/>
        <v>419.51219512195121</v>
      </c>
      <c r="J1998" s="2887"/>
      <c r="K1998" s="2887"/>
      <c r="L1998" s="2888"/>
      <c r="M1998" s="2888"/>
      <c r="N1998" s="2888"/>
      <c r="O1998" s="2888"/>
      <c r="P1998" s="2888"/>
      <c r="Q1998" s="2888"/>
      <c r="R1998" s="3148">
        <f t="shared" ref="R1998:AB1998" si="2222">R1930</f>
        <v>713.01248544960004</v>
      </c>
      <c r="S1998" s="3148">
        <f t="shared" ref="S1998:T1998" si="2223">S1930</f>
        <v>713.01248544960004</v>
      </c>
      <c r="T1998" s="3148">
        <f t="shared" si="2223"/>
        <v>713.01248544960004</v>
      </c>
      <c r="U1998" s="3148">
        <f t="shared" si="2222"/>
        <v>178.25312136240001</v>
      </c>
      <c r="V1998" s="3148">
        <f t="shared" si="2222"/>
        <v>743.63598000000002</v>
      </c>
      <c r="W1998" s="3149">
        <f t="shared" si="2222"/>
        <v>0</v>
      </c>
      <c r="X1998" s="3148">
        <f t="shared" si="2222"/>
        <v>0</v>
      </c>
      <c r="Y1998" s="3148">
        <f t="shared" si="2222"/>
        <v>565.38285863760007</v>
      </c>
      <c r="Z1998" s="3150">
        <f t="shared" si="2222"/>
        <v>0</v>
      </c>
      <c r="AA1998" s="3150">
        <f t="shared" si="2222"/>
        <v>0</v>
      </c>
      <c r="AB1998" s="3148">
        <f t="shared" si="2222"/>
        <v>743.63598000000002</v>
      </c>
      <c r="AC1998" s="1152">
        <f t="shared" si="2189"/>
        <v>0</v>
      </c>
      <c r="AD1998" s="2955"/>
      <c r="AE1998" s="2583"/>
      <c r="AF1998" s="3340"/>
      <c r="AG1998" s="240"/>
      <c r="AH1998" s="240"/>
      <c r="AI1998" s="240"/>
      <c r="AJ1998" s="240"/>
      <c r="AK1998" s="240"/>
      <c r="AL1998" s="240"/>
      <c r="AM1998" s="240"/>
      <c r="AN1998" s="240"/>
      <c r="AO1998" s="240"/>
      <c r="AP1998" s="240"/>
      <c r="AQ1998" s="240"/>
      <c r="AR1998" s="240"/>
      <c r="AS1998" s="240"/>
      <c r="AT1998" s="240"/>
      <c r="AU1998" s="240"/>
      <c r="AV1998" s="240"/>
      <c r="AW1998" s="240"/>
      <c r="AX1998" s="240"/>
      <c r="AY1998" s="240"/>
      <c r="AZ1998" s="240"/>
      <c r="BA1998" s="240"/>
      <c r="BB1998" s="240"/>
      <c r="BC1998" s="240"/>
      <c r="BD1998" s="240"/>
      <c r="BE1998" s="240"/>
      <c r="BF1998" s="240"/>
      <c r="BG1998" s="240"/>
      <c r="BH1998" s="240"/>
      <c r="BI1998" s="240"/>
      <c r="BJ1998" s="240"/>
      <c r="BK1998" s="240"/>
      <c r="BL1998" s="240"/>
      <c r="BM1998" s="240"/>
      <c r="BN1998" s="240"/>
      <c r="BO1998" s="240"/>
      <c r="BP1998" s="240"/>
      <c r="BQ1998" s="240"/>
      <c r="BR1998" s="240"/>
      <c r="BS1998" s="240"/>
      <c r="BT1998" s="240"/>
      <c r="BU1998" s="240"/>
      <c r="BV1998" s="240"/>
      <c r="BW1998" s="240"/>
      <c r="BX1998" s="240"/>
      <c r="BY1998" s="240"/>
      <c r="BZ1998" s="240"/>
      <c r="CA1998" s="240"/>
      <c r="CB1998" s="240"/>
      <c r="CC1998" s="240"/>
      <c r="CD1998" s="240"/>
      <c r="CE1998" s="240"/>
      <c r="CF1998" s="240"/>
      <c r="CG1998" s="240"/>
      <c r="CH1998" s="240"/>
      <c r="CI1998" s="240"/>
      <c r="CJ1998" s="240"/>
      <c r="CK1998" s="240"/>
      <c r="CL1998" s="240"/>
      <c r="CM1998" s="240"/>
      <c r="CN1998" s="240"/>
      <c r="CO1998" s="240"/>
      <c r="CP1998" s="240"/>
      <c r="CQ1998" s="240"/>
      <c r="CR1998" s="240"/>
      <c r="CS1998" s="240"/>
      <c r="CT1998" s="240"/>
      <c r="CU1998" s="240"/>
      <c r="CV1998" s="240"/>
      <c r="CW1998" s="240"/>
      <c r="CX1998" s="240"/>
      <c r="CY1998" s="240"/>
      <c r="CZ1998" s="240"/>
      <c r="DA1998" s="240"/>
      <c r="DB1998" s="240"/>
      <c r="DC1998" s="240"/>
      <c r="DD1998" s="240"/>
      <c r="DE1998" s="240"/>
      <c r="DF1998" s="240"/>
      <c r="DG1998" s="240"/>
      <c r="DH1998" s="240"/>
      <c r="DI1998" s="240"/>
      <c r="DJ1998" s="240"/>
      <c r="DK1998" s="240"/>
      <c r="DL1998" s="240"/>
      <c r="DM1998" s="240"/>
      <c r="DN1998" s="240"/>
      <c r="DO1998" s="240"/>
      <c r="DP1998" s="240"/>
      <c r="DQ1998" s="240"/>
      <c r="DR1998" s="240"/>
      <c r="DS1998" s="240"/>
      <c r="DT1998" s="240"/>
      <c r="DU1998" s="240"/>
      <c r="DV1998" s="240"/>
      <c r="DW1998" s="240"/>
      <c r="DX1998" s="240"/>
      <c r="DY1998" s="240"/>
      <c r="DZ1998" s="240"/>
      <c r="EA1998" s="240"/>
      <c r="EB1998" s="240"/>
      <c r="EC1998" s="240"/>
      <c r="ED1998" s="240"/>
      <c r="EE1998" s="240"/>
      <c r="EF1998" s="240"/>
      <c r="EG1998" s="240"/>
      <c r="EH1998" s="240"/>
      <c r="EI1998" s="240"/>
      <c r="EJ1998" s="240"/>
      <c r="EK1998" s="240"/>
      <c r="EL1998" s="240"/>
      <c r="EM1998" s="240"/>
      <c r="EN1998" s="240"/>
      <c r="EO1998" s="240"/>
      <c r="EP1998" s="240"/>
      <c r="EQ1998" s="240"/>
      <c r="ER1998" s="240"/>
      <c r="ES1998" s="240"/>
      <c r="ET1998" s="240"/>
      <c r="EU1998" s="240"/>
      <c r="EV1998" s="240"/>
      <c r="EW1998" s="240"/>
      <c r="EX1998" s="240"/>
      <c r="EY1998" s="240"/>
      <c r="EZ1998" s="240"/>
      <c r="FA1998" s="240"/>
      <c r="FB1998" s="240"/>
      <c r="FC1998" s="240"/>
      <c r="FD1998" s="240"/>
      <c r="FE1998" s="240"/>
      <c r="FF1998" s="240"/>
      <c r="FG1998" s="240"/>
      <c r="FH1998" s="240"/>
      <c r="FI1998" s="240"/>
      <c r="FJ1998" s="240"/>
      <c r="FK1998" s="240"/>
      <c r="FL1998" s="240"/>
      <c r="FM1998" s="240"/>
      <c r="FN1998" s="240"/>
      <c r="FO1998" s="240"/>
      <c r="FP1998" s="240"/>
      <c r="FQ1998" s="240"/>
      <c r="FR1998" s="240"/>
      <c r="FS1998" s="240"/>
      <c r="FT1998" s="240"/>
      <c r="FU1998" s="240"/>
      <c r="FV1998" s="240"/>
      <c r="FW1998" s="240"/>
      <c r="FX1998" s="240"/>
      <c r="FY1998" s="240"/>
      <c r="FZ1998" s="240"/>
      <c r="GA1998" s="240"/>
      <c r="GB1998" s="240"/>
      <c r="GC1998" s="240"/>
      <c r="GD1998" s="240"/>
      <c r="GE1998" s="240"/>
      <c r="GF1998" s="240"/>
      <c r="GG1998" s="240"/>
      <c r="GH1998" s="240"/>
      <c r="GI1998" s="240"/>
      <c r="GJ1998" s="240"/>
      <c r="GK1998" s="240"/>
      <c r="GL1998" s="240"/>
      <c r="GM1998" s="240"/>
      <c r="GN1998" s="240"/>
      <c r="GO1998" s="240"/>
      <c r="GP1998" s="240"/>
      <c r="GQ1998" s="240"/>
      <c r="GR1998" s="240"/>
      <c r="GS1998" s="240"/>
      <c r="GT1998" s="240"/>
      <c r="GU1998" s="240"/>
      <c r="GV1998" s="240"/>
      <c r="GW1998" s="240"/>
      <c r="GX1998" s="240"/>
      <c r="GY1998" s="240"/>
      <c r="GZ1998" s="240"/>
      <c r="HA1998" s="240"/>
      <c r="HB1998" s="240"/>
      <c r="HC1998" s="240"/>
      <c r="HD1998" s="240"/>
      <c r="HE1998" s="240"/>
      <c r="HF1998" s="240"/>
      <c r="HG1998" s="240"/>
      <c r="HH1998" s="240"/>
      <c r="HI1998" s="240"/>
      <c r="HJ1998" s="240"/>
      <c r="HK1998" s="240"/>
      <c r="HL1998" s="240"/>
      <c r="HM1998" s="240"/>
      <c r="HN1998" s="240"/>
      <c r="HO1998" s="240"/>
      <c r="HP1998" s="240"/>
      <c r="HQ1998" s="240"/>
      <c r="HR1998" s="240"/>
      <c r="HS1998" s="240"/>
      <c r="HT1998" s="240"/>
      <c r="HU1998" s="240"/>
      <c r="HV1998" s="240"/>
      <c r="HW1998" s="240"/>
      <c r="HX1998" s="240"/>
      <c r="HY1998" s="240"/>
      <c r="HZ1998" s="240"/>
      <c r="IA1998" s="240"/>
      <c r="IB1998" s="240"/>
      <c r="IC1998" s="240"/>
      <c r="ID1998" s="240"/>
      <c r="IE1998" s="240"/>
      <c r="IF1998" s="240"/>
      <c r="IG1998" s="240"/>
      <c r="IH1998" s="240"/>
      <c r="II1998" s="240"/>
      <c r="IJ1998" s="240"/>
      <c r="IK1998" s="240"/>
      <c r="IL1998" s="240"/>
      <c r="IM1998" s="240"/>
      <c r="IN1998" s="240"/>
      <c r="IO1998" s="240"/>
      <c r="IP1998" s="240"/>
      <c r="IQ1998" s="240"/>
      <c r="IR1998" s="240"/>
      <c r="IS1998" s="240"/>
      <c r="IT1998" s="240"/>
      <c r="IU1998" s="240"/>
      <c r="IV1998" s="240"/>
      <c r="IW1998" s="240"/>
      <c r="IX1998" s="240"/>
      <c r="IY1998" s="240"/>
      <c r="IZ1998" s="240"/>
      <c r="JA1998" s="240"/>
      <c r="JB1998" s="240"/>
      <c r="JC1998" s="240"/>
    </row>
    <row r="1999" spans="1:263" s="1072" customFormat="1" ht="30" x14ac:dyDescent="0.25">
      <c r="A1999" s="363"/>
      <c r="B1999" s="363">
        <v>1</v>
      </c>
      <c r="C1999" s="302" t="s">
        <v>538</v>
      </c>
      <c r="D1999" s="302"/>
      <c r="E1999" s="302"/>
      <c r="F1999" s="2205">
        <f t="shared" si="2186"/>
        <v>129</v>
      </c>
      <c r="G1999" s="950">
        <f t="shared" si="2186"/>
        <v>32.25</v>
      </c>
      <c r="H1999" s="950">
        <f t="shared" si="2186"/>
        <v>48</v>
      </c>
      <c r="I1999" s="2384">
        <f t="shared" si="2186"/>
        <v>148.83720930232559</v>
      </c>
      <c r="J1999" s="2887"/>
      <c r="K1999" s="2887"/>
      <c r="L1999" s="2888"/>
      <c r="M1999" s="2888"/>
      <c r="N1999" s="2888"/>
      <c r="O1999" s="2888"/>
      <c r="P1999" s="2888"/>
      <c r="Q1999" s="2888"/>
      <c r="R1999" s="3148">
        <f t="shared" ref="R1999:AB1999" si="2224">R1931</f>
        <v>1121.6903734512</v>
      </c>
      <c r="S1999" s="3148">
        <f t="shared" ref="S1999:T1999" si="2225">S1931</f>
        <v>1121.6903734512</v>
      </c>
      <c r="T1999" s="3148">
        <f t="shared" si="2225"/>
        <v>1121.6903734512</v>
      </c>
      <c r="U1999" s="3148">
        <f t="shared" si="2224"/>
        <v>280.4225933628</v>
      </c>
      <c r="V1999" s="3148">
        <f t="shared" si="2224"/>
        <v>415.05264</v>
      </c>
      <c r="W1999" s="3149">
        <f t="shared" si="2224"/>
        <v>0</v>
      </c>
      <c r="X1999" s="3148">
        <f t="shared" si="2224"/>
        <v>0</v>
      </c>
      <c r="Y1999" s="3148">
        <f t="shared" si="2224"/>
        <v>134.6300466372</v>
      </c>
      <c r="Z1999" s="3150">
        <f t="shared" si="2224"/>
        <v>0</v>
      </c>
      <c r="AA1999" s="3150">
        <f t="shared" si="2224"/>
        <v>0</v>
      </c>
      <c r="AB1999" s="3148">
        <f t="shared" si="2224"/>
        <v>415.05264</v>
      </c>
      <c r="AC1999" s="1152">
        <f t="shared" si="2189"/>
        <v>0</v>
      </c>
      <c r="AD1999" s="2955"/>
      <c r="AE1999" s="2583"/>
      <c r="AF1999" s="3340"/>
      <c r="AG1999" s="240"/>
      <c r="AH1999" s="240"/>
      <c r="AI1999" s="240"/>
      <c r="AJ1999" s="240"/>
      <c r="AK1999" s="240"/>
      <c r="AL1999" s="240"/>
      <c r="AM1999" s="240"/>
      <c r="AN1999" s="240"/>
      <c r="AO1999" s="240"/>
      <c r="AP1999" s="240"/>
      <c r="AQ1999" s="240"/>
      <c r="AR1999" s="240"/>
      <c r="AS1999" s="240"/>
      <c r="AT1999" s="240"/>
      <c r="AU1999" s="240"/>
      <c r="AV1999" s="240"/>
      <c r="AW1999" s="240"/>
      <c r="AX1999" s="240"/>
      <c r="AY1999" s="240"/>
      <c r="AZ1999" s="240"/>
      <c r="BA1999" s="240"/>
      <c r="BB1999" s="240"/>
      <c r="BC1999" s="240"/>
      <c r="BD1999" s="240"/>
      <c r="BE1999" s="240"/>
      <c r="BF1999" s="240"/>
      <c r="BG1999" s="240"/>
      <c r="BH1999" s="240"/>
      <c r="BI1999" s="240"/>
      <c r="BJ1999" s="240"/>
      <c r="BK1999" s="240"/>
      <c r="BL1999" s="240"/>
      <c r="BM1999" s="240"/>
      <c r="BN1999" s="240"/>
      <c r="BO1999" s="240"/>
      <c r="BP1999" s="240"/>
      <c r="BQ1999" s="240"/>
      <c r="BR1999" s="240"/>
      <c r="BS1999" s="240"/>
      <c r="BT1999" s="240"/>
      <c r="BU1999" s="240"/>
      <c r="BV1999" s="240"/>
      <c r="BW1999" s="240"/>
      <c r="BX1999" s="240"/>
      <c r="BY1999" s="240"/>
      <c r="BZ1999" s="240"/>
      <c r="CA1999" s="240"/>
      <c r="CB1999" s="240"/>
      <c r="CC1999" s="240"/>
      <c r="CD1999" s="240"/>
      <c r="CE1999" s="240"/>
      <c r="CF1999" s="240"/>
      <c r="CG1999" s="240"/>
      <c r="CH1999" s="240"/>
      <c r="CI1999" s="240"/>
      <c r="CJ1999" s="240"/>
      <c r="CK1999" s="240"/>
      <c r="CL1999" s="240"/>
      <c r="CM1999" s="240"/>
      <c r="CN1999" s="240"/>
      <c r="CO1999" s="240"/>
      <c r="CP1999" s="240"/>
      <c r="CQ1999" s="240"/>
      <c r="CR1999" s="240"/>
      <c r="CS1999" s="240"/>
      <c r="CT1999" s="240"/>
      <c r="CU1999" s="240"/>
      <c r="CV1999" s="240"/>
      <c r="CW1999" s="240"/>
      <c r="CX1999" s="240"/>
      <c r="CY1999" s="240"/>
      <c r="CZ1999" s="240"/>
      <c r="DA1999" s="240"/>
      <c r="DB1999" s="240"/>
      <c r="DC1999" s="240"/>
      <c r="DD1999" s="240"/>
      <c r="DE1999" s="240"/>
      <c r="DF1999" s="240"/>
      <c r="DG1999" s="240"/>
      <c r="DH1999" s="240"/>
      <c r="DI1999" s="240"/>
      <c r="DJ1999" s="240"/>
      <c r="DK1999" s="240"/>
      <c r="DL1999" s="240"/>
      <c r="DM1999" s="240"/>
      <c r="DN1999" s="240"/>
      <c r="DO1999" s="240"/>
      <c r="DP1999" s="240"/>
      <c r="DQ1999" s="240"/>
      <c r="DR1999" s="240"/>
      <c r="DS1999" s="240"/>
      <c r="DT1999" s="240"/>
      <c r="DU1999" s="240"/>
      <c r="DV1999" s="240"/>
      <c r="DW1999" s="240"/>
      <c r="DX1999" s="240"/>
      <c r="DY1999" s="240"/>
      <c r="DZ1999" s="240"/>
      <c r="EA1999" s="240"/>
      <c r="EB1999" s="240"/>
      <c r="EC1999" s="240"/>
      <c r="ED1999" s="240"/>
      <c r="EE1999" s="240"/>
      <c r="EF1999" s="240"/>
      <c r="EG1999" s="240"/>
      <c r="EH1999" s="240"/>
      <c r="EI1999" s="240"/>
      <c r="EJ1999" s="240"/>
      <c r="EK1999" s="240"/>
      <c r="EL1999" s="240"/>
      <c r="EM1999" s="240"/>
      <c r="EN1999" s="240"/>
      <c r="EO1999" s="240"/>
      <c r="EP1999" s="240"/>
      <c r="EQ1999" s="240"/>
      <c r="ER1999" s="240"/>
      <c r="ES1999" s="240"/>
      <c r="ET1999" s="240"/>
      <c r="EU1999" s="240"/>
      <c r="EV1999" s="240"/>
      <c r="EW1999" s="240"/>
      <c r="EX1999" s="240"/>
      <c r="EY1999" s="240"/>
      <c r="EZ1999" s="240"/>
      <c r="FA1999" s="240"/>
      <c r="FB1999" s="240"/>
      <c r="FC1999" s="240"/>
      <c r="FD1999" s="240"/>
      <c r="FE1999" s="240"/>
      <c r="FF1999" s="240"/>
      <c r="FG1999" s="240"/>
      <c r="FH1999" s="240"/>
      <c r="FI1999" s="240"/>
      <c r="FJ1999" s="240"/>
      <c r="FK1999" s="240"/>
      <c r="FL1999" s="240"/>
      <c r="FM1999" s="240"/>
      <c r="FN1999" s="240"/>
      <c r="FO1999" s="240"/>
      <c r="FP1999" s="240"/>
      <c r="FQ1999" s="240"/>
      <c r="FR1999" s="240"/>
      <c r="FS1999" s="240"/>
      <c r="FT1999" s="240"/>
      <c r="FU1999" s="240"/>
      <c r="FV1999" s="240"/>
      <c r="FW1999" s="240"/>
      <c r="FX1999" s="240"/>
      <c r="FY1999" s="240"/>
      <c r="FZ1999" s="240"/>
      <c r="GA1999" s="240"/>
      <c r="GB1999" s="240"/>
      <c r="GC1999" s="240"/>
      <c r="GD1999" s="240"/>
      <c r="GE1999" s="240"/>
      <c r="GF1999" s="240"/>
      <c r="GG1999" s="240"/>
      <c r="GH1999" s="240"/>
      <c r="GI1999" s="240"/>
      <c r="GJ1999" s="240"/>
      <c r="GK1999" s="240"/>
      <c r="GL1999" s="240"/>
      <c r="GM1999" s="240"/>
      <c r="GN1999" s="240"/>
      <c r="GO1999" s="240"/>
      <c r="GP1999" s="240"/>
      <c r="GQ1999" s="240"/>
      <c r="GR1999" s="240"/>
      <c r="GS1999" s="240"/>
      <c r="GT1999" s="240"/>
      <c r="GU1999" s="240"/>
      <c r="GV1999" s="240"/>
      <c r="GW1999" s="240"/>
      <c r="GX1999" s="240"/>
      <c r="GY1999" s="240"/>
      <c r="GZ1999" s="240"/>
      <c r="HA1999" s="240"/>
      <c r="HB1999" s="240"/>
      <c r="HC1999" s="240"/>
      <c r="HD1999" s="240"/>
      <c r="HE1999" s="240"/>
      <c r="HF1999" s="240"/>
      <c r="HG1999" s="240"/>
      <c r="HH1999" s="240"/>
      <c r="HI1999" s="240"/>
      <c r="HJ1999" s="240"/>
      <c r="HK1999" s="240"/>
      <c r="HL1999" s="240"/>
      <c r="HM1999" s="240"/>
      <c r="HN1999" s="240"/>
      <c r="HO1999" s="240"/>
      <c r="HP1999" s="240"/>
      <c r="HQ1999" s="240"/>
      <c r="HR1999" s="240"/>
      <c r="HS1999" s="240"/>
      <c r="HT1999" s="240"/>
      <c r="HU1999" s="240"/>
      <c r="HV1999" s="240"/>
      <c r="HW1999" s="240"/>
      <c r="HX1999" s="240"/>
      <c r="HY1999" s="240"/>
      <c r="HZ1999" s="240"/>
      <c r="IA1999" s="240"/>
      <c r="IB1999" s="240"/>
      <c r="IC1999" s="240"/>
      <c r="ID1999" s="240"/>
      <c r="IE1999" s="240"/>
      <c r="IF1999" s="240"/>
      <c r="IG1999" s="240"/>
      <c r="IH1999" s="240"/>
      <c r="II1999" s="240"/>
      <c r="IJ1999" s="240"/>
      <c r="IK1999" s="240"/>
      <c r="IL1999" s="240"/>
      <c r="IM1999" s="240"/>
      <c r="IN1999" s="240"/>
      <c r="IO1999" s="240"/>
      <c r="IP1999" s="240"/>
      <c r="IQ1999" s="240"/>
      <c r="IR1999" s="240"/>
      <c r="IS1999" s="240"/>
      <c r="IT1999" s="240"/>
      <c r="IU1999" s="240"/>
      <c r="IV1999" s="240"/>
      <c r="IW1999" s="240"/>
      <c r="IX1999" s="240"/>
      <c r="IY1999" s="240"/>
      <c r="IZ1999" s="240"/>
      <c r="JA1999" s="240"/>
      <c r="JB1999" s="240"/>
      <c r="JC1999" s="240"/>
    </row>
    <row r="2000" spans="1:263" s="1072" customFormat="1" ht="45" x14ac:dyDescent="0.25">
      <c r="A2000" s="363"/>
      <c r="B2000" s="363">
        <v>1</v>
      </c>
      <c r="C2000" s="302" t="s">
        <v>287</v>
      </c>
      <c r="D2000" s="302"/>
      <c r="E2000" s="302"/>
      <c r="F2000" s="2205">
        <f t="shared" si="2186"/>
        <v>10764</v>
      </c>
      <c r="G2000" s="950">
        <f t="shared" si="2186"/>
        <v>2691</v>
      </c>
      <c r="H2000" s="950">
        <f t="shared" si="2186"/>
        <v>2413</v>
      </c>
      <c r="I2000" s="2384">
        <f t="shared" si="2186"/>
        <v>89.669267930137494</v>
      </c>
      <c r="J2000" s="2887"/>
      <c r="K2000" s="2887"/>
      <c r="L2000" s="2888"/>
      <c r="M2000" s="2888"/>
      <c r="N2000" s="2888"/>
      <c r="O2000" s="2888"/>
      <c r="P2000" s="2888"/>
      <c r="Q2000" s="2888"/>
      <c r="R2000" s="3148">
        <f t="shared" ref="R2000:AB2000" si="2226">R1932</f>
        <v>29244.952961836803</v>
      </c>
      <c r="S2000" s="3148">
        <f t="shared" ref="S2000:T2000" si="2227">S1932</f>
        <v>29244.952961836803</v>
      </c>
      <c r="T2000" s="3148">
        <f t="shared" si="2227"/>
        <v>29244.952961836803</v>
      </c>
      <c r="U2000" s="3148">
        <f t="shared" si="2226"/>
        <v>7311.2382404592008</v>
      </c>
      <c r="V2000" s="3148">
        <f t="shared" si="2226"/>
        <v>8940.3546399999996</v>
      </c>
      <c r="W2000" s="3149">
        <f t="shared" si="2226"/>
        <v>0</v>
      </c>
      <c r="X2000" s="3148">
        <f t="shared" si="2226"/>
        <v>0</v>
      </c>
      <c r="Y2000" s="3148">
        <f t="shared" si="2226"/>
        <v>1629.1163995407987</v>
      </c>
      <c r="Z2000" s="3150">
        <f t="shared" si="2226"/>
        <v>0</v>
      </c>
      <c r="AA2000" s="3150">
        <f t="shared" si="2226"/>
        <v>0</v>
      </c>
      <c r="AB2000" s="3148">
        <f t="shared" si="2226"/>
        <v>8940.3546399999996</v>
      </c>
      <c r="AC2000" s="1152">
        <f t="shared" si="2189"/>
        <v>0</v>
      </c>
      <c r="AD2000" s="2955"/>
      <c r="AE2000" s="2583"/>
      <c r="AF2000" s="3340"/>
      <c r="AG2000" s="240"/>
      <c r="AH2000" s="240"/>
      <c r="AI2000" s="240"/>
      <c r="AJ2000" s="240"/>
      <c r="AK2000" s="240"/>
      <c r="AL2000" s="240"/>
      <c r="AM2000" s="240"/>
      <c r="AN2000" s="240"/>
      <c r="AO2000" s="240"/>
      <c r="AP2000" s="240"/>
      <c r="AQ2000" s="240"/>
      <c r="AR2000" s="240"/>
      <c r="AS2000" s="240"/>
      <c r="AT2000" s="240"/>
      <c r="AU2000" s="240"/>
      <c r="AV2000" s="240"/>
      <c r="AW2000" s="240"/>
      <c r="AX2000" s="240"/>
      <c r="AY2000" s="240"/>
      <c r="AZ2000" s="240"/>
      <c r="BA2000" s="240"/>
      <c r="BB2000" s="240"/>
      <c r="BC2000" s="240"/>
      <c r="BD2000" s="240"/>
      <c r="BE2000" s="240"/>
      <c r="BF2000" s="240"/>
      <c r="BG2000" s="240"/>
      <c r="BH2000" s="240"/>
      <c r="BI2000" s="240"/>
      <c r="BJ2000" s="240"/>
      <c r="BK2000" s="240"/>
      <c r="BL2000" s="240"/>
      <c r="BM2000" s="240"/>
      <c r="BN2000" s="240"/>
      <c r="BO2000" s="240"/>
      <c r="BP2000" s="240"/>
      <c r="BQ2000" s="240"/>
      <c r="BR2000" s="240"/>
      <c r="BS2000" s="240"/>
      <c r="BT2000" s="240"/>
      <c r="BU2000" s="240"/>
      <c r="BV2000" s="240"/>
      <c r="BW2000" s="240"/>
      <c r="BX2000" s="240"/>
      <c r="BY2000" s="240"/>
      <c r="BZ2000" s="240"/>
      <c r="CA2000" s="240"/>
      <c r="CB2000" s="240"/>
      <c r="CC2000" s="240"/>
      <c r="CD2000" s="240"/>
      <c r="CE2000" s="240"/>
      <c r="CF2000" s="240"/>
      <c r="CG2000" s="240"/>
      <c r="CH2000" s="240"/>
      <c r="CI2000" s="240"/>
      <c r="CJ2000" s="240"/>
      <c r="CK2000" s="240"/>
      <c r="CL2000" s="240"/>
      <c r="CM2000" s="240"/>
      <c r="CN2000" s="240"/>
      <c r="CO2000" s="240"/>
      <c r="CP2000" s="240"/>
      <c r="CQ2000" s="240"/>
      <c r="CR2000" s="240"/>
      <c r="CS2000" s="240"/>
      <c r="CT2000" s="240"/>
      <c r="CU2000" s="240"/>
      <c r="CV2000" s="240"/>
      <c r="CW2000" s="240"/>
      <c r="CX2000" s="240"/>
      <c r="CY2000" s="240"/>
      <c r="CZ2000" s="240"/>
      <c r="DA2000" s="240"/>
      <c r="DB2000" s="240"/>
      <c r="DC2000" s="240"/>
      <c r="DD2000" s="240"/>
      <c r="DE2000" s="240"/>
      <c r="DF2000" s="240"/>
      <c r="DG2000" s="240"/>
      <c r="DH2000" s="240"/>
      <c r="DI2000" s="240"/>
      <c r="DJ2000" s="240"/>
      <c r="DK2000" s="240"/>
      <c r="DL2000" s="240"/>
      <c r="DM2000" s="240"/>
      <c r="DN2000" s="240"/>
      <c r="DO2000" s="240"/>
      <c r="DP2000" s="240"/>
      <c r="DQ2000" s="240"/>
      <c r="DR2000" s="240"/>
      <c r="DS2000" s="240"/>
      <c r="DT2000" s="240"/>
      <c r="DU2000" s="240"/>
      <c r="DV2000" s="240"/>
      <c r="DW2000" s="240"/>
      <c r="DX2000" s="240"/>
      <c r="DY2000" s="240"/>
      <c r="DZ2000" s="240"/>
      <c r="EA2000" s="240"/>
      <c r="EB2000" s="240"/>
      <c r="EC2000" s="240"/>
      <c r="ED2000" s="240"/>
      <c r="EE2000" s="240"/>
      <c r="EF2000" s="240"/>
      <c r="EG2000" s="240"/>
      <c r="EH2000" s="240"/>
      <c r="EI2000" s="240"/>
      <c r="EJ2000" s="240"/>
      <c r="EK2000" s="240"/>
      <c r="EL2000" s="240"/>
      <c r="EM2000" s="240"/>
      <c r="EN2000" s="240"/>
      <c r="EO2000" s="240"/>
      <c r="EP2000" s="240"/>
      <c r="EQ2000" s="240"/>
      <c r="ER2000" s="240"/>
      <c r="ES2000" s="240"/>
      <c r="ET2000" s="240"/>
      <c r="EU2000" s="240"/>
      <c r="EV2000" s="240"/>
      <c r="EW2000" s="240"/>
      <c r="EX2000" s="240"/>
      <c r="EY2000" s="240"/>
      <c r="EZ2000" s="240"/>
      <c r="FA2000" s="240"/>
      <c r="FB2000" s="240"/>
      <c r="FC2000" s="240"/>
      <c r="FD2000" s="240"/>
      <c r="FE2000" s="240"/>
      <c r="FF2000" s="240"/>
      <c r="FG2000" s="240"/>
      <c r="FH2000" s="240"/>
      <c r="FI2000" s="240"/>
      <c r="FJ2000" s="240"/>
      <c r="FK2000" s="240"/>
      <c r="FL2000" s="240"/>
      <c r="FM2000" s="240"/>
      <c r="FN2000" s="240"/>
      <c r="FO2000" s="240"/>
      <c r="FP2000" s="240"/>
      <c r="FQ2000" s="240"/>
      <c r="FR2000" s="240"/>
      <c r="FS2000" s="240"/>
      <c r="FT2000" s="240"/>
      <c r="FU2000" s="240"/>
      <c r="FV2000" s="240"/>
      <c r="FW2000" s="240"/>
      <c r="FX2000" s="240"/>
      <c r="FY2000" s="240"/>
      <c r="FZ2000" s="240"/>
      <c r="GA2000" s="240"/>
      <c r="GB2000" s="240"/>
      <c r="GC2000" s="240"/>
      <c r="GD2000" s="240"/>
      <c r="GE2000" s="240"/>
      <c r="GF2000" s="240"/>
      <c r="GG2000" s="240"/>
      <c r="GH2000" s="240"/>
      <c r="GI2000" s="240"/>
      <c r="GJ2000" s="240"/>
      <c r="GK2000" s="240"/>
      <c r="GL2000" s="240"/>
      <c r="GM2000" s="240"/>
      <c r="GN2000" s="240"/>
      <c r="GO2000" s="240"/>
      <c r="GP2000" s="240"/>
      <c r="GQ2000" s="240"/>
      <c r="GR2000" s="240"/>
      <c r="GS2000" s="240"/>
      <c r="GT2000" s="240"/>
      <c r="GU2000" s="240"/>
      <c r="GV2000" s="240"/>
      <c r="GW2000" s="240"/>
      <c r="GX2000" s="240"/>
      <c r="GY2000" s="240"/>
      <c r="GZ2000" s="240"/>
      <c r="HA2000" s="240"/>
      <c r="HB2000" s="240"/>
      <c r="HC2000" s="240"/>
      <c r="HD2000" s="240"/>
      <c r="HE2000" s="240"/>
      <c r="HF2000" s="240"/>
      <c r="HG2000" s="240"/>
      <c r="HH2000" s="240"/>
      <c r="HI2000" s="240"/>
      <c r="HJ2000" s="240"/>
      <c r="HK2000" s="240"/>
      <c r="HL2000" s="240"/>
      <c r="HM2000" s="240"/>
      <c r="HN2000" s="240"/>
      <c r="HO2000" s="240"/>
      <c r="HP2000" s="240"/>
      <c r="HQ2000" s="240"/>
      <c r="HR2000" s="240"/>
      <c r="HS2000" s="240"/>
      <c r="HT2000" s="240"/>
      <c r="HU2000" s="240"/>
      <c r="HV2000" s="240"/>
      <c r="HW2000" s="240"/>
      <c r="HX2000" s="240"/>
      <c r="HY2000" s="240"/>
      <c r="HZ2000" s="240"/>
      <c r="IA2000" s="240"/>
      <c r="IB2000" s="240"/>
      <c r="IC2000" s="240"/>
      <c r="ID2000" s="240"/>
      <c r="IE2000" s="240"/>
      <c r="IF2000" s="240"/>
      <c r="IG2000" s="240"/>
      <c r="IH2000" s="240"/>
      <c r="II2000" s="240"/>
      <c r="IJ2000" s="240"/>
      <c r="IK2000" s="240"/>
      <c r="IL2000" s="240"/>
      <c r="IM2000" s="240"/>
      <c r="IN2000" s="240"/>
      <c r="IO2000" s="240"/>
      <c r="IP2000" s="240"/>
      <c r="IQ2000" s="240"/>
      <c r="IR2000" s="240"/>
      <c r="IS2000" s="240"/>
      <c r="IT2000" s="240"/>
      <c r="IU2000" s="240"/>
      <c r="IV2000" s="240"/>
      <c r="IW2000" s="240"/>
      <c r="IX2000" s="240"/>
      <c r="IY2000" s="240"/>
      <c r="IZ2000" s="240"/>
      <c r="JA2000" s="240"/>
      <c r="JB2000" s="240"/>
      <c r="JC2000" s="240"/>
    </row>
    <row r="2001" spans="1:263" s="1072" customFormat="1" ht="45" x14ac:dyDescent="0.25">
      <c r="A2001" s="363"/>
      <c r="B2001" s="363">
        <v>1</v>
      </c>
      <c r="C2001" s="302" t="s">
        <v>539</v>
      </c>
      <c r="D2001" s="302"/>
      <c r="E2001" s="302"/>
      <c r="F2001" s="2205">
        <f t="shared" ref="F2001:I2020" si="2228">F1933</f>
        <v>2004</v>
      </c>
      <c r="G2001" s="950">
        <f t="shared" si="2228"/>
        <v>501</v>
      </c>
      <c r="H2001" s="950">
        <f t="shared" si="2228"/>
        <v>318</v>
      </c>
      <c r="I2001" s="2384">
        <f t="shared" si="2228"/>
        <v>63.473053892215567</v>
      </c>
      <c r="J2001" s="2887"/>
      <c r="K2001" s="2887"/>
      <c r="L2001" s="2888"/>
      <c r="M2001" s="2888"/>
      <c r="N2001" s="2888"/>
      <c r="O2001" s="2888"/>
      <c r="P2001" s="2888"/>
      <c r="Q2001" s="2888"/>
      <c r="R2001" s="3148">
        <f t="shared" ref="R2001:AB2001" si="2229">R1933</f>
        <v>3386.33916</v>
      </c>
      <c r="S2001" s="3148">
        <f t="shared" ref="S2001:T2001" si="2230">S1933</f>
        <v>3386.33916</v>
      </c>
      <c r="T2001" s="3148">
        <f t="shared" si="2230"/>
        <v>3386.33916</v>
      </c>
      <c r="U2001" s="3148">
        <f t="shared" si="2229"/>
        <v>846.58479</v>
      </c>
      <c r="V2001" s="3148">
        <f t="shared" si="2229"/>
        <v>521.60989000000006</v>
      </c>
      <c r="W2001" s="3149">
        <f t="shared" si="2229"/>
        <v>0</v>
      </c>
      <c r="X2001" s="3148">
        <f t="shared" si="2229"/>
        <v>0</v>
      </c>
      <c r="Y2001" s="3148">
        <f t="shared" si="2229"/>
        <v>-324.97489999999993</v>
      </c>
      <c r="Z2001" s="3150">
        <f t="shared" si="2229"/>
        <v>0</v>
      </c>
      <c r="AA2001" s="3150">
        <f t="shared" si="2229"/>
        <v>0</v>
      </c>
      <c r="AB2001" s="3148">
        <f t="shared" si="2229"/>
        <v>521.60989000000006</v>
      </c>
      <c r="AC2001" s="1152">
        <f t="shared" si="2189"/>
        <v>0</v>
      </c>
      <c r="AD2001" s="2955"/>
      <c r="AE2001" s="2583"/>
      <c r="AF2001" s="3340"/>
      <c r="AG2001" s="240"/>
      <c r="AH2001" s="240"/>
      <c r="AI2001" s="240"/>
      <c r="AJ2001" s="240"/>
      <c r="AK2001" s="240"/>
      <c r="AL2001" s="240"/>
      <c r="AM2001" s="240"/>
      <c r="AN2001" s="240"/>
      <c r="AO2001" s="240"/>
      <c r="AP2001" s="240"/>
      <c r="AQ2001" s="240"/>
      <c r="AR2001" s="240"/>
      <c r="AS2001" s="240"/>
      <c r="AT2001" s="240"/>
      <c r="AU2001" s="240"/>
      <c r="AV2001" s="240"/>
      <c r="AW2001" s="240"/>
      <c r="AX2001" s="240"/>
      <c r="AY2001" s="240"/>
      <c r="AZ2001" s="240"/>
      <c r="BA2001" s="240"/>
      <c r="BB2001" s="240"/>
      <c r="BC2001" s="240"/>
      <c r="BD2001" s="240"/>
      <c r="BE2001" s="240"/>
      <c r="BF2001" s="240"/>
      <c r="BG2001" s="240"/>
      <c r="BH2001" s="240"/>
      <c r="BI2001" s="240"/>
      <c r="BJ2001" s="240"/>
      <c r="BK2001" s="240"/>
      <c r="BL2001" s="240"/>
      <c r="BM2001" s="240"/>
      <c r="BN2001" s="240"/>
      <c r="BO2001" s="240"/>
      <c r="BP2001" s="240"/>
      <c r="BQ2001" s="240"/>
      <c r="BR2001" s="240"/>
      <c r="BS2001" s="240"/>
      <c r="BT2001" s="240"/>
      <c r="BU2001" s="240"/>
      <c r="BV2001" s="240"/>
      <c r="BW2001" s="240"/>
      <c r="BX2001" s="240"/>
      <c r="BY2001" s="240"/>
      <c r="BZ2001" s="240"/>
      <c r="CA2001" s="240"/>
      <c r="CB2001" s="240"/>
      <c r="CC2001" s="240"/>
      <c r="CD2001" s="240"/>
      <c r="CE2001" s="240"/>
      <c r="CF2001" s="240"/>
      <c r="CG2001" s="240"/>
      <c r="CH2001" s="240"/>
      <c r="CI2001" s="240"/>
      <c r="CJ2001" s="240"/>
      <c r="CK2001" s="240"/>
      <c r="CL2001" s="240"/>
      <c r="CM2001" s="240"/>
      <c r="CN2001" s="240"/>
      <c r="CO2001" s="240"/>
      <c r="CP2001" s="240"/>
      <c r="CQ2001" s="240"/>
      <c r="CR2001" s="240"/>
      <c r="CS2001" s="240"/>
      <c r="CT2001" s="240"/>
      <c r="CU2001" s="240"/>
      <c r="CV2001" s="240"/>
      <c r="CW2001" s="240"/>
      <c r="CX2001" s="240"/>
      <c r="CY2001" s="240"/>
      <c r="CZ2001" s="240"/>
      <c r="DA2001" s="240"/>
      <c r="DB2001" s="240"/>
      <c r="DC2001" s="240"/>
      <c r="DD2001" s="240"/>
      <c r="DE2001" s="240"/>
      <c r="DF2001" s="240"/>
      <c r="DG2001" s="240"/>
      <c r="DH2001" s="240"/>
      <c r="DI2001" s="240"/>
      <c r="DJ2001" s="240"/>
      <c r="DK2001" s="240"/>
      <c r="DL2001" s="240"/>
      <c r="DM2001" s="240"/>
      <c r="DN2001" s="240"/>
      <c r="DO2001" s="240"/>
      <c r="DP2001" s="240"/>
      <c r="DQ2001" s="240"/>
      <c r="DR2001" s="240"/>
      <c r="DS2001" s="240"/>
      <c r="DT2001" s="240"/>
      <c r="DU2001" s="240"/>
      <c r="DV2001" s="240"/>
      <c r="DW2001" s="240"/>
      <c r="DX2001" s="240"/>
      <c r="DY2001" s="240"/>
      <c r="DZ2001" s="240"/>
      <c r="EA2001" s="240"/>
      <c r="EB2001" s="240"/>
      <c r="EC2001" s="240"/>
      <c r="ED2001" s="240"/>
      <c r="EE2001" s="240"/>
      <c r="EF2001" s="240"/>
      <c r="EG2001" s="240"/>
      <c r="EH2001" s="240"/>
      <c r="EI2001" s="240"/>
      <c r="EJ2001" s="240"/>
      <c r="EK2001" s="240"/>
      <c r="EL2001" s="240"/>
      <c r="EM2001" s="240"/>
      <c r="EN2001" s="240"/>
      <c r="EO2001" s="240"/>
      <c r="EP2001" s="240"/>
      <c r="EQ2001" s="240"/>
      <c r="ER2001" s="240"/>
      <c r="ES2001" s="240"/>
      <c r="ET2001" s="240"/>
      <c r="EU2001" s="240"/>
      <c r="EV2001" s="240"/>
      <c r="EW2001" s="240"/>
      <c r="EX2001" s="240"/>
      <c r="EY2001" s="240"/>
      <c r="EZ2001" s="240"/>
      <c r="FA2001" s="240"/>
      <c r="FB2001" s="240"/>
      <c r="FC2001" s="240"/>
      <c r="FD2001" s="240"/>
      <c r="FE2001" s="240"/>
      <c r="FF2001" s="240"/>
      <c r="FG2001" s="240"/>
      <c r="FH2001" s="240"/>
      <c r="FI2001" s="240"/>
      <c r="FJ2001" s="240"/>
      <c r="FK2001" s="240"/>
      <c r="FL2001" s="240"/>
      <c r="FM2001" s="240"/>
      <c r="FN2001" s="240"/>
      <c r="FO2001" s="240"/>
      <c r="FP2001" s="240"/>
      <c r="FQ2001" s="240"/>
      <c r="FR2001" s="240"/>
      <c r="FS2001" s="240"/>
      <c r="FT2001" s="240"/>
      <c r="FU2001" s="240"/>
      <c r="FV2001" s="240"/>
      <c r="FW2001" s="240"/>
      <c r="FX2001" s="240"/>
      <c r="FY2001" s="240"/>
      <c r="FZ2001" s="240"/>
      <c r="GA2001" s="240"/>
      <c r="GB2001" s="240"/>
      <c r="GC2001" s="240"/>
      <c r="GD2001" s="240"/>
      <c r="GE2001" s="240"/>
      <c r="GF2001" s="240"/>
      <c r="GG2001" s="240"/>
      <c r="GH2001" s="240"/>
      <c r="GI2001" s="240"/>
      <c r="GJ2001" s="240"/>
      <c r="GK2001" s="240"/>
      <c r="GL2001" s="240"/>
      <c r="GM2001" s="240"/>
      <c r="GN2001" s="240"/>
      <c r="GO2001" s="240"/>
      <c r="GP2001" s="240"/>
      <c r="GQ2001" s="240"/>
      <c r="GR2001" s="240"/>
      <c r="GS2001" s="240"/>
      <c r="GT2001" s="240"/>
      <c r="GU2001" s="240"/>
      <c r="GV2001" s="240"/>
      <c r="GW2001" s="240"/>
      <c r="GX2001" s="240"/>
      <c r="GY2001" s="240"/>
      <c r="GZ2001" s="240"/>
      <c r="HA2001" s="240"/>
      <c r="HB2001" s="240"/>
      <c r="HC2001" s="240"/>
      <c r="HD2001" s="240"/>
      <c r="HE2001" s="240"/>
      <c r="HF2001" s="240"/>
      <c r="HG2001" s="240"/>
      <c r="HH2001" s="240"/>
      <c r="HI2001" s="240"/>
      <c r="HJ2001" s="240"/>
      <c r="HK2001" s="240"/>
      <c r="HL2001" s="240"/>
      <c r="HM2001" s="240"/>
      <c r="HN2001" s="240"/>
      <c r="HO2001" s="240"/>
      <c r="HP2001" s="240"/>
      <c r="HQ2001" s="240"/>
      <c r="HR2001" s="240"/>
      <c r="HS2001" s="240"/>
      <c r="HT2001" s="240"/>
      <c r="HU2001" s="240"/>
      <c r="HV2001" s="240"/>
      <c r="HW2001" s="240"/>
      <c r="HX2001" s="240"/>
      <c r="HY2001" s="240"/>
      <c r="HZ2001" s="240"/>
      <c r="IA2001" s="240"/>
      <c r="IB2001" s="240"/>
      <c r="IC2001" s="240"/>
      <c r="ID2001" s="240"/>
      <c r="IE2001" s="240"/>
      <c r="IF2001" s="240"/>
      <c r="IG2001" s="240"/>
      <c r="IH2001" s="240"/>
      <c r="II2001" s="240"/>
      <c r="IJ2001" s="240"/>
      <c r="IK2001" s="240"/>
      <c r="IL2001" s="240"/>
      <c r="IM2001" s="240"/>
      <c r="IN2001" s="240"/>
      <c r="IO2001" s="240"/>
      <c r="IP2001" s="240"/>
      <c r="IQ2001" s="240"/>
      <c r="IR2001" s="240"/>
      <c r="IS2001" s="240"/>
      <c r="IT2001" s="240"/>
      <c r="IU2001" s="240"/>
      <c r="IV2001" s="240"/>
      <c r="IW2001" s="240"/>
      <c r="IX2001" s="240"/>
      <c r="IY2001" s="240"/>
      <c r="IZ2001" s="240"/>
      <c r="JA2001" s="240"/>
      <c r="JB2001" s="240"/>
      <c r="JC2001" s="240"/>
    </row>
    <row r="2002" spans="1:263" s="1072" customFormat="1" ht="75" x14ac:dyDescent="0.25">
      <c r="A2002" s="363"/>
      <c r="B2002" s="363">
        <v>1</v>
      </c>
      <c r="C2002" s="302" t="s">
        <v>540</v>
      </c>
      <c r="D2002" s="302"/>
      <c r="E2002" s="302"/>
      <c r="F2002" s="2205">
        <f t="shared" si="2228"/>
        <v>5100</v>
      </c>
      <c r="G2002" s="950">
        <f t="shared" si="2228"/>
        <v>1275</v>
      </c>
      <c r="H2002" s="950">
        <f t="shared" si="2228"/>
        <v>1806</v>
      </c>
      <c r="I2002" s="2384">
        <f t="shared" si="2228"/>
        <v>141.64705882352942</v>
      </c>
      <c r="J2002" s="2887"/>
      <c r="K2002" s="2887"/>
      <c r="L2002" s="2888"/>
      <c r="M2002" s="2888"/>
      <c r="N2002" s="2888"/>
      <c r="O2002" s="2888"/>
      <c r="P2002" s="2888"/>
      <c r="Q2002" s="2888"/>
      <c r="R2002" s="3148">
        <f t="shared" ref="R2002:AB2002" si="2231">R1934</f>
        <v>19397.704673664004</v>
      </c>
      <c r="S2002" s="3148">
        <f t="shared" ref="S2002:T2002" si="2232">S1934</f>
        <v>19397.704673664004</v>
      </c>
      <c r="T2002" s="3148">
        <f t="shared" si="2232"/>
        <v>19397.704673664004</v>
      </c>
      <c r="U2002" s="3148">
        <f t="shared" si="2231"/>
        <v>4849.426168416001</v>
      </c>
      <c r="V2002" s="3148">
        <f t="shared" si="2231"/>
        <v>7878.5025800000003</v>
      </c>
      <c r="W2002" s="3149">
        <f t="shared" si="2231"/>
        <v>0</v>
      </c>
      <c r="X2002" s="3148">
        <f t="shared" si="2231"/>
        <v>0</v>
      </c>
      <c r="Y2002" s="3148">
        <f t="shared" si="2231"/>
        <v>3029.0764115839993</v>
      </c>
      <c r="Z2002" s="3150">
        <f t="shared" si="2231"/>
        <v>0</v>
      </c>
      <c r="AA2002" s="3150">
        <f t="shared" si="2231"/>
        <v>0</v>
      </c>
      <c r="AB2002" s="3148">
        <f t="shared" si="2231"/>
        <v>7878.5025800000003</v>
      </c>
      <c r="AC2002" s="1152">
        <f t="shared" si="2189"/>
        <v>0</v>
      </c>
      <c r="AD2002" s="2955"/>
      <c r="AE2002" s="2583"/>
      <c r="AF2002" s="3340"/>
      <c r="AG2002" s="240"/>
      <c r="AH2002" s="240"/>
      <c r="AI2002" s="240"/>
      <c r="AJ2002" s="240"/>
      <c r="AK2002" s="240"/>
      <c r="AL2002" s="240"/>
      <c r="AM2002" s="240"/>
      <c r="AN2002" s="240"/>
      <c r="AO2002" s="240"/>
      <c r="AP2002" s="240"/>
      <c r="AQ2002" s="240"/>
      <c r="AR2002" s="240"/>
      <c r="AS2002" s="240"/>
      <c r="AT2002" s="240"/>
      <c r="AU2002" s="240"/>
      <c r="AV2002" s="240"/>
      <c r="AW2002" s="240"/>
      <c r="AX2002" s="240"/>
      <c r="AY2002" s="240"/>
      <c r="AZ2002" s="240"/>
      <c r="BA2002" s="240"/>
      <c r="BB2002" s="240"/>
      <c r="BC2002" s="240"/>
      <c r="BD2002" s="240"/>
      <c r="BE2002" s="240"/>
      <c r="BF2002" s="240"/>
      <c r="BG2002" s="240"/>
      <c r="BH2002" s="240"/>
      <c r="BI2002" s="240"/>
      <c r="BJ2002" s="240"/>
      <c r="BK2002" s="240"/>
      <c r="BL2002" s="240"/>
      <c r="BM2002" s="240"/>
      <c r="BN2002" s="240"/>
      <c r="BO2002" s="240"/>
      <c r="BP2002" s="240"/>
      <c r="BQ2002" s="240"/>
      <c r="BR2002" s="240"/>
      <c r="BS2002" s="240"/>
      <c r="BT2002" s="240"/>
      <c r="BU2002" s="240"/>
      <c r="BV2002" s="240"/>
      <c r="BW2002" s="240"/>
      <c r="BX2002" s="240"/>
      <c r="BY2002" s="240"/>
      <c r="BZ2002" s="240"/>
      <c r="CA2002" s="240"/>
      <c r="CB2002" s="240"/>
      <c r="CC2002" s="240"/>
      <c r="CD2002" s="240"/>
      <c r="CE2002" s="240"/>
      <c r="CF2002" s="240"/>
      <c r="CG2002" s="240"/>
      <c r="CH2002" s="240"/>
      <c r="CI2002" s="240"/>
      <c r="CJ2002" s="240"/>
      <c r="CK2002" s="240"/>
      <c r="CL2002" s="240"/>
      <c r="CM2002" s="240"/>
      <c r="CN2002" s="240"/>
      <c r="CO2002" s="240"/>
      <c r="CP2002" s="240"/>
      <c r="CQ2002" s="240"/>
      <c r="CR2002" s="240"/>
      <c r="CS2002" s="240"/>
      <c r="CT2002" s="240"/>
      <c r="CU2002" s="240"/>
      <c r="CV2002" s="240"/>
      <c r="CW2002" s="240"/>
      <c r="CX2002" s="240"/>
      <c r="CY2002" s="240"/>
      <c r="CZ2002" s="240"/>
      <c r="DA2002" s="240"/>
      <c r="DB2002" s="240"/>
      <c r="DC2002" s="240"/>
      <c r="DD2002" s="240"/>
      <c r="DE2002" s="240"/>
      <c r="DF2002" s="240"/>
      <c r="DG2002" s="240"/>
      <c r="DH2002" s="240"/>
      <c r="DI2002" s="240"/>
      <c r="DJ2002" s="240"/>
      <c r="DK2002" s="240"/>
      <c r="DL2002" s="240"/>
      <c r="DM2002" s="240"/>
      <c r="DN2002" s="240"/>
      <c r="DO2002" s="240"/>
      <c r="DP2002" s="240"/>
      <c r="DQ2002" s="240"/>
      <c r="DR2002" s="240"/>
      <c r="DS2002" s="240"/>
      <c r="DT2002" s="240"/>
      <c r="DU2002" s="240"/>
      <c r="DV2002" s="240"/>
      <c r="DW2002" s="240"/>
      <c r="DX2002" s="240"/>
      <c r="DY2002" s="240"/>
      <c r="DZ2002" s="240"/>
      <c r="EA2002" s="240"/>
      <c r="EB2002" s="240"/>
      <c r="EC2002" s="240"/>
      <c r="ED2002" s="240"/>
      <c r="EE2002" s="240"/>
      <c r="EF2002" s="240"/>
      <c r="EG2002" s="240"/>
      <c r="EH2002" s="240"/>
      <c r="EI2002" s="240"/>
      <c r="EJ2002" s="240"/>
      <c r="EK2002" s="240"/>
      <c r="EL2002" s="240"/>
      <c r="EM2002" s="240"/>
      <c r="EN2002" s="240"/>
      <c r="EO2002" s="240"/>
      <c r="EP2002" s="240"/>
      <c r="EQ2002" s="240"/>
      <c r="ER2002" s="240"/>
      <c r="ES2002" s="240"/>
      <c r="ET2002" s="240"/>
      <c r="EU2002" s="240"/>
      <c r="EV2002" s="240"/>
      <c r="EW2002" s="240"/>
      <c r="EX2002" s="240"/>
      <c r="EY2002" s="240"/>
      <c r="EZ2002" s="240"/>
      <c r="FA2002" s="240"/>
      <c r="FB2002" s="240"/>
      <c r="FC2002" s="240"/>
      <c r="FD2002" s="240"/>
      <c r="FE2002" s="240"/>
      <c r="FF2002" s="240"/>
      <c r="FG2002" s="240"/>
      <c r="FH2002" s="240"/>
      <c r="FI2002" s="240"/>
      <c r="FJ2002" s="240"/>
      <c r="FK2002" s="240"/>
      <c r="FL2002" s="240"/>
      <c r="FM2002" s="240"/>
      <c r="FN2002" s="240"/>
      <c r="FO2002" s="240"/>
      <c r="FP2002" s="240"/>
      <c r="FQ2002" s="240"/>
      <c r="FR2002" s="240"/>
      <c r="FS2002" s="240"/>
      <c r="FT2002" s="240"/>
      <c r="FU2002" s="240"/>
      <c r="FV2002" s="240"/>
      <c r="FW2002" s="240"/>
      <c r="FX2002" s="240"/>
      <c r="FY2002" s="240"/>
      <c r="FZ2002" s="240"/>
      <c r="GA2002" s="240"/>
      <c r="GB2002" s="240"/>
      <c r="GC2002" s="240"/>
      <c r="GD2002" s="240"/>
      <c r="GE2002" s="240"/>
      <c r="GF2002" s="240"/>
      <c r="GG2002" s="240"/>
      <c r="GH2002" s="240"/>
      <c r="GI2002" s="240"/>
      <c r="GJ2002" s="240"/>
      <c r="GK2002" s="240"/>
      <c r="GL2002" s="240"/>
      <c r="GM2002" s="240"/>
      <c r="GN2002" s="240"/>
      <c r="GO2002" s="240"/>
      <c r="GP2002" s="240"/>
      <c r="GQ2002" s="240"/>
      <c r="GR2002" s="240"/>
      <c r="GS2002" s="240"/>
      <c r="GT2002" s="240"/>
      <c r="GU2002" s="240"/>
      <c r="GV2002" s="240"/>
      <c r="GW2002" s="240"/>
      <c r="GX2002" s="240"/>
      <c r="GY2002" s="240"/>
      <c r="GZ2002" s="240"/>
      <c r="HA2002" s="240"/>
      <c r="HB2002" s="240"/>
      <c r="HC2002" s="240"/>
      <c r="HD2002" s="240"/>
      <c r="HE2002" s="240"/>
      <c r="HF2002" s="240"/>
      <c r="HG2002" s="240"/>
      <c r="HH2002" s="240"/>
      <c r="HI2002" s="240"/>
      <c r="HJ2002" s="240"/>
      <c r="HK2002" s="240"/>
      <c r="HL2002" s="240"/>
      <c r="HM2002" s="240"/>
      <c r="HN2002" s="240"/>
      <c r="HO2002" s="240"/>
      <c r="HP2002" s="240"/>
      <c r="HQ2002" s="240"/>
      <c r="HR2002" s="240"/>
      <c r="HS2002" s="240"/>
      <c r="HT2002" s="240"/>
      <c r="HU2002" s="240"/>
      <c r="HV2002" s="240"/>
      <c r="HW2002" s="240"/>
      <c r="HX2002" s="240"/>
      <c r="HY2002" s="240"/>
      <c r="HZ2002" s="240"/>
      <c r="IA2002" s="240"/>
      <c r="IB2002" s="240"/>
      <c r="IC2002" s="240"/>
      <c r="ID2002" s="240"/>
      <c r="IE2002" s="240"/>
      <c r="IF2002" s="240"/>
      <c r="IG2002" s="240"/>
      <c r="IH2002" s="240"/>
      <c r="II2002" s="240"/>
      <c r="IJ2002" s="240"/>
      <c r="IK2002" s="240"/>
      <c r="IL2002" s="240"/>
      <c r="IM2002" s="240"/>
      <c r="IN2002" s="240"/>
      <c r="IO2002" s="240"/>
      <c r="IP2002" s="240"/>
      <c r="IQ2002" s="240"/>
      <c r="IR2002" s="240"/>
      <c r="IS2002" s="240"/>
      <c r="IT2002" s="240"/>
      <c r="IU2002" s="240"/>
      <c r="IV2002" s="240"/>
      <c r="IW2002" s="240"/>
      <c r="IX2002" s="240"/>
      <c r="IY2002" s="240"/>
      <c r="IZ2002" s="240"/>
      <c r="JA2002" s="240"/>
      <c r="JB2002" s="240"/>
      <c r="JC2002" s="240"/>
    </row>
    <row r="2003" spans="1:263" s="1072" customFormat="1" ht="60" x14ac:dyDescent="0.25">
      <c r="A2003" s="363"/>
      <c r="B2003" s="363">
        <v>1</v>
      </c>
      <c r="C2003" s="302" t="s">
        <v>541</v>
      </c>
      <c r="D2003" s="302"/>
      <c r="E2003" s="302"/>
      <c r="F2003" s="2205">
        <f t="shared" si="2228"/>
        <v>3660</v>
      </c>
      <c r="G2003" s="950">
        <f t="shared" si="2228"/>
        <v>915</v>
      </c>
      <c r="H2003" s="950">
        <f t="shared" si="2228"/>
        <v>289</v>
      </c>
      <c r="I2003" s="2384">
        <f t="shared" si="2228"/>
        <v>31.584699453551913</v>
      </c>
      <c r="J2003" s="2887"/>
      <c r="K2003" s="2887"/>
      <c r="L2003" s="2888"/>
      <c r="M2003" s="2888"/>
      <c r="N2003" s="2888"/>
      <c r="O2003" s="2888"/>
      <c r="P2003" s="2888"/>
      <c r="Q2003" s="2888"/>
      <c r="R2003" s="3148">
        <f t="shared" ref="R2003:AB2003" si="2233">R1935</f>
        <v>6460.9091281728015</v>
      </c>
      <c r="S2003" s="3148">
        <f t="shared" ref="S2003:T2003" si="2234">S1935</f>
        <v>6460.9091281728015</v>
      </c>
      <c r="T2003" s="3148">
        <f t="shared" si="2234"/>
        <v>6460.9091281728015</v>
      </c>
      <c r="U2003" s="3148">
        <f t="shared" si="2233"/>
        <v>1615.2272820432004</v>
      </c>
      <c r="V2003" s="3148">
        <f t="shared" si="2233"/>
        <v>540.24216999999987</v>
      </c>
      <c r="W2003" s="3149">
        <f t="shared" si="2233"/>
        <v>0</v>
      </c>
      <c r="X2003" s="3148">
        <f t="shared" si="2233"/>
        <v>0</v>
      </c>
      <c r="Y2003" s="3148">
        <f t="shared" si="2233"/>
        <v>-1074.9851120432004</v>
      </c>
      <c r="Z2003" s="3150">
        <f t="shared" si="2233"/>
        <v>0</v>
      </c>
      <c r="AA2003" s="3150">
        <f t="shared" si="2233"/>
        <v>0</v>
      </c>
      <c r="AB2003" s="3148">
        <f t="shared" si="2233"/>
        <v>540.24216999999987</v>
      </c>
      <c r="AC2003" s="1152"/>
      <c r="AD2003" s="2955"/>
      <c r="AE2003" s="2583"/>
      <c r="AF2003" s="3340"/>
      <c r="AG2003" s="240"/>
      <c r="AH2003" s="240"/>
      <c r="AI2003" s="240"/>
      <c r="AJ2003" s="240"/>
      <c r="AK2003" s="240"/>
      <c r="AL2003" s="240"/>
      <c r="AM2003" s="240"/>
      <c r="AN2003" s="240"/>
      <c r="AO2003" s="240"/>
      <c r="AP2003" s="240"/>
      <c r="AQ2003" s="240"/>
      <c r="AR2003" s="240"/>
      <c r="AS2003" s="240"/>
      <c r="AT2003" s="240"/>
      <c r="AU2003" s="240"/>
      <c r="AV2003" s="240"/>
      <c r="AW2003" s="240"/>
      <c r="AX2003" s="240"/>
      <c r="AY2003" s="240"/>
      <c r="AZ2003" s="240"/>
      <c r="BA2003" s="240"/>
      <c r="BB2003" s="240"/>
      <c r="BC2003" s="240"/>
      <c r="BD2003" s="240"/>
      <c r="BE2003" s="240"/>
      <c r="BF2003" s="240"/>
      <c r="BG2003" s="240"/>
      <c r="BH2003" s="240"/>
      <c r="BI2003" s="240"/>
      <c r="BJ2003" s="240"/>
      <c r="BK2003" s="240"/>
      <c r="BL2003" s="240"/>
      <c r="BM2003" s="240"/>
      <c r="BN2003" s="240"/>
      <c r="BO2003" s="240"/>
      <c r="BP2003" s="240"/>
      <c r="BQ2003" s="240"/>
      <c r="BR2003" s="240"/>
      <c r="BS2003" s="240"/>
      <c r="BT2003" s="240"/>
      <c r="BU2003" s="240"/>
      <c r="BV2003" s="240"/>
      <c r="BW2003" s="240"/>
      <c r="BX2003" s="240"/>
      <c r="BY2003" s="240"/>
      <c r="BZ2003" s="240"/>
      <c r="CA2003" s="240"/>
      <c r="CB2003" s="240"/>
      <c r="CC2003" s="240"/>
      <c r="CD2003" s="240"/>
      <c r="CE2003" s="240"/>
      <c r="CF2003" s="240"/>
      <c r="CG2003" s="240"/>
      <c r="CH2003" s="240"/>
      <c r="CI2003" s="240"/>
      <c r="CJ2003" s="240"/>
      <c r="CK2003" s="240"/>
      <c r="CL2003" s="240"/>
      <c r="CM2003" s="240"/>
      <c r="CN2003" s="240"/>
      <c r="CO2003" s="240"/>
      <c r="CP2003" s="240"/>
      <c r="CQ2003" s="240"/>
      <c r="CR2003" s="240"/>
      <c r="CS2003" s="240"/>
      <c r="CT2003" s="240"/>
      <c r="CU2003" s="240"/>
      <c r="CV2003" s="240"/>
      <c r="CW2003" s="240"/>
      <c r="CX2003" s="240"/>
      <c r="CY2003" s="240"/>
      <c r="CZ2003" s="240"/>
      <c r="DA2003" s="240"/>
      <c r="DB2003" s="240"/>
      <c r="DC2003" s="240"/>
      <c r="DD2003" s="240"/>
      <c r="DE2003" s="240"/>
      <c r="DF2003" s="240"/>
      <c r="DG2003" s="240"/>
      <c r="DH2003" s="240"/>
      <c r="DI2003" s="240"/>
      <c r="DJ2003" s="240"/>
      <c r="DK2003" s="240"/>
      <c r="DL2003" s="240"/>
      <c r="DM2003" s="240"/>
      <c r="DN2003" s="240"/>
      <c r="DO2003" s="240"/>
      <c r="DP2003" s="240"/>
      <c r="DQ2003" s="240"/>
      <c r="DR2003" s="240"/>
      <c r="DS2003" s="240"/>
      <c r="DT2003" s="240"/>
      <c r="DU2003" s="240"/>
      <c r="DV2003" s="240"/>
      <c r="DW2003" s="240"/>
      <c r="DX2003" s="240"/>
      <c r="DY2003" s="240"/>
      <c r="DZ2003" s="240"/>
      <c r="EA2003" s="240"/>
      <c r="EB2003" s="240"/>
      <c r="EC2003" s="240"/>
      <c r="ED2003" s="240"/>
      <c r="EE2003" s="240"/>
      <c r="EF2003" s="240"/>
      <c r="EG2003" s="240"/>
      <c r="EH2003" s="240"/>
      <c r="EI2003" s="240"/>
      <c r="EJ2003" s="240"/>
      <c r="EK2003" s="240"/>
      <c r="EL2003" s="240"/>
      <c r="EM2003" s="240"/>
      <c r="EN2003" s="240"/>
      <c r="EO2003" s="240"/>
      <c r="EP2003" s="240"/>
      <c r="EQ2003" s="240"/>
      <c r="ER2003" s="240"/>
      <c r="ES2003" s="240"/>
      <c r="ET2003" s="240"/>
      <c r="EU2003" s="240"/>
      <c r="EV2003" s="240"/>
      <c r="EW2003" s="240"/>
      <c r="EX2003" s="240"/>
      <c r="EY2003" s="240"/>
      <c r="EZ2003" s="240"/>
      <c r="FA2003" s="240"/>
      <c r="FB2003" s="240"/>
      <c r="FC2003" s="240"/>
      <c r="FD2003" s="240"/>
      <c r="FE2003" s="240"/>
      <c r="FF2003" s="240"/>
      <c r="FG2003" s="240"/>
      <c r="FH2003" s="240"/>
      <c r="FI2003" s="240"/>
      <c r="FJ2003" s="240"/>
      <c r="FK2003" s="240"/>
      <c r="FL2003" s="240"/>
      <c r="FM2003" s="240"/>
      <c r="FN2003" s="240"/>
      <c r="FO2003" s="240"/>
      <c r="FP2003" s="240"/>
      <c r="FQ2003" s="240"/>
      <c r="FR2003" s="240"/>
      <c r="FS2003" s="240"/>
      <c r="FT2003" s="240"/>
      <c r="FU2003" s="240"/>
      <c r="FV2003" s="240"/>
      <c r="FW2003" s="240"/>
      <c r="FX2003" s="240"/>
      <c r="FY2003" s="240"/>
      <c r="FZ2003" s="240"/>
      <c r="GA2003" s="240"/>
      <c r="GB2003" s="240"/>
      <c r="GC2003" s="240"/>
      <c r="GD2003" s="240"/>
      <c r="GE2003" s="240"/>
      <c r="GF2003" s="240"/>
      <c r="GG2003" s="240"/>
      <c r="GH2003" s="240"/>
      <c r="GI2003" s="240"/>
      <c r="GJ2003" s="240"/>
      <c r="GK2003" s="240"/>
      <c r="GL2003" s="240"/>
      <c r="GM2003" s="240"/>
      <c r="GN2003" s="240"/>
      <c r="GO2003" s="240"/>
      <c r="GP2003" s="240"/>
      <c r="GQ2003" s="240"/>
      <c r="GR2003" s="240"/>
      <c r="GS2003" s="240"/>
      <c r="GT2003" s="240"/>
      <c r="GU2003" s="240"/>
      <c r="GV2003" s="240"/>
      <c r="GW2003" s="240"/>
      <c r="GX2003" s="240"/>
      <c r="GY2003" s="240"/>
      <c r="GZ2003" s="240"/>
      <c r="HA2003" s="240"/>
      <c r="HB2003" s="240"/>
      <c r="HC2003" s="240"/>
      <c r="HD2003" s="240"/>
      <c r="HE2003" s="240"/>
      <c r="HF2003" s="240"/>
      <c r="HG2003" s="240"/>
      <c r="HH2003" s="240"/>
      <c r="HI2003" s="240"/>
      <c r="HJ2003" s="240"/>
      <c r="HK2003" s="240"/>
      <c r="HL2003" s="240"/>
      <c r="HM2003" s="240"/>
      <c r="HN2003" s="240"/>
      <c r="HO2003" s="240"/>
      <c r="HP2003" s="240"/>
      <c r="HQ2003" s="240"/>
      <c r="HR2003" s="240"/>
      <c r="HS2003" s="240"/>
      <c r="HT2003" s="240"/>
      <c r="HU2003" s="240"/>
      <c r="HV2003" s="240"/>
      <c r="HW2003" s="240"/>
      <c r="HX2003" s="240"/>
      <c r="HY2003" s="240"/>
      <c r="HZ2003" s="240"/>
      <c r="IA2003" s="240"/>
      <c r="IB2003" s="240"/>
      <c r="IC2003" s="240"/>
      <c r="ID2003" s="240"/>
      <c r="IE2003" s="240"/>
      <c r="IF2003" s="240"/>
      <c r="IG2003" s="240"/>
      <c r="IH2003" s="240"/>
      <c r="II2003" s="240"/>
      <c r="IJ2003" s="240"/>
      <c r="IK2003" s="240"/>
      <c r="IL2003" s="240"/>
      <c r="IM2003" s="240"/>
      <c r="IN2003" s="240"/>
      <c r="IO2003" s="240"/>
      <c r="IP2003" s="240"/>
      <c r="IQ2003" s="240"/>
      <c r="IR2003" s="240"/>
      <c r="IS2003" s="240"/>
      <c r="IT2003" s="240"/>
      <c r="IU2003" s="240"/>
      <c r="IV2003" s="240"/>
      <c r="IW2003" s="240"/>
      <c r="IX2003" s="240"/>
      <c r="IY2003" s="240"/>
      <c r="IZ2003" s="240"/>
      <c r="JA2003" s="240"/>
      <c r="JB2003" s="240"/>
      <c r="JC2003" s="240"/>
    </row>
    <row r="2004" spans="1:263" s="1072" customFormat="1" ht="29.25" x14ac:dyDescent="0.25">
      <c r="A2004" s="363"/>
      <c r="B2004" s="363">
        <v>1</v>
      </c>
      <c r="C2004" s="442" t="s">
        <v>329</v>
      </c>
      <c r="D2004" s="302"/>
      <c r="E2004" s="302"/>
      <c r="F2004" s="2205">
        <f t="shared" si="2228"/>
        <v>2936</v>
      </c>
      <c r="G2004" s="950">
        <f t="shared" si="2228"/>
        <v>734</v>
      </c>
      <c r="H2004" s="950">
        <f t="shared" si="2228"/>
        <v>574.0625</v>
      </c>
      <c r="I2004" s="2384">
        <f t="shared" si="2228"/>
        <v>78.210149863760208</v>
      </c>
      <c r="J2004" s="2887"/>
      <c r="K2004" s="2887"/>
      <c r="L2004" s="2888"/>
      <c r="M2004" s="2888"/>
      <c r="N2004" s="2888"/>
      <c r="O2004" s="2888"/>
      <c r="P2004" s="2888"/>
      <c r="Q2004" s="2888"/>
      <c r="R2004" s="3148">
        <f t="shared" ref="R2004:AB2004" si="2235">R1936</f>
        <v>6504.8980000000001</v>
      </c>
      <c r="S2004" s="3148">
        <f t="shared" ref="S2004:T2004" si="2236">S1936</f>
        <v>6504.8980000000001</v>
      </c>
      <c r="T2004" s="3148">
        <f t="shared" si="2236"/>
        <v>6504.8980000000001</v>
      </c>
      <c r="U2004" s="3148">
        <f t="shared" si="2235"/>
        <v>1626.2245</v>
      </c>
      <c r="V2004" s="3148">
        <f t="shared" si="2235"/>
        <v>1284.60517</v>
      </c>
      <c r="W2004" s="3149">
        <f t="shared" si="2235"/>
        <v>0</v>
      </c>
      <c r="X2004" s="3148">
        <f t="shared" si="2235"/>
        <v>0</v>
      </c>
      <c r="Y2004" s="3148">
        <f t="shared" si="2235"/>
        <v>-341.61932999999999</v>
      </c>
      <c r="Z2004" s="3150">
        <f t="shared" si="2235"/>
        <v>-12.7875</v>
      </c>
      <c r="AA2004" s="3150">
        <f t="shared" si="2235"/>
        <v>0</v>
      </c>
      <c r="AB2004" s="3148">
        <f t="shared" si="2235"/>
        <v>1284.60517</v>
      </c>
      <c r="AC2004" s="1152" t="e">
        <f t="shared" ref="AC2004:AC2020" si="2237">AC1936</f>
        <v>#REF!</v>
      </c>
      <c r="AD2004" s="2955"/>
      <c r="AE2004" s="2583"/>
      <c r="AF2004" s="3340"/>
      <c r="AG2004" s="240"/>
      <c r="AH2004" s="240"/>
      <c r="AI2004" s="240"/>
      <c r="AJ2004" s="240"/>
      <c r="AK2004" s="240"/>
      <c r="AL2004" s="240"/>
      <c r="AM2004" s="240"/>
      <c r="AN2004" s="240"/>
      <c r="AO2004" s="240"/>
      <c r="AP2004" s="240"/>
      <c r="AQ2004" s="240"/>
      <c r="AR2004" s="240"/>
      <c r="AS2004" s="240"/>
      <c r="AT2004" s="240"/>
      <c r="AU2004" s="240"/>
      <c r="AV2004" s="240"/>
      <c r="AW2004" s="240"/>
      <c r="AX2004" s="240"/>
      <c r="AY2004" s="240"/>
      <c r="AZ2004" s="240"/>
      <c r="BA2004" s="240"/>
      <c r="BB2004" s="240"/>
      <c r="BC2004" s="240"/>
      <c r="BD2004" s="240"/>
      <c r="BE2004" s="240"/>
      <c r="BF2004" s="240"/>
      <c r="BG2004" s="240"/>
      <c r="BH2004" s="240"/>
      <c r="BI2004" s="240"/>
      <c r="BJ2004" s="240"/>
      <c r="BK2004" s="240"/>
      <c r="BL2004" s="240"/>
      <c r="BM2004" s="240"/>
      <c r="BN2004" s="240"/>
      <c r="BO2004" s="240"/>
      <c r="BP2004" s="240"/>
      <c r="BQ2004" s="240"/>
      <c r="BR2004" s="240"/>
      <c r="BS2004" s="240"/>
      <c r="BT2004" s="240"/>
      <c r="BU2004" s="240"/>
      <c r="BV2004" s="240"/>
      <c r="BW2004" s="240"/>
      <c r="BX2004" s="240"/>
      <c r="BY2004" s="240"/>
      <c r="BZ2004" s="240"/>
      <c r="CA2004" s="240"/>
      <c r="CB2004" s="240"/>
      <c r="CC2004" s="240"/>
      <c r="CD2004" s="240"/>
      <c r="CE2004" s="240"/>
      <c r="CF2004" s="240"/>
      <c r="CG2004" s="240"/>
      <c r="CH2004" s="240"/>
      <c r="CI2004" s="240"/>
      <c r="CJ2004" s="240"/>
      <c r="CK2004" s="240"/>
      <c r="CL2004" s="240"/>
      <c r="CM2004" s="240"/>
      <c r="CN2004" s="240"/>
      <c r="CO2004" s="240"/>
      <c r="CP2004" s="240"/>
      <c r="CQ2004" s="240"/>
      <c r="CR2004" s="240"/>
      <c r="CS2004" s="240"/>
      <c r="CT2004" s="240"/>
      <c r="CU2004" s="240"/>
      <c r="CV2004" s="240"/>
      <c r="CW2004" s="240"/>
      <c r="CX2004" s="240"/>
      <c r="CY2004" s="240"/>
      <c r="CZ2004" s="240"/>
      <c r="DA2004" s="240"/>
      <c r="DB2004" s="240"/>
      <c r="DC2004" s="240"/>
      <c r="DD2004" s="240"/>
      <c r="DE2004" s="240"/>
      <c r="DF2004" s="240"/>
      <c r="DG2004" s="240"/>
      <c r="DH2004" s="240"/>
      <c r="DI2004" s="240"/>
      <c r="DJ2004" s="240"/>
      <c r="DK2004" s="240"/>
      <c r="DL2004" s="240"/>
      <c r="DM2004" s="240"/>
      <c r="DN2004" s="240"/>
      <c r="DO2004" s="240"/>
      <c r="DP2004" s="240"/>
      <c r="DQ2004" s="240"/>
      <c r="DR2004" s="240"/>
      <c r="DS2004" s="240"/>
      <c r="DT2004" s="240"/>
      <c r="DU2004" s="240"/>
      <c r="DV2004" s="240"/>
      <c r="DW2004" s="240"/>
      <c r="DX2004" s="240"/>
      <c r="DY2004" s="240"/>
      <c r="DZ2004" s="240"/>
      <c r="EA2004" s="240"/>
      <c r="EB2004" s="240"/>
      <c r="EC2004" s="240"/>
      <c r="ED2004" s="240"/>
      <c r="EE2004" s="240"/>
      <c r="EF2004" s="240"/>
      <c r="EG2004" s="240"/>
      <c r="EH2004" s="240"/>
      <c r="EI2004" s="240"/>
      <c r="EJ2004" s="240"/>
      <c r="EK2004" s="240"/>
      <c r="EL2004" s="240"/>
      <c r="EM2004" s="240"/>
      <c r="EN2004" s="240"/>
      <c r="EO2004" s="240"/>
      <c r="EP2004" s="240"/>
      <c r="EQ2004" s="240"/>
      <c r="ER2004" s="240"/>
      <c r="ES2004" s="240"/>
      <c r="ET2004" s="240"/>
      <c r="EU2004" s="240"/>
      <c r="EV2004" s="240"/>
      <c r="EW2004" s="240"/>
      <c r="EX2004" s="240"/>
      <c r="EY2004" s="240"/>
      <c r="EZ2004" s="240"/>
      <c r="FA2004" s="240"/>
      <c r="FB2004" s="240"/>
      <c r="FC2004" s="240"/>
      <c r="FD2004" s="240"/>
      <c r="FE2004" s="240"/>
      <c r="FF2004" s="240"/>
      <c r="FG2004" s="240"/>
      <c r="FH2004" s="240"/>
      <c r="FI2004" s="240"/>
      <c r="FJ2004" s="240"/>
      <c r="FK2004" s="240"/>
      <c r="FL2004" s="240"/>
      <c r="FM2004" s="240"/>
      <c r="FN2004" s="240"/>
      <c r="FO2004" s="240"/>
      <c r="FP2004" s="240"/>
      <c r="FQ2004" s="240"/>
      <c r="FR2004" s="240"/>
      <c r="FS2004" s="240"/>
      <c r="FT2004" s="240"/>
      <c r="FU2004" s="240"/>
      <c r="FV2004" s="240"/>
      <c r="FW2004" s="240"/>
      <c r="FX2004" s="240"/>
      <c r="FY2004" s="240"/>
      <c r="FZ2004" s="240"/>
      <c r="GA2004" s="240"/>
      <c r="GB2004" s="240"/>
      <c r="GC2004" s="240"/>
      <c r="GD2004" s="240"/>
      <c r="GE2004" s="240"/>
      <c r="GF2004" s="240"/>
      <c r="GG2004" s="240"/>
      <c r="GH2004" s="240"/>
      <c r="GI2004" s="240"/>
      <c r="GJ2004" s="240"/>
      <c r="GK2004" s="240"/>
      <c r="GL2004" s="240"/>
      <c r="GM2004" s="240"/>
      <c r="GN2004" s="240"/>
      <c r="GO2004" s="240"/>
      <c r="GP2004" s="240"/>
      <c r="GQ2004" s="240"/>
      <c r="GR2004" s="240"/>
      <c r="GS2004" s="240"/>
      <c r="GT2004" s="240"/>
      <c r="GU2004" s="240"/>
      <c r="GV2004" s="240"/>
      <c r="GW2004" s="240"/>
      <c r="GX2004" s="240"/>
      <c r="GY2004" s="240"/>
      <c r="GZ2004" s="240"/>
      <c r="HA2004" s="240"/>
      <c r="HB2004" s="240"/>
      <c r="HC2004" s="240"/>
      <c r="HD2004" s="240"/>
      <c r="HE2004" s="240"/>
      <c r="HF2004" s="240"/>
      <c r="HG2004" s="240"/>
      <c r="HH2004" s="240"/>
      <c r="HI2004" s="240"/>
      <c r="HJ2004" s="240"/>
      <c r="HK2004" s="240"/>
      <c r="HL2004" s="240"/>
      <c r="HM2004" s="240"/>
      <c r="HN2004" s="240"/>
      <c r="HO2004" s="240"/>
      <c r="HP2004" s="240"/>
      <c r="HQ2004" s="240"/>
      <c r="HR2004" s="240"/>
      <c r="HS2004" s="240"/>
      <c r="HT2004" s="240"/>
      <c r="HU2004" s="240"/>
      <c r="HV2004" s="240"/>
      <c r="HW2004" s="240"/>
      <c r="HX2004" s="240"/>
      <c r="HY2004" s="240"/>
      <c r="HZ2004" s="240"/>
      <c r="IA2004" s="240"/>
      <c r="IB2004" s="240"/>
      <c r="IC2004" s="240"/>
      <c r="ID2004" s="240"/>
      <c r="IE2004" s="240"/>
      <c r="IF2004" s="240"/>
      <c r="IG2004" s="240"/>
      <c r="IH2004" s="240"/>
      <c r="II2004" s="240"/>
      <c r="IJ2004" s="240"/>
      <c r="IK2004" s="240"/>
      <c r="IL2004" s="240"/>
      <c r="IM2004" s="240"/>
      <c r="IN2004" s="240"/>
      <c r="IO2004" s="240"/>
      <c r="IP2004" s="240"/>
      <c r="IQ2004" s="240"/>
      <c r="IR2004" s="240"/>
      <c r="IS2004" s="240"/>
      <c r="IT2004" s="240"/>
      <c r="IU2004" s="240"/>
      <c r="IV2004" s="240"/>
      <c r="IW2004" s="240"/>
      <c r="IX2004" s="240"/>
      <c r="IY2004" s="240"/>
      <c r="IZ2004" s="240"/>
      <c r="JA2004" s="240"/>
      <c r="JB2004" s="240"/>
      <c r="JC2004" s="240"/>
    </row>
    <row r="2005" spans="1:263" s="1072" customFormat="1" x14ac:dyDescent="0.25">
      <c r="A2005" s="363"/>
      <c r="B2005" s="363">
        <v>1</v>
      </c>
      <c r="C2005" s="302" t="s">
        <v>320</v>
      </c>
      <c r="D2005" s="302"/>
      <c r="E2005" s="302"/>
      <c r="F2005" s="2205">
        <f t="shared" si="2228"/>
        <v>0</v>
      </c>
      <c r="G2005" s="950">
        <f t="shared" si="2228"/>
        <v>0</v>
      </c>
      <c r="H2005" s="950">
        <f t="shared" si="2228"/>
        <v>0</v>
      </c>
      <c r="I2005" s="2384">
        <f t="shared" si="2228"/>
        <v>0</v>
      </c>
      <c r="J2005" s="2887"/>
      <c r="K2005" s="2887"/>
      <c r="L2005" s="2888"/>
      <c r="M2005" s="2888"/>
      <c r="N2005" s="2888"/>
      <c r="O2005" s="2888"/>
      <c r="P2005" s="2888"/>
      <c r="Q2005" s="2888"/>
      <c r="R2005" s="3148">
        <f t="shared" ref="R2005:AB2005" si="2238">R1937</f>
        <v>0</v>
      </c>
      <c r="S2005" s="3148">
        <f t="shared" ref="S2005:T2005" si="2239">S1937</f>
        <v>0</v>
      </c>
      <c r="T2005" s="3148">
        <f t="shared" si="2239"/>
        <v>0</v>
      </c>
      <c r="U2005" s="3148">
        <f t="shared" si="2238"/>
        <v>0</v>
      </c>
      <c r="V2005" s="3148">
        <f t="shared" si="2238"/>
        <v>0</v>
      </c>
      <c r="W2005" s="3149">
        <f t="shared" si="2238"/>
        <v>0</v>
      </c>
      <c r="X2005" s="3148">
        <f t="shared" si="2238"/>
        <v>0</v>
      </c>
      <c r="Y2005" s="3148">
        <f t="shared" si="2238"/>
        <v>0</v>
      </c>
      <c r="Z2005" s="3150">
        <f t="shared" si="2238"/>
        <v>0</v>
      </c>
      <c r="AA2005" s="3150">
        <f t="shared" si="2238"/>
        <v>0</v>
      </c>
      <c r="AB2005" s="3148">
        <f t="shared" si="2238"/>
        <v>0</v>
      </c>
      <c r="AC2005" s="1152">
        <f t="shared" si="2237"/>
        <v>0</v>
      </c>
      <c r="AD2005" s="2955"/>
      <c r="AE2005" s="2583"/>
      <c r="AF2005" s="3340"/>
      <c r="AG2005" s="240"/>
      <c r="AH2005" s="240"/>
      <c r="AI2005" s="240"/>
      <c r="AJ2005" s="240"/>
      <c r="AK2005" s="240"/>
      <c r="AL2005" s="240"/>
      <c r="AM2005" s="240"/>
      <c r="AN2005" s="240"/>
      <c r="AO2005" s="240"/>
      <c r="AP2005" s="240"/>
      <c r="AQ2005" s="240"/>
      <c r="AR2005" s="240"/>
      <c r="AS2005" s="240"/>
      <c r="AT2005" s="240"/>
      <c r="AU2005" s="240"/>
      <c r="AV2005" s="240"/>
      <c r="AW2005" s="240"/>
      <c r="AX2005" s="240"/>
      <c r="AY2005" s="240"/>
      <c r="AZ2005" s="240"/>
      <c r="BA2005" s="240"/>
      <c r="BB2005" s="240"/>
      <c r="BC2005" s="240"/>
      <c r="BD2005" s="240"/>
      <c r="BE2005" s="240"/>
      <c r="BF2005" s="240"/>
      <c r="BG2005" s="240"/>
      <c r="BH2005" s="240"/>
      <c r="BI2005" s="240"/>
      <c r="BJ2005" s="240"/>
      <c r="BK2005" s="240"/>
      <c r="BL2005" s="240"/>
      <c r="BM2005" s="240"/>
      <c r="BN2005" s="240"/>
      <c r="BO2005" s="240"/>
      <c r="BP2005" s="240"/>
      <c r="BQ2005" s="240"/>
      <c r="BR2005" s="240"/>
      <c r="BS2005" s="240"/>
      <c r="BT2005" s="240"/>
      <c r="BU2005" s="240"/>
      <c r="BV2005" s="240"/>
      <c r="BW2005" s="240"/>
      <c r="BX2005" s="240"/>
      <c r="BY2005" s="240"/>
      <c r="BZ2005" s="240"/>
      <c r="CA2005" s="240"/>
      <c r="CB2005" s="240"/>
      <c r="CC2005" s="240"/>
      <c r="CD2005" s="240"/>
      <c r="CE2005" s="240"/>
      <c r="CF2005" s="240"/>
      <c r="CG2005" s="240"/>
      <c r="CH2005" s="240"/>
      <c r="CI2005" s="240"/>
      <c r="CJ2005" s="240"/>
      <c r="CK2005" s="240"/>
      <c r="CL2005" s="240"/>
      <c r="CM2005" s="240"/>
      <c r="CN2005" s="240"/>
      <c r="CO2005" s="240"/>
      <c r="CP2005" s="240"/>
      <c r="CQ2005" s="240"/>
      <c r="CR2005" s="240"/>
      <c r="CS2005" s="240"/>
      <c r="CT2005" s="240"/>
      <c r="CU2005" s="240"/>
      <c r="CV2005" s="240"/>
      <c r="CW2005" s="240"/>
      <c r="CX2005" s="240"/>
      <c r="CY2005" s="240"/>
      <c r="CZ2005" s="240"/>
      <c r="DA2005" s="240"/>
      <c r="DB2005" s="240"/>
      <c r="DC2005" s="240"/>
      <c r="DD2005" s="240"/>
      <c r="DE2005" s="240"/>
      <c r="DF2005" s="240"/>
      <c r="DG2005" s="240"/>
      <c r="DH2005" s="240"/>
      <c r="DI2005" s="240"/>
      <c r="DJ2005" s="240"/>
      <c r="DK2005" s="240"/>
      <c r="DL2005" s="240"/>
      <c r="DM2005" s="240"/>
      <c r="DN2005" s="240"/>
      <c r="DO2005" s="240"/>
      <c r="DP2005" s="240"/>
      <c r="DQ2005" s="240"/>
      <c r="DR2005" s="240"/>
      <c r="DS2005" s="240"/>
      <c r="DT2005" s="240"/>
      <c r="DU2005" s="240"/>
      <c r="DV2005" s="240"/>
      <c r="DW2005" s="240"/>
      <c r="DX2005" s="240"/>
      <c r="DY2005" s="240"/>
      <c r="DZ2005" s="240"/>
      <c r="EA2005" s="240"/>
      <c r="EB2005" s="240"/>
      <c r="EC2005" s="240"/>
      <c r="ED2005" s="240"/>
      <c r="EE2005" s="240"/>
      <c r="EF2005" s="240"/>
      <c r="EG2005" s="240"/>
      <c r="EH2005" s="240"/>
      <c r="EI2005" s="240"/>
      <c r="EJ2005" s="240"/>
      <c r="EK2005" s="240"/>
      <c r="EL2005" s="240"/>
      <c r="EM2005" s="240"/>
      <c r="EN2005" s="240"/>
      <c r="EO2005" s="240"/>
      <c r="EP2005" s="240"/>
      <c r="EQ2005" s="240"/>
      <c r="ER2005" s="240"/>
      <c r="ES2005" s="240"/>
      <c r="ET2005" s="240"/>
      <c r="EU2005" s="240"/>
      <c r="EV2005" s="240"/>
      <c r="EW2005" s="240"/>
      <c r="EX2005" s="240"/>
      <c r="EY2005" s="240"/>
      <c r="EZ2005" s="240"/>
      <c r="FA2005" s="240"/>
      <c r="FB2005" s="240"/>
      <c r="FC2005" s="240"/>
      <c r="FD2005" s="240"/>
      <c r="FE2005" s="240"/>
      <c r="FF2005" s="240"/>
      <c r="FG2005" s="240"/>
      <c r="FH2005" s="240"/>
      <c r="FI2005" s="240"/>
      <c r="FJ2005" s="240"/>
      <c r="FK2005" s="240"/>
      <c r="FL2005" s="240"/>
      <c r="FM2005" s="240"/>
      <c r="FN2005" s="240"/>
      <c r="FO2005" s="240"/>
      <c r="FP2005" s="240"/>
      <c r="FQ2005" s="240"/>
      <c r="FR2005" s="240"/>
      <c r="FS2005" s="240"/>
      <c r="FT2005" s="240"/>
      <c r="FU2005" s="240"/>
      <c r="FV2005" s="240"/>
      <c r="FW2005" s="240"/>
      <c r="FX2005" s="240"/>
      <c r="FY2005" s="240"/>
      <c r="FZ2005" s="240"/>
      <c r="GA2005" s="240"/>
      <c r="GB2005" s="240"/>
      <c r="GC2005" s="240"/>
      <c r="GD2005" s="240"/>
      <c r="GE2005" s="240"/>
      <c r="GF2005" s="240"/>
      <c r="GG2005" s="240"/>
      <c r="GH2005" s="240"/>
      <c r="GI2005" s="240"/>
      <c r="GJ2005" s="240"/>
      <c r="GK2005" s="240"/>
      <c r="GL2005" s="240"/>
      <c r="GM2005" s="240"/>
      <c r="GN2005" s="240"/>
      <c r="GO2005" s="240"/>
      <c r="GP2005" s="240"/>
      <c r="GQ2005" s="240"/>
      <c r="GR2005" s="240"/>
      <c r="GS2005" s="240"/>
      <c r="GT2005" s="240"/>
      <c r="GU2005" s="240"/>
      <c r="GV2005" s="240"/>
      <c r="GW2005" s="240"/>
      <c r="GX2005" s="240"/>
      <c r="GY2005" s="240"/>
      <c r="GZ2005" s="240"/>
      <c r="HA2005" s="240"/>
      <c r="HB2005" s="240"/>
      <c r="HC2005" s="240"/>
      <c r="HD2005" s="240"/>
      <c r="HE2005" s="240"/>
      <c r="HF2005" s="240"/>
      <c r="HG2005" s="240"/>
      <c r="HH2005" s="240"/>
      <c r="HI2005" s="240"/>
      <c r="HJ2005" s="240"/>
      <c r="HK2005" s="240"/>
      <c r="HL2005" s="240"/>
      <c r="HM2005" s="240"/>
      <c r="HN2005" s="240"/>
      <c r="HO2005" s="240"/>
      <c r="HP2005" s="240"/>
      <c r="HQ2005" s="240"/>
      <c r="HR2005" s="240"/>
      <c r="HS2005" s="240"/>
      <c r="HT2005" s="240"/>
      <c r="HU2005" s="240"/>
      <c r="HV2005" s="240"/>
      <c r="HW2005" s="240"/>
      <c r="HX2005" s="240"/>
      <c r="HY2005" s="240"/>
      <c r="HZ2005" s="240"/>
      <c r="IA2005" s="240"/>
      <c r="IB2005" s="240"/>
      <c r="IC2005" s="240"/>
      <c r="ID2005" s="240"/>
      <c r="IE2005" s="240"/>
      <c r="IF2005" s="240"/>
      <c r="IG2005" s="240"/>
      <c r="IH2005" s="240"/>
      <c r="II2005" s="240"/>
      <c r="IJ2005" s="240"/>
      <c r="IK2005" s="240"/>
      <c r="IL2005" s="240"/>
      <c r="IM2005" s="240"/>
      <c r="IN2005" s="240"/>
      <c r="IO2005" s="240"/>
      <c r="IP2005" s="240"/>
      <c r="IQ2005" s="240"/>
      <c r="IR2005" s="240"/>
      <c r="IS2005" s="240"/>
      <c r="IT2005" s="240"/>
      <c r="IU2005" s="240"/>
      <c r="IV2005" s="240"/>
      <c r="IW2005" s="240"/>
      <c r="IX2005" s="240"/>
      <c r="IY2005" s="240"/>
      <c r="IZ2005" s="240"/>
      <c r="JA2005" s="240"/>
      <c r="JB2005" s="240"/>
      <c r="JC2005" s="240"/>
    </row>
    <row r="2006" spans="1:263" s="1072" customFormat="1" ht="30" x14ac:dyDescent="0.25">
      <c r="A2006" s="363"/>
      <c r="B2006" s="363">
        <v>1</v>
      </c>
      <c r="C2006" s="445" t="s">
        <v>514</v>
      </c>
      <c r="D2006" s="302"/>
      <c r="E2006" s="302"/>
      <c r="F2006" s="2205">
        <f t="shared" si="2228"/>
        <v>550</v>
      </c>
      <c r="G2006" s="950">
        <f t="shared" si="2228"/>
        <v>137.5</v>
      </c>
      <c r="H2006" s="950">
        <f t="shared" si="2228"/>
        <v>66.0625</v>
      </c>
      <c r="I2006" s="2384">
        <f t="shared" si="2228"/>
        <v>48.045454545454547</v>
      </c>
      <c r="J2006" s="2887"/>
      <c r="K2006" s="2887"/>
      <c r="L2006" s="2888"/>
      <c r="M2006" s="2888"/>
      <c r="N2006" s="2888"/>
      <c r="O2006" s="2888"/>
      <c r="P2006" s="2888"/>
      <c r="Q2006" s="2888"/>
      <c r="R2006" s="3148">
        <f t="shared" ref="R2006:AB2006" si="2240">R1938</f>
        <v>0</v>
      </c>
      <c r="S2006" s="3148">
        <f t="shared" ref="S2006:T2006" si="2241">S1938</f>
        <v>0</v>
      </c>
      <c r="T2006" s="3148">
        <f t="shared" si="2241"/>
        <v>0</v>
      </c>
      <c r="U2006" s="3148">
        <f t="shared" si="2240"/>
        <v>0</v>
      </c>
      <c r="V2006" s="3148">
        <f t="shared" si="2240"/>
        <v>0</v>
      </c>
      <c r="W2006" s="3149">
        <f t="shared" si="2240"/>
        <v>0</v>
      </c>
      <c r="X2006" s="3148">
        <f t="shared" si="2240"/>
        <v>0</v>
      </c>
      <c r="Y2006" s="3148">
        <f t="shared" si="2240"/>
        <v>0</v>
      </c>
      <c r="Z2006" s="3150">
        <f t="shared" si="2240"/>
        <v>0</v>
      </c>
      <c r="AA2006" s="3150">
        <f t="shared" si="2240"/>
        <v>0</v>
      </c>
      <c r="AB2006" s="3148">
        <f t="shared" si="2240"/>
        <v>0</v>
      </c>
      <c r="AC2006" s="1152">
        <f t="shared" si="2237"/>
        <v>0</v>
      </c>
      <c r="AD2006" s="2955"/>
      <c r="AE2006" s="2583"/>
      <c r="AF2006" s="3340"/>
      <c r="AG2006" s="240"/>
      <c r="AH2006" s="240"/>
      <c r="AI2006" s="240"/>
      <c r="AJ2006" s="240"/>
      <c r="AK2006" s="240"/>
      <c r="AL2006" s="240"/>
      <c r="AM2006" s="240"/>
      <c r="AN2006" s="240"/>
      <c r="AO2006" s="240"/>
      <c r="AP2006" s="240"/>
      <c r="AQ2006" s="240"/>
      <c r="AR2006" s="240"/>
      <c r="AS2006" s="240"/>
      <c r="AT2006" s="240"/>
      <c r="AU2006" s="240"/>
      <c r="AV2006" s="240"/>
      <c r="AW2006" s="240"/>
      <c r="AX2006" s="240"/>
      <c r="AY2006" s="240"/>
      <c r="AZ2006" s="240"/>
      <c r="BA2006" s="240"/>
      <c r="BB2006" s="240"/>
      <c r="BC2006" s="240"/>
      <c r="BD2006" s="240"/>
      <c r="BE2006" s="240"/>
      <c r="BF2006" s="240"/>
      <c r="BG2006" s="240"/>
      <c r="BH2006" s="240"/>
      <c r="BI2006" s="240"/>
      <c r="BJ2006" s="240"/>
      <c r="BK2006" s="240"/>
      <c r="BL2006" s="240"/>
      <c r="BM2006" s="240"/>
      <c r="BN2006" s="240"/>
      <c r="BO2006" s="240"/>
      <c r="BP2006" s="240"/>
      <c r="BQ2006" s="240"/>
      <c r="BR2006" s="240"/>
      <c r="BS2006" s="240"/>
      <c r="BT2006" s="240"/>
      <c r="BU2006" s="240"/>
      <c r="BV2006" s="240"/>
      <c r="BW2006" s="240"/>
      <c r="BX2006" s="240"/>
      <c r="BY2006" s="240"/>
      <c r="BZ2006" s="240"/>
      <c r="CA2006" s="240"/>
      <c r="CB2006" s="240"/>
      <c r="CC2006" s="240"/>
      <c r="CD2006" s="240"/>
      <c r="CE2006" s="240"/>
      <c r="CF2006" s="240"/>
      <c r="CG2006" s="240"/>
      <c r="CH2006" s="240"/>
      <c r="CI2006" s="240"/>
      <c r="CJ2006" s="240"/>
      <c r="CK2006" s="240"/>
      <c r="CL2006" s="240"/>
      <c r="CM2006" s="240"/>
      <c r="CN2006" s="240"/>
      <c r="CO2006" s="240"/>
      <c r="CP2006" s="240"/>
      <c r="CQ2006" s="240"/>
      <c r="CR2006" s="240"/>
      <c r="CS2006" s="240"/>
      <c r="CT2006" s="240"/>
      <c r="CU2006" s="240"/>
      <c r="CV2006" s="240"/>
      <c r="CW2006" s="240"/>
      <c r="CX2006" s="240"/>
      <c r="CY2006" s="240"/>
      <c r="CZ2006" s="240"/>
      <c r="DA2006" s="240"/>
      <c r="DB2006" s="240"/>
      <c r="DC2006" s="240"/>
      <c r="DD2006" s="240"/>
      <c r="DE2006" s="240"/>
      <c r="DF2006" s="240"/>
      <c r="DG2006" s="240"/>
      <c r="DH2006" s="240"/>
      <c r="DI2006" s="240"/>
      <c r="DJ2006" s="240"/>
      <c r="DK2006" s="240"/>
      <c r="DL2006" s="240"/>
      <c r="DM2006" s="240"/>
      <c r="DN2006" s="240"/>
      <c r="DO2006" s="240"/>
      <c r="DP2006" s="240"/>
      <c r="DQ2006" s="240"/>
      <c r="DR2006" s="240"/>
      <c r="DS2006" s="240"/>
      <c r="DT2006" s="240"/>
      <c r="DU2006" s="240"/>
      <c r="DV2006" s="240"/>
      <c r="DW2006" s="240"/>
      <c r="DX2006" s="240"/>
      <c r="DY2006" s="240"/>
      <c r="DZ2006" s="240"/>
      <c r="EA2006" s="240"/>
      <c r="EB2006" s="240"/>
      <c r="EC2006" s="240"/>
      <c r="ED2006" s="240"/>
      <c r="EE2006" s="240"/>
      <c r="EF2006" s="240"/>
      <c r="EG2006" s="240"/>
      <c r="EH2006" s="240"/>
      <c r="EI2006" s="240"/>
      <c r="EJ2006" s="240"/>
      <c r="EK2006" s="240"/>
      <c r="EL2006" s="240"/>
      <c r="EM2006" s="240"/>
      <c r="EN2006" s="240"/>
      <c r="EO2006" s="240"/>
      <c r="EP2006" s="240"/>
      <c r="EQ2006" s="240"/>
      <c r="ER2006" s="240"/>
      <c r="ES2006" s="240"/>
      <c r="ET2006" s="240"/>
      <c r="EU2006" s="240"/>
      <c r="EV2006" s="240"/>
      <c r="EW2006" s="240"/>
      <c r="EX2006" s="240"/>
      <c r="EY2006" s="240"/>
      <c r="EZ2006" s="240"/>
      <c r="FA2006" s="240"/>
      <c r="FB2006" s="240"/>
      <c r="FC2006" s="240"/>
      <c r="FD2006" s="240"/>
      <c r="FE2006" s="240"/>
      <c r="FF2006" s="240"/>
      <c r="FG2006" s="240"/>
      <c r="FH2006" s="240"/>
      <c r="FI2006" s="240"/>
      <c r="FJ2006" s="240"/>
      <c r="FK2006" s="240"/>
      <c r="FL2006" s="240"/>
      <c r="FM2006" s="240"/>
      <c r="FN2006" s="240"/>
      <c r="FO2006" s="240"/>
      <c r="FP2006" s="240"/>
      <c r="FQ2006" s="240"/>
      <c r="FR2006" s="240"/>
      <c r="FS2006" s="240"/>
      <c r="FT2006" s="240"/>
      <c r="FU2006" s="240"/>
      <c r="FV2006" s="240"/>
      <c r="FW2006" s="240"/>
      <c r="FX2006" s="240"/>
      <c r="FY2006" s="240"/>
      <c r="FZ2006" s="240"/>
      <c r="GA2006" s="240"/>
      <c r="GB2006" s="240"/>
      <c r="GC2006" s="240"/>
      <c r="GD2006" s="240"/>
      <c r="GE2006" s="240"/>
      <c r="GF2006" s="240"/>
      <c r="GG2006" s="240"/>
      <c r="GH2006" s="240"/>
      <c r="GI2006" s="240"/>
      <c r="GJ2006" s="240"/>
      <c r="GK2006" s="240"/>
      <c r="GL2006" s="240"/>
      <c r="GM2006" s="240"/>
      <c r="GN2006" s="240"/>
      <c r="GO2006" s="240"/>
      <c r="GP2006" s="240"/>
      <c r="GQ2006" s="240"/>
      <c r="GR2006" s="240"/>
      <c r="GS2006" s="240"/>
      <c r="GT2006" s="240"/>
      <c r="GU2006" s="240"/>
      <c r="GV2006" s="240"/>
      <c r="GW2006" s="240"/>
      <c r="GX2006" s="240"/>
      <c r="GY2006" s="240"/>
      <c r="GZ2006" s="240"/>
      <c r="HA2006" s="240"/>
      <c r="HB2006" s="240"/>
      <c r="HC2006" s="240"/>
      <c r="HD2006" s="240"/>
      <c r="HE2006" s="240"/>
      <c r="HF2006" s="240"/>
      <c r="HG2006" s="240"/>
      <c r="HH2006" s="240"/>
      <c r="HI2006" s="240"/>
      <c r="HJ2006" s="240"/>
      <c r="HK2006" s="240"/>
      <c r="HL2006" s="240"/>
      <c r="HM2006" s="240"/>
      <c r="HN2006" s="240"/>
      <c r="HO2006" s="240"/>
      <c r="HP2006" s="240"/>
      <c r="HQ2006" s="240"/>
      <c r="HR2006" s="240"/>
      <c r="HS2006" s="240"/>
      <c r="HT2006" s="240"/>
      <c r="HU2006" s="240"/>
      <c r="HV2006" s="240"/>
      <c r="HW2006" s="240"/>
      <c r="HX2006" s="240"/>
      <c r="HY2006" s="240"/>
      <c r="HZ2006" s="240"/>
      <c r="IA2006" s="240"/>
      <c r="IB2006" s="240"/>
      <c r="IC2006" s="240"/>
      <c r="ID2006" s="240"/>
      <c r="IE2006" s="240"/>
      <c r="IF2006" s="240"/>
      <c r="IG2006" s="240"/>
      <c r="IH2006" s="240"/>
      <c r="II2006" s="240"/>
      <c r="IJ2006" s="240"/>
      <c r="IK2006" s="240"/>
      <c r="IL2006" s="240"/>
      <c r="IM2006" s="240"/>
      <c r="IN2006" s="240"/>
      <c r="IO2006" s="240"/>
      <c r="IP2006" s="240"/>
      <c r="IQ2006" s="240"/>
      <c r="IR2006" s="240"/>
      <c r="IS2006" s="240"/>
      <c r="IT2006" s="240"/>
      <c r="IU2006" s="240"/>
      <c r="IV2006" s="240"/>
      <c r="IW2006" s="240"/>
      <c r="IX2006" s="240"/>
      <c r="IY2006" s="240"/>
      <c r="IZ2006" s="240"/>
      <c r="JA2006" s="240"/>
      <c r="JB2006" s="240"/>
      <c r="JC2006" s="240"/>
    </row>
    <row r="2007" spans="1:263" s="1072" customFormat="1" x14ac:dyDescent="0.25">
      <c r="A2007" s="363"/>
      <c r="B2007" s="363">
        <v>1</v>
      </c>
      <c r="C2007" s="302" t="s">
        <v>515</v>
      </c>
      <c r="D2007" s="302"/>
      <c r="E2007" s="302"/>
      <c r="F2007" s="2205">
        <f t="shared" si="2228"/>
        <v>0</v>
      </c>
      <c r="G2007" s="950">
        <f t="shared" si="2228"/>
        <v>0</v>
      </c>
      <c r="H2007" s="950">
        <f t="shared" si="2228"/>
        <v>0</v>
      </c>
      <c r="I2007" s="2384">
        <f t="shared" si="2228"/>
        <v>0</v>
      </c>
      <c r="J2007" s="2887"/>
      <c r="K2007" s="2887"/>
      <c r="L2007" s="2888"/>
      <c r="M2007" s="2888"/>
      <c r="N2007" s="2888"/>
      <c r="O2007" s="2888"/>
      <c r="P2007" s="2888"/>
      <c r="Q2007" s="2888"/>
      <c r="R2007" s="3148">
        <f t="shared" ref="R2007:AB2007" si="2242">R1939</f>
        <v>0</v>
      </c>
      <c r="S2007" s="3148">
        <f t="shared" ref="S2007:T2007" si="2243">S1939</f>
        <v>0</v>
      </c>
      <c r="T2007" s="3148">
        <f t="shared" si="2243"/>
        <v>0</v>
      </c>
      <c r="U2007" s="3148">
        <f t="shared" si="2242"/>
        <v>0</v>
      </c>
      <c r="V2007" s="3148">
        <f t="shared" si="2242"/>
        <v>0</v>
      </c>
      <c r="W2007" s="3149">
        <f t="shared" si="2242"/>
        <v>0</v>
      </c>
      <c r="X2007" s="3148">
        <f t="shared" si="2242"/>
        <v>0</v>
      </c>
      <c r="Y2007" s="3148">
        <f t="shared" si="2242"/>
        <v>0</v>
      </c>
      <c r="Z2007" s="3150">
        <f t="shared" si="2242"/>
        <v>0</v>
      </c>
      <c r="AA2007" s="3150">
        <f t="shared" si="2242"/>
        <v>0</v>
      </c>
      <c r="AB2007" s="3148">
        <f t="shared" si="2242"/>
        <v>0</v>
      </c>
      <c r="AC2007" s="1152">
        <f t="shared" si="2237"/>
        <v>0</v>
      </c>
      <c r="AD2007" s="2955"/>
      <c r="AE2007" s="2583"/>
      <c r="AF2007" s="3340"/>
      <c r="AG2007" s="240"/>
      <c r="AH2007" s="240"/>
      <c r="AI2007" s="240"/>
      <c r="AJ2007" s="240"/>
      <c r="AK2007" s="240"/>
      <c r="AL2007" s="240"/>
      <c r="AM2007" s="240"/>
      <c r="AN2007" s="240"/>
      <c r="AO2007" s="240"/>
      <c r="AP2007" s="240"/>
      <c r="AQ2007" s="240"/>
      <c r="AR2007" s="240"/>
      <c r="AS2007" s="240"/>
      <c r="AT2007" s="240"/>
      <c r="AU2007" s="240"/>
      <c r="AV2007" s="240"/>
      <c r="AW2007" s="240"/>
      <c r="AX2007" s="240"/>
      <c r="AY2007" s="240"/>
      <c r="AZ2007" s="240"/>
      <c r="BA2007" s="240"/>
      <c r="BB2007" s="240"/>
      <c r="BC2007" s="240"/>
      <c r="BD2007" s="240"/>
      <c r="BE2007" s="240"/>
      <c r="BF2007" s="240"/>
      <c r="BG2007" s="240"/>
      <c r="BH2007" s="240"/>
      <c r="BI2007" s="240"/>
      <c r="BJ2007" s="240"/>
      <c r="BK2007" s="240"/>
      <c r="BL2007" s="240"/>
      <c r="BM2007" s="240"/>
      <c r="BN2007" s="240"/>
      <c r="BO2007" s="240"/>
      <c r="BP2007" s="240"/>
      <c r="BQ2007" s="240"/>
      <c r="BR2007" s="240"/>
      <c r="BS2007" s="240"/>
      <c r="BT2007" s="240"/>
      <c r="BU2007" s="240"/>
      <c r="BV2007" s="240"/>
      <c r="BW2007" s="240"/>
      <c r="BX2007" s="240"/>
      <c r="BY2007" s="240"/>
      <c r="BZ2007" s="240"/>
      <c r="CA2007" s="240"/>
      <c r="CB2007" s="240"/>
      <c r="CC2007" s="240"/>
      <c r="CD2007" s="240"/>
      <c r="CE2007" s="240"/>
      <c r="CF2007" s="240"/>
      <c r="CG2007" s="240"/>
      <c r="CH2007" s="240"/>
      <c r="CI2007" s="240"/>
      <c r="CJ2007" s="240"/>
      <c r="CK2007" s="240"/>
      <c r="CL2007" s="240"/>
      <c r="CM2007" s="240"/>
      <c r="CN2007" s="240"/>
      <c r="CO2007" s="240"/>
      <c r="CP2007" s="240"/>
      <c r="CQ2007" s="240"/>
      <c r="CR2007" s="240"/>
      <c r="CS2007" s="240"/>
      <c r="CT2007" s="240"/>
      <c r="CU2007" s="240"/>
      <c r="CV2007" s="240"/>
      <c r="CW2007" s="240"/>
      <c r="CX2007" s="240"/>
      <c r="CY2007" s="240"/>
      <c r="CZ2007" s="240"/>
      <c r="DA2007" s="240"/>
      <c r="DB2007" s="240"/>
      <c r="DC2007" s="240"/>
      <c r="DD2007" s="240"/>
      <c r="DE2007" s="240"/>
      <c r="DF2007" s="240"/>
      <c r="DG2007" s="240"/>
      <c r="DH2007" s="240"/>
      <c r="DI2007" s="240"/>
      <c r="DJ2007" s="240"/>
      <c r="DK2007" s="240"/>
      <c r="DL2007" s="240"/>
      <c r="DM2007" s="240"/>
      <c r="DN2007" s="240"/>
      <c r="DO2007" s="240"/>
      <c r="DP2007" s="240"/>
      <c r="DQ2007" s="240"/>
      <c r="DR2007" s="240"/>
      <c r="DS2007" s="240"/>
      <c r="DT2007" s="240"/>
      <c r="DU2007" s="240"/>
      <c r="DV2007" s="240"/>
      <c r="DW2007" s="240"/>
      <c r="DX2007" s="240"/>
      <c r="DY2007" s="240"/>
      <c r="DZ2007" s="240"/>
      <c r="EA2007" s="240"/>
      <c r="EB2007" s="240"/>
      <c r="EC2007" s="240"/>
      <c r="ED2007" s="240"/>
      <c r="EE2007" s="240"/>
      <c r="EF2007" s="240"/>
      <c r="EG2007" s="240"/>
      <c r="EH2007" s="240"/>
      <c r="EI2007" s="240"/>
      <c r="EJ2007" s="240"/>
      <c r="EK2007" s="240"/>
      <c r="EL2007" s="240"/>
      <c r="EM2007" s="240"/>
      <c r="EN2007" s="240"/>
      <c r="EO2007" s="240"/>
      <c r="EP2007" s="240"/>
      <c r="EQ2007" s="240"/>
      <c r="ER2007" s="240"/>
      <c r="ES2007" s="240"/>
      <c r="ET2007" s="240"/>
      <c r="EU2007" s="240"/>
      <c r="EV2007" s="240"/>
      <c r="EW2007" s="240"/>
      <c r="EX2007" s="240"/>
      <c r="EY2007" s="240"/>
      <c r="EZ2007" s="240"/>
      <c r="FA2007" s="240"/>
      <c r="FB2007" s="240"/>
      <c r="FC2007" s="240"/>
      <c r="FD2007" s="240"/>
      <c r="FE2007" s="240"/>
      <c r="FF2007" s="240"/>
      <c r="FG2007" s="240"/>
      <c r="FH2007" s="240"/>
      <c r="FI2007" s="240"/>
      <c r="FJ2007" s="240"/>
      <c r="FK2007" s="240"/>
      <c r="FL2007" s="240"/>
      <c r="FM2007" s="240"/>
      <c r="FN2007" s="240"/>
      <c r="FO2007" s="240"/>
      <c r="FP2007" s="240"/>
      <c r="FQ2007" s="240"/>
      <c r="FR2007" s="240"/>
      <c r="FS2007" s="240"/>
      <c r="FT2007" s="240"/>
      <c r="FU2007" s="240"/>
      <c r="FV2007" s="240"/>
      <c r="FW2007" s="240"/>
      <c r="FX2007" s="240"/>
      <c r="FY2007" s="240"/>
      <c r="FZ2007" s="240"/>
      <c r="GA2007" s="240"/>
      <c r="GB2007" s="240"/>
      <c r="GC2007" s="240"/>
      <c r="GD2007" s="240"/>
      <c r="GE2007" s="240"/>
      <c r="GF2007" s="240"/>
      <c r="GG2007" s="240"/>
      <c r="GH2007" s="240"/>
      <c r="GI2007" s="240"/>
      <c r="GJ2007" s="240"/>
      <c r="GK2007" s="240"/>
      <c r="GL2007" s="240"/>
      <c r="GM2007" s="240"/>
      <c r="GN2007" s="240"/>
      <c r="GO2007" s="240"/>
      <c r="GP2007" s="240"/>
      <c r="GQ2007" s="240"/>
      <c r="GR2007" s="240"/>
      <c r="GS2007" s="240"/>
      <c r="GT2007" s="240"/>
      <c r="GU2007" s="240"/>
      <c r="GV2007" s="240"/>
      <c r="GW2007" s="240"/>
      <c r="GX2007" s="240"/>
      <c r="GY2007" s="240"/>
      <c r="GZ2007" s="240"/>
      <c r="HA2007" s="240"/>
      <c r="HB2007" s="240"/>
      <c r="HC2007" s="240"/>
      <c r="HD2007" s="240"/>
      <c r="HE2007" s="240"/>
      <c r="HF2007" s="240"/>
      <c r="HG2007" s="240"/>
      <c r="HH2007" s="240"/>
      <c r="HI2007" s="240"/>
      <c r="HJ2007" s="240"/>
      <c r="HK2007" s="240"/>
      <c r="HL2007" s="240"/>
      <c r="HM2007" s="240"/>
      <c r="HN2007" s="240"/>
      <c r="HO2007" s="240"/>
      <c r="HP2007" s="240"/>
      <c r="HQ2007" s="240"/>
      <c r="HR2007" s="240"/>
      <c r="HS2007" s="240"/>
      <c r="HT2007" s="240"/>
      <c r="HU2007" s="240"/>
      <c r="HV2007" s="240"/>
      <c r="HW2007" s="240"/>
      <c r="HX2007" s="240"/>
      <c r="HY2007" s="240"/>
      <c r="HZ2007" s="240"/>
      <c r="IA2007" s="240"/>
      <c r="IB2007" s="240"/>
      <c r="IC2007" s="240"/>
      <c r="ID2007" s="240"/>
      <c r="IE2007" s="240"/>
      <c r="IF2007" s="240"/>
      <c r="IG2007" s="240"/>
      <c r="IH2007" s="240"/>
      <c r="II2007" s="240"/>
      <c r="IJ2007" s="240"/>
      <c r="IK2007" s="240"/>
      <c r="IL2007" s="240"/>
      <c r="IM2007" s="240"/>
      <c r="IN2007" s="240"/>
      <c r="IO2007" s="240"/>
      <c r="IP2007" s="240"/>
      <c r="IQ2007" s="240"/>
      <c r="IR2007" s="240"/>
      <c r="IS2007" s="240"/>
      <c r="IT2007" s="240"/>
      <c r="IU2007" s="240"/>
      <c r="IV2007" s="240"/>
      <c r="IW2007" s="240"/>
      <c r="IX2007" s="240"/>
      <c r="IY2007" s="240"/>
      <c r="IZ2007" s="240"/>
      <c r="JA2007" s="240"/>
      <c r="JB2007" s="240"/>
      <c r="JC2007" s="240"/>
    </row>
    <row r="2008" spans="1:263" s="1072" customFormat="1" ht="30" x14ac:dyDescent="0.25">
      <c r="A2008" s="363"/>
      <c r="B2008" s="363">
        <v>1</v>
      </c>
      <c r="C2008" s="302" t="s">
        <v>516</v>
      </c>
      <c r="D2008" s="302"/>
      <c r="E2008" s="302"/>
      <c r="F2008" s="2205">
        <f t="shared" si="2228"/>
        <v>2200</v>
      </c>
      <c r="G2008" s="950">
        <f t="shared" si="2228"/>
        <v>550</v>
      </c>
      <c r="H2008" s="950">
        <f t="shared" si="2228"/>
        <v>264.25</v>
      </c>
      <c r="I2008" s="2384">
        <f t="shared" si="2228"/>
        <v>48.045454545454547</v>
      </c>
      <c r="J2008" s="2887"/>
      <c r="K2008" s="2887"/>
      <c r="L2008" s="2888"/>
      <c r="M2008" s="2888"/>
      <c r="N2008" s="2888"/>
      <c r="O2008" s="2888"/>
      <c r="P2008" s="2888"/>
      <c r="Q2008" s="2888"/>
      <c r="R2008" s="3148">
        <f t="shared" ref="R2008:AB2008" si="2244">R1940</f>
        <v>0</v>
      </c>
      <c r="S2008" s="3148">
        <f t="shared" ref="S2008:T2008" si="2245">S1940</f>
        <v>0</v>
      </c>
      <c r="T2008" s="3148">
        <f t="shared" si="2245"/>
        <v>0</v>
      </c>
      <c r="U2008" s="3148">
        <f t="shared" si="2244"/>
        <v>0</v>
      </c>
      <c r="V2008" s="3148">
        <f t="shared" si="2244"/>
        <v>0</v>
      </c>
      <c r="W2008" s="3149">
        <f t="shared" si="2244"/>
        <v>0</v>
      </c>
      <c r="X2008" s="3148">
        <f t="shared" si="2244"/>
        <v>0</v>
      </c>
      <c r="Y2008" s="3148">
        <f t="shared" si="2244"/>
        <v>0</v>
      </c>
      <c r="Z2008" s="3150">
        <f t="shared" si="2244"/>
        <v>0</v>
      </c>
      <c r="AA2008" s="3150">
        <f t="shared" si="2244"/>
        <v>0</v>
      </c>
      <c r="AB2008" s="3148">
        <f t="shared" si="2244"/>
        <v>0</v>
      </c>
      <c r="AC2008" s="1152">
        <f t="shared" si="2237"/>
        <v>0</v>
      </c>
      <c r="AD2008" s="2955"/>
      <c r="AE2008" s="2583"/>
      <c r="AF2008" s="3340"/>
      <c r="AG2008" s="240"/>
      <c r="AH2008" s="240"/>
      <c r="AI2008" s="240"/>
      <c r="AJ2008" s="240"/>
      <c r="AK2008" s="240"/>
      <c r="AL2008" s="240"/>
      <c r="AM2008" s="240"/>
      <c r="AN2008" s="240"/>
      <c r="AO2008" s="240"/>
      <c r="AP2008" s="240"/>
      <c r="AQ2008" s="240"/>
      <c r="AR2008" s="240"/>
      <c r="AS2008" s="240"/>
      <c r="AT2008" s="240"/>
      <c r="AU2008" s="240"/>
      <c r="AV2008" s="240"/>
      <c r="AW2008" s="240"/>
      <c r="AX2008" s="240"/>
      <c r="AY2008" s="240"/>
      <c r="AZ2008" s="240"/>
      <c r="BA2008" s="240"/>
      <c r="BB2008" s="240"/>
      <c r="BC2008" s="240"/>
      <c r="BD2008" s="240"/>
      <c r="BE2008" s="240"/>
      <c r="BF2008" s="240"/>
      <c r="BG2008" s="240"/>
      <c r="BH2008" s="240"/>
      <c r="BI2008" s="240"/>
      <c r="BJ2008" s="240"/>
      <c r="BK2008" s="240"/>
      <c r="BL2008" s="240"/>
      <c r="BM2008" s="240"/>
      <c r="BN2008" s="240"/>
      <c r="BO2008" s="240"/>
      <c r="BP2008" s="240"/>
      <c r="BQ2008" s="240"/>
      <c r="BR2008" s="240"/>
      <c r="BS2008" s="240"/>
      <c r="BT2008" s="240"/>
      <c r="BU2008" s="240"/>
      <c r="BV2008" s="240"/>
      <c r="BW2008" s="240"/>
      <c r="BX2008" s="240"/>
      <c r="BY2008" s="240"/>
      <c r="BZ2008" s="240"/>
      <c r="CA2008" s="240"/>
      <c r="CB2008" s="240"/>
      <c r="CC2008" s="240"/>
      <c r="CD2008" s="240"/>
      <c r="CE2008" s="240"/>
      <c r="CF2008" s="240"/>
      <c r="CG2008" s="240"/>
      <c r="CH2008" s="240"/>
      <c r="CI2008" s="240"/>
      <c r="CJ2008" s="240"/>
      <c r="CK2008" s="240"/>
      <c r="CL2008" s="240"/>
      <c r="CM2008" s="240"/>
      <c r="CN2008" s="240"/>
      <c r="CO2008" s="240"/>
      <c r="CP2008" s="240"/>
      <c r="CQ2008" s="240"/>
      <c r="CR2008" s="240"/>
      <c r="CS2008" s="240"/>
      <c r="CT2008" s="240"/>
      <c r="CU2008" s="240"/>
      <c r="CV2008" s="240"/>
      <c r="CW2008" s="240"/>
      <c r="CX2008" s="240"/>
      <c r="CY2008" s="240"/>
      <c r="CZ2008" s="240"/>
      <c r="DA2008" s="240"/>
      <c r="DB2008" s="240"/>
      <c r="DC2008" s="240"/>
      <c r="DD2008" s="240"/>
      <c r="DE2008" s="240"/>
      <c r="DF2008" s="240"/>
      <c r="DG2008" s="240"/>
      <c r="DH2008" s="240"/>
      <c r="DI2008" s="240"/>
      <c r="DJ2008" s="240"/>
      <c r="DK2008" s="240"/>
      <c r="DL2008" s="240"/>
      <c r="DM2008" s="240"/>
      <c r="DN2008" s="240"/>
      <c r="DO2008" s="240"/>
      <c r="DP2008" s="240"/>
      <c r="DQ2008" s="240"/>
      <c r="DR2008" s="240"/>
      <c r="DS2008" s="240"/>
      <c r="DT2008" s="240"/>
      <c r="DU2008" s="240"/>
      <c r="DV2008" s="240"/>
      <c r="DW2008" s="240"/>
      <c r="DX2008" s="240"/>
      <c r="DY2008" s="240"/>
      <c r="DZ2008" s="240"/>
      <c r="EA2008" s="240"/>
      <c r="EB2008" s="240"/>
      <c r="EC2008" s="240"/>
      <c r="ED2008" s="240"/>
      <c r="EE2008" s="240"/>
      <c r="EF2008" s="240"/>
      <c r="EG2008" s="240"/>
      <c r="EH2008" s="240"/>
      <c r="EI2008" s="240"/>
      <c r="EJ2008" s="240"/>
      <c r="EK2008" s="240"/>
      <c r="EL2008" s="240"/>
      <c r="EM2008" s="240"/>
      <c r="EN2008" s="240"/>
      <c r="EO2008" s="240"/>
      <c r="EP2008" s="240"/>
      <c r="EQ2008" s="240"/>
      <c r="ER2008" s="240"/>
      <c r="ES2008" s="240"/>
      <c r="ET2008" s="240"/>
      <c r="EU2008" s="240"/>
      <c r="EV2008" s="240"/>
      <c r="EW2008" s="240"/>
      <c r="EX2008" s="240"/>
      <c r="EY2008" s="240"/>
      <c r="EZ2008" s="240"/>
      <c r="FA2008" s="240"/>
      <c r="FB2008" s="240"/>
      <c r="FC2008" s="240"/>
      <c r="FD2008" s="240"/>
      <c r="FE2008" s="240"/>
      <c r="FF2008" s="240"/>
      <c r="FG2008" s="240"/>
      <c r="FH2008" s="240"/>
      <c r="FI2008" s="240"/>
      <c r="FJ2008" s="240"/>
      <c r="FK2008" s="240"/>
      <c r="FL2008" s="240"/>
      <c r="FM2008" s="240"/>
      <c r="FN2008" s="240"/>
      <c r="FO2008" s="240"/>
      <c r="FP2008" s="240"/>
      <c r="FQ2008" s="240"/>
      <c r="FR2008" s="240"/>
      <c r="FS2008" s="240"/>
      <c r="FT2008" s="240"/>
      <c r="FU2008" s="240"/>
      <c r="FV2008" s="240"/>
      <c r="FW2008" s="240"/>
      <c r="FX2008" s="240"/>
      <c r="FY2008" s="240"/>
      <c r="FZ2008" s="240"/>
      <c r="GA2008" s="240"/>
      <c r="GB2008" s="240"/>
      <c r="GC2008" s="240"/>
      <c r="GD2008" s="240"/>
      <c r="GE2008" s="240"/>
      <c r="GF2008" s="240"/>
      <c r="GG2008" s="240"/>
      <c r="GH2008" s="240"/>
      <c r="GI2008" s="240"/>
      <c r="GJ2008" s="240"/>
      <c r="GK2008" s="240"/>
      <c r="GL2008" s="240"/>
      <c r="GM2008" s="240"/>
      <c r="GN2008" s="240"/>
      <c r="GO2008" s="240"/>
      <c r="GP2008" s="240"/>
      <c r="GQ2008" s="240"/>
      <c r="GR2008" s="240"/>
      <c r="GS2008" s="240"/>
      <c r="GT2008" s="240"/>
      <c r="GU2008" s="240"/>
      <c r="GV2008" s="240"/>
      <c r="GW2008" s="240"/>
      <c r="GX2008" s="240"/>
      <c r="GY2008" s="240"/>
      <c r="GZ2008" s="240"/>
      <c r="HA2008" s="240"/>
      <c r="HB2008" s="240"/>
      <c r="HC2008" s="240"/>
      <c r="HD2008" s="240"/>
      <c r="HE2008" s="240"/>
      <c r="HF2008" s="240"/>
      <c r="HG2008" s="240"/>
      <c r="HH2008" s="240"/>
      <c r="HI2008" s="240"/>
      <c r="HJ2008" s="240"/>
      <c r="HK2008" s="240"/>
      <c r="HL2008" s="240"/>
      <c r="HM2008" s="240"/>
      <c r="HN2008" s="240"/>
      <c r="HO2008" s="240"/>
      <c r="HP2008" s="240"/>
      <c r="HQ2008" s="240"/>
      <c r="HR2008" s="240"/>
      <c r="HS2008" s="240"/>
      <c r="HT2008" s="240"/>
      <c r="HU2008" s="240"/>
      <c r="HV2008" s="240"/>
      <c r="HW2008" s="240"/>
      <c r="HX2008" s="240"/>
      <c r="HY2008" s="240"/>
      <c r="HZ2008" s="240"/>
      <c r="IA2008" s="240"/>
      <c r="IB2008" s="240"/>
      <c r="IC2008" s="240"/>
      <c r="ID2008" s="240"/>
      <c r="IE2008" s="240"/>
      <c r="IF2008" s="240"/>
      <c r="IG2008" s="240"/>
      <c r="IH2008" s="240"/>
      <c r="II2008" s="240"/>
      <c r="IJ2008" s="240"/>
      <c r="IK2008" s="240"/>
      <c r="IL2008" s="240"/>
      <c r="IM2008" s="240"/>
      <c r="IN2008" s="240"/>
      <c r="IO2008" s="240"/>
      <c r="IP2008" s="240"/>
      <c r="IQ2008" s="240"/>
      <c r="IR2008" s="240"/>
      <c r="IS2008" s="240"/>
      <c r="IT2008" s="240"/>
      <c r="IU2008" s="240"/>
      <c r="IV2008" s="240"/>
      <c r="IW2008" s="240"/>
      <c r="IX2008" s="240"/>
      <c r="IY2008" s="240"/>
      <c r="IZ2008" s="240"/>
      <c r="JA2008" s="240"/>
      <c r="JB2008" s="240"/>
      <c r="JC2008" s="240"/>
    </row>
    <row r="2009" spans="1:263" s="1072" customFormat="1" ht="60" x14ac:dyDescent="0.25">
      <c r="A2009" s="363"/>
      <c r="B2009" s="363">
        <v>1</v>
      </c>
      <c r="C2009" s="302" t="s">
        <v>518</v>
      </c>
      <c r="D2009" s="302"/>
      <c r="E2009" s="302"/>
      <c r="F2009" s="2205">
        <f t="shared" si="2228"/>
        <v>0</v>
      </c>
      <c r="G2009" s="950">
        <f t="shared" si="2228"/>
        <v>0</v>
      </c>
      <c r="H2009" s="950">
        <f t="shared" si="2228"/>
        <v>0</v>
      </c>
      <c r="I2009" s="2384">
        <f t="shared" si="2228"/>
        <v>0</v>
      </c>
      <c r="J2009" s="2887"/>
      <c r="K2009" s="2887"/>
      <c r="L2009" s="2888"/>
      <c r="M2009" s="2888"/>
      <c r="N2009" s="2888"/>
      <c r="O2009" s="2888"/>
      <c r="P2009" s="2888"/>
      <c r="Q2009" s="2888"/>
      <c r="R2009" s="3148">
        <f t="shared" ref="R2009:AB2009" si="2246">R1941</f>
        <v>0</v>
      </c>
      <c r="S2009" s="3148">
        <f t="shared" ref="S2009:T2009" si="2247">S1941</f>
        <v>0</v>
      </c>
      <c r="T2009" s="3148">
        <f t="shared" si="2247"/>
        <v>0</v>
      </c>
      <c r="U2009" s="3148">
        <f t="shared" si="2246"/>
        <v>0</v>
      </c>
      <c r="V2009" s="3148">
        <f t="shared" si="2246"/>
        <v>0</v>
      </c>
      <c r="W2009" s="3149">
        <f t="shared" si="2246"/>
        <v>0</v>
      </c>
      <c r="X2009" s="3148">
        <f t="shared" si="2246"/>
        <v>0</v>
      </c>
      <c r="Y2009" s="3148">
        <f t="shared" si="2246"/>
        <v>0</v>
      </c>
      <c r="Z2009" s="3150">
        <f t="shared" si="2246"/>
        <v>0</v>
      </c>
      <c r="AA2009" s="3150">
        <f t="shared" si="2246"/>
        <v>0</v>
      </c>
      <c r="AB2009" s="3148">
        <f t="shared" si="2246"/>
        <v>0</v>
      </c>
      <c r="AC2009" s="1152">
        <f t="shared" si="2237"/>
        <v>0</v>
      </c>
      <c r="AD2009" s="2955"/>
      <c r="AE2009" s="2583"/>
      <c r="AF2009" s="3340"/>
      <c r="AG2009" s="240"/>
      <c r="AH2009" s="240"/>
      <c r="AI2009" s="240"/>
      <c r="AJ2009" s="240"/>
      <c r="AK2009" s="240"/>
      <c r="AL2009" s="240"/>
      <c r="AM2009" s="240"/>
      <c r="AN2009" s="240"/>
      <c r="AO2009" s="240"/>
      <c r="AP2009" s="240"/>
      <c r="AQ2009" s="240"/>
      <c r="AR2009" s="240"/>
      <c r="AS2009" s="240"/>
      <c r="AT2009" s="240"/>
      <c r="AU2009" s="240"/>
      <c r="AV2009" s="240"/>
      <c r="AW2009" s="240"/>
      <c r="AX2009" s="240"/>
      <c r="AY2009" s="240"/>
      <c r="AZ2009" s="240"/>
      <c r="BA2009" s="240"/>
      <c r="BB2009" s="240"/>
      <c r="BC2009" s="240"/>
      <c r="BD2009" s="240"/>
      <c r="BE2009" s="240"/>
      <c r="BF2009" s="240"/>
      <c r="BG2009" s="240"/>
      <c r="BH2009" s="240"/>
      <c r="BI2009" s="240"/>
      <c r="BJ2009" s="240"/>
      <c r="BK2009" s="240"/>
      <c r="BL2009" s="240"/>
      <c r="BM2009" s="240"/>
      <c r="BN2009" s="240"/>
      <c r="BO2009" s="240"/>
      <c r="BP2009" s="240"/>
      <c r="BQ2009" s="240"/>
      <c r="BR2009" s="240"/>
      <c r="BS2009" s="240"/>
      <c r="BT2009" s="240"/>
      <c r="BU2009" s="240"/>
      <c r="BV2009" s="240"/>
      <c r="BW2009" s="240"/>
      <c r="BX2009" s="240"/>
      <c r="BY2009" s="240"/>
      <c r="BZ2009" s="240"/>
      <c r="CA2009" s="240"/>
      <c r="CB2009" s="240"/>
      <c r="CC2009" s="240"/>
      <c r="CD2009" s="240"/>
      <c r="CE2009" s="240"/>
      <c r="CF2009" s="240"/>
      <c r="CG2009" s="240"/>
      <c r="CH2009" s="240"/>
      <c r="CI2009" s="240"/>
      <c r="CJ2009" s="240"/>
      <c r="CK2009" s="240"/>
      <c r="CL2009" s="240"/>
      <c r="CM2009" s="240"/>
      <c r="CN2009" s="240"/>
      <c r="CO2009" s="240"/>
      <c r="CP2009" s="240"/>
      <c r="CQ2009" s="240"/>
      <c r="CR2009" s="240"/>
      <c r="CS2009" s="240"/>
      <c r="CT2009" s="240"/>
      <c r="CU2009" s="240"/>
      <c r="CV2009" s="240"/>
      <c r="CW2009" s="240"/>
      <c r="CX2009" s="240"/>
      <c r="CY2009" s="240"/>
      <c r="CZ2009" s="240"/>
      <c r="DA2009" s="240"/>
      <c r="DB2009" s="240"/>
      <c r="DC2009" s="240"/>
      <c r="DD2009" s="240"/>
      <c r="DE2009" s="240"/>
      <c r="DF2009" s="240"/>
      <c r="DG2009" s="240"/>
      <c r="DH2009" s="240"/>
      <c r="DI2009" s="240"/>
      <c r="DJ2009" s="240"/>
      <c r="DK2009" s="240"/>
      <c r="DL2009" s="240"/>
      <c r="DM2009" s="240"/>
      <c r="DN2009" s="240"/>
      <c r="DO2009" s="240"/>
      <c r="DP2009" s="240"/>
      <c r="DQ2009" s="240"/>
      <c r="DR2009" s="240"/>
      <c r="DS2009" s="240"/>
      <c r="DT2009" s="240"/>
      <c r="DU2009" s="240"/>
      <c r="DV2009" s="240"/>
      <c r="DW2009" s="240"/>
      <c r="DX2009" s="240"/>
      <c r="DY2009" s="240"/>
      <c r="DZ2009" s="240"/>
      <c r="EA2009" s="240"/>
      <c r="EB2009" s="240"/>
      <c r="EC2009" s="240"/>
      <c r="ED2009" s="240"/>
      <c r="EE2009" s="240"/>
      <c r="EF2009" s="240"/>
      <c r="EG2009" s="240"/>
      <c r="EH2009" s="240"/>
      <c r="EI2009" s="240"/>
      <c r="EJ2009" s="240"/>
      <c r="EK2009" s="240"/>
      <c r="EL2009" s="240"/>
      <c r="EM2009" s="240"/>
      <c r="EN2009" s="240"/>
      <c r="EO2009" s="240"/>
      <c r="EP2009" s="240"/>
      <c r="EQ2009" s="240"/>
      <c r="ER2009" s="240"/>
      <c r="ES2009" s="240"/>
      <c r="ET2009" s="240"/>
      <c r="EU2009" s="240"/>
      <c r="EV2009" s="240"/>
      <c r="EW2009" s="240"/>
      <c r="EX2009" s="240"/>
      <c r="EY2009" s="240"/>
      <c r="EZ2009" s="240"/>
      <c r="FA2009" s="240"/>
      <c r="FB2009" s="240"/>
      <c r="FC2009" s="240"/>
      <c r="FD2009" s="240"/>
      <c r="FE2009" s="240"/>
      <c r="FF2009" s="240"/>
      <c r="FG2009" s="240"/>
      <c r="FH2009" s="240"/>
      <c r="FI2009" s="240"/>
      <c r="FJ2009" s="240"/>
      <c r="FK2009" s="240"/>
      <c r="FL2009" s="240"/>
      <c r="FM2009" s="240"/>
      <c r="FN2009" s="240"/>
      <c r="FO2009" s="240"/>
      <c r="FP2009" s="240"/>
      <c r="FQ2009" s="240"/>
      <c r="FR2009" s="240"/>
      <c r="FS2009" s="240"/>
      <c r="FT2009" s="240"/>
      <c r="FU2009" s="240"/>
      <c r="FV2009" s="240"/>
      <c r="FW2009" s="240"/>
      <c r="FX2009" s="240"/>
      <c r="FY2009" s="240"/>
      <c r="FZ2009" s="240"/>
      <c r="GA2009" s="240"/>
      <c r="GB2009" s="240"/>
      <c r="GC2009" s="240"/>
      <c r="GD2009" s="240"/>
      <c r="GE2009" s="240"/>
      <c r="GF2009" s="240"/>
      <c r="GG2009" s="240"/>
      <c r="GH2009" s="240"/>
      <c r="GI2009" s="240"/>
      <c r="GJ2009" s="240"/>
      <c r="GK2009" s="240"/>
      <c r="GL2009" s="240"/>
      <c r="GM2009" s="240"/>
      <c r="GN2009" s="240"/>
      <c r="GO2009" s="240"/>
      <c r="GP2009" s="240"/>
      <c r="GQ2009" s="240"/>
      <c r="GR2009" s="240"/>
      <c r="GS2009" s="240"/>
      <c r="GT2009" s="240"/>
      <c r="GU2009" s="240"/>
      <c r="GV2009" s="240"/>
      <c r="GW2009" s="240"/>
      <c r="GX2009" s="240"/>
      <c r="GY2009" s="240"/>
      <c r="GZ2009" s="240"/>
      <c r="HA2009" s="240"/>
      <c r="HB2009" s="240"/>
      <c r="HC2009" s="240"/>
      <c r="HD2009" s="240"/>
      <c r="HE2009" s="240"/>
      <c r="HF2009" s="240"/>
      <c r="HG2009" s="240"/>
      <c r="HH2009" s="240"/>
      <c r="HI2009" s="240"/>
      <c r="HJ2009" s="240"/>
      <c r="HK2009" s="240"/>
      <c r="HL2009" s="240"/>
      <c r="HM2009" s="240"/>
      <c r="HN2009" s="240"/>
      <c r="HO2009" s="240"/>
      <c r="HP2009" s="240"/>
      <c r="HQ2009" s="240"/>
      <c r="HR2009" s="240"/>
      <c r="HS2009" s="240"/>
      <c r="HT2009" s="240"/>
      <c r="HU2009" s="240"/>
      <c r="HV2009" s="240"/>
      <c r="HW2009" s="240"/>
      <c r="HX2009" s="240"/>
      <c r="HY2009" s="240"/>
      <c r="HZ2009" s="240"/>
      <c r="IA2009" s="240"/>
      <c r="IB2009" s="240"/>
      <c r="IC2009" s="240"/>
      <c r="ID2009" s="240"/>
      <c r="IE2009" s="240"/>
      <c r="IF2009" s="240"/>
      <c r="IG2009" s="240"/>
      <c r="IH2009" s="240"/>
      <c r="II2009" s="240"/>
      <c r="IJ2009" s="240"/>
      <c r="IK2009" s="240"/>
      <c r="IL2009" s="240"/>
      <c r="IM2009" s="240"/>
      <c r="IN2009" s="240"/>
      <c r="IO2009" s="240"/>
      <c r="IP2009" s="240"/>
      <c r="IQ2009" s="240"/>
      <c r="IR2009" s="240"/>
      <c r="IS2009" s="240"/>
      <c r="IT2009" s="240"/>
      <c r="IU2009" s="240"/>
      <c r="IV2009" s="240"/>
      <c r="IW2009" s="240"/>
      <c r="IX2009" s="240"/>
      <c r="IY2009" s="240"/>
      <c r="IZ2009" s="240"/>
      <c r="JA2009" s="240"/>
      <c r="JB2009" s="240"/>
      <c r="JC2009" s="240"/>
    </row>
    <row r="2010" spans="1:263" s="1072" customFormat="1" ht="45" x14ac:dyDescent="0.25">
      <c r="A2010" s="363">
        <v>1</v>
      </c>
      <c r="B2010" s="363">
        <v>1</v>
      </c>
      <c r="C2010" s="745" t="s">
        <v>519</v>
      </c>
      <c r="D2010" s="302"/>
      <c r="E2010" s="302"/>
      <c r="F2010" s="2205">
        <f t="shared" si="2228"/>
        <v>0</v>
      </c>
      <c r="G2010" s="950">
        <f t="shared" si="2228"/>
        <v>0</v>
      </c>
      <c r="H2010" s="950">
        <f t="shared" si="2228"/>
        <v>0</v>
      </c>
      <c r="I2010" s="2384">
        <f t="shared" si="2228"/>
        <v>0</v>
      </c>
      <c r="J2010" s="2887"/>
      <c r="K2010" s="2887"/>
      <c r="L2010" s="2888"/>
      <c r="M2010" s="2888"/>
      <c r="N2010" s="2888"/>
      <c r="O2010" s="2888"/>
      <c r="P2010" s="2888"/>
      <c r="Q2010" s="2888"/>
      <c r="R2010" s="3148">
        <f t="shared" ref="R2010:AB2010" si="2248">R1942</f>
        <v>0</v>
      </c>
      <c r="S2010" s="3148">
        <f t="shared" ref="S2010:T2010" si="2249">S1942</f>
        <v>0</v>
      </c>
      <c r="T2010" s="3148">
        <f t="shared" si="2249"/>
        <v>0</v>
      </c>
      <c r="U2010" s="3148">
        <f t="shared" si="2248"/>
        <v>0</v>
      </c>
      <c r="V2010" s="3148">
        <f t="shared" si="2248"/>
        <v>0</v>
      </c>
      <c r="W2010" s="3149">
        <f t="shared" si="2248"/>
        <v>0</v>
      </c>
      <c r="X2010" s="3148">
        <f t="shared" si="2248"/>
        <v>0</v>
      </c>
      <c r="Y2010" s="3148">
        <f t="shared" si="2248"/>
        <v>0</v>
      </c>
      <c r="Z2010" s="3150">
        <f t="shared" si="2248"/>
        <v>0</v>
      </c>
      <c r="AA2010" s="3150">
        <f t="shared" si="2248"/>
        <v>0</v>
      </c>
      <c r="AB2010" s="3148">
        <f t="shared" si="2248"/>
        <v>0</v>
      </c>
      <c r="AC2010" s="1152">
        <f t="shared" si="2237"/>
        <v>0</v>
      </c>
      <c r="AD2010" s="2955"/>
      <c r="AE2010" s="2583"/>
      <c r="AF2010" s="3340"/>
      <c r="AG2010" s="240"/>
      <c r="AH2010" s="240"/>
      <c r="AI2010" s="240"/>
      <c r="AJ2010" s="240"/>
      <c r="AK2010" s="240"/>
      <c r="AL2010" s="240"/>
      <c r="AM2010" s="240"/>
      <c r="AN2010" s="240"/>
      <c r="AO2010" s="240"/>
      <c r="AP2010" s="240"/>
      <c r="AQ2010" s="240"/>
      <c r="AR2010" s="240"/>
      <c r="AS2010" s="240"/>
      <c r="AT2010" s="240"/>
      <c r="AU2010" s="240"/>
      <c r="AV2010" s="240"/>
      <c r="AW2010" s="240"/>
      <c r="AX2010" s="240"/>
      <c r="AY2010" s="240"/>
      <c r="AZ2010" s="240"/>
      <c r="BA2010" s="240"/>
      <c r="BB2010" s="240"/>
      <c r="BC2010" s="240"/>
      <c r="BD2010" s="240"/>
      <c r="BE2010" s="240"/>
      <c r="BF2010" s="240"/>
      <c r="BG2010" s="240"/>
      <c r="BH2010" s="240"/>
      <c r="BI2010" s="240"/>
      <c r="BJ2010" s="240"/>
      <c r="BK2010" s="240"/>
      <c r="BL2010" s="240"/>
      <c r="BM2010" s="240"/>
      <c r="BN2010" s="240"/>
      <c r="BO2010" s="240"/>
      <c r="BP2010" s="240"/>
      <c r="BQ2010" s="240"/>
      <c r="BR2010" s="240"/>
      <c r="BS2010" s="240"/>
      <c r="BT2010" s="240"/>
      <c r="BU2010" s="240"/>
      <c r="BV2010" s="240"/>
      <c r="BW2010" s="240"/>
      <c r="BX2010" s="240"/>
      <c r="BY2010" s="240"/>
      <c r="BZ2010" s="240"/>
      <c r="CA2010" s="240"/>
      <c r="CB2010" s="240"/>
      <c r="CC2010" s="240"/>
      <c r="CD2010" s="240"/>
      <c r="CE2010" s="240"/>
      <c r="CF2010" s="240"/>
      <c r="CG2010" s="240"/>
      <c r="CH2010" s="240"/>
      <c r="CI2010" s="240"/>
      <c r="CJ2010" s="240"/>
      <c r="CK2010" s="240"/>
      <c r="CL2010" s="240"/>
      <c r="CM2010" s="240"/>
      <c r="CN2010" s="240"/>
      <c r="CO2010" s="240"/>
      <c r="CP2010" s="240"/>
      <c r="CQ2010" s="240"/>
      <c r="CR2010" s="240"/>
      <c r="CS2010" s="240"/>
      <c r="CT2010" s="240"/>
      <c r="CU2010" s="240"/>
      <c r="CV2010" s="240"/>
      <c r="CW2010" s="240"/>
      <c r="CX2010" s="240"/>
      <c r="CY2010" s="240"/>
      <c r="CZ2010" s="240"/>
      <c r="DA2010" s="240"/>
      <c r="DB2010" s="240"/>
      <c r="DC2010" s="240"/>
      <c r="DD2010" s="240"/>
      <c r="DE2010" s="240"/>
      <c r="DF2010" s="240"/>
      <c r="DG2010" s="240"/>
      <c r="DH2010" s="240"/>
      <c r="DI2010" s="240"/>
      <c r="DJ2010" s="240"/>
      <c r="DK2010" s="240"/>
      <c r="DL2010" s="240"/>
      <c r="DM2010" s="240"/>
      <c r="DN2010" s="240"/>
      <c r="DO2010" s="240"/>
      <c r="DP2010" s="240"/>
      <c r="DQ2010" s="240"/>
      <c r="DR2010" s="240"/>
      <c r="DS2010" s="240"/>
      <c r="DT2010" s="240"/>
      <c r="DU2010" s="240"/>
      <c r="DV2010" s="240"/>
      <c r="DW2010" s="240"/>
      <c r="DX2010" s="240"/>
      <c r="DY2010" s="240"/>
      <c r="DZ2010" s="240"/>
      <c r="EA2010" s="240"/>
      <c r="EB2010" s="240"/>
      <c r="EC2010" s="240"/>
      <c r="ED2010" s="240"/>
      <c r="EE2010" s="240"/>
      <c r="EF2010" s="240"/>
      <c r="EG2010" s="240"/>
      <c r="EH2010" s="240"/>
      <c r="EI2010" s="240"/>
      <c r="EJ2010" s="240"/>
      <c r="EK2010" s="240"/>
      <c r="EL2010" s="240"/>
      <c r="EM2010" s="240"/>
      <c r="EN2010" s="240"/>
      <c r="EO2010" s="240"/>
      <c r="EP2010" s="240"/>
      <c r="EQ2010" s="240"/>
      <c r="ER2010" s="240"/>
      <c r="ES2010" s="240"/>
      <c r="ET2010" s="240"/>
      <c r="EU2010" s="240"/>
      <c r="EV2010" s="240"/>
      <c r="EW2010" s="240"/>
      <c r="EX2010" s="240"/>
      <c r="EY2010" s="240"/>
      <c r="EZ2010" s="240"/>
      <c r="FA2010" s="240"/>
      <c r="FB2010" s="240"/>
      <c r="FC2010" s="240"/>
      <c r="FD2010" s="240"/>
      <c r="FE2010" s="240"/>
      <c r="FF2010" s="240"/>
      <c r="FG2010" s="240"/>
      <c r="FH2010" s="240"/>
      <c r="FI2010" s="240"/>
      <c r="FJ2010" s="240"/>
      <c r="FK2010" s="240"/>
      <c r="FL2010" s="240"/>
      <c r="FM2010" s="240"/>
      <c r="FN2010" s="240"/>
      <c r="FO2010" s="240"/>
      <c r="FP2010" s="240"/>
      <c r="FQ2010" s="240"/>
      <c r="FR2010" s="240"/>
      <c r="FS2010" s="240"/>
      <c r="FT2010" s="240"/>
      <c r="FU2010" s="240"/>
      <c r="FV2010" s="240"/>
      <c r="FW2010" s="240"/>
      <c r="FX2010" s="240"/>
      <c r="FY2010" s="240"/>
      <c r="FZ2010" s="240"/>
      <c r="GA2010" s="240"/>
      <c r="GB2010" s="240"/>
      <c r="GC2010" s="240"/>
      <c r="GD2010" s="240"/>
      <c r="GE2010" s="240"/>
      <c r="GF2010" s="240"/>
      <c r="GG2010" s="240"/>
      <c r="GH2010" s="240"/>
      <c r="GI2010" s="240"/>
      <c r="GJ2010" s="240"/>
      <c r="GK2010" s="240"/>
      <c r="GL2010" s="240"/>
      <c r="GM2010" s="240"/>
      <c r="GN2010" s="240"/>
      <c r="GO2010" s="240"/>
      <c r="GP2010" s="240"/>
      <c r="GQ2010" s="240"/>
      <c r="GR2010" s="240"/>
      <c r="GS2010" s="240"/>
      <c r="GT2010" s="240"/>
      <c r="GU2010" s="240"/>
      <c r="GV2010" s="240"/>
      <c r="GW2010" s="240"/>
      <c r="GX2010" s="240"/>
      <c r="GY2010" s="240"/>
      <c r="GZ2010" s="240"/>
      <c r="HA2010" s="240"/>
      <c r="HB2010" s="240"/>
      <c r="HC2010" s="240"/>
      <c r="HD2010" s="240"/>
      <c r="HE2010" s="240"/>
      <c r="HF2010" s="240"/>
      <c r="HG2010" s="240"/>
      <c r="HH2010" s="240"/>
      <c r="HI2010" s="240"/>
      <c r="HJ2010" s="240"/>
      <c r="HK2010" s="240"/>
      <c r="HL2010" s="240"/>
      <c r="HM2010" s="240"/>
      <c r="HN2010" s="240"/>
      <c r="HO2010" s="240"/>
      <c r="HP2010" s="240"/>
      <c r="HQ2010" s="240"/>
      <c r="HR2010" s="240"/>
      <c r="HS2010" s="240"/>
      <c r="HT2010" s="240"/>
      <c r="HU2010" s="240"/>
      <c r="HV2010" s="240"/>
      <c r="HW2010" s="240"/>
      <c r="HX2010" s="240"/>
      <c r="HY2010" s="240"/>
      <c r="HZ2010" s="240"/>
      <c r="IA2010" s="240"/>
      <c r="IB2010" s="240"/>
      <c r="IC2010" s="240"/>
      <c r="ID2010" s="240"/>
      <c r="IE2010" s="240"/>
      <c r="IF2010" s="240"/>
      <c r="IG2010" s="240"/>
      <c r="IH2010" s="240"/>
      <c r="II2010" s="240"/>
      <c r="IJ2010" s="240"/>
      <c r="IK2010" s="240"/>
      <c r="IL2010" s="240"/>
      <c r="IM2010" s="240"/>
      <c r="IN2010" s="240"/>
      <c r="IO2010" s="240"/>
      <c r="IP2010" s="240"/>
      <c r="IQ2010" s="240"/>
      <c r="IR2010" s="240"/>
      <c r="IS2010" s="240"/>
      <c r="IT2010" s="240"/>
      <c r="IU2010" s="240"/>
      <c r="IV2010" s="240"/>
      <c r="IW2010" s="240"/>
      <c r="IX2010" s="240"/>
      <c r="IY2010" s="240"/>
      <c r="IZ2010" s="240"/>
      <c r="JA2010" s="240"/>
      <c r="JB2010" s="240"/>
      <c r="JC2010" s="240"/>
    </row>
    <row r="2011" spans="1:263" s="1072" customFormat="1" ht="105" x14ac:dyDescent="0.25">
      <c r="A2011" s="363"/>
      <c r="B2011" s="363"/>
      <c r="C2011" s="745" t="s">
        <v>520</v>
      </c>
      <c r="D2011" s="302"/>
      <c r="E2011" s="302"/>
      <c r="F2011" s="2205">
        <f t="shared" si="2228"/>
        <v>100</v>
      </c>
      <c r="G2011" s="950">
        <f t="shared" si="2228"/>
        <v>25</v>
      </c>
      <c r="H2011" s="950">
        <f t="shared" si="2228"/>
        <v>15</v>
      </c>
      <c r="I2011" s="2384">
        <f t="shared" si="2228"/>
        <v>60</v>
      </c>
      <c r="J2011" s="2887"/>
      <c r="K2011" s="2887"/>
      <c r="L2011" s="2888"/>
      <c r="M2011" s="2888"/>
      <c r="N2011" s="2888"/>
      <c r="O2011" s="2888"/>
      <c r="P2011" s="2888"/>
      <c r="Q2011" s="2888"/>
      <c r="R2011" s="3148">
        <f t="shared" ref="R2011:AB2011" si="2250">R1943</f>
        <v>0</v>
      </c>
      <c r="S2011" s="3148">
        <f t="shared" ref="S2011:T2011" si="2251">S1943</f>
        <v>0</v>
      </c>
      <c r="T2011" s="3148">
        <f t="shared" si="2251"/>
        <v>0</v>
      </c>
      <c r="U2011" s="3148">
        <f t="shared" si="2250"/>
        <v>0</v>
      </c>
      <c r="V2011" s="3148">
        <f t="shared" si="2250"/>
        <v>0</v>
      </c>
      <c r="W2011" s="3149">
        <f t="shared" si="2250"/>
        <v>0</v>
      </c>
      <c r="X2011" s="3148">
        <f t="shared" si="2250"/>
        <v>0</v>
      </c>
      <c r="Y2011" s="3148">
        <f t="shared" si="2250"/>
        <v>0</v>
      </c>
      <c r="Z2011" s="3150">
        <f t="shared" si="2250"/>
        <v>0</v>
      </c>
      <c r="AA2011" s="3150">
        <f t="shared" si="2250"/>
        <v>0</v>
      </c>
      <c r="AB2011" s="3148">
        <f t="shared" si="2250"/>
        <v>0</v>
      </c>
      <c r="AC2011" s="1152">
        <f t="shared" si="2237"/>
        <v>0</v>
      </c>
      <c r="AD2011" s="2955"/>
      <c r="AE2011" s="2583"/>
      <c r="AF2011" s="3340"/>
      <c r="AG2011" s="240"/>
      <c r="AH2011" s="240"/>
      <c r="AI2011" s="240"/>
      <c r="AJ2011" s="240"/>
      <c r="AK2011" s="240"/>
      <c r="AL2011" s="240"/>
      <c r="AM2011" s="240"/>
      <c r="AN2011" s="240"/>
      <c r="AO2011" s="240"/>
      <c r="AP2011" s="240"/>
      <c r="AQ2011" s="240"/>
      <c r="AR2011" s="240"/>
      <c r="AS2011" s="240"/>
      <c r="AT2011" s="240"/>
      <c r="AU2011" s="240"/>
      <c r="AV2011" s="240"/>
      <c r="AW2011" s="240"/>
      <c r="AX2011" s="240"/>
      <c r="AY2011" s="240"/>
      <c r="AZ2011" s="240"/>
      <c r="BA2011" s="240"/>
      <c r="BB2011" s="240"/>
      <c r="BC2011" s="240"/>
      <c r="BD2011" s="240"/>
      <c r="BE2011" s="240"/>
      <c r="BF2011" s="240"/>
      <c r="BG2011" s="240"/>
      <c r="BH2011" s="240"/>
      <c r="BI2011" s="240"/>
      <c r="BJ2011" s="240"/>
      <c r="BK2011" s="240"/>
      <c r="BL2011" s="240"/>
      <c r="BM2011" s="240"/>
      <c r="BN2011" s="240"/>
      <c r="BO2011" s="240"/>
      <c r="BP2011" s="240"/>
      <c r="BQ2011" s="240"/>
      <c r="BR2011" s="240"/>
      <c r="BS2011" s="240"/>
      <c r="BT2011" s="240"/>
      <c r="BU2011" s="240"/>
      <c r="BV2011" s="240"/>
      <c r="BW2011" s="240"/>
      <c r="BX2011" s="240"/>
      <c r="BY2011" s="240"/>
      <c r="BZ2011" s="240"/>
      <c r="CA2011" s="240"/>
      <c r="CB2011" s="240"/>
      <c r="CC2011" s="240"/>
      <c r="CD2011" s="240"/>
      <c r="CE2011" s="240"/>
      <c r="CF2011" s="240"/>
      <c r="CG2011" s="240"/>
      <c r="CH2011" s="240"/>
      <c r="CI2011" s="240"/>
      <c r="CJ2011" s="240"/>
      <c r="CK2011" s="240"/>
      <c r="CL2011" s="240"/>
      <c r="CM2011" s="240"/>
      <c r="CN2011" s="240"/>
      <c r="CO2011" s="240"/>
      <c r="CP2011" s="240"/>
      <c r="CQ2011" s="240"/>
      <c r="CR2011" s="240"/>
      <c r="CS2011" s="240"/>
      <c r="CT2011" s="240"/>
      <c r="CU2011" s="240"/>
      <c r="CV2011" s="240"/>
      <c r="CW2011" s="240"/>
      <c r="CX2011" s="240"/>
      <c r="CY2011" s="240"/>
      <c r="CZ2011" s="240"/>
      <c r="DA2011" s="240"/>
      <c r="DB2011" s="240"/>
      <c r="DC2011" s="240"/>
      <c r="DD2011" s="240"/>
      <c r="DE2011" s="240"/>
      <c r="DF2011" s="240"/>
      <c r="DG2011" s="240"/>
      <c r="DH2011" s="240"/>
      <c r="DI2011" s="240"/>
      <c r="DJ2011" s="240"/>
      <c r="DK2011" s="240"/>
      <c r="DL2011" s="240"/>
      <c r="DM2011" s="240"/>
      <c r="DN2011" s="240"/>
      <c r="DO2011" s="240"/>
      <c r="DP2011" s="240"/>
      <c r="DQ2011" s="240"/>
      <c r="DR2011" s="240"/>
      <c r="DS2011" s="240"/>
      <c r="DT2011" s="240"/>
      <c r="DU2011" s="240"/>
      <c r="DV2011" s="240"/>
      <c r="DW2011" s="240"/>
      <c r="DX2011" s="240"/>
      <c r="DY2011" s="240"/>
      <c r="DZ2011" s="240"/>
      <c r="EA2011" s="240"/>
      <c r="EB2011" s="240"/>
      <c r="EC2011" s="240"/>
      <c r="ED2011" s="240"/>
      <c r="EE2011" s="240"/>
      <c r="EF2011" s="240"/>
      <c r="EG2011" s="240"/>
      <c r="EH2011" s="240"/>
      <c r="EI2011" s="240"/>
      <c r="EJ2011" s="240"/>
      <c r="EK2011" s="240"/>
      <c r="EL2011" s="240"/>
      <c r="EM2011" s="240"/>
      <c r="EN2011" s="240"/>
      <c r="EO2011" s="240"/>
      <c r="EP2011" s="240"/>
      <c r="EQ2011" s="240"/>
      <c r="ER2011" s="240"/>
      <c r="ES2011" s="240"/>
      <c r="ET2011" s="240"/>
      <c r="EU2011" s="240"/>
      <c r="EV2011" s="240"/>
      <c r="EW2011" s="240"/>
      <c r="EX2011" s="240"/>
      <c r="EY2011" s="240"/>
      <c r="EZ2011" s="240"/>
      <c r="FA2011" s="240"/>
      <c r="FB2011" s="240"/>
      <c r="FC2011" s="240"/>
      <c r="FD2011" s="240"/>
      <c r="FE2011" s="240"/>
      <c r="FF2011" s="240"/>
      <c r="FG2011" s="240"/>
      <c r="FH2011" s="240"/>
      <c r="FI2011" s="240"/>
      <c r="FJ2011" s="240"/>
      <c r="FK2011" s="240"/>
      <c r="FL2011" s="240"/>
      <c r="FM2011" s="240"/>
      <c r="FN2011" s="240"/>
      <c r="FO2011" s="240"/>
      <c r="FP2011" s="240"/>
      <c r="FQ2011" s="240"/>
      <c r="FR2011" s="240"/>
      <c r="FS2011" s="240"/>
      <c r="FT2011" s="240"/>
      <c r="FU2011" s="240"/>
      <c r="FV2011" s="240"/>
      <c r="FW2011" s="240"/>
      <c r="FX2011" s="240"/>
      <c r="FY2011" s="240"/>
      <c r="FZ2011" s="240"/>
      <c r="GA2011" s="240"/>
      <c r="GB2011" s="240"/>
      <c r="GC2011" s="240"/>
      <c r="GD2011" s="240"/>
      <c r="GE2011" s="240"/>
      <c r="GF2011" s="240"/>
      <c r="GG2011" s="240"/>
      <c r="GH2011" s="240"/>
      <c r="GI2011" s="240"/>
      <c r="GJ2011" s="240"/>
      <c r="GK2011" s="240"/>
      <c r="GL2011" s="240"/>
      <c r="GM2011" s="240"/>
      <c r="GN2011" s="240"/>
      <c r="GO2011" s="240"/>
      <c r="GP2011" s="240"/>
      <c r="GQ2011" s="240"/>
      <c r="GR2011" s="240"/>
      <c r="GS2011" s="240"/>
      <c r="GT2011" s="240"/>
      <c r="GU2011" s="240"/>
      <c r="GV2011" s="240"/>
      <c r="GW2011" s="240"/>
      <c r="GX2011" s="240"/>
      <c r="GY2011" s="240"/>
      <c r="GZ2011" s="240"/>
      <c r="HA2011" s="240"/>
      <c r="HB2011" s="240"/>
      <c r="HC2011" s="240"/>
      <c r="HD2011" s="240"/>
      <c r="HE2011" s="240"/>
      <c r="HF2011" s="240"/>
      <c r="HG2011" s="240"/>
      <c r="HH2011" s="240"/>
      <c r="HI2011" s="240"/>
      <c r="HJ2011" s="240"/>
      <c r="HK2011" s="240"/>
      <c r="HL2011" s="240"/>
      <c r="HM2011" s="240"/>
      <c r="HN2011" s="240"/>
      <c r="HO2011" s="240"/>
      <c r="HP2011" s="240"/>
      <c r="HQ2011" s="240"/>
      <c r="HR2011" s="240"/>
      <c r="HS2011" s="240"/>
      <c r="HT2011" s="240"/>
      <c r="HU2011" s="240"/>
      <c r="HV2011" s="240"/>
      <c r="HW2011" s="240"/>
      <c r="HX2011" s="240"/>
      <c r="HY2011" s="240"/>
      <c r="HZ2011" s="240"/>
      <c r="IA2011" s="240"/>
      <c r="IB2011" s="240"/>
      <c r="IC2011" s="240"/>
      <c r="ID2011" s="240"/>
      <c r="IE2011" s="240"/>
      <c r="IF2011" s="240"/>
      <c r="IG2011" s="240"/>
      <c r="IH2011" s="240"/>
      <c r="II2011" s="240"/>
      <c r="IJ2011" s="240"/>
      <c r="IK2011" s="240"/>
      <c r="IL2011" s="240"/>
      <c r="IM2011" s="240"/>
      <c r="IN2011" s="240"/>
      <c r="IO2011" s="240"/>
      <c r="IP2011" s="240"/>
      <c r="IQ2011" s="240"/>
      <c r="IR2011" s="240"/>
      <c r="IS2011" s="240"/>
      <c r="IT2011" s="240"/>
      <c r="IU2011" s="240"/>
      <c r="IV2011" s="240"/>
      <c r="IW2011" s="240"/>
      <c r="IX2011" s="240"/>
      <c r="IY2011" s="240"/>
      <c r="IZ2011" s="240"/>
      <c r="JA2011" s="240"/>
      <c r="JB2011" s="240"/>
      <c r="JC2011" s="240"/>
    </row>
    <row r="2012" spans="1:263" s="1072" customFormat="1" ht="28.5" x14ac:dyDescent="0.25">
      <c r="A2012" s="363"/>
      <c r="B2012" s="363"/>
      <c r="C2012" s="1291" t="s">
        <v>542</v>
      </c>
      <c r="D2012" s="302"/>
      <c r="E2012" s="302"/>
      <c r="F2012" s="2205">
        <f t="shared" si="2228"/>
        <v>2286</v>
      </c>
      <c r="G2012" s="950">
        <f t="shared" si="2228"/>
        <v>571.5</v>
      </c>
      <c r="H2012" s="950">
        <f t="shared" si="2228"/>
        <v>493</v>
      </c>
      <c r="I2012" s="2384">
        <f t="shared" si="2228"/>
        <v>86.188811188811187</v>
      </c>
      <c r="J2012" s="2887"/>
      <c r="K2012" s="2887"/>
      <c r="L2012" s="2888"/>
      <c r="M2012" s="2888"/>
      <c r="N2012" s="2888"/>
      <c r="O2012" s="2888"/>
      <c r="P2012" s="2888"/>
      <c r="Q2012" s="2888"/>
      <c r="R2012" s="950">
        <f t="shared" ref="R2012:AB2012" si="2252">R1944</f>
        <v>5230.8328443839991</v>
      </c>
      <c r="S2012" s="950">
        <f t="shared" ref="S2012:T2012" si="2253">S1944</f>
        <v>5230.8328443839991</v>
      </c>
      <c r="T2012" s="950">
        <f t="shared" si="2253"/>
        <v>5230.8328443839991</v>
      </c>
      <c r="U2012" s="950">
        <f t="shared" si="2252"/>
        <v>1307.7082110959998</v>
      </c>
      <c r="V2012" s="2885">
        <f t="shared" si="2252"/>
        <v>1204.0308</v>
      </c>
      <c r="W2012" s="2885">
        <f t="shared" si="2252"/>
        <v>0</v>
      </c>
      <c r="X2012" s="2885">
        <f t="shared" si="2252"/>
        <v>0</v>
      </c>
      <c r="Y2012" s="2885">
        <f t="shared" si="2252"/>
        <v>-103.67741109599979</v>
      </c>
      <c r="Z2012" s="2885">
        <f t="shared" si="2252"/>
        <v>0</v>
      </c>
      <c r="AA2012" s="2885">
        <f t="shared" si="2252"/>
        <v>0</v>
      </c>
      <c r="AB2012" s="2885">
        <f t="shared" si="2252"/>
        <v>1204.0308</v>
      </c>
      <c r="AC2012" s="1152" t="e">
        <f t="shared" si="2237"/>
        <v>#REF!</v>
      </c>
      <c r="AD2012" s="2955"/>
      <c r="AE2012" s="2583"/>
      <c r="AF2012" s="3340"/>
      <c r="AG2012" s="240"/>
      <c r="AH2012" s="240"/>
      <c r="AI2012" s="240"/>
      <c r="AJ2012" s="240"/>
      <c r="AK2012" s="240"/>
      <c r="AL2012" s="240"/>
      <c r="AM2012" s="240"/>
      <c r="AN2012" s="240"/>
      <c r="AO2012" s="240"/>
      <c r="AP2012" s="240"/>
      <c r="AQ2012" s="240"/>
      <c r="AR2012" s="240"/>
      <c r="AS2012" s="240"/>
      <c r="AT2012" s="240"/>
      <c r="AU2012" s="240"/>
      <c r="AV2012" s="240"/>
      <c r="AW2012" s="240"/>
      <c r="AX2012" s="240"/>
      <c r="AY2012" s="240"/>
      <c r="AZ2012" s="240"/>
      <c r="BA2012" s="240"/>
      <c r="BB2012" s="240"/>
      <c r="BC2012" s="240"/>
      <c r="BD2012" s="240"/>
      <c r="BE2012" s="240"/>
      <c r="BF2012" s="240"/>
      <c r="BG2012" s="240"/>
      <c r="BH2012" s="240"/>
      <c r="BI2012" s="240"/>
      <c r="BJ2012" s="240"/>
      <c r="BK2012" s="240"/>
      <c r="BL2012" s="240"/>
      <c r="BM2012" s="240"/>
      <c r="BN2012" s="240"/>
      <c r="BO2012" s="240"/>
      <c r="BP2012" s="240"/>
      <c r="BQ2012" s="240"/>
      <c r="BR2012" s="240"/>
      <c r="BS2012" s="240"/>
      <c r="BT2012" s="240"/>
      <c r="BU2012" s="240"/>
      <c r="BV2012" s="240"/>
      <c r="BW2012" s="240"/>
      <c r="BX2012" s="240"/>
      <c r="BY2012" s="240"/>
      <c r="BZ2012" s="240"/>
      <c r="CA2012" s="240"/>
      <c r="CB2012" s="240"/>
      <c r="CC2012" s="240"/>
      <c r="CD2012" s="240"/>
      <c r="CE2012" s="240"/>
      <c r="CF2012" s="240"/>
      <c r="CG2012" s="240"/>
      <c r="CH2012" s="240"/>
      <c r="CI2012" s="240"/>
      <c r="CJ2012" s="240"/>
      <c r="CK2012" s="240"/>
      <c r="CL2012" s="240"/>
      <c r="CM2012" s="240"/>
      <c r="CN2012" s="240"/>
      <c r="CO2012" s="240"/>
      <c r="CP2012" s="240"/>
      <c r="CQ2012" s="240"/>
      <c r="CR2012" s="240"/>
      <c r="CS2012" s="240"/>
      <c r="CT2012" s="240"/>
      <c r="CU2012" s="240"/>
      <c r="CV2012" s="240"/>
      <c r="CW2012" s="240"/>
      <c r="CX2012" s="240"/>
      <c r="CY2012" s="240"/>
      <c r="CZ2012" s="240"/>
      <c r="DA2012" s="240"/>
      <c r="DB2012" s="240"/>
      <c r="DC2012" s="240"/>
      <c r="DD2012" s="240"/>
      <c r="DE2012" s="240"/>
      <c r="DF2012" s="240"/>
      <c r="DG2012" s="240"/>
      <c r="DH2012" s="240"/>
      <c r="DI2012" s="240"/>
      <c r="DJ2012" s="240"/>
      <c r="DK2012" s="240"/>
      <c r="DL2012" s="240"/>
      <c r="DM2012" s="240"/>
      <c r="DN2012" s="240"/>
      <c r="DO2012" s="240"/>
      <c r="DP2012" s="240"/>
      <c r="DQ2012" s="240"/>
      <c r="DR2012" s="240"/>
      <c r="DS2012" s="240"/>
      <c r="DT2012" s="240"/>
      <c r="DU2012" s="240"/>
      <c r="DV2012" s="240"/>
      <c r="DW2012" s="240"/>
      <c r="DX2012" s="240"/>
      <c r="DY2012" s="240"/>
      <c r="DZ2012" s="240"/>
      <c r="EA2012" s="240"/>
      <c r="EB2012" s="240"/>
      <c r="EC2012" s="240"/>
      <c r="ED2012" s="240"/>
      <c r="EE2012" s="240"/>
      <c r="EF2012" s="240"/>
      <c r="EG2012" s="240"/>
      <c r="EH2012" s="240"/>
      <c r="EI2012" s="240"/>
      <c r="EJ2012" s="240"/>
      <c r="EK2012" s="240"/>
      <c r="EL2012" s="240"/>
      <c r="EM2012" s="240"/>
      <c r="EN2012" s="240"/>
      <c r="EO2012" s="240"/>
      <c r="EP2012" s="240"/>
      <c r="EQ2012" s="240"/>
      <c r="ER2012" s="240"/>
      <c r="ES2012" s="240"/>
      <c r="ET2012" s="240"/>
      <c r="EU2012" s="240"/>
      <c r="EV2012" s="240"/>
      <c r="EW2012" s="240"/>
      <c r="EX2012" s="240"/>
      <c r="EY2012" s="240"/>
      <c r="EZ2012" s="240"/>
      <c r="FA2012" s="240"/>
      <c r="FB2012" s="240"/>
      <c r="FC2012" s="240"/>
      <c r="FD2012" s="240"/>
      <c r="FE2012" s="240"/>
      <c r="FF2012" s="240"/>
      <c r="FG2012" s="240"/>
      <c r="FH2012" s="240"/>
      <c r="FI2012" s="240"/>
      <c r="FJ2012" s="240"/>
      <c r="FK2012" s="240"/>
      <c r="FL2012" s="240"/>
      <c r="FM2012" s="240"/>
      <c r="FN2012" s="240"/>
      <c r="FO2012" s="240"/>
      <c r="FP2012" s="240"/>
      <c r="FQ2012" s="240"/>
      <c r="FR2012" s="240"/>
      <c r="FS2012" s="240"/>
      <c r="FT2012" s="240"/>
      <c r="FU2012" s="240"/>
      <c r="FV2012" s="240"/>
      <c r="FW2012" s="240"/>
      <c r="FX2012" s="240"/>
      <c r="FY2012" s="240"/>
      <c r="FZ2012" s="240"/>
      <c r="GA2012" s="240"/>
      <c r="GB2012" s="240"/>
      <c r="GC2012" s="240"/>
      <c r="GD2012" s="240"/>
      <c r="GE2012" s="240"/>
      <c r="GF2012" s="240"/>
      <c r="GG2012" s="240"/>
      <c r="GH2012" s="240"/>
      <c r="GI2012" s="240"/>
      <c r="GJ2012" s="240"/>
      <c r="GK2012" s="240"/>
      <c r="GL2012" s="240"/>
      <c r="GM2012" s="240"/>
      <c r="GN2012" s="240"/>
      <c r="GO2012" s="240"/>
      <c r="GP2012" s="240"/>
      <c r="GQ2012" s="240"/>
      <c r="GR2012" s="240"/>
      <c r="GS2012" s="240"/>
      <c r="GT2012" s="240"/>
      <c r="GU2012" s="240"/>
      <c r="GV2012" s="240"/>
      <c r="GW2012" s="240"/>
      <c r="GX2012" s="240"/>
      <c r="GY2012" s="240"/>
      <c r="GZ2012" s="240"/>
      <c r="HA2012" s="240"/>
      <c r="HB2012" s="240"/>
      <c r="HC2012" s="240"/>
      <c r="HD2012" s="240"/>
      <c r="HE2012" s="240"/>
      <c r="HF2012" s="240"/>
      <c r="HG2012" s="240"/>
      <c r="HH2012" s="240"/>
      <c r="HI2012" s="240"/>
      <c r="HJ2012" s="240"/>
      <c r="HK2012" s="240"/>
      <c r="HL2012" s="240"/>
      <c r="HM2012" s="240"/>
      <c r="HN2012" s="240"/>
      <c r="HO2012" s="240"/>
      <c r="HP2012" s="240"/>
      <c r="HQ2012" s="240"/>
      <c r="HR2012" s="240"/>
      <c r="HS2012" s="240"/>
      <c r="HT2012" s="240"/>
      <c r="HU2012" s="240"/>
      <c r="HV2012" s="240"/>
      <c r="HW2012" s="240"/>
      <c r="HX2012" s="240"/>
      <c r="HY2012" s="240"/>
      <c r="HZ2012" s="240"/>
      <c r="IA2012" s="240"/>
      <c r="IB2012" s="240"/>
      <c r="IC2012" s="240"/>
      <c r="ID2012" s="240"/>
      <c r="IE2012" s="240"/>
      <c r="IF2012" s="240"/>
      <c r="IG2012" s="240"/>
      <c r="IH2012" s="240"/>
      <c r="II2012" s="240"/>
      <c r="IJ2012" s="240"/>
      <c r="IK2012" s="240"/>
      <c r="IL2012" s="240"/>
      <c r="IM2012" s="240"/>
      <c r="IN2012" s="240"/>
      <c r="IO2012" s="240"/>
      <c r="IP2012" s="240"/>
      <c r="IQ2012" s="240"/>
      <c r="IR2012" s="240"/>
      <c r="IS2012" s="240"/>
      <c r="IT2012" s="240"/>
      <c r="IU2012" s="240"/>
      <c r="IV2012" s="240"/>
      <c r="IW2012" s="240"/>
      <c r="IX2012" s="240"/>
      <c r="IY2012" s="240"/>
      <c r="IZ2012" s="240"/>
      <c r="JA2012" s="240"/>
      <c r="JB2012" s="240"/>
      <c r="JC2012" s="240"/>
    </row>
    <row r="2013" spans="1:263" s="1072" customFormat="1" ht="29.25" x14ac:dyDescent="0.25">
      <c r="A2013" s="363">
        <v>1</v>
      </c>
      <c r="B2013" s="363">
        <v>1</v>
      </c>
      <c r="C2013" s="442" t="s">
        <v>330</v>
      </c>
      <c r="D2013" s="302"/>
      <c r="E2013" s="302"/>
      <c r="F2013" s="2205">
        <f t="shared" si="2228"/>
        <v>2063.8297872340427</v>
      </c>
      <c r="G2013" s="950">
        <f t="shared" si="2228"/>
        <v>515.95744680851067</v>
      </c>
      <c r="H2013" s="950">
        <f t="shared" si="2228"/>
        <v>426.60531914893619</v>
      </c>
      <c r="I2013" s="2384">
        <f t="shared" si="2228"/>
        <v>82.675449447468253</v>
      </c>
      <c r="J2013" s="2887"/>
      <c r="K2013" s="2887"/>
      <c r="L2013" s="2888"/>
      <c r="M2013" s="2888"/>
      <c r="N2013" s="2888"/>
      <c r="O2013" s="2888"/>
      <c r="P2013" s="2888"/>
      <c r="Q2013" s="2888"/>
      <c r="R2013" s="3148">
        <f t="shared" ref="R2013:AB2013" si="2254">R1945</f>
        <v>0</v>
      </c>
      <c r="S2013" s="3148">
        <f t="shared" ref="S2013:T2013" si="2255">S1945</f>
        <v>0</v>
      </c>
      <c r="T2013" s="3148">
        <f t="shared" si="2255"/>
        <v>0</v>
      </c>
      <c r="U2013" s="3148">
        <f t="shared" si="2254"/>
        <v>0</v>
      </c>
      <c r="V2013" s="3148">
        <f t="shared" si="2254"/>
        <v>0</v>
      </c>
      <c r="W2013" s="3149">
        <f t="shared" si="2254"/>
        <v>0</v>
      </c>
      <c r="X2013" s="3148">
        <f t="shared" si="2254"/>
        <v>0</v>
      </c>
      <c r="Y2013" s="3148">
        <f t="shared" si="2254"/>
        <v>0</v>
      </c>
      <c r="Z2013" s="3150">
        <f t="shared" si="2254"/>
        <v>0</v>
      </c>
      <c r="AA2013" s="3150">
        <f t="shared" si="2254"/>
        <v>0</v>
      </c>
      <c r="AB2013" s="3148">
        <f t="shared" si="2254"/>
        <v>0</v>
      </c>
      <c r="AC2013" s="1152">
        <f t="shared" si="2237"/>
        <v>0</v>
      </c>
      <c r="AD2013" s="2955"/>
      <c r="AE2013" s="2583"/>
      <c r="AF2013" s="3340"/>
      <c r="AG2013" s="240"/>
      <c r="AH2013" s="240"/>
      <c r="AI2013" s="240"/>
      <c r="AJ2013" s="240"/>
      <c r="AK2013" s="240"/>
      <c r="AL2013" s="240"/>
      <c r="AM2013" s="240"/>
      <c r="AN2013" s="240"/>
      <c r="AO2013" s="240"/>
      <c r="AP2013" s="240"/>
      <c r="AQ2013" s="240"/>
      <c r="AR2013" s="240"/>
      <c r="AS2013" s="240"/>
      <c r="AT2013" s="240"/>
      <c r="AU2013" s="240"/>
      <c r="AV2013" s="240"/>
      <c r="AW2013" s="240"/>
      <c r="AX2013" s="240"/>
      <c r="AY2013" s="240"/>
      <c r="AZ2013" s="240"/>
      <c r="BA2013" s="240"/>
      <c r="BB2013" s="240"/>
      <c r="BC2013" s="240"/>
      <c r="BD2013" s="240"/>
      <c r="BE2013" s="240"/>
      <c r="BF2013" s="240"/>
      <c r="BG2013" s="240"/>
      <c r="BH2013" s="240"/>
      <c r="BI2013" s="240"/>
      <c r="BJ2013" s="240"/>
      <c r="BK2013" s="240"/>
      <c r="BL2013" s="240"/>
      <c r="BM2013" s="240"/>
      <c r="BN2013" s="240"/>
      <c r="BO2013" s="240"/>
      <c r="BP2013" s="240"/>
      <c r="BQ2013" s="240"/>
      <c r="BR2013" s="240"/>
      <c r="BS2013" s="240"/>
      <c r="BT2013" s="240"/>
      <c r="BU2013" s="240"/>
      <c r="BV2013" s="240"/>
      <c r="BW2013" s="240"/>
      <c r="BX2013" s="240"/>
      <c r="BY2013" s="240"/>
      <c r="BZ2013" s="240"/>
      <c r="CA2013" s="240"/>
      <c r="CB2013" s="240"/>
      <c r="CC2013" s="240"/>
      <c r="CD2013" s="240"/>
      <c r="CE2013" s="240"/>
      <c r="CF2013" s="240"/>
      <c r="CG2013" s="240"/>
      <c r="CH2013" s="240"/>
      <c r="CI2013" s="240"/>
      <c r="CJ2013" s="240"/>
      <c r="CK2013" s="240"/>
      <c r="CL2013" s="240"/>
      <c r="CM2013" s="240"/>
      <c r="CN2013" s="240"/>
      <c r="CO2013" s="240"/>
      <c r="CP2013" s="240"/>
      <c r="CQ2013" s="240"/>
      <c r="CR2013" s="240"/>
      <c r="CS2013" s="240"/>
      <c r="CT2013" s="240"/>
      <c r="CU2013" s="240"/>
      <c r="CV2013" s="240"/>
      <c r="CW2013" s="240"/>
      <c r="CX2013" s="240"/>
      <c r="CY2013" s="240"/>
      <c r="CZ2013" s="240"/>
      <c r="DA2013" s="240"/>
      <c r="DB2013" s="240"/>
      <c r="DC2013" s="240"/>
      <c r="DD2013" s="240"/>
      <c r="DE2013" s="240"/>
      <c r="DF2013" s="240"/>
      <c r="DG2013" s="240"/>
      <c r="DH2013" s="240"/>
      <c r="DI2013" s="240"/>
      <c r="DJ2013" s="240"/>
      <c r="DK2013" s="240"/>
      <c r="DL2013" s="240"/>
      <c r="DM2013" s="240"/>
      <c r="DN2013" s="240"/>
      <c r="DO2013" s="240"/>
      <c r="DP2013" s="240"/>
      <c r="DQ2013" s="240"/>
      <c r="DR2013" s="240"/>
      <c r="DS2013" s="240"/>
      <c r="DT2013" s="240"/>
      <c r="DU2013" s="240"/>
      <c r="DV2013" s="240"/>
      <c r="DW2013" s="240"/>
      <c r="DX2013" s="240"/>
      <c r="DY2013" s="240"/>
      <c r="DZ2013" s="240"/>
      <c r="EA2013" s="240"/>
      <c r="EB2013" s="240"/>
      <c r="EC2013" s="240"/>
      <c r="ED2013" s="240"/>
      <c r="EE2013" s="240"/>
      <c r="EF2013" s="240"/>
      <c r="EG2013" s="240"/>
      <c r="EH2013" s="240"/>
      <c r="EI2013" s="240"/>
      <c r="EJ2013" s="240"/>
      <c r="EK2013" s="240"/>
      <c r="EL2013" s="240"/>
      <c r="EM2013" s="240"/>
      <c r="EN2013" s="240"/>
      <c r="EO2013" s="240"/>
      <c r="EP2013" s="240"/>
      <c r="EQ2013" s="240"/>
      <c r="ER2013" s="240"/>
      <c r="ES2013" s="240"/>
      <c r="ET2013" s="240"/>
      <c r="EU2013" s="240"/>
      <c r="EV2013" s="240"/>
      <c r="EW2013" s="240"/>
      <c r="EX2013" s="240"/>
      <c r="EY2013" s="240"/>
      <c r="EZ2013" s="240"/>
      <c r="FA2013" s="240"/>
      <c r="FB2013" s="240"/>
      <c r="FC2013" s="240"/>
      <c r="FD2013" s="240"/>
      <c r="FE2013" s="240"/>
      <c r="FF2013" s="240"/>
      <c r="FG2013" s="240"/>
      <c r="FH2013" s="240"/>
      <c r="FI2013" s="240"/>
      <c r="FJ2013" s="240"/>
      <c r="FK2013" s="240"/>
      <c r="FL2013" s="240"/>
      <c r="FM2013" s="240"/>
      <c r="FN2013" s="240"/>
      <c r="FO2013" s="240"/>
      <c r="FP2013" s="240"/>
      <c r="FQ2013" s="240"/>
      <c r="FR2013" s="240"/>
      <c r="FS2013" s="240"/>
      <c r="FT2013" s="240"/>
      <c r="FU2013" s="240"/>
      <c r="FV2013" s="240"/>
      <c r="FW2013" s="240"/>
      <c r="FX2013" s="240"/>
      <c r="FY2013" s="240"/>
      <c r="FZ2013" s="240"/>
      <c r="GA2013" s="240"/>
      <c r="GB2013" s="240"/>
      <c r="GC2013" s="240"/>
      <c r="GD2013" s="240"/>
      <c r="GE2013" s="240"/>
      <c r="GF2013" s="240"/>
      <c r="GG2013" s="240"/>
      <c r="GH2013" s="240"/>
      <c r="GI2013" s="240"/>
      <c r="GJ2013" s="240"/>
      <c r="GK2013" s="240"/>
      <c r="GL2013" s="240"/>
      <c r="GM2013" s="240"/>
      <c r="GN2013" s="240"/>
      <c r="GO2013" s="240"/>
      <c r="GP2013" s="240"/>
      <c r="GQ2013" s="240"/>
      <c r="GR2013" s="240"/>
      <c r="GS2013" s="240"/>
      <c r="GT2013" s="240"/>
      <c r="GU2013" s="240"/>
      <c r="GV2013" s="240"/>
      <c r="GW2013" s="240"/>
      <c r="GX2013" s="240"/>
      <c r="GY2013" s="240"/>
      <c r="GZ2013" s="240"/>
      <c r="HA2013" s="240"/>
      <c r="HB2013" s="240"/>
      <c r="HC2013" s="240"/>
      <c r="HD2013" s="240"/>
      <c r="HE2013" s="240"/>
      <c r="HF2013" s="240"/>
      <c r="HG2013" s="240"/>
      <c r="HH2013" s="240"/>
      <c r="HI2013" s="240"/>
      <c r="HJ2013" s="240"/>
      <c r="HK2013" s="240"/>
      <c r="HL2013" s="240"/>
      <c r="HM2013" s="240"/>
      <c r="HN2013" s="240"/>
      <c r="HO2013" s="240"/>
      <c r="HP2013" s="240"/>
      <c r="HQ2013" s="240"/>
      <c r="HR2013" s="240"/>
      <c r="HS2013" s="240"/>
      <c r="HT2013" s="240"/>
      <c r="HU2013" s="240"/>
      <c r="HV2013" s="240"/>
      <c r="HW2013" s="240"/>
      <c r="HX2013" s="240"/>
      <c r="HY2013" s="240"/>
      <c r="HZ2013" s="240"/>
      <c r="IA2013" s="240"/>
      <c r="IB2013" s="240"/>
      <c r="IC2013" s="240"/>
      <c r="ID2013" s="240"/>
      <c r="IE2013" s="240"/>
      <c r="IF2013" s="240"/>
      <c r="IG2013" s="240"/>
      <c r="IH2013" s="240"/>
      <c r="II2013" s="240"/>
      <c r="IJ2013" s="240"/>
      <c r="IK2013" s="240"/>
      <c r="IL2013" s="240"/>
      <c r="IM2013" s="240"/>
      <c r="IN2013" s="240"/>
      <c r="IO2013" s="240"/>
      <c r="IP2013" s="240"/>
      <c r="IQ2013" s="240"/>
      <c r="IR2013" s="240"/>
      <c r="IS2013" s="240"/>
      <c r="IT2013" s="240"/>
      <c r="IU2013" s="240"/>
      <c r="IV2013" s="240"/>
      <c r="IW2013" s="240"/>
      <c r="IX2013" s="240"/>
      <c r="IY2013" s="240"/>
      <c r="IZ2013" s="240"/>
      <c r="JA2013" s="240"/>
      <c r="JB2013" s="240"/>
      <c r="JC2013" s="240"/>
    </row>
    <row r="2014" spans="1:263" s="1072" customFormat="1" x14ac:dyDescent="0.25">
      <c r="A2014" s="363"/>
      <c r="B2014" s="363">
        <v>1</v>
      </c>
      <c r="C2014" s="442" t="s">
        <v>345</v>
      </c>
      <c r="D2014" s="302"/>
      <c r="E2014" s="302"/>
      <c r="F2014" s="2205">
        <f t="shared" si="2228"/>
        <v>0</v>
      </c>
      <c r="G2014" s="950">
        <f t="shared" si="2228"/>
        <v>0</v>
      </c>
      <c r="H2014" s="950">
        <f t="shared" si="2228"/>
        <v>0</v>
      </c>
      <c r="I2014" s="2384">
        <f t="shared" si="2228"/>
        <v>0</v>
      </c>
      <c r="J2014" s="2887"/>
      <c r="K2014" s="2887"/>
      <c r="L2014" s="2888"/>
      <c r="M2014" s="2888"/>
      <c r="N2014" s="2888"/>
      <c r="O2014" s="2888"/>
      <c r="P2014" s="2888"/>
      <c r="Q2014" s="2888"/>
      <c r="R2014" s="3148">
        <f t="shared" ref="R2014:AB2014" si="2256">R1946</f>
        <v>0</v>
      </c>
      <c r="S2014" s="3148">
        <f t="shared" ref="S2014:T2014" si="2257">S1946</f>
        <v>0</v>
      </c>
      <c r="T2014" s="3148">
        <f t="shared" si="2257"/>
        <v>0</v>
      </c>
      <c r="U2014" s="3148">
        <f t="shared" si="2256"/>
        <v>0</v>
      </c>
      <c r="V2014" s="3148">
        <f t="shared" si="2256"/>
        <v>0</v>
      </c>
      <c r="W2014" s="3149">
        <f t="shared" si="2256"/>
        <v>0</v>
      </c>
      <c r="X2014" s="3148">
        <f t="shared" si="2256"/>
        <v>0</v>
      </c>
      <c r="Y2014" s="3148">
        <f t="shared" si="2256"/>
        <v>0</v>
      </c>
      <c r="Z2014" s="3150">
        <f t="shared" si="2256"/>
        <v>0</v>
      </c>
      <c r="AA2014" s="3150">
        <f t="shared" si="2256"/>
        <v>0</v>
      </c>
      <c r="AB2014" s="3148">
        <f t="shared" si="2256"/>
        <v>0</v>
      </c>
      <c r="AC2014" s="1152">
        <f t="shared" si="2237"/>
        <v>0</v>
      </c>
      <c r="AD2014" s="2955"/>
      <c r="AE2014" s="2583"/>
      <c r="AF2014" s="3340"/>
      <c r="AG2014" s="240"/>
      <c r="AH2014" s="240"/>
      <c r="AI2014" s="240"/>
      <c r="AJ2014" s="240"/>
      <c r="AK2014" s="240"/>
      <c r="AL2014" s="240"/>
      <c r="AM2014" s="240"/>
      <c r="AN2014" s="240"/>
      <c r="AO2014" s="240"/>
      <c r="AP2014" s="240"/>
      <c r="AQ2014" s="240"/>
      <c r="AR2014" s="240"/>
      <c r="AS2014" s="240"/>
      <c r="AT2014" s="240"/>
      <c r="AU2014" s="240"/>
      <c r="AV2014" s="240"/>
      <c r="AW2014" s="240"/>
      <c r="AX2014" s="240"/>
      <c r="AY2014" s="240"/>
      <c r="AZ2014" s="240"/>
      <c r="BA2014" s="240"/>
      <c r="BB2014" s="240"/>
      <c r="BC2014" s="240"/>
      <c r="BD2014" s="240"/>
      <c r="BE2014" s="240"/>
      <c r="BF2014" s="240"/>
      <c r="BG2014" s="240"/>
      <c r="BH2014" s="240"/>
      <c r="BI2014" s="240"/>
      <c r="BJ2014" s="240"/>
      <c r="BK2014" s="240"/>
      <c r="BL2014" s="240"/>
      <c r="BM2014" s="240"/>
      <c r="BN2014" s="240"/>
      <c r="BO2014" s="240"/>
      <c r="BP2014" s="240"/>
      <c r="BQ2014" s="240"/>
      <c r="BR2014" s="240"/>
      <c r="BS2014" s="240"/>
      <c r="BT2014" s="240"/>
      <c r="BU2014" s="240"/>
      <c r="BV2014" s="240"/>
      <c r="BW2014" s="240"/>
      <c r="BX2014" s="240"/>
      <c r="BY2014" s="240"/>
      <c r="BZ2014" s="240"/>
      <c r="CA2014" s="240"/>
      <c r="CB2014" s="240"/>
      <c r="CC2014" s="240"/>
      <c r="CD2014" s="240"/>
      <c r="CE2014" s="240"/>
      <c r="CF2014" s="240"/>
      <c r="CG2014" s="240"/>
      <c r="CH2014" s="240"/>
      <c r="CI2014" s="240"/>
      <c r="CJ2014" s="240"/>
      <c r="CK2014" s="240"/>
      <c r="CL2014" s="240"/>
      <c r="CM2014" s="240"/>
      <c r="CN2014" s="240"/>
      <c r="CO2014" s="240"/>
      <c r="CP2014" s="240"/>
      <c r="CQ2014" s="240"/>
      <c r="CR2014" s="240"/>
      <c r="CS2014" s="240"/>
      <c r="CT2014" s="240"/>
      <c r="CU2014" s="240"/>
      <c r="CV2014" s="240"/>
      <c r="CW2014" s="240"/>
      <c r="CX2014" s="240"/>
      <c r="CY2014" s="240"/>
      <c r="CZ2014" s="240"/>
      <c r="DA2014" s="240"/>
      <c r="DB2014" s="240"/>
      <c r="DC2014" s="240"/>
      <c r="DD2014" s="240"/>
      <c r="DE2014" s="240"/>
      <c r="DF2014" s="240"/>
      <c r="DG2014" s="240"/>
      <c r="DH2014" s="240"/>
      <c r="DI2014" s="240"/>
      <c r="DJ2014" s="240"/>
      <c r="DK2014" s="240"/>
      <c r="DL2014" s="240"/>
      <c r="DM2014" s="240"/>
      <c r="DN2014" s="240"/>
      <c r="DO2014" s="240"/>
      <c r="DP2014" s="240"/>
      <c r="DQ2014" s="240"/>
      <c r="DR2014" s="240"/>
      <c r="DS2014" s="240"/>
      <c r="DT2014" s="240"/>
      <c r="DU2014" s="240"/>
      <c r="DV2014" s="240"/>
      <c r="DW2014" s="240"/>
      <c r="DX2014" s="240"/>
      <c r="DY2014" s="240"/>
      <c r="DZ2014" s="240"/>
      <c r="EA2014" s="240"/>
      <c r="EB2014" s="240"/>
      <c r="EC2014" s="240"/>
      <c r="ED2014" s="240"/>
      <c r="EE2014" s="240"/>
      <c r="EF2014" s="240"/>
      <c r="EG2014" s="240"/>
      <c r="EH2014" s="240"/>
      <c r="EI2014" s="240"/>
      <c r="EJ2014" s="240"/>
      <c r="EK2014" s="240"/>
      <c r="EL2014" s="240"/>
      <c r="EM2014" s="240"/>
      <c r="EN2014" s="240"/>
      <c r="EO2014" s="240"/>
      <c r="EP2014" s="240"/>
      <c r="EQ2014" s="240"/>
      <c r="ER2014" s="240"/>
      <c r="ES2014" s="240"/>
      <c r="ET2014" s="240"/>
      <c r="EU2014" s="240"/>
      <c r="EV2014" s="240"/>
      <c r="EW2014" s="240"/>
      <c r="EX2014" s="240"/>
      <c r="EY2014" s="240"/>
      <c r="EZ2014" s="240"/>
      <c r="FA2014" s="240"/>
      <c r="FB2014" s="240"/>
      <c r="FC2014" s="240"/>
      <c r="FD2014" s="240"/>
      <c r="FE2014" s="240"/>
      <c r="FF2014" s="240"/>
      <c r="FG2014" s="240"/>
      <c r="FH2014" s="240"/>
      <c r="FI2014" s="240"/>
      <c r="FJ2014" s="240"/>
      <c r="FK2014" s="240"/>
      <c r="FL2014" s="240"/>
      <c r="FM2014" s="240"/>
      <c r="FN2014" s="240"/>
      <c r="FO2014" s="240"/>
      <c r="FP2014" s="240"/>
      <c r="FQ2014" s="240"/>
      <c r="FR2014" s="240"/>
      <c r="FS2014" s="240"/>
      <c r="FT2014" s="240"/>
      <c r="FU2014" s="240"/>
      <c r="FV2014" s="240"/>
      <c r="FW2014" s="240"/>
      <c r="FX2014" s="240"/>
      <c r="FY2014" s="240"/>
      <c r="FZ2014" s="240"/>
      <c r="GA2014" s="240"/>
      <c r="GB2014" s="240"/>
      <c r="GC2014" s="240"/>
      <c r="GD2014" s="240"/>
      <c r="GE2014" s="240"/>
      <c r="GF2014" s="240"/>
      <c r="GG2014" s="240"/>
      <c r="GH2014" s="240"/>
      <c r="GI2014" s="240"/>
      <c r="GJ2014" s="240"/>
      <c r="GK2014" s="240"/>
      <c r="GL2014" s="240"/>
      <c r="GM2014" s="240"/>
      <c r="GN2014" s="240"/>
      <c r="GO2014" s="240"/>
      <c r="GP2014" s="240"/>
      <c r="GQ2014" s="240"/>
      <c r="GR2014" s="240"/>
      <c r="GS2014" s="240"/>
      <c r="GT2014" s="240"/>
      <c r="GU2014" s="240"/>
      <c r="GV2014" s="240"/>
      <c r="GW2014" s="240"/>
      <c r="GX2014" s="240"/>
      <c r="GY2014" s="240"/>
      <c r="GZ2014" s="240"/>
      <c r="HA2014" s="240"/>
      <c r="HB2014" s="240"/>
      <c r="HC2014" s="240"/>
      <c r="HD2014" s="240"/>
      <c r="HE2014" s="240"/>
      <c r="HF2014" s="240"/>
      <c r="HG2014" s="240"/>
      <c r="HH2014" s="240"/>
      <c r="HI2014" s="240"/>
      <c r="HJ2014" s="240"/>
      <c r="HK2014" s="240"/>
      <c r="HL2014" s="240"/>
      <c r="HM2014" s="240"/>
      <c r="HN2014" s="240"/>
      <c r="HO2014" s="240"/>
      <c r="HP2014" s="240"/>
      <c r="HQ2014" s="240"/>
      <c r="HR2014" s="240"/>
      <c r="HS2014" s="240"/>
      <c r="HT2014" s="240"/>
      <c r="HU2014" s="240"/>
      <c r="HV2014" s="240"/>
      <c r="HW2014" s="240"/>
      <c r="HX2014" s="240"/>
      <c r="HY2014" s="240"/>
      <c r="HZ2014" s="240"/>
      <c r="IA2014" s="240"/>
      <c r="IB2014" s="240"/>
      <c r="IC2014" s="240"/>
      <c r="ID2014" s="240"/>
      <c r="IE2014" s="240"/>
      <c r="IF2014" s="240"/>
      <c r="IG2014" s="240"/>
      <c r="IH2014" s="240"/>
      <c r="II2014" s="240"/>
      <c r="IJ2014" s="240"/>
      <c r="IK2014" s="240"/>
      <c r="IL2014" s="240"/>
      <c r="IM2014" s="240"/>
      <c r="IN2014" s="240"/>
      <c r="IO2014" s="240"/>
      <c r="IP2014" s="240"/>
      <c r="IQ2014" s="240"/>
      <c r="IR2014" s="240"/>
      <c r="IS2014" s="240"/>
      <c r="IT2014" s="240"/>
      <c r="IU2014" s="240"/>
      <c r="IV2014" s="240"/>
      <c r="IW2014" s="240"/>
      <c r="IX2014" s="240"/>
      <c r="IY2014" s="240"/>
      <c r="IZ2014" s="240"/>
      <c r="JA2014" s="240"/>
      <c r="JB2014" s="240"/>
      <c r="JC2014" s="240"/>
    </row>
    <row r="2015" spans="1:263" s="1072" customFormat="1" x14ac:dyDescent="0.25">
      <c r="A2015" s="363"/>
      <c r="B2015" s="363">
        <v>1</v>
      </c>
      <c r="C2015" s="302" t="s">
        <v>346</v>
      </c>
      <c r="D2015" s="302"/>
      <c r="E2015" s="302"/>
      <c r="F2015" s="2205">
        <f t="shared" si="2228"/>
        <v>2063.8297872340427</v>
      </c>
      <c r="G2015" s="2205">
        <f t="shared" si="2228"/>
        <v>515.95744680851067</v>
      </c>
      <c r="H2015" s="2205">
        <f t="shared" si="2228"/>
        <v>426.60531914893619</v>
      </c>
      <c r="I2015" s="2384">
        <f t="shared" si="2228"/>
        <v>82.675449447468253</v>
      </c>
      <c r="J2015" s="2887"/>
      <c r="K2015" s="2887"/>
      <c r="L2015" s="2888"/>
      <c r="M2015" s="2888"/>
      <c r="N2015" s="2888"/>
      <c r="O2015" s="2888"/>
      <c r="P2015" s="2888"/>
      <c r="Q2015" s="2888"/>
      <c r="R2015" s="3148">
        <f t="shared" ref="R2015:AB2015" si="2258">R1947</f>
        <v>0</v>
      </c>
      <c r="S2015" s="3148">
        <f t="shared" ref="S2015:T2015" si="2259">S1947</f>
        <v>0</v>
      </c>
      <c r="T2015" s="3148">
        <f t="shared" si="2259"/>
        <v>0</v>
      </c>
      <c r="U2015" s="3148">
        <f t="shared" si="2258"/>
        <v>0</v>
      </c>
      <c r="V2015" s="3148">
        <f t="shared" si="2258"/>
        <v>0</v>
      </c>
      <c r="W2015" s="3149">
        <f t="shared" si="2258"/>
        <v>0</v>
      </c>
      <c r="X2015" s="3148">
        <f t="shared" si="2258"/>
        <v>0</v>
      </c>
      <c r="Y2015" s="3148">
        <f t="shared" si="2258"/>
        <v>0</v>
      </c>
      <c r="Z2015" s="3150">
        <f t="shared" si="2258"/>
        <v>0</v>
      </c>
      <c r="AA2015" s="3150">
        <f t="shared" si="2258"/>
        <v>0</v>
      </c>
      <c r="AB2015" s="3148">
        <f t="shared" si="2258"/>
        <v>0</v>
      </c>
      <c r="AC2015" s="1180">
        <f t="shared" si="2237"/>
        <v>0</v>
      </c>
      <c r="AD2015" s="2955"/>
      <c r="AE2015" s="2583"/>
      <c r="AF2015" s="3340"/>
      <c r="AG2015" s="240"/>
      <c r="AH2015" s="240"/>
      <c r="AI2015" s="240"/>
      <c r="AJ2015" s="240"/>
      <c r="AK2015" s="240"/>
      <c r="AL2015" s="240"/>
      <c r="AM2015" s="240"/>
      <c r="AN2015" s="240"/>
      <c r="AO2015" s="240"/>
      <c r="AP2015" s="240"/>
      <c r="AQ2015" s="240"/>
      <c r="AR2015" s="240"/>
      <c r="AS2015" s="240"/>
      <c r="AT2015" s="240"/>
      <c r="AU2015" s="240"/>
      <c r="AV2015" s="240"/>
      <c r="AW2015" s="240"/>
      <c r="AX2015" s="240"/>
      <c r="AY2015" s="240"/>
      <c r="AZ2015" s="240"/>
      <c r="BA2015" s="240"/>
      <c r="BB2015" s="240"/>
      <c r="BC2015" s="240"/>
      <c r="BD2015" s="240"/>
      <c r="BE2015" s="240"/>
      <c r="BF2015" s="240"/>
      <c r="BG2015" s="240"/>
      <c r="BH2015" s="240"/>
      <c r="BI2015" s="240"/>
      <c r="BJ2015" s="240"/>
      <c r="BK2015" s="240"/>
      <c r="BL2015" s="240"/>
      <c r="BM2015" s="240"/>
      <c r="BN2015" s="240"/>
      <c r="BO2015" s="240"/>
      <c r="BP2015" s="240"/>
      <c r="BQ2015" s="240"/>
      <c r="BR2015" s="240"/>
      <c r="BS2015" s="240"/>
      <c r="BT2015" s="240"/>
      <c r="BU2015" s="240"/>
      <c r="BV2015" s="240"/>
      <c r="BW2015" s="240"/>
      <c r="BX2015" s="240"/>
      <c r="BY2015" s="240"/>
      <c r="BZ2015" s="240"/>
      <c r="CA2015" s="240"/>
      <c r="CB2015" s="240"/>
      <c r="CC2015" s="240"/>
      <c r="CD2015" s="240"/>
      <c r="CE2015" s="240"/>
      <c r="CF2015" s="240"/>
      <c r="CG2015" s="240"/>
      <c r="CH2015" s="240"/>
      <c r="CI2015" s="240"/>
      <c r="CJ2015" s="240"/>
      <c r="CK2015" s="240"/>
      <c r="CL2015" s="240"/>
      <c r="CM2015" s="240"/>
      <c r="CN2015" s="240"/>
      <c r="CO2015" s="240"/>
      <c r="CP2015" s="240"/>
      <c r="CQ2015" s="240"/>
      <c r="CR2015" s="240"/>
      <c r="CS2015" s="240"/>
      <c r="CT2015" s="240"/>
      <c r="CU2015" s="240"/>
      <c r="CV2015" s="240"/>
      <c r="CW2015" s="240"/>
      <c r="CX2015" s="240"/>
      <c r="CY2015" s="240"/>
      <c r="CZ2015" s="240"/>
      <c r="DA2015" s="240"/>
      <c r="DB2015" s="240"/>
      <c r="DC2015" s="240"/>
      <c r="DD2015" s="240"/>
      <c r="DE2015" s="240"/>
      <c r="DF2015" s="240"/>
      <c r="DG2015" s="240"/>
      <c r="DH2015" s="240"/>
      <c r="DI2015" s="240"/>
      <c r="DJ2015" s="240"/>
      <c r="DK2015" s="240"/>
      <c r="DL2015" s="240"/>
      <c r="DM2015" s="240"/>
      <c r="DN2015" s="240"/>
      <c r="DO2015" s="240"/>
      <c r="DP2015" s="240"/>
      <c r="DQ2015" s="240"/>
      <c r="DR2015" s="240"/>
      <c r="DS2015" s="240"/>
      <c r="DT2015" s="240"/>
      <c r="DU2015" s="240"/>
      <c r="DV2015" s="240"/>
      <c r="DW2015" s="240"/>
      <c r="DX2015" s="240"/>
      <c r="DY2015" s="240"/>
      <c r="DZ2015" s="240"/>
      <c r="EA2015" s="240"/>
      <c r="EB2015" s="240"/>
      <c r="EC2015" s="240"/>
      <c r="ED2015" s="240"/>
      <c r="EE2015" s="240"/>
      <c r="EF2015" s="240"/>
      <c r="EG2015" s="240"/>
      <c r="EH2015" s="240"/>
      <c r="EI2015" s="240"/>
      <c r="EJ2015" s="240"/>
      <c r="EK2015" s="240"/>
      <c r="EL2015" s="240"/>
      <c r="EM2015" s="240"/>
      <c r="EN2015" s="240"/>
      <c r="EO2015" s="240"/>
      <c r="EP2015" s="240"/>
      <c r="EQ2015" s="240"/>
      <c r="ER2015" s="240"/>
      <c r="ES2015" s="240"/>
      <c r="ET2015" s="240"/>
      <c r="EU2015" s="240"/>
      <c r="EV2015" s="240"/>
      <c r="EW2015" s="240"/>
      <c r="EX2015" s="240"/>
      <c r="EY2015" s="240"/>
      <c r="EZ2015" s="240"/>
      <c r="FA2015" s="240"/>
      <c r="FB2015" s="240"/>
      <c r="FC2015" s="240"/>
      <c r="FD2015" s="240"/>
      <c r="FE2015" s="240"/>
      <c r="FF2015" s="240"/>
      <c r="FG2015" s="240"/>
      <c r="FH2015" s="240"/>
      <c r="FI2015" s="240"/>
      <c r="FJ2015" s="240"/>
      <c r="FK2015" s="240"/>
      <c r="FL2015" s="240"/>
      <c r="FM2015" s="240"/>
      <c r="FN2015" s="240"/>
      <c r="FO2015" s="240"/>
      <c r="FP2015" s="240"/>
      <c r="FQ2015" s="240"/>
      <c r="FR2015" s="240"/>
      <c r="FS2015" s="240"/>
      <c r="FT2015" s="240"/>
      <c r="FU2015" s="240"/>
      <c r="FV2015" s="240"/>
      <c r="FW2015" s="240"/>
      <c r="FX2015" s="240"/>
      <c r="FY2015" s="240"/>
      <c r="FZ2015" s="240"/>
      <c r="GA2015" s="240"/>
      <c r="GB2015" s="240"/>
      <c r="GC2015" s="240"/>
      <c r="GD2015" s="240"/>
      <c r="GE2015" s="240"/>
      <c r="GF2015" s="240"/>
      <c r="GG2015" s="240"/>
      <c r="GH2015" s="240"/>
      <c r="GI2015" s="240"/>
      <c r="GJ2015" s="240"/>
      <c r="GK2015" s="240"/>
      <c r="GL2015" s="240"/>
      <c r="GM2015" s="240"/>
      <c r="GN2015" s="240"/>
      <c r="GO2015" s="240"/>
      <c r="GP2015" s="240"/>
      <c r="GQ2015" s="240"/>
      <c r="GR2015" s="240"/>
      <c r="GS2015" s="240"/>
      <c r="GT2015" s="240"/>
      <c r="GU2015" s="240"/>
      <c r="GV2015" s="240"/>
      <c r="GW2015" s="240"/>
      <c r="GX2015" s="240"/>
      <c r="GY2015" s="240"/>
      <c r="GZ2015" s="240"/>
      <c r="HA2015" s="240"/>
      <c r="HB2015" s="240"/>
      <c r="HC2015" s="240"/>
      <c r="HD2015" s="240"/>
      <c r="HE2015" s="240"/>
      <c r="HF2015" s="240"/>
      <c r="HG2015" s="240"/>
      <c r="HH2015" s="240"/>
      <c r="HI2015" s="240"/>
      <c r="HJ2015" s="240"/>
      <c r="HK2015" s="240"/>
      <c r="HL2015" s="240"/>
      <c r="HM2015" s="240"/>
      <c r="HN2015" s="240"/>
      <c r="HO2015" s="240"/>
      <c r="HP2015" s="240"/>
      <c r="HQ2015" s="240"/>
      <c r="HR2015" s="240"/>
      <c r="HS2015" s="240"/>
      <c r="HT2015" s="240"/>
      <c r="HU2015" s="240"/>
      <c r="HV2015" s="240"/>
      <c r="HW2015" s="240"/>
      <c r="HX2015" s="240"/>
      <c r="HY2015" s="240"/>
      <c r="HZ2015" s="240"/>
      <c r="IA2015" s="240"/>
      <c r="IB2015" s="240"/>
      <c r="IC2015" s="240"/>
      <c r="ID2015" s="240"/>
      <c r="IE2015" s="240"/>
      <c r="IF2015" s="240"/>
      <c r="IG2015" s="240"/>
      <c r="IH2015" s="240"/>
      <c r="II2015" s="240"/>
      <c r="IJ2015" s="240"/>
      <c r="IK2015" s="240"/>
      <c r="IL2015" s="240"/>
      <c r="IM2015" s="240"/>
      <c r="IN2015" s="240"/>
      <c r="IO2015" s="240"/>
      <c r="IP2015" s="240"/>
      <c r="IQ2015" s="240"/>
      <c r="IR2015" s="240"/>
      <c r="IS2015" s="240"/>
      <c r="IT2015" s="240"/>
      <c r="IU2015" s="240"/>
      <c r="IV2015" s="240"/>
      <c r="IW2015" s="240"/>
      <c r="IX2015" s="240"/>
      <c r="IY2015" s="240"/>
      <c r="IZ2015" s="240"/>
      <c r="JA2015" s="240"/>
      <c r="JB2015" s="240"/>
      <c r="JC2015" s="240"/>
    </row>
    <row r="2016" spans="1:263" s="1072" customFormat="1" x14ac:dyDescent="0.25">
      <c r="A2016" s="363"/>
      <c r="B2016" s="363">
        <v>1</v>
      </c>
      <c r="C2016" s="447" t="s">
        <v>347</v>
      </c>
      <c r="D2016" s="302"/>
      <c r="E2016" s="302"/>
      <c r="F2016" s="2205">
        <f t="shared" si="2228"/>
        <v>19400</v>
      </c>
      <c r="G2016" s="950">
        <f t="shared" si="2228"/>
        <v>4850</v>
      </c>
      <c r="H2016" s="950">
        <f t="shared" si="2228"/>
        <v>4010.09</v>
      </c>
      <c r="I2016" s="2384">
        <f t="shared" si="2228"/>
        <v>82.682268041237123</v>
      </c>
      <c r="J2016" s="2887"/>
      <c r="K2016" s="2887"/>
      <c r="L2016" s="2888"/>
      <c r="M2016" s="2888"/>
      <c r="N2016" s="2888"/>
      <c r="O2016" s="2888"/>
      <c r="P2016" s="2888"/>
      <c r="Q2016" s="2888"/>
      <c r="R2016" s="3148">
        <f t="shared" ref="R2016:AB2016" si="2260">R1948</f>
        <v>0</v>
      </c>
      <c r="S2016" s="3148">
        <f t="shared" ref="S2016:T2016" si="2261">S1948</f>
        <v>0</v>
      </c>
      <c r="T2016" s="3148">
        <f t="shared" si="2261"/>
        <v>0</v>
      </c>
      <c r="U2016" s="3148">
        <f t="shared" si="2260"/>
        <v>0</v>
      </c>
      <c r="V2016" s="3148">
        <f t="shared" si="2260"/>
        <v>0</v>
      </c>
      <c r="W2016" s="3149">
        <f t="shared" si="2260"/>
        <v>0</v>
      </c>
      <c r="X2016" s="3148">
        <f t="shared" si="2260"/>
        <v>0</v>
      </c>
      <c r="Y2016" s="3148">
        <f t="shared" si="2260"/>
        <v>0</v>
      </c>
      <c r="Z2016" s="3150">
        <f t="shared" si="2260"/>
        <v>0</v>
      </c>
      <c r="AA2016" s="3150">
        <f t="shared" si="2260"/>
        <v>0</v>
      </c>
      <c r="AB2016" s="3148">
        <f t="shared" si="2260"/>
        <v>0</v>
      </c>
      <c r="AC2016" s="1152">
        <f t="shared" si="2237"/>
        <v>0</v>
      </c>
      <c r="AD2016" s="2955"/>
      <c r="AE2016" s="2583"/>
      <c r="AF2016" s="3340"/>
      <c r="AG2016" s="240"/>
      <c r="AH2016" s="240"/>
      <c r="AI2016" s="240"/>
      <c r="AJ2016" s="240"/>
      <c r="AK2016" s="240"/>
      <c r="AL2016" s="240"/>
      <c r="AM2016" s="240"/>
      <c r="AN2016" s="240"/>
      <c r="AO2016" s="240"/>
      <c r="AP2016" s="240"/>
      <c r="AQ2016" s="240"/>
      <c r="AR2016" s="240"/>
      <c r="AS2016" s="240"/>
      <c r="AT2016" s="240"/>
      <c r="AU2016" s="240"/>
      <c r="AV2016" s="240"/>
      <c r="AW2016" s="240"/>
      <c r="AX2016" s="240"/>
      <c r="AY2016" s="240"/>
      <c r="AZ2016" s="240"/>
      <c r="BA2016" s="240"/>
      <c r="BB2016" s="240"/>
      <c r="BC2016" s="240"/>
      <c r="BD2016" s="240"/>
      <c r="BE2016" s="240"/>
      <c r="BF2016" s="240"/>
      <c r="BG2016" s="240"/>
      <c r="BH2016" s="240"/>
      <c r="BI2016" s="240"/>
      <c r="BJ2016" s="240"/>
      <c r="BK2016" s="240"/>
      <c r="BL2016" s="240"/>
      <c r="BM2016" s="240"/>
      <c r="BN2016" s="240"/>
      <c r="BO2016" s="240"/>
      <c r="BP2016" s="240"/>
      <c r="BQ2016" s="240"/>
      <c r="BR2016" s="240"/>
      <c r="BS2016" s="240"/>
      <c r="BT2016" s="240"/>
      <c r="BU2016" s="240"/>
      <c r="BV2016" s="240"/>
      <c r="BW2016" s="240"/>
      <c r="BX2016" s="240"/>
      <c r="BY2016" s="240"/>
      <c r="BZ2016" s="240"/>
      <c r="CA2016" s="240"/>
      <c r="CB2016" s="240"/>
      <c r="CC2016" s="240"/>
      <c r="CD2016" s="240"/>
      <c r="CE2016" s="240"/>
      <c r="CF2016" s="240"/>
      <c r="CG2016" s="240"/>
      <c r="CH2016" s="240"/>
      <c r="CI2016" s="240"/>
      <c r="CJ2016" s="240"/>
      <c r="CK2016" s="240"/>
      <c r="CL2016" s="240"/>
      <c r="CM2016" s="240"/>
      <c r="CN2016" s="240"/>
      <c r="CO2016" s="240"/>
      <c r="CP2016" s="240"/>
      <c r="CQ2016" s="240"/>
      <c r="CR2016" s="240"/>
      <c r="CS2016" s="240"/>
      <c r="CT2016" s="240"/>
      <c r="CU2016" s="240"/>
      <c r="CV2016" s="240"/>
      <c r="CW2016" s="240"/>
      <c r="CX2016" s="240"/>
      <c r="CY2016" s="240"/>
      <c r="CZ2016" s="240"/>
      <c r="DA2016" s="240"/>
      <c r="DB2016" s="240"/>
      <c r="DC2016" s="240"/>
      <c r="DD2016" s="240"/>
      <c r="DE2016" s="240"/>
      <c r="DF2016" s="240"/>
      <c r="DG2016" s="240"/>
      <c r="DH2016" s="240"/>
      <c r="DI2016" s="240"/>
      <c r="DJ2016" s="240"/>
      <c r="DK2016" s="240"/>
      <c r="DL2016" s="240"/>
      <c r="DM2016" s="240"/>
      <c r="DN2016" s="240"/>
      <c r="DO2016" s="240"/>
      <c r="DP2016" s="240"/>
      <c r="DQ2016" s="240"/>
      <c r="DR2016" s="240"/>
      <c r="DS2016" s="240"/>
      <c r="DT2016" s="240"/>
      <c r="DU2016" s="240"/>
      <c r="DV2016" s="240"/>
      <c r="DW2016" s="240"/>
      <c r="DX2016" s="240"/>
      <c r="DY2016" s="240"/>
      <c r="DZ2016" s="240"/>
      <c r="EA2016" s="240"/>
      <c r="EB2016" s="240"/>
      <c r="EC2016" s="240"/>
      <c r="ED2016" s="240"/>
      <c r="EE2016" s="240"/>
      <c r="EF2016" s="240"/>
      <c r="EG2016" s="240"/>
      <c r="EH2016" s="240"/>
      <c r="EI2016" s="240"/>
      <c r="EJ2016" s="240"/>
      <c r="EK2016" s="240"/>
      <c r="EL2016" s="240"/>
      <c r="EM2016" s="240"/>
      <c r="EN2016" s="240"/>
      <c r="EO2016" s="240"/>
      <c r="EP2016" s="240"/>
      <c r="EQ2016" s="240"/>
      <c r="ER2016" s="240"/>
      <c r="ES2016" s="240"/>
      <c r="ET2016" s="240"/>
      <c r="EU2016" s="240"/>
      <c r="EV2016" s="240"/>
      <c r="EW2016" s="240"/>
      <c r="EX2016" s="240"/>
      <c r="EY2016" s="240"/>
      <c r="EZ2016" s="240"/>
      <c r="FA2016" s="240"/>
      <c r="FB2016" s="240"/>
      <c r="FC2016" s="240"/>
      <c r="FD2016" s="240"/>
      <c r="FE2016" s="240"/>
      <c r="FF2016" s="240"/>
      <c r="FG2016" s="240"/>
      <c r="FH2016" s="240"/>
      <c r="FI2016" s="240"/>
      <c r="FJ2016" s="240"/>
      <c r="FK2016" s="240"/>
      <c r="FL2016" s="240"/>
      <c r="FM2016" s="240"/>
      <c r="FN2016" s="240"/>
      <c r="FO2016" s="240"/>
      <c r="FP2016" s="240"/>
      <c r="FQ2016" s="240"/>
      <c r="FR2016" s="240"/>
      <c r="FS2016" s="240"/>
      <c r="FT2016" s="240"/>
      <c r="FU2016" s="240"/>
      <c r="FV2016" s="240"/>
      <c r="FW2016" s="240"/>
      <c r="FX2016" s="240"/>
      <c r="FY2016" s="240"/>
      <c r="FZ2016" s="240"/>
      <c r="GA2016" s="240"/>
      <c r="GB2016" s="240"/>
      <c r="GC2016" s="240"/>
      <c r="GD2016" s="240"/>
      <c r="GE2016" s="240"/>
      <c r="GF2016" s="240"/>
      <c r="GG2016" s="240"/>
      <c r="GH2016" s="240"/>
      <c r="GI2016" s="240"/>
      <c r="GJ2016" s="240"/>
      <c r="GK2016" s="240"/>
      <c r="GL2016" s="240"/>
      <c r="GM2016" s="240"/>
      <c r="GN2016" s="240"/>
      <c r="GO2016" s="240"/>
      <c r="GP2016" s="240"/>
      <c r="GQ2016" s="240"/>
      <c r="GR2016" s="240"/>
      <c r="GS2016" s="240"/>
      <c r="GT2016" s="240"/>
      <c r="GU2016" s="240"/>
      <c r="GV2016" s="240"/>
      <c r="GW2016" s="240"/>
      <c r="GX2016" s="240"/>
      <c r="GY2016" s="240"/>
      <c r="GZ2016" s="240"/>
      <c r="HA2016" s="240"/>
      <c r="HB2016" s="240"/>
      <c r="HC2016" s="240"/>
      <c r="HD2016" s="240"/>
      <c r="HE2016" s="240"/>
      <c r="HF2016" s="240"/>
      <c r="HG2016" s="240"/>
      <c r="HH2016" s="240"/>
      <c r="HI2016" s="240"/>
      <c r="HJ2016" s="240"/>
      <c r="HK2016" s="240"/>
      <c r="HL2016" s="240"/>
      <c r="HM2016" s="240"/>
      <c r="HN2016" s="240"/>
      <c r="HO2016" s="240"/>
      <c r="HP2016" s="240"/>
      <c r="HQ2016" s="240"/>
      <c r="HR2016" s="240"/>
      <c r="HS2016" s="240"/>
      <c r="HT2016" s="240"/>
      <c r="HU2016" s="240"/>
      <c r="HV2016" s="240"/>
      <c r="HW2016" s="240"/>
      <c r="HX2016" s="240"/>
      <c r="HY2016" s="240"/>
      <c r="HZ2016" s="240"/>
      <c r="IA2016" s="240"/>
      <c r="IB2016" s="240"/>
      <c r="IC2016" s="240"/>
      <c r="ID2016" s="240"/>
      <c r="IE2016" s="240"/>
      <c r="IF2016" s="240"/>
      <c r="IG2016" s="240"/>
      <c r="IH2016" s="240"/>
      <c r="II2016" s="240"/>
      <c r="IJ2016" s="240"/>
      <c r="IK2016" s="240"/>
      <c r="IL2016" s="240"/>
      <c r="IM2016" s="240"/>
      <c r="IN2016" s="240"/>
      <c r="IO2016" s="240"/>
      <c r="IP2016" s="240"/>
      <c r="IQ2016" s="240"/>
      <c r="IR2016" s="240"/>
      <c r="IS2016" s="240"/>
      <c r="IT2016" s="240"/>
      <c r="IU2016" s="240"/>
      <c r="IV2016" s="240"/>
      <c r="IW2016" s="240"/>
      <c r="IX2016" s="240"/>
      <c r="IY2016" s="240"/>
      <c r="IZ2016" s="240"/>
      <c r="JA2016" s="240"/>
      <c r="JB2016" s="240"/>
      <c r="JC2016" s="240"/>
    </row>
    <row r="2017" spans="1:263" s="1072" customFormat="1" ht="29.25" x14ac:dyDescent="0.25">
      <c r="A2017" s="363"/>
      <c r="B2017" s="363">
        <v>1</v>
      </c>
      <c r="C2017" s="442" t="s">
        <v>323</v>
      </c>
      <c r="D2017" s="302"/>
      <c r="E2017" s="302"/>
      <c r="F2017" s="2205">
        <f t="shared" si="2228"/>
        <v>4506</v>
      </c>
      <c r="G2017" s="950">
        <f t="shared" si="2228"/>
        <v>1126.5</v>
      </c>
      <c r="H2017" s="950">
        <f t="shared" si="2228"/>
        <v>950</v>
      </c>
      <c r="I2017" s="2384">
        <f t="shared" si="2228"/>
        <v>84.332001775410561</v>
      </c>
      <c r="J2017" s="2887"/>
      <c r="K2017" s="2887"/>
      <c r="L2017" s="2888"/>
      <c r="M2017" s="2888"/>
      <c r="N2017" s="2888"/>
      <c r="O2017" s="2888"/>
      <c r="P2017" s="2888"/>
      <c r="Q2017" s="2888"/>
      <c r="R2017" s="3148">
        <f t="shared" ref="R2017:AB2017" si="2262">R1949</f>
        <v>0</v>
      </c>
      <c r="S2017" s="3148">
        <f t="shared" ref="S2017:T2017" si="2263">S1949</f>
        <v>0</v>
      </c>
      <c r="T2017" s="3148">
        <f t="shared" si="2263"/>
        <v>0</v>
      </c>
      <c r="U2017" s="3148">
        <f t="shared" si="2262"/>
        <v>0</v>
      </c>
      <c r="V2017" s="3148">
        <f t="shared" si="2262"/>
        <v>0</v>
      </c>
      <c r="W2017" s="3149">
        <f t="shared" si="2262"/>
        <v>0</v>
      </c>
      <c r="X2017" s="3148">
        <f t="shared" si="2262"/>
        <v>0</v>
      </c>
      <c r="Y2017" s="3148">
        <f t="shared" si="2262"/>
        <v>0</v>
      </c>
      <c r="Z2017" s="3150">
        <f t="shared" si="2262"/>
        <v>0</v>
      </c>
      <c r="AA2017" s="3150">
        <f t="shared" si="2262"/>
        <v>0</v>
      </c>
      <c r="AB2017" s="3148">
        <f t="shared" si="2262"/>
        <v>0</v>
      </c>
      <c r="AC2017" s="1152">
        <f t="shared" si="2237"/>
        <v>0</v>
      </c>
      <c r="AD2017" s="2955"/>
      <c r="AE2017" s="2583"/>
      <c r="AF2017" s="3340"/>
      <c r="AG2017" s="240"/>
      <c r="AH2017" s="240"/>
      <c r="AI2017" s="240"/>
      <c r="AJ2017" s="240"/>
      <c r="AK2017" s="240"/>
      <c r="AL2017" s="240"/>
      <c r="AM2017" s="240"/>
      <c r="AN2017" s="240"/>
      <c r="AO2017" s="240"/>
      <c r="AP2017" s="240"/>
      <c r="AQ2017" s="240"/>
      <c r="AR2017" s="240"/>
      <c r="AS2017" s="240"/>
      <c r="AT2017" s="240"/>
      <c r="AU2017" s="240"/>
      <c r="AV2017" s="240"/>
      <c r="AW2017" s="240"/>
      <c r="AX2017" s="240"/>
      <c r="AY2017" s="240"/>
      <c r="AZ2017" s="240"/>
      <c r="BA2017" s="240"/>
      <c r="BB2017" s="240"/>
      <c r="BC2017" s="240"/>
      <c r="BD2017" s="240"/>
      <c r="BE2017" s="240"/>
      <c r="BF2017" s="240"/>
      <c r="BG2017" s="240"/>
      <c r="BH2017" s="240"/>
      <c r="BI2017" s="240"/>
      <c r="BJ2017" s="240"/>
      <c r="BK2017" s="240"/>
      <c r="BL2017" s="240"/>
      <c r="BM2017" s="240"/>
      <c r="BN2017" s="240"/>
      <c r="BO2017" s="240"/>
      <c r="BP2017" s="240"/>
      <c r="BQ2017" s="240"/>
      <c r="BR2017" s="240"/>
      <c r="BS2017" s="240"/>
      <c r="BT2017" s="240"/>
      <c r="BU2017" s="240"/>
      <c r="BV2017" s="240"/>
      <c r="BW2017" s="240"/>
      <c r="BX2017" s="240"/>
      <c r="BY2017" s="240"/>
      <c r="BZ2017" s="240"/>
      <c r="CA2017" s="240"/>
      <c r="CB2017" s="240"/>
      <c r="CC2017" s="240"/>
      <c r="CD2017" s="240"/>
      <c r="CE2017" s="240"/>
      <c r="CF2017" s="240"/>
      <c r="CG2017" s="240"/>
      <c r="CH2017" s="240"/>
      <c r="CI2017" s="240"/>
      <c r="CJ2017" s="240"/>
      <c r="CK2017" s="240"/>
      <c r="CL2017" s="240"/>
      <c r="CM2017" s="240"/>
      <c r="CN2017" s="240"/>
      <c r="CO2017" s="240"/>
      <c r="CP2017" s="240"/>
      <c r="CQ2017" s="240"/>
      <c r="CR2017" s="240"/>
      <c r="CS2017" s="240"/>
      <c r="CT2017" s="240"/>
      <c r="CU2017" s="240"/>
      <c r="CV2017" s="240"/>
      <c r="CW2017" s="240"/>
      <c r="CX2017" s="240"/>
      <c r="CY2017" s="240"/>
      <c r="CZ2017" s="240"/>
      <c r="DA2017" s="240"/>
      <c r="DB2017" s="240"/>
      <c r="DC2017" s="240"/>
      <c r="DD2017" s="240"/>
      <c r="DE2017" s="240"/>
      <c r="DF2017" s="240"/>
      <c r="DG2017" s="240"/>
      <c r="DH2017" s="240"/>
      <c r="DI2017" s="240"/>
      <c r="DJ2017" s="240"/>
      <c r="DK2017" s="240"/>
      <c r="DL2017" s="240"/>
      <c r="DM2017" s="240"/>
      <c r="DN2017" s="240"/>
      <c r="DO2017" s="240"/>
      <c r="DP2017" s="240"/>
      <c r="DQ2017" s="240"/>
      <c r="DR2017" s="240"/>
      <c r="DS2017" s="240"/>
      <c r="DT2017" s="240"/>
      <c r="DU2017" s="240"/>
      <c r="DV2017" s="240"/>
      <c r="DW2017" s="240"/>
      <c r="DX2017" s="240"/>
      <c r="DY2017" s="240"/>
      <c r="DZ2017" s="240"/>
      <c r="EA2017" s="240"/>
      <c r="EB2017" s="240"/>
      <c r="EC2017" s="240"/>
      <c r="ED2017" s="240"/>
      <c r="EE2017" s="240"/>
      <c r="EF2017" s="240"/>
      <c r="EG2017" s="240"/>
      <c r="EH2017" s="240"/>
      <c r="EI2017" s="240"/>
      <c r="EJ2017" s="240"/>
      <c r="EK2017" s="240"/>
      <c r="EL2017" s="240"/>
      <c r="EM2017" s="240"/>
      <c r="EN2017" s="240"/>
      <c r="EO2017" s="240"/>
      <c r="EP2017" s="240"/>
      <c r="EQ2017" s="240"/>
      <c r="ER2017" s="240"/>
      <c r="ES2017" s="240"/>
      <c r="ET2017" s="240"/>
      <c r="EU2017" s="240"/>
      <c r="EV2017" s="240"/>
      <c r="EW2017" s="240"/>
      <c r="EX2017" s="240"/>
      <c r="EY2017" s="240"/>
      <c r="EZ2017" s="240"/>
      <c r="FA2017" s="240"/>
      <c r="FB2017" s="240"/>
      <c r="FC2017" s="240"/>
      <c r="FD2017" s="240"/>
      <c r="FE2017" s="240"/>
      <c r="FF2017" s="240"/>
      <c r="FG2017" s="240"/>
      <c r="FH2017" s="240"/>
      <c r="FI2017" s="240"/>
      <c r="FJ2017" s="240"/>
      <c r="FK2017" s="240"/>
      <c r="FL2017" s="240"/>
      <c r="FM2017" s="240"/>
      <c r="FN2017" s="240"/>
      <c r="FO2017" s="240"/>
      <c r="FP2017" s="240"/>
      <c r="FQ2017" s="240"/>
      <c r="FR2017" s="240"/>
      <c r="FS2017" s="240"/>
      <c r="FT2017" s="240"/>
      <c r="FU2017" s="240"/>
      <c r="FV2017" s="240"/>
      <c r="FW2017" s="240"/>
      <c r="FX2017" s="240"/>
      <c r="FY2017" s="240"/>
      <c r="FZ2017" s="240"/>
      <c r="GA2017" s="240"/>
      <c r="GB2017" s="240"/>
      <c r="GC2017" s="240"/>
      <c r="GD2017" s="240"/>
      <c r="GE2017" s="240"/>
      <c r="GF2017" s="240"/>
      <c r="GG2017" s="240"/>
      <c r="GH2017" s="240"/>
      <c r="GI2017" s="240"/>
      <c r="GJ2017" s="240"/>
      <c r="GK2017" s="240"/>
      <c r="GL2017" s="240"/>
      <c r="GM2017" s="240"/>
      <c r="GN2017" s="240"/>
      <c r="GO2017" s="240"/>
      <c r="GP2017" s="240"/>
      <c r="GQ2017" s="240"/>
      <c r="GR2017" s="240"/>
      <c r="GS2017" s="240"/>
      <c r="GT2017" s="240"/>
      <c r="GU2017" s="240"/>
      <c r="GV2017" s="240"/>
      <c r="GW2017" s="240"/>
      <c r="GX2017" s="240"/>
      <c r="GY2017" s="240"/>
      <c r="GZ2017" s="240"/>
      <c r="HA2017" s="240"/>
      <c r="HB2017" s="240"/>
      <c r="HC2017" s="240"/>
      <c r="HD2017" s="240"/>
      <c r="HE2017" s="240"/>
      <c r="HF2017" s="240"/>
      <c r="HG2017" s="240"/>
      <c r="HH2017" s="240"/>
      <c r="HI2017" s="240"/>
      <c r="HJ2017" s="240"/>
      <c r="HK2017" s="240"/>
      <c r="HL2017" s="240"/>
      <c r="HM2017" s="240"/>
      <c r="HN2017" s="240"/>
      <c r="HO2017" s="240"/>
      <c r="HP2017" s="240"/>
      <c r="HQ2017" s="240"/>
      <c r="HR2017" s="240"/>
      <c r="HS2017" s="240"/>
      <c r="HT2017" s="240"/>
      <c r="HU2017" s="240"/>
      <c r="HV2017" s="240"/>
      <c r="HW2017" s="240"/>
      <c r="HX2017" s="240"/>
      <c r="HY2017" s="240"/>
      <c r="HZ2017" s="240"/>
      <c r="IA2017" s="240"/>
      <c r="IB2017" s="240"/>
      <c r="IC2017" s="240"/>
      <c r="ID2017" s="240"/>
      <c r="IE2017" s="240"/>
      <c r="IF2017" s="240"/>
      <c r="IG2017" s="240"/>
      <c r="IH2017" s="240"/>
      <c r="II2017" s="240"/>
      <c r="IJ2017" s="240"/>
      <c r="IK2017" s="240"/>
      <c r="IL2017" s="240"/>
      <c r="IM2017" s="240"/>
      <c r="IN2017" s="240"/>
      <c r="IO2017" s="240"/>
      <c r="IP2017" s="240"/>
      <c r="IQ2017" s="240"/>
      <c r="IR2017" s="240"/>
      <c r="IS2017" s="240"/>
      <c r="IT2017" s="240"/>
      <c r="IU2017" s="240"/>
      <c r="IV2017" s="240"/>
      <c r="IW2017" s="240"/>
      <c r="IX2017" s="240"/>
      <c r="IY2017" s="240"/>
      <c r="IZ2017" s="240"/>
      <c r="JA2017" s="240"/>
      <c r="JB2017" s="240"/>
      <c r="JC2017" s="240"/>
    </row>
    <row r="2018" spans="1:263" s="1072" customFormat="1" ht="30" x14ac:dyDescent="0.25">
      <c r="A2018" s="363"/>
      <c r="B2018" s="363">
        <v>1</v>
      </c>
      <c r="C2018" s="303" t="s">
        <v>197</v>
      </c>
      <c r="D2018" s="302"/>
      <c r="E2018" s="302"/>
      <c r="F2018" s="2205">
        <f t="shared" si="2228"/>
        <v>0</v>
      </c>
      <c r="G2018" s="950">
        <f t="shared" si="2228"/>
        <v>0</v>
      </c>
      <c r="H2018" s="950">
        <f t="shared" si="2228"/>
        <v>0</v>
      </c>
      <c r="I2018" s="2384">
        <f t="shared" si="2228"/>
        <v>0</v>
      </c>
      <c r="J2018" s="2887"/>
      <c r="K2018" s="2887"/>
      <c r="L2018" s="2888"/>
      <c r="M2018" s="2888"/>
      <c r="N2018" s="2888"/>
      <c r="O2018" s="2888"/>
      <c r="P2018" s="2888"/>
      <c r="Q2018" s="2888"/>
      <c r="R2018" s="3148">
        <f t="shared" ref="R2018:AB2018" si="2264">R1950</f>
        <v>0</v>
      </c>
      <c r="S2018" s="3148">
        <f t="shared" ref="S2018:T2018" si="2265">S1950</f>
        <v>0</v>
      </c>
      <c r="T2018" s="3148">
        <f t="shared" si="2265"/>
        <v>0</v>
      </c>
      <c r="U2018" s="3148">
        <f t="shared" si="2264"/>
        <v>0</v>
      </c>
      <c r="V2018" s="3148">
        <f t="shared" si="2264"/>
        <v>0</v>
      </c>
      <c r="W2018" s="3149">
        <f t="shared" si="2264"/>
        <v>0</v>
      </c>
      <c r="X2018" s="3148">
        <f t="shared" si="2264"/>
        <v>0</v>
      </c>
      <c r="Y2018" s="3148">
        <f t="shared" si="2264"/>
        <v>0</v>
      </c>
      <c r="Z2018" s="3150">
        <f t="shared" si="2264"/>
        <v>0</v>
      </c>
      <c r="AA2018" s="3150">
        <f t="shared" si="2264"/>
        <v>0</v>
      </c>
      <c r="AB2018" s="3148">
        <f t="shared" si="2264"/>
        <v>0</v>
      </c>
      <c r="AC2018" s="1152">
        <f t="shared" si="2237"/>
        <v>0</v>
      </c>
      <c r="AD2018" s="2955"/>
      <c r="AE2018" s="2583"/>
      <c r="AF2018" s="3340"/>
      <c r="AG2018" s="240"/>
      <c r="AH2018" s="240"/>
      <c r="AI2018" s="240"/>
      <c r="AJ2018" s="240"/>
      <c r="AK2018" s="240"/>
      <c r="AL2018" s="240"/>
      <c r="AM2018" s="240"/>
      <c r="AN2018" s="240"/>
      <c r="AO2018" s="240"/>
      <c r="AP2018" s="240"/>
      <c r="AQ2018" s="240"/>
      <c r="AR2018" s="240"/>
      <c r="AS2018" s="240"/>
      <c r="AT2018" s="240"/>
      <c r="AU2018" s="240"/>
      <c r="AV2018" s="240"/>
      <c r="AW2018" s="240"/>
      <c r="AX2018" s="240"/>
      <c r="AY2018" s="240"/>
      <c r="AZ2018" s="240"/>
      <c r="BA2018" s="240"/>
      <c r="BB2018" s="240"/>
      <c r="BC2018" s="240"/>
      <c r="BD2018" s="240"/>
      <c r="BE2018" s="240"/>
      <c r="BF2018" s="240"/>
      <c r="BG2018" s="240"/>
      <c r="BH2018" s="240"/>
      <c r="BI2018" s="240"/>
      <c r="BJ2018" s="240"/>
      <c r="BK2018" s="240"/>
      <c r="BL2018" s="240"/>
      <c r="BM2018" s="240"/>
      <c r="BN2018" s="240"/>
      <c r="BO2018" s="240"/>
      <c r="BP2018" s="240"/>
      <c r="BQ2018" s="240"/>
      <c r="BR2018" s="240"/>
      <c r="BS2018" s="240"/>
      <c r="BT2018" s="240"/>
      <c r="BU2018" s="240"/>
      <c r="BV2018" s="240"/>
      <c r="BW2018" s="240"/>
      <c r="BX2018" s="240"/>
      <c r="BY2018" s="240"/>
      <c r="BZ2018" s="240"/>
      <c r="CA2018" s="240"/>
      <c r="CB2018" s="240"/>
      <c r="CC2018" s="240"/>
      <c r="CD2018" s="240"/>
      <c r="CE2018" s="240"/>
      <c r="CF2018" s="240"/>
      <c r="CG2018" s="240"/>
      <c r="CH2018" s="240"/>
      <c r="CI2018" s="240"/>
      <c r="CJ2018" s="240"/>
      <c r="CK2018" s="240"/>
      <c r="CL2018" s="240"/>
      <c r="CM2018" s="240"/>
      <c r="CN2018" s="240"/>
      <c r="CO2018" s="240"/>
      <c r="CP2018" s="240"/>
      <c r="CQ2018" s="240"/>
      <c r="CR2018" s="240"/>
      <c r="CS2018" s="240"/>
      <c r="CT2018" s="240"/>
      <c r="CU2018" s="240"/>
      <c r="CV2018" s="240"/>
      <c r="CW2018" s="240"/>
      <c r="CX2018" s="240"/>
      <c r="CY2018" s="240"/>
      <c r="CZ2018" s="240"/>
      <c r="DA2018" s="240"/>
      <c r="DB2018" s="240"/>
      <c r="DC2018" s="240"/>
      <c r="DD2018" s="240"/>
      <c r="DE2018" s="240"/>
      <c r="DF2018" s="240"/>
      <c r="DG2018" s="240"/>
      <c r="DH2018" s="240"/>
      <c r="DI2018" s="240"/>
      <c r="DJ2018" s="240"/>
      <c r="DK2018" s="240"/>
      <c r="DL2018" s="240"/>
      <c r="DM2018" s="240"/>
      <c r="DN2018" s="240"/>
      <c r="DO2018" s="240"/>
      <c r="DP2018" s="240"/>
      <c r="DQ2018" s="240"/>
      <c r="DR2018" s="240"/>
      <c r="DS2018" s="240"/>
      <c r="DT2018" s="240"/>
      <c r="DU2018" s="240"/>
      <c r="DV2018" s="240"/>
      <c r="DW2018" s="240"/>
      <c r="DX2018" s="240"/>
      <c r="DY2018" s="240"/>
      <c r="DZ2018" s="240"/>
      <c r="EA2018" s="240"/>
      <c r="EB2018" s="240"/>
      <c r="EC2018" s="240"/>
      <c r="ED2018" s="240"/>
      <c r="EE2018" s="240"/>
      <c r="EF2018" s="240"/>
      <c r="EG2018" s="240"/>
      <c r="EH2018" s="240"/>
      <c r="EI2018" s="240"/>
      <c r="EJ2018" s="240"/>
      <c r="EK2018" s="240"/>
      <c r="EL2018" s="240"/>
      <c r="EM2018" s="240"/>
      <c r="EN2018" s="240"/>
      <c r="EO2018" s="240"/>
      <c r="EP2018" s="240"/>
      <c r="EQ2018" s="240"/>
      <c r="ER2018" s="240"/>
      <c r="ES2018" s="240"/>
      <c r="ET2018" s="240"/>
      <c r="EU2018" s="240"/>
      <c r="EV2018" s="240"/>
      <c r="EW2018" s="240"/>
      <c r="EX2018" s="240"/>
      <c r="EY2018" s="240"/>
      <c r="EZ2018" s="240"/>
      <c r="FA2018" s="240"/>
      <c r="FB2018" s="240"/>
      <c r="FC2018" s="240"/>
      <c r="FD2018" s="240"/>
      <c r="FE2018" s="240"/>
      <c r="FF2018" s="240"/>
      <c r="FG2018" s="240"/>
      <c r="FH2018" s="240"/>
      <c r="FI2018" s="240"/>
      <c r="FJ2018" s="240"/>
      <c r="FK2018" s="240"/>
      <c r="FL2018" s="240"/>
      <c r="FM2018" s="240"/>
      <c r="FN2018" s="240"/>
      <c r="FO2018" s="240"/>
      <c r="FP2018" s="240"/>
      <c r="FQ2018" s="240"/>
      <c r="FR2018" s="240"/>
      <c r="FS2018" s="240"/>
      <c r="FT2018" s="240"/>
      <c r="FU2018" s="240"/>
      <c r="FV2018" s="240"/>
      <c r="FW2018" s="240"/>
      <c r="FX2018" s="240"/>
      <c r="FY2018" s="240"/>
      <c r="FZ2018" s="240"/>
      <c r="GA2018" s="240"/>
      <c r="GB2018" s="240"/>
      <c r="GC2018" s="240"/>
      <c r="GD2018" s="240"/>
      <c r="GE2018" s="240"/>
      <c r="GF2018" s="240"/>
      <c r="GG2018" s="240"/>
      <c r="GH2018" s="240"/>
      <c r="GI2018" s="240"/>
      <c r="GJ2018" s="240"/>
      <c r="GK2018" s="240"/>
      <c r="GL2018" s="240"/>
      <c r="GM2018" s="240"/>
      <c r="GN2018" s="240"/>
      <c r="GO2018" s="240"/>
      <c r="GP2018" s="240"/>
      <c r="GQ2018" s="240"/>
      <c r="GR2018" s="240"/>
      <c r="GS2018" s="240"/>
      <c r="GT2018" s="240"/>
      <c r="GU2018" s="240"/>
      <c r="GV2018" s="240"/>
      <c r="GW2018" s="240"/>
      <c r="GX2018" s="240"/>
      <c r="GY2018" s="240"/>
      <c r="GZ2018" s="240"/>
      <c r="HA2018" s="240"/>
      <c r="HB2018" s="240"/>
      <c r="HC2018" s="240"/>
      <c r="HD2018" s="240"/>
      <c r="HE2018" s="240"/>
      <c r="HF2018" s="240"/>
      <c r="HG2018" s="240"/>
      <c r="HH2018" s="240"/>
      <c r="HI2018" s="240"/>
      <c r="HJ2018" s="240"/>
      <c r="HK2018" s="240"/>
      <c r="HL2018" s="240"/>
      <c r="HM2018" s="240"/>
      <c r="HN2018" s="240"/>
      <c r="HO2018" s="240"/>
      <c r="HP2018" s="240"/>
      <c r="HQ2018" s="240"/>
      <c r="HR2018" s="240"/>
      <c r="HS2018" s="240"/>
      <c r="HT2018" s="240"/>
      <c r="HU2018" s="240"/>
      <c r="HV2018" s="240"/>
      <c r="HW2018" s="240"/>
      <c r="HX2018" s="240"/>
      <c r="HY2018" s="240"/>
      <c r="HZ2018" s="240"/>
      <c r="IA2018" s="240"/>
      <c r="IB2018" s="240"/>
      <c r="IC2018" s="240"/>
      <c r="ID2018" s="240"/>
      <c r="IE2018" s="240"/>
      <c r="IF2018" s="240"/>
      <c r="IG2018" s="240"/>
      <c r="IH2018" s="240"/>
      <c r="II2018" s="240"/>
      <c r="IJ2018" s="240"/>
      <c r="IK2018" s="240"/>
      <c r="IL2018" s="240"/>
      <c r="IM2018" s="240"/>
      <c r="IN2018" s="240"/>
      <c r="IO2018" s="240"/>
      <c r="IP2018" s="240"/>
      <c r="IQ2018" s="240"/>
      <c r="IR2018" s="240"/>
      <c r="IS2018" s="240"/>
      <c r="IT2018" s="240"/>
      <c r="IU2018" s="240"/>
      <c r="IV2018" s="240"/>
      <c r="IW2018" s="240"/>
      <c r="IX2018" s="240"/>
      <c r="IY2018" s="240"/>
      <c r="IZ2018" s="240"/>
      <c r="JA2018" s="240"/>
      <c r="JB2018" s="240"/>
      <c r="JC2018" s="240"/>
    </row>
    <row r="2019" spans="1:263" s="1072" customFormat="1" ht="72" x14ac:dyDescent="0.25">
      <c r="A2019" s="363"/>
      <c r="B2019" s="363">
        <v>1</v>
      </c>
      <c r="C2019" s="442" t="s">
        <v>331</v>
      </c>
      <c r="D2019" s="2400"/>
      <c r="E2019" s="302"/>
      <c r="F2019" s="2205">
        <f t="shared" si="2228"/>
        <v>1900</v>
      </c>
      <c r="G2019" s="950">
        <f t="shared" si="2228"/>
        <v>475</v>
      </c>
      <c r="H2019" s="950">
        <f t="shared" si="2228"/>
        <v>455</v>
      </c>
      <c r="I2019" s="2384">
        <f t="shared" si="2228"/>
        <v>95.78947368421052</v>
      </c>
      <c r="J2019" s="2887"/>
      <c r="K2019" s="2887"/>
      <c r="L2019" s="2888"/>
      <c r="M2019" s="2888"/>
      <c r="N2019" s="2888"/>
      <c r="O2019" s="2888"/>
      <c r="P2019" s="2888"/>
      <c r="Q2019" s="2888"/>
      <c r="R2019" s="3148">
        <f t="shared" ref="R2019:AB2019" si="2266">R1951</f>
        <v>0</v>
      </c>
      <c r="S2019" s="3148">
        <f t="shared" ref="S2019:T2019" si="2267">S1951</f>
        <v>0</v>
      </c>
      <c r="T2019" s="3148">
        <f t="shared" si="2267"/>
        <v>0</v>
      </c>
      <c r="U2019" s="3148">
        <f t="shared" si="2266"/>
        <v>0</v>
      </c>
      <c r="V2019" s="3148">
        <f t="shared" si="2266"/>
        <v>0</v>
      </c>
      <c r="W2019" s="3149">
        <f t="shared" si="2266"/>
        <v>0</v>
      </c>
      <c r="X2019" s="3148">
        <f t="shared" si="2266"/>
        <v>0</v>
      </c>
      <c r="Y2019" s="3148">
        <f t="shared" si="2266"/>
        <v>0</v>
      </c>
      <c r="Z2019" s="3148">
        <f t="shared" si="2266"/>
        <v>0</v>
      </c>
      <c r="AA2019" s="3148">
        <f t="shared" si="2266"/>
        <v>0</v>
      </c>
      <c r="AB2019" s="3148">
        <f t="shared" si="2266"/>
        <v>0</v>
      </c>
      <c r="AC2019" s="1152">
        <f t="shared" si="2237"/>
        <v>0</v>
      </c>
      <c r="AD2019" s="2955">
        <f>AD1950</f>
        <v>0</v>
      </c>
      <c r="AE2019" s="2583"/>
      <c r="AF2019" s="3340"/>
      <c r="AG2019" s="240"/>
      <c r="AH2019" s="240"/>
      <c r="AI2019" s="240"/>
      <c r="AJ2019" s="240"/>
      <c r="AK2019" s="240"/>
      <c r="AL2019" s="240"/>
      <c r="AM2019" s="240"/>
      <c r="AN2019" s="240"/>
      <c r="AO2019" s="240"/>
      <c r="AP2019" s="240"/>
      <c r="AQ2019" s="240"/>
      <c r="AR2019" s="240"/>
      <c r="AS2019" s="240"/>
      <c r="AT2019" s="240"/>
      <c r="AU2019" s="240"/>
      <c r="AV2019" s="240"/>
      <c r="AW2019" s="240"/>
      <c r="AX2019" s="240"/>
      <c r="AY2019" s="240"/>
      <c r="AZ2019" s="240"/>
      <c r="BA2019" s="240"/>
      <c r="BB2019" s="240"/>
      <c r="BC2019" s="240"/>
      <c r="BD2019" s="240"/>
      <c r="BE2019" s="240"/>
      <c r="BF2019" s="240"/>
      <c r="BG2019" s="240"/>
      <c r="BH2019" s="240"/>
      <c r="BI2019" s="240"/>
      <c r="BJ2019" s="240"/>
      <c r="BK2019" s="240"/>
      <c r="BL2019" s="240"/>
      <c r="BM2019" s="240"/>
      <c r="BN2019" s="240"/>
      <c r="BO2019" s="240"/>
      <c r="BP2019" s="240"/>
      <c r="BQ2019" s="240"/>
      <c r="BR2019" s="240"/>
      <c r="BS2019" s="240"/>
      <c r="BT2019" s="240"/>
      <c r="BU2019" s="240"/>
      <c r="BV2019" s="240"/>
      <c r="BW2019" s="240"/>
      <c r="BX2019" s="240"/>
      <c r="BY2019" s="240"/>
      <c r="BZ2019" s="240"/>
      <c r="CA2019" s="240"/>
      <c r="CB2019" s="240"/>
      <c r="CC2019" s="240"/>
      <c r="CD2019" s="240"/>
      <c r="CE2019" s="240"/>
      <c r="CF2019" s="240"/>
      <c r="CG2019" s="240"/>
      <c r="CH2019" s="240"/>
      <c r="CI2019" s="240"/>
      <c r="CJ2019" s="240"/>
      <c r="CK2019" s="240"/>
      <c r="CL2019" s="240"/>
      <c r="CM2019" s="240"/>
      <c r="CN2019" s="240"/>
      <c r="CO2019" s="240"/>
      <c r="CP2019" s="240"/>
      <c r="CQ2019" s="240"/>
      <c r="CR2019" s="240"/>
      <c r="CS2019" s="240"/>
      <c r="CT2019" s="240"/>
      <c r="CU2019" s="240"/>
      <c r="CV2019" s="240"/>
      <c r="CW2019" s="240"/>
      <c r="CX2019" s="240"/>
      <c r="CY2019" s="240"/>
      <c r="CZ2019" s="240"/>
      <c r="DA2019" s="240"/>
      <c r="DB2019" s="240"/>
      <c r="DC2019" s="240"/>
      <c r="DD2019" s="240"/>
      <c r="DE2019" s="240"/>
      <c r="DF2019" s="240"/>
      <c r="DG2019" s="240"/>
      <c r="DH2019" s="240"/>
      <c r="DI2019" s="240"/>
      <c r="DJ2019" s="240"/>
      <c r="DK2019" s="240"/>
      <c r="DL2019" s="240"/>
      <c r="DM2019" s="240"/>
      <c r="DN2019" s="240"/>
      <c r="DO2019" s="240"/>
      <c r="DP2019" s="240"/>
      <c r="DQ2019" s="240"/>
      <c r="DR2019" s="240"/>
      <c r="DS2019" s="240"/>
      <c r="DT2019" s="240"/>
      <c r="DU2019" s="240"/>
      <c r="DV2019" s="240"/>
      <c r="DW2019" s="240"/>
      <c r="DX2019" s="240"/>
      <c r="DY2019" s="240"/>
      <c r="DZ2019" s="240"/>
      <c r="EA2019" s="240"/>
      <c r="EB2019" s="240"/>
      <c r="EC2019" s="240"/>
      <c r="ED2019" s="240"/>
      <c r="EE2019" s="240"/>
      <c r="EF2019" s="240"/>
      <c r="EG2019" s="240"/>
      <c r="EH2019" s="240"/>
      <c r="EI2019" s="240"/>
      <c r="EJ2019" s="240"/>
      <c r="EK2019" s="240"/>
      <c r="EL2019" s="240"/>
      <c r="EM2019" s="240"/>
      <c r="EN2019" s="240"/>
      <c r="EO2019" s="240"/>
      <c r="EP2019" s="240"/>
      <c r="EQ2019" s="240"/>
      <c r="ER2019" s="240"/>
      <c r="ES2019" s="240"/>
      <c r="ET2019" s="240"/>
      <c r="EU2019" s="240"/>
      <c r="EV2019" s="240"/>
      <c r="EW2019" s="240"/>
      <c r="EX2019" s="240"/>
      <c r="EY2019" s="240"/>
      <c r="EZ2019" s="240"/>
      <c r="FA2019" s="240"/>
      <c r="FB2019" s="240"/>
      <c r="FC2019" s="240"/>
      <c r="FD2019" s="240"/>
      <c r="FE2019" s="240"/>
      <c r="FF2019" s="240"/>
      <c r="FG2019" s="240"/>
      <c r="FH2019" s="240"/>
      <c r="FI2019" s="240"/>
      <c r="FJ2019" s="240"/>
      <c r="FK2019" s="240"/>
      <c r="FL2019" s="240"/>
      <c r="FM2019" s="240"/>
      <c r="FN2019" s="240"/>
      <c r="FO2019" s="240"/>
      <c r="FP2019" s="240"/>
      <c r="FQ2019" s="240"/>
      <c r="FR2019" s="240"/>
      <c r="FS2019" s="240"/>
      <c r="FT2019" s="240"/>
      <c r="FU2019" s="240"/>
      <c r="FV2019" s="240"/>
      <c r="FW2019" s="240"/>
      <c r="FX2019" s="240"/>
      <c r="FY2019" s="240"/>
      <c r="FZ2019" s="240"/>
      <c r="GA2019" s="240"/>
      <c r="GB2019" s="240"/>
      <c r="GC2019" s="240"/>
      <c r="GD2019" s="240"/>
      <c r="GE2019" s="240"/>
      <c r="GF2019" s="240"/>
      <c r="GG2019" s="240"/>
      <c r="GH2019" s="240"/>
      <c r="GI2019" s="240"/>
      <c r="GJ2019" s="240"/>
      <c r="GK2019" s="240"/>
      <c r="GL2019" s="240"/>
      <c r="GM2019" s="240"/>
      <c r="GN2019" s="240"/>
      <c r="GO2019" s="240"/>
      <c r="GP2019" s="240"/>
      <c r="GQ2019" s="240"/>
      <c r="GR2019" s="240"/>
      <c r="GS2019" s="240"/>
      <c r="GT2019" s="240"/>
      <c r="GU2019" s="240"/>
      <c r="GV2019" s="240"/>
      <c r="GW2019" s="240"/>
      <c r="GX2019" s="240"/>
      <c r="GY2019" s="240"/>
      <c r="GZ2019" s="240"/>
      <c r="HA2019" s="240"/>
      <c r="HB2019" s="240"/>
      <c r="HC2019" s="240"/>
      <c r="HD2019" s="240"/>
      <c r="HE2019" s="240"/>
      <c r="HF2019" s="240"/>
      <c r="HG2019" s="240"/>
      <c r="HH2019" s="240"/>
      <c r="HI2019" s="240"/>
      <c r="HJ2019" s="240"/>
      <c r="HK2019" s="240"/>
      <c r="HL2019" s="240"/>
      <c r="HM2019" s="240"/>
      <c r="HN2019" s="240"/>
      <c r="HO2019" s="240"/>
      <c r="HP2019" s="240"/>
      <c r="HQ2019" s="240"/>
      <c r="HR2019" s="240"/>
      <c r="HS2019" s="240"/>
      <c r="HT2019" s="240"/>
      <c r="HU2019" s="240"/>
      <c r="HV2019" s="240"/>
      <c r="HW2019" s="240"/>
      <c r="HX2019" s="240"/>
      <c r="HY2019" s="240"/>
      <c r="HZ2019" s="240"/>
      <c r="IA2019" s="240"/>
      <c r="IB2019" s="240"/>
      <c r="IC2019" s="240"/>
      <c r="ID2019" s="240"/>
      <c r="IE2019" s="240"/>
      <c r="IF2019" s="240"/>
      <c r="IG2019" s="240"/>
      <c r="IH2019" s="240"/>
      <c r="II2019" s="240"/>
      <c r="IJ2019" s="240"/>
      <c r="IK2019" s="240"/>
      <c r="IL2019" s="240"/>
      <c r="IM2019" s="240"/>
      <c r="IN2019" s="240"/>
      <c r="IO2019" s="240"/>
      <c r="IP2019" s="240"/>
      <c r="IQ2019" s="240"/>
      <c r="IR2019" s="240"/>
      <c r="IS2019" s="240"/>
      <c r="IT2019" s="240"/>
      <c r="IU2019" s="240"/>
      <c r="IV2019" s="240"/>
      <c r="IW2019" s="240"/>
      <c r="IX2019" s="240"/>
      <c r="IY2019" s="240"/>
      <c r="IZ2019" s="240"/>
      <c r="JA2019" s="240"/>
      <c r="JB2019" s="240"/>
      <c r="JC2019" s="240"/>
    </row>
    <row r="2020" spans="1:263" s="1072" customFormat="1" x14ac:dyDescent="0.25">
      <c r="A2020" s="363"/>
      <c r="B2020" s="363">
        <v>1</v>
      </c>
      <c r="C2020" s="749" t="s">
        <v>228</v>
      </c>
      <c r="D2020" s="301"/>
      <c r="E2020" s="302"/>
      <c r="F2020" s="2205">
        <f t="shared" si="2228"/>
        <v>900</v>
      </c>
      <c r="G2020" s="950">
        <f t="shared" si="2228"/>
        <v>225</v>
      </c>
      <c r="H2020" s="950">
        <f t="shared" si="2228"/>
        <v>310</v>
      </c>
      <c r="I2020" s="2384">
        <f t="shared" si="2228"/>
        <v>137.77777777777777</v>
      </c>
      <c r="J2020" s="2887"/>
      <c r="K2020" s="2887"/>
      <c r="L2020" s="2888"/>
      <c r="M2020" s="2888"/>
      <c r="N2020" s="2888"/>
      <c r="O2020" s="2888"/>
      <c r="P2020" s="2888"/>
      <c r="Q2020" s="2888"/>
      <c r="R2020" s="3148">
        <f t="shared" ref="R2020:AB2020" si="2268">R1952</f>
        <v>1121.6030000000001</v>
      </c>
      <c r="S2020" s="3148">
        <f t="shared" ref="S2020:T2020" si="2269">S1952</f>
        <v>1121.6030000000001</v>
      </c>
      <c r="T2020" s="3148">
        <f t="shared" si="2269"/>
        <v>1121.6030000000001</v>
      </c>
      <c r="U2020" s="3148">
        <f t="shared" si="2268"/>
        <v>280.40075000000002</v>
      </c>
      <c r="V2020" s="3148">
        <f t="shared" si="2268"/>
        <v>358.91001</v>
      </c>
      <c r="W2020" s="3149">
        <f t="shared" si="2268"/>
        <v>0</v>
      </c>
      <c r="X2020" s="3148">
        <f t="shared" si="2268"/>
        <v>0</v>
      </c>
      <c r="Y2020" s="3148">
        <f t="shared" si="2268"/>
        <v>78.509259999999983</v>
      </c>
      <c r="Z2020" s="3150">
        <f t="shared" si="2268"/>
        <v>0</v>
      </c>
      <c r="AA2020" s="3150">
        <f t="shared" si="2268"/>
        <v>0</v>
      </c>
      <c r="AB2020" s="3148">
        <f t="shared" si="2268"/>
        <v>358.91001</v>
      </c>
      <c r="AC2020" s="1152">
        <f t="shared" si="2237"/>
        <v>0</v>
      </c>
      <c r="AD2020" s="2955">
        <f>AD1952</f>
        <v>0</v>
      </c>
      <c r="AE2020" s="2583"/>
      <c r="AF2020" s="3340"/>
      <c r="AG2020" s="240"/>
      <c r="AH2020" s="240"/>
      <c r="AI2020" s="240"/>
      <c r="AJ2020" s="240"/>
      <c r="AK2020" s="240"/>
      <c r="AL2020" s="240"/>
      <c r="AM2020" s="240"/>
      <c r="AN2020" s="240"/>
      <c r="AO2020" s="240"/>
      <c r="AP2020" s="240"/>
      <c r="AQ2020" s="240"/>
      <c r="AR2020" s="240"/>
      <c r="AS2020" s="240"/>
      <c r="AT2020" s="240"/>
      <c r="AU2020" s="240"/>
      <c r="AV2020" s="240"/>
      <c r="AW2020" s="240"/>
      <c r="AX2020" s="240"/>
      <c r="AY2020" s="240"/>
      <c r="AZ2020" s="240"/>
      <c r="BA2020" s="240"/>
      <c r="BB2020" s="240"/>
      <c r="BC2020" s="240"/>
      <c r="BD2020" s="240"/>
      <c r="BE2020" s="240"/>
      <c r="BF2020" s="240"/>
      <c r="BG2020" s="240"/>
      <c r="BH2020" s="240"/>
      <c r="BI2020" s="240"/>
      <c r="BJ2020" s="240"/>
      <c r="BK2020" s="240"/>
      <c r="BL2020" s="240"/>
      <c r="BM2020" s="240"/>
      <c r="BN2020" s="240"/>
      <c r="BO2020" s="240"/>
      <c r="BP2020" s="240"/>
      <c r="BQ2020" s="240"/>
      <c r="BR2020" s="240"/>
      <c r="BS2020" s="240"/>
      <c r="BT2020" s="240"/>
      <c r="BU2020" s="240"/>
      <c r="BV2020" s="240"/>
      <c r="BW2020" s="240"/>
      <c r="BX2020" s="240"/>
      <c r="BY2020" s="240"/>
      <c r="BZ2020" s="240"/>
      <c r="CA2020" s="240"/>
      <c r="CB2020" s="240"/>
      <c r="CC2020" s="240"/>
      <c r="CD2020" s="240"/>
      <c r="CE2020" s="240"/>
      <c r="CF2020" s="240"/>
      <c r="CG2020" s="240"/>
      <c r="CH2020" s="240"/>
      <c r="CI2020" s="240"/>
      <c r="CJ2020" s="240"/>
      <c r="CK2020" s="240"/>
      <c r="CL2020" s="240"/>
      <c r="CM2020" s="240"/>
      <c r="CN2020" s="240"/>
      <c r="CO2020" s="240"/>
      <c r="CP2020" s="240"/>
      <c r="CQ2020" s="240"/>
      <c r="CR2020" s="240"/>
      <c r="CS2020" s="240"/>
      <c r="CT2020" s="240"/>
      <c r="CU2020" s="240"/>
      <c r="CV2020" s="240"/>
      <c r="CW2020" s="240"/>
      <c r="CX2020" s="240"/>
      <c r="CY2020" s="240"/>
      <c r="CZ2020" s="240"/>
      <c r="DA2020" s="240"/>
      <c r="DB2020" s="240"/>
      <c r="DC2020" s="240"/>
      <c r="DD2020" s="240"/>
      <c r="DE2020" s="240"/>
      <c r="DF2020" s="240"/>
      <c r="DG2020" s="240"/>
      <c r="DH2020" s="240"/>
      <c r="DI2020" s="240"/>
      <c r="DJ2020" s="240"/>
      <c r="DK2020" s="240"/>
      <c r="DL2020" s="240"/>
      <c r="DM2020" s="240"/>
      <c r="DN2020" s="240"/>
      <c r="DO2020" s="240"/>
      <c r="DP2020" s="240"/>
      <c r="DQ2020" s="240"/>
      <c r="DR2020" s="240"/>
      <c r="DS2020" s="240"/>
      <c r="DT2020" s="240"/>
      <c r="DU2020" s="240"/>
      <c r="DV2020" s="240"/>
      <c r="DW2020" s="240"/>
      <c r="DX2020" s="240"/>
      <c r="DY2020" s="240"/>
      <c r="DZ2020" s="240"/>
      <c r="EA2020" s="240"/>
      <c r="EB2020" s="240"/>
      <c r="EC2020" s="240"/>
      <c r="ED2020" s="240"/>
      <c r="EE2020" s="240"/>
      <c r="EF2020" s="240"/>
      <c r="EG2020" s="240"/>
      <c r="EH2020" s="240"/>
      <c r="EI2020" s="240"/>
      <c r="EJ2020" s="240"/>
      <c r="EK2020" s="240"/>
      <c r="EL2020" s="240"/>
      <c r="EM2020" s="240"/>
      <c r="EN2020" s="240"/>
      <c r="EO2020" s="240"/>
      <c r="EP2020" s="240"/>
      <c r="EQ2020" s="240"/>
      <c r="ER2020" s="240"/>
      <c r="ES2020" s="240"/>
      <c r="ET2020" s="240"/>
      <c r="EU2020" s="240"/>
      <c r="EV2020" s="240"/>
      <c r="EW2020" s="240"/>
      <c r="EX2020" s="240"/>
      <c r="EY2020" s="240"/>
      <c r="EZ2020" s="240"/>
      <c r="FA2020" s="240"/>
      <c r="FB2020" s="240"/>
      <c r="FC2020" s="240"/>
      <c r="FD2020" s="240"/>
      <c r="FE2020" s="240"/>
      <c r="FF2020" s="240"/>
      <c r="FG2020" s="240"/>
      <c r="FH2020" s="240"/>
      <c r="FI2020" s="240"/>
      <c r="FJ2020" s="240"/>
      <c r="FK2020" s="240"/>
      <c r="FL2020" s="240"/>
      <c r="FM2020" s="240"/>
      <c r="FN2020" s="240"/>
      <c r="FO2020" s="240"/>
      <c r="FP2020" s="240"/>
      <c r="FQ2020" s="240"/>
      <c r="FR2020" s="240"/>
      <c r="FS2020" s="240"/>
      <c r="FT2020" s="240"/>
      <c r="FU2020" s="240"/>
      <c r="FV2020" s="240"/>
      <c r="FW2020" s="240"/>
      <c r="FX2020" s="240"/>
      <c r="FY2020" s="240"/>
      <c r="FZ2020" s="240"/>
      <c r="GA2020" s="240"/>
      <c r="GB2020" s="240"/>
      <c r="GC2020" s="240"/>
      <c r="GD2020" s="240"/>
      <c r="GE2020" s="240"/>
      <c r="GF2020" s="240"/>
      <c r="GG2020" s="240"/>
      <c r="GH2020" s="240"/>
      <c r="GI2020" s="240"/>
      <c r="GJ2020" s="240"/>
      <c r="GK2020" s="240"/>
      <c r="GL2020" s="240"/>
      <c r="GM2020" s="240"/>
      <c r="GN2020" s="240"/>
      <c r="GO2020" s="240"/>
      <c r="GP2020" s="240"/>
      <c r="GQ2020" s="240"/>
      <c r="GR2020" s="240"/>
      <c r="GS2020" s="240"/>
      <c r="GT2020" s="240"/>
      <c r="GU2020" s="240"/>
      <c r="GV2020" s="240"/>
      <c r="GW2020" s="240"/>
      <c r="GX2020" s="240"/>
      <c r="GY2020" s="240"/>
      <c r="GZ2020" s="240"/>
      <c r="HA2020" s="240"/>
      <c r="HB2020" s="240"/>
      <c r="HC2020" s="240"/>
      <c r="HD2020" s="240"/>
      <c r="HE2020" s="240"/>
      <c r="HF2020" s="240"/>
      <c r="HG2020" s="240"/>
      <c r="HH2020" s="240"/>
      <c r="HI2020" s="240"/>
      <c r="HJ2020" s="240"/>
      <c r="HK2020" s="240"/>
      <c r="HL2020" s="240"/>
      <c r="HM2020" s="240"/>
      <c r="HN2020" s="240"/>
      <c r="HO2020" s="240"/>
      <c r="HP2020" s="240"/>
      <c r="HQ2020" s="240"/>
      <c r="HR2020" s="240"/>
      <c r="HS2020" s="240"/>
      <c r="HT2020" s="240"/>
      <c r="HU2020" s="240"/>
      <c r="HV2020" s="240"/>
      <c r="HW2020" s="240"/>
      <c r="HX2020" s="240"/>
      <c r="HY2020" s="240"/>
      <c r="HZ2020" s="240"/>
      <c r="IA2020" s="240"/>
      <c r="IB2020" s="240"/>
      <c r="IC2020" s="240"/>
      <c r="ID2020" s="240"/>
      <c r="IE2020" s="240"/>
      <c r="IF2020" s="240"/>
      <c r="IG2020" s="240"/>
      <c r="IH2020" s="240"/>
      <c r="II2020" s="240"/>
      <c r="IJ2020" s="240"/>
      <c r="IK2020" s="240"/>
      <c r="IL2020" s="240"/>
      <c r="IM2020" s="240"/>
      <c r="IN2020" s="240"/>
      <c r="IO2020" s="240"/>
      <c r="IP2020" s="240"/>
      <c r="IQ2020" s="240"/>
      <c r="IR2020" s="240"/>
      <c r="IS2020" s="240"/>
      <c r="IT2020" s="240"/>
      <c r="IU2020" s="240"/>
      <c r="IV2020" s="240"/>
      <c r="IW2020" s="240"/>
      <c r="IX2020" s="240"/>
      <c r="IY2020" s="240"/>
      <c r="IZ2020" s="240"/>
      <c r="JA2020" s="240"/>
      <c r="JB2020" s="240"/>
      <c r="JC2020" s="240"/>
    </row>
    <row r="2021" spans="1:263" s="1072" customFormat="1" ht="57.75" x14ac:dyDescent="0.25">
      <c r="A2021" s="363"/>
      <c r="B2021" s="363"/>
      <c r="C2021" s="774" t="s">
        <v>543</v>
      </c>
      <c r="D2021" s="301"/>
      <c r="E2021" s="302"/>
      <c r="F2021" s="2205">
        <f t="shared" ref="F2021:I2026" si="2270">F1956</f>
        <v>7981</v>
      </c>
      <c r="G2021" s="950">
        <f t="shared" si="2270"/>
        <v>1995.25</v>
      </c>
      <c r="H2021" s="950">
        <f t="shared" si="2270"/>
        <v>933</v>
      </c>
      <c r="I2021" s="2384">
        <f t="shared" si="2270"/>
        <v>46.761057511590025</v>
      </c>
      <c r="J2021" s="2887"/>
      <c r="K2021" s="2887"/>
      <c r="L2021" s="2888"/>
      <c r="M2021" s="2888"/>
      <c r="N2021" s="2888"/>
      <c r="O2021" s="2888"/>
      <c r="P2021" s="2888"/>
      <c r="Q2021" s="2888"/>
      <c r="R2021" s="3148">
        <f t="shared" ref="R2021:AB2021" si="2271">R1956</f>
        <v>0</v>
      </c>
      <c r="S2021" s="3148">
        <f t="shared" ref="S2021:T2021" si="2272">S1956</f>
        <v>0</v>
      </c>
      <c r="T2021" s="3148">
        <f t="shared" si="2272"/>
        <v>0</v>
      </c>
      <c r="U2021" s="3148">
        <f t="shared" si="2271"/>
        <v>0</v>
      </c>
      <c r="V2021" s="3148">
        <f t="shared" si="2271"/>
        <v>0</v>
      </c>
      <c r="W2021" s="3149">
        <f t="shared" si="2271"/>
        <v>0</v>
      </c>
      <c r="X2021" s="3148">
        <f t="shared" si="2271"/>
        <v>0</v>
      </c>
      <c r="Y2021" s="3148">
        <f t="shared" si="2271"/>
        <v>0</v>
      </c>
      <c r="Z2021" s="3150">
        <f t="shared" si="2271"/>
        <v>0</v>
      </c>
      <c r="AA2021" s="3150">
        <f t="shared" si="2271"/>
        <v>0</v>
      </c>
      <c r="AB2021" s="3148">
        <f t="shared" si="2271"/>
        <v>0</v>
      </c>
      <c r="AC2021" s="1152"/>
      <c r="AD2021" s="2955"/>
      <c r="AE2021" s="2583"/>
      <c r="AF2021" s="3340"/>
      <c r="AG2021" s="240"/>
      <c r="AH2021" s="240"/>
      <c r="AI2021" s="240"/>
      <c r="AJ2021" s="240"/>
      <c r="AK2021" s="240"/>
      <c r="AL2021" s="240"/>
      <c r="AM2021" s="240"/>
      <c r="AN2021" s="240"/>
      <c r="AO2021" s="240"/>
      <c r="AP2021" s="240"/>
      <c r="AQ2021" s="240"/>
      <c r="AR2021" s="240"/>
      <c r="AS2021" s="240"/>
      <c r="AT2021" s="240"/>
      <c r="AU2021" s="240"/>
      <c r="AV2021" s="240"/>
      <c r="AW2021" s="240"/>
      <c r="AX2021" s="240"/>
      <c r="AY2021" s="240"/>
      <c r="AZ2021" s="240"/>
      <c r="BA2021" s="240"/>
      <c r="BB2021" s="240"/>
      <c r="BC2021" s="240"/>
      <c r="BD2021" s="240"/>
      <c r="BE2021" s="240"/>
      <c r="BF2021" s="240"/>
      <c r="BG2021" s="240"/>
      <c r="BH2021" s="240"/>
      <c r="BI2021" s="240"/>
      <c r="BJ2021" s="240"/>
      <c r="BK2021" s="240"/>
      <c r="BL2021" s="240"/>
      <c r="BM2021" s="240"/>
      <c r="BN2021" s="240"/>
      <c r="BO2021" s="240"/>
      <c r="BP2021" s="240"/>
      <c r="BQ2021" s="240"/>
      <c r="BR2021" s="240"/>
      <c r="BS2021" s="240"/>
      <c r="BT2021" s="240"/>
      <c r="BU2021" s="240"/>
      <c r="BV2021" s="240"/>
      <c r="BW2021" s="240"/>
      <c r="BX2021" s="240"/>
      <c r="BY2021" s="240"/>
      <c r="BZ2021" s="240"/>
      <c r="CA2021" s="240"/>
      <c r="CB2021" s="240"/>
      <c r="CC2021" s="240"/>
      <c r="CD2021" s="240"/>
      <c r="CE2021" s="240"/>
      <c r="CF2021" s="240"/>
      <c r="CG2021" s="240"/>
      <c r="CH2021" s="240"/>
      <c r="CI2021" s="240"/>
      <c r="CJ2021" s="240"/>
      <c r="CK2021" s="240"/>
      <c r="CL2021" s="240"/>
      <c r="CM2021" s="240"/>
      <c r="CN2021" s="240"/>
      <c r="CO2021" s="240"/>
      <c r="CP2021" s="240"/>
      <c r="CQ2021" s="240"/>
      <c r="CR2021" s="240"/>
      <c r="CS2021" s="240"/>
      <c r="CT2021" s="240"/>
      <c r="CU2021" s="240"/>
      <c r="CV2021" s="240"/>
      <c r="CW2021" s="240"/>
      <c r="CX2021" s="240"/>
      <c r="CY2021" s="240"/>
      <c r="CZ2021" s="240"/>
      <c r="DA2021" s="240"/>
      <c r="DB2021" s="240"/>
      <c r="DC2021" s="240"/>
      <c r="DD2021" s="240"/>
      <c r="DE2021" s="240"/>
      <c r="DF2021" s="240"/>
      <c r="DG2021" s="240"/>
      <c r="DH2021" s="240"/>
      <c r="DI2021" s="240"/>
      <c r="DJ2021" s="240"/>
      <c r="DK2021" s="240"/>
      <c r="DL2021" s="240"/>
      <c r="DM2021" s="240"/>
      <c r="DN2021" s="240"/>
      <c r="DO2021" s="240"/>
      <c r="DP2021" s="240"/>
      <c r="DQ2021" s="240"/>
      <c r="DR2021" s="240"/>
      <c r="DS2021" s="240"/>
      <c r="DT2021" s="240"/>
      <c r="DU2021" s="240"/>
      <c r="DV2021" s="240"/>
      <c r="DW2021" s="240"/>
      <c r="DX2021" s="240"/>
      <c r="DY2021" s="240"/>
      <c r="DZ2021" s="240"/>
      <c r="EA2021" s="240"/>
      <c r="EB2021" s="240"/>
      <c r="EC2021" s="240"/>
      <c r="ED2021" s="240"/>
      <c r="EE2021" s="240"/>
      <c r="EF2021" s="240"/>
      <c r="EG2021" s="240"/>
      <c r="EH2021" s="240"/>
      <c r="EI2021" s="240"/>
      <c r="EJ2021" s="240"/>
      <c r="EK2021" s="240"/>
      <c r="EL2021" s="240"/>
      <c r="EM2021" s="240"/>
      <c r="EN2021" s="240"/>
      <c r="EO2021" s="240"/>
      <c r="EP2021" s="240"/>
      <c r="EQ2021" s="240"/>
      <c r="ER2021" s="240"/>
      <c r="ES2021" s="240"/>
      <c r="ET2021" s="240"/>
      <c r="EU2021" s="240"/>
      <c r="EV2021" s="240"/>
      <c r="EW2021" s="240"/>
      <c r="EX2021" s="240"/>
      <c r="EY2021" s="240"/>
      <c r="EZ2021" s="240"/>
      <c r="FA2021" s="240"/>
      <c r="FB2021" s="240"/>
      <c r="FC2021" s="240"/>
      <c r="FD2021" s="240"/>
      <c r="FE2021" s="240"/>
      <c r="FF2021" s="240"/>
      <c r="FG2021" s="240"/>
      <c r="FH2021" s="240"/>
      <c r="FI2021" s="240"/>
      <c r="FJ2021" s="240"/>
      <c r="FK2021" s="240"/>
      <c r="FL2021" s="240"/>
      <c r="FM2021" s="240"/>
      <c r="FN2021" s="240"/>
      <c r="FO2021" s="240"/>
      <c r="FP2021" s="240"/>
      <c r="FQ2021" s="240"/>
      <c r="FR2021" s="240"/>
      <c r="FS2021" s="240"/>
      <c r="FT2021" s="240"/>
      <c r="FU2021" s="240"/>
      <c r="FV2021" s="240"/>
      <c r="FW2021" s="240"/>
      <c r="FX2021" s="240"/>
      <c r="FY2021" s="240"/>
      <c r="FZ2021" s="240"/>
      <c r="GA2021" s="240"/>
      <c r="GB2021" s="240"/>
      <c r="GC2021" s="240"/>
      <c r="GD2021" s="240"/>
      <c r="GE2021" s="240"/>
      <c r="GF2021" s="240"/>
      <c r="GG2021" s="240"/>
      <c r="GH2021" s="240"/>
      <c r="GI2021" s="240"/>
      <c r="GJ2021" s="240"/>
      <c r="GK2021" s="240"/>
      <c r="GL2021" s="240"/>
      <c r="GM2021" s="240"/>
      <c r="GN2021" s="240"/>
      <c r="GO2021" s="240"/>
      <c r="GP2021" s="240"/>
      <c r="GQ2021" s="240"/>
      <c r="GR2021" s="240"/>
      <c r="GS2021" s="240"/>
      <c r="GT2021" s="240"/>
      <c r="GU2021" s="240"/>
      <c r="GV2021" s="240"/>
      <c r="GW2021" s="240"/>
      <c r="GX2021" s="240"/>
      <c r="GY2021" s="240"/>
      <c r="GZ2021" s="240"/>
      <c r="HA2021" s="240"/>
      <c r="HB2021" s="240"/>
      <c r="HC2021" s="240"/>
      <c r="HD2021" s="240"/>
      <c r="HE2021" s="240"/>
      <c r="HF2021" s="240"/>
      <c r="HG2021" s="240"/>
      <c r="HH2021" s="240"/>
      <c r="HI2021" s="240"/>
      <c r="HJ2021" s="240"/>
      <c r="HK2021" s="240"/>
      <c r="HL2021" s="240"/>
      <c r="HM2021" s="240"/>
      <c r="HN2021" s="240"/>
      <c r="HO2021" s="240"/>
      <c r="HP2021" s="240"/>
      <c r="HQ2021" s="240"/>
      <c r="HR2021" s="240"/>
      <c r="HS2021" s="240"/>
      <c r="HT2021" s="240"/>
      <c r="HU2021" s="240"/>
      <c r="HV2021" s="240"/>
      <c r="HW2021" s="240"/>
      <c r="HX2021" s="240"/>
      <c r="HY2021" s="240"/>
      <c r="HZ2021" s="240"/>
      <c r="IA2021" s="240"/>
      <c r="IB2021" s="240"/>
      <c r="IC2021" s="240"/>
      <c r="ID2021" s="240"/>
      <c r="IE2021" s="240"/>
      <c r="IF2021" s="240"/>
      <c r="IG2021" s="240"/>
      <c r="IH2021" s="240"/>
      <c r="II2021" s="240"/>
      <c r="IJ2021" s="240"/>
      <c r="IK2021" s="240"/>
      <c r="IL2021" s="240"/>
      <c r="IM2021" s="240"/>
      <c r="IN2021" s="240"/>
      <c r="IO2021" s="240"/>
      <c r="IP2021" s="240"/>
      <c r="IQ2021" s="240"/>
      <c r="IR2021" s="240"/>
      <c r="IS2021" s="240"/>
      <c r="IT2021" s="240"/>
      <c r="IU2021" s="240"/>
      <c r="IV2021" s="240"/>
      <c r="IW2021" s="240"/>
      <c r="IX2021" s="240"/>
      <c r="IY2021" s="240"/>
      <c r="IZ2021" s="240"/>
      <c r="JA2021" s="240"/>
      <c r="JB2021" s="240"/>
      <c r="JC2021" s="240"/>
    </row>
    <row r="2022" spans="1:263" s="1072" customFormat="1" ht="29.25" x14ac:dyDescent="0.25">
      <c r="A2022" s="363"/>
      <c r="B2022" s="363">
        <v>1</v>
      </c>
      <c r="C2022" s="774" t="s">
        <v>273</v>
      </c>
      <c r="D2022" s="302"/>
      <c r="E2022" s="302"/>
      <c r="F2022" s="2205">
        <f t="shared" si="2270"/>
        <v>25425</v>
      </c>
      <c r="G2022" s="950">
        <f t="shared" si="2270"/>
        <v>6356.25</v>
      </c>
      <c r="H2022" s="950">
        <f t="shared" si="2270"/>
        <v>6788.0625</v>
      </c>
      <c r="I2022" s="2384">
        <f t="shared" si="2270"/>
        <v>106.79351032448379</v>
      </c>
      <c r="J2022" s="2887"/>
      <c r="K2022" s="2887"/>
      <c r="L2022" s="2888"/>
      <c r="M2022" s="2888"/>
      <c r="N2022" s="2888"/>
      <c r="O2022" s="2888"/>
      <c r="P2022" s="2888"/>
      <c r="Q2022" s="2888"/>
      <c r="R2022" s="3148">
        <f t="shared" ref="R2022:AB2022" si="2273">R1957</f>
        <v>0</v>
      </c>
      <c r="S2022" s="3148">
        <f t="shared" ref="S2022:T2022" si="2274">S1957</f>
        <v>0</v>
      </c>
      <c r="T2022" s="3148">
        <f t="shared" si="2274"/>
        <v>0</v>
      </c>
      <c r="U2022" s="3148">
        <f t="shared" si="2273"/>
        <v>0</v>
      </c>
      <c r="V2022" s="3148">
        <f t="shared" si="2273"/>
        <v>0</v>
      </c>
      <c r="W2022" s="3149">
        <f t="shared" si="2273"/>
        <v>0</v>
      </c>
      <c r="X2022" s="3148">
        <f t="shared" si="2273"/>
        <v>0</v>
      </c>
      <c r="Y2022" s="3148">
        <f t="shared" si="2273"/>
        <v>0</v>
      </c>
      <c r="Z2022" s="3150">
        <f t="shared" si="2273"/>
        <v>0</v>
      </c>
      <c r="AA2022" s="3150">
        <f t="shared" si="2273"/>
        <v>0</v>
      </c>
      <c r="AB2022" s="3148">
        <f t="shared" si="2273"/>
        <v>0</v>
      </c>
      <c r="AC2022" s="1152" t="e">
        <f>AC1957</f>
        <v>#REF!</v>
      </c>
      <c r="AD2022" s="2955"/>
      <c r="AE2022" s="2583"/>
      <c r="AF2022" s="3340"/>
      <c r="AG2022" s="240"/>
      <c r="AH2022" s="240"/>
      <c r="AI2022" s="240"/>
      <c r="AJ2022" s="240"/>
      <c r="AK2022" s="240"/>
      <c r="AL2022" s="240"/>
      <c r="AM2022" s="240"/>
      <c r="AN2022" s="240"/>
      <c r="AO2022" s="240"/>
      <c r="AP2022" s="240"/>
      <c r="AQ2022" s="240"/>
      <c r="AR2022" s="240"/>
      <c r="AS2022" s="240"/>
      <c r="AT2022" s="240"/>
      <c r="AU2022" s="240"/>
      <c r="AV2022" s="240"/>
      <c r="AW2022" s="240"/>
      <c r="AX2022" s="240"/>
      <c r="AY2022" s="240"/>
      <c r="AZ2022" s="240"/>
      <c r="BA2022" s="240"/>
      <c r="BB2022" s="240"/>
      <c r="BC2022" s="240"/>
      <c r="BD2022" s="240"/>
      <c r="BE2022" s="240"/>
      <c r="BF2022" s="240"/>
      <c r="BG2022" s="240"/>
      <c r="BH2022" s="240"/>
      <c r="BI2022" s="240"/>
      <c r="BJ2022" s="240"/>
      <c r="BK2022" s="240"/>
      <c r="BL2022" s="240"/>
      <c r="BM2022" s="240"/>
      <c r="BN2022" s="240"/>
      <c r="BO2022" s="240"/>
      <c r="BP2022" s="240"/>
      <c r="BQ2022" s="240"/>
      <c r="BR2022" s="240"/>
      <c r="BS2022" s="240"/>
      <c r="BT2022" s="240"/>
      <c r="BU2022" s="240"/>
      <c r="BV2022" s="240"/>
      <c r="BW2022" s="240"/>
      <c r="BX2022" s="240"/>
      <c r="BY2022" s="240"/>
      <c r="BZ2022" s="240"/>
      <c r="CA2022" s="240"/>
      <c r="CB2022" s="240"/>
      <c r="CC2022" s="240"/>
      <c r="CD2022" s="240"/>
      <c r="CE2022" s="240"/>
      <c r="CF2022" s="240"/>
      <c r="CG2022" s="240"/>
      <c r="CH2022" s="240"/>
      <c r="CI2022" s="240"/>
      <c r="CJ2022" s="240"/>
      <c r="CK2022" s="240"/>
      <c r="CL2022" s="240"/>
      <c r="CM2022" s="240"/>
      <c r="CN2022" s="240"/>
      <c r="CO2022" s="240"/>
      <c r="CP2022" s="240"/>
      <c r="CQ2022" s="240"/>
      <c r="CR2022" s="240"/>
      <c r="CS2022" s="240"/>
      <c r="CT2022" s="240"/>
      <c r="CU2022" s="240"/>
      <c r="CV2022" s="240"/>
      <c r="CW2022" s="240"/>
      <c r="CX2022" s="240"/>
      <c r="CY2022" s="240"/>
      <c r="CZ2022" s="240"/>
      <c r="DA2022" s="240"/>
      <c r="DB2022" s="240"/>
      <c r="DC2022" s="240"/>
      <c r="DD2022" s="240"/>
      <c r="DE2022" s="240"/>
      <c r="DF2022" s="240"/>
      <c r="DG2022" s="240"/>
      <c r="DH2022" s="240"/>
      <c r="DI2022" s="240"/>
      <c r="DJ2022" s="240"/>
      <c r="DK2022" s="240"/>
      <c r="DL2022" s="240"/>
      <c r="DM2022" s="240"/>
      <c r="DN2022" s="240"/>
      <c r="DO2022" s="240"/>
      <c r="DP2022" s="240"/>
      <c r="DQ2022" s="240"/>
      <c r="DR2022" s="240"/>
      <c r="DS2022" s="240"/>
      <c r="DT2022" s="240"/>
      <c r="DU2022" s="240"/>
      <c r="DV2022" s="240"/>
      <c r="DW2022" s="240"/>
      <c r="DX2022" s="240"/>
      <c r="DY2022" s="240"/>
      <c r="DZ2022" s="240"/>
      <c r="EA2022" s="240"/>
      <c r="EB2022" s="240"/>
      <c r="EC2022" s="240"/>
      <c r="ED2022" s="240"/>
      <c r="EE2022" s="240"/>
      <c r="EF2022" s="240"/>
      <c r="EG2022" s="240"/>
      <c r="EH2022" s="240"/>
      <c r="EI2022" s="240"/>
      <c r="EJ2022" s="240"/>
      <c r="EK2022" s="240"/>
      <c r="EL2022" s="240"/>
      <c r="EM2022" s="240"/>
      <c r="EN2022" s="240"/>
      <c r="EO2022" s="240"/>
      <c r="EP2022" s="240"/>
      <c r="EQ2022" s="240"/>
      <c r="ER2022" s="240"/>
      <c r="ES2022" s="240"/>
      <c r="ET2022" s="240"/>
      <c r="EU2022" s="240"/>
      <c r="EV2022" s="240"/>
      <c r="EW2022" s="240"/>
      <c r="EX2022" s="240"/>
      <c r="EY2022" s="240"/>
      <c r="EZ2022" s="240"/>
      <c r="FA2022" s="240"/>
      <c r="FB2022" s="240"/>
      <c r="FC2022" s="240"/>
      <c r="FD2022" s="240"/>
      <c r="FE2022" s="240"/>
      <c r="FF2022" s="240"/>
      <c r="FG2022" s="240"/>
      <c r="FH2022" s="240"/>
      <c r="FI2022" s="240"/>
      <c r="FJ2022" s="240"/>
      <c r="FK2022" s="240"/>
      <c r="FL2022" s="240"/>
      <c r="FM2022" s="240"/>
      <c r="FN2022" s="240"/>
      <c r="FO2022" s="240"/>
      <c r="FP2022" s="240"/>
      <c r="FQ2022" s="240"/>
      <c r="FR2022" s="240"/>
      <c r="FS2022" s="240"/>
      <c r="FT2022" s="240"/>
      <c r="FU2022" s="240"/>
      <c r="FV2022" s="240"/>
      <c r="FW2022" s="240"/>
      <c r="FX2022" s="240"/>
      <c r="FY2022" s="240"/>
      <c r="FZ2022" s="240"/>
      <c r="GA2022" s="240"/>
      <c r="GB2022" s="240"/>
      <c r="GC2022" s="240"/>
      <c r="GD2022" s="240"/>
      <c r="GE2022" s="240"/>
      <c r="GF2022" s="240"/>
      <c r="GG2022" s="240"/>
      <c r="GH2022" s="240"/>
      <c r="GI2022" s="240"/>
      <c r="GJ2022" s="240"/>
      <c r="GK2022" s="240"/>
      <c r="GL2022" s="240"/>
      <c r="GM2022" s="240"/>
      <c r="GN2022" s="240"/>
      <c r="GO2022" s="240"/>
      <c r="GP2022" s="240"/>
      <c r="GQ2022" s="240"/>
      <c r="GR2022" s="240"/>
      <c r="GS2022" s="240"/>
      <c r="GT2022" s="240"/>
      <c r="GU2022" s="240"/>
      <c r="GV2022" s="240"/>
      <c r="GW2022" s="240"/>
      <c r="GX2022" s="240"/>
      <c r="GY2022" s="240"/>
      <c r="GZ2022" s="240"/>
      <c r="HA2022" s="240"/>
      <c r="HB2022" s="240"/>
      <c r="HC2022" s="240"/>
      <c r="HD2022" s="240"/>
      <c r="HE2022" s="240"/>
      <c r="HF2022" s="240"/>
      <c r="HG2022" s="240"/>
      <c r="HH2022" s="240"/>
      <c r="HI2022" s="240"/>
      <c r="HJ2022" s="240"/>
      <c r="HK2022" s="240"/>
      <c r="HL2022" s="240"/>
      <c r="HM2022" s="240"/>
      <c r="HN2022" s="240"/>
      <c r="HO2022" s="240"/>
      <c r="HP2022" s="240"/>
      <c r="HQ2022" s="240"/>
      <c r="HR2022" s="240"/>
      <c r="HS2022" s="240"/>
      <c r="HT2022" s="240"/>
      <c r="HU2022" s="240"/>
      <c r="HV2022" s="240"/>
      <c r="HW2022" s="240"/>
      <c r="HX2022" s="240"/>
      <c r="HY2022" s="240"/>
      <c r="HZ2022" s="240"/>
      <c r="IA2022" s="240"/>
      <c r="IB2022" s="240"/>
      <c r="IC2022" s="240"/>
      <c r="ID2022" s="240"/>
      <c r="IE2022" s="240"/>
      <c r="IF2022" s="240"/>
      <c r="IG2022" s="240"/>
      <c r="IH2022" s="240"/>
      <c r="II2022" s="240"/>
      <c r="IJ2022" s="240"/>
      <c r="IK2022" s="240"/>
      <c r="IL2022" s="240"/>
      <c r="IM2022" s="240"/>
      <c r="IN2022" s="240"/>
      <c r="IO2022" s="240"/>
      <c r="IP2022" s="240"/>
      <c r="IQ2022" s="240"/>
      <c r="IR2022" s="240"/>
      <c r="IS2022" s="240"/>
      <c r="IT2022" s="240"/>
      <c r="IU2022" s="240"/>
      <c r="IV2022" s="240"/>
      <c r="IW2022" s="240"/>
      <c r="IX2022" s="240"/>
      <c r="IY2022" s="240"/>
      <c r="IZ2022" s="240"/>
      <c r="JA2022" s="240"/>
      <c r="JB2022" s="240"/>
      <c r="JC2022" s="240"/>
    </row>
    <row r="2023" spans="1:263" s="1072" customFormat="1" ht="43.5" x14ac:dyDescent="0.25">
      <c r="A2023" s="363"/>
      <c r="B2023" s="363">
        <v>1</v>
      </c>
      <c r="C2023" s="774" t="s">
        <v>288</v>
      </c>
      <c r="D2023" s="302"/>
      <c r="E2023" s="302"/>
      <c r="F2023" s="2205">
        <f t="shared" si="2270"/>
        <v>19376</v>
      </c>
      <c r="G2023" s="950">
        <f t="shared" si="2270"/>
        <v>4844</v>
      </c>
      <c r="H2023" s="950">
        <f t="shared" si="2270"/>
        <v>4018</v>
      </c>
      <c r="I2023" s="2384">
        <f t="shared" si="2270"/>
        <v>82.947976878612721</v>
      </c>
      <c r="J2023" s="2887"/>
      <c r="K2023" s="2887"/>
      <c r="L2023" s="2888"/>
      <c r="M2023" s="2888"/>
      <c r="N2023" s="2888"/>
      <c r="O2023" s="2888"/>
      <c r="P2023" s="2888"/>
      <c r="Q2023" s="2888"/>
      <c r="R2023" s="3148">
        <f t="shared" ref="R2023:AB2023" si="2275">R1958</f>
        <v>0</v>
      </c>
      <c r="S2023" s="3148">
        <f t="shared" ref="S2023:T2023" si="2276">S1958</f>
        <v>0</v>
      </c>
      <c r="T2023" s="3148">
        <f t="shared" si="2276"/>
        <v>0</v>
      </c>
      <c r="U2023" s="3148">
        <f t="shared" si="2275"/>
        <v>0</v>
      </c>
      <c r="V2023" s="3148">
        <f t="shared" si="2275"/>
        <v>0</v>
      </c>
      <c r="W2023" s="3149">
        <f t="shared" si="2275"/>
        <v>0</v>
      </c>
      <c r="X2023" s="3148">
        <f t="shared" si="2275"/>
        <v>0</v>
      </c>
      <c r="Y2023" s="3148">
        <f t="shared" si="2275"/>
        <v>0</v>
      </c>
      <c r="Z2023" s="3150">
        <f t="shared" si="2275"/>
        <v>0</v>
      </c>
      <c r="AA2023" s="3150">
        <f t="shared" si="2275"/>
        <v>0</v>
      </c>
      <c r="AB2023" s="3148">
        <f t="shared" si="2275"/>
        <v>0</v>
      </c>
      <c r="AC2023" s="1152">
        <f>AC1958</f>
        <v>0</v>
      </c>
      <c r="AD2023" s="2955"/>
      <c r="AE2023" s="2583"/>
      <c r="AF2023" s="3340"/>
      <c r="AG2023" s="240"/>
      <c r="AH2023" s="240"/>
      <c r="AI2023" s="240"/>
      <c r="AJ2023" s="240"/>
      <c r="AK2023" s="240"/>
      <c r="AL2023" s="240"/>
      <c r="AM2023" s="240"/>
      <c r="AN2023" s="240"/>
      <c r="AO2023" s="240"/>
      <c r="AP2023" s="240"/>
      <c r="AQ2023" s="240"/>
      <c r="AR2023" s="240"/>
      <c r="AS2023" s="240"/>
      <c r="AT2023" s="240"/>
      <c r="AU2023" s="240"/>
      <c r="AV2023" s="240"/>
      <c r="AW2023" s="240"/>
      <c r="AX2023" s="240"/>
      <c r="AY2023" s="240"/>
      <c r="AZ2023" s="240"/>
      <c r="BA2023" s="240"/>
      <c r="BB2023" s="240"/>
      <c r="BC2023" s="240"/>
      <c r="BD2023" s="240"/>
      <c r="BE2023" s="240"/>
      <c r="BF2023" s="240"/>
      <c r="BG2023" s="240"/>
      <c r="BH2023" s="240"/>
      <c r="BI2023" s="240"/>
      <c r="BJ2023" s="240"/>
      <c r="BK2023" s="240"/>
      <c r="BL2023" s="240"/>
      <c r="BM2023" s="240"/>
      <c r="BN2023" s="240"/>
      <c r="BO2023" s="240"/>
      <c r="BP2023" s="240"/>
      <c r="BQ2023" s="240"/>
      <c r="BR2023" s="240"/>
      <c r="BS2023" s="240"/>
      <c r="BT2023" s="240"/>
      <c r="BU2023" s="240"/>
      <c r="BV2023" s="240"/>
      <c r="BW2023" s="240"/>
      <c r="BX2023" s="240"/>
      <c r="BY2023" s="240"/>
      <c r="BZ2023" s="240"/>
      <c r="CA2023" s="240"/>
      <c r="CB2023" s="240"/>
      <c r="CC2023" s="240"/>
      <c r="CD2023" s="240"/>
      <c r="CE2023" s="240"/>
      <c r="CF2023" s="240"/>
      <c r="CG2023" s="240"/>
      <c r="CH2023" s="240"/>
      <c r="CI2023" s="240"/>
      <c r="CJ2023" s="240"/>
      <c r="CK2023" s="240"/>
      <c r="CL2023" s="240"/>
      <c r="CM2023" s="240"/>
      <c r="CN2023" s="240"/>
      <c r="CO2023" s="240"/>
      <c r="CP2023" s="240"/>
      <c r="CQ2023" s="240"/>
      <c r="CR2023" s="240"/>
      <c r="CS2023" s="240"/>
      <c r="CT2023" s="240"/>
      <c r="CU2023" s="240"/>
      <c r="CV2023" s="240"/>
      <c r="CW2023" s="240"/>
      <c r="CX2023" s="240"/>
      <c r="CY2023" s="240"/>
      <c r="CZ2023" s="240"/>
      <c r="DA2023" s="240"/>
      <c r="DB2023" s="240"/>
      <c r="DC2023" s="240"/>
      <c r="DD2023" s="240"/>
      <c r="DE2023" s="240"/>
      <c r="DF2023" s="240"/>
      <c r="DG2023" s="240"/>
      <c r="DH2023" s="240"/>
      <c r="DI2023" s="240"/>
      <c r="DJ2023" s="240"/>
      <c r="DK2023" s="240"/>
      <c r="DL2023" s="240"/>
      <c r="DM2023" s="240"/>
      <c r="DN2023" s="240"/>
      <c r="DO2023" s="240"/>
      <c r="DP2023" s="240"/>
      <c r="DQ2023" s="240"/>
      <c r="DR2023" s="240"/>
      <c r="DS2023" s="240"/>
      <c r="DT2023" s="240"/>
      <c r="DU2023" s="240"/>
      <c r="DV2023" s="240"/>
      <c r="DW2023" s="240"/>
      <c r="DX2023" s="240"/>
      <c r="DY2023" s="240"/>
      <c r="DZ2023" s="240"/>
      <c r="EA2023" s="240"/>
      <c r="EB2023" s="240"/>
      <c r="EC2023" s="240"/>
      <c r="ED2023" s="240"/>
      <c r="EE2023" s="240"/>
      <c r="EF2023" s="240"/>
      <c r="EG2023" s="240"/>
      <c r="EH2023" s="240"/>
      <c r="EI2023" s="240"/>
      <c r="EJ2023" s="240"/>
      <c r="EK2023" s="240"/>
      <c r="EL2023" s="240"/>
      <c r="EM2023" s="240"/>
      <c r="EN2023" s="240"/>
      <c r="EO2023" s="240"/>
      <c r="EP2023" s="240"/>
      <c r="EQ2023" s="240"/>
      <c r="ER2023" s="240"/>
      <c r="ES2023" s="240"/>
      <c r="ET2023" s="240"/>
      <c r="EU2023" s="240"/>
      <c r="EV2023" s="240"/>
      <c r="EW2023" s="240"/>
      <c r="EX2023" s="240"/>
      <c r="EY2023" s="240"/>
      <c r="EZ2023" s="240"/>
      <c r="FA2023" s="240"/>
      <c r="FB2023" s="240"/>
      <c r="FC2023" s="240"/>
      <c r="FD2023" s="240"/>
      <c r="FE2023" s="240"/>
      <c r="FF2023" s="240"/>
      <c r="FG2023" s="240"/>
      <c r="FH2023" s="240"/>
      <c r="FI2023" s="240"/>
      <c r="FJ2023" s="240"/>
      <c r="FK2023" s="240"/>
      <c r="FL2023" s="240"/>
      <c r="FM2023" s="240"/>
      <c r="FN2023" s="240"/>
      <c r="FO2023" s="240"/>
      <c r="FP2023" s="240"/>
      <c r="FQ2023" s="240"/>
      <c r="FR2023" s="240"/>
      <c r="FS2023" s="240"/>
      <c r="FT2023" s="240"/>
      <c r="FU2023" s="240"/>
      <c r="FV2023" s="240"/>
      <c r="FW2023" s="240"/>
      <c r="FX2023" s="240"/>
      <c r="FY2023" s="240"/>
      <c r="FZ2023" s="240"/>
      <c r="GA2023" s="240"/>
      <c r="GB2023" s="240"/>
      <c r="GC2023" s="240"/>
      <c r="GD2023" s="240"/>
      <c r="GE2023" s="240"/>
      <c r="GF2023" s="240"/>
      <c r="GG2023" s="240"/>
      <c r="GH2023" s="240"/>
      <c r="GI2023" s="240"/>
      <c r="GJ2023" s="240"/>
      <c r="GK2023" s="240"/>
      <c r="GL2023" s="240"/>
      <c r="GM2023" s="240"/>
      <c r="GN2023" s="240"/>
      <c r="GO2023" s="240"/>
      <c r="GP2023" s="240"/>
      <c r="GQ2023" s="240"/>
      <c r="GR2023" s="240"/>
      <c r="GS2023" s="240"/>
      <c r="GT2023" s="240"/>
      <c r="GU2023" s="240"/>
      <c r="GV2023" s="240"/>
      <c r="GW2023" s="240"/>
      <c r="GX2023" s="240"/>
      <c r="GY2023" s="240"/>
      <c r="GZ2023" s="240"/>
      <c r="HA2023" s="240"/>
      <c r="HB2023" s="240"/>
      <c r="HC2023" s="240"/>
      <c r="HD2023" s="240"/>
      <c r="HE2023" s="240"/>
      <c r="HF2023" s="240"/>
      <c r="HG2023" s="240"/>
      <c r="HH2023" s="240"/>
      <c r="HI2023" s="240"/>
      <c r="HJ2023" s="240"/>
      <c r="HK2023" s="240"/>
      <c r="HL2023" s="240"/>
      <c r="HM2023" s="240"/>
      <c r="HN2023" s="240"/>
      <c r="HO2023" s="240"/>
      <c r="HP2023" s="240"/>
      <c r="HQ2023" s="240"/>
      <c r="HR2023" s="240"/>
      <c r="HS2023" s="240"/>
      <c r="HT2023" s="240"/>
      <c r="HU2023" s="240"/>
      <c r="HV2023" s="240"/>
      <c r="HW2023" s="240"/>
      <c r="HX2023" s="240"/>
      <c r="HY2023" s="240"/>
      <c r="HZ2023" s="240"/>
      <c r="IA2023" s="240"/>
      <c r="IB2023" s="240"/>
      <c r="IC2023" s="240"/>
      <c r="ID2023" s="240"/>
      <c r="IE2023" s="240"/>
      <c r="IF2023" s="240"/>
      <c r="IG2023" s="240"/>
      <c r="IH2023" s="240"/>
      <c r="II2023" s="240"/>
      <c r="IJ2023" s="240"/>
      <c r="IK2023" s="240"/>
      <c r="IL2023" s="240"/>
      <c r="IM2023" s="240"/>
      <c r="IN2023" s="240"/>
      <c r="IO2023" s="240"/>
      <c r="IP2023" s="240"/>
      <c r="IQ2023" s="240"/>
      <c r="IR2023" s="240"/>
      <c r="IS2023" s="240"/>
      <c r="IT2023" s="240"/>
      <c r="IU2023" s="240"/>
      <c r="IV2023" s="240"/>
      <c r="IW2023" s="240"/>
      <c r="IX2023" s="240"/>
      <c r="IY2023" s="240"/>
      <c r="IZ2023" s="240"/>
      <c r="JA2023" s="240"/>
      <c r="JB2023" s="240"/>
      <c r="JC2023" s="240"/>
    </row>
    <row r="2024" spans="1:263" s="1072" customFormat="1" ht="29.25" x14ac:dyDescent="0.25">
      <c r="A2024" s="363"/>
      <c r="B2024" s="363">
        <v>1</v>
      </c>
      <c r="C2024" s="774" t="s">
        <v>274</v>
      </c>
      <c r="D2024" s="302"/>
      <c r="E2024" s="302"/>
      <c r="F2024" s="2205">
        <f t="shared" si="2270"/>
        <v>33207.829787234041</v>
      </c>
      <c r="G2024" s="950">
        <f t="shared" si="2270"/>
        <v>8301.9574468085102</v>
      </c>
      <c r="H2024" s="950">
        <f t="shared" si="2270"/>
        <v>8133.6053191489364</v>
      </c>
      <c r="I2024" s="2384">
        <f t="shared" si="2270"/>
        <v>97.972139357034493</v>
      </c>
      <c r="J2024" s="2887"/>
      <c r="K2024" s="2887"/>
      <c r="L2024" s="2888"/>
      <c r="M2024" s="2888"/>
      <c r="N2024" s="2888"/>
      <c r="O2024" s="2888"/>
      <c r="P2024" s="2888"/>
      <c r="Q2024" s="2888"/>
      <c r="R2024" s="3148">
        <f t="shared" ref="R2024:AB2024" si="2277">R1959</f>
        <v>0</v>
      </c>
      <c r="S2024" s="3148">
        <f t="shared" ref="S2024:T2024" si="2278">S1959</f>
        <v>0</v>
      </c>
      <c r="T2024" s="3148">
        <f t="shared" si="2278"/>
        <v>0</v>
      </c>
      <c r="U2024" s="3148">
        <f t="shared" si="2277"/>
        <v>0</v>
      </c>
      <c r="V2024" s="3148">
        <f t="shared" si="2277"/>
        <v>0</v>
      </c>
      <c r="W2024" s="3149">
        <f t="shared" si="2277"/>
        <v>0</v>
      </c>
      <c r="X2024" s="3148">
        <f t="shared" si="2277"/>
        <v>0</v>
      </c>
      <c r="Y2024" s="3148">
        <f t="shared" si="2277"/>
        <v>0</v>
      </c>
      <c r="Z2024" s="3150">
        <f t="shared" si="2277"/>
        <v>0</v>
      </c>
      <c r="AA2024" s="3150">
        <f t="shared" si="2277"/>
        <v>0</v>
      </c>
      <c r="AB2024" s="3148">
        <f t="shared" si="2277"/>
        <v>0</v>
      </c>
      <c r="AC2024" s="1152">
        <f>AC1959</f>
        <v>0</v>
      </c>
      <c r="AD2024" s="2955"/>
      <c r="AE2024" s="2583"/>
      <c r="AF2024" s="3340"/>
      <c r="AG2024" s="240"/>
      <c r="AH2024" s="240"/>
      <c r="AI2024" s="240"/>
      <c r="AJ2024" s="240"/>
      <c r="AK2024" s="240"/>
      <c r="AL2024" s="240"/>
      <c r="AM2024" s="240"/>
      <c r="AN2024" s="240"/>
      <c r="AO2024" s="240"/>
      <c r="AP2024" s="240"/>
      <c r="AQ2024" s="240"/>
      <c r="AR2024" s="240"/>
      <c r="AS2024" s="240"/>
      <c r="AT2024" s="240"/>
      <c r="AU2024" s="240"/>
      <c r="AV2024" s="240"/>
      <c r="AW2024" s="240"/>
      <c r="AX2024" s="240"/>
      <c r="AY2024" s="240"/>
      <c r="AZ2024" s="240"/>
      <c r="BA2024" s="240"/>
      <c r="BB2024" s="240"/>
      <c r="BC2024" s="240"/>
      <c r="BD2024" s="240"/>
      <c r="BE2024" s="240"/>
      <c r="BF2024" s="240"/>
      <c r="BG2024" s="240"/>
      <c r="BH2024" s="240"/>
      <c r="BI2024" s="240"/>
      <c r="BJ2024" s="240"/>
      <c r="BK2024" s="240"/>
      <c r="BL2024" s="240"/>
      <c r="BM2024" s="240"/>
      <c r="BN2024" s="240"/>
      <c r="BO2024" s="240"/>
      <c r="BP2024" s="240"/>
      <c r="BQ2024" s="240"/>
      <c r="BR2024" s="240"/>
      <c r="BS2024" s="240"/>
      <c r="BT2024" s="240"/>
      <c r="BU2024" s="240"/>
      <c r="BV2024" s="240"/>
      <c r="BW2024" s="240"/>
      <c r="BX2024" s="240"/>
      <c r="BY2024" s="240"/>
      <c r="BZ2024" s="240"/>
      <c r="CA2024" s="240"/>
      <c r="CB2024" s="240"/>
      <c r="CC2024" s="240"/>
      <c r="CD2024" s="240"/>
      <c r="CE2024" s="240"/>
      <c r="CF2024" s="240"/>
      <c r="CG2024" s="240"/>
      <c r="CH2024" s="240"/>
      <c r="CI2024" s="240"/>
      <c r="CJ2024" s="240"/>
      <c r="CK2024" s="240"/>
      <c r="CL2024" s="240"/>
      <c r="CM2024" s="240"/>
      <c r="CN2024" s="240"/>
      <c r="CO2024" s="240"/>
      <c r="CP2024" s="240"/>
      <c r="CQ2024" s="240"/>
      <c r="CR2024" s="240"/>
      <c r="CS2024" s="240"/>
      <c r="CT2024" s="240"/>
      <c r="CU2024" s="240"/>
      <c r="CV2024" s="240"/>
      <c r="CW2024" s="240"/>
      <c r="CX2024" s="240"/>
      <c r="CY2024" s="240"/>
      <c r="CZ2024" s="240"/>
      <c r="DA2024" s="240"/>
      <c r="DB2024" s="240"/>
      <c r="DC2024" s="240"/>
      <c r="DD2024" s="240"/>
      <c r="DE2024" s="240"/>
      <c r="DF2024" s="240"/>
      <c r="DG2024" s="240"/>
      <c r="DH2024" s="240"/>
      <c r="DI2024" s="240"/>
      <c r="DJ2024" s="240"/>
      <c r="DK2024" s="240"/>
      <c r="DL2024" s="240"/>
      <c r="DM2024" s="240"/>
      <c r="DN2024" s="240"/>
      <c r="DO2024" s="240"/>
      <c r="DP2024" s="240"/>
      <c r="DQ2024" s="240"/>
      <c r="DR2024" s="240"/>
      <c r="DS2024" s="240"/>
      <c r="DT2024" s="240"/>
      <c r="DU2024" s="240"/>
      <c r="DV2024" s="240"/>
      <c r="DW2024" s="240"/>
      <c r="DX2024" s="240"/>
      <c r="DY2024" s="240"/>
      <c r="DZ2024" s="240"/>
      <c r="EA2024" s="240"/>
      <c r="EB2024" s="240"/>
      <c r="EC2024" s="240"/>
      <c r="ED2024" s="240"/>
      <c r="EE2024" s="240"/>
      <c r="EF2024" s="240"/>
      <c r="EG2024" s="240"/>
      <c r="EH2024" s="240"/>
      <c r="EI2024" s="240"/>
      <c r="EJ2024" s="240"/>
      <c r="EK2024" s="240"/>
      <c r="EL2024" s="240"/>
      <c r="EM2024" s="240"/>
      <c r="EN2024" s="240"/>
      <c r="EO2024" s="240"/>
      <c r="EP2024" s="240"/>
      <c r="EQ2024" s="240"/>
      <c r="ER2024" s="240"/>
      <c r="ES2024" s="240"/>
      <c r="ET2024" s="240"/>
      <c r="EU2024" s="240"/>
      <c r="EV2024" s="240"/>
      <c r="EW2024" s="240"/>
      <c r="EX2024" s="240"/>
      <c r="EY2024" s="240"/>
      <c r="EZ2024" s="240"/>
      <c r="FA2024" s="240"/>
      <c r="FB2024" s="240"/>
      <c r="FC2024" s="240"/>
      <c r="FD2024" s="240"/>
      <c r="FE2024" s="240"/>
      <c r="FF2024" s="240"/>
      <c r="FG2024" s="240"/>
      <c r="FH2024" s="240"/>
      <c r="FI2024" s="240"/>
      <c r="FJ2024" s="240"/>
      <c r="FK2024" s="240"/>
      <c r="FL2024" s="240"/>
      <c r="FM2024" s="240"/>
      <c r="FN2024" s="240"/>
      <c r="FO2024" s="240"/>
      <c r="FP2024" s="240"/>
      <c r="FQ2024" s="240"/>
      <c r="FR2024" s="240"/>
      <c r="FS2024" s="240"/>
      <c r="FT2024" s="240"/>
      <c r="FU2024" s="240"/>
      <c r="FV2024" s="240"/>
      <c r="FW2024" s="240"/>
      <c r="FX2024" s="240"/>
      <c r="FY2024" s="240"/>
      <c r="FZ2024" s="240"/>
      <c r="GA2024" s="240"/>
      <c r="GB2024" s="240"/>
      <c r="GC2024" s="240"/>
      <c r="GD2024" s="240"/>
      <c r="GE2024" s="240"/>
      <c r="GF2024" s="240"/>
      <c r="GG2024" s="240"/>
      <c r="GH2024" s="240"/>
      <c r="GI2024" s="240"/>
      <c r="GJ2024" s="240"/>
      <c r="GK2024" s="240"/>
      <c r="GL2024" s="240"/>
      <c r="GM2024" s="240"/>
      <c r="GN2024" s="240"/>
      <c r="GO2024" s="240"/>
      <c r="GP2024" s="240"/>
      <c r="GQ2024" s="240"/>
      <c r="GR2024" s="240"/>
      <c r="GS2024" s="240"/>
      <c r="GT2024" s="240"/>
      <c r="GU2024" s="240"/>
      <c r="GV2024" s="240"/>
      <c r="GW2024" s="240"/>
      <c r="GX2024" s="240"/>
      <c r="GY2024" s="240"/>
      <c r="GZ2024" s="240"/>
      <c r="HA2024" s="240"/>
      <c r="HB2024" s="240"/>
      <c r="HC2024" s="240"/>
      <c r="HD2024" s="240"/>
      <c r="HE2024" s="240"/>
      <c r="HF2024" s="240"/>
      <c r="HG2024" s="240"/>
      <c r="HH2024" s="240"/>
      <c r="HI2024" s="240"/>
      <c r="HJ2024" s="240"/>
      <c r="HK2024" s="240"/>
      <c r="HL2024" s="240"/>
      <c r="HM2024" s="240"/>
      <c r="HN2024" s="240"/>
      <c r="HO2024" s="240"/>
      <c r="HP2024" s="240"/>
      <c r="HQ2024" s="240"/>
      <c r="HR2024" s="240"/>
      <c r="HS2024" s="240"/>
      <c r="HT2024" s="240"/>
      <c r="HU2024" s="240"/>
      <c r="HV2024" s="240"/>
      <c r="HW2024" s="240"/>
      <c r="HX2024" s="240"/>
      <c r="HY2024" s="240"/>
      <c r="HZ2024" s="240"/>
      <c r="IA2024" s="240"/>
      <c r="IB2024" s="240"/>
      <c r="IC2024" s="240"/>
      <c r="ID2024" s="240"/>
      <c r="IE2024" s="240"/>
      <c r="IF2024" s="240"/>
      <c r="IG2024" s="240"/>
      <c r="IH2024" s="240"/>
      <c r="II2024" s="240"/>
      <c r="IJ2024" s="240"/>
      <c r="IK2024" s="240"/>
      <c r="IL2024" s="240"/>
      <c r="IM2024" s="240"/>
      <c r="IN2024" s="240"/>
      <c r="IO2024" s="240"/>
      <c r="IP2024" s="240"/>
      <c r="IQ2024" s="240"/>
      <c r="IR2024" s="240"/>
      <c r="IS2024" s="240"/>
      <c r="IT2024" s="240"/>
      <c r="IU2024" s="240"/>
      <c r="IV2024" s="240"/>
      <c r="IW2024" s="240"/>
      <c r="IX2024" s="240"/>
      <c r="IY2024" s="240"/>
      <c r="IZ2024" s="240"/>
      <c r="JA2024" s="240"/>
      <c r="JB2024" s="240"/>
      <c r="JC2024" s="240"/>
    </row>
    <row r="2025" spans="1:263" s="1072" customFormat="1" ht="29.25" x14ac:dyDescent="0.25">
      <c r="A2025" s="363"/>
      <c r="B2025" s="363">
        <v>1</v>
      </c>
      <c r="C2025" s="774" t="s">
        <v>275</v>
      </c>
      <c r="D2025" s="302"/>
      <c r="E2025" s="302"/>
      <c r="F2025" s="2205">
        <f t="shared" si="2270"/>
        <v>6406</v>
      </c>
      <c r="G2025" s="950">
        <f t="shared" si="2270"/>
        <v>1601.5</v>
      </c>
      <c r="H2025" s="950">
        <f t="shared" si="2270"/>
        <v>1405</v>
      </c>
      <c r="I2025" s="2384">
        <f t="shared" si="2270"/>
        <v>87.730252887917587</v>
      </c>
      <c r="J2025" s="2887"/>
      <c r="K2025" s="2887"/>
      <c r="L2025" s="2888"/>
      <c r="M2025" s="2888"/>
      <c r="N2025" s="2888"/>
      <c r="O2025" s="2888"/>
      <c r="P2025" s="2888"/>
      <c r="Q2025" s="2888"/>
      <c r="R2025" s="3148">
        <f t="shared" ref="R2025:AB2025" si="2279">R1960</f>
        <v>8292.3107600000003</v>
      </c>
      <c r="S2025" s="3148">
        <f t="shared" ref="S2025:T2025" si="2280">S1960</f>
        <v>8292.3107600000003</v>
      </c>
      <c r="T2025" s="3148">
        <f t="shared" si="2280"/>
        <v>8292.3107600000003</v>
      </c>
      <c r="U2025" s="3148">
        <f t="shared" si="2279"/>
        <v>2073.0776900000001</v>
      </c>
      <c r="V2025" s="3148">
        <f t="shared" si="2279"/>
        <v>1815.3759</v>
      </c>
      <c r="W2025" s="3149">
        <f t="shared" si="2279"/>
        <v>0</v>
      </c>
      <c r="X2025" s="3148">
        <f t="shared" si="2279"/>
        <v>0</v>
      </c>
      <c r="Y2025" s="3148">
        <f t="shared" si="2279"/>
        <v>-257.70179000000007</v>
      </c>
      <c r="Z2025" s="3150">
        <f t="shared" si="2279"/>
        <v>0</v>
      </c>
      <c r="AA2025" s="3150">
        <f t="shared" si="2279"/>
        <v>-1.6761600000000001</v>
      </c>
      <c r="AB2025" s="3148">
        <f t="shared" si="2279"/>
        <v>1813.69974</v>
      </c>
      <c r="AC2025" s="1152">
        <f>AC1960</f>
        <v>0</v>
      </c>
      <c r="AD2025" s="2955">
        <f>AD1960</f>
        <v>0</v>
      </c>
      <c r="AE2025" s="2583"/>
      <c r="AF2025" s="3340"/>
      <c r="AG2025" s="240"/>
      <c r="AH2025" s="240"/>
      <c r="AI2025" s="240"/>
      <c r="AJ2025" s="240"/>
      <c r="AK2025" s="240"/>
      <c r="AL2025" s="240"/>
      <c r="AM2025" s="240"/>
      <c r="AN2025" s="240"/>
      <c r="AO2025" s="240"/>
      <c r="AP2025" s="240"/>
      <c r="AQ2025" s="240"/>
      <c r="AR2025" s="240"/>
      <c r="AS2025" s="240"/>
      <c r="AT2025" s="240"/>
      <c r="AU2025" s="240"/>
      <c r="AV2025" s="240"/>
      <c r="AW2025" s="240"/>
      <c r="AX2025" s="240"/>
      <c r="AY2025" s="240"/>
      <c r="AZ2025" s="240"/>
      <c r="BA2025" s="240"/>
      <c r="BB2025" s="240"/>
      <c r="BC2025" s="240"/>
      <c r="BD2025" s="240"/>
      <c r="BE2025" s="240"/>
      <c r="BF2025" s="240"/>
      <c r="BG2025" s="240"/>
      <c r="BH2025" s="240"/>
      <c r="BI2025" s="240"/>
      <c r="BJ2025" s="240"/>
      <c r="BK2025" s="240"/>
      <c r="BL2025" s="240"/>
      <c r="BM2025" s="240"/>
      <c r="BN2025" s="240"/>
      <c r="BO2025" s="240"/>
      <c r="BP2025" s="240"/>
      <c r="BQ2025" s="240"/>
      <c r="BR2025" s="240"/>
      <c r="BS2025" s="240"/>
      <c r="BT2025" s="240"/>
      <c r="BU2025" s="240"/>
      <c r="BV2025" s="240"/>
      <c r="BW2025" s="240"/>
      <c r="BX2025" s="240"/>
      <c r="BY2025" s="240"/>
      <c r="BZ2025" s="240"/>
      <c r="CA2025" s="240"/>
      <c r="CB2025" s="240"/>
      <c r="CC2025" s="240"/>
      <c r="CD2025" s="240"/>
      <c r="CE2025" s="240"/>
      <c r="CF2025" s="240"/>
      <c r="CG2025" s="240"/>
      <c r="CH2025" s="240"/>
      <c r="CI2025" s="240"/>
      <c r="CJ2025" s="240"/>
      <c r="CK2025" s="240"/>
      <c r="CL2025" s="240"/>
      <c r="CM2025" s="240"/>
      <c r="CN2025" s="240"/>
      <c r="CO2025" s="240"/>
      <c r="CP2025" s="240"/>
      <c r="CQ2025" s="240"/>
      <c r="CR2025" s="240"/>
      <c r="CS2025" s="240"/>
      <c r="CT2025" s="240"/>
      <c r="CU2025" s="240"/>
      <c r="CV2025" s="240"/>
      <c r="CW2025" s="240"/>
      <c r="CX2025" s="240"/>
      <c r="CY2025" s="240"/>
      <c r="CZ2025" s="240"/>
      <c r="DA2025" s="240"/>
      <c r="DB2025" s="240"/>
      <c r="DC2025" s="240"/>
      <c r="DD2025" s="240"/>
      <c r="DE2025" s="240"/>
      <c r="DF2025" s="240"/>
      <c r="DG2025" s="240"/>
      <c r="DH2025" s="240"/>
      <c r="DI2025" s="240"/>
      <c r="DJ2025" s="240"/>
      <c r="DK2025" s="240"/>
      <c r="DL2025" s="240"/>
      <c r="DM2025" s="240"/>
      <c r="DN2025" s="240"/>
      <c r="DO2025" s="240"/>
      <c r="DP2025" s="240"/>
      <c r="DQ2025" s="240"/>
      <c r="DR2025" s="240"/>
      <c r="DS2025" s="240"/>
      <c r="DT2025" s="240"/>
      <c r="DU2025" s="240"/>
      <c r="DV2025" s="240"/>
      <c r="DW2025" s="240"/>
      <c r="DX2025" s="240"/>
      <c r="DY2025" s="240"/>
      <c r="DZ2025" s="240"/>
      <c r="EA2025" s="240"/>
      <c r="EB2025" s="240"/>
      <c r="EC2025" s="240"/>
      <c r="ED2025" s="240"/>
      <c r="EE2025" s="240"/>
      <c r="EF2025" s="240"/>
      <c r="EG2025" s="240"/>
      <c r="EH2025" s="240"/>
      <c r="EI2025" s="240"/>
      <c r="EJ2025" s="240"/>
      <c r="EK2025" s="240"/>
      <c r="EL2025" s="240"/>
      <c r="EM2025" s="240"/>
      <c r="EN2025" s="240"/>
      <c r="EO2025" s="240"/>
      <c r="EP2025" s="240"/>
      <c r="EQ2025" s="240"/>
      <c r="ER2025" s="240"/>
      <c r="ES2025" s="240"/>
      <c r="ET2025" s="240"/>
      <c r="EU2025" s="240"/>
      <c r="EV2025" s="240"/>
      <c r="EW2025" s="240"/>
      <c r="EX2025" s="240"/>
      <c r="EY2025" s="240"/>
      <c r="EZ2025" s="240"/>
      <c r="FA2025" s="240"/>
      <c r="FB2025" s="240"/>
      <c r="FC2025" s="240"/>
      <c r="FD2025" s="240"/>
      <c r="FE2025" s="240"/>
      <c r="FF2025" s="240"/>
      <c r="FG2025" s="240"/>
      <c r="FH2025" s="240"/>
      <c r="FI2025" s="240"/>
      <c r="FJ2025" s="240"/>
      <c r="FK2025" s="240"/>
      <c r="FL2025" s="240"/>
      <c r="FM2025" s="240"/>
      <c r="FN2025" s="240"/>
      <c r="FO2025" s="240"/>
      <c r="FP2025" s="240"/>
      <c r="FQ2025" s="240"/>
      <c r="FR2025" s="240"/>
      <c r="FS2025" s="240"/>
      <c r="FT2025" s="240"/>
      <c r="FU2025" s="240"/>
      <c r="FV2025" s="240"/>
      <c r="FW2025" s="240"/>
      <c r="FX2025" s="240"/>
      <c r="FY2025" s="240"/>
      <c r="FZ2025" s="240"/>
      <c r="GA2025" s="240"/>
      <c r="GB2025" s="240"/>
      <c r="GC2025" s="240"/>
      <c r="GD2025" s="240"/>
      <c r="GE2025" s="240"/>
      <c r="GF2025" s="240"/>
      <c r="GG2025" s="240"/>
      <c r="GH2025" s="240"/>
      <c r="GI2025" s="240"/>
      <c r="GJ2025" s="240"/>
      <c r="GK2025" s="240"/>
      <c r="GL2025" s="240"/>
      <c r="GM2025" s="240"/>
      <c r="GN2025" s="240"/>
      <c r="GO2025" s="240"/>
      <c r="GP2025" s="240"/>
      <c r="GQ2025" s="240"/>
      <c r="GR2025" s="240"/>
      <c r="GS2025" s="240"/>
      <c r="GT2025" s="240"/>
      <c r="GU2025" s="240"/>
      <c r="GV2025" s="240"/>
      <c r="GW2025" s="240"/>
      <c r="GX2025" s="240"/>
      <c r="GY2025" s="240"/>
      <c r="GZ2025" s="240"/>
      <c r="HA2025" s="240"/>
      <c r="HB2025" s="240"/>
      <c r="HC2025" s="240"/>
      <c r="HD2025" s="240"/>
      <c r="HE2025" s="240"/>
      <c r="HF2025" s="240"/>
      <c r="HG2025" s="240"/>
      <c r="HH2025" s="240"/>
      <c r="HI2025" s="240"/>
      <c r="HJ2025" s="240"/>
      <c r="HK2025" s="240"/>
      <c r="HL2025" s="240"/>
      <c r="HM2025" s="240"/>
      <c r="HN2025" s="240"/>
      <c r="HO2025" s="240"/>
      <c r="HP2025" s="240"/>
      <c r="HQ2025" s="240"/>
      <c r="HR2025" s="240"/>
      <c r="HS2025" s="240"/>
      <c r="HT2025" s="240"/>
      <c r="HU2025" s="240"/>
      <c r="HV2025" s="240"/>
      <c r="HW2025" s="240"/>
      <c r="HX2025" s="240"/>
      <c r="HY2025" s="240"/>
      <c r="HZ2025" s="240"/>
      <c r="IA2025" s="240"/>
      <c r="IB2025" s="240"/>
      <c r="IC2025" s="240"/>
      <c r="ID2025" s="240"/>
      <c r="IE2025" s="240"/>
      <c r="IF2025" s="240"/>
      <c r="IG2025" s="240"/>
      <c r="IH2025" s="240"/>
      <c r="II2025" s="240"/>
      <c r="IJ2025" s="240"/>
      <c r="IK2025" s="240"/>
      <c r="IL2025" s="240"/>
      <c r="IM2025" s="240"/>
      <c r="IN2025" s="240"/>
      <c r="IO2025" s="240"/>
      <c r="IP2025" s="240"/>
      <c r="IQ2025" s="240"/>
      <c r="IR2025" s="240"/>
      <c r="IS2025" s="240"/>
      <c r="IT2025" s="240"/>
      <c r="IU2025" s="240"/>
      <c r="IV2025" s="240"/>
      <c r="IW2025" s="240"/>
      <c r="IX2025" s="240"/>
      <c r="IY2025" s="240"/>
      <c r="IZ2025" s="240"/>
      <c r="JA2025" s="240"/>
      <c r="JB2025" s="240"/>
      <c r="JC2025" s="240"/>
    </row>
    <row r="2026" spans="1:263" s="1072" customFormat="1" x14ac:dyDescent="0.25">
      <c r="A2026" s="363">
        <v>1</v>
      </c>
      <c r="B2026" s="363">
        <v>1</v>
      </c>
      <c r="C2026" s="775" t="s">
        <v>136</v>
      </c>
      <c r="D2026" s="302"/>
      <c r="E2026" s="302"/>
      <c r="F2026" s="2205">
        <f t="shared" si="2270"/>
        <v>157551.04761904766</v>
      </c>
      <c r="G2026" s="950">
        <f t="shared" si="2270"/>
        <v>39387.761904761916</v>
      </c>
      <c r="H2026" s="950">
        <f t="shared" si="2270"/>
        <v>35629.84583333334</v>
      </c>
      <c r="I2026" s="2384">
        <f t="shared" si="2270"/>
        <v>90.45917846128178</v>
      </c>
      <c r="J2026" s="2887"/>
      <c r="K2026" s="2887"/>
      <c r="L2026" s="2888"/>
      <c r="M2026" s="2888"/>
      <c r="N2026" s="2888"/>
      <c r="O2026" s="2888"/>
      <c r="P2026" s="2888"/>
      <c r="Q2026" s="2888"/>
      <c r="R2026" s="3148">
        <f t="shared" ref="R2026:AB2026" si="2281">R1961</f>
        <v>245626.35683329112</v>
      </c>
      <c r="S2026" s="3148">
        <f t="shared" ref="S2026:T2026" si="2282">S1961</f>
        <v>245626.35683329112</v>
      </c>
      <c r="T2026" s="3148">
        <f t="shared" si="2282"/>
        <v>245626.35683329112</v>
      </c>
      <c r="U2026" s="3148">
        <f t="shared" si="2281"/>
        <v>61406.589208322781</v>
      </c>
      <c r="V2026" s="3148">
        <f t="shared" si="2281"/>
        <v>56449.243490000001</v>
      </c>
      <c r="W2026" s="3149">
        <f t="shared" si="2281"/>
        <v>0</v>
      </c>
      <c r="X2026" s="3148">
        <f t="shared" si="2281"/>
        <v>0</v>
      </c>
      <c r="Y2026" s="3148">
        <f t="shared" si="2281"/>
        <v>-4957.3457183227847</v>
      </c>
      <c r="Z2026" s="3150">
        <f t="shared" si="2281"/>
        <v>-12.7875</v>
      </c>
      <c r="AA2026" s="3150">
        <f t="shared" si="2281"/>
        <v>-50.341770000000004</v>
      </c>
      <c r="AB2026" s="3148">
        <f t="shared" si="2281"/>
        <v>56398.901719999994</v>
      </c>
      <c r="AC2026" s="1152" t="e">
        <f>AC1961</f>
        <v>#REF!</v>
      </c>
      <c r="AD2026" s="2955">
        <f>AD1961</f>
        <v>0</v>
      </c>
      <c r="AE2026" s="2583"/>
      <c r="AF2026" s="3340"/>
      <c r="AG2026" s="240"/>
      <c r="AH2026" s="240"/>
      <c r="AI2026" s="240"/>
      <c r="AJ2026" s="240"/>
      <c r="AK2026" s="240"/>
      <c r="AL2026" s="240"/>
      <c r="AM2026" s="240"/>
      <c r="AN2026" s="240"/>
      <c r="AO2026" s="240"/>
      <c r="AP2026" s="240"/>
      <c r="AQ2026" s="240"/>
      <c r="AR2026" s="240"/>
      <c r="AS2026" s="240"/>
      <c r="AT2026" s="240"/>
      <c r="AU2026" s="240"/>
      <c r="AV2026" s="240"/>
      <c r="AW2026" s="240"/>
      <c r="AX2026" s="240"/>
      <c r="AY2026" s="240"/>
      <c r="AZ2026" s="240"/>
      <c r="BA2026" s="240"/>
      <c r="BB2026" s="240"/>
      <c r="BC2026" s="240"/>
      <c r="BD2026" s="240"/>
      <c r="BE2026" s="240"/>
      <c r="BF2026" s="240"/>
      <c r="BG2026" s="240"/>
      <c r="BH2026" s="240"/>
      <c r="BI2026" s="240"/>
      <c r="BJ2026" s="240"/>
      <c r="BK2026" s="240"/>
      <c r="BL2026" s="240"/>
      <c r="BM2026" s="240"/>
      <c r="BN2026" s="240"/>
      <c r="BO2026" s="240"/>
      <c r="BP2026" s="240"/>
      <c r="BQ2026" s="240"/>
      <c r="BR2026" s="240"/>
      <c r="BS2026" s="240"/>
      <c r="BT2026" s="240"/>
      <c r="BU2026" s="240"/>
      <c r="BV2026" s="240"/>
      <c r="BW2026" s="240"/>
      <c r="BX2026" s="240"/>
      <c r="BY2026" s="240"/>
      <c r="BZ2026" s="240"/>
      <c r="CA2026" s="240"/>
      <c r="CB2026" s="240"/>
      <c r="CC2026" s="240"/>
      <c r="CD2026" s="240"/>
      <c r="CE2026" s="240"/>
      <c r="CF2026" s="240"/>
      <c r="CG2026" s="240"/>
      <c r="CH2026" s="240"/>
      <c r="CI2026" s="240"/>
      <c r="CJ2026" s="240"/>
      <c r="CK2026" s="240"/>
      <c r="CL2026" s="240"/>
      <c r="CM2026" s="240"/>
      <c r="CN2026" s="240"/>
      <c r="CO2026" s="240"/>
      <c r="CP2026" s="240"/>
      <c r="CQ2026" s="240"/>
      <c r="CR2026" s="240"/>
      <c r="CS2026" s="240"/>
      <c r="CT2026" s="240"/>
      <c r="CU2026" s="240"/>
      <c r="CV2026" s="240"/>
      <c r="CW2026" s="240"/>
      <c r="CX2026" s="240"/>
      <c r="CY2026" s="240"/>
      <c r="CZ2026" s="240"/>
      <c r="DA2026" s="240"/>
      <c r="DB2026" s="240"/>
      <c r="DC2026" s="240"/>
      <c r="DD2026" s="240"/>
      <c r="DE2026" s="240"/>
      <c r="DF2026" s="240"/>
      <c r="DG2026" s="240"/>
      <c r="DH2026" s="240"/>
      <c r="DI2026" s="240"/>
      <c r="DJ2026" s="240"/>
      <c r="DK2026" s="240"/>
      <c r="DL2026" s="240"/>
      <c r="DM2026" s="240"/>
      <c r="DN2026" s="240"/>
      <c r="DO2026" s="240"/>
      <c r="DP2026" s="240"/>
      <c r="DQ2026" s="240"/>
      <c r="DR2026" s="240"/>
      <c r="DS2026" s="240"/>
      <c r="DT2026" s="240"/>
      <c r="DU2026" s="240"/>
      <c r="DV2026" s="240"/>
      <c r="DW2026" s="240"/>
      <c r="DX2026" s="240"/>
      <c r="DY2026" s="240"/>
      <c r="DZ2026" s="240"/>
      <c r="EA2026" s="240"/>
      <c r="EB2026" s="240"/>
      <c r="EC2026" s="240"/>
      <c r="ED2026" s="240"/>
      <c r="EE2026" s="240"/>
      <c r="EF2026" s="240"/>
      <c r="EG2026" s="240"/>
      <c r="EH2026" s="240"/>
      <c r="EI2026" s="240"/>
      <c r="EJ2026" s="240"/>
      <c r="EK2026" s="240"/>
      <c r="EL2026" s="240"/>
      <c r="EM2026" s="240"/>
      <c r="EN2026" s="240"/>
      <c r="EO2026" s="240"/>
      <c r="EP2026" s="240"/>
      <c r="EQ2026" s="240"/>
      <c r="ER2026" s="240"/>
      <c r="ES2026" s="240"/>
      <c r="ET2026" s="240"/>
      <c r="EU2026" s="240"/>
      <c r="EV2026" s="240"/>
      <c r="EW2026" s="240"/>
      <c r="EX2026" s="240"/>
      <c r="EY2026" s="240"/>
      <c r="EZ2026" s="240"/>
      <c r="FA2026" s="240"/>
      <c r="FB2026" s="240"/>
      <c r="FC2026" s="240"/>
      <c r="FD2026" s="240"/>
      <c r="FE2026" s="240"/>
      <c r="FF2026" s="240"/>
      <c r="FG2026" s="240"/>
      <c r="FH2026" s="240"/>
      <c r="FI2026" s="240"/>
      <c r="FJ2026" s="240"/>
      <c r="FK2026" s="240"/>
      <c r="FL2026" s="240"/>
      <c r="FM2026" s="240"/>
      <c r="FN2026" s="240"/>
      <c r="FO2026" s="240"/>
      <c r="FP2026" s="240"/>
      <c r="FQ2026" s="240"/>
      <c r="FR2026" s="240"/>
      <c r="FS2026" s="240"/>
      <c r="FT2026" s="240"/>
      <c r="FU2026" s="240"/>
      <c r="FV2026" s="240"/>
      <c r="FW2026" s="240"/>
      <c r="FX2026" s="240"/>
      <c r="FY2026" s="240"/>
      <c r="FZ2026" s="240"/>
      <c r="GA2026" s="240"/>
      <c r="GB2026" s="240"/>
      <c r="GC2026" s="240"/>
      <c r="GD2026" s="240"/>
      <c r="GE2026" s="240"/>
      <c r="GF2026" s="240"/>
      <c r="GG2026" s="240"/>
      <c r="GH2026" s="240"/>
      <c r="GI2026" s="240"/>
      <c r="GJ2026" s="240"/>
      <c r="GK2026" s="240"/>
      <c r="GL2026" s="240"/>
      <c r="GM2026" s="240"/>
      <c r="GN2026" s="240"/>
      <c r="GO2026" s="240"/>
      <c r="GP2026" s="240"/>
      <c r="GQ2026" s="240"/>
      <c r="GR2026" s="240"/>
      <c r="GS2026" s="240"/>
      <c r="GT2026" s="240"/>
      <c r="GU2026" s="240"/>
      <c r="GV2026" s="240"/>
      <c r="GW2026" s="240"/>
      <c r="GX2026" s="240"/>
      <c r="GY2026" s="240"/>
      <c r="GZ2026" s="240"/>
      <c r="HA2026" s="240"/>
      <c r="HB2026" s="240"/>
      <c r="HC2026" s="240"/>
      <c r="HD2026" s="240"/>
      <c r="HE2026" s="240"/>
      <c r="HF2026" s="240"/>
      <c r="HG2026" s="240"/>
      <c r="HH2026" s="240"/>
      <c r="HI2026" s="240"/>
      <c r="HJ2026" s="240"/>
      <c r="HK2026" s="240"/>
      <c r="HL2026" s="240"/>
      <c r="HM2026" s="240"/>
      <c r="HN2026" s="240"/>
      <c r="HO2026" s="240"/>
      <c r="HP2026" s="240"/>
      <c r="HQ2026" s="240"/>
      <c r="HR2026" s="240"/>
      <c r="HS2026" s="240"/>
      <c r="HT2026" s="240"/>
      <c r="HU2026" s="240"/>
      <c r="HV2026" s="240"/>
      <c r="HW2026" s="240"/>
      <c r="HX2026" s="240"/>
      <c r="HY2026" s="240"/>
      <c r="HZ2026" s="240"/>
      <c r="IA2026" s="240"/>
      <c r="IB2026" s="240"/>
      <c r="IC2026" s="240"/>
      <c r="ID2026" s="240"/>
      <c r="IE2026" s="240"/>
      <c r="IF2026" s="240"/>
      <c r="IG2026" s="240"/>
      <c r="IH2026" s="240"/>
      <c r="II2026" s="240"/>
      <c r="IJ2026" s="240"/>
      <c r="IK2026" s="240"/>
      <c r="IL2026" s="240"/>
      <c r="IM2026" s="240"/>
      <c r="IN2026" s="240"/>
      <c r="IO2026" s="240"/>
      <c r="IP2026" s="240"/>
      <c r="IQ2026" s="240"/>
      <c r="IR2026" s="240"/>
      <c r="IS2026" s="240"/>
      <c r="IT2026" s="240"/>
      <c r="IU2026" s="240"/>
      <c r="IV2026" s="240"/>
      <c r="IW2026" s="240"/>
      <c r="IX2026" s="240"/>
      <c r="IY2026" s="240"/>
      <c r="IZ2026" s="240"/>
      <c r="JA2026" s="240"/>
      <c r="JB2026" s="240"/>
      <c r="JC2026" s="240"/>
    </row>
    <row r="2027" spans="1:263" x14ac:dyDescent="0.25">
      <c r="A2027" s="363">
        <v>1</v>
      </c>
      <c r="B2027" s="363">
        <v>1</v>
      </c>
      <c r="C2027" s="2507" t="s">
        <v>67</v>
      </c>
      <c r="D2027" s="2507"/>
      <c r="E2027" s="2507"/>
      <c r="F2027" s="2195">
        <f>F1966</f>
        <v>200</v>
      </c>
      <c r="G2027" s="2384">
        <f>G1966</f>
        <v>50</v>
      </c>
      <c r="H2027" s="2384">
        <f>H1966</f>
        <v>49</v>
      </c>
      <c r="I2027" s="2384">
        <f t="shared" ref="I2027:I2033" si="2283">H2027/G2027*100</f>
        <v>98</v>
      </c>
      <c r="J2027" s="2200">
        <f>L2027/F2027</f>
        <v>10.1</v>
      </c>
      <c r="K2027" s="2200">
        <f>N2027/H2027</f>
        <v>10.73469387755102</v>
      </c>
      <c r="L2027" s="2384">
        <f>L1966</f>
        <v>2020</v>
      </c>
      <c r="M2027" s="2384">
        <f>M1966</f>
        <v>506</v>
      </c>
      <c r="N2027" s="2384">
        <f>N1966</f>
        <v>526</v>
      </c>
      <c r="O2027" s="2197">
        <f>N2027/M2027*100</f>
        <v>103.95256916996047</v>
      </c>
      <c r="P2027" s="2384">
        <f>SUM(P1966,)</f>
        <v>8</v>
      </c>
      <c r="Q2027" s="2197">
        <f>N2027/$C$3*12/P2027</f>
        <v>263</v>
      </c>
      <c r="R2027" s="3092">
        <f t="shared" ref="R2027:AB2027" si="2284">R1966</f>
        <v>0</v>
      </c>
      <c r="S2027" s="3092">
        <f t="shared" ref="S2027:T2027" si="2285">S1966</f>
        <v>0</v>
      </c>
      <c r="T2027" s="3092">
        <f t="shared" si="2285"/>
        <v>0</v>
      </c>
      <c r="U2027" s="3148">
        <f t="shared" si="2284"/>
        <v>0</v>
      </c>
      <c r="V2027" s="3092">
        <f t="shared" si="2284"/>
        <v>0</v>
      </c>
      <c r="W2027" s="1302">
        <f t="shared" si="2284"/>
        <v>0</v>
      </c>
      <c r="X2027" s="3092">
        <f t="shared" si="2284"/>
        <v>0</v>
      </c>
      <c r="Y2027" s="3092">
        <f t="shared" si="2284"/>
        <v>0</v>
      </c>
      <c r="Z2027" s="3092">
        <f t="shared" si="2284"/>
        <v>0</v>
      </c>
      <c r="AA2027" s="3092">
        <f t="shared" si="2284"/>
        <v>0</v>
      </c>
      <c r="AB2027" s="3092">
        <f t="shared" si="2284"/>
        <v>0</v>
      </c>
      <c r="AC2027" s="1193">
        <f>AC1966</f>
        <v>0</v>
      </c>
      <c r="AD2027" s="1162"/>
      <c r="AE2027" s="2583"/>
    </row>
    <row r="2028" spans="1:263" x14ac:dyDescent="0.25">
      <c r="A2028" s="363">
        <v>1</v>
      </c>
      <c r="B2028" s="363">
        <v>1</v>
      </c>
      <c r="C2028" s="2509" t="s">
        <v>16</v>
      </c>
      <c r="D2028" s="2509"/>
      <c r="E2028" s="2509"/>
      <c r="F2028" s="2202">
        <f>SUM(F1968,)</f>
        <v>605</v>
      </c>
      <c r="G2028" s="2203">
        <f>SUM(G1968,)</f>
        <v>151</v>
      </c>
      <c r="H2028" s="2203">
        <f>SUM(H1968,)</f>
        <v>97</v>
      </c>
      <c r="I2028" s="2203">
        <f t="shared" si="2283"/>
        <v>64.238410596026483</v>
      </c>
      <c r="J2028" s="2200">
        <f>L2028/F2028</f>
        <v>8</v>
      </c>
      <c r="K2028" s="2200">
        <f>N2028/H2028</f>
        <v>6.5154639175257731</v>
      </c>
      <c r="L2028" s="2203">
        <f>SUM(L1968,)</f>
        <v>4840</v>
      </c>
      <c r="M2028" s="2203">
        <f>SUM(M1968,)</f>
        <v>1210</v>
      </c>
      <c r="N2028" s="2203">
        <f>SUM(N1968,)</f>
        <v>632</v>
      </c>
      <c r="O2028" s="2197">
        <f>N2028/M2028*100</f>
        <v>52.231404958677686</v>
      </c>
      <c r="P2028" s="2203">
        <f>SUM(P1969,)</f>
        <v>20</v>
      </c>
      <c r="Q2028" s="2197">
        <f>N2028/$C$3*12/P2028</f>
        <v>126.4</v>
      </c>
      <c r="R2028" s="3180">
        <f t="shared" ref="R2028:AB2028" si="2286">SUM(R1968,)</f>
        <v>0</v>
      </c>
      <c r="S2028" s="3180">
        <f t="shared" ref="S2028:T2028" si="2287">SUM(S1968,)</f>
        <v>0</v>
      </c>
      <c r="T2028" s="3180">
        <f t="shared" si="2287"/>
        <v>0</v>
      </c>
      <c r="U2028" s="3148">
        <f t="shared" si="2286"/>
        <v>0</v>
      </c>
      <c r="V2028" s="3180">
        <f t="shared" si="2286"/>
        <v>0</v>
      </c>
      <c r="W2028" s="3181">
        <f t="shared" si="2286"/>
        <v>0</v>
      </c>
      <c r="X2028" s="3180">
        <f t="shared" si="2286"/>
        <v>0</v>
      </c>
      <c r="Y2028" s="3180">
        <f t="shared" si="2286"/>
        <v>0</v>
      </c>
      <c r="Z2028" s="3180">
        <f t="shared" si="2286"/>
        <v>0</v>
      </c>
      <c r="AA2028" s="3180">
        <f t="shared" si="2286"/>
        <v>0</v>
      </c>
      <c r="AB2028" s="3180">
        <f t="shared" si="2286"/>
        <v>0</v>
      </c>
      <c r="AC2028" s="2125">
        <f>SUM(AC1968,)</f>
        <v>0</v>
      </c>
      <c r="AD2028" s="3182"/>
      <c r="AE2028" s="2583"/>
    </row>
    <row r="2029" spans="1:263" ht="29.25" x14ac:dyDescent="0.25">
      <c r="A2029" s="363">
        <v>1</v>
      </c>
      <c r="B2029" s="363">
        <v>1</v>
      </c>
      <c r="C2029" s="912" t="s">
        <v>138</v>
      </c>
      <c r="D2029" s="912"/>
      <c r="E2029" s="912"/>
      <c r="F2029" s="2195">
        <f>SUM(F1970,)</f>
        <v>805</v>
      </c>
      <c r="G2029" s="2194">
        <f>SUM(G1970,)</f>
        <v>201</v>
      </c>
      <c r="H2029" s="2194">
        <f>SUM(H1970,)</f>
        <v>146</v>
      </c>
      <c r="I2029" s="2194">
        <f t="shared" si="2283"/>
        <v>72.636815920398007</v>
      </c>
      <c r="J2029" s="2200">
        <f>L2029/F2029</f>
        <v>8.5217391304347831</v>
      </c>
      <c r="K2029" s="2200">
        <f>N2029/H2029</f>
        <v>7.9315068493150687</v>
      </c>
      <c r="L2029" s="2194">
        <f>SUM(L1970,)</f>
        <v>6860</v>
      </c>
      <c r="M2029" s="2194">
        <f>SUM(M1970,)</f>
        <v>1716</v>
      </c>
      <c r="N2029" s="2194">
        <f>SUM(N1970,)</f>
        <v>1158</v>
      </c>
      <c r="O2029" s="2197">
        <f>N2029/M2029*100</f>
        <v>67.48251748251748</v>
      </c>
      <c r="P2029" s="2194">
        <f>SUM(P1970,)</f>
        <v>28</v>
      </c>
      <c r="Q2029" s="2197">
        <f>N2029/$C$3*12/P2029</f>
        <v>165.42857142857142</v>
      </c>
      <c r="R2029" s="3183">
        <f t="shared" ref="R2029:AB2029" si="2288">SUM(R1970,)</f>
        <v>17018.963132292</v>
      </c>
      <c r="S2029" s="3183">
        <f t="shared" ref="S2029:T2029" si="2289">SUM(S1970,)</f>
        <v>17018.963132292</v>
      </c>
      <c r="T2029" s="3183">
        <f t="shared" si="2289"/>
        <v>17018.963132292</v>
      </c>
      <c r="U2029" s="3148">
        <f t="shared" si="2288"/>
        <v>4254.7407830729999</v>
      </c>
      <c r="V2029" s="3183">
        <f t="shared" si="2288"/>
        <v>2751.25704</v>
      </c>
      <c r="W2029" s="3184">
        <f t="shared" si="2288"/>
        <v>0</v>
      </c>
      <c r="X2029" s="3183">
        <f t="shared" si="2288"/>
        <v>0</v>
      </c>
      <c r="Y2029" s="3183">
        <f t="shared" si="2288"/>
        <v>-1503.4837430729999</v>
      </c>
      <c r="Z2029" s="3183">
        <f t="shared" si="2288"/>
        <v>0</v>
      </c>
      <c r="AA2029" s="3183">
        <f t="shared" si="2288"/>
        <v>-9.3126599999999993</v>
      </c>
      <c r="AB2029" s="3183">
        <f t="shared" si="2288"/>
        <v>2741.9443799999999</v>
      </c>
      <c r="AC2029" s="1926">
        <f t="shared" ref="AC2029:AD2029" si="2290">SUM(AC1970,)</f>
        <v>0</v>
      </c>
      <c r="AD2029" s="3185">
        <f t="shared" si="2290"/>
        <v>0</v>
      </c>
      <c r="AE2029" s="2583"/>
    </row>
    <row r="2030" spans="1:263" x14ac:dyDescent="0.25">
      <c r="A2030" s="363">
        <v>1</v>
      </c>
      <c r="B2030" s="363">
        <v>1</v>
      </c>
      <c r="C2030" s="920" t="s">
        <v>205</v>
      </c>
      <c r="D2030" s="925"/>
      <c r="E2030" s="920"/>
      <c r="F2030" s="2402">
        <f t="shared" ref="F2030:H2033" si="2291">F1971</f>
        <v>9000</v>
      </c>
      <c r="G2030" s="2230">
        <f t="shared" si="2291"/>
        <v>2250</v>
      </c>
      <c r="H2030" s="2230">
        <f t="shared" si="2291"/>
        <v>2029</v>
      </c>
      <c r="I2030" s="2190">
        <f t="shared" si="2283"/>
        <v>90.177777777777777</v>
      </c>
      <c r="J2030" s="2423"/>
      <c r="K2030" s="2423"/>
      <c r="L2030" s="2230"/>
      <c r="M2030" s="2230"/>
      <c r="N2030" s="2230"/>
      <c r="O2030" s="2425"/>
      <c r="P2030" s="2230"/>
      <c r="Q2030" s="2425"/>
      <c r="R2030" s="3186">
        <f t="shared" ref="R2030:AB2030" si="2292">R1971</f>
        <v>0</v>
      </c>
      <c r="S2030" s="3186">
        <f t="shared" ref="S2030:T2030" si="2293">S1971</f>
        <v>0</v>
      </c>
      <c r="T2030" s="3186">
        <f t="shared" si="2293"/>
        <v>0</v>
      </c>
      <c r="U2030" s="3148">
        <f t="shared" si="2292"/>
        <v>0</v>
      </c>
      <c r="V2030" s="3186">
        <f t="shared" si="2292"/>
        <v>0</v>
      </c>
      <c r="W2030" s="3187">
        <f t="shared" si="2292"/>
        <v>0</v>
      </c>
      <c r="X2030" s="3186">
        <f t="shared" si="2292"/>
        <v>0</v>
      </c>
      <c r="Y2030" s="3186">
        <f t="shared" si="2292"/>
        <v>0</v>
      </c>
      <c r="Z2030" s="3186">
        <f t="shared" si="2292"/>
        <v>0</v>
      </c>
      <c r="AA2030" s="3186">
        <f t="shared" si="2292"/>
        <v>0</v>
      </c>
      <c r="AB2030" s="3186">
        <f t="shared" si="2292"/>
        <v>0</v>
      </c>
      <c r="AC2030" s="1889">
        <f>AC1971</f>
        <v>0</v>
      </c>
      <c r="AD2030" s="3188"/>
      <c r="AE2030" s="2583"/>
    </row>
    <row r="2031" spans="1:263" x14ac:dyDescent="0.25">
      <c r="A2031" s="363">
        <v>1</v>
      </c>
      <c r="B2031" s="363">
        <v>1</v>
      </c>
      <c r="C2031" s="922" t="s">
        <v>206</v>
      </c>
      <c r="D2031" s="922"/>
      <c r="E2031" s="922"/>
      <c r="F2031" s="2323">
        <f t="shared" si="2291"/>
        <v>8993</v>
      </c>
      <c r="G2031" s="3189">
        <f t="shared" si="2291"/>
        <v>2248</v>
      </c>
      <c r="H2031" s="3189">
        <f t="shared" si="2291"/>
        <v>2029</v>
      </c>
      <c r="I2031" s="2203">
        <f t="shared" si="2283"/>
        <v>90.258007117437728</v>
      </c>
      <c r="J2031" s="2428"/>
      <c r="K2031" s="2428"/>
      <c r="L2031" s="3189"/>
      <c r="M2031" s="3189"/>
      <c r="N2031" s="3189"/>
      <c r="O2031" s="2226"/>
      <c r="P2031" s="3189"/>
      <c r="Q2031" s="2226"/>
      <c r="R2031" s="3190">
        <f t="shared" ref="R2031:AB2031" si="2294">R1972</f>
        <v>0</v>
      </c>
      <c r="S2031" s="3190">
        <f t="shared" ref="S2031:T2031" si="2295">S1972</f>
        <v>0</v>
      </c>
      <c r="T2031" s="3190">
        <f t="shared" si="2295"/>
        <v>0</v>
      </c>
      <c r="U2031" s="3148">
        <f t="shared" si="2294"/>
        <v>0</v>
      </c>
      <c r="V2031" s="3190">
        <f t="shared" si="2294"/>
        <v>0</v>
      </c>
      <c r="W2031" s="3191">
        <f t="shared" si="2294"/>
        <v>0</v>
      </c>
      <c r="X2031" s="3190">
        <f t="shared" si="2294"/>
        <v>0</v>
      </c>
      <c r="Y2031" s="3190">
        <f t="shared" si="2294"/>
        <v>0</v>
      </c>
      <c r="Z2031" s="3190">
        <f t="shared" si="2294"/>
        <v>0</v>
      </c>
      <c r="AA2031" s="3190">
        <f t="shared" si="2294"/>
        <v>0</v>
      </c>
      <c r="AB2031" s="3190">
        <f t="shared" si="2294"/>
        <v>0</v>
      </c>
      <c r="AC2031" s="3192">
        <f>AC1972</f>
        <v>0</v>
      </c>
      <c r="AD2031" s="3193"/>
      <c r="AE2031" s="2583"/>
    </row>
    <row r="2032" spans="1:263" ht="30" x14ac:dyDescent="0.25">
      <c r="A2032" s="363">
        <v>1</v>
      </c>
      <c r="B2032" s="363">
        <v>1</v>
      </c>
      <c r="C2032" s="922" t="s">
        <v>207</v>
      </c>
      <c r="D2032" s="922"/>
      <c r="E2032" s="922"/>
      <c r="F2032" s="2202">
        <f t="shared" si="2291"/>
        <v>7</v>
      </c>
      <c r="G2032" s="3189">
        <f t="shared" si="2291"/>
        <v>2</v>
      </c>
      <c r="H2032" s="2203">
        <f t="shared" si="2291"/>
        <v>0</v>
      </c>
      <c r="I2032" s="3189">
        <f t="shared" si="2283"/>
        <v>0</v>
      </c>
      <c r="J2032" s="3097"/>
      <c r="K2032" s="3097"/>
      <c r="L2032" s="2203"/>
      <c r="M2032" s="2203"/>
      <c r="N2032" s="2203"/>
      <c r="O2032" s="2226"/>
      <c r="P2032" s="3189"/>
      <c r="Q2032" s="2226"/>
      <c r="R2032" s="3190">
        <f t="shared" ref="R2032:AB2032" si="2296">R1973</f>
        <v>0</v>
      </c>
      <c r="S2032" s="3190">
        <f t="shared" ref="S2032:T2032" si="2297">S1973</f>
        <v>0</v>
      </c>
      <c r="T2032" s="3190">
        <f t="shared" si="2297"/>
        <v>0</v>
      </c>
      <c r="U2032" s="3148">
        <f t="shared" si="2296"/>
        <v>0</v>
      </c>
      <c r="V2032" s="3180">
        <f t="shared" si="2296"/>
        <v>0</v>
      </c>
      <c r="W2032" s="3191">
        <f t="shared" si="2296"/>
        <v>0</v>
      </c>
      <c r="X2032" s="3190">
        <f t="shared" si="2296"/>
        <v>0</v>
      </c>
      <c r="Y2032" s="3190">
        <f t="shared" si="2296"/>
        <v>0</v>
      </c>
      <c r="Z2032" s="3190">
        <f t="shared" si="2296"/>
        <v>0</v>
      </c>
      <c r="AA2032" s="3180">
        <f t="shared" si="2296"/>
        <v>0</v>
      </c>
      <c r="AB2032" s="3190">
        <f t="shared" si="2296"/>
        <v>0</v>
      </c>
      <c r="AC2032" s="2125">
        <f>AC1973</f>
        <v>0</v>
      </c>
      <c r="AD2032" s="3193"/>
      <c r="AE2032" s="2583"/>
    </row>
    <row r="2033" spans="1:32" ht="30" thickBot="1" x14ac:dyDescent="0.3">
      <c r="B2033" s="363">
        <v>1</v>
      </c>
      <c r="C2033" s="919" t="s">
        <v>212</v>
      </c>
      <c r="D2033" s="919"/>
      <c r="E2033" s="919"/>
      <c r="F2033" s="2329">
        <f t="shared" si="2291"/>
        <v>9000</v>
      </c>
      <c r="G2033" s="2241">
        <f t="shared" si="2291"/>
        <v>2250</v>
      </c>
      <c r="H2033" s="2241">
        <f t="shared" si="2291"/>
        <v>2029</v>
      </c>
      <c r="I2033" s="2241">
        <f t="shared" si="2283"/>
        <v>90.177777777777777</v>
      </c>
      <c r="J2033" s="2438"/>
      <c r="K2033" s="2438"/>
      <c r="L2033" s="3194"/>
      <c r="M2033" s="3194"/>
      <c r="N2033" s="3194"/>
      <c r="O2033" s="2242"/>
      <c r="P2033" s="3194"/>
      <c r="Q2033" s="2242"/>
      <c r="R2033" s="3195">
        <f t="shared" ref="R2033:AB2033" si="2298">R1974</f>
        <v>34527.584000000003</v>
      </c>
      <c r="S2033" s="3195">
        <f t="shared" ref="S2033:T2033" si="2299">S1974</f>
        <v>34527.584000000003</v>
      </c>
      <c r="T2033" s="3195">
        <f t="shared" si="2299"/>
        <v>34527.584000000003</v>
      </c>
      <c r="U2033" s="3196">
        <f t="shared" si="2298"/>
        <v>8631.8960000000006</v>
      </c>
      <c r="V2033" s="3195">
        <f t="shared" si="2298"/>
        <v>8628.6812599999994</v>
      </c>
      <c r="W2033" s="3197">
        <f t="shared" si="2298"/>
        <v>0</v>
      </c>
      <c r="X2033" s="3195">
        <f t="shared" si="2298"/>
        <v>0</v>
      </c>
      <c r="Y2033" s="3195">
        <f t="shared" si="2298"/>
        <v>-3.2147400000012567</v>
      </c>
      <c r="Z2033" s="3198">
        <f t="shared" si="2298"/>
        <v>0</v>
      </c>
      <c r="AA2033" s="3198">
        <f t="shared" si="2298"/>
        <v>-102.26911</v>
      </c>
      <c r="AB2033" s="3195">
        <f t="shared" si="2298"/>
        <v>8526.4121500000001</v>
      </c>
      <c r="AC2033" s="3199">
        <f>AC1974</f>
        <v>0</v>
      </c>
      <c r="AD2033" s="3200">
        <f>AD1974</f>
        <v>0</v>
      </c>
      <c r="AE2033" s="2583"/>
    </row>
    <row r="2034" spans="1:32" x14ac:dyDescent="0.25">
      <c r="A2034" s="363">
        <v>1</v>
      </c>
      <c r="B2034" s="363">
        <v>1</v>
      </c>
      <c r="C2034" s="2908" t="s">
        <v>60</v>
      </c>
      <c r="D2034" s="2908"/>
      <c r="E2034" s="3201"/>
      <c r="F2034" s="430"/>
      <c r="G2034" s="482"/>
      <c r="H2034" s="482"/>
      <c r="I2034" s="482"/>
      <c r="J2034" s="2101"/>
      <c r="K2034" s="2101"/>
      <c r="L2034" s="2101"/>
      <c r="M2034" s="2101"/>
      <c r="N2034" s="2101"/>
      <c r="O2034" s="2101"/>
      <c r="P2034" s="2101"/>
      <c r="Q2034" s="2101"/>
      <c r="R2034" s="3202"/>
      <c r="S2034" s="3202"/>
      <c r="T2034" s="3202"/>
      <c r="U2034" s="3203"/>
      <c r="V2034" s="3202"/>
      <c r="W2034" s="3491"/>
      <c r="X2034" s="3202"/>
      <c r="Y2034" s="3202"/>
      <c r="Z2034" s="3492"/>
      <c r="AA2034" s="3492"/>
      <c r="AB2034" s="3202"/>
      <c r="AC2034" s="3204"/>
      <c r="AD2034" s="3203"/>
      <c r="AE2034" s="2583"/>
    </row>
    <row r="2035" spans="1:32" ht="31.5" x14ac:dyDescent="0.25">
      <c r="A2035" s="363">
        <v>1</v>
      </c>
      <c r="B2035" s="363">
        <v>1</v>
      </c>
      <c r="C2035" s="2144" t="s">
        <v>457</v>
      </c>
      <c r="D2035" s="3205"/>
      <c r="E2035" s="626"/>
      <c r="F2035" s="430"/>
      <c r="G2035" s="1788"/>
      <c r="H2035" s="1788"/>
      <c r="I2035" s="1788"/>
      <c r="J2035" s="2757"/>
      <c r="K2035" s="2757"/>
      <c r="L2035" s="3206"/>
      <c r="M2035" s="3206"/>
      <c r="N2035" s="792"/>
      <c r="O2035" s="3206"/>
      <c r="P2035" s="3206"/>
      <c r="Q2035" s="3206"/>
      <c r="R2035" s="512"/>
      <c r="S2035" s="512"/>
      <c r="T2035" s="512"/>
      <c r="U2035" s="2876"/>
      <c r="V2035" s="512"/>
      <c r="W2035" s="1531"/>
      <c r="X2035" s="512"/>
      <c r="Y2035" s="512"/>
      <c r="Z2035" s="3443"/>
      <c r="AA2035" s="3443"/>
      <c r="AB2035" s="512"/>
      <c r="AC2035" s="1807"/>
      <c r="AD2035" s="2876"/>
      <c r="AE2035" s="2583"/>
    </row>
    <row r="2036" spans="1:32" s="2546" customFormat="1" x14ac:dyDescent="0.25">
      <c r="A2036" s="363">
        <v>1</v>
      </c>
      <c r="B2036" s="363">
        <v>1</v>
      </c>
      <c r="C2036" s="2252" t="s">
        <v>5</v>
      </c>
      <c r="D2036" s="2252"/>
      <c r="E2036" s="2252"/>
      <c r="F2036" s="405"/>
      <c r="G2036" s="1525"/>
      <c r="H2036" s="1525"/>
      <c r="I2036" s="1525"/>
      <c r="J2036" s="1525"/>
      <c r="K2036" s="1525"/>
      <c r="L2036" s="2254"/>
      <c r="M2036" s="2254"/>
      <c r="N2036" s="2254"/>
      <c r="O2036" s="2254"/>
      <c r="P2036" s="2254"/>
      <c r="Q2036" s="2254"/>
      <c r="R2036" s="2697"/>
      <c r="S2036" s="2697"/>
      <c r="T2036" s="2697"/>
      <c r="U2036" s="1527"/>
      <c r="V2036" s="2697"/>
      <c r="W2036" s="3046"/>
      <c r="X2036" s="2697"/>
      <c r="Y2036" s="2697"/>
      <c r="Z2036" s="2697"/>
      <c r="AA2036" s="2697"/>
      <c r="AB2036" s="2697"/>
      <c r="AC2036" s="1527"/>
      <c r="AD2036" s="1527"/>
      <c r="AE2036" s="2583"/>
      <c r="AF2036" s="1288"/>
    </row>
    <row r="2037" spans="1:32" s="2546" customFormat="1" x14ac:dyDescent="0.25">
      <c r="A2037" s="363">
        <v>1</v>
      </c>
      <c r="B2037" s="363">
        <v>1</v>
      </c>
      <c r="C2037" s="3" t="s">
        <v>24</v>
      </c>
      <c r="D2037" s="1347" t="s">
        <v>240</v>
      </c>
      <c r="E2037" s="331">
        <v>340</v>
      </c>
      <c r="F2037" s="367">
        <v>310</v>
      </c>
      <c r="G2037" s="212">
        <f>F2037/12*$C$3</f>
        <v>77.5</v>
      </c>
      <c r="H2037" s="3207">
        <v>45</v>
      </c>
      <c r="I2037" s="467">
        <f>H2037/G2037*100</f>
        <v>58.064516129032263</v>
      </c>
      <c r="J2037" s="366">
        <v>6.1</v>
      </c>
      <c r="K2037" s="252">
        <f t="shared" ref="K2037:K2044" si="2300">N2037/H2037</f>
        <v>6.2666666666666666</v>
      </c>
      <c r="L2037" s="253">
        <f t="shared" ref="L2037:L2043" si="2301">ROUND(F2037*J2037,0)</f>
        <v>1891</v>
      </c>
      <c r="M2037" s="253">
        <f>ROUND(L2037/12*$C$3,0)</f>
        <v>473</v>
      </c>
      <c r="N2037" s="2254">
        <v>282</v>
      </c>
      <c r="O2037" s="253">
        <f t="shared" ref="O2037:O2044" si="2302">N2037/M2037*100</f>
        <v>59.619450317124731</v>
      </c>
      <c r="P2037" s="253">
        <f t="shared" ref="P2037:P2043" si="2303">L2037/E2037</f>
        <v>5.5617647058823527</v>
      </c>
      <c r="Q2037" s="253">
        <f t="shared" ref="Q2037:Q2044" si="2304">N2037/$C$3*12/P2037</f>
        <v>202.81332628239028</v>
      </c>
      <c r="R2037" s="2697"/>
      <c r="S2037" s="2697"/>
      <c r="T2037" s="2697"/>
      <c r="U2037" s="1527"/>
      <c r="V2037" s="2697"/>
      <c r="W2037" s="3046"/>
      <c r="X2037" s="2697"/>
      <c r="Y2037" s="2697"/>
      <c r="Z2037" s="2697"/>
      <c r="AA2037" s="2697"/>
      <c r="AB2037" s="2697"/>
      <c r="AC2037" s="3208"/>
      <c r="AD2037" s="1527"/>
      <c r="AE2037" s="2583"/>
      <c r="AF2037" s="1288"/>
    </row>
    <row r="2038" spans="1:32" s="2546" customFormat="1" x14ac:dyDescent="0.25">
      <c r="A2038" s="363">
        <v>1</v>
      </c>
      <c r="B2038" s="363">
        <v>1</v>
      </c>
      <c r="C2038" s="3" t="s">
        <v>25</v>
      </c>
      <c r="D2038" s="1347" t="s">
        <v>240</v>
      </c>
      <c r="E2038" s="331">
        <v>300</v>
      </c>
      <c r="F2038" s="367">
        <v>160</v>
      </c>
      <c r="G2038" s="212">
        <f t="shared" ref="G2038:G2043" si="2305">F2038/12*$C$3</f>
        <v>40</v>
      </c>
      <c r="H2038" s="3207">
        <v>24</v>
      </c>
      <c r="I2038" s="467">
        <f>H2038/G2038*100</f>
        <v>60</v>
      </c>
      <c r="J2038" s="366">
        <v>5.6</v>
      </c>
      <c r="K2038" s="252">
        <f t="shared" si="2300"/>
        <v>6.375</v>
      </c>
      <c r="L2038" s="253">
        <f t="shared" si="2301"/>
        <v>896</v>
      </c>
      <c r="M2038" s="253">
        <f t="shared" ref="M2038:M2043" si="2306">ROUND(L2038/12*$C$3,0)</f>
        <v>224</v>
      </c>
      <c r="N2038" s="2254">
        <v>153</v>
      </c>
      <c r="O2038" s="253">
        <f t="shared" si="2302"/>
        <v>68.303571428571431</v>
      </c>
      <c r="P2038" s="253">
        <f t="shared" si="2303"/>
        <v>2.9866666666666668</v>
      </c>
      <c r="Q2038" s="253">
        <f t="shared" si="2304"/>
        <v>204.91071428571428</v>
      </c>
      <c r="R2038" s="2697"/>
      <c r="S2038" s="2697"/>
      <c r="T2038" s="2697"/>
      <c r="U2038" s="1527"/>
      <c r="V2038" s="2697"/>
      <c r="W2038" s="3046"/>
      <c r="X2038" s="2697"/>
      <c r="Y2038" s="2697"/>
      <c r="Z2038" s="2697"/>
      <c r="AA2038" s="2697"/>
      <c r="AB2038" s="2697"/>
      <c r="AC2038" s="3208"/>
      <c r="AD2038" s="1527"/>
      <c r="AE2038" s="2583"/>
      <c r="AF2038" s="1288"/>
    </row>
    <row r="2039" spans="1:32" s="2546" customFormat="1" ht="15.95" customHeight="1" x14ac:dyDescent="0.25">
      <c r="A2039" s="363">
        <v>1</v>
      </c>
      <c r="B2039" s="363">
        <v>1</v>
      </c>
      <c r="C2039" s="3" t="s">
        <v>23</v>
      </c>
      <c r="D2039" s="1347" t="s">
        <v>240</v>
      </c>
      <c r="E2039" s="331">
        <v>270</v>
      </c>
      <c r="F2039" s="367">
        <v>253</v>
      </c>
      <c r="G2039" s="212">
        <f t="shared" si="2305"/>
        <v>63.25</v>
      </c>
      <c r="H2039" s="3207">
        <v>33</v>
      </c>
      <c r="I2039" s="467">
        <f>H2039/G2039*100</f>
        <v>52.173913043478258</v>
      </c>
      <c r="J2039" s="366">
        <v>7.5</v>
      </c>
      <c r="K2039" s="252">
        <f t="shared" si="2300"/>
        <v>9.5757575757575761</v>
      </c>
      <c r="L2039" s="253">
        <f t="shared" si="2301"/>
        <v>1898</v>
      </c>
      <c r="M2039" s="253">
        <f t="shared" si="2306"/>
        <v>475</v>
      </c>
      <c r="N2039" s="2254">
        <v>316</v>
      </c>
      <c r="O2039" s="253">
        <f t="shared" si="2302"/>
        <v>66.526315789473685</v>
      </c>
      <c r="P2039" s="253">
        <f t="shared" si="2303"/>
        <v>7.0296296296296292</v>
      </c>
      <c r="Q2039" s="253">
        <f t="shared" si="2304"/>
        <v>179.81032665964173</v>
      </c>
      <c r="R2039" s="2697"/>
      <c r="S2039" s="2697"/>
      <c r="T2039" s="2697"/>
      <c r="U2039" s="1527"/>
      <c r="V2039" s="2697"/>
      <c r="W2039" s="3046"/>
      <c r="X2039" s="2697"/>
      <c r="Y2039" s="2697"/>
      <c r="Z2039" s="2697"/>
      <c r="AA2039" s="2697"/>
      <c r="AB2039" s="2697"/>
      <c r="AC2039" s="3208"/>
      <c r="AD2039" s="1527"/>
      <c r="AE2039" s="2583"/>
      <c r="AF2039" s="1288"/>
    </row>
    <row r="2040" spans="1:32" s="2546" customFormat="1" x14ac:dyDescent="0.25">
      <c r="A2040" s="363">
        <v>1</v>
      </c>
      <c r="B2040" s="363">
        <v>1</v>
      </c>
      <c r="C2040" s="3" t="s">
        <v>221</v>
      </c>
      <c r="D2040" s="1347" t="s">
        <v>240</v>
      </c>
      <c r="E2040" s="331">
        <v>330</v>
      </c>
      <c r="F2040" s="367">
        <v>30</v>
      </c>
      <c r="G2040" s="212">
        <f t="shared" si="2305"/>
        <v>7.5</v>
      </c>
      <c r="H2040" s="3207">
        <v>4</v>
      </c>
      <c r="I2040" s="467">
        <f>H2040/G2040*100</f>
        <v>53.333333333333336</v>
      </c>
      <c r="J2040" s="366">
        <v>10</v>
      </c>
      <c r="K2040" s="252">
        <f t="shared" si="2300"/>
        <v>10.25</v>
      </c>
      <c r="L2040" s="253">
        <f t="shared" si="2301"/>
        <v>300</v>
      </c>
      <c r="M2040" s="253">
        <f t="shared" si="2306"/>
        <v>75</v>
      </c>
      <c r="N2040" s="2254">
        <v>41</v>
      </c>
      <c r="O2040" s="253">
        <f t="shared" si="2302"/>
        <v>54.666666666666664</v>
      </c>
      <c r="P2040" s="253">
        <f t="shared" si="2303"/>
        <v>0.90909090909090906</v>
      </c>
      <c r="Q2040" s="253">
        <f t="shared" si="2304"/>
        <v>180.4</v>
      </c>
      <c r="R2040" s="2697"/>
      <c r="S2040" s="2697"/>
      <c r="T2040" s="2697"/>
      <c r="U2040" s="2827"/>
      <c r="V2040" s="2697"/>
      <c r="W2040" s="3046"/>
      <c r="X2040" s="2697"/>
      <c r="Y2040" s="2697"/>
      <c r="Z2040" s="2697"/>
      <c r="AA2040" s="2697"/>
      <c r="AB2040" s="2697"/>
      <c r="AC2040" s="3208"/>
      <c r="AD2040" s="1527"/>
      <c r="AE2040" s="2583"/>
      <c r="AF2040" s="1288"/>
    </row>
    <row r="2041" spans="1:32" s="2546" customFormat="1" x14ac:dyDescent="0.25">
      <c r="A2041" s="363">
        <v>1</v>
      </c>
      <c r="B2041" s="363">
        <v>1</v>
      </c>
      <c r="C2041" s="3" t="s">
        <v>65</v>
      </c>
      <c r="D2041" s="1347" t="s">
        <v>240</v>
      </c>
      <c r="E2041" s="331">
        <v>320</v>
      </c>
      <c r="F2041" s="367">
        <v>280</v>
      </c>
      <c r="G2041" s="212">
        <f t="shared" si="2305"/>
        <v>70</v>
      </c>
      <c r="H2041" s="3207">
        <v>63</v>
      </c>
      <c r="I2041" s="467">
        <f>H2041/G2041*100</f>
        <v>90</v>
      </c>
      <c r="J2041" s="366">
        <v>9</v>
      </c>
      <c r="K2041" s="252">
        <f t="shared" si="2300"/>
        <v>8.2222222222222214</v>
      </c>
      <c r="L2041" s="253">
        <f t="shared" si="2301"/>
        <v>2520</v>
      </c>
      <c r="M2041" s="253">
        <f t="shared" si="2306"/>
        <v>630</v>
      </c>
      <c r="N2041" s="2254">
        <v>518</v>
      </c>
      <c r="O2041" s="253">
        <f t="shared" si="2302"/>
        <v>82.222222222222214</v>
      </c>
      <c r="P2041" s="253">
        <f t="shared" si="2303"/>
        <v>7.875</v>
      </c>
      <c r="Q2041" s="253">
        <f t="shared" si="2304"/>
        <v>263.11111111111109</v>
      </c>
      <c r="R2041" s="2697"/>
      <c r="S2041" s="2697"/>
      <c r="T2041" s="2697"/>
      <c r="U2041" s="2827"/>
      <c r="V2041" s="2697"/>
      <c r="W2041" s="3046"/>
      <c r="X2041" s="2697"/>
      <c r="Y2041" s="2697"/>
      <c r="Z2041" s="2697"/>
      <c r="AA2041" s="2697"/>
      <c r="AB2041" s="2697"/>
      <c r="AC2041" s="3208"/>
      <c r="AD2041" s="1527"/>
      <c r="AE2041" s="2583"/>
      <c r="AF2041" s="1288"/>
    </row>
    <row r="2042" spans="1:32" s="2546" customFormat="1" x14ac:dyDescent="0.25">
      <c r="A2042" s="363"/>
      <c r="B2042" s="363">
        <v>1</v>
      </c>
      <c r="C2042" s="3" t="s">
        <v>10</v>
      </c>
      <c r="D2042" s="1347" t="s">
        <v>240</v>
      </c>
      <c r="E2042" s="331">
        <v>340</v>
      </c>
      <c r="F2042" s="367">
        <v>1340</v>
      </c>
      <c r="G2042" s="212">
        <f t="shared" si="2305"/>
        <v>335</v>
      </c>
      <c r="H2042" s="3207">
        <v>339</v>
      </c>
      <c r="I2042" s="467">
        <f>H2042/ROUND(G2042,0)*100</f>
        <v>101.19402985074626</v>
      </c>
      <c r="J2042" s="366">
        <v>10</v>
      </c>
      <c r="K2042" s="252">
        <f t="shared" si="2300"/>
        <v>9.882005899705014</v>
      </c>
      <c r="L2042" s="253">
        <f t="shared" si="2301"/>
        <v>13400</v>
      </c>
      <c r="M2042" s="253">
        <f t="shared" si="2306"/>
        <v>3350</v>
      </c>
      <c r="N2042" s="2254">
        <v>3350</v>
      </c>
      <c r="O2042" s="253">
        <f t="shared" si="2302"/>
        <v>100</v>
      </c>
      <c r="P2042" s="253">
        <f t="shared" si="2303"/>
        <v>39.411764705882355</v>
      </c>
      <c r="Q2042" s="253">
        <f t="shared" si="2304"/>
        <v>340</v>
      </c>
      <c r="R2042" s="2697"/>
      <c r="S2042" s="2697"/>
      <c r="T2042" s="2697"/>
      <c r="U2042" s="2914"/>
      <c r="V2042" s="2697"/>
      <c r="W2042" s="3046"/>
      <c r="X2042" s="2697"/>
      <c r="Y2042" s="2697"/>
      <c r="Z2042" s="2697"/>
      <c r="AA2042" s="2697"/>
      <c r="AB2042" s="2697"/>
      <c r="AC2042" s="3208"/>
      <c r="AD2042" s="3047"/>
      <c r="AE2042" s="2583"/>
      <c r="AF2042" s="1288"/>
    </row>
    <row r="2043" spans="1:32" s="2546" customFormat="1" x14ac:dyDescent="0.25">
      <c r="A2043" s="363">
        <v>1</v>
      </c>
      <c r="B2043" s="363">
        <v>1</v>
      </c>
      <c r="C2043" s="3" t="s">
        <v>53</v>
      </c>
      <c r="D2043" s="1347" t="s">
        <v>240</v>
      </c>
      <c r="E2043" s="331">
        <v>340</v>
      </c>
      <c r="F2043" s="367">
        <v>566</v>
      </c>
      <c r="G2043" s="212">
        <f t="shared" si="2305"/>
        <v>141.5</v>
      </c>
      <c r="H2043" s="3207">
        <v>131</v>
      </c>
      <c r="I2043" s="467">
        <f>H2043/G2043*100</f>
        <v>92.579505300353361</v>
      </c>
      <c r="J2043" s="366">
        <v>9</v>
      </c>
      <c r="K2043" s="252">
        <f t="shared" si="2300"/>
        <v>9.1297709923664119</v>
      </c>
      <c r="L2043" s="253">
        <f t="shared" si="2301"/>
        <v>5094</v>
      </c>
      <c r="M2043" s="253">
        <f t="shared" si="2306"/>
        <v>1274</v>
      </c>
      <c r="N2043" s="2254">
        <v>1196</v>
      </c>
      <c r="O2043" s="253">
        <f t="shared" si="2302"/>
        <v>93.877551020408163</v>
      </c>
      <c r="P2043" s="253">
        <f t="shared" si="2303"/>
        <v>14.982352941176471</v>
      </c>
      <c r="Q2043" s="253">
        <f t="shared" si="2304"/>
        <v>319.30899096976833</v>
      </c>
      <c r="R2043" s="2697"/>
      <c r="S2043" s="2697"/>
      <c r="T2043" s="2697"/>
      <c r="U2043" s="2914"/>
      <c r="V2043" s="2697"/>
      <c r="W2043" s="3046"/>
      <c r="X2043" s="2697"/>
      <c r="Y2043" s="2697"/>
      <c r="Z2043" s="2697"/>
      <c r="AA2043" s="2697"/>
      <c r="AB2043" s="2697"/>
      <c r="AC2043" s="3208"/>
      <c r="AD2043" s="3047"/>
      <c r="AE2043" s="2583"/>
      <c r="AF2043" s="1288"/>
    </row>
    <row r="2044" spans="1:32" s="2546" customFormat="1" ht="29.25" x14ac:dyDescent="0.25">
      <c r="A2044" s="363">
        <v>1</v>
      </c>
      <c r="B2044" s="363">
        <v>1</v>
      </c>
      <c r="C2044" s="1610" t="s">
        <v>7</v>
      </c>
      <c r="D2044" s="3352"/>
      <c r="E2044" s="1610"/>
      <c r="F2044" s="162">
        <f>SUM(F2037:F2043)</f>
        <v>2939</v>
      </c>
      <c r="G2044" s="2830">
        <f>SUM(G2037:G2043)</f>
        <v>734.75</v>
      </c>
      <c r="H2044" s="2825">
        <f>SUM(H2037:H2043)</f>
        <v>639</v>
      </c>
      <c r="I2044" s="2830">
        <f>H2044/G2044*100</f>
        <v>86.968356583872065</v>
      </c>
      <c r="J2044" s="2277">
        <f>IF(F2044=0,0,L2044/F2044)</f>
        <v>8.8462061925825104</v>
      </c>
      <c r="K2044" s="341">
        <f t="shared" si="2300"/>
        <v>9.1643192488262919</v>
      </c>
      <c r="L2044" s="2830">
        <f>SUM(L2037:L2043)</f>
        <v>25999</v>
      </c>
      <c r="M2044" s="2830">
        <f>SUM(M2037:M2043)</f>
        <v>6501</v>
      </c>
      <c r="N2044" s="2830">
        <f>SUM(N2037:N2043)</f>
        <v>5856</v>
      </c>
      <c r="O2044" s="253">
        <f t="shared" si="2302"/>
        <v>90.078449469312417</v>
      </c>
      <c r="P2044" s="2830">
        <f>SUM(P2037:P2043)</f>
        <v>78.756269558328384</v>
      </c>
      <c r="Q2044" s="253">
        <f t="shared" si="2304"/>
        <v>297.42394010487942</v>
      </c>
      <c r="R2044" s="2831">
        <v>110348.42250437589</v>
      </c>
      <c r="S2044" s="2831">
        <v>110348.42250437589</v>
      </c>
      <c r="T2044" s="2831">
        <v>110348.42250437589</v>
      </c>
      <c r="U2044" s="1095">
        <f t="shared" ref="U2044:U2047" si="2307">R2044/12*$C$3+(S2044-R2044)/11*2+(T2044-S2044)/10*1</f>
        <v>27587.105626093973</v>
      </c>
      <c r="V2044" s="2831">
        <f t="shared" ref="V2044:V2047" si="2308">AB2044-AA2044-X2044-W2044</f>
        <v>23072.722600000001</v>
      </c>
      <c r="W2044" s="3071"/>
      <c r="X2044" s="2831">
        <v>-15.18848</v>
      </c>
      <c r="Y2044" s="2831">
        <f t="shared" ref="Y2044:Y2047" si="2309">V2044-U2044</f>
        <v>-4514.3830260939721</v>
      </c>
      <c r="Z2044" s="2831"/>
      <c r="AA2044" s="2831">
        <v>-659.31422000000009</v>
      </c>
      <c r="AB2044" s="2831">
        <v>22398.2199</v>
      </c>
      <c r="AC2044" s="2826">
        <f>SUM(AC2037:AC2043)</f>
        <v>0</v>
      </c>
      <c r="AD2044" s="2915"/>
      <c r="AE2044" s="2583"/>
      <c r="AF2044" s="1288"/>
    </row>
    <row r="2045" spans="1:32" s="2546" customFormat="1" x14ac:dyDescent="0.25">
      <c r="A2045" s="363">
        <v>1</v>
      </c>
      <c r="B2045" s="363">
        <v>1</v>
      </c>
      <c r="C2045" s="2157" t="s">
        <v>14</v>
      </c>
      <c r="D2045" s="2157"/>
      <c r="E2045" s="2833"/>
      <c r="F2045" s="162"/>
      <c r="G2045" s="2830"/>
      <c r="H2045" s="2830"/>
      <c r="I2045" s="2830"/>
      <c r="J2045" s="2834"/>
      <c r="K2045" s="2834"/>
      <c r="L2045" s="2830"/>
      <c r="M2045" s="2830"/>
      <c r="N2045" s="2830"/>
      <c r="O2045" s="2830"/>
      <c r="P2045" s="2830"/>
      <c r="Q2045" s="2830"/>
      <c r="R2045" s="2697"/>
      <c r="S2045" s="2697"/>
      <c r="T2045" s="2697"/>
      <c r="U2045" s="2914">
        <f t="shared" si="2307"/>
        <v>0</v>
      </c>
      <c r="V2045" s="2697">
        <f t="shared" si="2308"/>
        <v>0</v>
      </c>
      <c r="W2045" s="3046"/>
      <c r="X2045" s="2697"/>
      <c r="Y2045" s="2697">
        <f t="shared" si="2309"/>
        <v>0</v>
      </c>
      <c r="Z2045" s="2697"/>
      <c r="AA2045" s="2697"/>
      <c r="AB2045" s="2697"/>
      <c r="AC2045" s="2832"/>
      <c r="AD2045" s="3047"/>
      <c r="AE2045" s="2583"/>
      <c r="AF2045" s="1288"/>
    </row>
    <row r="2046" spans="1:32" s="2546" customFormat="1" ht="15.75" x14ac:dyDescent="0.25">
      <c r="A2046" s="363">
        <v>1</v>
      </c>
      <c r="B2046" s="363">
        <v>1</v>
      </c>
      <c r="C2046" s="1060" t="s">
        <v>350</v>
      </c>
      <c r="D2046" s="722"/>
      <c r="E2046" s="1923"/>
      <c r="F2046" s="409"/>
      <c r="G2046" s="714"/>
      <c r="H2046" s="714"/>
      <c r="I2046" s="714"/>
      <c r="J2046" s="1044"/>
      <c r="K2046" s="1044"/>
      <c r="L2046" s="1732"/>
      <c r="M2046" s="1732"/>
      <c r="N2046" s="1732"/>
      <c r="O2046" s="1732"/>
      <c r="P2046" s="1732"/>
      <c r="Q2046" s="1732"/>
      <c r="R2046" s="550">
        <v>120517.77757999999</v>
      </c>
      <c r="S2046" s="550">
        <v>120517.77757999999</v>
      </c>
      <c r="T2046" s="550">
        <v>120517.77757999999</v>
      </c>
      <c r="U2046" s="2591">
        <f t="shared" si="2307"/>
        <v>30129.444394999999</v>
      </c>
      <c r="V2046" s="550">
        <f t="shared" si="2308"/>
        <v>29726.738960000002</v>
      </c>
      <c r="W2046" s="1388"/>
      <c r="X2046" s="550"/>
      <c r="Y2046" s="550">
        <f t="shared" si="2309"/>
        <v>-402.70543499999621</v>
      </c>
      <c r="Z2046" s="550"/>
      <c r="AA2046" s="550">
        <v>-5.0230199999999998</v>
      </c>
      <c r="AB2046" s="550">
        <v>29721.715940000002</v>
      </c>
      <c r="AC2046" s="1139"/>
      <c r="AD2046" s="1143"/>
      <c r="AE2046" s="2583"/>
      <c r="AF2046" s="1288"/>
    </row>
    <row r="2047" spans="1:32" s="2546" customFormat="1" x14ac:dyDescent="0.25">
      <c r="A2047" s="363"/>
      <c r="B2047" s="363">
        <v>1</v>
      </c>
      <c r="C2047" s="655" t="s">
        <v>304</v>
      </c>
      <c r="D2047" s="722"/>
      <c r="E2047" s="1923"/>
      <c r="F2047" s="409"/>
      <c r="G2047" s="714"/>
      <c r="H2047" s="714"/>
      <c r="I2047" s="714"/>
      <c r="J2047" s="1044"/>
      <c r="K2047" s="1044"/>
      <c r="L2047" s="1732"/>
      <c r="M2047" s="1732"/>
      <c r="N2047" s="1732"/>
      <c r="O2047" s="1732"/>
      <c r="P2047" s="1732"/>
      <c r="Q2047" s="1732"/>
      <c r="R2047" s="550">
        <v>29589.84</v>
      </c>
      <c r="S2047" s="550">
        <v>29589.84</v>
      </c>
      <c r="T2047" s="550">
        <v>29589.84</v>
      </c>
      <c r="U2047" s="2591">
        <f t="shared" si="2307"/>
        <v>7397.4600000000009</v>
      </c>
      <c r="V2047" s="550">
        <f t="shared" si="2308"/>
        <v>7397.46</v>
      </c>
      <c r="W2047" s="1388"/>
      <c r="X2047" s="550"/>
      <c r="Y2047" s="550">
        <f t="shared" si="2309"/>
        <v>0</v>
      </c>
      <c r="Z2047" s="550"/>
      <c r="AA2047" s="550">
        <v>0</v>
      </c>
      <c r="AB2047" s="550">
        <v>7397.46</v>
      </c>
      <c r="AC2047" s="1139"/>
      <c r="AD2047" s="1143"/>
      <c r="AE2047" s="2583"/>
      <c r="AF2047" s="1288"/>
    </row>
    <row r="2048" spans="1:32" s="2546" customFormat="1" ht="29.25" x14ac:dyDescent="0.25">
      <c r="A2048" s="363">
        <v>1</v>
      </c>
      <c r="B2048" s="363">
        <v>1</v>
      </c>
      <c r="C2048" s="2541" t="s">
        <v>285</v>
      </c>
      <c r="D2048" s="4"/>
      <c r="E2048" s="4"/>
      <c r="F2048" s="753">
        <f>F2050+F2051+F2052+F2053</f>
        <v>43246</v>
      </c>
      <c r="G2048" s="753">
        <f t="shared" ref="G2048:H2048" si="2310">G2050+G2051+G2052+G2053</f>
        <v>10811.5</v>
      </c>
      <c r="H2048" s="753">
        <f t="shared" si="2310"/>
        <v>8329</v>
      </c>
      <c r="I2048" s="324">
        <f>H2048/G2048*100</f>
        <v>77.03833880590112</v>
      </c>
      <c r="J2048" s="1771"/>
      <c r="K2048" s="1771"/>
      <c r="L2048" s="210"/>
      <c r="M2048" s="210"/>
      <c r="N2048" s="210"/>
      <c r="O2048" s="210"/>
      <c r="P2048" s="210"/>
      <c r="Q2048" s="210"/>
      <c r="R2048" s="492"/>
      <c r="S2048" s="492"/>
      <c r="T2048" s="492"/>
      <c r="U2048" s="3209"/>
      <c r="V2048" s="492"/>
      <c r="W2048" s="995"/>
      <c r="X2048" s="492"/>
      <c r="Y2048" s="492"/>
      <c r="Z2048" s="492"/>
      <c r="AA2048" s="492"/>
      <c r="AB2048" s="492"/>
      <c r="AC2048" s="1152">
        <f>AC2050+AC2051+AC2052+AC2053+AC2055</f>
        <v>0</v>
      </c>
      <c r="AD2048" s="1215"/>
      <c r="AE2048" s="2583"/>
      <c r="AF2048" s="1288"/>
    </row>
    <row r="2049" spans="1:32" s="2546" customFormat="1" ht="30" x14ac:dyDescent="0.25">
      <c r="A2049" s="363"/>
      <c r="B2049" s="363">
        <v>1</v>
      </c>
      <c r="C2049" s="460" t="s">
        <v>200</v>
      </c>
      <c r="D2049" s="4"/>
      <c r="E2049" s="4"/>
      <c r="F2049" s="753"/>
      <c r="G2049" s="367"/>
      <c r="H2049" s="324"/>
      <c r="I2049" s="324"/>
      <c r="J2049" s="1771"/>
      <c r="K2049" s="1771"/>
      <c r="L2049" s="210"/>
      <c r="M2049" s="210"/>
      <c r="N2049" s="210"/>
      <c r="O2049" s="210"/>
      <c r="P2049" s="210"/>
      <c r="Q2049" s="210"/>
      <c r="R2049" s="492"/>
      <c r="S2049" s="492"/>
      <c r="T2049" s="492"/>
      <c r="U2049" s="3209"/>
      <c r="V2049" s="492"/>
      <c r="W2049" s="995"/>
      <c r="X2049" s="492"/>
      <c r="Y2049" s="492"/>
      <c r="Z2049" s="492"/>
      <c r="AA2049" s="492"/>
      <c r="AB2049" s="492"/>
      <c r="AC2049" s="1152"/>
      <c r="AD2049" s="1215"/>
      <c r="AE2049" s="2583"/>
      <c r="AF2049" s="1288"/>
    </row>
    <row r="2050" spans="1:32" s="2546" customFormat="1" ht="30" x14ac:dyDescent="0.25">
      <c r="A2050" s="363">
        <v>1</v>
      </c>
      <c r="B2050" s="363">
        <v>1</v>
      </c>
      <c r="C2050" s="657" t="s">
        <v>527</v>
      </c>
      <c r="D2050" s="4"/>
      <c r="E2050" s="4"/>
      <c r="F2050" s="754">
        <v>15272</v>
      </c>
      <c r="G2050" s="212">
        <f t="shared" ref="G2050:G2053" si="2311">F2050/12*$C$3</f>
        <v>3818</v>
      </c>
      <c r="H2050" s="324">
        <v>2191</v>
      </c>
      <c r="I2050" s="324">
        <f t="shared" ref="I2050:I2056" si="2312">H2050/G2050*100</f>
        <v>57.386066003143007</v>
      </c>
      <c r="J2050" s="1771"/>
      <c r="K2050" s="1771"/>
      <c r="L2050" s="210"/>
      <c r="M2050" s="210"/>
      <c r="N2050" s="210"/>
      <c r="O2050" s="210"/>
      <c r="P2050" s="210"/>
      <c r="Q2050" s="210"/>
      <c r="R2050" s="492"/>
      <c r="S2050" s="492"/>
      <c r="T2050" s="492"/>
      <c r="U2050" s="3209"/>
      <c r="V2050" s="492"/>
      <c r="W2050" s="995"/>
      <c r="X2050" s="492"/>
      <c r="Y2050" s="492"/>
      <c r="Z2050" s="492"/>
      <c r="AA2050" s="492"/>
      <c r="AB2050" s="492"/>
      <c r="AC2050" s="1152"/>
      <c r="AD2050" s="1215"/>
      <c r="AE2050" s="2583"/>
      <c r="AF2050" s="1288"/>
    </row>
    <row r="2051" spans="1:32" s="2546" customFormat="1" ht="60" x14ac:dyDescent="0.25">
      <c r="A2051" s="363"/>
      <c r="B2051" s="363">
        <v>1</v>
      </c>
      <c r="C2051" s="461" t="s">
        <v>528</v>
      </c>
      <c r="D2051" s="4"/>
      <c r="E2051" s="4"/>
      <c r="F2051" s="754">
        <v>3731</v>
      </c>
      <c r="G2051" s="212">
        <f t="shared" si="2311"/>
        <v>932.75</v>
      </c>
      <c r="H2051" s="324">
        <v>1669</v>
      </c>
      <c r="I2051" s="324">
        <f t="shared" si="2312"/>
        <v>178.93326186009114</v>
      </c>
      <c r="J2051" s="1771"/>
      <c r="K2051" s="1771"/>
      <c r="L2051" s="210"/>
      <c r="M2051" s="210"/>
      <c r="N2051" s="210"/>
      <c r="O2051" s="210"/>
      <c r="P2051" s="210"/>
      <c r="Q2051" s="210"/>
      <c r="R2051" s="492"/>
      <c r="S2051" s="492"/>
      <c r="T2051" s="492"/>
      <c r="U2051" s="3209"/>
      <c r="V2051" s="492"/>
      <c r="W2051" s="995"/>
      <c r="X2051" s="492"/>
      <c r="Y2051" s="492"/>
      <c r="Z2051" s="492"/>
      <c r="AA2051" s="492"/>
      <c r="AB2051" s="492"/>
      <c r="AC2051" s="1152"/>
      <c r="AD2051" s="1215"/>
      <c r="AE2051" s="2583"/>
      <c r="AF2051" s="1288"/>
    </row>
    <row r="2052" spans="1:32" s="2546" customFormat="1" ht="45" x14ac:dyDescent="0.25">
      <c r="A2052" s="363"/>
      <c r="B2052" s="363">
        <v>1</v>
      </c>
      <c r="C2052" s="461" t="s">
        <v>529</v>
      </c>
      <c r="D2052" s="4"/>
      <c r="E2052" s="4"/>
      <c r="F2052" s="754">
        <v>21743</v>
      </c>
      <c r="G2052" s="212">
        <f t="shared" si="2311"/>
        <v>5435.75</v>
      </c>
      <c r="H2052" s="324">
        <v>4049</v>
      </c>
      <c r="I2052" s="324">
        <f t="shared" si="2312"/>
        <v>74.488341075288602</v>
      </c>
      <c r="J2052" s="1771"/>
      <c r="K2052" s="1771"/>
      <c r="L2052" s="210"/>
      <c r="M2052" s="210"/>
      <c r="N2052" s="210"/>
      <c r="O2052" s="210"/>
      <c r="P2052" s="210"/>
      <c r="Q2052" s="210"/>
      <c r="R2052" s="492"/>
      <c r="S2052" s="492"/>
      <c r="T2052" s="492"/>
      <c r="U2052" s="3209"/>
      <c r="V2052" s="492"/>
      <c r="W2052" s="995"/>
      <c r="X2052" s="492"/>
      <c r="Y2052" s="492"/>
      <c r="Z2052" s="492"/>
      <c r="AA2052" s="492"/>
      <c r="AB2052" s="492"/>
      <c r="AC2052" s="1152"/>
      <c r="AD2052" s="1215"/>
      <c r="AE2052" s="2583"/>
      <c r="AF2052" s="1288"/>
    </row>
    <row r="2053" spans="1:32" s="2546" customFormat="1" ht="105" x14ac:dyDescent="0.25">
      <c r="A2053" s="363"/>
      <c r="B2053" s="363">
        <v>1</v>
      </c>
      <c r="C2053" s="461" t="s">
        <v>530</v>
      </c>
      <c r="D2053" s="4"/>
      <c r="E2053" s="4"/>
      <c r="F2053" s="754">
        <v>2500</v>
      </c>
      <c r="G2053" s="212">
        <f t="shared" si="2311"/>
        <v>625</v>
      </c>
      <c r="H2053" s="324">
        <v>420</v>
      </c>
      <c r="I2053" s="324">
        <f t="shared" si="2312"/>
        <v>67.2</v>
      </c>
      <c r="J2053" s="1771"/>
      <c r="K2053" s="1771"/>
      <c r="L2053" s="210"/>
      <c r="M2053" s="210"/>
      <c r="N2053" s="210"/>
      <c r="O2053" s="210"/>
      <c r="P2053" s="210"/>
      <c r="Q2053" s="210"/>
      <c r="R2053" s="492"/>
      <c r="S2053" s="492"/>
      <c r="T2053" s="492"/>
      <c r="U2053" s="3209"/>
      <c r="V2053" s="492"/>
      <c r="W2053" s="995"/>
      <c r="X2053" s="492"/>
      <c r="Y2053" s="492"/>
      <c r="Z2053" s="492"/>
      <c r="AA2053" s="492"/>
      <c r="AB2053" s="492"/>
      <c r="AC2053" s="1152"/>
      <c r="AD2053" s="1215"/>
      <c r="AE2053" s="2583"/>
      <c r="AF2053" s="1288"/>
    </row>
    <row r="2054" spans="1:32" s="2546" customFormat="1" ht="29.25" x14ac:dyDescent="0.25">
      <c r="A2054" s="363"/>
      <c r="B2054" s="363"/>
      <c r="C2054" s="435" t="s">
        <v>133</v>
      </c>
      <c r="D2054" s="4"/>
      <c r="E2054" s="4"/>
      <c r="F2054" s="753">
        <f>F2055+F2056</f>
        <v>17836</v>
      </c>
      <c r="G2054" s="753">
        <f t="shared" ref="G2054:H2054" si="2313">G2055+G2056</f>
        <v>4459</v>
      </c>
      <c r="H2054" s="753">
        <f t="shared" si="2313"/>
        <v>4314</v>
      </c>
      <c r="I2054" s="324">
        <f t="shared" si="2312"/>
        <v>96.748149809374297</v>
      </c>
      <c r="J2054" s="1771"/>
      <c r="K2054" s="1771"/>
      <c r="L2054" s="210"/>
      <c r="M2054" s="210"/>
      <c r="N2054" s="210"/>
      <c r="O2054" s="210"/>
      <c r="P2054" s="210"/>
      <c r="Q2054" s="210"/>
      <c r="R2054" s="492"/>
      <c r="S2054" s="492"/>
      <c r="T2054" s="492"/>
      <c r="U2054" s="3209"/>
      <c r="V2054" s="492"/>
      <c r="W2054" s="995"/>
      <c r="X2054" s="492"/>
      <c r="Y2054" s="492"/>
      <c r="Z2054" s="492"/>
      <c r="AA2054" s="492"/>
      <c r="AB2054" s="492"/>
      <c r="AC2054" s="1152"/>
      <c r="AD2054" s="1215"/>
      <c r="AE2054" s="2583"/>
      <c r="AF2054" s="1288"/>
    </row>
    <row r="2055" spans="1:32" s="2546" customFormat="1" x14ac:dyDescent="0.25">
      <c r="A2055" s="363"/>
      <c r="B2055" s="363">
        <v>1</v>
      </c>
      <c r="C2055" s="275" t="s">
        <v>233</v>
      </c>
      <c r="D2055" s="4"/>
      <c r="E2055" s="4"/>
      <c r="F2055" s="754">
        <v>16972</v>
      </c>
      <c r="G2055" s="212">
        <f t="shared" ref="G2055:G2056" si="2314">F2055/12*$C$3</f>
        <v>4243</v>
      </c>
      <c r="H2055" s="324">
        <v>4091</v>
      </c>
      <c r="I2055" s="324">
        <f t="shared" si="2312"/>
        <v>96.417629036059395</v>
      </c>
      <c r="J2055" s="1771"/>
      <c r="K2055" s="1771"/>
      <c r="L2055" s="210"/>
      <c r="M2055" s="210"/>
      <c r="N2055" s="210"/>
      <c r="O2055" s="210"/>
      <c r="P2055" s="210"/>
      <c r="Q2055" s="210"/>
      <c r="R2055" s="492"/>
      <c r="S2055" s="492"/>
      <c r="T2055" s="492"/>
      <c r="U2055" s="3209"/>
      <c r="V2055" s="492"/>
      <c r="W2055" s="995"/>
      <c r="X2055" s="492"/>
      <c r="Y2055" s="492"/>
      <c r="Z2055" s="492"/>
      <c r="AA2055" s="492"/>
      <c r="AB2055" s="492"/>
      <c r="AC2055" s="1152"/>
      <c r="AD2055" s="1215"/>
      <c r="AE2055" s="2583"/>
      <c r="AF2055" s="1288"/>
    </row>
    <row r="2056" spans="1:32" s="2546" customFormat="1" ht="45" x14ac:dyDescent="0.25">
      <c r="A2056" s="363"/>
      <c r="B2056" s="363">
        <v>1</v>
      </c>
      <c r="C2056" s="275" t="s">
        <v>531</v>
      </c>
      <c r="D2056" s="4"/>
      <c r="E2056" s="4"/>
      <c r="F2056" s="754">
        <v>864</v>
      </c>
      <c r="G2056" s="212">
        <f t="shared" si="2314"/>
        <v>216</v>
      </c>
      <c r="H2056" s="324">
        <v>223</v>
      </c>
      <c r="I2056" s="324">
        <f t="shared" si="2312"/>
        <v>103.24074074074075</v>
      </c>
      <c r="J2056" s="1771"/>
      <c r="K2056" s="1771"/>
      <c r="L2056" s="210"/>
      <c r="M2056" s="210"/>
      <c r="N2056" s="210"/>
      <c r="O2056" s="210"/>
      <c r="P2056" s="210"/>
      <c r="Q2056" s="210"/>
      <c r="R2056" s="492"/>
      <c r="S2056" s="492"/>
      <c r="T2056" s="492"/>
      <c r="U2056" s="3209"/>
      <c r="V2056" s="492"/>
      <c r="W2056" s="995"/>
      <c r="X2056" s="492"/>
      <c r="Y2056" s="492"/>
      <c r="Z2056" s="492"/>
      <c r="AA2056" s="492"/>
      <c r="AB2056" s="492"/>
      <c r="AC2056" s="1152">
        <f t="shared" ref="AC2056" si="2315">AC2057</f>
        <v>0</v>
      </c>
      <c r="AD2056" s="1215"/>
      <c r="AE2056" s="2583"/>
      <c r="AF2056" s="1288"/>
    </row>
    <row r="2057" spans="1:32" s="2546" customFormat="1" x14ac:dyDescent="0.25">
      <c r="A2057" s="363"/>
      <c r="B2057" s="363">
        <v>1</v>
      </c>
      <c r="C2057" s="3376" t="s">
        <v>201</v>
      </c>
      <c r="D2057" s="4"/>
      <c r="E2057" s="4"/>
      <c r="F2057" s="754"/>
      <c r="G2057" s="212"/>
      <c r="H2057" s="324"/>
      <c r="I2057" s="324"/>
      <c r="J2057" s="1771"/>
      <c r="K2057" s="1771"/>
      <c r="L2057" s="210"/>
      <c r="M2057" s="210"/>
      <c r="N2057" s="210"/>
      <c r="O2057" s="210"/>
      <c r="P2057" s="210"/>
      <c r="Q2057" s="210"/>
      <c r="R2057" s="492"/>
      <c r="S2057" s="492"/>
      <c r="T2057" s="492"/>
      <c r="U2057" s="3209"/>
      <c r="V2057" s="492"/>
      <c r="W2057" s="995"/>
      <c r="X2057" s="492"/>
      <c r="Y2057" s="492"/>
      <c r="Z2057" s="492"/>
      <c r="AA2057" s="492"/>
      <c r="AB2057" s="492"/>
      <c r="AC2057" s="1152"/>
      <c r="AD2057" s="1215"/>
      <c r="AE2057" s="2583"/>
      <c r="AF2057" s="1288"/>
    </row>
    <row r="2058" spans="1:32" s="2546" customFormat="1" ht="63" x14ac:dyDescent="0.25">
      <c r="A2058" s="363"/>
      <c r="B2058" s="363">
        <v>1</v>
      </c>
      <c r="C2058" s="776" t="s">
        <v>532</v>
      </c>
      <c r="D2058" s="4"/>
      <c r="E2058" s="4"/>
      <c r="F2058" s="754">
        <v>3268</v>
      </c>
      <c r="G2058" s="212">
        <f t="shared" ref="G2058" si="2316">F2058/12*$C$3</f>
        <v>817</v>
      </c>
      <c r="H2058" s="324">
        <v>1051</v>
      </c>
      <c r="I2058" s="324">
        <f>H2058/G2058*100</f>
        <v>128.64137086903304</v>
      </c>
      <c r="J2058" s="1771"/>
      <c r="K2058" s="1771"/>
      <c r="L2058" s="210"/>
      <c r="M2058" s="210"/>
      <c r="N2058" s="210"/>
      <c r="O2058" s="210"/>
      <c r="P2058" s="210"/>
      <c r="Q2058" s="210"/>
      <c r="R2058" s="492">
        <v>6964.9250000000002</v>
      </c>
      <c r="S2058" s="492">
        <v>6964.9250000000002</v>
      </c>
      <c r="T2058" s="492">
        <v>6964.9250000000002</v>
      </c>
      <c r="U2058" s="2591">
        <f t="shared" ref="U2058" si="2317">R2058/12*$C$3+(S2058-R2058)/11*2+(T2058-S2058)/10*1</f>
        <v>1741.2312500000003</v>
      </c>
      <c r="V2058" s="492">
        <f t="shared" ref="V2058" si="2318">AB2058-AA2058-X2058-W2058</f>
        <v>2239.9437499999999</v>
      </c>
      <c r="W2058" s="995"/>
      <c r="X2058" s="492"/>
      <c r="Y2058" s="492">
        <f t="shared" ref="Y2058" si="2319">V2058-U2058</f>
        <v>498.71249999999964</v>
      </c>
      <c r="Z2058" s="492"/>
      <c r="AA2058" s="492">
        <v>0</v>
      </c>
      <c r="AB2058" s="492">
        <v>2239.9437499999999</v>
      </c>
      <c r="AC2058" s="1152">
        <f>AC2059+AC2064</f>
        <v>0</v>
      </c>
      <c r="AD2058" s="1215"/>
      <c r="AE2058" s="2583"/>
      <c r="AF2058" s="1288"/>
    </row>
    <row r="2059" spans="1:32" s="2546" customFormat="1" ht="63" x14ac:dyDescent="0.25">
      <c r="A2059" s="363"/>
      <c r="B2059" s="363">
        <v>1</v>
      </c>
      <c r="C2059" s="679" t="s">
        <v>533</v>
      </c>
      <c r="D2059" s="711"/>
      <c r="E2059" s="711"/>
      <c r="F2059" s="753">
        <f>F2060+F2067</f>
        <v>10926</v>
      </c>
      <c r="G2059" s="753">
        <f t="shared" ref="G2059:H2059" si="2320">G2060+G2067</f>
        <v>2731.5</v>
      </c>
      <c r="H2059" s="753">
        <f t="shared" si="2320"/>
        <v>1473</v>
      </c>
      <c r="I2059" s="948">
        <f>H2059/G2059*100</f>
        <v>53.926414058209772</v>
      </c>
      <c r="J2059" s="1771"/>
      <c r="K2059" s="1771"/>
      <c r="L2059" s="210"/>
      <c r="M2059" s="210"/>
      <c r="N2059" s="210"/>
      <c r="O2059" s="210"/>
      <c r="P2059" s="210"/>
      <c r="Q2059" s="210"/>
      <c r="R2059" s="492">
        <f t="shared" ref="R2059:AB2059" si="2321">R2060+R2067</f>
        <v>38936.028311646936</v>
      </c>
      <c r="S2059" s="492">
        <f t="shared" ref="S2059:T2059" si="2322">S2060+S2067</f>
        <v>38936.028311646936</v>
      </c>
      <c r="T2059" s="492">
        <f t="shared" si="2322"/>
        <v>38936.028311646936</v>
      </c>
      <c r="U2059" s="3209">
        <f t="shared" si="2321"/>
        <v>9734.0070779117341</v>
      </c>
      <c r="V2059" s="492">
        <f t="shared" si="2321"/>
        <v>4415.9717999999993</v>
      </c>
      <c r="W2059" s="995">
        <f t="shared" si="2321"/>
        <v>0</v>
      </c>
      <c r="X2059" s="492">
        <f t="shared" si="2321"/>
        <v>0</v>
      </c>
      <c r="Y2059" s="492">
        <f t="shared" si="2321"/>
        <v>-5318.0352779117338</v>
      </c>
      <c r="Z2059" s="492">
        <f t="shared" si="2321"/>
        <v>0</v>
      </c>
      <c r="AA2059" s="492">
        <f t="shared" si="2321"/>
        <v>-42.312469999999998</v>
      </c>
      <c r="AB2059" s="492">
        <f t="shared" si="2321"/>
        <v>4373.6593299999995</v>
      </c>
      <c r="AC2059" s="1152">
        <f>SUM(AC2060:AC2063)</f>
        <v>0</v>
      </c>
      <c r="AD2059" s="1215"/>
      <c r="AE2059" s="2583"/>
      <c r="AF2059" s="1288"/>
    </row>
    <row r="2060" spans="1:32" s="2546" customFormat="1" ht="30" x14ac:dyDescent="0.25">
      <c r="A2060" s="363"/>
      <c r="B2060" s="363">
        <v>1</v>
      </c>
      <c r="C2060" s="657" t="s">
        <v>286</v>
      </c>
      <c r="D2060" s="4"/>
      <c r="E2060" s="4"/>
      <c r="F2060" s="754">
        <f>SUM(F2061:F2066)</f>
        <v>5120</v>
      </c>
      <c r="G2060" s="754">
        <f t="shared" ref="G2060:H2060" si="2323">SUM(G2061:G2066)</f>
        <v>1280</v>
      </c>
      <c r="H2060" s="754">
        <f t="shared" si="2323"/>
        <v>698</v>
      </c>
      <c r="I2060" s="324">
        <f>H2060/G2060*100</f>
        <v>54.53125</v>
      </c>
      <c r="J2060" s="1771"/>
      <c r="K2060" s="1771"/>
      <c r="L2060" s="210"/>
      <c r="M2060" s="210"/>
      <c r="N2060" s="210"/>
      <c r="O2060" s="210"/>
      <c r="P2060" s="210"/>
      <c r="Q2060" s="210"/>
      <c r="R2060" s="492">
        <f t="shared" ref="R2060:AB2060" si="2324">SUM(R2061:R2066)</f>
        <v>23065.641065845335</v>
      </c>
      <c r="S2060" s="492">
        <f t="shared" ref="S2060:T2060" si="2325">SUM(S2061:S2066)</f>
        <v>23065.641065845335</v>
      </c>
      <c r="T2060" s="492">
        <f t="shared" si="2325"/>
        <v>23065.641065845335</v>
      </c>
      <c r="U2060" s="3209">
        <f t="shared" si="2324"/>
        <v>5766.4102664613338</v>
      </c>
      <c r="V2060" s="492">
        <f t="shared" si="2324"/>
        <v>2489.3069599999999</v>
      </c>
      <c r="W2060" s="995">
        <f t="shared" si="2324"/>
        <v>0</v>
      </c>
      <c r="X2060" s="492">
        <f t="shared" si="2324"/>
        <v>0</v>
      </c>
      <c r="Y2060" s="492">
        <f t="shared" si="2324"/>
        <v>-3277.1033064613339</v>
      </c>
      <c r="Z2060" s="492">
        <f t="shared" si="2324"/>
        <v>0</v>
      </c>
      <c r="AA2060" s="492">
        <f t="shared" si="2324"/>
        <v>-40.192979999999999</v>
      </c>
      <c r="AB2060" s="492">
        <f t="shared" si="2324"/>
        <v>2449.1139799999996</v>
      </c>
      <c r="AC2060" s="1152"/>
      <c r="AD2060" s="1215"/>
      <c r="AE2060" s="2583"/>
      <c r="AF2060" s="1288"/>
    </row>
    <row r="2061" spans="1:32" s="2546" customFormat="1" ht="30" x14ac:dyDescent="0.25">
      <c r="A2061" s="363"/>
      <c r="B2061" s="363">
        <v>1</v>
      </c>
      <c r="C2061" s="461" t="s">
        <v>534</v>
      </c>
      <c r="D2061" s="4"/>
      <c r="E2061" s="4"/>
      <c r="F2061" s="754">
        <v>4318</v>
      </c>
      <c r="G2061" s="212">
        <f t="shared" ref="G2061" si="2326">F2061/12*$C$3</f>
        <v>1079.5</v>
      </c>
      <c r="H2061" s="324">
        <v>698</v>
      </c>
      <c r="I2061" s="324">
        <f>H2061/G2061*100</f>
        <v>64.659564613246872</v>
      </c>
      <c r="J2061" s="1771"/>
      <c r="K2061" s="1771"/>
      <c r="L2061" s="210"/>
      <c r="M2061" s="210"/>
      <c r="N2061" s="210"/>
      <c r="O2061" s="210"/>
      <c r="P2061" s="210"/>
      <c r="Q2061" s="210"/>
      <c r="R2061" s="492">
        <v>20518.320083371735</v>
      </c>
      <c r="S2061" s="492">
        <v>20518.320083371735</v>
      </c>
      <c r="T2061" s="492">
        <v>20518.320083371735</v>
      </c>
      <c r="U2061" s="3209">
        <f t="shared" ref="U2061:U2071" si="2327">R2061/12*$C$3+(S2061-R2061)/11*2+(T2061-S2061)/10*1</f>
        <v>5129.5800208429337</v>
      </c>
      <c r="V2061" s="492">
        <f t="shared" ref="V2061" si="2328">AB2061-AA2061-X2061-W2061</f>
        <v>2489.3069599999999</v>
      </c>
      <c r="W2061" s="995"/>
      <c r="X2061" s="492"/>
      <c r="Y2061" s="492">
        <f t="shared" ref="Y2061" si="2329">V2061-U2061</f>
        <v>-2640.2730608429338</v>
      </c>
      <c r="Z2061" s="492"/>
      <c r="AA2061" s="492">
        <v>0</v>
      </c>
      <c r="AB2061" s="492">
        <v>2489.3069599999999</v>
      </c>
      <c r="AC2061" s="1152"/>
      <c r="AD2061" s="1215"/>
      <c r="AE2061" s="2583"/>
      <c r="AF2061" s="1288"/>
    </row>
    <row r="2062" spans="1:32" s="2546" customFormat="1" ht="60" x14ac:dyDescent="0.25">
      <c r="A2062" s="363"/>
      <c r="B2062" s="363">
        <v>1</v>
      </c>
      <c r="C2062" s="461" t="s">
        <v>557</v>
      </c>
      <c r="D2062" s="4"/>
      <c r="E2062" s="4"/>
      <c r="F2062" s="753"/>
      <c r="G2062" s="212"/>
      <c r="H2062" s="324"/>
      <c r="I2062" s="324"/>
      <c r="J2062" s="1771"/>
      <c r="K2062" s="1771"/>
      <c r="L2062" s="210"/>
      <c r="M2062" s="210"/>
      <c r="N2062" s="210"/>
      <c r="O2062" s="210"/>
      <c r="P2062" s="210"/>
      <c r="Q2062" s="210"/>
      <c r="R2062" s="492"/>
      <c r="S2062" s="492"/>
      <c r="T2062" s="492"/>
      <c r="U2062" s="3209"/>
      <c r="V2062" s="492"/>
      <c r="W2062" s="995"/>
      <c r="X2062" s="492"/>
      <c r="Y2062" s="492"/>
      <c r="Z2062" s="492"/>
      <c r="AA2062" s="492"/>
      <c r="AB2062" s="492"/>
      <c r="AC2062" s="1152"/>
      <c r="AD2062" s="1215"/>
      <c r="AE2062" s="2583"/>
      <c r="AF2062" s="1288"/>
    </row>
    <row r="2063" spans="1:32" s="2546" customFormat="1" ht="30" x14ac:dyDescent="0.25">
      <c r="A2063" s="363"/>
      <c r="B2063" s="363">
        <v>1</v>
      </c>
      <c r="C2063" s="461" t="s">
        <v>535</v>
      </c>
      <c r="D2063" s="4"/>
      <c r="E2063" s="4"/>
      <c r="F2063" s="684">
        <v>640</v>
      </c>
      <c r="G2063" s="212">
        <f t="shared" ref="G2063" si="2330">F2063/12*$C$3</f>
        <v>160</v>
      </c>
      <c r="H2063" s="324"/>
      <c r="I2063" s="324">
        <f>H2063/G2063*100</f>
        <v>0</v>
      </c>
      <c r="J2063" s="1771"/>
      <c r="K2063" s="1771"/>
      <c r="L2063" s="210"/>
      <c r="M2063" s="210"/>
      <c r="N2063" s="210"/>
      <c r="O2063" s="210"/>
      <c r="P2063" s="210"/>
      <c r="Q2063" s="210"/>
      <c r="R2063" s="492">
        <v>1138.6865600000001</v>
      </c>
      <c r="S2063" s="492">
        <v>1138.6865600000001</v>
      </c>
      <c r="T2063" s="492">
        <v>1138.6865600000001</v>
      </c>
      <c r="U2063" s="3209">
        <f t="shared" si="2327"/>
        <v>284.67164000000002</v>
      </c>
      <c r="V2063" s="492">
        <f t="shared" ref="V2063" si="2331">AB2063-AA2063-X2063-W2063</f>
        <v>0</v>
      </c>
      <c r="W2063" s="995"/>
      <c r="X2063" s="492"/>
      <c r="Y2063" s="492">
        <f t="shared" ref="Y2063" si="2332">V2063-U2063</f>
        <v>-284.67164000000002</v>
      </c>
      <c r="Z2063" s="492"/>
      <c r="AA2063" s="492">
        <v>-38.4636</v>
      </c>
      <c r="AB2063" s="492">
        <v>-38.4636</v>
      </c>
      <c r="AC2063" s="1152"/>
      <c r="AD2063" s="1215"/>
      <c r="AE2063" s="2583"/>
      <c r="AF2063" s="1288"/>
    </row>
    <row r="2064" spans="1:32" s="2546" customFormat="1" ht="30" x14ac:dyDescent="0.25">
      <c r="A2064" s="363"/>
      <c r="B2064" s="363">
        <v>1</v>
      </c>
      <c r="C2064" s="461" t="s">
        <v>536</v>
      </c>
      <c r="D2064" s="4"/>
      <c r="E2064" s="4"/>
      <c r="F2064" s="753"/>
      <c r="G2064" s="212"/>
      <c r="H2064" s="324"/>
      <c r="I2064" s="324"/>
      <c r="J2064" s="1771"/>
      <c r="K2064" s="1771"/>
      <c r="L2064" s="210"/>
      <c r="M2064" s="210"/>
      <c r="N2064" s="210"/>
      <c r="O2064" s="210"/>
      <c r="P2064" s="210"/>
      <c r="Q2064" s="210"/>
      <c r="R2064" s="492"/>
      <c r="S2064" s="492"/>
      <c r="T2064" s="492"/>
      <c r="U2064" s="3209"/>
      <c r="V2064" s="492">
        <f>AB2064-AA2064-X2064</f>
        <v>0</v>
      </c>
      <c r="W2064" s="995"/>
      <c r="X2064" s="492"/>
      <c r="Y2064" s="492">
        <f>V2064-U2064</f>
        <v>0</v>
      </c>
      <c r="Z2064" s="492"/>
      <c r="AA2064" s="492">
        <v>0</v>
      </c>
      <c r="AB2064" s="492">
        <v>0</v>
      </c>
      <c r="AC2064" s="1152">
        <f>AC2065+AC2067+AC2068</f>
        <v>0</v>
      </c>
      <c r="AD2064" s="1215"/>
      <c r="AE2064" s="2583"/>
      <c r="AF2064" s="1288"/>
    </row>
    <row r="2065" spans="1:32" s="2546" customFormat="1" ht="45" x14ac:dyDescent="0.25">
      <c r="A2065" s="363"/>
      <c r="B2065" s="363">
        <v>1</v>
      </c>
      <c r="C2065" s="461" t="s">
        <v>537</v>
      </c>
      <c r="D2065" s="4"/>
      <c r="E2065" s="4"/>
      <c r="F2065" s="754">
        <v>15</v>
      </c>
      <c r="G2065" s="212">
        <f t="shared" ref="G2065:G2066" si="2333">F2065/12*$C$3</f>
        <v>3.75</v>
      </c>
      <c r="H2065" s="324"/>
      <c r="I2065" s="324">
        <f t="shared" ref="I2065:I2071" si="2334">H2065/G2065*100</f>
        <v>0</v>
      </c>
      <c r="J2065" s="1771"/>
      <c r="K2065" s="1771"/>
      <c r="L2065" s="210"/>
      <c r="M2065" s="210"/>
      <c r="N2065" s="210"/>
      <c r="O2065" s="210"/>
      <c r="P2065" s="210"/>
      <c r="Q2065" s="210"/>
      <c r="R2065" s="492">
        <v>130.42911319200002</v>
      </c>
      <c r="S2065" s="492">
        <v>130.42911319200002</v>
      </c>
      <c r="T2065" s="492">
        <v>130.42911319200002</v>
      </c>
      <c r="U2065" s="3209">
        <f t="shared" si="2327"/>
        <v>32.607278298000004</v>
      </c>
      <c r="V2065" s="492">
        <f t="shared" ref="V2065:V2066" si="2335">AB2065-AA2065-X2065-W2065</f>
        <v>0</v>
      </c>
      <c r="W2065" s="995"/>
      <c r="X2065" s="492"/>
      <c r="Y2065" s="492">
        <f t="shared" ref="Y2065:Y2066" si="2336">V2065-U2065</f>
        <v>-32.607278298000004</v>
      </c>
      <c r="Z2065" s="492"/>
      <c r="AA2065" s="492"/>
      <c r="AB2065" s="492"/>
      <c r="AC2065" s="1152"/>
      <c r="AD2065" s="1215"/>
      <c r="AE2065" s="2583"/>
      <c r="AF2065" s="1288"/>
    </row>
    <row r="2066" spans="1:32" s="2546" customFormat="1" ht="30" x14ac:dyDescent="0.25">
      <c r="A2066" s="363"/>
      <c r="B2066" s="363">
        <v>1</v>
      </c>
      <c r="C2066" s="461" t="s">
        <v>538</v>
      </c>
      <c r="D2066" s="4"/>
      <c r="E2066" s="4"/>
      <c r="F2066" s="754">
        <v>147</v>
      </c>
      <c r="G2066" s="212">
        <f t="shared" si="2333"/>
        <v>36.75</v>
      </c>
      <c r="H2066" s="324"/>
      <c r="I2066" s="324">
        <f t="shared" si="2334"/>
        <v>0</v>
      </c>
      <c r="J2066" s="1771"/>
      <c r="K2066" s="1771"/>
      <c r="L2066" s="210"/>
      <c r="M2066" s="210"/>
      <c r="N2066" s="210"/>
      <c r="O2066" s="210"/>
      <c r="P2066" s="210"/>
      <c r="Q2066" s="210"/>
      <c r="R2066" s="492">
        <v>1278.2053092816002</v>
      </c>
      <c r="S2066" s="492">
        <v>1278.2053092816002</v>
      </c>
      <c r="T2066" s="492">
        <v>1278.2053092816002</v>
      </c>
      <c r="U2066" s="3209">
        <f t="shared" si="2327"/>
        <v>319.55132732040005</v>
      </c>
      <c r="V2066" s="492">
        <f t="shared" si="2335"/>
        <v>0</v>
      </c>
      <c r="W2066" s="995"/>
      <c r="X2066" s="492"/>
      <c r="Y2066" s="492">
        <f t="shared" si="2336"/>
        <v>-319.55132732040005</v>
      </c>
      <c r="Z2066" s="492"/>
      <c r="AA2066" s="492">
        <v>-1.7293800000000001</v>
      </c>
      <c r="AB2066" s="492">
        <v>-1.7293800000000001</v>
      </c>
      <c r="AC2066" s="1152"/>
      <c r="AD2066" s="1215"/>
      <c r="AE2066" s="2583"/>
      <c r="AF2066" s="1288"/>
    </row>
    <row r="2067" spans="1:32" s="2546" customFormat="1" ht="45" x14ac:dyDescent="0.25">
      <c r="A2067" s="363"/>
      <c r="B2067" s="363">
        <v>1</v>
      </c>
      <c r="C2067" s="657" t="s">
        <v>287</v>
      </c>
      <c r="D2067" s="4"/>
      <c r="E2067" s="4"/>
      <c r="F2067" s="753">
        <f>SUM(F2068:F2070)</f>
        <v>5806</v>
      </c>
      <c r="G2067" s="753">
        <f t="shared" ref="G2067:H2067" si="2337">SUM(G2068:G2070)</f>
        <v>1451.5</v>
      </c>
      <c r="H2067" s="753">
        <f t="shared" si="2337"/>
        <v>775</v>
      </c>
      <c r="I2067" s="324">
        <f t="shared" si="2334"/>
        <v>53.393041681019639</v>
      </c>
      <c r="J2067" s="1771"/>
      <c r="K2067" s="1771"/>
      <c r="L2067" s="210"/>
      <c r="M2067" s="210"/>
      <c r="N2067" s="210"/>
      <c r="O2067" s="210"/>
      <c r="P2067" s="210"/>
      <c r="Q2067" s="210"/>
      <c r="R2067" s="492">
        <f t="shared" ref="R2067:AB2067" si="2338">SUM(R2068:R2070)</f>
        <v>15870.387245801601</v>
      </c>
      <c r="S2067" s="492">
        <f t="shared" ref="S2067:T2067" si="2339">SUM(S2068:S2070)</f>
        <v>15870.387245801601</v>
      </c>
      <c r="T2067" s="492">
        <f t="shared" si="2339"/>
        <v>15870.387245801601</v>
      </c>
      <c r="U2067" s="3209">
        <f t="shared" si="2338"/>
        <v>3967.5968114504003</v>
      </c>
      <c r="V2067" s="492">
        <f t="shared" si="2338"/>
        <v>1926.6648399999999</v>
      </c>
      <c r="W2067" s="995">
        <f t="shared" si="2338"/>
        <v>0</v>
      </c>
      <c r="X2067" s="492">
        <f t="shared" si="2338"/>
        <v>0</v>
      </c>
      <c r="Y2067" s="492">
        <f t="shared" si="2338"/>
        <v>-2040.9319714503999</v>
      </c>
      <c r="Z2067" s="492">
        <f t="shared" si="2338"/>
        <v>0</v>
      </c>
      <c r="AA2067" s="492">
        <f t="shared" si="2338"/>
        <v>-2.1194899999999999</v>
      </c>
      <c r="AB2067" s="492">
        <f t="shared" si="2338"/>
        <v>1924.5453499999999</v>
      </c>
      <c r="AC2067" s="1152"/>
      <c r="AD2067" s="1215"/>
      <c r="AE2067" s="2583"/>
      <c r="AF2067" s="1288"/>
    </row>
    <row r="2068" spans="1:32" s="2546" customFormat="1" ht="45" x14ac:dyDescent="0.25">
      <c r="A2068" s="363">
        <v>1</v>
      </c>
      <c r="B2068" s="363">
        <v>1</v>
      </c>
      <c r="C2068" s="461" t="s">
        <v>539</v>
      </c>
      <c r="D2068" s="4"/>
      <c r="E2068" s="4"/>
      <c r="F2068" s="755">
        <v>1136</v>
      </c>
      <c r="G2068" s="212">
        <f t="shared" ref="G2068:G2070" si="2340">F2068/12*$C$3</f>
        <v>284</v>
      </c>
      <c r="H2068" s="324">
        <v>277</v>
      </c>
      <c r="I2068" s="324">
        <f t="shared" si="2334"/>
        <v>97.535211267605632</v>
      </c>
      <c r="J2068" s="1771"/>
      <c r="K2068" s="1771"/>
      <c r="L2068" s="210"/>
      <c r="M2068" s="210"/>
      <c r="N2068" s="210"/>
      <c r="O2068" s="210"/>
      <c r="P2068" s="210"/>
      <c r="Q2068" s="210"/>
      <c r="R2068" s="492">
        <v>1919.6014399999999</v>
      </c>
      <c r="S2068" s="492">
        <v>1919.6014399999999</v>
      </c>
      <c r="T2068" s="492">
        <v>1919.6014399999999</v>
      </c>
      <c r="U2068" s="3209">
        <f t="shared" si="2327"/>
        <v>479.90035999999998</v>
      </c>
      <c r="V2068" s="492">
        <f t="shared" ref="V2068:V2071" si="2341">AB2068-AA2068-X2068-W2068</f>
        <v>465.79845</v>
      </c>
      <c r="W2068" s="995"/>
      <c r="X2068" s="492"/>
      <c r="Y2068" s="492">
        <f t="shared" ref="Y2068:Y2071" si="2342">V2068-U2068</f>
        <v>-14.101909999999975</v>
      </c>
      <c r="Z2068" s="492"/>
      <c r="AA2068" s="492">
        <v>0</v>
      </c>
      <c r="AB2068" s="492">
        <v>465.79845</v>
      </c>
      <c r="AC2068" s="1152"/>
      <c r="AD2068" s="1215"/>
      <c r="AE2068" s="2583"/>
      <c r="AF2068" s="1288"/>
    </row>
    <row r="2069" spans="1:32" s="2546" customFormat="1" ht="75" x14ac:dyDescent="0.25">
      <c r="A2069" s="363"/>
      <c r="B2069" s="363">
        <v>1</v>
      </c>
      <c r="C2069" s="461" t="s">
        <v>540</v>
      </c>
      <c r="D2069" s="4"/>
      <c r="E2069" s="4"/>
      <c r="F2069" s="298">
        <v>2800</v>
      </c>
      <c r="G2069" s="212">
        <f t="shared" si="2340"/>
        <v>700</v>
      </c>
      <c r="H2069" s="324">
        <v>380</v>
      </c>
      <c r="I2069" s="324">
        <f t="shared" si="2334"/>
        <v>54.285714285714285</v>
      </c>
      <c r="J2069" s="1771"/>
      <c r="K2069" s="1771"/>
      <c r="L2069" s="210"/>
      <c r="M2069" s="210"/>
      <c r="N2069" s="210"/>
      <c r="O2069" s="210"/>
      <c r="P2069" s="210"/>
      <c r="Q2069" s="210"/>
      <c r="R2069" s="492">
        <v>10649.720212992001</v>
      </c>
      <c r="S2069" s="492">
        <v>10649.720212992001</v>
      </c>
      <c r="T2069" s="492">
        <v>10649.720212992001</v>
      </c>
      <c r="U2069" s="3209">
        <f t="shared" si="2327"/>
        <v>2662.4300532480001</v>
      </c>
      <c r="V2069" s="492">
        <f t="shared" si="2341"/>
        <v>1288.3703</v>
      </c>
      <c r="W2069" s="995"/>
      <c r="X2069" s="492"/>
      <c r="Y2069" s="492">
        <f t="shared" si="2342"/>
        <v>-1374.0597532480001</v>
      </c>
      <c r="Z2069" s="492"/>
      <c r="AA2069" s="492">
        <v>-2.1194899999999999</v>
      </c>
      <c r="AB2069" s="492">
        <v>1286.25081</v>
      </c>
      <c r="AC2069" s="1152"/>
      <c r="AD2069" s="1215"/>
      <c r="AE2069" s="2583"/>
      <c r="AF2069" s="1288"/>
    </row>
    <row r="2070" spans="1:32" s="2546" customFormat="1" ht="60" x14ac:dyDescent="0.25">
      <c r="A2070" s="363"/>
      <c r="B2070" s="363">
        <v>1</v>
      </c>
      <c r="C2070" s="461" t="s">
        <v>541</v>
      </c>
      <c r="D2070" s="4"/>
      <c r="E2070" s="4"/>
      <c r="F2070" s="755">
        <v>1870</v>
      </c>
      <c r="G2070" s="212">
        <f t="shared" si="2340"/>
        <v>467.5</v>
      </c>
      <c r="H2070" s="324">
        <v>118</v>
      </c>
      <c r="I2070" s="324">
        <f t="shared" si="2334"/>
        <v>25.240641711229944</v>
      </c>
      <c r="J2070" s="1771"/>
      <c r="K2070" s="1771"/>
      <c r="L2070" s="210"/>
      <c r="M2070" s="210"/>
      <c r="N2070" s="210"/>
      <c r="O2070" s="210"/>
      <c r="P2070" s="210"/>
      <c r="Q2070" s="210"/>
      <c r="R2070" s="492">
        <v>3301.0655928096007</v>
      </c>
      <c r="S2070" s="492">
        <v>3301.0655928096007</v>
      </c>
      <c r="T2070" s="492">
        <v>3301.0655928096007</v>
      </c>
      <c r="U2070" s="3209">
        <f t="shared" si="2327"/>
        <v>825.26639820240007</v>
      </c>
      <c r="V2070" s="492">
        <f t="shared" si="2341"/>
        <v>172.49608999999998</v>
      </c>
      <c r="W2070" s="995"/>
      <c r="X2070" s="492"/>
      <c r="Y2070" s="492">
        <f t="shared" si="2342"/>
        <v>-652.77030820240009</v>
      </c>
      <c r="Z2070" s="492"/>
      <c r="AA2070" s="492">
        <v>0</v>
      </c>
      <c r="AB2070" s="492">
        <v>172.49608999999998</v>
      </c>
      <c r="AC2070" s="1152"/>
      <c r="AD2070" s="1215"/>
      <c r="AE2070" s="2583"/>
      <c r="AF2070" s="1288"/>
    </row>
    <row r="2071" spans="1:32" s="2546" customFormat="1" ht="29.25" x14ac:dyDescent="0.25">
      <c r="A2071" s="363">
        <v>1</v>
      </c>
      <c r="B2071" s="363">
        <v>1</v>
      </c>
      <c r="C2071" s="2541" t="s">
        <v>329</v>
      </c>
      <c r="D2071" s="4"/>
      <c r="E2071" s="4"/>
      <c r="F2071" s="1285">
        <f>F2078+F2072+F2073+F2079</f>
        <v>1645</v>
      </c>
      <c r="G2071" s="1285">
        <f t="shared" ref="G2071:H2071" si="2343">G2078+G2072+G2073+G2079</f>
        <v>411.25</v>
      </c>
      <c r="H2071" s="1285">
        <f t="shared" si="2343"/>
        <v>313.46749999999997</v>
      </c>
      <c r="I2071" s="324">
        <f t="shared" si="2334"/>
        <v>76.223100303951369</v>
      </c>
      <c r="J2071" s="1771"/>
      <c r="K2071" s="1771"/>
      <c r="L2071" s="210"/>
      <c r="M2071" s="210"/>
      <c r="N2071" s="210"/>
      <c r="O2071" s="210"/>
      <c r="P2071" s="210"/>
      <c r="Q2071" s="210"/>
      <c r="R2071" s="492">
        <v>8717.7939999999999</v>
      </c>
      <c r="S2071" s="492">
        <v>8717.7939999999999</v>
      </c>
      <c r="T2071" s="492">
        <v>8717.7939999999999</v>
      </c>
      <c r="U2071" s="3209">
        <f t="shared" si="2327"/>
        <v>2179.4485</v>
      </c>
      <c r="V2071" s="492">
        <f t="shared" si="2341"/>
        <v>2871.0072299999997</v>
      </c>
      <c r="W2071" s="995"/>
      <c r="X2071" s="492"/>
      <c r="Y2071" s="492">
        <f t="shared" si="2342"/>
        <v>691.55872999999974</v>
      </c>
      <c r="Z2071" s="492">
        <v>-8.5250000000000004</v>
      </c>
      <c r="AA2071" s="492">
        <v>0</v>
      </c>
      <c r="AB2071" s="492">
        <v>2871.0072299999997</v>
      </c>
      <c r="AC2071" s="1152" t="e">
        <f>AC2078+AC2079+AC2072+AC2073</f>
        <v>#REF!</v>
      </c>
      <c r="AD2071" s="1215"/>
      <c r="AE2071" s="2583"/>
      <c r="AF2071" s="1288"/>
    </row>
    <row r="2072" spans="1:32" s="2546" customFormat="1" x14ac:dyDescent="0.25">
      <c r="A2072" s="363">
        <v>1</v>
      </c>
      <c r="B2072" s="363">
        <v>1</v>
      </c>
      <c r="C2072" s="461" t="s">
        <v>320</v>
      </c>
      <c r="D2072" s="4"/>
      <c r="E2072" s="4"/>
      <c r="F2072" s="755"/>
      <c r="G2072" s="755"/>
      <c r="H2072" s="755"/>
      <c r="I2072" s="324"/>
      <c r="J2072" s="1771"/>
      <c r="K2072" s="1771"/>
      <c r="L2072" s="210"/>
      <c r="M2072" s="210"/>
      <c r="N2072" s="210"/>
      <c r="O2072" s="210"/>
      <c r="P2072" s="210"/>
      <c r="Q2072" s="210"/>
      <c r="R2072" s="492"/>
      <c r="S2072" s="492"/>
      <c r="T2072" s="492"/>
      <c r="U2072" s="3209"/>
      <c r="V2072" s="492"/>
      <c r="W2072" s="995"/>
      <c r="X2072" s="492"/>
      <c r="Y2072" s="492"/>
      <c r="Z2072" s="492"/>
      <c r="AA2072" s="492"/>
      <c r="AB2072" s="492"/>
      <c r="AC2072" s="1152"/>
      <c r="AD2072" s="1215"/>
      <c r="AE2072" s="2583"/>
      <c r="AF2072" s="1288"/>
    </row>
    <row r="2073" spans="1:32" s="2546" customFormat="1" ht="30" x14ac:dyDescent="0.25">
      <c r="A2073" s="363"/>
      <c r="B2073" s="363">
        <v>1</v>
      </c>
      <c r="C2073" s="657" t="s">
        <v>514</v>
      </c>
      <c r="D2073" s="4"/>
      <c r="E2073" s="4"/>
      <c r="F2073" s="755">
        <f>F2074+F2075/4</f>
        <v>250</v>
      </c>
      <c r="G2073" s="755">
        <f t="shared" ref="G2073:H2073" si="2344">G2074+G2075/4</f>
        <v>62.5</v>
      </c>
      <c r="H2073" s="755">
        <f t="shared" si="2344"/>
        <v>140.4675</v>
      </c>
      <c r="I2073" s="324">
        <f>H2073/G2073*100</f>
        <v>224.74799999999999</v>
      </c>
      <c r="J2073" s="1771"/>
      <c r="K2073" s="1771"/>
      <c r="L2073" s="210"/>
      <c r="M2073" s="210"/>
      <c r="N2073" s="210"/>
      <c r="O2073" s="210"/>
      <c r="P2073" s="210"/>
      <c r="Q2073" s="210"/>
      <c r="R2073" s="492"/>
      <c r="S2073" s="492"/>
      <c r="T2073" s="492"/>
      <c r="U2073" s="3209"/>
      <c r="V2073" s="492"/>
      <c r="W2073" s="995"/>
      <c r="X2073" s="492"/>
      <c r="Y2073" s="492"/>
      <c r="Z2073" s="492"/>
      <c r="AA2073" s="492"/>
      <c r="AB2073" s="492"/>
      <c r="AC2073" s="1152">
        <f t="shared" ref="AC2073" si="2345">AC2074+AC2075/4</f>
        <v>0</v>
      </c>
      <c r="AD2073" s="1215"/>
      <c r="AE2073" s="2583"/>
      <c r="AF2073" s="1288"/>
    </row>
    <row r="2074" spans="1:32" s="2546" customFormat="1" x14ac:dyDescent="0.25">
      <c r="A2074" s="363">
        <v>1</v>
      </c>
      <c r="B2074" s="363">
        <v>1</v>
      </c>
      <c r="C2074" s="461" t="s">
        <v>515</v>
      </c>
      <c r="D2074" s="4"/>
      <c r="E2074" s="4"/>
      <c r="F2074" s="734"/>
      <c r="G2074" s="212"/>
      <c r="H2074" s="212"/>
      <c r="I2074" s="324"/>
      <c r="J2074" s="1771"/>
      <c r="K2074" s="1771"/>
      <c r="L2074" s="210"/>
      <c r="M2074" s="210"/>
      <c r="N2074" s="210"/>
      <c r="O2074" s="210"/>
      <c r="P2074" s="210"/>
      <c r="Q2074" s="210"/>
      <c r="R2074" s="492"/>
      <c r="S2074" s="492"/>
      <c r="T2074" s="492"/>
      <c r="U2074" s="3209"/>
      <c r="V2074" s="492"/>
      <c r="W2074" s="995"/>
      <c r="X2074" s="492"/>
      <c r="Y2074" s="492"/>
      <c r="Z2074" s="492"/>
      <c r="AA2074" s="492"/>
      <c r="AB2074" s="492"/>
      <c r="AC2074" s="1168"/>
      <c r="AD2074" s="1215"/>
      <c r="AE2074" s="2583"/>
      <c r="AF2074" s="1288"/>
    </row>
    <row r="2075" spans="1:32" s="2546" customFormat="1" ht="30" x14ac:dyDescent="0.25">
      <c r="A2075" s="363"/>
      <c r="B2075" s="363">
        <v>1</v>
      </c>
      <c r="C2075" s="461" t="s">
        <v>516</v>
      </c>
      <c r="D2075" s="275"/>
      <c r="E2075" s="4"/>
      <c r="F2075" s="757">
        <v>1000</v>
      </c>
      <c r="G2075" s="212">
        <f t="shared" ref="G2075" si="2346">F2075/12*$C$3</f>
        <v>250</v>
      </c>
      <c r="H2075" s="212">
        <v>561.87</v>
      </c>
      <c r="I2075" s="324">
        <f>H2075/G2075*100</f>
        <v>224.74799999999999</v>
      </c>
      <c r="J2075" s="1771"/>
      <c r="K2075" s="1771"/>
      <c r="L2075" s="210"/>
      <c r="M2075" s="210"/>
      <c r="N2075" s="210"/>
      <c r="O2075" s="210"/>
      <c r="P2075" s="210"/>
      <c r="Q2075" s="210"/>
      <c r="R2075" s="492"/>
      <c r="S2075" s="492"/>
      <c r="T2075" s="492"/>
      <c r="U2075" s="3209"/>
      <c r="V2075" s="492"/>
      <c r="W2075" s="995"/>
      <c r="X2075" s="492"/>
      <c r="Y2075" s="492"/>
      <c r="Z2075" s="492"/>
      <c r="AA2075" s="492"/>
      <c r="AB2075" s="492"/>
      <c r="AC2075" s="1168"/>
      <c r="AD2075" s="1215"/>
      <c r="AE2075" s="2583"/>
      <c r="AF2075" s="1288"/>
    </row>
    <row r="2076" spans="1:32" s="2546" customFormat="1" ht="60" x14ac:dyDescent="0.25">
      <c r="A2076" s="363">
        <v>1</v>
      </c>
      <c r="B2076" s="363">
        <v>1</v>
      </c>
      <c r="C2076" s="461" t="s">
        <v>518</v>
      </c>
      <c r="D2076" s="1508"/>
      <c r="E2076" s="4"/>
      <c r="F2076" s="757"/>
      <c r="G2076" s="948"/>
      <c r="H2076" s="948"/>
      <c r="I2076" s="948"/>
      <c r="J2076" s="1771"/>
      <c r="K2076" s="1771"/>
      <c r="L2076" s="210"/>
      <c r="M2076" s="210"/>
      <c r="N2076" s="210"/>
      <c r="O2076" s="210"/>
      <c r="P2076" s="210"/>
      <c r="Q2076" s="210"/>
      <c r="R2076" s="2598"/>
      <c r="S2076" s="2598"/>
      <c r="T2076" s="2598"/>
      <c r="U2076" s="2693">
        <f>R2076/12*$C$3</f>
        <v>0</v>
      </c>
      <c r="V2076" s="2598">
        <f>AB2076-AA2076</f>
        <v>0</v>
      </c>
      <c r="W2076" s="2945"/>
      <c r="X2076" s="2598"/>
      <c r="Y2076" s="2598">
        <f>V2076-U2076</f>
        <v>0</v>
      </c>
      <c r="Z2076" s="2598"/>
      <c r="AA2076" s="2598"/>
      <c r="AB2076" s="2598"/>
      <c r="AC2076" s="1156"/>
      <c r="AD2076" s="2946"/>
      <c r="AE2076" s="2583"/>
      <c r="AF2076" s="1288"/>
    </row>
    <row r="2077" spans="1:32" s="2546" customFormat="1" ht="45" x14ac:dyDescent="0.25">
      <c r="A2077" s="363">
        <v>1</v>
      </c>
      <c r="B2077" s="363">
        <v>1</v>
      </c>
      <c r="C2077" s="460" t="s">
        <v>519</v>
      </c>
      <c r="D2077" s="722"/>
      <c r="E2077" s="4"/>
      <c r="F2077" s="1285"/>
      <c r="G2077" s="324"/>
      <c r="H2077" s="324"/>
      <c r="I2077" s="948"/>
      <c r="J2077" s="1771"/>
      <c r="K2077" s="1771"/>
      <c r="L2077" s="210"/>
      <c r="M2077" s="210"/>
      <c r="N2077" s="210"/>
      <c r="O2077" s="210"/>
      <c r="P2077" s="210"/>
      <c r="Q2077" s="210"/>
      <c r="R2077" s="492"/>
      <c r="S2077" s="492"/>
      <c r="T2077" s="492"/>
      <c r="U2077" s="3209"/>
      <c r="V2077" s="492"/>
      <c r="W2077" s="995"/>
      <c r="X2077" s="492"/>
      <c r="Y2077" s="492"/>
      <c r="Z2077" s="492"/>
      <c r="AA2077" s="492"/>
      <c r="AB2077" s="492"/>
      <c r="AC2077" s="1152"/>
      <c r="AD2077" s="1215"/>
      <c r="AE2077" s="2583"/>
      <c r="AF2077" s="1288"/>
    </row>
    <row r="2078" spans="1:32" s="2546" customFormat="1" ht="105" x14ac:dyDescent="0.25">
      <c r="A2078" s="363"/>
      <c r="B2078" s="363"/>
      <c r="C2078" s="460" t="s">
        <v>520</v>
      </c>
      <c r="D2078" s="722"/>
      <c r="E2078" s="4"/>
      <c r="F2078" s="734">
        <v>100</v>
      </c>
      <c r="G2078" s="212">
        <f t="shared" ref="G2078:G2079" si="2347">F2078/12*$C$3</f>
        <v>25</v>
      </c>
      <c r="H2078" s="324">
        <v>47</v>
      </c>
      <c r="I2078" s="324">
        <f>H2078/G2078*100</f>
        <v>188</v>
      </c>
      <c r="J2078" s="1771"/>
      <c r="K2078" s="1771"/>
      <c r="L2078" s="210"/>
      <c r="M2078" s="210"/>
      <c r="N2078" s="210"/>
      <c r="O2078" s="210"/>
      <c r="P2078" s="210"/>
      <c r="Q2078" s="210"/>
      <c r="R2078" s="492"/>
      <c r="S2078" s="492"/>
      <c r="T2078" s="492"/>
      <c r="U2078" s="3209"/>
      <c r="V2078" s="492"/>
      <c r="W2078" s="995"/>
      <c r="X2078" s="492"/>
      <c r="Y2078" s="492"/>
      <c r="Z2078" s="492"/>
      <c r="AA2078" s="492"/>
      <c r="AB2078" s="492"/>
      <c r="AC2078" s="1152"/>
      <c r="AD2078" s="1215"/>
      <c r="AE2078" s="2583"/>
      <c r="AF2078" s="1288"/>
    </row>
    <row r="2079" spans="1:32" s="2546" customFormat="1" ht="30" x14ac:dyDescent="0.25">
      <c r="A2079" s="363"/>
      <c r="B2079" s="363"/>
      <c r="C2079" s="460" t="s">
        <v>542</v>
      </c>
      <c r="D2079" s="1508"/>
      <c r="E2079" s="711"/>
      <c r="F2079" s="734">
        <v>1295</v>
      </c>
      <c r="G2079" s="686">
        <f t="shared" si="2347"/>
        <v>323.75</v>
      </c>
      <c r="H2079" s="686">
        <v>126</v>
      </c>
      <c r="I2079" s="324">
        <f>H2079/ROUND(G2079,0)*100</f>
        <v>38.888888888888893</v>
      </c>
      <c r="J2079" s="1771"/>
      <c r="K2079" s="1771"/>
      <c r="L2079" s="210"/>
      <c r="M2079" s="210"/>
      <c r="N2079" s="210"/>
      <c r="O2079" s="210"/>
      <c r="P2079" s="210"/>
      <c r="Q2079" s="210"/>
      <c r="R2079" s="2598">
        <v>2963.2233304799997</v>
      </c>
      <c r="S2079" s="2598">
        <v>2963.2233304799997</v>
      </c>
      <c r="T2079" s="2598">
        <v>2963.2233304799997</v>
      </c>
      <c r="U2079" s="1095">
        <f t="shared" ref="U2079" si="2348">R2079/12*$C$3+(S2079-R2079)/11*2+(T2079-S2079)/10*1</f>
        <v>740.80583261999993</v>
      </c>
      <c r="V2079" s="492">
        <f t="shared" ref="V2079" si="2349">AB2079-AA2079-X2079-W2079</f>
        <v>301.43253000000004</v>
      </c>
      <c r="W2079" s="995"/>
      <c r="X2079" s="492"/>
      <c r="Y2079" s="492">
        <f t="shared" ref="Y2079" si="2350">V2079-U2079</f>
        <v>-439.37330261999989</v>
      </c>
      <c r="Z2079" s="492"/>
      <c r="AA2079" s="492">
        <v>0</v>
      </c>
      <c r="AB2079" s="492">
        <v>301.43253000000004</v>
      </c>
      <c r="AC2079" s="1152" t="e">
        <f>#REF!</f>
        <v>#REF!</v>
      </c>
      <c r="AD2079" s="1215"/>
      <c r="AE2079" s="2583"/>
      <c r="AF2079" s="1288"/>
    </row>
    <row r="2080" spans="1:32" s="2546" customFormat="1" ht="29.25" x14ac:dyDescent="0.25">
      <c r="A2080" s="363">
        <v>1</v>
      </c>
      <c r="B2080" s="363">
        <v>1</v>
      </c>
      <c r="C2080" s="711" t="s">
        <v>330</v>
      </c>
      <c r="D2080" s="4"/>
      <c r="E2080" s="4"/>
      <c r="F2080" s="298">
        <f>F2081+F2082</f>
        <v>2978.7234042553191</v>
      </c>
      <c r="G2080" s="324">
        <f t="shared" ref="G2080:H2080" si="2351">G2081+G2082</f>
        <v>744.68085106382978</v>
      </c>
      <c r="H2080" s="324">
        <f t="shared" si="2351"/>
        <v>953.95212765957444</v>
      </c>
      <c r="I2080" s="948">
        <f>H2080/ROUND(G2080,0)*100</f>
        <v>128.04726545766101</v>
      </c>
      <c r="J2080" s="1771"/>
      <c r="K2080" s="1771"/>
      <c r="L2080" s="210"/>
      <c r="M2080" s="210"/>
      <c r="N2080" s="210"/>
      <c r="O2080" s="210"/>
      <c r="P2080" s="210"/>
      <c r="Q2080" s="210"/>
      <c r="R2080" s="492"/>
      <c r="S2080" s="492"/>
      <c r="T2080" s="492"/>
      <c r="U2080" s="3209"/>
      <c r="V2080" s="492"/>
      <c r="W2080" s="995"/>
      <c r="X2080" s="492"/>
      <c r="Y2080" s="492"/>
      <c r="Z2080" s="492"/>
      <c r="AA2080" s="492"/>
      <c r="AB2080" s="492"/>
      <c r="AC2080" s="1152">
        <f t="shared" ref="AC2080" si="2352">AC2081+AC2082</f>
        <v>0</v>
      </c>
      <c r="AD2080" s="1215"/>
      <c r="AE2080" s="2583"/>
      <c r="AF2080" s="1288"/>
    </row>
    <row r="2081" spans="1:32" s="2546" customFormat="1" x14ac:dyDescent="0.25">
      <c r="A2081" s="363">
        <v>1</v>
      </c>
      <c r="B2081" s="363">
        <v>1</v>
      </c>
      <c r="C2081" s="711" t="s">
        <v>345</v>
      </c>
      <c r="D2081" s="4"/>
      <c r="E2081" s="4"/>
      <c r="F2081" s="298"/>
      <c r="G2081" s="212"/>
      <c r="H2081" s="324"/>
      <c r="I2081" s="948"/>
      <c r="J2081" s="1771"/>
      <c r="K2081" s="1771"/>
      <c r="L2081" s="210"/>
      <c r="M2081" s="210"/>
      <c r="N2081" s="210"/>
      <c r="O2081" s="210"/>
      <c r="P2081" s="210"/>
      <c r="Q2081" s="210"/>
      <c r="R2081" s="492"/>
      <c r="S2081" s="492"/>
      <c r="T2081" s="492"/>
      <c r="U2081" s="3209"/>
      <c r="V2081" s="492"/>
      <c r="W2081" s="995"/>
      <c r="X2081" s="492"/>
      <c r="Y2081" s="492"/>
      <c r="Z2081" s="492"/>
      <c r="AA2081" s="492"/>
      <c r="AB2081" s="492"/>
      <c r="AC2081" s="1152"/>
      <c r="AD2081" s="1215"/>
      <c r="AE2081" s="2583"/>
      <c r="AF2081" s="1288"/>
    </row>
    <row r="2082" spans="1:32" s="2546" customFormat="1" x14ac:dyDescent="0.25">
      <c r="A2082" s="363">
        <v>1</v>
      </c>
      <c r="B2082" s="363">
        <v>1</v>
      </c>
      <c r="C2082" s="4" t="s">
        <v>346</v>
      </c>
      <c r="D2082" s="4"/>
      <c r="E2082" s="4"/>
      <c r="F2082" s="298">
        <f>F2083/9.4</f>
        <v>2978.7234042553191</v>
      </c>
      <c r="G2082" s="324">
        <f t="shared" ref="G2082:H2082" si="2353">G2083/9.4</f>
        <v>744.68085106382978</v>
      </c>
      <c r="H2082" s="324">
        <f t="shared" si="2353"/>
        <v>953.95212765957444</v>
      </c>
      <c r="I2082" s="948">
        <f>H2082/ROUND(G2082,0)*100</f>
        <v>128.04726545766101</v>
      </c>
      <c r="J2082" s="1771"/>
      <c r="K2082" s="1771"/>
      <c r="L2082" s="210"/>
      <c r="M2082" s="210"/>
      <c r="N2082" s="210"/>
      <c r="O2082" s="210"/>
      <c r="P2082" s="210"/>
      <c r="Q2082" s="210"/>
      <c r="R2082" s="492"/>
      <c r="S2082" s="492"/>
      <c r="T2082" s="492"/>
      <c r="U2082" s="3209"/>
      <c r="V2082" s="492"/>
      <c r="W2082" s="995"/>
      <c r="X2082" s="492"/>
      <c r="Y2082" s="492"/>
      <c r="Z2082" s="492"/>
      <c r="AA2082" s="492"/>
      <c r="AB2082" s="492"/>
      <c r="AC2082" s="1152">
        <f t="shared" ref="AC2082" si="2354">AC2083/9.4</f>
        <v>0</v>
      </c>
      <c r="AD2082" s="1215"/>
      <c r="AE2082" s="2583"/>
      <c r="AF2082" s="1288"/>
    </row>
    <row r="2083" spans="1:32" s="2546" customFormat="1" x14ac:dyDescent="0.25">
      <c r="A2083" s="363">
        <v>1</v>
      </c>
      <c r="B2083" s="363">
        <v>1</v>
      </c>
      <c r="C2083" s="725" t="s">
        <v>347</v>
      </c>
      <c r="D2083" s="4"/>
      <c r="E2083" s="4"/>
      <c r="F2083" s="298">
        <v>28000</v>
      </c>
      <c r="G2083" s="212">
        <f>(F2083/12*$C$3)</f>
        <v>7000</v>
      </c>
      <c r="H2083" s="324">
        <v>8967.15</v>
      </c>
      <c r="I2083" s="948">
        <f>H2083/ROUND(G2083,0)*100</f>
        <v>128.10214285714287</v>
      </c>
      <c r="J2083" s="1771"/>
      <c r="K2083" s="1771"/>
      <c r="L2083" s="210"/>
      <c r="M2083" s="210"/>
      <c r="N2083" s="210"/>
      <c r="O2083" s="210"/>
      <c r="P2083" s="210"/>
      <c r="Q2083" s="210"/>
      <c r="R2083" s="492"/>
      <c r="S2083" s="492"/>
      <c r="T2083" s="492"/>
      <c r="U2083" s="3209"/>
      <c r="V2083" s="492"/>
      <c r="W2083" s="995"/>
      <c r="X2083" s="492"/>
      <c r="Y2083" s="492"/>
      <c r="Z2083" s="492"/>
      <c r="AA2083" s="492"/>
      <c r="AB2083" s="492"/>
      <c r="AC2083" s="1152"/>
      <c r="AD2083" s="1215"/>
      <c r="AE2083" s="2583"/>
      <c r="AF2083" s="1288"/>
    </row>
    <row r="2084" spans="1:32" s="2546" customFormat="1" ht="29.25" x14ac:dyDescent="0.25">
      <c r="A2084" s="363">
        <v>1</v>
      </c>
      <c r="B2084" s="363">
        <v>1</v>
      </c>
      <c r="C2084" s="711" t="s">
        <v>323</v>
      </c>
      <c r="D2084" s="4"/>
      <c r="E2084" s="4"/>
      <c r="F2084" s="755">
        <v>10500</v>
      </c>
      <c r="G2084" s="212">
        <f>(F2084/12*$C$3)</f>
        <v>2625</v>
      </c>
      <c r="H2084" s="324">
        <v>2481</v>
      </c>
      <c r="I2084" s="948">
        <f>H2084/ROUND(G2084,0)*100</f>
        <v>94.51428571428572</v>
      </c>
      <c r="J2084" s="1771"/>
      <c r="K2084" s="1771"/>
      <c r="L2084" s="210"/>
      <c r="M2084" s="210"/>
      <c r="N2084" s="210"/>
      <c r="O2084" s="210"/>
      <c r="P2084" s="210"/>
      <c r="Q2084" s="210"/>
      <c r="R2084" s="492"/>
      <c r="S2084" s="492"/>
      <c r="T2084" s="492"/>
      <c r="U2084" s="3209"/>
      <c r="V2084" s="492"/>
      <c r="W2084" s="995"/>
      <c r="X2084" s="492"/>
      <c r="Y2084" s="492"/>
      <c r="Z2084" s="492"/>
      <c r="AA2084" s="492"/>
      <c r="AB2084" s="492"/>
      <c r="AC2084" s="1152"/>
      <c r="AD2084" s="1215"/>
      <c r="AE2084" s="2583"/>
      <c r="AF2084" s="1288"/>
    </row>
    <row r="2085" spans="1:32" s="2546" customFormat="1" ht="30" x14ac:dyDescent="0.25">
      <c r="A2085" s="363">
        <v>1</v>
      </c>
      <c r="B2085" s="363">
        <v>1</v>
      </c>
      <c r="C2085" s="707" t="s">
        <v>197</v>
      </c>
      <c r="D2085" s="4"/>
      <c r="E2085" s="4"/>
      <c r="F2085" s="367"/>
      <c r="G2085" s="212"/>
      <c r="H2085" s="324"/>
      <c r="I2085" s="948"/>
      <c r="J2085" s="1771"/>
      <c r="K2085" s="1771"/>
      <c r="L2085" s="210"/>
      <c r="M2085" s="210"/>
      <c r="N2085" s="210"/>
      <c r="O2085" s="210"/>
      <c r="P2085" s="210"/>
      <c r="Q2085" s="210"/>
      <c r="R2085" s="492"/>
      <c r="S2085" s="492"/>
      <c r="T2085" s="492"/>
      <c r="U2085" s="3209"/>
      <c r="V2085" s="492"/>
      <c r="W2085" s="995"/>
      <c r="X2085" s="492"/>
      <c r="Y2085" s="492"/>
      <c r="Z2085" s="492"/>
      <c r="AA2085" s="492"/>
      <c r="AB2085" s="492"/>
      <c r="AC2085" s="1152"/>
      <c r="AD2085" s="1215"/>
      <c r="AE2085" s="2583"/>
      <c r="AF2085" s="1288"/>
    </row>
    <row r="2086" spans="1:32" s="2546" customFormat="1" ht="72" x14ac:dyDescent="0.25">
      <c r="A2086" s="363">
        <v>1</v>
      </c>
      <c r="B2086" s="363">
        <v>1</v>
      </c>
      <c r="C2086" s="711" t="s">
        <v>331</v>
      </c>
      <c r="D2086" s="4"/>
      <c r="E2086" s="4"/>
      <c r="F2086" s="367"/>
      <c r="G2086" s="212"/>
      <c r="H2086" s="324"/>
      <c r="I2086" s="948"/>
      <c r="J2086" s="1771"/>
      <c r="K2086" s="1771"/>
      <c r="L2086" s="210"/>
      <c r="M2086" s="210"/>
      <c r="N2086" s="210"/>
      <c r="O2086" s="210"/>
      <c r="P2086" s="210"/>
      <c r="Q2086" s="210"/>
      <c r="R2086" s="492"/>
      <c r="S2086" s="492"/>
      <c r="T2086" s="492"/>
      <c r="U2086" s="3209"/>
      <c r="V2086" s="492"/>
      <c r="W2086" s="995"/>
      <c r="X2086" s="492"/>
      <c r="Y2086" s="492"/>
      <c r="Z2086" s="492"/>
      <c r="AA2086" s="492"/>
      <c r="AB2086" s="492"/>
      <c r="AC2086" s="1152"/>
      <c r="AD2086" s="1215"/>
      <c r="AE2086" s="2583"/>
      <c r="AF2086" s="1288"/>
    </row>
    <row r="2087" spans="1:32" s="2546" customFormat="1" x14ac:dyDescent="0.25">
      <c r="A2087" s="363">
        <v>1</v>
      </c>
      <c r="B2087" s="363">
        <v>1</v>
      </c>
      <c r="C2087" s="699" t="s">
        <v>228</v>
      </c>
      <c r="D2087" s="4"/>
      <c r="E2087" s="4"/>
      <c r="F2087" s="367">
        <f>SUM(F2088:F2090)</f>
        <v>550</v>
      </c>
      <c r="G2087" s="324">
        <f>SUM(G2088:G2090)</f>
        <v>137.5</v>
      </c>
      <c r="H2087" s="324">
        <f>SUM(H2088:H2090)</f>
        <v>80</v>
      </c>
      <c r="I2087" s="948">
        <f t="shared" ref="I2087:I2096" si="2355">H2087/G2087*100</f>
        <v>58.18181818181818</v>
      </c>
      <c r="J2087" s="1771"/>
      <c r="K2087" s="1771"/>
      <c r="L2087" s="210"/>
      <c r="M2087" s="210"/>
      <c r="N2087" s="210"/>
      <c r="O2087" s="210"/>
      <c r="P2087" s="210"/>
      <c r="Q2087" s="210"/>
      <c r="R2087" s="492">
        <v>727.24450000000002</v>
      </c>
      <c r="S2087" s="492">
        <v>727.24450000000002</v>
      </c>
      <c r="T2087" s="492">
        <v>727.24450000000002</v>
      </c>
      <c r="U2087" s="2591">
        <f t="shared" ref="U2087" si="2356">R2087/12*$C$3+(S2087-R2087)/11*2+(T2087-S2087)/10*1</f>
        <v>181.811125</v>
      </c>
      <c r="V2087" s="492">
        <f t="shared" ref="V2087" si="2357">AB2087-AA2087-X2087-W2087</f>
        <v>107.27767999999999</v>
      </c>
      <c r="W2087" s="995"/>
      <c r="X2087" s="492"/>
      <c r="Y2087" s="492">
        <f t="shared" ref="Y2087" si="2358">V2087-U2087</f>
        <v>-74.533445000000015</v>
      </c>
      <c r="Z2087" s="492"/>
      <c r="AA2087" s="492">
        <v>0</v>
      </c>
      <c r="AB2087" s="492">
        <v>107.27767999999999</v>
      </c>
      <c r="AC2087" s="1152">
        <f>SUM(AC2088:AC2090)</f>
        <v>0</v>
      </c>
      <c r="AD2087" s="1215"/>
      <c r="AE2087" s="2583"/>
      <c r="AF2087" s="1288"/>
    </row>
    <row r="2088" spans="1:32" s="2546" customFormat="1" ht="30" x14ac:dyDescent="0.25">
      <c r="A2088" s="363">
        <v>1</v>
      </c>
      <c r="B2088" s="363">
        <v>1</v>
      </c>
      <c r="C2088" s="724" t="s">
        <v>277</v>
      </c>
      <c r="D2088" s="4"/>
      <c r="E2088" s="4"/>
      <c r="F2088" s="367">
        <v>100</v>
      </c>
      <c r="G2088" s="212">
        <f>F2088/12*$C$3</f>
        <v>25</v>
      </c>
      <c r="H2088" s="324">
        <v>18</v>
      </c>
      <c r="I2088" s="948">
        <f t="shared" si="2355"/>
        <v>72</v>
      </c>
      <c r="J2088" s="1771"/>
      <c r="K2088" s="1771"/>
      <c r="L2088" s="210"/>
      <c r="M2088" s="210"/>
      <c r="N2088" s="210"/>
      <c r="O2088" s="210"/>
      <c r="P2088" s="210"/>
      <c r="Q2088" s="210"/>
      <c r="R2088" s="492"/>
      <c r="S2088" s="492"/>
      <c r="T2088" s="492"/>
      <c r="U2088" s="3209"/>
      <c r="V2088" s="492"/>
      <c r="W2088" s="995"/>
      <c r="X2088" s="492"/>
      <c r="Y2088" s="492"/>
      <c r="Z2088" s="492"/>
      <c r="AA2088" s="492"/>
      <c r="AB2088" s="492"/>
      <c r="AC2088" s="1152"/>
      <c r="AD2088" s="1215"/>
      <c r="AE2088" s="2583"/>
      <c r="AF2088" s="1288"/>
    </row>
    <row r="2089" spans="1:32" s="2546" customFormat="1" ht="45" x14ac:dyDescent="0.25">
      <c r="A2089" s="363"/>
      <c r="B2089" s="363">
        <v>1</v>
      </c>
      <c r="C2089" s="724" t="s">
        <v>353</v>
      </c>
      <c r="D2089" s="4"/>
      <c r="E2089" s="4"/>
      <c r="F2089" s="367">
        <v>100</v>
      </c>
      <c r="G2089" s="212">
        <f>F2089/12*$C$3</f>
        <v>25</v>
      </c>
      <c r="H2089" s="324">
        <v>6</v>
      </c>
      <c r="I2089" s="948">
        <f t="shared" si="2355"/>
        <v>24</v>
      </c>
      <c r="J2089" s="1771"/>
      <c r="K2089" s="1771"/>
      <c r="L2089" s="210"/>
      <c r="M2089" s="210"/>
      <c r="N2089" s="210"/>
      <c r="O2089" s="210"/>
      <c r="P2089" s="210"/>
      <c r="Q2089" s="210"/>
      <c r="R2089" s="492"/>
      <c r="S2089" s="492"/>
      <c r="T2089" s="492"/>
      <c r="U2089" s="3209"/>
      <c r="V2089" s="492"/>
      <c r="W2089" s="995"/>
      <c r="X2089" s="492"/>
      <c r="Y2089" s="492"/>
      <c r="Z2089" s="492"/>
      <c r="AA2089" s="492"/>
      <c r="AB2089" s="492"/>
      <c r="AC2089" s="1152"/>
      <c r="AD2089" s="1215"/>
      <c r="AE2089" s="2583"/>
      <c r="AF2089" s="1288"/>
    </row>
    <row r="2090" spans="1:32" s="2546" customFormat="1" ht="30" x14ac:dyDescent="0.25">
      <c r="A2090" s="363"/>
      <c r="B2090" s="363">
        <v>1</v>
      </c>
      <c r="C2090" s="724" t="s">
        <v>72</v>
      </c>
      <c r="D2090" s="4"/>
      <c r="E2090" s="4"/>
      <c r="F2090" s="367">
        <v>350</v>
      </c>
      <c r="G2090" s="212">
        <f>F2090/12*$C$3</f>
        <v>87.5</v>
      </c>
      <c r="H2090" s="324">
        <v>56</v>
      </c>
      <c r="I2090" s="948">
        <f t="shared" si="2355"/>
        <v>64</v>
      </c>
      <c r="J2090" s="1771"/>
      <c r="K2090" s="1771"/>
      <c r="L2090" s="210"/>
      <c r="M2090" s="210"/>
      <c r="N2090" s="210"/>
      <c r="O2090" s="210"/>
      <c r="P2090" s="210"/>
      <c r="Q2090" s="210"/>
      <c r="R2090" s="492"/>
      <c r="S2090" s="492"/>
      <c r="T2090" s="492"/>
      <c r="U2090" s="3209"/>
      <c r="V2090" s="492"/>
      <c r="W2090" s="995"/>
      <c r="X2090" s="492"/>
      <c r="Y2090" s="492"/>
      <c r="Z2090" s="492"/>
      <c r="AA2090" s="492"/>
      <c r="AB2090" s="492"/>
      <c r="AC2090" s="1152"/>
      <c r="AD2090" s="1215"/>
      <c r="AE2090" s="2583"/>
      <c r="AF2090" s="1288"/>
    </row>
    <row r="2091" spans="1:32" s="2546" customFormat="1" ht="57.75" x14ac:dyDescent="0.25">
      <c r="A2091" s="363"/>
      <c r="B2091" s="363"/>
      <c r="C2091" s="659" t="s">
        <v>543</v>
      </c>
      <c r="D2091" s="4"/>
      <c r="E2091" s="4"/>
      <c r="F2091" s="3550">
        <f>F2058</f>
        <v>3268</v>
      </c>
      <c r="G2091" s="3550">
        <f>G2058</f>
        <v>817</v>
      </c>
      <c r="H2091" s="3550">
        <f>H2058</f>
        <v>1051</v>
      </c>
      <c r="I2091" s="948">
        <f t="shared" si="2355"/>
        <v>128.64137086903304</v>
      </c>
      <c r="J2091" s="1771"/>
      <c r="K2091" s="1771"/>
      <c r="L2091" s="210"/>
      <c r="M2091" s="210"/>
      <c r="N2091" s="210"/>
      <c r="O2091" s="210"/>
      <c r="P2091" s="210"/>
      <c r="Q2091" s="210"/>
      <c r="R2091" s="492"/>
      <c r="S2091" s="492"/>
      <c r="T2091" s="492"/>
      <c r="U2091" s="3209"/>
      <c r="V2091" s="492"/>
      <c r="W2091" s="995"/>
      <c r="X2091" s="492"/>
      <c r="Y2091" s="492"/>
      <c r="Z2091" s="492"/>
      <c r="AA2091" s="492"/>
      <c r="AB2091" s="492"/>
      <c r="AC2091" s="1152"/>
      <c r="AD2091" s="1215"/>
      <c r="AE2091" s="2583"/>
      <c r="AF2091" s="1288"/>
    </row>
    <row r="2092" spans="1:32" s="2546" customFormat="1" ht="29.25" x14ac:dyDescent="0.25">
      <c r="A2092" s="363">
        <v>1</v>
      </c>
      <c r="B2092" s="363">
        <v>1</v>
      </c>
      <c r="C2092" s="659" t="s">
        <v>273</v>
      </c>
      <c r="D2092" s="4"/>
      <c r="E2092" s="4"/>
      <c r="F2092" s="3550">
        <f>F2071+F2048</f>
        <v>44891</v>
      </c>
      <c r="G2092" s="3550">
        <f>G2071+G2048</f>
        <v>11222.75</v>
      </c>
      <c r="H2092" s="3550">
        <f>H2071+H2048</f>
        <v>8642.4675000000007</v>
      </c>
      <c r="I2092" s="948">
        <f t="shared" si="2355"/>
        <v>77.008464948430642</v>
      </c>
      <c r="J2092" s="1771"/>
      <c r="K2092" s="1771"/>
      <c r="L2092" s="210"/>
      <c r="M2092" s="210"/>
      <c r="N2092" s="210"/>
      <c r="O2092" s="210"/>
      <c r="P2092" s="210"/>
      <c r="Q2092" s="210"/>
      <c r="R2092" s="492"/>
      <c r="S2092" s="492"/>
      <c r="T2092" s="492"/>
      <c r="U2092" s="3209"/>
      <c r="V2092" s="492"/>
      <c r="W2092" s="995"/>
      <c r="X2092" s="492"/>
      <c r="Y2092" s="492"/>
      <c r="Z2092" s="492"/>
      <c r="AA2092" s="492"/>
      <c r="AB2092" s="492"/>
      <c r="AC2092" s="1156" t="e">
        <f>AC2071+AC2048</f>
        <v>#REF!</v>
      </c>
      <c r="AD2092" s="1215"/>
      <c r="AE2092" s="2583"/>
      <c r="AF2092" s="1288"/>
    </row>
    <row r="2093" spans="1:32" s="2546" customFormat="1" ht="43.5" x14ac:dyDescent="0.25">
      <c r="A2093" s="363">
        <v>1</v>
      </c>
      <c r="B2093" s="363">
        <v>1</v>
      </c>
      <c r="C2093" s="659" t="s">
        <v>288</v>
      </c>
      <c r="D2093" s="4"/>
      <c r="E2093" s="4"/>
      <c r="F2093" s="732">
        <f>F2059</f>
        <v>10926</v>
      </c>
      <c r="G2093" s="732">
        <f>G2059</f>
        <v>2731.5</v>
      </c>
      <c r="H2093" s="732">
        <f>H2059</f>
        <v>1473</v>
      </c>
      <c r="I2093" s="948">
        <f t="shared" si="2355"/>
        <v>53.926414058209772</v>
      </c>
      <c r="J2093" s="1771"/>
      <c r="K2093" s="1771"/>
      <c r="L2093" s="210"/>
      <c r="M2093" s="210"/>
      <c r="N2093" s="210"/>
      <c r="O2093" s="210"/>
      <c r="P2093" s="210"/>
      <c r="Q2093" s="210"/>
      <c r="R2093" s="492"/>
      <c r="S2093" s="492"/>
      <c r="T2093" s="492"/>
      <c r="U2093" s="3209"/>
      <c r="V2093" s="492"/>
      <c r="W2093" s="995"/>
      <c r="X2093" s="492"/>
      <c r="Y2093" s="492"/>
      <c r="Z2093" s="492"/>
      <c r="AA2093" s="492"/>
      <c r="AB2093" s="492"/>
      <c r="AC2093" s="1156">
        <f>AC2058</f>
        <v>0</v>
      </c>
      <c r="AD2093" s="1215"/>
      <c r="AE2093" s="2583"/>
      <c r="AF2093" s="1288"/>
    </row>
    <row r="2094" spans="1:32" s="2546" customFormat="1" ht="29.25" x14ac:dyDescent="0.25">
      <c r="A2094" s="363">
        <v>1</v>
      </c>
      <c r="B2094" s="363">
        <v>1</v>
      </c>
      <c r="C2094" s="659" t="s">
        <v>274</v>
      </c>
      <c r="D2094" s="4"/>
      <c r="E2094" s="4"/>
      <c r="F2094" s="732">
        <f>F2080+F2054</f>
        <v>20814.723404255317</v>
      </c>
      <c r="G2094" s="732">
        <f>G2080+G2054</f>
        <v>5203.6808510638293</v>
      </c>
      <c r="H2094" s="732">
        <f>H2080+H2054</f>
        <v>5267.9521276595742</v>
      </c>
      <c r="I2094" s="948">
        <f t="shared" si="2355"/>
        <v>101.23511180710871</v>
      </c>
      <c r="J2094" s="1771"/>
      <c r="K2094" s="1771"/>
      <c r="L2094" s="210"/>
      <c r="M2094" s="210"/>
      <c r="N2094" s="210"/>
      <c r="O2094" s="210"/>
      <c r="P2094" s="210"/>
      <c r="Q2094" s="210"/>
      <c r="R2094" s="492"/>
      <c r="S2094" s="492"/>
      <c r="T2094" s="492"/>
      <c r="U2094" s="3209"/>
      <c r="V2094" s="492"/>
      <c r="W2094" s="995"/>
      <c r="X2094" s="492"/>
      <c r="Y2094" s="492"/>
      <c r="Z2094" s="492"/>
      <c r="AA2094" s="492"/>
      <c r="AB2094" s="492"/>
      <c r="AC2094" s="1156">
        <f>AC2080+AC2056</f>
        <v>0</v>
      </c>
      <c r="AD2094" s="1215"/>
      <c r="AE2094" s="2583"/>
      <c r="AF2094" s="1288"/>
    </row>
    <row r="2095" spans="1:32" s="2546" customFormat="1" ht="29.25" x14ac:dyDescent="0.25">
      <c r="A2095" s="363">
        <v>1</v>
      </c>
      <c r="B2095" s="363">
        <v>1</v>
      </c>
      <c r="C2095" s="659" t="s">
        <v>275</v>
      </c>
      <c r="D2095" s="4"/>
      <c r="E2095" s="4"/>
      <c r="F2095" s="760">
        <f>F2084</f>
        <v>10500</v>
      </c>
      <c r="G2095" s="760">
        <f>G2084</f>
        <v>2625</v>
      </c>
      <c r="H2095" s="760">
        <f>H2084</f>
        <v>2481</v>
      </c>
      <c r="I2095" s="948">
        <f t="shared" si="2355"/>
        <v>94.51428571428572</v>
      </c>
      <c r="J2095" s="1771"/>
      <c r="K2095" s="1771"/>
      <c r="L2095" s="210"/>
      <c r="M2095" s="210"/>
      <c r="N2095" s="210"/>
      <c r="O2095" s="210"/>
      <c r="P2095" s="210"/>
      <c r="Q2095" s="210"/>
      <c r="R2095" s="492">
        <v>13591.83</v>
      </c>
      <c r="S2095" s="492">
        <v>13591.83</v>
      </c>
      <c r="T2095" s="492">
        <v>13591.83</v>
      </c>
      <c r="U2095" s="2591">
        <f t="shared" ref="U2095" si="2359">R2095/12*$C$3+(S2095-R2095)/11*2+(T2095-S2095)/10*1</f>
        <v>3397.9574999999995</v>
      </c>
      <c r="V2095" s="492">
        <f t="shared" ref="V2095" si="2360">AB2095-AA2095-X2095-W2095</f>
        <v>3211.5552600000001</v>
      </c>
      <c r="W2095" s="995"/>
      <c r="X2095" s="492"/>
      <c r="Y2095" s="492">
        <f t="shared" ref="Y2095" si="2361">V2095-U2095</f>
        <v>-186.40223999999944</v>
      </c>
      <c r="Z2095" s="492"/>
      <c r="AA2095" s="492">
        <v>0</v>
      </c>
      <c r="AB2095" s="492">
        <v>3211.5552600000001</v>
      </c>
      <c r="AC2095" s="1139">
        <f>AC2084+AC2069</f>
        <v>0</v>
      </c>
      <c r="AD2095" s="1215"/>
      <c r="AE2095" s="2583"/>
      <c r="AF2095" s="1288"/>
    </row>
    <row r="2096" spans="1:32" s="2546" customFormat="1" x14ac:dyDescent="0.25">
      <c r="A2096" s="363">
        <v>1</v>
      </c>
      <c r="B2096" s="363">
        <v>1</v>
      </c>
      <c r="C2096" s="660" t="s">
        <v>136</v>
      </c>
      <c r="D2096" s="4"/>
      <c r="E2096" s="4"/>
      <c r="F2096" s="760">
        <f>F2092+F2093+F2095+F2054*2.6+F2083/4.2+F2091*2.6</f>
        <v>127854.06666666668</v>
      </c>
      <c r="G2096" s="760">
        <f>G2092+G2093+G2095+G2054*2.6+G2083/4.2+G2091*2.6</f>
        <v>31963.51666666667</v>
      </c>
      <c r="H2096" s="760">
        <f>H2092+H2093+H2095+H2054*2.6+H2083/4.2+H2091*2.6</f>
        <v>28680.503214285713</v>
      </c>
      <c r="I2096" s="948">
        <f t="shared" si="2355"/>
        <v>89.728872806399721</v>
      </c>
      <c r="J2096" s="1771"/>
      <c r="K2096" s="1771"/>
      <c r="L2096" s="210"/>
      <c r="M2096" s="210"/>
      <c r="N2096" s="210"/>
      <c r="O2096" s="210"/>
      <c r="P2096" s="210"/>
      <c r="Q2096" s="210"/>
      <c r="R2096" s="492">
        <f>SUM(R2095,R2087,R2079,R2071,R2059,R2058,R2047,R2046)</f>
        <v>222008.66272212693</v>
      </c>
      <c r="S2096" s="492">
        <f>SUM(S2095,S2087,S2079,S2071,S2059,S2058,S2047,S2046)</f>
        <v>222008.66272212693</v>
      </c>
      <c r="T2096" s="492">
        <f>SUM(T2095,T2087,T2079,T2071,T2059,T2058,T2047,T2046)</f>
        <v>222008.66272212693</v>
      </c>
      <c r="U2096" s="3209">
        <f t="shared" ref="U2096:AB2096" si="2362">SUM(U2095,U2087,U2079,U2071,U2059,U2058,U2047,U2046)</f>
        <v>55502.165680531733</v>
      </c>
      <c r="V2096" s="492">
        <f t="shared" si="2362"/>
        <v>50271.387210000001</v>
      </c>
      <c r="W2096" s="995">
        <f t="shared" si="2362"/>
        <v>0</v>
      </c>
      <c r="X2096" s="492">
        <f t="shared" si="2362"/>
        <v>0</v>
      </c>
      <c r="Y2096" s="492">
        <f t="shared" si="2362"/>
        <v>-5230.7784705317299</v>
      </c>
      <c r="Z2096" s="492">
        <f t="shared" si="2362"/>
        <v>-8.5250000000000004</v>
      </c>
      <c r="AA2096" s="492">
        <f t="shared" si="2362"/>
        <v>-47.33549</v>
      </c>
      <c r="AB2096" s="492">
        <f t="shared" si="2362"/>
        <v>50224.051720000003</v>
      </c>
      <c r="AC2096" s="1139" t="e">
        <f>AC2092+AC2093+AC2095+AC2057*2.9+AC2083/4.2</f>
        <v>#REF!</v>
      </c>
      <c r="AD2096" s="1215"/>
      <c r="AE2096" s="2583"/>
      <c r="AF2096" s="1288"/>
    </row>
    <row r="2097" spans="1:32" s="2546" customFormat="1" x14ac:dyDescent="0.25">
      <c r="A2097" s="363">
        <v>1</v>
      </c>
      <c r="B2097" s="363">
        <v>1</v>
      </c>
      <c r="C2097" s="2" t="s">
        <v>29</v>
      </c>
      <c r="D2097" s="2"/>
      <c r="E2097" s="2"/>
      <c r="F2097" s="114"/>
      <c r="G2097" s="2836"/>
      <c r="H2097" s="2836"/>
      <c r="I2097" s="2836"/>
      <c r="J2097" s="2834"/>
      <c r="K2097" s="2834"/>
      <c r="L2097" s="2830"/>
      <c r="M2097" s="2830"/>
      <c r="N2097" s="2830"/>
      <c r="O2097" s="2830"/>
      <c r="P2097" s="2830"/>
      <c r="Q2097" s="2830"/>
      <c r="R2097" s="550"/>
      <c r="S2097" s="550"/>
      <c r="T2097" s="550"/>
      <c r="U2097" s="2912"/>
      <c r="V2097" s="550"/>
      <c r="W2097" s="1388"/>
      <c r="X2097" s="550"/>
      <c r="Y2097" s="550"/>
      <c r="Z2097" s="550"/>
      <c r="AA2097" s="550"/>
      <c r="AB2097" s="550"/>
      <c r="AC2097" s="2837"/>
      <c r="AD2097" s="1143"/>
      <c r="AE2097" s="2583"/>
      <c r="AF2097" s="1288"/>
    </row>
    <row r="2098" spans="1:32" s="2546" customFormat="1" x14ac:dyDescent="0.25">
      <c r="A2098" s="363">
        <v>1</v>
      </c>
      <c r="B2098" s="363">
        <v>1</v>
      </c>
      <c r="C2098" s="1279" t="s">
        <v>65</v>
      </c>
      <c r="D2098" s="1279"/>
      <c r="E2098" s="231">
        <v>300</v>
      </c>
      <c r="F2098" s="371">
        <v>25</v>
      </c>
      <c r="G2098" s="212">
        <f>ROUND(F2098/12*$C$3,0)</f>
        <v>6</v>
      </c>
      <c r="H2098" s="212">
        <v>2</v>
      </c>
      <c r="I2098" s="212">
        <f>H2098/G2098*100</f>
        <v>33.333333333333329</v>
      </c>
      <c r="J2098" s="1044">
        <v>8.6</v>
      </c>
      <c r="K2098" s="252">
        <f>N2098/H2098</f>
        <v>7.5</v>
      </c>
      <c r="L2098" s="253">
        <f>ROUND(F2098*J2098,0)</f>
        <v>215</v>
      </c>
      <c r="M2098" s="253">
        <f>ROUND(L2098/12*$C$3,0)</f>
        <v>54</v>
      </c>
      <c r="N2098" s="253">
        <v>15</v>
      </c>
      <c r="O2098" s="253">
        <f>N2098/M2098*100</f>
        <v>27.777777777777779</v>
      </c>
      <c r="P2098" s="253">
        <f>L2098/E2098</f>
        <v>0.71666666666666667</v>
      </c>
      <c r="Q2098" s="253">
        <f>N2098/$C$3*12/P2098</f>
        <v>83.720930232558132</v>
      </c>
      <c r="R2098" s="492"/>
      <c r="S2098" s="492"/>
      <c r="T2098" s="492"/>
      <c r="U2098" s="3209"/>
      <c r="V2098" s="492"/>
      <c r="W2098" s="995"/>
      <c r="X2098" s="492"/>
      <c r="Y2098" s="492"/>
      <c r="Z2098" s="492"/>
      <c r="AA2098" s="492"/>
      <c r="AB2098" s="492"/>
      <c r="AC2098" s="1168"/>
      <c r="AD2098" s="1215"/>
      <c r="AE2098" s="2583"/>
      <c r="AF2098" s="1288"/>
    </row>
    <row r="2099" spans="1:32" s="2546" customFormat="1" x14ac:dyDescent="0.25">
      <c r="A2099" s="363">
        <v>1</v>
      </c>
      <c r="B2099" s="363">
        <v>1</v>
      </c>
      <c r="C2099" s="1279" t="s">
        <v>10</v>
      </c>
      <c r="D2099" s="1279"/>
      <c r="E2099" s="231">
        <v>300</v>
      </c>
      <c r="F2099" s="371">
        <v>320</v>
      </c>
      <c r="G2099" s="212">
        <f>ROUND(F2099/12*$C$3,0)</f>
        <v>80</v>
      </c>
      <c r="H2099" s="212">
        <v>45</v>
      </c>
      <c r="I2099" s="212">
        <f>H2099/G2099*100</f>
        <v>56.25</v>
      </c>
      <c r="J2099" s="1044">
        <v>10.5</v>
      </c>
      <c r="K2099" s="252">
        <f>N2099/H2099</f>
        <v>10.555555555555555</v>
      </c>
      <c r="L2099" s="253">
        <f>ROUND(F2099*J2099,0)</f>
        <v>3360</v>
      </c>
      <c r="M2099" s="253">
        <f>ROUND(L2099/12*$C$3,0)</f>
        <v>840</v>
      </c>
      <c r="N2099" s="253">
        <v>475</v>
      </c>
      <c r="O2099" s="253">
        <f>N2099/M2099*100</f>
        <v>56.547619047619044</v>
      </c>
      <c r="P2099" s="253">
        <f>L2099/E2099</f>
        <v>11.2</v>
      </c>
      <c r="Q2099" s="253">
        <f>N2099/$C$3*12/P2099</f>
        <v>169.64285714285717</v>
      </c>
      <c r="R2099" s="492"/>
      <c r="S2099" s="492"/>
      <c r="T2099" s="492"/>
      <c r="U2099" s="3209"/>
      <c r="V2099" s="492"/>
      <c r="W2099" s="995"/>
      <c r="X2099" s="492"/>
      <c r="Y2099" s="492"/>
      <c r="Z2099" s="492"/>
      <c r="AA2099" s="492"/>
      <c r="AB2099" s="492"/>
      <c r="AC2099" s="1168"/>
      <c r="AD2099" s="1215"/>
      <c r="AE2099" s="2583"/>
      <c r="AF2099" s="1288"/>
    </row>
    <row r="2100" spans="1:32" s="2546" customFormat="1" x14ac:dyDescent="0.25">
      <c r="A2100" s="363">
        <v>1</v>
      </c>
      <c r="B2100" s="363">
        <v>1</v>
      </c>
      <c r="C2100" s="1279" t="s">
        <v>6</v>
      </c>
      <c r="D2100" s="1279"/>
      <c r="E2100" s="231">
        <v>300</v>
      </c>
      <c r="F2100" s="371">
        <v>25</v>
      </c>
      <c r="G2100" s="212">
        <f>ROUND(F2100/12*$C$3,0)</f>
        <v>6</v>
      </c>
      <c r="H2100" s="212">
        <v>7</v>
      </c>
      <c r="I2100" s="212">
        <f>H2100/G2100*100</f>
        <v>116.66666666666667</v>
      </c>
      <c r="J2100" s="1044">
        <v>9.5</v>
      </c>
      <c r="K2100" s="252">
        <f>N2100/H2100</f>
        <v>10.428571428571429</v>
      </c>
      <c r="L2100" s="253">
        <f>ROUND(F2100*J2100,0)</f>
        <v>238</v>
      </c>
      <c r="M2100" s="253">
        <f>ROUND(L2100/12*$C$3,0)</f>
        <v>60</v>
      </c>
      <c r="N2100" s="253">
        <v>73</v>
      </c>
      <c r="O2100" s="253">
        <f>N2100/M2100*100</f>
        <v>121.66666666666666</v>
      </c>
      <c r="P2100" s="253">
        <f>L2100/E2100</f>
        <v>0.79333333333333333</v>
      </c>
      <c r="Q2100" s="253">
        <f>N2100/$C$3*12/P2100</f>
        <v>368.06722689075627</v>
      </c>
      <c r="R2100" s="492"/>
      <c r="S2100" s="492"/>
      <c r="T2100" s="492"/>
      <c r="U2100" s="3209"/>
      <c r="V2100" s="492"/>
      <c r="W2100" s="995"/>
      <c r="X2100" s="492"/>
      <c r="Y2100" s="492"/>
      <c r="Z2100" s="492"/>
      <c r="AA2100" s="492"/>
      <c r="AB2100" s="492"/>
      <c r="AC2100" s="1168"/>
      <c r="AD2100" s="1215"/>
      <c r="AE2100" s="2583"/>
      <c r="AF2100" s="1288"/>
    </row>
    <row r="2101" spans="1:32" s="2546" customFormat="1" x14ac:dyDescent="0.25">
      <c r="A2101" s="363">
        <v>1</v>
      </c>
      <c r="B2101" s="363">
        <v>1</v>
      </c>
      <c r="C2101" s="711" t="s">
        <v>13</v>
      </c>
      <c r="D2101" s="711"/>
      <c r="E2101" s="711"/>
      <c r="F2101" s="2276">
        <f>SUM(F2098:F2100)</f>
        <v>370</v>
      </c>
      <c r="G2101" s="1752">
        <f>SUM(G2098:G2100)</f>
        <v>92</v>
      </c>
      <c r="H2101" s="1752">
        <f>SUM(H2098:H2100)</f>
        <v>54</v>
      </c>
      <c r="I2101" s="1752">
        <f>H2101/G2101*100</f>
        <v>58.695652173913047</v>
      </c>
      <c r="J2101" s="2277">
        <f>IF(F2101=0,0,L2101/F2101)</f>
        <v>10.305405405405406</v>
      </c>
      <c r="K2101" s="341">
        <f>N2101/H2101</f>
        <v>10.425925925925926</v>
      </c>
      <c r="L2101" s="1752">
        <f>SUM(L2098:L2100)</f>
        <v>3813</v>
      </c>
      <c r="M2101" s="1752">
        <f>SUM(M2098:M2100)</f>
        <v>954</v>
      </c>
      <c r="N2101" s="1752">
        <f>SUM(N2098:N2100)</f>
        <v>563</v>
      </c>
      <c r="O2101" s="253">
        <f>N2101/M2101*100</f>
        <v>59.014675052410901</v>
      </c>
      <c r="P2101" s="1521">
        <f>SUM(P2098:P2100)</f>
        <v>12.709999999999999</v>
      </c>
      <c r="Q2101" s="253">
        <f>N2101/$C$3*12/P2101</f>
        <v>177.18332022029898</v>
      </c>
      <c r="R2101" s="2839"/>
      <c r="S2101" s="2839"/>
      <c r="T2101" s="2839"/>
      <c r="U2101" s="2840"/>
      <c r="V2101" s="2839"/>
      <c r="W2101" s="2950"/>
      <c r="X2101" s="2839"/>
      <c r="Y2101" s="2839"/>
      <c r="Z2101" s="2839"/>
      <c r="AA2101" s="2839"/>
      <c r="AB2101" s="2839"/>
      <c r="AC2101" s="2214">
        <f>SUM(AC2098:AC2100)</f>
        <v>0</v>
      </c>
      <c r="AD2101" s="2951"/>
      <c r="AE2101" s="2583"/>
      <c r="AF2101" s="1288"/>
    </row>
    <row r="2102" spans="1:32" s="2546" customFormat="1" ht="30" x14ac:dyDescent="0.25">
      <c r="A2102" s="363">
        <v>1</v>
      </c>
      <c r="B2102" s="363">
        <v>1</v>
      </c>
      <c r="C2102" s="2" t="s">
        <v>125</v>
      </c>
      <c r="D2102" s="2"/>
      <c r="E2102" s="711"/>
      <c r="F2102" s="2276"/>
      <c r="G2102" s="1752"/>
      <c r="H2102" s="1752"/>
      <c r="I2102" s="1752"/>
      <c r="J2102" s="2277"/>
      <c r="K2102" s="341"/>
      <c r="L2102" s="1752"/>
      <c r="M2102" s="1752"/>
      <c r="N2102" s="1752"/>
      <c r="O2102" s="253"/>
      <c r="P2102" s="253"/>
      <c r="Q2102" s="253"/>
      <c r="R2102" s="2839"/>
      <c r="S2102" s="2839"/>
      <c r="T2102" s="2839"/>
      <c r="U2102" s="2840"/>
      <c r="V2102" s="2839"/>
      <c r="W2102" s="2950"/>
      <c r="X2102" s="2839"/>
      <c r="Y2102" s="2839"/>
      <c r="Z2102" s="2839"/>
      <c r="AA2102" s="2839"/>
      <c r="AB2102" s="2839"/>
      <c r="AC2102" s="2214"/>
      <c r="AD2102" s="2951"/>
      <c r="AE2102" s="2583"/>
      <c r="AF2102" s="1288"/>
    </row>
    <row r="2103" spans="1:32" s="2546" customFormat="1" x14ac:dyDescent="0.25">
      <c r="A2103" s="363">
        <v>1</v>
      </c>
      <c r="B2103" s="363">
        <v>1</v>
      </c>
      <c r="C2103" s="2544" t="s">
        <v>65</v>
      </c>
      <c r="D2103" s="2544"/>
      <c r="E2103" s="231">
        <v>240</v>
      </c>
      <c r="F2103" s="367">
        <v>40</v>
      </c>
      <c r="G2103" s="212">
        <f>ROUND(F2103/12*$C$3,0)</f>
        <v>10</v>
      </c>
      <c r="H2103" s="212"/>
      <c r="I2103" s="212">
        <f t="shared" ref="I2103:I2110" si="2363">H2103/G2103*100</f>
        <v>0</v>
      </c>
      <c r="J2103" s="1897">
        <v>8</v>
      </c>
      <c r="K2103" s="252" t="e">
        <f>N2103/H2103</f>
        <v>#DIV/0!</v>
      </c>
      <c r="L2103" s="253">
        <f>ROUND(F2103*J2103,0)</f>
        <v>320</v>
      </c>
      <c r="M2103" s="253">
        <f>ROUND(L2103/12*$C$3,0)</f>
        <v>80</v>
      </c>
      <c r="N2103" s="253"/>
      <c r="O2103" s="253">
        <f>N2103/M2103*100</f>
        <v>0</v>
      </c>
      <c r="P2103" s="253">
        <f>L2103/E2103</f>
        <v>1.3333333333333333</v>
      </c>
      <c r="Q2103" s="253">
        <f>N2103/$C$3*12/P2103</f>
        <v>0</v>
      </c>
      <c r="R2103" s="492"/>
      <c r="S2103" s="492"/>
      <c r="T2103" s="492"/>
      <c r="U2103" s="2840"/>
      <c r="V2103" s="2839"/>
      <c r="W2103" s="2950"/>
      <c r="X2103" s="2839"/>
      <c r="Y2103" s="2839"/>
      <c r="Z2103" s="2839"/>
      <c r="AA2103" s="492"/>
      <c r="AB2103" s="492"/>
      <c r="AC2103" s="1168"/>
      <c r="AD2103" s="1215"/>
      <c r="AE2103" s="2583"/>
      <c r="AF2103" s="1288"/>
    </row>
    <row r="2104" spans="1:32" s="2546" customFormat="1" x14ac:dyDescent="0.25">
      <c r="A2104" s="363"/>
      <c r="B2104" s="363">
        <v>1</v>
      </c>
      <c r="C2104" s="2544" t="s">
        <v>45</v>
      </c>
      <c r="D2104" s="2544"/>
      <c r="E2104" s="1798">
        <v>240</v>
      </c>
      <c r="F2104" s="367">
        <v>137</v>
      </c>
      <c r="G2104" s="212">
        <f>ROUND(F2104/12*$C$3,0)</f>
        <v>34</v>
      </c>
      <c r="H2104" s="212">
        <v>43</v>
      </c>
      <c r="I2104" s="212">
        <f t="shared" si="2363"/>
        <v>126.47058823529412</v>
      </c>
      <c r="J2104" s="1897">
        <v>8</v>
      </c>
      <c r="K2104" s="252">
        <f>N2104/H2104</f>
        <v>8.8372093023255811</v>
      </c>
      <c r="L2104" s="253">
        <f>ROUND(F2104*J2104,0)</f>
        <v>1096</v>
      </c>
      <c r="M2104" s="253">
        <f>ROUND(L2104/12*$C$3,0)</f>
        <v>274</v>
      </c>
      <c r="N2104" s="253">
        <v>380</v>
      </c>
      <c r="O2104" s="253">
        <f>N2104/M2104*100</f>
        <v>138.68613138686132</v>
      </c>
      <c r="P2104" s="253">
        <f>L2104/E2104</f>
        <v>4.5666666666666664</v>
      </c>
      <c r="Q2104" s="253">
        <f>N2104/$C$3*12/P2104</f>
        <v>332.84671532846716</v>
      </c>
      <c r="R2104" s="492"/>
      <c r="S2104" s="492"/>
      <c r="T2104" s="492"/>
      <c r="U2104" s="2840"/>
      <c r="V2104" s="2839"/>
      <c r="W2104" s="2950"/>
      <c r="X2104" s="2839"/>
      <c r="Y2104" s="2839"/>
      <c r="Z2104" s="2839"/>
      <c r="AA2104" s="492"/>
      <c r="AB2104" s="492"/>
      <c r="AC2104" s="1168"/>
      <c r="AD2104" s="1215"/>
      <c r="AE2104" s="2583"/>
      <c r="AF2104" s="1288"/>
    </row>
    <row r="2105" spans="1:32" s="236" customFormat="1" x14ac:dyDescent="0.25">
      <c r="A2105" s="1072"/>
      <c r="B2105" s="363">
        <v>1</v>
      </c>
      <c r="C2105" s="711" t="s">
        <v>152</v>
      </c>
      <c r="D2105" s="1982"/>
      <c r="E2105" s="1982"/>
      <c r="F2105" s="395">
        <f>SUM(F2103:F2104)</f>
        <v>177</v>
      </c>
      <c r="G2105" s="948">
        <f>SUM(G2103:G2104)</f>
        <v>44</v>
      </c>
      <c r="H2105" s="434">
        <f>SUM(H2103:H2104)</f>
        <v>43</v>
      </c>
      <c r="I2105" s="434">
        <f t="shared" si="2363"/>
        <v>97.727272727272734</v>
      </c>
      <c r="J2105" s="434">
        <f>J2103</f>
        <v>8</v>
      </c>
      <c r="K2105" s="434" t="e">
        <f>K2103</f>
        <v>#DIV/0!</v>
      </c>
      <c r="L2105" s="434">
        <f>SUM(L2103:L2104)</f>
        <v>1416</v>
      </c>
      <c r="M2105" s="434">
        <f>SUM(M2103:M2104)</f>
        <v>354</v>
      </c>
      <c r="N2105" s="434">
        <f>SUM(N2103:N2104)</f>
        <v>380</v>
      </c>
      <c r="O2105" s="1924">
        <f>N2105/M2105*100</f>
        <v>107.34463276836159</v>
      </c>
      <c r="P2105" s="1924">
        <f>SUM(P2103:P2104)</f>
        <v>5.8999999999999995</v>
      </c>
      <c r="Q2105" s="1924">
        <f>N2105/$C$3*12/P2105</f>
        <v>257.62711864406782</v>
      </c>
      <c r="R2105" s="510"/>
      <c r="S2105" s="510"/>
      <c r="T2105" s="510"/>
      <c r="U2105" s="957"/>
      <c r="V2105" s="510"/>
      <c r="W2105" s="977"/>
      <c r="X2105" s="510"/>
      <c r="Y2105" s="510"/>
      <c r="Z2105" s="510"/>
      <c r="AA2105" s="510"/>
      <c r="AB2105" s="510"/>
      <c r="AC2105" s="1131">
        <f>SUM(AC2103:AC2104)</f>
        <v>0</v>
      </c>
      <c r="AD2105" s="506"/>
      <c r="AE2105" s="2583"/>
      <c r="AF2105" s="1349"/>
    </row>
    <row r="2106" spans="1:32" s="2546" customFormat="1" ht="29.25" x14ac:dyDescent="0.25">
      <c r="A2106" s="363">
        <v>1</v>
      </c>
      <c r="B2106" s="363">
        <v>1</v>
      </c>
      <c r="C2106" s="904" t="s">
        <v>137</v>
      </c>
      <c r="D2106" s="904"/>
      <c r="E2106" s="904"/>
      <c r="F2106" s="2276">
        <f>SUM(F2105,F2101)</f>
        <v>547</v>
      </c>
      <c r="G2106" s="2842">
        <f>SUM(G2105,G2101)</f>
        <v>136</v>
      </c>
      <c r="H2106" s="2842">
        <f>SUM(H2105,H2101)</f>
        <v>97</v>
      </c>
      <c r="I2106" s="2842">
        <f t="shared" si="2363"/>
        <v>71.32352941176471</v>
      </c>
      <c r="J2106" s="2598">
        <f>L2106/F2106</f>
        <v>9.5594149908592314</v>
      </c>
      <c r="K2106" s="2842">
        <f>N2106/H2106</f>
        <v>9.7216494845360817</v>
      </c>
      <c r="L2106" s="2842">
        <f>SUM(L2105,L2101)</f>
        <v>5229</v>
      </c>
      <c r="M2106" s="2842">
        <f>SUM(M2105,M2101)</f>
        <v>1308</v>
      </c>
      <c r="N2106" s="2842">
        <f>SUM(N2105,N2101)</f>
        <v>943</v>
      </c>
      <c r="O2106" s="253">
        <f>N2106/M2106*100</f>
        <v>72.094801223241589</v>
      </c>
      <c r="P2106" s="2842">
        <f>SUM(P2105,P2101)</f>
        <v>18.61</v>
      </c>
      <c r="Q2106" s="253">
        <f>N2106/$C$3*12/P2106</f>
        <v>202.68672756582484</v>
      </c>
      <c r="R2106" s="2598">
        <v>12231.919897775997</v>
      </c>
      <c r="S2106" s="2598">
        <v>12231.919897775997</v>
      </c>
      <c r="T2106" s="2598">
        <v>12231.919897775997</v>
      </c>
      <c r="U2106" s="1095">
        <f t="shared" ref="U2106" si="2364">R2106/12*$C$3+(S2106-R2106)/11*2+(T2106-S2106)/10*1</f>
        <v>3057.9799744439993</v>
      </c>
      <c r="V2106" s="550">
        <f t="shared" ref="V2106" si="2365">AB2106-AA2106-X2106-W2106</f>
        <v>2184.32069</v>
      </c>
      <c r="W2106" s="3124"/>
      <c r="X2106" s="522"/>
      <c r="Y2106" s="2831">
        <f t="shared" ref="Y2106" si="2366">V2106-U2106</f>
        <v>-873.65928444399924</v>
      </c>
      <c r="Z2106" s="2831"/>
      <c r="AA2106" s="2598">
        <v>-10.45036</v>
      </c>
      <c r="AB2106" s="2598">
        <v>2173.8703300000002</v>
      </c>
      <c r="AC2106" s="2220">
        <f>SUM(AC2105,AC2101)</f>
        <v>0</v>
      </c>
      <c r="AD2106" s="2946"/>
      <c r="AE2106" s="2583"/>
      <c r="AF2106" s="1288"/>
    </row>
    <row r="2107" spans="1:32" s="2546" customFormat="1" x14ac:dyDescent="0.25">
      <c r="A2107" s="363">
        <v>1</v>
      </c>
      <c r="B2107" s="363">
        <v>1</v>
      </c>
      <c r="C2107" s="904" t="s">
        <v>205</v>
      </c>
      <c r="D2107" s="904"/>
      <c r="E2107" s="904"/>
      <c r="F2107" s="430">
        <f>F2110</f>
        <v>3500</v>
      </c>
      <c r="G2107" s="2842">
        <f>ROUND(F2107/12*$C$3,0)</f>
        <v>875</v>
      </c>
      <c r="H2107" s="430">
        <f>H2110</f>
        <v>861</v>
      </c>
      <c r="I2107" s="2842">
        <f t="shared" si="2363"/>
        <v>98.4</v>
      </c>
      <c r="J2107" s="2281"/>
      <c r="K2107" s="1504"/>
      <c r="L2107" s="2846"/>
      <c r="M2107" s="2846"/>
      <c r="N2107" s="2846"/>
      <c r="O2107" s="432"/>
      <c r="P2107" s="2846"/>
      <c r="Q2107" s="432"/>
      <c r="R2107" s="2725"/>
      <c r="S2107" s="2725"/>
      <c r="T2107" s="2725"/>
      <c r="U2107" s="2693"/>
      <c r="V2107" s="3210"/>
      <c r="W2107" s="3077"/>
      <c r="X2107" s="3076"/>
      <c r="Y2107" s="3076"/>
      <c r="Z2107" s="3076"/>
      <c r="AA2107" s="2725"/>
      <c r="AB2107" s="2725"/>
      <c r="AC2107" s="2220">
        <f>AC2110</f>
        <v>0</v>
      </c>
      <c r="AD2107" s="3078"/>
      <c r="AE2107" s="2583"/>
      <c r="AF2107" s="1288"/>
    </row>
    <row r="2108" spans="1:32" s="2546" customFormat="1" x14ac:dyDescent="0.25">
      <c r="A2108" s="363">
        <v>1</v>
      </c>
      <c r="B2108" s="363">
        <v>1</v>
      </c>
      <c r="C2108" s="898" t="s">
        <v>206</v>
      </c>
      <c r="D2108" s="898"/>
      <c r="E2108" s="898"/>
      <c r="F2108" s="369">
        <f>F2110-F2109</f>
        <v>3499</v>
      </c>
      <c r="G2108" s="2845">
        <f>ROUND(F2108/12*$C$3,0)</f>
        <v>875</v>
      </c>
      <c r="H2108" s="369">
        <f>H2110-H2109</f>
        <v>861</v>
      </c>
      <c r="I2108" s="2845">
        <f t="shared" si="2363"/>
        <v>98.4</v>
      </c>
      <c r="J2108" s="2018"/>
      <c r="K2108" s="1504"/>
      <c r="L2108" s="2917"/>
      <c r="M2108" s="2917"/>
      <c r="N2108" s="2917"/>
      <c r="O2108" s="432"/>
      <c r="P2108" s="2917"/>
      <c r="Q2108" s="432"/>
      <c r="R2108" s="2918"/>
      <c r="S2108" s="2918"/>
      <c r="T2108" s="2918"/>
      <c r="U2108" s="2693"/>
      <c r="V2108" s="3079"/>
      <c r="W2108" s="3080"/>
      <c r="X2108" s="3079"/>
      <c r="Y2108" s="3079"/>
      <c r="Z2108" s="3079"/>
      <c r="AA2108" s="2918"/>
      <c r="AB2108" s="2918"/>
      <c r="AC2108" s="2847">
        <f>AC2110-AC2109</f>
        <v>0</v>
      </c>
      <c r="AD2108" s="3055"/>
      <c r="AE2108" s="2583"/>
      <c r="AF2108" s="1288"/>
    </row>
    <row r="2109" spans="1:32" s="2546" customFormat="1" ht="30" x14ac:dyDescent="0.25">
      <c r="A2109" s="363">
        <v>1</v>
      </c>
      <c r="B2109" s="363">
        <v>1</v>
      </c>
      <c r="C2109" s="898" t="s">
        <v>207</v>
      </c>
      <c r="D2109" s="898"/>
      <c r="E2109" s="898"/>
      <c r="F2109" s="2451">
        <v>1</v>
      </c>
      <c r="G2109" s="2845">
        <f t="shared" ref="G2109:G2110" si="2367">ROUND(F2109/12*$C$3,0)</f>
        <v>0</v>
      </c>
      <c r="H2109" s="2451"/>
      <c r="I2109" s="2845" t="e">
        <f>H2109/G2109*100</f>
        <v>#DIV/0!</v>
      </c>
      <c r="J2109" s="1897"/>
      <c r="K2109" s="1525"/>
      <c r="L2109" s="2917"/>
      <c r="M2109" s="2845"/>
      <c r="N2109" s="2845"/>
      <c r="O2109" s="432"/>
      <c r="P2109" s="2917"/>
      <c r="Q2109" s="432"/>
      <c r="R2109" s="2697"/>
      <c r="S2109" s="2697"/>
      <c r="T2109" s="2697"/>
      <c r="U2109" s="2693"/>
      <c r="V2109" s="3115"/>
      <c r="W2109" s="3116"/>
      <c r="X2109" s="3115"/>
      <c r="Y2109" s="3115"/>
      <c r="Z2109" s="3079"/>
      <c r="AA2109" s="2918"/>
      <c r="AB2109" s="2918"/>
      <c r="AC2109" s="2847"/>
      <c r="AD2109" s="3055"/>
      <c r="AE2109" s="2583"/>
      <c r="AF2109" s="1288"/>
    </row>
    <row r="2110" spans="1:32" s="2546" customFormat="1" ht="30" thickBot="1" x14ac:dyDescent="0.3">
      <c r="A2110" s="363"/>
      <c r="B2110" s="363">
        <v>1</v>
      </c>
      <c r="C2110" s="904" t="s">
        <v>212</v>
      </c>
      <c r="D2110" s="904"/>
      <c r="E2110" s="904"/>
      <c r="F2110" s="2451">
        <v>3500</v>
      </c>
      <c r="G2110" s="3211">
        <f t="shared" si="2367"/>
        <v>875</v>
      </c>
      <c r="H2110" s="2451">
        <v>861</v>
      </c>
      <c r="I2110" s="2842">
        <f t="shared" si="2363"/>
        <v>98.4</v>
      </c>
      <c r="J2110" s="3212"/>
      <c r="K2110" s="1418"/>
      <c r="L2110" s="3082"/>
      <c r="M2110" s="2921"/>
      <c r="N2110" s="2921"/>
      <c r="O2110" s="2098"/>
      <c r="P2110" s="3082"/>
      <c r="Q2110" s="2098"/>
      <c r="R2110" s="3135">
        <v>20006.646000000001</v>
      </c>
      <c r="S2110" s="3135">
        <v>20006.646000000001</v>
      </c>
      <c r="T2110" s="3135">
        <v>20006.646000000001</v>
      </c>
      <c r="U2110" s="2591">
        <f t="shared" ref="U2110" si="2368">R2110/12*$C$3+(S2110-R2110)/11*2+(T2110-S2110)/10*1</f>
        <v>5001.6615000000002</v>
      </c>
      <c r="V2110" s="3117">
        <f t="shared" ref="V2110" si="2369">AB2110-AA2110-X2110-W2110</f>
        <v>4993.1625000000004</v>
      </c>
      <c r="W2110" s="3118"/>
      <c r="X2110" s="3117"/>
      <c r="Y2110" s="3117">
        <f t="shared" ref="Y2110" si="2370">V2110-U2110</f>
        <v>-8.4989999999997963</v>
      </c>
      <c r="Z2110" s="3084"/>
      <c r="AA2110" s="2922">
        <v>-11.031549999999999</v>
      </c>
      <c r="AB2110" s="2922">
        <v>4982.1309500000007</v>
      </c>
      <c r="AC2110" s="3213"/>
      <c r="AD2110" s="3086"/>
      <c r="AE2110" s="2583"/>
      <c r="AF2110" s="1288"/>
    </row>
    <row r="2111" spans="1:32" s="2546" customFormat="1" ht="15.75" thickBot="1" x14ac:dyDescent="0.3">
      <c r="A2111" s="363">
        <v>1</v>
      </c>
      <c r="B2111" s="363">
        <v>1</v>
      </c>
      <c r="C2111" s="882" t="s">
        <v>292</v>
      </c>
      <c r="D2111" s="2924"/>
      <c r="E2111" s="2924"/>
      <c r="F2111" s="3214"/>
      <c r="G2111" s="2299"/>
      <c r="H2111" s="2299"/>
      <c r="I2111" s="3215"/>
      <c r="J2111" s="2298"/>
      <c r="K2111" s="2298"/>
      <c r="L2111" s="2299"/>
      <c r="M2111" s="2299"/>
      <c r="N2111" s="2299">
        <f>SUM(N2106,N2044)</f>
        <v>6799</v>
      </c>
      <c r="O2111" s="2299"/>
      <c r="P2111" s="2299"/>
      <c r="Q2111" s="2299"/>
      <c r="R2111" s="2298">
        <f t="shared" ref="R2111:AB2111" si="2371">R2110+R2106+R2096+R2044</f>
        <v>364595.65112427878</v>
      </c>
      <c r="S2111" s="2298">
        <f t="shared" ref="S2111:T2111" si="2372">S2110+S2106+S2096+S2044</f>
        <v>364595.65112427878</v>
      </c>
      <c r="T2111" s="2298">
        <f t="shared" si="2372"/>
        <v>364595.65112427878</v>
      </c>
      <c r="U2111" s="2927">
        <f t="shared" si="2371"/>
        <v>91148.912781069695</v>
      </c>
      <c r="V2111" s="2298">
        <f t="shared" si="2371"/>
        <v>80521.592999999993</v>
      </c>
      <c r="W2111" s="3119">
        <f t="shared" si="2371"/>
        <v>0</v>
      </c>
      <c r="X2111" s="2298">
        <f t="shared" si="2371"/>
        <v>-15.18848</v>
      </c>
      <c r="Y2111" s="2298">
        <f t="shared" si="2371"/>
        <v>-10627.319781069702</v>
      </c>
      <c r="Z2111" s="2298">
        <f t="shared" si="2371"/>
        <v>-8.5250000000000004</v>
      </c>
      <c r="AA2111" s="2298">
        <f t="shared" si="2371"/>
        <v>-728.13162000000011</v>
      </c>
      <c r="AB2111" s="2298">
        <f t="shared" si="2371"/>
        <v>79778.272899999996</v>
      </c>
      <c r="AC2111" s="2929"/>
      <c r="AD2111" s="3120">
        <f>AD2110+AD2106+AD2096+AD2044</f>
        <v>0</v>
      </c>
      <c r="AE2111" s="2583"/>
      <c r="AF2111" s="1288"/>
    </row>
    <row r="2112" spans="1:32" x14ac:dyDescent="0.25">
      <c r="A2112" s="363">
        <v>1</v>
      </c>
      <c r="B2112" s="363">
        <v>1</v>
      </c>
      <c r="C2112" s="3034" t="s">
        <v>177</v>
      </c>
      <c r="D2112" s="3034"/>
      <c r="E2112" s="3034"/>
      <c r="F2112" s="3216"/>
      <c r="G2112" s="3091"/>
      <c r="H2112" s="3217"/>
      <c r="I2112" s="3091"/>
      <c r="J2112" s="3147"/>
      <c r="K2112" s="3147"/>
      <c r="L2112" s="3091"/>
      <c r="M2112" s="3091"/>
      <c r="N2112" s="3091"/>
      <c r="O2112" s="3091"/>
      <c r="P2112" s="3091"/>
      <c r="Q2112" s="3091"/>
      <c r="R2112" s="2880">
        <f t="shared" ref="R2112:U2112" si="2373">R2111</f>
        <v>364595.65112427878</v>
      </c>
      <c r="S2112" s="2880">
        <f t="shared" ref="S2112:T2112" si="2374">S2111</f>
        <v>364595.65112427878</v>
      </c>
      <c r="T2112" s="2880">
        <f t="shared" si="2374"/>
        <v>364595.65112427878</v>
      </c>
      <c r="U2112" s="3148">
        <f t="shared" si="2373"/>
        <v>91148.912781069695</v>
      </c>
      <c r="V2112" s="2880">
        <f t="shared" ref="V2112:AB2112" si="2375">V2111</f>
        <v>80521.592999999993</v>
      </c>
      <c r="W2112" s="1559">
        <f t="shared" si="2375"/>
        <v>0</v>
      </c>
      <c r="X2112" s="2880">
        <f>X2111</f>
        <v>-15.18848</v>
      </c>
      <c r="Y2112" s="2880">
        <f t="shared" si="2375"/>
        <v>-10627.319781069702</v>
      </c>
      <c r="Z2112" s="2880">
        <f>Z2111</f>
        <v>-8.5250000000000004</v>
      </c>
      <c r="AA2112" s="2880">
        <f t="shared" si="2375"/>
        <v>-728.13162000000011</v>
      </c>
      <c r="AB2112" s="2880">
        <f t="shared" si="2375"/>
        <v>79778.272899999996</v>
      </c>
      <c r="AC2112" s="3218"/>
      <c r="AD2112" s="1084">
        <f>AD2111</f>
        <v>0</v>
      </c>
      <c r="AE2112" s="2583"/>
    </row>
    <row r="2113" spans="1:263" ht="29.25" x14ac:dyDescent="0.25">
      <c r="A2113" s="363">
        <v>1</v>
      </c>
      <c r="B2113" s="363">
        <v>1</v>
      </c>
      <c r="C2113" s="2408" t="s">
        <v>78</v>
      </c>
      <c r="D2113" s="2408"/>
      <c r="E2113" s="2408"/>
      <c r="F2113" s="2195">
        <f>F2044</f>
        <v>2939</v>
      </c>
      <c r="G2113" s="2384">
        <f>G2044</f>
        <v>734.75</v>
      </c>
      <c r="H2113" s="2384">
        <f>H2044</f>
        <v>639</v>
      </c>
      <c r="I2113" s="2384">
        <f>H2113/G2113*100</f>
        <v>86.968356583872065</v>
      </c>
      <c r="J2113" s="2200">
        <f>L2113/F2113</f>
        <v>8.8462061925825104</v>
      </c>
      <c r="K2113" s="2200">
        <f>N2113/H2113</f>
        <v>9.1643192488262919</v>
      </c>
      <c r="L2113" s="2384">
        <f>L2044</f>
        <v>25999</v>
      </c>
      <c r="M2113" s="2384">
        <f>M2044</f>
        <v>6501</v>
      </c>
      <c r="N2113" s="2384">
        <f>N2044</f>
        <v>5856</v>
      </c>
      <c r="O2113" s="2197">
        <f>N2113/M2113*100</f>
        <v>90.078449469312417</v>
      </c>
      <c r="P2113" s="2384">
        <f>P2044</f>
        <v>78.756269558328384</v>
      </c>
      <c r="Q2113" s="2197">
        <f>N2113/$C$3*12/P2113</f>
        <v>297.42394010487942</v>
      </c>
      <c r="R2113" s="3092">
        <f t="shared" ref="R2113:AD2113" si="2376">R2044</f>
        <v>110348.42250437589</v>
      </c>
      <c r="S2113" s="3092">
        <f t="shared" ref="S2113:T2113" si="2377">S2044</f>
        <v>110348.42250437589</v>
      </c>
      <c r="T2113" s="3092">
        <f t="shared" si="2377"/>
        <v>110348.42250437589</v>
      </c>
      <c r="U2113" s="3148">
        <f t="shared" si="2376"/>
        <v>27587.105626093973</v>
      </c>
      <c r="V2113" s="3092">
        <f t="shared" si="2376"/>
        <v>23072.722600000001</v>
      </c>
      <c r="W2113" s="1302">
        <f t="shared" si="2376"/>
        <v>0</v>
      </c>
      <c r="X2113" s="3092">
        <f t="shared" si="2376"/>
        <v>-15.18848</v>
      </c>
      <c r="Y2113" s="3092">
        <f t="shared" si="2376"/>
        <v>-4514.3830260939721</v>
      </c>
      <c r="Z2113" s="3092">
        <f t="shared" si="2376"/>
        <v>0</v>
      </c>
      <c r="AA2113" s="3092">
        <f t="shared" si="2376"/>
        <v>-659.31422000000009</v>
      </c>
      <c r="AB2113" s="3092">
        <f t="shared" si="2376"/>
        <v>22398.2199</v>
      </c>
      <c r="AC2113" s="1193">
        <f t="shared" si="2376"/>
        <v>0</v>
      </c>
      <c r="AD2113" s="1162">
        <f t="shared" si="2376"/>
        <v>0</v>
      </c>
      <c r="AE2113" s="2583"/>
    </row>
    <row r="2114" spans="1:263" s="1072" customFormat="1" x14ac:dyDescent="0.25">
      <c r="A2114" s="363">
        <v>1</v>
      </c>
      <c r="B2114" s="363">
        <v>1</v>
      </c>
      <c r="C2114" s="301" t="s">
        <v>350</v>
      </c>
      <c r="D2114" s="301"/>
      <c r="E2114" s="302"/>
      <c r="F2114" s="2205"/>
      <c r="G2114" s="950"/>
      <c r="H2114" s="950"/>
      <c r="I2114" s="950"/>
      <c r="J2114" s="2887"/>
      <c r="K2114" s="2887"/>
      <c r="L2114" s="2888"/>
      <c r="M2114" s="2888"/>
      <c r="N2114" s="2888"/>
      <c r="O2114" s="2888"/>
      <c r="P2114" s="2888"/>
      <c r="Q2114" s="2888"/>
      <c r="R2114" s="3148">
        <f t="shared" ref="R2114:AB2114" si="2378">R2046</f>
        <v>120517.77757999999</v>
      </c>
      <c r="S2114" s="3148">
        <f t="shared" ref="S2114:T2114" si="2379">S2046</f>
        <v>120517.77757999999</v>
      </c>
      <c r="T2114" s="3148">
        <f t="shared" si="2379"/>
        <v>120517.77757999999</v>
      </c>
      <c r="U2114" s="3148">
        <f t="shared" si="2378"/>
        <v>30129.444394999999</v>
      </c>
      <c r="V2114" s="3148">
        <f t="shared" si="2378"/>
        <v>29726.738960000002</v>
      </c>
      <c r="W2114" s="3149">
        <f t="shared" si="2378"/>
        <v>0</v>
      </c>
      <c r="X2114" s="3148">
        <f t="shared" si="2378"/>
        <v>0</v>
      </c>
      <c r="Y2114" s="3148">
        <f t="shared" si="2378"/>
        <v>-402.70543499999621</v>
      </c>
      <c r="Z2114" s="3150">
        <f t="shared" si="2378"/>
        <v>0</v>
      </c>
      <c r="AA2114" s="3150">
        <f t="shared" si="2378"/>
        <v>-5.0230199999999998</v>
      </c>
      <c r="AB2114" s="3148">
        <f t="shared" si="2378"/>
        <v>29721.715940000002</v>
      </c>
      <c r="AC2114" s="1152"/>
      <c r="AD2114" s="2955">
        <f>AD2046</f>
        <v>0</v>
      </c>
      <c r="AE2114" s="2583"/>
      <c r="AF2114" s="3340"/>
      <c r="AG2114" s="240"/>
      <c r="AH2114" s="240"/>
      <c r="AI2114" s="240"/>
      <c r="AJ2114" s="240"/>
      <c r="AK2114" s="240"/>
      <c r="AL2114" s="240"/>
      <c r="AM2114" s="240"/>
      <c r="AN2114" s="240"/>
      <c r="AO2114" s="240"/>
      <c r="AP2114" s="240"/>
      <c r="AQ2114" s="240"/>
      <c r="AR2114" s="240"/>
      <c r="AS2114" s="240"/>
      <c r="AT2114" s="240"/>
      <c r="AU2114" s="240"/>
      <c r="AV2114" s="240"/>
      <c r="AW2114" s="240"/>
      <c r="AX2114" s="240"/>
      <c r="AY2114" s="240"/>
      <c r="AZ2114" s="240"/>
      <c r="BA2114" s="240"/>
      <c r="BB2114" s="240"/>
      <c r="BC2114" s="240"/>
      <c r="BD2114" s="240"/>
      <c r="BE2114" s="240"/>
      <c r="BF2114" s="240"/>
      <c r="BG2114" s="240"/>
      <c r="BH2114" s="240"/>
      <c r="BI2114" s="240"/>
      <c r="BJ2114" s="240"/>
      <c r="BK2114" s="240"/>
      <c r="BL2114" s="240"/>
      <c r="BM2114" s="240"/>
      <c r="BN2114" s="240"/>
      <c r="BO2114" s="240"/>
      <c r="BP2114" s="240"/>
      <c r="BQ2114" s="240"/>
      <c r="BR2114" s="240"/>
      <c r="BS2114" s="240"/>
      <c r="BT2114" s="240"/>
      <c r="BU2114" s="240"/>
      <c r="BV2114" s="240"/>
      <c r="BW2114" s="240"/>
      <c r="BX2114" s="240"/>
      <c r="BY2114" s="240"/>
      <c r="BZ2114" s="240"/>
      <c r="CA2114" s="240"/>
      <c r="CB2114" s="240"/>
      <c r="CC2114" s="240"/>
      <c r="CD2114" s="240"/>
      <c r="CE2114" s="240"/>
      <c r="CF2114" s="240"/>
      <c r="CG2114" s="240"/>
      <c r="CH2114" s="240"/>
      <c r="CI2114" s="240"/>
      <c r="CJ2114" s="240"/>
      <c r="CK2114" s="240"/>
      <c r="CL2114" s="240"/>
      <c r="CM2114" s="240"/>
      <c r="CN2114" s="240"/>
      <c r="CO2114" s="240"/>
      <c r="CP2114" s="240"/>
      <c r="CQ2114" s="240"/>
      <c r="CR2114" s="240"/>
      <c r="CS2114" s="240"/>
      <c r="CT2114" s="240"/>
      <c r="CU2114" s="240"/>
      <c r="CV2114" s="240"/>
      <c r="CW2114" s="240"/>
      <c r="CX2114" s="240"/>
      <c r="CY2114" s="240"/>
      <c r="CZ2114" s="240"/>
      <c r="DA2114" s="240"/>
      <c r="DB2114" s="240"/>
      <c r="DC2114" s="240"/>
      <c r="DD2114" s="240"/>
      <c r="DE2114" s="240"/>
      <c r="DF2114" s="240"/>
      <c r="DG2114" s="240"/>
      <c r="DH2114" s="240"/>
      <c r="DI2114" s="240"/>
      <c r="DJ2114" s="240"/>
      <c r="DK2114" s="240"/>
      <c r="DL2114" s="240"/>
      <c r="DM2114" s="240"/>
      <c r="DN2114" s="240"/>
      <c r="DO2114" s="240"/>
      <c r="DP2114" s="240"/>
      <c r="DQ2114" s="240"/>
      <c r="DR2114" s="240"/>
      <c r="DS2114" s="240"/>
      <c r="DT2114" s="240"/>
      <c r="DU2114" s="240"/>
      <c r="DV2114" s="240"/>
      <c r="DW2114" s="240"/>
      <c r="DX2114" s="240"/>
      <c r="DY2114" s="240"/>
      <c r="DZ2114" s="240"/>
      <c r="EA2114" s="240"/>
      <c r="EB2114" s="240"/>
      <c r="EC2114" s="240"/>
      <c r="ED2114" s="240"/>
      <c r="EE2114" s="240"/>
      <c r="EF2114" s="240"/>
      <c r="EG2114" s="240"/>
      <c r="EH2114" s="240"/>
      <c r="EI2114" s="240"/>
      <c r="EJ2114" s="240"/>
      <c r="EK2114" s="240"/>
      <c r="EL2114" s="240"/>
      <c r="EM2114" s="240"/>
      <c r="EN2114" s="240"/>
      <c r="EO2114" s="240"/>
      <c r="EP2114" s="240"/>
      <c r="EQ2114" s="240"/>
      <c r="ER2114" s="240"/>
      <c r="ES2114" s="240"/>
      <c r="ET2114" s="240"/>
      <c r="EU2114" s="240"/>
      <c r="EV2114" s="240"/>
      <c r="EW2114" s="240"/>
      <c r="EX2114" s="240"/>
      <c r="EY2114" s="240"/>
      <c r="EZ2114" s="240"/>
      <c r="FA2114" s="240"/>
      <c r="FB2114" s="240"/>
      <c r="FC2114" s="240"/>
      <c r="FD2114" s="240"/>
      <c r="FE2114" s="240"/>
      <c r="FF2114" s="240"/>
      <c r="FG2114" s="240"/>
      <c r="FH2114" s="240"/>
      <c r="FI2114" s="240"/>
      <c r="FJ2114" s="240"/>
      <c r="FK2114" s="240"/>
      <c r="FL2114" s="240"/>
      <c r="FM2114" s="240"/>
      <c r="FN2114" s="240"/>
      <c r="FO2114" s="240"/>
      <c r="FP2114" s="240"/>
      <c r="FQ2114" s="240"/>
      <c r="FR2114" s="240"/>
      <c r="FS2114" s="240"/>
      <c r="FT2114" s="240"/>
      <c r="FU2114" s="240"/>
      <c r="FV2114" s="240"/>
      <c r="FW2114" s="240"/>
      <c r="FX2114" s="240"/>
      <c r="FY2114" s="240"/>
      <c r="FZ2114" s="240"/>
      <c r="GA2114" s="240"/>
      <c r="GB2114" s="240"/>
      <c r="GC2114" s="240"/>
      <c r="GD2114" s="240"/>
      <c r="GE2114" s="240"/>
      <c r="GF2114" s="240"/>
      <c r="GG2114" s="240"/>
      <c r="GH2114" s="240"/>
      <c r="GI2114" s="240"/>
      <c r="GJ2114" s="240"/>
      <c r="GK2114" s="240"/>
      <c r="GL2114" s="240"/>
      <c r="GM2114" s="240"/>
      <c r="GN2114" s="240"/>
      <c r="GO2114" s="240"/>
      <c r="GP2114" s="240"/>
      <c r="GQ2114" s="240"/>
      <c r="GR2114" s="240"/>
      <c r="GS2114" s="240"/>
      <c r="GT2114" s="240"/>
      <c r="GU2114" s="240"/>
      <c r="GV2114" s="240"/>
      <c r="GW2114" s="240"/>
      <c r="GX2114" s="240"/>
      <c r="GY2114" s="240"/>
      <c r="GZ2114" s="240"/>
      <c r="HA2114" s="240"/>
      <c r="HB2114" s="240"/>
      <c r="HC2114" s="240"/>
      <c r="HD2114" s="240"/>
      <c r="HE2114" s="240"/>
      <c r="HF2114" s="240"/>
      <c r="HG2114" s="240"/>
      <c r="HH2114" s="240"/>
      <c r="HI2114" s="240"/>
      <c r="HJ2114" s="240"/>
      <c r="HK2114" s="240"/>
      <c r="HL2114" s="240"/>
      <c r="HM2114" s="240"/>
      <c r="HN2114" s="240"/>
      <c r="HO2114" s="240"/>
      <c r="HP2114" s="240"/>
      <c r="HQ2114" s="240"/>
      <c r="HR2114" s="240"/>
      <c r="HS2114" s="240"/>
      <c r="HT2114" s="240"/>
      <c r="HU2114" s="240"/>
      <c r="HV2114" s="240"/>
      <c r="HW2114" s="240"/>
      <c r="HX2114" s="240"/>
      <c r="HY2114" s="240"/>
      <c r="HZ2114" s="240"/>
      <c r="IA2114" s="240"/>
      <c r="IB2114" s="240"/>
      <c r="IC2114" s="240"/>
      <c r="ID2114" s="240"/>
      <c r="IE2114" s="240"/>
      <c r="IF2114" s="240"/>
      <c r="IG2114" s="240"/>
      <c r="IH2114" s="240"/>
      <c r="II2114" s="240"/>
      <c r="IJ2114" s="240"/>
      <c r="IK2114" s="240"/>
      <c r="IL2114" s="240"/>
      <c r="IM2114" s="240"/>
      <c r="IN2114" s="240"/>
      <c r="IO2114" s="240"/>
      <c r="IP2114" s="240"/>
      <c r="IQ2114" s="240"/>
      <c r="IR2114" s="240"/>
      <c r="IS2114" s="240"/>
      <c r="IT2114" s="240"/>
      <c r="IU2114" s="240"/>
      <c r="IV2114" s="240"/>
      <c r="IW2114" s="240"/>
      <c r="IX2114" s="240"/>
      <c r="IY2114" s="240"/>
      <c r="IZ2114" s="240"/>
      <c r="JA2114" s="240"/>
      <c r="JB2114" s="240"/>
      <c r="JC2114" s="240"/>
    </row>
    <row r="2115" spans="1:263" s="1072" customFormat="1" x14ac:dyDescent="0.25">
      <c r="A2115" s="363"/>
      <c r="B2115" s="363">
        <v>1</v>
      </c>
      <c r="C2115" s="771" t="s">
        <v>304</v>
      </c>
      <c r="D2115" s="301"/>
      <c r="E2115" s="302"/>
      <c r="F2115" s="2205"/>
      <c r="G2115" s="950"/>
      <c r="H2115" s="950"/>
      <c r="I2115" s="950"/>
      <c r="J2115" s="2887"/>
      <c r="K2115" s="2887"/>
      <c r="L2115" s="2888"/>
      <c r="M2115" s="2888"/>
      <c r="N2115" s="2888"/>
      <c r="O2115" s="2888"/>
      <c r="P2115" s="2888"/>
      <c r="Q2115" s="2888"/>
      <c r="R2115" s="3148">
        <f t="shared" ref="R2115:AB2115" si="2380">R2047</f>
        <v>29589.84</v>
      </c>
      <c r="S2115" s="3148">
        <f t="shared" ref="S2115:T2115" si="2381">S2047</f>
        <v>29589.84</v>
      </c>
      <c r="T2115" s="3148">
        <f t="shared" si="2381"/>
        <v>29589.84</v>
      </c>
      <c r="U2115" s="3148">
        <f t="shared" si="2380"/>
        <v>7397.4600000000009</v>
      </c>
      <c r="V2115" s="3148">
        <f t="shared" si="2380"/>
        <v>7397.46</v>
      </c>
      <c r="W2115" s="3149">
        <f t="shared" si="2380"/>
        <v>0</v>
      </c>
      <c r="X2115" s="3148">
        <f t="shared" si="2380"/>
        <v>0</v>
      </c>
      <c r="Y2115" s="3148">
        <f t="shared" si="2380"/>
        <v>0</v>
      </c>
      <c r="Z2115" s="3150">
        <f t="shared" si="2380"/>
        <v>0</v>
      </c>
      <c r="AA2115" s="3150">
        <f t="shared" si="2380"/>
        <v>0</v>
      </c>
      <c r="AB2115" s="3148">
        <f t="shared" si="2380"/>
        <v>7397.46</v>
      </c>
      <c r="AC2115" s="1152"/>
      <c r="AD2115" s="2955">
        <f>AD2047</f>
        <v>0</v>
      </c>
      <c r="AE2115" s="2583"/>
      <c r="AF2115" s="3340"/>
      <c r="AG2115" s="240"/>
      <c r="AH2115" s="240"/>
      <c r="AI2115" s="240"/>
      <c r="AJ2115" s="240"/>
      <c r="AK2115" s="240"/>
      <c r="AL2115" s="240"/>
      <c r="AM2115" s="240"/>
      <c r="AN2115" s="240"/>
      <c r="AO2115" s="240"/>
      <c r="AP2115" s="240"/>
      <c r="AQ2115" s="240"/>
      <c r="AR2115" s="240"/>
      <c r="AS2115" s="240"/>
      <c r="AT2115" s="240"/>
      <c r="AU2115" s="240"/>
      <c r="AV2115" s="240"/>
      <c r="AW2115" s="240"/>
      <c r="AX2115" s="240"/>
      <c r="AY2115" s="240"/>
      <c r="AZ2115" s="240"/>
      <c r="BA2115" s="240"/>
      <c r="BB2115" s="240"/>
      <c r="BC2115" s="240"/>
      <c r="BD2115" s="240"/>
      <c r="BE2115" s="240"/>
      <c r="BF2115" s="240"/>
      <c r="BG2115" s="240"/>
      <c r="BH2115" s="240"/>
      <c r="BI2115" s="240"/>
      <c r="BJ2115" s="240"/>
      <c r="BK2115" s="240"/>
      <c r="BL2115" s="240"/>
      <c r="BM2115" s="240"/>
      <c r="BN2115" s="240"/>
      <c r="BO2115" s="240"/>
      <c r="BP2115" s="240"/>
      <c r="BQ2115" s="240"/>
      <c r="BR2115" s="240"/>
      <c r="BS2115" s="240"/>
      <c r="BT2115" s="240"/>
      <c r="BU2115" s="240"/>
      <c r="BV2115" s="240"/>
      <c r="BW2115" s="240"/>
      <c r="BX2115" s="240"/>
      <c r="BY2115" s="240"/>
      <c r="BZ2115" s="240"/>
      <c r="CA2115" s="240"/>
      <c r="CB2115" s="240"/>
      <c r="CC2115" s="240"/>
      <c r="CD2115" s="240"/>
      <c r="CE2115" s="240"/>
      <c r="CF2115" s="240"/>
      <c r="CG2115" s="240"/>
      <c r="CH2115" s="240"/>
      <c r="CI2115" s="240"/>
      <c r="CJ2115" s="240"/>
      <c r="CK2115" s="240"/>
      <c r="CL2115" s="240"/>
      <c r="CM2115" s="240"/>
      <c r="CN2115" s="240"/>
      <c r="CO2115" s="240"/>
      <c r="CP2115" s="240"/>
      <c r="CQ2115" s="240"/>
      <c r="CR2115" s="240"/>
      <c r="CS2115" s="240"/>
      <c r="CT2115" s="240"/>
      <c r="CU2115" s="240"/>
      <c r="CV2115" s="240"/>
      <c r="CW2115" s="240"/>
      <c r="CX2115" s="240"/>
      <c r="CY2115" s="240"/>
      <c r="CZ2115" s="240"/>
      <c r="DA2115" s="240"/>
      <c r="DB2115" s="240"/>
      <c r="DC2115" s="240"/>
      <c r="DD2115" s="240"/>
      <c r="DE2115" s="240"/>
      <c r="DF2115" s="240"/>
      <c r="DG2115" s="240"/>
      <c r="DH2115" s="240"/>
      <c r="DI2115" s="240"/>
      <c r="DJ2115" s="240"/>
      <c r="DK2115" s="240"/>
      <c r="DL2115" s="240"/>
      <c r="DM2115" s="240"/>
      <c r="DN2115" s="240"/>
      <c r="DO2115" s="240"/>
      <c r="DP2115" s="240"/>
      <c r="DQ2115" s="240"/>
      <c r="DR2115" s="240"/>
      <c r="DS2115" s="240"/>
      <c r="DT2115" s="240"/>
      <c r="DU2115" s="240"/>
      <c r="DV2115" s="240"/>
      <c r="DW2115" s="240"/>
      <c r="DX2115" s="240"/>
      <c r="DY2115" s="240"/>
      <c r="DZ2115" s="240"/>
      <c r="EA2115" s="240"/>
      <c r="EB2115" s="240"/>
      <c r="EC2115" s="240"/>
      <c r="ED2115" s="240"/>
      <c r="EE2115" s="240"/>
      <c r="EF2115" s="240"/>
      <c r="EG2115" s="240"/>
      <c r="EH2115" s="240"/>
      <c r="EI2115" s="240"/>
      <c r="EJ2115" s="240"/>
      <c r="EK2115" s="240"/>
      <c r="EL2115" s="240"/>
      <c r="EM2115" s="240"/>
      <c r="EN2115" s="240"/>
      <c r="EO2115" s="240"/>
      <c r="EP2115" s="240"/>
      <c r="EQ2115" s="240"/>
      <c r="ER2115" s="240"/>
      <c r="ES2115" s="240"/>
      <c r="ET2115" s="240"/>
      <c r="EU2115" s="240"/>
      <c r="EV2115" s="240"/>
      <c r="EW2115" s="240"/>
      <c r="EX2115" s="240"/>
      <c r="EY2115" s="240"/>
      <c r="EZ2115" s="240"/>
      <c r="FA2115" s="240"/>
      <c r="FB2115" s="240"/>
      <c r="FC2115" s="240"/>
      <c r="FD2115" s="240"/>
      <c r="FE2115" s="240"/>
      <c r="FF2115" s="240"/>
      <c r="FG2115" s="240"/>
      <c r="FH2115" s="240"/>
      <c r="FI2115" s="240"/>
      <c r="FJ2115" s="240"/>
      <c r="FK2115" s="240"/>
      <c r="FL2115" s="240"/>
      <c r="FM2115" s="240"/>
      <c r="FN2115" s="240"/>
      <c r="FO2115" s="240"/>
      <c r="FP2115" s="240"/>
      <c r="FQ2115" s="240"/>
      <c r="FR2115" s="240"/>
      <c r="FS2115" s="240"/>
      <c r="FT2115" s="240"/>
      <c r="FU2115" s="240"/>
      <c r="FV2115" s="240"/>
      <c r="FW2115" s="240"/>
      <c r="FX2115" s="240"/>
      <c r="FY2115" s="240"/>
      <c r="FZ2115" s="240"/>
      <c r="GA2115" s="240"/>
      <c r="GB2115" s="240"/>
      <c r="GC2115" s="240"/>
      <c r="GD2115" s="240"/>
      <c r="GE2115" s="240"/>
      <c r="GF2115" s="240"/>
      <c r="GG2115" s="240"/>
      <c r="GH2115" s="240"/>
      <c r="GI2115" s="240"/>
      <c r="GJ2115" s="240"/>
      <c r="GK2115" s="240"/>
      <c r="GL2115" s="240"/>
      <c r="GM2115" s="240"/>
      <c r="GN2115" s="240"/>
      <c r="GO2115" s="240"/>
      <c r="GP2115" s="240"/>
      <c r="GQ2115" s="240"/>
      <c r="GR2115" s="240"/>
      <c r="GS2115" s="240"/>
      <c r="GT2115" s="240"/>
      <c r="GU2115" s="240"/>
      <c r="GV2115" s="240"/>
      <c r="GW2115" s="240"/>
      <c r="GX2115" s="240"/>
      <c r="GY2115" s="240"/>
      <c r="GZ2115" s="240"/>
      <c r="HA2115" s="240"/>
      <c r="HB2115" s="240"/>
      <c r="HC2115" s="240"/>
      <c r="HD2115" s="240"/>
      <c r="HE2115" s="240"/>
      <c r="HF2115" s="240"/>
      <c r="HG2115" s="240"/>
      <c r="HH2115" s="240"/>
      <c r="HI2115" s="240"/>
      <c r="HJ2115" s="240"/>
      <c r="HK2115" s="240"/>
      <c r="HL2115" s="240"/>
      <c r="HM2115" s="240"/>
      <c r="HN2115" s="240"/>
      <c r="HO2115" s="240"/>
      <c r="HP2115" s="240"/>
      <c r="HQ2115" s="240"/>
      <c r="HR2115" s="240"/>
      <c r="HS2115" s="240"/>
      <c r="HT2115" s="240"/>
      <c r="HU2115" s="240"/>
      <c r="HV2115" s="240"/>
      <c r="HW2115" s="240"/>
      <c r="HX2115" s="240"/>
      <c r="HY2115" s="240"/>
      <c r="HZ2115" s="240"/>
      <c r="IA2115" s="240"/>
      <c r="IB2115" s="240"/>
      <c r="IC2115" s="240"/>
      <c r="ID2115" s="240"/>
      <c r="IE2115" s="240"/>
      <c r="IF2115" s="240"/>
      <c r="IG2115" s="240"/>
      <c r="IH2115" s="240"/>
      <c r="II2115" s="240"/>
      <c r="IJ2115" s="240"/>
      <c r="IK2115" s="240"/>
      <c r="IL2115" s="240"/>
      <c r="IM2115" s="240"/>
      <c r="IN2115" s="240"/>
      <c r="IO2115" s="240"/>
      <c r="IP2115" s="240"/>
      <c r="IQ2115" s="240"/>
      <c r="IR2115" s="240"/>
      <c r="IS2115" s="240"/>
      <c r="IT2115" s="240"/>
      <c r="IU2115" s="240"/>
      <c r="IV2115" s="240"/>
      <c r="IW2115" s="240"/>
      <c r="IX2115" s="240"/>
      <c r="IY2115" s="240"/>
      <c r="IZ2115" s="240"/>
      <c r="JA2115" s="240"/>
      <c r="JB2115" s="240"/>
      <c r="JC2115" s="240"/>
    </row>
    <row r="2116" spans="1:263" s="1072" customFormat="1" ht="29.25" x14ac:dyDescent="0.25">
      <c r="A2116" s="363">
        <v>1</v>
      </c>
      <c r="B2116" s="363">
        <v>1</v>
      </c>
      <c r="C2116" s="764" t="s">
        <v>285</v>
      </c>
      <c r="D2116" s="302"/>
      <c r="E2116" s="302"/>
      <c r="F2116" s="2205">
        <f t="shared" ref="F2116:I2135" si="2382">F2048</f>
        <v>43246</v>
      </c>
      <c r="G2116" s="950">
        <f t="shared" si="2382"/>
        <v>10811.5</v>
      </c>
      <c r="H2116" s="950">
        <f t="shared" si="2382"/>
        <v>8329</v>
      </c>
      <c r="I2116" s="2384">
        <f t="shared" si="2382"/>
        <v>77.03833880590112</v>
      </c>
      <c r="J2116" s="2887"/>
      <c r="K2116" s="2887"/>
      <c r="L2116" s="2888"/>
      <c r="M2116" s="2888"/>
      <c r="N2116" s="2888"/>
      <c r="O2116" s="2888"/>
      <c r="P2116" s="2888"/>
      <c r="Q2116" s="2888"/>
      <c r="R2116" s="3148">
        <f t="shared" ref="R2116:AB2116" si="2383">R2048</f>
        <v>0</v>
      </c>
      <c r="S2116" s="3148">
        <f t="shared" ref="S2116:T2116" si="2384">S2048</f>
        <v>0</v>
      </c>
      <c r="T2116" s="3148">
        <f t="shared" si="2384"/>
        <v>0</v>
      </c>
      <c r="U2116" s="3148">
        <f t="shared" si="2383"/>
        <v>0</v>
      </c>
      <c r="V2116" s="3148">
        <f t="shared" si="2383"/>
        <v>0</v>
      </c>
      <c r="W2116" s="3149">
        <f t="shared" si="2383"/>
        <v>0</v>
      </c>
      <c r="X2116" s="3148">
        <f t="shared" si="2383"/>
        <v>0</v>
      </c>
      <c r="Y2116" s="3148">
        <f t="shared" si="2383"/>
        <v>0</v>
      </c>
      <c r="Z2116" s="3150">
        <f t="shared" si="2383"/>
        <v>0</v>
      </c>
      <c r="AA2116" s="3150">
        <f t="shared" si="2383"/>
        <v>0</v>
      </c>
      <c r="AB2116" s="3148">
        <f t="shared" si="2383"/>
        <v>0</v>
      </c>
      <c r="AC2116" s="1152">
        <f t="shared" ref="AC2116:AC2137" si="2385">AC2048</f>
        <v>0</v>
      </c>
      <c r="AD2116" s="2955"/>
      <c r="AE2116" s="2583"/>
      <c r="AF2116" s="3340"/>
      <c r="AG2116" s="240"/>
      <c r="AH2116" s="240"/>
      <c r="AI2116" s="240"/>
      <c r="AJ2116" s="240"/>
      <c r="AK2116" s="240"/>
      <c r="AL2116" s="240"/>
      <c r="AM2116" s="240"/>
      <c r="AN2116" s="240"/>
      <c r="AO2116" s="240"/>
      <c r="AP2116" s="240"/>
      <c r="AQ2116" s="240"/>
      <c r="AR2116" s="240"/>
      <c r="AS2116" s="240"/>
      <c r="AT2116" s="240"/>
      <c r="AU2116" s="240"/>
      <c r="AV2116" s="240"/>
      <c r="AW2116" s="240"/>
      <c r="AX2116" s="240"/>
      <c r="AY2116" s="240"/>
      <c r="AZ2116" s="240"/>
      <c r="BA2116" s="240"/>
      <c r="BB2116" s="240"/>
      <c r="BC2116" s="240"/>
      <c r="BD2116" s="240"/>
      <c r="BE2116" s="240"/>
      <c r="BF2116" s="240"/>
      <c r="BG2116" s="240"/>
      <c r="BH2116" s="240"/>
      <c r="BI2116" s="240"/>
      <c r="BJ2116" s="240"/>
      <c r="BK2116" s="240"/>
      <c r="BL2116" s="240"/>
      <c r="BM2116" s="240"/>
      <c r="BN2116" s="240"/>
      <c r="BO2116" s="240"/>
      <c r="BP2116" s="240"/>
      <c r="BQ2116" s="240"/>
      <c r="BR2116" s="240"/>
      <c r="BS2116" s="240"/>
      <c r="BT2116" s="240"/>
      <c r="BU2116" s="240"/>
      <c r="BV2116" s="240"/>
      <c r="BW2116" s="240"/>
      <c r="BX2116" s="240"/>
      <c r="BY2116" s="240"/>
      <c r="BZ2116" s="240"/>
      <c r="CA2116" s="240"/>
      <c r="CB2116" s="240"/>
      <c r="CC2116" s="240"/>
      <c r="CD2116" s="240"/>
      <c r="CE2116" s="240"/>
      <c r="CF2116" s="240"/>
      <c r="CG2116" s="240"/>
      <c r="CH2116" s="240"/>
      <c r="CI2116" s="240"/>
      <c r="CJ2116" s="240"/>
      <c r="CK2116" s="240"/>
      <c r="CL2116" s="240"/>
      <c r="CM2116" s="240"/>
      <c r="CN2116" s="240"/>
      <c r="CO2116" s="240"/>
      <c r="CP2116" s="240"/>
      <c r="CQ2116" s="240"/>
      <c r="CR2116" s="240"/>
      <c r="CS2116" s="240"/>
      <c r="CT2116" s="240"/>
      <c r="CU2116" s="240"/>
      <c r="CV2116" s="240"/>
      <c r="CW2116" s="240"/>
      <c r="CX2116" s="240"/>
      <c r="CY2116" s="240"/>
      <c r="CZ2116" s="240"/>
      <c r="DA2116" s="240"/>
      <c r="DB2116" s="240"/>
      <c r="DC2116" s="240"/>
      <c r="DD2116" s="240"/>
      <c r="DE2116" s="240"/>
      <c r="DF2116" s="240"/>
      <c r="DG2116" s="240"/>
      <c r="DH2116" s="240"/>
      <c r="DI2116" s="240"/>
      <c r="DJ2116" s="240"/>
      <c r="DK2116" s="240"/>
      <c r="DL2116" s="240"/>
      <c r="DM2116" s="240"/>
      <c r="DN2116" s="240"/>
      <c r="DO2116" s="240"/>
      <c r="DP2116" s="240"/>
      <c r="DQ2116" s="240"/>
      <c r="DR2116" s="240"/>
      <c r="DS2116" s="240"/>
      <c r="DT2116" s="240"/>
      <c r="DU2116" s="240"/>
      <c r="DV2116" s="240"/>
      <c r="DW2116" s="240"/>
      <c r="DX2116" s="240"/>
      <c r="DY2116" s="240"/>
      <c r="DZ2116" s="240"/>
      <c r="EA2116" s="240"/>
      <c r="EB2116" s="240"/>
      <c r="EC2116" s="240"/>
      <c r="ED2116" s="240"/>
      <c r="EE2116" s="240"/>
      <c r="EF2116" s="240"/>
      <c r="EG2116" s="240"/>
      <c r="EH2116" s="240"/>
      <c r="EI2116" s="240"/>
      <c r="EJ2116" s="240"/>
      <c r="EK2116" s="240"/>
      <c r="EL2116" s="240"/>
      <c r="EM2116" s="240"/>
      <c r="EN2116" s="240"/>
      <c r="EO2116" s="240"/>
      <c r="EP2116" s="240"/>
      <c r="EQ2116" s="240"/>
      <c r="ER2116" s="240"/>
      <c r="ES2116" s="240"/>
      <c r="ET2116" s="240"/>
      <c r="EU2116" s="240"/>
      <c r="EV2116" s="240"/>
      <c r="EW2116" s="240"/>
      <c r="EX2116" s="240"/>
      <c r="EY2116" s="240"/>
      <c r="EZ2116" s="240"/>
      <c r="FA2116" s="240"/>
      <c r="FB2116" s="240"/>
      <c r="FC2116" s="240"/>
      <c r="FD2116" s="240"/>
      <c r="FE2116" s="240"/>
      <c r="FF2116" s="240"/>
      <c r="FG2116" s="240"/>
      <c r="FH2116" s="240"/>
      <c r="FI2116" s="240"/>
      <c r="FJ2116" s="240"/>
      <c r="FK2116" s="240"/>
      <c r="FL2116" s="240"/>
      <c r="FM2116" s="240"/>
      <c r="FN2116" s="240"/>
      <c r="FO2116" s="240"/>
      <c r="FP2116" s="240"/>
      <c r="FQ2116" s="240"/>
      <c r="FR2116" s="240"/>
      <c r="FS2116" s="240"/>
      <c r="FT2116" s="240"/>
      <c r="FU2116" s="240"/>
      <c r="FV2116" s="240"/>
      <c r="FW2116" s="240"/>
      <c r="FX2116" s="240"/>
      <c r="FY2116" s="240"/>
      <c r="FZ2116" s="240"/>
      <c r="GA2116" s="240"/>
      <c r="GB2116" s="240"/>
      <c r="GC2116" s="240"/>
      <c r="GD2116" s="240"/>
      <c r="GE2116" s="240"/>
      <c r="GF2116" s="240"/>
      <c r="GG2116" s="240"/>
      <c r="GH2116" s="240"/>
      <c r="GI2116" s="240"/>
      <c r="GJ2116" s="240"/>
      <c r="GK2116" s="240"/>
      <c r="GL2116" s="240"/>
      <c r="GM2116" s="240"/>
      <c r="GN2116" s="240"/>
      <c r="GO2116" s="240"/>
      <c r="GP2116" s="240"/>
      <c r="GQ2116" s="240"/>
      <c r="GR2116" s="240"/>
      <c r="GS2116" s="240"/>
      <c r="GT2116" s="240"/>
      <c r="GU2116" s="240"/>
      <c r="GV2116" s="240"/>
      <c r="GW2116" s="240"/>
      <c r="GX2116" s="240"/>
      <c r="GY2116" s="240"/>
      <c r="GZ2116" s="240"/>
      <c r="HA2116" s="240"/>
      <c r="HB2116" s="240"/>
      <c r="HC2116" s="240"/>
      <c r="HD2116" s="240"/>
      <c r="HE2116" s="240"/>
      <c r="HF2116" s="240"/>
      <c r="HG2116" s="240"/>
      <c r="HH2116" s="240"/>
      <c r="HI2116" s="240"/>
      <c r="HJ2116" s="240"/>
      <c r="HK2116" s="240"/>
      <c r="HL2116" s="240"/>
      <c r="HM2116" s="240"/>
      <c r="HN2116" s="240"/>
      <c r="HO2116" s="240"/>
      <c r="HP2116" s="240"/>
      <c r="HQ2116" s="240"/>
      <c r="HR2116" s="240"/>
      <c r="HS2116" s="240"/>
      <c r="HT2116" s="240"/>
      <c r="HU2116" s="240"/>
      <c r="HV2116" s="240"/>
      <c r="HW2116" s="240"/>
      <c r="HX2116" s="240"/>
      <c r="HY2116" s="240"/>
      <c r="HZ2116" s="240"/>
      <c r="IA2116" s="240"/>
      <c r="IB2116" s="240"/>
      <c r="IC2116" s="240"/>
      <c r="ID2116" s="240"/>
      <c r="IE2116" s="240"/>
      <c r="IF2116" s="240"/>
      <c r="IG2116" s="240"/>
      <c r="IH2116" s="240"/>
      <c r="II2116" s="240"/>
      <c r="IJ2116" s="240"/>
      <c r="IK2116" s="240"/>
      <c r="IL2116" s="240"/>
      <c r="IM2116" s="240"/>
      <c r="IN2116" s="240"/>
      <c r="IO2116" s="240"/>
      <c r="IP2116" s="240"/>
      <c r="IQ2116" s="240"/>
      <c r="IR2116" s="240"/>
      <c r="IS2116" s="240"/>
      <c r="IT2116" s="240"/>
      <c r="IU2116" s="240"/>
      <c r="IV2116" s="240"/>
      <c r="IW2116" s="240"/>
      <c r="IX2116" s="240"/>
      <c r="IY2116" s="240"/>
      <c r="IZ2116" s="240"/>
      <c r="JA2116" s="240"/>
      <c r="JB2116" s="240"/>
      <c r="JC2116" s="240"/>
    </row>
    <row r="2117" spans="1:263" s="1072" customFormat="1" ht="30" x14ac:dyDescent="0.25">
      <c r="A2117" s="363"/>
      <c r="B2117" s="363">
        <v>1</v>
      </c>
      <c r="C2117" s="765" t="s">
        <v>200</v>
      </c>
      <c r="D2117" s="302"/>
      <c r="E2117" s="302"/>
      <c r="F2117" s="2205">
        <f t="shared" si="2382"/>
        <v>0</v>
      </c>
      <c r="G2117" s="950">
        <f t="shared" si="2382"/>
        <v>0</v>
      </c>
      <c r="H2117" s="950">
        <f t="shared" si="2382"/>
        <v>0</v>
      </c>
      <c r="I2117" s="2384">
        <f t="shared" si="2382"/>
        <v>0</v>
      </c>
      <c r="J2117" s="2887"/>
      <c r="K2117" s="2887"/>
      <c r="L2117" s="2888"/>
      <c r="M2117" s="2888"/>
      <c r="N2117" s="2888"/>
      <c r="O2117" s="2888"/>
      <c r="P2117" s="2888"/>
      <c r="Q2117" s="2888"/>
      <c r="R2117" s="3148">
        <f t="shared" ref="R2117:AB2117" si="2386">R2049</f>
        <v>0</v>
      </c>
      <c r="S2117" s="3148">
        <f t="shared" ref="S2117:T2117" si="2387">S2049</f>
        <v>0</v>
      </c>
      <c r="T2117" s="3148">
        <f t="shared" si="2387"/>
        <v>0</v>
      </c>
      <c r="U2117" s="3148">
        <f t="shared" si="2386"/>
        <v>0</v>
      </c>
      <c r="V2117" s="3148">
        <f t="shared" si="2386"/>
        <v>0</v>
      </c>
      <c r="W2117" s="3149">
        <f t="shared" si="2386"/>
        <v>0</v>
      </c>
      <c r="X2117" s="3148">
        <f t="shared" si="2386"/>
        <v>0</v>
      </c>
      <c r="Y2117" s="3148">
        <f t="shared" si="2386"/>
        <v>0</v>
      </c>
      <c r="Z2117" s="3150">
        <f t="shared" si="2386"/>
        <v>0</v>
      </c>
      <c r="AA2117" s="3150">
        <f t="shared" si="2386"/>
        <v>0</v>
      </c>
      <c r="AB2117" s="3148">
        <f t="shared" si="2386"/>
        <v>0</v>
      </c>
      <c r="AC2117" s="1152">
        <f t="shared" si="2385"/>
        <v>0</v>
      </c>
      <c r="AD2117" s="2955"/>
      <c r="AE2117" s="2583"/>
      <c r="AF2117" s="3340"/>
      <c r="AG2117" s="240"/>
      <c r="AH2117" s="240"/>
      <c r="AI2117" s="240"/>
      <c r="AJ2117" s="240"/>
      <c r="AK2117" s="240"/>
      <c r="AL2117" s="240"/>
      <c r="AM2117" s="240"/>
      <c r="AN2117" s="240"/>
      <c r="AO2117" s="240"/>
      <c r="AP2117" s="240"/>
      <c r="AQ2117" s="240"/>
      <c r="AR2117" s="240"/>
      <c r="AS2117" s="240"/>
      <c r="AT2117" s="240"/>
      <c r="AU2117" s="240"/>
      <c r="AV2117" s="240"/>
      <c r="AW2117" s="240"/>
      <c r="AX2117" s="240"/>
      <c r="AY2117" s="240"/>
      <c r="AZ2117" s="240"/>
      <c r="BA2117" s="240"/>
      <c r="BB2117" s="240"/>
      <c r="BC2117" s="240"/>
      <c r="BD2117" s="240"/>
      <c r="BE2117" s="240"/>
      <c r="BF2117" s="240"/>
      <c r="BG2117" s="240"/>
      <c r="BH2117" s="240"/>
      <c r="BI2117" s="240"/>
      <c r="BJ2117" s="240"/>
      <c r="BK2117" s="240"/>
      <c r="BL2117" s="240"/>
      <c r="BM2117" s="240"/>
      <c r="BN2117" s="240"/>
      <c r="BO2117" s="240"/>
      <c r="BP2117" s="240"/>
      <c r="BQ2117" s="240"/>
      <c r="BR2117" s="240"/>
      <c r="BS2117" s="240"/>
      <c r="BT2117" s="240"/>
      <c r="BU2117" s="240"/>
      <c r="BV2117" s="240"/>
      <c r="BW2117" s="240"/>
      <c r="BX2117" s="240"/>
      <c r="BY2117" s="240"/>
      <c r="BZ2117" s="240"/>
      <c r="CA2117" s="240"/>
      <c r="CB2117" s="240"/>
      <c r="CC2117" s="240"/>
      <c r="CD2117" s="240"/>
      <c r="CE2117" s="240"/>
      <c r="CF2117" s="240"/>
      <c r="CG2117" s="240"/>
      <c r="CH2117" s="240"/>
      <c r="CI2117" s="240"/>
      <c r="CJ2117" s="240"/>
      <c r="CK2117" s="240"/>
      <c r="CL2117" s="240"/>
      <c r="CM2117" s="240"/>
      <c r="CN2117" s="240"/>
      <c r="CO2117" s="240"/>
      <c r="CP2117" s="240"/>
      <c r="CQ2117" s="240"/>
      <c r="CR2117" s="240"/>
      <c r="CS2117" s="240"/>
      <c r="CT2117" s="240"/>
      <c r="CU2117" s="240"/>
      <c r="CV2117" s="240"/>
      <c r="CW2117" s="240"/>
      <c r="CX2117" s="240"/>
      <c r="CY2117" s="240"/>
      <c r="CZ2117" s="240"/>
      <c r="DA2117" s="240"/>
      <c r="DB2117" s="240"/>
      <c r="DC2117" s="240"/>
      <c r="DD2117" s="240"/>
      <c r="DE2117" s="240"/>
      <c r="DF2117" s="240"/>
      <c r="DG2117" s="240"/>
      <c r="DH2117" s="240"/>
      <c r="DI2117" s="240"/>
      <c r="DJ2117" s="240"/>
      <c r="DK2117" s="240"/>
      <c r="DL2117" s="240"/>
      <c r="DM2117" s="240"/>
      <c r="DN2117" s="240"/>
      <c r="DO2117" s="240"/>
      <c r="DP2117" s="240"/>
      <c r="DQ2117" s="240"/>
      <c r="DR2117" s="240"/>
      <c r="DS2117" s="240"/>
      <c r="DT2117" s="240"/>
      <c r="DU2117" s="240"/>
      <c r="DV2117" s="240"/>
      <c r="DW2117" s="240"/>
      <c r="DX2117" s="240"/>
      <c r="DY2117" s="240"/>
      <c r="DZ2117" s="240"/>
      <c r="EA2117" s="240"/>
      <c r="EB2117" s="240"/>
      <c r="EC2117" s="240"/>
      <c r="ED2117" s="240"/>
      <c r="EE2117" s="240"/>
      <c r="EF2117" s="240"/>
      <c r="EG2117" s="240"/>
      <c r="EH2117" s="240"/>
      <c r="EI2117" s="240"/>
      <c r="EJ2117" s="240"/>
      <c r="EK2117" s="240"/>
      <c r="EL2117" s="240"/>
      <c r="EM2117" s="240"/>
      <c r="EN2117" s="240"/>
      <c r="EO2117" s="240"/>
      <c r="EP2117" s="240"/>
      <c r="EQ2117" s="240"/>
      <c r="ER2117" s="240"/>
      <c r="ES2117" s="240"/>
      <c r="ET2117" s="240"/>
      <c r="EU2117" s="240"/>
      <c r="EV2117" s="240"/>
      <c r="EW2117" s="240"/>
      <c r="EX2117" s="240"/>
      <c r="EY2117" s="240"/>
      <c r="EZ2117" s="240"/>
      <c r="FA2117" s="240"/>
      <c r="FB2117" s="240"/>
      <c r="FC2117" s="240"/>
      <c r="FD2117" s="240"/>
      <c r="FE2117" s="240"/>
      <c r="FF2117" s="240"/>
      <c r="FG2117" s="240"/>
      <c r="FH2117" s="240"/>
      <c r="FI2117" s="240"/>
      <c r="FJ2117" s="240"/>
      <c r="FK2117" s="240"/>
      <c r="FL2117" s="240"/>
      <c r="FM2117" s="240"/>
      <c r="FN2117" s="240"/>
      <c r="FO2117" s="240"/>
      <c r="FP2117" s="240"/>
      <c r="FQ2117" s="240"/>
      <c r="FR2117" s="240"/>
      <c r="FS2117" s="240"/>
      <c r="FT2117" s="240"/>
      <c r="FU2117" s="240"/>
      <c r="FV2117" s="240"/>
      <c r="FW2117" s="240"/>
      <c r="FX2117" s="240"/>
      <c r="FY2117" s="240"/>
      <c r="FZ2117" s="240"/>
      <c r="GA2117" s="240"/>
      <c r="GB2117" s="240"/>
      <c r="GC2117" s="240"/>
      <c r="GD2117" s="240"/>
      <c r="GE2117" s="240"/>
      <c r="GF2117" s="240"/>
      <c r="GG2117" s="240"/>
      <c r="GH2117" s="240"/>
      <c r="GI2117" s="240"/>
      <c r="GJ2117" s="240"/>
      <c r="GK2117" s="240"/>
      <c r="GL2117" s="240"/>
      <c r="GM2117" s="240"/>
      <c r="GN2117" s="240"/>
      <c r="GO2117" s="240"/>
      <c r="GP2117" s="240"/>
      <c r="GQ2117" s="240"/>
      <c r="GR2117" s="240"/>
      <c r="GS2117" s="240"/>
      <c r="GT2117" s="240"/>
      <c r="GU2117" s="240"/>
      <c r="GV2117" s="240"/>
      <c r="GW2117" s="240"/>
      <c r="GX2117" s="240"/>
      <c r="GY2117" s="240"/>
      <c r="GZ2117" s="240"/>
      <c r="HA2117" s="240"/>
      <c r="HB2117" s="240"/>
      <c r="HC2117" s="240"/>
      <c r="HD2117" s="240"/>
      <c r="HE2117" s="240"/>
      <c r="HF2117" s="240"/>
      <c r="HG2117" s="240"/>
      <c r="HH2117" s="240"/>
      <c r="HI2117" s="240"/>
      <c r="HJ2117" s="240"/>
      <c r="HK2117" s="240"/>
      <c r="HL2117" s="240"/>
      <c r="HM2117" s="240"/>
      <c r="HN2117" s="240"/>
      <c r="HO2117" s="240"/>
      <c r="HP2117" s="240"/>
      <c r="HQ2117" s="240"/>
      <c r="HR2117" s="240"/>
      <c r="HS2117" s="240"/>
      <c r="HT2117" s="240"/>
      <c r="HU2117" s="240"/>
      <c r="HV2117" s="240"/>
      <c r="HW2117" s="240"/>
      <c r="HX2117" s="240"/>
      <c r="HY2117" s="240"/>
      <c r="HZ2117" s="240"/>
      <c r="IA2117" s="240"/>
      <c r="IB2117" s="240"/>
      <c r="IC2117" s="240"/>
      <c r="ID2117" s="240"/>
      <c r="IE2117" s="240"/>
      <c r="IF2117" s="240"/>
      <c r="IG2117" s="240"/>
      <c r="IH2117" s="240"/>
      <c r="II2117" s="240"/>
      <c r="IJ2117" s="240"/>
      <c r="IK2117" s="240"/>
      <c r="IL2117" s="240"/>
      <c r="IM2117" s="240"/>
      <c r="IN2117" s="240"/>
      <c r="IO2117" s="240"/>
      <c r="IP2117" s="240"/>
      <c r="IQ2117" s="240"/>
      <c r="IR2117" s="240"/>
      <c r="IS2117" s="240"/>
      <c r="IT2117" s="240"/>
      <c r="IU2117" s="240"/>
      <c r="IV2117" s="240"/>
      <c r="IW2117" s="240"/>
      <c r="IX2117" s="240"/>
      <c r="IY2117" s="240"/>
      <c r="IZ2117" s="240"/>
      <c r="JA2117" s="240"/>
      <c r="JB2117" s="240"/>
      <c r="JC2117" s="240"/>
    </row>
    <row r="2118" spans="1:263" s="1072" customFormat="1" ht="30" x14ac:dyDescent="0.25">
      <c r="A2118" s="363"/>
      <c r="B2118" s="363">
        <v>1</v>
      </c>
      <c r="C2118" s="765" t="s">
        <v>527</v>
      </c>
      <c r="D2118" s="302"/>
      <c r="E2118" s="302"/>
      <c r="F2118" s="2205">
        <f t="shared" si="2382"/>
        <v>15272</v>
      </c>
      <c r="G2118" s="950">
        <f t="shared" si="2382"/>
        <v>3818</v>
      </c>
      <c r="H2118" s="950">
        <f t="shared" si="2382"/>
        <v>2191</v>
      </c>
      <c r="I2118" s="2384">
        <f t="shared" si="2382"/>
        <v>57.386066003143007</v>
      </c>
      <c r="J2118" s="2887"/>
      <c r="K2118" s="2887"/>
      <c r="L2118" s="2888"/>
      <c r="M2118" s="2888"/>
      <c r="N2118" s="2888"/>
      <c r="O2118" s="2888"/>
      <c r="P2118" s="2888"/>
      <c r="Q2118" s="2888"/>
      <c r="R2118" s="3148">
        <f t="shared" ref="R2118:AB2118" si="2388">R2050</f>
        <v>0</v>
      </c>
      <c r="S2118" s="3148">
        <f t="shared" ref="S2118:T2118" si="2389">S2050</f>
        <v>0</v>
      </c>
      <c r="T2118" s="3148">
        <f t="shared" si="2389"/>
        <v>0</v>
      </c>
      <c r="U2118" s="3148">
        <f t="shared" si="2388"/>
        <v>0</v>
      </c>
      <c r="V2118" s="3148">
        <f t="shared" si="2388"/>
        <v>0</v>
      </c>
      <c r="W2118" s="3149">
        <f t="shared" si="2388"/>
        <v>0</v>
      </c>
      <c r="X2118" s="3148">
        <f t="shared" si="2388"/>
        <v>0</v>
      </c>
      <c r="Y2118" s="3148">
        <f t="shared" si="2388"/>
        <v>0</v>
      </c>
      <c r="Z2118" s="3150">
        <f t="shared" si="2388"/>
        <v>0</v>
      </c>
      <c r="AA2118" s="3150">
        <f t="shared" si="2388"/>
        <v>0</v>
      </c>
      <c r="AB2118" s="3148">
        <f t="shared" si="2388"/>
        <v>0</v>
      </c>
      <c r="AC2118" s="1152">
        <f t="shared" si="2385"/>
        <v>0</v>
      </c>
      <c r="AD2118" s="2955"/>
      <c r="AE2118" s="2583"/>
      <c r="AF2118" s="3340"/>
      <c r="AG2118" s="240"/>
      <c r="AH2118" s="240"/>
      <c r="AI2118" s="240"/>
      <c r="AJ2118" s="240"/>
      <c r="AK2118" s="240"/>
      <c r="AL2118" s="240"/>
      <c r="AM2118" s="240"/>
      <c r="AN2118" s="240"/>
      <c r="AO2118" s="240"/>
      <c r="AP2118" s="240"/>
      <c r="AQ2118" s="240"/>
      <c r="AR2118" s="240"/>
      <c r="AS2118" s="240"/>
      <c r="AT2118" s="240"/>
      <c r="AU2118" s="240"/>
      <c r="AV2118" s="240"/>
      <c r="AW2118" s="240"/>
      <c r="AX2118" s="240"/>
      <c r="AY2118" s="240"/>
      <c r="AZ2118" s="240"/>
      <c r="BA2118" s="240"/>
      <c r="BB2118" s="240"/>
      <c r="BC2118" s="240"/>
      <c r="BD2118" s="240"/>
      <c r="BE2118" s="240"/>
      <c r="BF2118" s="240"/>
      <c r="BG2118" s="240"/>
      <c r="BH2118" s="240"/>
      <c r="BI2118" s="240"/>
      <c r="BJ2118" s="240"/>
      <c r="BK2118" s="240"/>
      <c r="BL2118" s="240"/>
      <c r="BM2118" s="240"/>
      <c r="BN2118" s="240"/>
      <c r="BO2118" s="240"/>
      <c r="BP2118" s="240"/>
      <c r="BQ2118" s="240"/>
      <c r="BR2118" s="240"/>
      <c r="BS2118" s="240"/>
      <c r="BT2118" s="240"/>
      <c r="BU2118" s="240"/>
      <c r="BV2118" s="240"/>
      <c r="BW2118" s="240"/>
      <c r="BX2118" s="240"/>
      <c r="BY2118" s="240"/>
      <c r="BZ2118" s="240"/>
      <c r="CA2118" s="240"/>
      <c r="CB2118" s="240"/>
      <c r="CC2118" s="240"/>
      <c r="CD2118" s="240"/>
      <c r="CE2118" s="240"/>
      <c r="CF2118" s="240"/>
      <c r="CG2118" s="240"/>
      <c r="CH2118" s="240"/>
      <c r="CI2118" s="240"/>
      <c r="CJ2118" s="240"/>
      <c r="CK2118" s="240"/>
      <c r="CL2118" s="240"/>
      <c r="CM2118" s="240"/>
      <c r="CN2118" s="240"/>
      <c r="CO2118" s="240"/>
      <c r="CP2118" s="240"/>
      <c r="CQ2118" s="240"/>
      <c r="CR2118" s="240"/>
      <c r="CS2118" s="240"/>
      <c r="CT2118" s="240"/>
      <c r="CU2118" s="240"/>
      <c r="CV2118" s="240"/>
      <c r="CW2118" s="240"/>
      <c r="CX2118" s="240"/>
      <c r="CY2118" s="240"/>
      <c r="CZ2118" s="240"/>
      <c r="DA2118" s="240"/>
      <c r="DB2118" s="240"/>
      <c r="DC2118" s="240"/>
      <c r="DD2118" s="240"/>
      <c r="DE2118" s="240"/>
      <c r="DF2118" s="240"/>
      <c r="DG2118" s="240"/>
      <c r="DH2118" s="240"/>
      <c r="DI2118" s="240"/>
      <c r="DJ2118" s="240"/>
      <c r="DK2118" s="240"/>
      <c r="DL2118" s="240"/>
      <c r="DM2118" s="240"/>
      <c r="DN2118" s="240"/>
      <c r="DO2118" s="240"/>
      <c r="DP2118" s="240"/>
      <c r="DQ2118" s="240"/>
      <c r="DR2118" s="240"/>
      <c r="DS2118" s="240"/>
      <c r="DT2118" s="240"/>
      <c r="DU2118" s="240"/>
      <c r="DV2118" s="240"/>
      <c r="DW2118" s="240"/>
      <c r="DX2118" s="240"/>
      <c r="DY2118" s="240"/>
      <c r="DZ2118" s="240"/>
      <c r="EA2118" s="240"/>
      <c r="EB2118" s="240"/>
      <c r="EC2118" s="240"/>
      <c r="ED2118" s="240"/>
      <c r="EE2118" s="240"/>
      <c r="EF2118" s="240"/>
      <c r="EG2118" s="240"/>
      <c r="EH2118" s="240"/>
      <c r="EI2118" s="240"/>
      <c r="EJ2118" s="240"/>
      <c r="EK2118" s="240"/>
      <c r="EL2118" s="240"/>
      <c r="EM2118" s="240"/>
      <c r="EN2118" s="240"/>
      <c r="EO2118" s="240"/>
      <c r="EP2118" s="240"/>
      <c r="EQ2118" s="240"/>
      <c r="ER2118" s="240"/>
      <c r="ES2118" s="240"/>
      <c r="ET2118" s="240"/>
      <c r="EU2118" s="240"/>
      <c r="EV2118" s="240"/>
      <c r="EW2118" s="240"/>
      <c r="EX2118" s="240"/>
      <c r="EY2118" s="240"/>
      <c r="EZ2118" s="240"/>
      <c r="FA2118" s="240"/>
      <c r="FB2118" s="240"/>
      <c r="FC2118" s="240"/>
      <c r="FD2118" s="240"/>
      <c r="FE2118" s="240"/>
      <c r="FF2118" s="240"/>
      <c r="FG2118" s="240"/>
      <c r="FH2118" s="240"/>
      <c r="FI2118" s="240"/>
      <c r="FJ2118" s="240"/>
      <c r="FK2118" s="240"/>
      <c r="FL2118" s="240"/>
      <c r="FM2118" s="240"/>
      <c r="FN2118" s="240"/>
      <c r="FO2118" s="240"/>
      <c r="FP2118" s="240"/>
      <c r="FQ2118" s="240"/>
      <c r="FR2118" s="240"/>
      <c r="FS2118" s="240"/>
      <c r="FT2118" s="240"/>
      <c r="FU2118" s="240"/>
      <c r="FV2118" s="240"/>
      <c r="FW2118" s="240"/>
      <c r="FX2118" s="240"/>
      <c r="FY2118" s="240"/>
      <c r="FZ2118" s="240"/>
      <c r="GA2118" s="240"/>
      <c r="GB2118" s="240"/>
      <c r="GC2118" s="240"/>
      <c r="GD2118" s="240"/>
      <c r="GE2118" s="240"/>
      <c r="GF2118" s="240"/>
      <c r="GG2118" s="240"/>
      <c r="GH2118" s="240"/>
      <c r="GI2118" s="240"/>
      <c r="GJ2118" s="240"/>
      <c r="GK2118" s="240"/>
      <c r="GL2118" s="240"/>
      <c r="GM2118" s="240"/>
      <c r="GN2118" s="240"/>
      <c r="GO2118" s="240"/>
      <c r="GP2118" s="240"/>
      <c r="GQ2118" s="240"/>
      <c r="GR2118" s="240"/>
      <c r="GS2118" s="240"/>
      <c r="GT2118" s="240"/>
      <c r="GU2118" s="240"/>
      <c r="GV2118" s="240"/>
      <c r="GW2118" s="240"/>
      <c r="GX2118" s="240"/>
      <c r="GY2118" s="240"/>
      <c r="GZ2118" s="240"/>
      <c r="HA2118" s="240"/>
      <c r="HB2118" s="240"/>
      <c r="HC2118" s="240"/>
      <c r="HD2118" s="240"/>
      <c r="HE2118" s="240"/>
      <c r="HF2118" s="240"/>
      <c r="HG2118" s="240"/>
      <c r="HH2118" s="240"/>
      <c r="HI2118" s="240"/>
      <c r="HJ2118" s="240"/>
      <c r="HK2118" s="240"/>
      <c r="HL2118" s="240"/>
      <c r="HM2118" s="240"/>
      <c r="HN2118" s="240"/>
      <c r="HO2118" s="240"/>
      <c r="HP2118" s="240"/>
      <c r="HQ2118" s="240"/>
      <c r="HR2118" s="240"/>
      <c r="HS2118" s="240"/>
      <c r="HT2118" s="240"/>
      <c r="HU2118" s="240"/>
      <c r="HV2118" s="240"/>
      <c r="HW2118" s="240"/>
      <c r="HX2118" s="240"/>
      <c r="HY2118" s="240"/>
      <c r="HZ2118" s="240"/>
      <c r="IA2118" s="240"/>
      <c r="IB2118" s="240"/>
      <c r="IC2118" s="240"/>
      <c r="ID2118" s="240"/>
      <c r="IE2118" s="240"/>
      <c r="IF2118" s="240"/>
      <c r="IG2118" s="240"/>
      <c r="IH2118" s="240"/>
      <c r="II2118" s="240"/>
      <c r="IJ2118" s="240"/>
      <c r="IK2118" s="240"/>
      <c r="IL2118" s="240"/>
      <c r="IM2118" s="240"/>
      <c r="IN2118" s="240"/>
      <c r="IO2118" s="240"/>
      <c r="IP2118" s="240"/>
      <c r="IQ2118" s="240"/>
      <c r="IR2118" s="240"/>
      <c r="IS2118" s="240"/>
      <c r="IT2118" s="240"/>
      <c r="IU2118" s="240"/>
      <c r="IV2118" s="240"/>
      <c r="IW2118" s="240"/>
      <c r="IX2118" s="240"/>
      <c r="IY2118" s="240"/>
      <c r="IZ2118" s="240"/>
      <c r="JA2118" s="240"/>
      <c r="JB2118" s="240"/>
      <c r="JC2118" s="240"/>
    </row>
    <row r="2119" spans="1:263" s="1072" customFormat="1" ht="75" x14ac:dyDescent="0.25">
      <c r="A2119" s="363"/>
      <c r="B2119" s="363">
        <v>1</v>
      </c>
      <c r="C2119" s="766" t="s">
        <v>528</v>
      </c>
      <c r="D2119" s="302"/>
      <c r="E2119" s="302"/>
      <c r="F2119" s="2205">
        <f t="shared" si="2382"/>
        <v>3731</v>
      </c>
      <c r="G2119" s="950">
        <f t="shared" si="2382"/>
        <v>932.75</v>
      </c>
      <c r="H2119" s="950">
        <f t="shared" si="2382"/>
        <v>1669</v>
      </c>
      <c r="I2119" s="2384">
        <f t="shared" si="2382"/>
        <v>178.93326186009114</v>
      </c>
      <c r="J2119" s="2887"/>
      <c r="K2119" s="2887"/>
      <c r="L2119" s="2888"/>
      <c r="M2119" s="2888"/>
      <c r="N2119" s="2888"/>
      <c r="O2119" s="2888"/>
      <c r="P2119" s="2888"/>
      <c r="Q2119" s="2888"/>
      <c r="R2119" s="3148">
        <f t="shared" ref="R2119:AB2119" si="2390">R2051</f>
        <v>0</v>
      </c>
      <c r="S2119" s="3148">
        <f t="shared" ref="S2119:T2119" si="2391">S2051</f>
        <v>0</v>
      </c>
      <c r="T2119" s="3148">
        <f t="shared" si="2391"/>
        <v>0</v>
      </c>
      <c r="U2119" s="3148">
        <f t="shared" si="2390"/>
        <v>0</v>
      </c>
      <c r="V2119" s="3148">
        <f t="shared" si="2390"/>
        <v>0</v>
      </c>
      <c r="W2119" s="3149">
        <f t="shared" si="2390"/>
        <v>0</v>
      </c>
      <c r="X2119" s="3148">
        <f t="shared" si="2390"/>
        <v>0</v>
      </c>
      <c r="Y2119" s="3148">
        <f t="shared" si="2390"/>
        <v>0</v>
      </c>
      <c r="Z2119" s="3150">
        <f t="shared" si="2390"/>
        <v>0</v>
      </c>
      <c r="AA2119" s="3150">
        <f t="shared" si="2390"/>
        <v>0</v>
      </c>
      <c r="AB2119" s="3148">
        <f t="shared" si="2390"/>
        <v>0</v>
      </c>
      <c r="AC2119" s="1152">
        <f t="shared" si="2385"/>
        <v>0</v>
      </c>
      <c r="AD2119" s="2955"/>
      <c r="AE2119" s="2583"/>
      <c r="AF2119" s="3340"/>
      <c r="AG2119" s="240"/>
      <c r="AH2119" s="240"/>
      <c r="AI2119" s="240"/>
      <c r="AJ2119" s="240"/>
      <c r="AK2119" s="240"/>
      <c r="AL2119" s="240"/>
      <c r="AM2119" s="240"/>
      <c r="AN2119" s="240"/>
      <c r="AO2119" s="240"/>
      <c r="AP2119" s="240"/>
      <c r="AQ2119" s="240"/>
      <c r="AR2119" s="240"/>
      <c r="AS2119" s="240"/>
      <c r="AT2119" s="240"/>
      <c r="AU2119" s="240"/>
      <c r="AV2119" s="240"/>
      <c r="AW2119" s="240"/>
      <c r="AX2119" s="240"/>
      <c r="AY2119" s="240"/>
      <c r="AZ2119" s="240"/>
      <c r="BA2119" s="240"/>
      <c r="BB2119" s="240"/>
      <c r="BC2119" s="240"/>
      <c r="BD2119" s="240"/>
      <c r="BE2119" s="240"/>
      <c r="BF2119" s="240"/>
      <c r="BG2119" s="240"/>
      <c r="BH2119" s="240"/>
      <c r="BI2119" s="240"/>
      <c r="BJ2119" s="240"/>
      <c r="BK2119" s="240"/>
      <c r="BL2119" s="240"/>
      <c r="BM2119" s="240"/>
      <c r="BN2119" s="240"/>
      <c r="BO2119" s="240"/>
      <c r="BP2119" s="240"/>
      <c r="BQ2119" s="240"/>
      <c r="BR2119" s="240"/>
      <c r="BS2119" s="240"/>
      <c r="BT2119" s="240"/>
      <c r="BU2119" s="240"/>
      <c r="BV2119" s="240"/>
      <c r="BW2119" s="240"/>
      <c r="BX2119" s="240"/>
      <c r="BY2119" s="240"/>
      <c r="BZ2119" s="240"/>
      <c r="CA2119" s="240"/>
      <c r="CB2119" s="240"/>
      <c r="CC2119" s="240"/>
      <c r="CD2119" s="240"/>
      <c r="CE2119" s="240"/>
      <c r="CF2119" s="240"/>
      <c r="CG2119" s="240"/>
      <c r="CH2119" s="240"/>
      <c r="CI2119" s="240"/>
      <c r="CJ2119" s="240"/>
      <c r="CK2119" s="240"/>
      <c r="CL2119" s="240"/>
      <c r="CM2119" s="240"/>
      <c r="CN2119" s="240"/>
      <c r="CO2119" s="240"/>
      <c r="CP2119" s="240"/>
      <c r="CQ2119" s="240"/>
      <c r="CR2119" s="240"/>
      <c r="CS2119" s="240"/>
      <c r="CT2119" s="240"/>
      <c r="CU2119" s="240"/>
      <c r="CV2119" s="240"/>
      <c r="CW2119" s="240"/>
      <c r="CX2119" s="240"/>
      <c r="CY2119" s="240"/>
      <c r="CZ2119" s="240"/>
      <c r="DA2119" s="240"/>
      <c r="DB2119" s="240"/>
      <c r="DC2119" s="240"/>
      <c r="DD2119" s="240"/>
      <c r="DE2119" s="240"/>
      <c r="DF2119" s="240"/>
      <c r="DG2119" s="240"/>
      <c r="DH2119" s="240"/>
      <c r="DI2119" s="240"/>
      <c r="DJ2119" s="240"/>
      <c r="DK2119" s="240"/>
      <c r="DL2119" s="240"/>
      <c r="DM2119" s="240"/>
      <c r="DN2119" s="240"/>
      <c r="DO2119" s="240"/>
      <c r="DP2119" s="240"/>
      <c r="DQ2119" s="240"/>
      <c r="DR2119" s="240"/>
      <c r="DS2119" s="240"/>
      <c r="DT2119" s="240"/>
      <c r="DU2119" s="240"/>
      <c r="DV2119" s="240"/>
      <c r="DW2119" s="240"/>
      <c r="DX2119" s="240"/>
      <c r="DY2119" s="240"/>
      <c r="DZ2119" s="240"/>
      <c r="EA2119" s="240"/>
      <c r="EB2119" s="240"/>
      <c r="EC2119" s="240"/>
      <c r="ED2119" s="240"/>
      <c r="EE2119" s="240"/>
      <c r="EF2119" s="240"/>
      <c r="EG2119" s="240"/>
      <c r="EH2119" s="240"/>
      <c r="EI2119" s="240"/>
      <c r="EJ2119" s="240"/>
      <c r="EK2119" s="240"/>
      <c r="EL2119" s="240"/>
      <c r="EM2119" s="240"/>
      <c r="EN2119" s="240"/>
      <c r="EO2119" s="240"/>
      <c r="EP2119" s="240"/>
      <c r="EQ2119" s="240"/>
      <c r="ER2119" s="240"/>
      <c r="ES2119" s="240"/>
      <c r="ET2119" s="240"/>
      <c r="EU2119" s="240"/>
      <c r="EV2119" s="240"/>
      <c r="EW2119" s="240"/>
      <c r="EX2119" s="240"/>
      <c r="EY2119" s="240"/>
      <c r="EZ2119" s="240"/>
      <c r="FA2119" s="240"/>
      <c r="FB2119" s="240"/>
      <c r="FC2119" s="240"/>
      <c r="FD2119" s="240"/>
      <c r="FE2119" s="240"/>
      <c r="FF2119" s="240"/>
      <c r="FG2119" s="240"/>
      <c r="FH2119" s="240"/>
      <c r="FI2119" s="240"/>
      <c r="FJ2119" s="240"/>
      <c r="FK2119" s="240"/>
      <c r="FL2119" s="240"/>
      <c r="FM2119" s="240"/>
      <c r="FN2119" s="240"/>
      <c r="FO2119" s="240"/>
      <c r="FP2119" s="240"/>
      <c r="FQ2119" s="240"/>
      <c r="FR2119" s="240"/>
      <c r="FS2119" s="240"/>
      <c r="FT2119" s="240"/>
      <c r="FU2119" s="240"/>
      <c r="FV2119" s="240"/>
      <c r="FW2119" s="240"/>
      <c r="FX2119" s="240"/>
      <c r="FY2119" s="240"/>
      <c r="FZ2119" s="240"/>
      <c r="GA2119" s="240"/>
      <c r="GB2119" s="240"/>
      <c r="GC2119" s="240"/>
      <c r="GD2119" s="240"/>
      <c r="GE2119" s="240"/>
      <c r="GF2119" s="240"/>
      <c r="GG2119" s="240"/>
      <c r="GH2119" s="240"/>
      <c r="GI2119" s="240"/>
      <c r="GJ2119" s="240"/>
      <c r="GK2119" s="240"/>
      <c r="GL2119" s="240"/>
      <c r="GM2119" s="240"/>
      <c r="GN2119" s="240"/>
      <c r="GO2119" s="240"/>
      <c r="GP2119" s="240"/>
      <c r="GQ2119" s="240"/>
      <c r="GR2119" s="240"/>
      <c r="GS2119" s="240"/>
      <c r="GT2119" s="240"/>
      <c r="GU2119" s="240"/>
      <c r="GV2119" s="240"/>
      <c r="GW2119" s="240"/>
      <c r="GX2119" s="240"/>
      <c r="GY2119" s="240"/>
      <c r="GZ2119" s="240"/>
      <c r="HA2119" s="240"/>
      <c r="HB2119" s="240"/>
      <c r="HC2119" s="240"/>
      <c r="HD2119" s="240"/>
      <c r="HE2119" s="240"/>
      <c r="HF2119" s="240"/>
      <c r="HG2119" s="240"/>
      <c r="HH2119" s="240"/>
      <c r="HI2119" s="240"/>
      <c r="HJ2119" s="240"/>
      <c r="HK2119" s="240"/>
      <c r="HL2119" s="240"/>
      <c r="HM2119" s="240"/>
      <c r="HN2119" s="240"/>
      <c r="HO2119" s="240"/>
      <c r="HP2119" s="240"/>
      <c r="HQ2119" s="240"/>
      <c r="HR2119" s="240"/>
      <c r="HS2119" s="240"/>
      <c r="HT2119" s="240"/>
      <c r="HU2119" s="240"/>
      <c r="HV2119" s="240"/>
      <c r="HW2119" s="240"/>
      <c r="HX2119" s="240"/>
      <c r="HY2119" s="240"/>
      <c r="HZ2119" s="240"/>
      <c r="IA2119" s="240"/>
      <c r="IB2119" s="240"/>
      <c r="IC2119" s="240"/>
      <c r="ID2119" s="240"/>
      <c r="IE2119" s="240"/>
      <c r="IF2119" s="240"/>
      <c r="IG2119" s="240"/>
      <c r="IH2119" s="240"/>
      <c r="II2119" s="240"/>
      <c r="IJ2119" s="240"/>
      <c r="IK2119" s="240"/>
      <c r="IL2119" s="240"/>
      <c r="IM2119" s="240"/>
      <c r="IN2119" s="240"/>
      <c r="IO2119" s="240"/>
      <c r="IP2119" s="240"/>
      <c r="IQ2119" s="240"/>
      <c r="IR2119" s="240"/>
      <c r="IS2119" s="240"/>
      <c r="IT2119" s="240"/>
      <c r="IU2119" s="240"/>
      <c r="IV2119" s="240"/>
      <c r="IW2119" s="240"/>
      <c r="IX2119" s="240"/>
      <c r="IY2119" s="240"/>
      <c r="IZ2119" s="240"/>
      <c r="JA2119" s="240"/>
      <c r="JB2119" s="240"/>
      <c r="JC2119" s="240"/>
    </row>
    <row r="2120" spans="1:263" s="1072" customFormat="1" ht="45" x14ac:dyDescent="0.25">
      <c r="A2120" s="363"/>
      <c r="B2120" s="363">
        <v>1</v>
      </c>
      <c r="C2120" s="767" t="s">
        <v>529</v>
      </c>
      <c r="D2120" s="302"/>
      <c r="E2120" s="302"/>
      <c r="F2120" s="2205">
        <f t="shared" si="2382"/>
        <v>21743</v>
      </c>
      <c r="G2120" s="950">
        <f t="shared" si="2382"/>
        <v>5435.75</v>
      </c>
      <c r="H2120" s="950">
        <f t="shared" si="2382"/>
        <v>4049</v>
      </c>
      <c r="I2120" s="2384">
        <f t="shared" si="2382"/>
        <v>74.488341075288602</v>
      </c>
      <c r="J2120" s="2887"/>
      <c r="K2120" s="2887"/>
      <c r="L2120" s="2888"/>
      <c r="M2120" s="2888"/>
      <c r="N2120" s="2888"/>
      <c r="O2120" s="2888"/>
      <c r="P2120" s="2888"/>
      <c r="Q2120" s="2888"/>
      <c r="R2120" s="3148">
        <f t="shared" ref="R2120:AB2120" si="2392">R2052</f>
        <v>0</v>
      </c>
      <c r="S2120" s="3148">
        <f t="shared" ref="S2120:T2120" si="2393">S2052</f>
        <v>0</v>
      </c>
      <c r="T2120" s="3148">
        <f t="shared" si="2393"/>
        <v>0</v>
      </c>
      <c r="U2120" s="3148">
        <f t="shared" si="2392"/>
        <v>0</v>
      </c>
      <c r="V2120" s="3148">
        <f t="shared" si="2392"/>
        <v>0</v>
      </c>
      <c r="W2120" s="3149">
        <f t="shared" si="2392"/>
        <v>0</v>
      </c>
      <c r="X2120" s="3148">
        <f t="shared" si="2392"/>
        <v>0</v>
      </c>
      <c r="Y2120" s="3148">
        <f t="shared" si="2392"/>
        <v>0</v>
      </c>
      <c r="Z2120" s="3150">
        <f t="shared" si="2392"/>
        <v>0</v>
      </c>
      <c r="AA2120" s="3150">
        <f t="shared" si="2392"/>
        <v>0</v>
      </c>
      <c r="AB2120" s="3148">
        <f t="shared" si="2392"/>
        <v>0</v>
      </c>
      <c r="AC2120" s="1152">
        <f t="shared" si="2385"/>
        <v>0</v>
      </c>
      <c r="AD2120" s="2955"/>
      <c r="AE2120" s="2583"/>
      <c r="AF2120" s="3340"/>
      <c r="AG2120" s="240"/>
      <c r="AH2120" s="240"/>
      <c r="AI2120" s="240"/>
      <c r="AJ2120" s="240"/>
      <c r="AK2120" s="240"/>
      <c r="AL2120" s="240"/>
      <c r="AM2120" s="240"/>
      <c r="AN2120" s="240"/>
      <c r="AO2120" s="240"/>
      <c r="AP2120" s="240"/>
      <c r="AQ2120" s="240"/>
      <c r="AR2120" s="240"/>
      <c r="AS2120" s="240"/>
      <c r="AT2120" s="240"/>
      <c r="AU2120" s="240"/>
      <c r="AV2120" s="240"/>
      <c r="AW2120" s="240"/>
      <c r="AX2120" s="240"/>
      <c r="AY2120" s="240"/>
      <c r="AZ2120" s="240"/>
      <c r="BA2120" s="240"/>
      <c r="BB2120" s="240"/>
      <c r="BC2120" s="240"/>
      <c r="BD2120" s="240"/>
      <c r="BE2120" s="240"/>
      <c r="BF2120" s="240"/>
      <c r="BG2120" s="240"/>
      <c r="BH2120" s="240"/>
      <c r="BI2120" s="240"/>
      <c r="BJ2120" s="240"/>
      <c r="BK2120" s="240"/>
      <c r="BL2120" s="240"/>
      <c r="BM2120" s="240"/>
      <c r="BN2120" s="240"/>
      <c r="BO2120" s="240"/>
      <c r="BP2120" s="240"/>
      <c r="BQ2120" s="240"/>
      <c r="BR2120" s="240"/>
      <c r="BS2120" s="240"/>
      <c r="BT2120" s="240"/>
      <c r="BU2120" s="240"/>
      <c r="BV2120" s="240"/>
      <c r="BW2120" s="240"/>
      <c r="BX2120" s="240"/>
      <c r="BY2120" s="240"/>
      <c r="BZ2120" s="240"/>
      <c r="CA2120" s="240"/>
      <c r="CB2120" s="240"/>
      <c r="CC2120" s="240"/>
      <c r="CD2120" s="240"/>
      <c r="CE2120" s="240"/>
      <c r="CF2120" s="240"/>
      <c r="CG2120" s="240"/>
      <c r="CH2120" s="240"/>
      <c r="CI2120" s="240"/>
      <c r="CJ2120" s="240"/>
      <c r="CK2120" s="240"/>
      <c r="CL2120" s="240"/>
      <c r="CM2120" s="240"/>
      <c r="CN2120" s="240"/>
      <c r="CO2120" s="240"/>
      <c r="CP2120" s="240"/>
      <c r="CQ2120" s="240"/>
      <c r="CR2120" s="240"/>
      <c r="CS2120" s="240"/>
      <c r="CT2120" s="240"/>
      <c r="CU2120" s="240"/>
      <c r="CV2120" s="240"/>
      <c r="CW2120" s="240"/>
      <c r="CX2120" s="240"/>
      <c r="CY2120" s="240"/>
      <c r="CZ2120" s="240"/>
      <c r="DA2120" s="240"/>
      <c r="DB2120" s="240"/>
      <c r="DC2120" s="240"/>
      <c r="DD2120" s="240"/>
      <c r="DE2120" s="240"/>
      <c r="DF2120" s="240"/>
      <c r="DG2120" s="240"/>
      <c r="DH2120" s="240"/>
      <c r="DI2120" s="240"/>
      <c r="DJ2120" s="240"/>
      <c r="DK2120" s="240"/>
      <c r="DL2120" s="240"/>
      <c r="DM2120" s="240"/>
      <c r="DN2120" s="240"/>
      <c r="DO2120" s="240"/>
      <c r="DP2120" s="240"/>
      <c r="DQ2120" s="240"/>
      <c r="DR2120" s="240"/>
      <c r="DS2120" s="240"/>
      <c r="DT2120" s="240"/>
      <c r="DU2120" s="240"/>
      <c r="DV2120" s="240"/>
      <c r="DW2120" s="240"/>
      <c r="DX2120" s="240"/>
      <c r="DY2120" s="240"/>
      <c r="DZ2120" s="240"/>
      <c r="EA2120" s="240"/>
      <c r="EB2120" s="240"/>
      <c r="EC2120" s="240"/>
      <c r="ED2120" s="240"/>
      <c r="EE2120" s="240"/>
      <c r="EF2120" s="240"/>
      <c r="EG2120" s="240"/>
      <c r="EH2120" s="240"/>
      <c r="EI2120" s="240"/>
      <c r="EJ2120" s="240"/>
      <c r="EK2120" s="240"/>
      <c r="EL2120" s="240"/>
      <c r="EM2120" s="240"/>
      <c r="EN2120" s="240"/>
      <c r="EO2120" s="240"/>
      <c r="EP2120" s="240"/>
      <c r="EQ2120" s="240"/>
      <c r="ER2120" s="240"/>
      <c r="ES2120" s="240"/>
      <c r="ET2120" s="240"/>
      <c r="EU2120" s="240"/>
      <c r="EV2120" s="240"/>
      <c r="EW2120" s="240"/>
      <c r="EX2120" s="240"/>
      <c r="EY2120" s="240"/>
      <c r="EZ2120" s="240"/>
      <c r="FA2120" s="240"/>
      <c r="FB2120" s="240"/>
      <c r="FC2120" s="240"/>
      <c r="FD2120" s="240"/>
      <c r="FE2120" s="240"/>
      <c r="FF2120" s="240"/>
      <c r="FG2120" s="240"/>
      <c r="FH2120" s="240"/>
      <c r="FI2120" s="240"/>
      <c r="FJ2120" s="240"/>
      <c r="FK2120" s="240"/>
      <c r="FL2120" s="240"/>
      <c r="FM2120" s="240"/>
      <c r="FN2120" s="240"/>
      <c r="FO2120" s="240"/>
      <c r="FP2120" s="240"/>
      <c r="FQ2120" s="240"/>
      <c r="FR2120" s="240"/>
      <c r="FS2120" s="240"/>
      <c r="FT2120" s="240"/>
      <c r="FU2120" s="240"/>
      <c r="FV2120" s="240"/>
      <c r="FW2120" s="240"/>
      <c r="FX2120" s="240"/>
      <c r="FY2120" s="240"/>
      <c r="FZ2120" s="240"/>
      <c r="GA2120" s="240"/>
      <c r="GB2120" s="240"/>
      <c r="GC2120" s="240"/>
      <c r="GD2120" s="240"/>
      <c r="GE2120" s="240"/>
      <c r="GF2120" s="240"/>
      <c r="GG2120" s="240"/>
      <c r="GH2120" s="240"/>
      <c r="GI2120" s="240"/>
      <c r="GJ2120" s="240"/>
      <c r="GK2120" s="240"/>
      <c r="GL2120" s="240"/>
      <c r="GM2120" s="240"/>
      <c r="GN2120" s="240"/>
      <c r="GO2120" s="240"/>
      <c r="GP2120" s="240"/>
      <c r="GQ2120" s="240"/>
      <c r="GR2120" s="240"/>
      <c r="GS2120" s="240"/>
      <c r="GT2120" s="240"/>
      <c r="GU2120" s="240"/>
      <c r="GV2120" s="240"/>
      <c r="GW2120" s="240"/>
      <c r="GX2120" s="240"/>
      <c r="GY2120" s="240"/>
      <c r="GZ2120" s="240"/>
      <c r="HA2120" s="240"/>
      <c r="HB2120" s="240"/>
      <c r="HC2120" s="240"/>
      <c r="HD2120" s="240"/>
      <c r="HE2120" s="240"/>
      <c r="HF2120" s="240"/>
      <c r="HG2120" s="240"/>
      <c r="HH2120" s="240"/>
      <c r="HI2120" s="240"/>
      <c r="HJ2120" s="240"/>
      <c r="HK2120" s="240"/>
      <c r="HL2120" s="240"/>
      <c r="HM2120" s="240"/>
      <c r="HN2120" s="240"/>
      <c r="HO2120" s="240"/>
      <c r="HP2120" s="240"/>
      <c r="HQ2120" s="240"/>
      <c r="HR2120" s="240"/>
      <c r="HS2120" s="240"/>
      <c r="HT2120" s="240"/>
      <c r="HU2120" s="240"/>
      <c r="HV2120" s="240"/>
      <c r="HW2120" s="240"/>
      <c r="HX2120" s="240"/>
      <c r="HY2120" s="240"/>
      <c r="HZ2120" s="240"/>
      <c r="IA2120" s="240"/>
      <c r="IB2120" s="240"/>
      <c r="IC2120" s="240"/>
      <c r="ID2120" s="240"/>
      <c r="IE2120" s="240"/>
      <c r="IF2120" s="240"/>
      <c r="IG2120" s="240"/>
      <c r="IH2120" s="240"/>
      <c r="II2120" s="240"/>
      <c r="IJ2120" s="240"/>
      <c r="IK2120" s="240"/>
      <c r="IL2120" s="240"/>
      <c r="IM2120" s="240"/>
      <c r="IN2120" s="240"/>
      <c r="IO2120" s="240"/>
      <c r="IP2120" s="240"/>
      <c r="IQ2120" s="240"/>
      <c r="IR2120" s="240"/>
      <c r="IS2120" s="240"/>
      <c r="IT2120" s="240"/>
      <c r="IU2120" s="240"/>
      <c r="IV2120" s="240"/>
      <c r="IW2120" s="240"/>
      <c r="IX2120" s="240"/>
      <c r="IY2120" s="240"/>
      <c r="IZ2120" s="240"/>
      <c r="JA2120" s="240"/>
      <c r="JB2120" s="240"/>
      <c r="JC2120" s="240"/>
    </row>
    <row r="2121" spans="1:263" s="1072" customFormat="1" ht="105" x14ac:dyDescent="0.25">
      <c r="A2121" s="363"/>
      <c r="B2121" s="363">
        <v>1</v>
      </c>
      <c r="C2121" s="767" t="s">
        <v>530</v>
      </c>
      <c r="D2121" s="302"/>
      <c r="E2121" s="302"/>
      <c r="F2121" s="2205">
        <f t="shared" si="2382"/>
        <v>2500</v>
      </c>
      <c r="G2121" s="950">
        <f t="shared" si="2382"/>
        <v>625</v>
      </c>
      <c r="H2121" s="950">
        <f t="shared" si="2382"/>
        <v>420</v>
      </c>
      <c r="I2121" s="2384">
        <f t="shared" si="2382"/>
        <v>67.2</v>
      </c>
      <c r="J2121" s="2887"/>
      <c r="K2121" s="2887"/>
      <c r="L2121" s="2888"/>
      <c r="M2121" s="2888"/>
      <c r="N2121" s="2888"/>
      <c r="O2121" s="2888"/>
      <c r="P2121" s="2888"/>
      <c r="Q2121" s="2888"/>
      <c r="R2121" s="3148">
        <f t="shared" ref="R2121:AB2121" si="2394">R2053</f>
        <v>0</v>
      </c>
      <c r="S2121" s="3148">
        <f t="shared" ref="S2121:T2121" si="2395">S2053</f>
        <v>0</v>
      </c>
      <c r="T2121" s="3148">
        <f t="shared" si="2395"/>
        <v>0</v>
      </c>
      <c r="U2121" s="3148">
        <f t="shared" si="2394"/>
        <v>0</v>
      </c>
      <c r="V2121" s="3148">
        <f t="shared" si="2394"/>
        <v>0</v>
      </c>
      <c r="W2121" s="3149">
        <f t="shared" si="2394"/>
        <v>0</v>
      </c>
      <c r="X2121" s="3148">
        <f t="shared" si="2394"/>
        <v>0</v>
      </c>
      <c r="Y2121" s="3148">
        <f t="shared" si="2394"/>
        <v>0</v>
      </c>
      <c r="Z2121" s="3150">
        <f t="shared" si="2394"/>
        <v>0</v>
      </c>
      <c r="AA2121" s="3150">
        <f t="shared" si="2394"/>
        <v>0</v>
      </c>
      <c r="AB2121" s="3148">
        <f t="shared" si="2394"/>
        <v>0</v>
      </c>
      <c r="AC2121" s="1152">
        <f t="shared" si="2385"/>
        <v>0</v>
      </c>
      <c r="AD2121" s="2955"/>
      <c r="AE2121" s="2583"/>
      <c r="AF2121" s="3340"/>
      <c r="AG2121" s="240"/>
      <c r="AH2121" s="240"/>
      <c r="AI2121" s="240"/>
      <c r="AJ2121" s="240"/>
      <c r="AK2121" s="240"/>
      <c r="AL2121" s="240"/>
      <c r="AM2121" s="240"/>
      <c r="AN2121" s="240"/>
      <c r="AO2121" s="240"/>
      <c r="AP2121" s="240"/>
      <c r="AQ2121" s="240"/>
      <c r="AR2121" s="240"/>
      <c r="AS2121" s="240"/>
      <c r="AT2121" s="240"/>
      <c r="AU2121" s="240"/>
      <c r="AV2121" s="240"/>
      <c r="AW2121" s="240"/>
      <c r="AX2121" s="240"/>
      <c r="AY2121" s="240"/>
      <c r="AZ2121" s="240"/>
      <c r="BA2121" s="240"/>
      <c r="BB2121" s="240"/>
      <c r="BC2121" s="240"/>
      <c r="BD2121" s="240"/>
      <c r="BE2121" s="240"/>
      <c r="BF2121" s="240"/>
      <c r="BG2121" s="240"/>
      <c r="BH2121" s="240"/>
      <c r="BI2121" s="240"/>
      <c r="BJ2121" s="240"/>
      <c r="BK2121" s="240"/>
      <c r="BL2121" s="240"/>
      <c r="BM2121" s="240"/>
      <c r="BN2121" s="240"/>
      <c r="BO2121" s="240"/>
      <c r="BP2121" s="240"/>
      <c r="BQ2121" s="240"/>
      <c r="BR2121" s="240"/>
      <c r="BS2121" s="240"/>
      <c r="BT2121" s="240"/>
      <c r="BU2121" s="240"/>
      <c r="BV2121" s="240"/>
      <c r="BW2121" s="240"/>
      <c r="BX2121" s="240"/>
      <c r="BY2121" s="240"/>
      <c r="BZ2121" s="240"/>
      <c r="CA2121" s="240"/>
      <c r="CB2121" s="240"/>
      <c r="CC2121" s="240"/>
      <c r="CD2121" s="240"/>
      <c r="CE2121" s="240"/>
      <c r="CF2121" s="240"/>
      <c r="CG2121" s="240"/>
      <c r="CH2121" s="240"/>
      <c r="CI2121" s="240"/>
      <c r="CJ2121" s="240"/>
      <c r="CK2121" s="240"/>
      <c r="CL2121" s="240"/>
      <c r="CM2121" s="240"/>
      <c r="CN2121" s="240"/>
      <c r="CO2121" s="240"/>
      <c r="CP2121" s="240"/>
      <c r="CQ2121" s="240"/>
      <c r="CR2121" s="240"/>
      <c r="CS2121" s="240"/>
      <c r="CT2121" s="240"/>
      <c r="CU2121" s="240"/>
      <c r="CV2121" s="240"/>
      <c r="CW2121" s="240"/>
      <c r="CX2121" s="240"/>
      <c r="CY2121" s="240"/>
      <c r="CZ2121" s="240"/>
      <c r="DA2121" s="240"/>
      <c r="DB2121" s="240"/>
      <c r="DC2121" s="240"/>
      <c r="DD2121" s="240"/>
      <c r="DE2121" s="240"/>
      <c r="DF2121" s="240"/>
      <c r="DG2121" s="240"/>
      <c r="DH2121" s="240"/>
      <c r="DI2121" s="240"/>
      <c r="DJ2121" s="240"/>
      <c r="DK2121" s="240"/>
      <c r="DL2121" s="240"/>
      <c r="DM2121" s="240"/>
      <c r="DN2121" s="240"/>
      <c r="DO2121" s="240"/>
      <c r="DP2121" s="240"/>
      <c r="DQ2121" s="240"/>
      <c r="DR2121" s="240"/>
      <c r="DS2121" s="240"/>
      <c r="DT2121" s="240"/>
      <c r="DU2121" s="240"/>
      <c r="DV2121" s="240"/>
      <c r="DW2121" s="240"/>
      <c r="DX2121" s="240"/>
      <c r="DY2121" s="240"/>
      <c r="DZ2121" s="240"/>
      <c r="EA2121" s="240"/>
      <c r="EB2121" s="240"/>
      <c r="EC2121" s="240"/>
      <c r="ED2121" s="240"/>
      <c r="EE2121" s="240"/>
      <c r="EF2121" s="240"/>
      <c r="EG2121" s="240"/>
      <c r="EH2121" s="240"/>
      <c r="EI2121" s="240"/>
      <c r="EJ2121" s="240"/>
      <c r="EK2121" s="240"/>
      <c r="EL2121" s="240"/>
      <c r="EM2121" s="240"/>
      <c r="EN2121" s="240"/>
      <c r="EO2121" s="240"/>
      <c r="EP2121" s="240"/>
      <c r="EQ2121" s="240"/>
      <c r="ER2121" s="240"/>
      <c r="ES2121" s="240"/>
      <c r="ET2121" s="240"/>
      <c r="EU2121" s="240"/>
      <c r="EV2121" s="240"/>
      <c r="EW2121" s="240"/>
      <c r="EX2121" s="240"/>
      <c r="EY2121" s="240"/>
      <c r="EZ2121" s="240"/>
      <c r="FA2121" s="240"/>
      <c r="FB2121" s="240"/>
      <c r="FC2121" s="240"/>
      <c r="FD2121" s="240"/>
      <c r="FE2121" s="240"/>
      <c r="FF2121" s="240"/>
      <c r="FG2121" s="240"/>
      <c r="FH2121" s="240"/>
      <c r="FI2121" s="240"/>
      <c r="FJ2121" s="240"/>
      <c r="FK2121" s="240"/>
      <c r="FL2121" s="240"/>
      <c r="FM2121" s="240"/>
      <c r="FN2121" s="240"/>
      <c r="FO2121" s="240"/>
      <c r="FP2121" s="240"/>
      <c r="FQ2121" s="240"/>
      <c r="FR2121" s="240"/>
      <c r="FS2121" s="240"/>
      <c r="FT2121" s="240"/>
      <c r="FU2121" s="240"/>
      <c r="FV2121" s="240"/>
      <c r="FW2121" s="240"/>
      <c r="FX2121" s="240"/>
      <c r="FY2121" s="240"/>
      <c r="FZ2121" s="240"/>
      <c r="GA2121" s="240"/>
      <c r="GB2121" s="240"/>
      <c r="GC2121" s="240"/>
      <c r="GD2121" s="240"/>
      <c r="GE2121" s="240"/>
      <c r="GF2121" s="240"/>
      <c r="GG2121" s="240"/>
      <c r="GH2121" s="240"/>
      <c r="GI2121" s="240"/>
      <c r="GJ2121" s="240"/>
      <c r="GK2121" s="240"/>
      <c r="GL2121" s="240"/>
      <c r="GM2121" s="240"/>
      <c r="GN2121" s="240"/>
      <c r="GO2121" s="240"/>
      <c r="GP2121" s="240"/>
      <c r="GQ2121" s="240"/>
      <c r="GR2121" s="240"/>
      <c r="GS2121" s="240"/>
      <c r="GT2121" s="240"/>
      <c r="GU2121" s="240"/>
      <c r="GV2121" s="240"/>
      <c r="GW2121" s="240"/>
      <c r="GX2121" s="240"/>
      <c r="GY2121" s="240"/>
      <c r="GZ2121" s="240"/>
      <c r="HA2121" s="240"/>
      <c r="HB2121" s="240"/>
      <c r="HC2121" s="240"/>
      <c r="HD2121" s="240"/>
      <c r="HE2121" s="240"/>
      <c r="HF2121" s="240"/>
      <c r="HG2121" s="240"/>
      <c r="HH2121" s="240"/>
      <c r="HI2121" s="240"/>
      <c r="HJ2121" s="240"/>
      <c r="HK2121" s="240"/>
      <c r="HL2121" s="240"/>
      <c r="HM2121" s="240"/>
      <c r="HN2121" s="240"/>
      <c r="HO2121" s="240"/>
      <c r="HP2121" s="240"/>
      <c r="HQ2121" s="240"/>
      <c r="HR2121" s="240"/>
      <c r="HS2121" s="240"/>
      <c r="HT2121" s="240"/>
      <c r="HU2121" s="240"/>
      <c r="HV2121" s="240"/>
      <c r="HW2121" s="240"/>
      <c r="HX2121" s="240"/>
      <c r="HY2121" s="240"/>
      <c r="HZ2121" s="240"/>
      <c r="IA2121" s="240"/>
      <c r="IB2121" s="240"/>
      <c r="IC2121" s="240"/>
      <c r="ID2121" s="240"/>
      <c r="IE2121" s="240"/>
      <c r="IF2121" s="240"/>
      <c r="IG2121" s="240"/>
      <c r="IH2121" s="240"/>
      <c r="II2121" s="240"/>
      <c r="IJ2121" s="240"/>
      <c r="IK2121" s="240"/>
      <c r="IL2121" s="240"/>
      <c r="IM2121" s="240"/>
      <c r="IN2121" s="240"/>
      <c r="IO2121" s="240"/>
      <c r="IP2121" s="240"/>
      <c r="IQ2121" s="240"/>
      <c r="IR2121" s="240"/>
      <c r="IS2121" s="240"/>
      <c r="IT2121" s="240"/>
      <c r="IU2121" s="240"/>
      <c r="IV2121" s="240"/>
      <c r="IW2121" s="240"/>
      <c r="IX2121" s="240"/>
      <c r="IY2121" s="240"/>
      <c r="IZ2121" s="240"/>
      <c r="JA2121" s="240"/>
      <c r="JB2121" s="240"/>
      <c r="JC2121" s="240"/>
    </row>
    <row r="2122" spans="1:263" s="1072" customFormat="1" ht="30" x14ac:dyDescent="0.25">
      <c r="A2122" s="363"/>
      <c r="B2122" s="363"/>
      <c r="C2122" s="767" t="s">
        <v>133</v>
      </c>
      <c r="D2122" s="302"/>
      <c r="E2122" s="302"/>
      <c r="F2122" s="2205">
        <f t="shared" si="2382"/>
        <v>17836</v>
      </c>
      <c r="G2122" s="950">
        <f t="shared" si="2382"/>
        <v>4459</v>
      </c>
      <c r="H2122" s="950">
        <f t="shared" si="2382"/>
        <v>4314</v>
      </c>
      <c r="I2122" s="2384">
        <f t="shared" si="2382"/>
        <v>96.748149809374297</v>
      </c>
      <c r="J2122" s="2887"/>
      <c r="K2122" s="2887"/>
      <c r="L2122" s="2888"/>
      <c r="M2122" s="2888"/>
      <c r="N2122" s="2888"/>
      <c r="O2122" s="2888"/>
      <c r="P2122" s="2888"/>
      <c r="Q2122" s="2888"/>
      <c r="R2122" s="3148">
        <f t="shared" ref="R2122:AB2122" si="2396">R2054</f>
        <v>0</v>
      </c>
      <c r="S2122" s="3148">
        <f t="shared" ref="S2122:T2122" si="2397">S2054</f>
        <v>0</v>
      </c>
      <c r="T2122" s="3148">
        <f t="shared" si="2397"/>
        <v>0</v>
      </c>
      <c r="U2122" s="3148">
        <f t="shared" si="2396"/>
        <v>0</v>
      </c>
      <c r="V2122" s="3148">
        <f t="shared" si="2396"/>
        <v>0</v>
      </c>
      <c r="W2122" s="3149">
        <f t="shared" si="2396"/>
        <v>0</v>
      </c>
      <c r="X2122" s="3148">
        <f t="shared" si="2396"/>
        <v>0</v>
      </c>
      <c r="Y2122" s="3148">
        <f t="shared" si="2396"/>
        <v>0</v>
      </c>
      <c r="Z2122" s="3150">
        <f t="shared" si="2396"/>
        <v>0</v>
      </c>
      <c r="AA2122" s="3150">
        <f t="shared" si="2396"/>
        <v>0</v>
      </c>
      <c r="AB2122" s="3148">
        <f t="shared" si="2396"/>
        <v>0</v>
      </c>
      <c r="AC2122" s="1152">
        <f t="shared" si="2385"/>
        <v>0</v>
      </c>
      <c r="AD2122" s="2955"/>
      <c r="AE2122" s="2583"/>
      <c r="AF2122" s="3340"/>
      <c r="AG2122" s="240"/>
      <c r="AH2122" s="240"/>
      <c r="AI2122" s="240"/>
      <c r="AJ2122" s="240"/>
      <c r="AK2122" s="240"/>
      <c r="AL2122" s="240"/>
      <c r="AM2122" s="240"/>
      <c r="AN2122" s="240"/>
      <c r="AO2122" s="240"/>
      <c r="AP2122" s="240"/>
      <c r="AQ2122" s="240"/>
      <c r="AR2122" s="240"/>
      <c r="AS2122" s="240"/>
      <c r="AT2122" s="240"/>
      <c r="AU2122" s="240"/>
      <c r="AV2122" s="240"/>
      <c r="AW2122" s="240"/>
      <c r="AX2122" s="240"/>
      <c r="AY2122" s="240"/>
      <c r="AZ2122" s="240"/>
      <c r="BA2122" s="240"/>
      <c r="BB2122" s="240"/>
      <c r="BC2122" s="240"/>
      <c r="BD2122" s="240"/>
      <c r="BE2122" s="240"/>
      <c r="BF2122" s="240"/>
      <c r="BG2122" s="240"/>
      <c r="BH2122" s="240"/>
      <c r="BI2122" s="240"/>
      <c r="BJ2122" s="240"/>
      <c r="BK2122" s="240"/>
      <c r="BL2122" s="240"/>
      <c r="BM2122" s="240"/>
      <c r="BN2122" s="240"/>
      <c r="BO2122" s="240"/>
      <c r="BP2122" s="240"/>
      <c r="BQ2122" s="240"/>
      <c r="BR2122" s="240"/>
      <c r="BS2122" s="240"/>
      <c r="BT2122" s="240"/>
      <c r="BU2122" s="240"/>
      <c r="BV2122" s="240"/>
      <c r="BW2122" s="240"/>
      <c r="BX2122" s="240"/>
      <c r="BY2122" s="240"/>
      <c r="BZ2122" s="240"/>
      <c r="CA2122" s="240"/>
      <c r="CB2122" s="240"/>
      <c r="CC2122" s="240"/>
      <c r="CD2122" s="240"/>
      <c r="CE2122" s="240"/>
      <c r="CF2122" s="240"/>
      <c r="CG2122" s="240"/>
      <c r="CH2122" s="240"/>
      <c r="CI2122" s="240"/>
      <c r="CJ2122" s="240"/>
      <c r="CK2122" s="240"/>
      <c r="CL2122" s="240"/>
      <c r="CM2122" s="240"/>
      <c r="CN2122" s="240"/>
      <c r="CO2122" s="240"/>
      <c r="CP2122" s="240"/>
      <c r="CQ2122" s="240"/>
      <c r="CR2122" s="240"/>
      <c r="CS2122" s="240"/>
      <c r="CT2122" s="240"/>
      <c r="CU2122" s="240"/>
      <c r="CV2122" s="240"/>
      <c r="CW2122" s="240"/>
      <c r="CX2122" s="240"/>
      <c r="CY2122" s="240"/>
      <c r="CZ2122" s="240"/>
      <c r="DA2122" s="240"/>
      <c r="DB2122" s="240"/>
      <c r="DC2122" s="240"/>
      <c r="DD2122" s="240"/>
      <c r="DE2122" s="240"/>
      <c r="DF2122" s="240"/>
      <c r="DG2122" s="240"/>
      <c r="DH2122" s="240"/>
      <c r="DI2122" s="240"/>
      <c r="DJ2122" s="240"/>
      <c r="DK2122" s="240"/>
      <c r="DL2122" s="240"/>
      <c r="DM2122" s="240"/>
      <c r="DN2122" s="240"/>
      <c r="DO2122" s="240"/>
      <c r="DP2122" s="240"/>
      <c r="DQ2122" s="240"/>
      <c r="DR2122" s="240"/>
      <c r="DS2122" s="240"/>
      <c r="DT2122" s="240"/>
      <c r="DU2122" s="240"/>
      <c r="DV2122" s="240"/>
      <c r="DW2122" s="240"/>
      <c r="DX2122" s="240"/>
      <c r="DY2122" s="240"/>
      <c r="DZ2122" s="240"/>
      <c r="EA2122" s="240"/>
      <c r="EB2122" s="240"/>
      <c r="EC2122" s="240"/>
      <c r="ED2122" s="240"/>
      <c r="EE2122" s="240"/>
      <c r="EF2122" s="240"/>
      <c r="EG2122" s="240"/>
      <c r="EH2122" s="240"/>
      <c r="EI2122" s="240"/>
      <c r="EJ2122" s="240"/>
      <c r="EK2122" s="240"/>
      <c r="EL2122" s="240"/>
      <c r="EM2122" s="240"/>
      <c r="EN2122" s="240"/>
      <c r="EO2122" s="240"/>
      <c r="EP2122" s="240"/>
      <c r="EQ2122" s="240"/>
      <c r="ER2122" s="240"/>
      <c r="ES2122" s="240"/>
      <c r="ET2122" s="240"/>
      <c r="EU2122" s="240"/>
      <c r="EV2122" s="240"/>
      <c r="EW2122" s="240"/>
      <c r="EX2122" s="240"/>
      <c r="EY2122" s="240"/>
      <c r="EZ2122" s="240"/>
      <c r="FA2122" s="240"/>
      <c r="FB2122" s="240"/>
      <c r="FC2122" s="240"/>
      <c r="FD2122" s="240"/>
      <c r="FE2122" s="240"/>
      <c r="FF2122" s="240"/>
      <c r="FG2122" s="240"/>
      <c r="FH2122" s="240"/>
      <c r="FI2122" s="240"/>
      <c r="FJ2122" s="240"/>
      <c r="FK2122" s="240"/>
      <c r="FL2122" s="240"/>
      <c r="FM2122" s="240"/>
      <c r="FN2122" s="240"/>
      <c r="FO2122" s="240"/>
      <c r="FP2122" s="240"/>
      <c r="FQ2122" s="240"/>
      <c r="FR2122" s="240"/>
      <c r="FS2122" s="240"/>
      <c r="FT2122" s="240"/>
      <c r="FU2122" s="240"/>
      <c r="FV2122" s="240"/>
      <c r="FW2122" s="240"/>
      <c r="FX2122" s="240"/>
      <c r="FY2122" s="240"/>
      <c r="FZ2122" s="240"/>
      <c r="GA2122" s="240"/>
      <c r="GB2122" s="240"/>
      <c r="GC2122" s="240"/>
      <c r="GD2122" s="240"/>
      <c r="GE2122" s="240"/>
      <c r="GF2122" s="240"/>
      <c r="GG2122" s="240"/>
      <c r="GH2122" s="240"/>
      <c r="GI2122" s="240"/>
      <c r="GJ2122" s="240"/>
      <c r="GK2122" s="240"/>
      <c r="GL2122" s="240"/>
      <c r="GM2122" s="240"/>
      <c r="GN2122" s="240"/>
      <c r="GO2122" s="240"/>
      <c r="GP2122" s="240"/>
      <c r="GQ2122" s="240"/>
      <c r="GR2122" s="240"/>
      <c r="GS2122" s="240"/>
      <c r="GT2122" s="240"/>
      <c r="GU2122" s="240"/>
      <c r="GV2122" s="240"/>
      <c r="GW2122" s="240"/>
      <c r="GX2122" s="240"/>
      <c r="GY2122" s="240"/>
      <c r="GZ2122" s="240"/>
      <c r="HA2122" s="240"/>
      <c r="HB2122" s="240"/>
      <c r="HC2122" s="240"/>
      <c r="HD2122" s="240"/>
      <c r="HE2122" s="240"/>
      <c r="HF2122" s="240"/>
      <c r="HG2122" s="240"/>
      <c r="HH2122" s="240"/>
      <c r="HI2122" s="240"/>
      <c r="HJ2122" s="240"/>
      <c r="HK2122" s="240"/>
      <c r="HL2122" s="240"/>
      <c r="HM2122" s="240"/>
      <c r="HN2122" s="240"/>
      <c r="HO2122" s="240"/>
      <c r="HP2122" s="240"/>
      <c r="HQ2122" s="240"/>
      <c r="HR2122" s="240"/>
      <c r="HS2122" s="240"/>
      <c r="HT2122" s="240"/>
      <c r="HU2122" s="240"/>
      <c r="HV2122" s="240"/>
      <c r="HW2122" s="240"/>
      <c r="HX2122" s="240"/>
      <c r="HY2122" s="240"/>
      <c r="HZ2122" s="240"/>
      <c r="IA2122" s="240"/>
      <c r="IB2122" s="240"/>
      <c r="IC2122" s="240"/>
      <c r="ID2122" s="240"/>
      <c r="IE2122" s="240"/>
      <c r="IF2122" s="240"/>
      <c r="IG2122" s="240"/>
      <c r="IH2122" s="240"/>
      <c r="II2122" s="240"/>
      <c r="IJ2122" s="240"/>
      <c r="IK2122" s="240"/>
      <c r="IL2122" s="240"/>
      <c r="IM2122" s="240"/>
      <c r="IN2122" s="240"/>
      <c r="IO2122" s="240"/>
      <c r="IP2122" s="240"/>
      <c r="IQ2122" s="240"/>
      <c r="IR2122" s="240"/>
      <c r="IS2122" s="240"/>
      <c r="IT2122" s="240"/>
      <c r="IU2122" s="240"/>
      <c r="IV2122" s="240"/>
      <c r="IW2122" s="240"/>
      <c r="IX2122" s="240"/>
      <c r="IY2122" s="240"/>
      <c r="IZ2122" s="240"/>
      <c r="JA2122" s="240"/>
      <c r="JB2122" s="240"/>
      <c r="JC2122" s="240"/>
    </row>
    <row r="2123" spans="1:263" s="1072" customFormat="1" x14ac:dyDescent="0.25">
      <c r="A2123" s="363"/>
      <c r="B2123" s="363">
        <v>1</v>
      </c>
      <c r="C2123" s="767" t="s">
        <v>233</v>
      </c>
      <c r="D2123" s="302"/>
      <c r="E2123" s="302"/>
      <c r="F2123" s="2205">
        <f t="shared" si="2382"/>
        <v>16972</v>
      </c>
      <c r="G2123" s="950">
        <f t="shared" si="2382"/>
        <v>4243</v>
      </c>
      <c r="H2123" s="950">
        <f t="shared" si="2382"/>
        <v>4091</v>
      </c>
      <c r="I2123" s="2384">
        <f t="shared" si="2382"/>
        <v>96.417629036059395</v>
      </c>
      <c r="J2123" s="2887"/>
      <c r="K2123" s="2887"/>
      <c r="L2123" s="2888"/>
      <c r="M2123" s="2888"/>
      <c r="N2123" s="2888"/>
      <c r="O2123" s="2888"/>
      <c r="P2123" s="2888"/>
      <c r="Q2123" s="2888"/>
      <c r="R2123" s="3148">
        <f t="shared" ref="R2123:AB2123" si="2398">R2055</f>
        <v>0</v>
      </c>
      <c r="S2123" s="3148">
        <f t="shared" ref="S2123:T2123" si="2399">S2055</f>
        <v>0</v>
      </c>
      <c r="T2123" s="3148">
        <f t="shared" si="2399"/>
        <v>0</v>
      </c>
      <c r="U2123" s="3148">
        <f t="shared" si="2398"/>
        <v>0</v>
      </c>
      <c r="V2123" s="3148">
        <f t="shared" si="2398"/>
        <v>0</v>
      </c>
      <c r="W2123" s="3149">
        <f t="shared" si="2398"/>
        <v>0</v>
      </c>
      <c r="X2123" s="3148">
        <f t="shared" si="2398"/>
        <v>0</v>
      </c>
      <c r="Y2123" s="3148">
        <f t="shared" si="2398"/>
        <v>0</v>
      </c>
      <c r="Z2123" s="3150">
        <f t="shared" si="2398"/>
        <v>0</v>
      </c>
      <c r="AA2123" s="3150">
        <f t="shared" si="2398"/>
        <v>0</v>
      </c>
      <c r="AB2123" s="3148">
        <f t="shared" si="2398"/>
        <v>0</v>
      </c>
      <c r="AC2123" s="1152">
        <f t="shared" si="2385"/>
        <v>0</v>
      </c>
      <c r="AD2123" s="2955"/>
      <c r="AE2123" s="2583"/>
      <c r="AF2123" s="3340"/>
      <c r="AG2123" s="240"/>
      <c r="AH2123" s="240"/>
      <c r="AI2123" s="240"/>
      <c r="AJ2123" s="240"/>
      <c r="AK2123" s="240"/>
      <c r="AL2123" s="240"/>
      <c r="AM2123" s="240"/>
      <c r="AN2123" s="240"/>
      <c r="AO2123" s="240"/>
      <c r="AP2123" s="240"/>
      <c r="AQ2123" s="240"/>
      <c r="AR2123" s="240"/>
      <c r="AS2123" s="240"/>
      <c r="AT2123" s="240"/>
      <c r="AU2123" s="240"/>
      <c r="AV2123" s="240"/>
      <c r="AW2123" s="240"/>
      <c r="AX2123" s="240"/>
      <c r="AY2123" s="240"/>
      <c r="AZ2123" s="240"/>
      <c r="BA2123" s="240"/>
      <c r="BB2123" s="240"/>
      <c r="BC2123" s="240"/>
      <c r="BD2123" s="240"/>
      <c r="BE2123" s="240"/>
      <c r="BF2123" s="240"/>
      <c r="BG2123" s="240"/>
      <c r="BH2123" s="240"/>
      <c r="BI2123" s="240"/>
      <c r="BJ2123" s="240"/>
      <c r="BK2123" s="240"/>
      <c r="BL2123" s="240"/>
      <c r="BM2123" s="240"/>
      <c r="BN2123" s="240"/>
      <c r="BO2123" s="240"/>
      <c r="BP2123" s="240"/>
      <c r="BQ2123" s="240"/>
      <c r="BR2123" s="240"/>
      <c r="BS2123" s="240"/>
      <c r="BT2123" s="240"/>
      <c r="BU2123" s="240"/>
      <c r="BV2123" s="240"/>
      <c r="BW2123" s="240"/>
      <c r="BX2123" s="240"/>
      <c r="BY2123" s="240"/>
      <c r="BZ2123" s="240"/>
      <c r="CA2123" s="240"/>
      <c r="CB2123" s="240"/>
      <c r="CC2123" s="240"/>
      <c r="CD2123" s="240"/>
      <c r="CE2123" s="240"/>
      <c r="CF2123" s="240"/>
      <c r="CG2123" s="240"/>
      <c r="CH2123" s="240"/>
      <c r="CI2123" s="240"/>
      <c r="CJ2123" s="240"/>
      <c r="CK2123" s="240"/>
      <c r="CL2123" s="240"/>
      <c r="CM2123" s="240"/>
      <c r="CN2123" s="240"/>
      <c r="CO2123" s="240"/>
      <c r="CP2123" s="240"/>
      <c r="CQ2123" s="240"/>
      <c r="CR2123" s="240"/>
      <c r="CS2123" s="240"/>
      <c r="CT2123" s="240"/>
      <c r="CU2123" s="240"/>
      <c r="CV2123" s="240"/>
      <c r="CW2123" s="240"/>
      <c r="CX2123" s="240"/>
      <c r="CY2123" s="240"/>
      <c r="CZ2123" s="240"/>
      <c r="DA2123" s="240"/>
      <c r="DB2123" s="240"/>
      <c r="DC2123" s="240"/>
      <c r="DD2123" s="240"/>
      <c r="DE2123" s="240"/>
      <c r="DF2123" s="240"/>
      <c r="DG2123" s="240"/>
      <c r="DH2123" s="240"/>
      <c r="DI2123" s="240"/>
      <c r="DJ2123" s="240"/>
      <c r="DK2123" s="240"/>
      <c r="DL2123" s="240"/>
      <c r="DM2123" s="240"/>
      <c r="DN2123" s="240"/>
      <c r="DO2123" s="240"/>
      <c r="DP2123" s="240"/>
      <c r="DQ2123" s="240"/>
      <c r="DR2123" s="240"/>
      <c r="DS2123" s="240"/>
      <c r="DT2123" s="240"/>
      <c r="DU2123" s="240"/>
      <c r="DV2123" s="240"/>
      <c r="DW2123" s="240"/>
      <c r="DX2123" s="240"/>
      <c r="DY2123" s="240"/>
      <c r="DZ2123" s="240"/>
      <c r="EA2123" s="240"/>
      <c r="EB2123" s="240"/>
      <c r="EC2123" s="240"/>
      <c r="ED2123" s="240"/>
      <c r="EE2123" s="240"/>
      <c r="EF2123" s="240"/>
      <c r="EG2123" s="240"/>
      <c r="EH2123" s="240"/>
      <c r="EI2123" s="240"/>
      <c r="EJ2123" s="240"/>
      <c r="EK2123" s="240"/>
      <c r="EL2123" s="240"/>
      <c r="EM2123" s="240"/>
      <c r="EN2123" s="240"/>
      <c r="EO2123" s="240"/>
      <c r="EP2123" s="240"/>
      <c r="EQ2123" s="240"/>
      <c r="ER2123" s="240"/>
      <c r="ES2123" s="240"/>
      <c r="ET2123" s="240"/>
      <c r="EU2123" s="240"/>
      <c r="EV2123" s="240"/>
      <c r="EW2123" s="240"/>
      <c r="EX2123" s="240"/>
      <c r="EY2123" s="240"/>
      <c r="EZ2123" s="240"/>
      <c r="FA2123" s="240"/>
      <c r="FB2123" s="240"/>
      <c r="FC2123" s="240"/>
      <c r="FD2123" s="240"/>
      <c r="FE2123" s="240"/>
      <c r="FF2123" s="240"/>
      <c r="FG2123" s="240"/>
      <c r="FH2123" s="240"/>
      <c r="FI2123" s="240"/>
      <c r="FJ2123" s="240"/>
      <c r="FK2123" s="240"/>
      <c r="FL2123" s="240"/>
      <c r="FM2123" s="240"/>
      <c r="FN2123" s="240"/>
      <c r="FO2123" s="240"/>
      <c r="FP2123" s="240"/>
      <c r="FQ2123" s="240"/>
      <c r="FR2123" s="240"/>
      <c r="FS2123" s="240"/>
      <c r="FT2123" s="240"/>
      <c r="FU2123" s="240"/>
      <c r="FV2123" s="240"/>
      <c r="FW2123" s="240"/>
      <c r="FX2123" s="240"/>
      <c r="FY2123" s="240"/>
      <c r="FZ2123" s="240"/>
      <c r="GA2123" s="240"/>
      <c r="GB2123" s="240"/>
      <c r="GC2123" s="240"/>
      <c r="GD2123" s="240"/>
      <c r="GE2123" s="240"/>
      <c r="GF2123" s="240"/>
      <c r="GG2123" s="240"/>
      <c r="GH2123" s="240"/>
      <c r="GI2123" s="240"/>
      <c r="GJ2123" s="240"/>
      <c r="GK2123" s="240"/>
      <c r="GL2123" s="240"/>
      <c r="GM2123" s="240"/>
      <c r="GN2123" s="240"/>
      <c r="GO2123" s="240"/>
      <c r="GP2123" s="240"/>
      <c r="GQ2123" s="240"/>
      <c r="GR2123" s="240"/>
      <c r="GS2123" s="240"/>
      <c r="GT2123" s="240"/>
      <c r="GU2123" s="240"/>
      <c r="GV2123" s="240"/>
      <c r="GW2123" s="240"/>
      <c r="GX2123" s="240"/>
      <c r="GY2123" s="240"/>
      <c r="GZ2123" s="240"/>
      <c r="HA2123" s="240"/>
      <c r="HB2123" s="240"/>
      <c r="HC2123" s="240"/>
      <c r="HD2123" s="240"/>
      <c r="HE2123" s="240"/>
      <c r="HF2123" s="240"/>
      <c r="HG2123" s="240"/>
      <c r="HH2123" s="240"/>
      <c r="HI2123" s="240"/>
      <c r="HJ2123" s="240"/>
      <c r="HK2123" s="240"/>
      <c r="HL2123" s="240"/>
      <c r="HM2123" s="240"/>
      <c r="HN2123" s="240"/>
      <c r="HO2123" s="240"/>
      <c r="HP2123" s="240"/>
      <c r="HQ2123" s="240"/>
      <c r="HR2123" s="240"/>
      <c r="HS2123" s="240"/>
      <c r="HT2123" s="240"/>
      <c r="HU2123" s="240"/>
      <c r="HV2123" s="240"/>
      <c r="HW2123" s="240"/>
      <c r="HX2123" s="240"/>
      <c r="HY2123" s="240"/>
      <c r="HZ2123" s="240"/>
      <c r="IA2123" s="240"/>
      <c r="IB2123" s="240"/>
      <c r="IC2123" s="240"/>
      <c r="ID2123" s="240"/>
      <c r="IE2123" s="240"/>
      <c r="IF2123" s="240"/>
      <c r="IG2123" s="240"/>
      <c r="IH2123" s="240"/>
      <c r="II2123" s="240"/>
      <c r="IJ2123" s="240"/>
      <c r="IK2123" s="240"/>
      <c r="IL2123" s="240"/>
      <c r="IM2123" s="240"/>
      <c r="IN2123" s="240"/>
      <c r="IO2123" s="240"/>
      <c r="IP2123" s="240"/>
      <c r="IQ2123" s="240"/>
      <c r="IR2123" s="240"/>
      <c r="IS2123" s="240"/>
      <c r="IT2123" s="240"/>
      <c r="IU2123" s="240"/>
      <c r="IV2123" s="240"/>
      <c r="IW2123" s="240"/>
      <c r="IX2123" s="240"/>
      <c r="IY2123" s="240"/>
      <c r="IZ2123" s="240"/>
      <c r="JA2123" s="240"/>
      <c r="JB2123" s="240"/>
      <c r="JC2123" s="240"/>
    </row>
    <row r="2124" spans="1:263" s="1072" customFormat="1" ht="57.75" x14ac:dyDescent="0.25">
      <c r="A2124" s="363"/>
      <c r="B2124" s="363">
        <v>1</v>
      </c>
      <c r="C2124" s="768" t="s">
        <v>531</v>
      </c>
      <c r="D2124" s="302"/>
      <c r="E2124" s="302"/>
      <c r="F2124" s="2205">
        <f t="shared" si="2382"/>
        <v>864</v>
      </c>
      <c r="G2124" s="950">
        <f t="shared" si="2382"/>
        <v>216</v>
      </c>
      <c r="H2124" s="950">
        <f t="shared" si="2382"/>
        <v>223</v>
      </c>
      <c r="I2124" s="2384">
        <f t="shared" si="2382"/>
        <v>103.24074074074075</v>
      </c>
      <c r="J2124" s="2887"/>
      <c r="K2124" s="2887"/>
      <c r="L2124" s="2888"/>
      <c r="M2124" s="2888"/>
      <c r="N2124" s="2888"/>
      <c r="O2124" s="2888"/>
      <c r="P2124" s="2888"/>
      <c r="Q2124" s="2888"/>
      <c r="R2124" s="3148">
        <f t="shared" ref="R2124:AB2124" si="2400">R2056</f>
        <v>0</v>
      </c>
      <c r="S2124" s="3148">
        <f t="shared" ref="S2124:T2124" si="2401">S2056</f>
        <v>0</v>
      </c>
      <c r="T2124" s="3148">
        <f t="shared" si="2401"/>
        <v>0</v>
      </c>
      <c r="U2124" s="3148">
        <f t="shared" si="2400"/>
        <v>0</v>
      </c>
      <c r="V2124" s="3148">
        <f t="shared" si="2400"/>
        <v>0</v>
      </c>
      <c r="W2124" s="3149">
        <f t="shared" si="2400"/>
        <v>0</v>
      </c>
      <c r="X2124" s="3148">
        <f t="shared" si="2400"/>
        <v>0</v>
      </c>
      <c r="Y2124" s="3148">
        <f t="shared" si="2400"/>
        <v>0</v>
      </c>
      <c r="Z2124" s="3150">
        <f t="shared" si="2400"/>
        <v>0</v>
      </c>
      <c r="AA2124" s="3150">
        <f t="shared" si="2400"/>
        <v>0</v>
      </c>
      <c r="AB2124" s="3148">
        <f t="shared" si="2400"/>
        <v>0</v>
      </c>
      <c r="AC2124" s="1152">
        <f t="shared" si="2385"/>
        <v>0</v>
      </c>
      <c r="AD2124" s="2955"/>
      <c r="AE2124" s="2583"/>
      <c r="AF2124" s="3340"/>
      <c r="AG2124" s="240"/>
      <c r="AH2124" s="240"/>
      <c r="AI2124" s="240"/>
      <c r="AJ2124" s="240"/>
      <c r="AK2124" s="240"/>
      <c r="AL2124" s="240"/>
      <c r="AM2124" s="240"/>
      <c r="AN2124" s="240"/>
      <c r="AO2124" s="240"/>
      <c r="AP2124" s="240"/>
      <c r="AQ2124" s="240"/>
      <c r="AR2124" s="240"/>
      <c r="AS2124" s="240"/>
      <c r="AT2124" s="240"/>
      <c r="AU2124" s="240"/>
      <c r="AV2124" s="240"/>
      <c r="AW2124" s="240"/>
      <c r="AX2124" s="240"/>
      <c r="AY2124" s="240"/>
      <c r="AZ2124" s="240"/>
      <c r="BA2124" s="240"/>
      <c r="BB2124" s="240"/>
      <c r="BC2124" s="240"/>
      <c r="BD2124" s="240"/>
      <c r="BE2124" s="240"/>
      <c r="BF2124" s="240"/>
      <c r="BG2124" s="240"/>
      <c r="BH2124" s="240"/>
      <c r="BI2124" s="240"/>
      <c r="BJ2124" s="240"/>
      <c r="BK2124" s="240"/>
      <c r="BL2124" s="240"/>
      <c r="BM2124" s="240"/>
      <c r="BN2124" s="240"/>
      <c r="BO2124" s="240"/>
      <c r="BP2124" s="240"/>
      <c r="BQ2124" s="240"/>
      <c r="BR2124" s="240"/>
      <c r="BS2124" s="240"/>
      <c r="BT2124" s="240"/>
      <c r="BU2124" s="240"/>
      <c r="BV2124" s="240"/>
      <c r="BW2124" s="240"/>
      <c r="BX2124" s="240"/>
      <c r="BY2124" s="240"/>
      <c r="BZ2124" s="240"/>
      <c r="CA2124" s="240"/>
      <c r="CB2124" s="240"/>
      <c r="CC2124" s="240"/>
      <c r="CD2124" s="240"/>
      <c r="CE2124" s="240"/>
      <c r="CF2124" s="240"/>
      <c r="CG2124" s="240"/>
      <c r="CH2124" s="240"/>
      <c r="CI2124" s="240"/>
      <c r="CJ2124" s="240"/>
      <c r="CK2124" s="240"/>
      <c r="CL2124" s="240"/>
      <c r="CM2124" s="240"/>
      <c r="CN2124" s="240"/>
      <c r="CO2124" s="240"/>
      <c r="CP2124" s="240"/>
      <c r="CQ2124" s="240"/>
      <c r="CR2124" s="240"/>
      <c r="CS2124" s="240"/>
      <c r="CT2124" s="240"/>
      <c r="CU2124" s="240"/>
      <c r="CV2124" s="240"/>
      <c r="CW2124" s="240"/>
      <c r="CX2124" s="240"/>
      <c r="CY2124" s="240"/>
      <c r="CZ2124" s="240"/>
      <c r="DA2124" s="240"/>
      <c r="DB2124" s="240"/>
      <c r="DC2124" s="240"/>
      <c r="DD2124" s="240"/>
      <c r="DE2124" s="240"/>
      <c r="DF2124" s="240"/>
      <c r="DG2124" s="240"/>
      <c r="DH2124" s="240"/>
      <c r="DI2124" s="240"/>
      <c r="DJ2124" s="240"/>
      <c r="DK2124" s="240"/>
      <c r="DL2124" s="240"/>
      <c r="DM2124" s="240"/>
      <c r="DN2124" s="240"/>
      <c r="DO2124" s="240"/>
      <c r="DP2124" s="240"/>
      <c r="DQ2124" s="240"/>
      <c r="DR2124" s="240"/>
      <c r="DS2124" s="240"/>
      <c r="DT2124" s="240"/>
      <c r="DU2124" s="240"/>
      <c r="DV2124" s="240"/>
      <c r="DW2124" s="240"/>
      <c r="DX2124" s="240"/>
      <c r="DY2124" s="240"/>
      <c r="DZ2124" s="240"/>
      <c r="EA2124" s="240"/>
      <c r="EB2124" s="240"/>
      <c r="EC2124" s="240"/>
      <c r="ED2124" s="240"/>
      <c r="EE2124" s="240"/>
      <c r="EF2124" s="240"/>
      <c r="EG2124" s="240"/>
      <c r="EH2124" s="240"/>
      <c r="EI2124" s="240"/>
      <c r="EJ2124" s="240"/>
      <c r="EK2124" s="240"/>
      <c r="EL2124" s="240"/>
      <c r="EM2124" s="240"/>
      <c r="EN2124" s="240"/>
      <c r="EO2124" s="240"/>
      <c r="EP2124" s="240"/>
      <c r="EQ2124" s="240"/>
      <c r="ER2124" s="240"/>
      <c r="ES2124" s="240"/>
      <c r="ET2124" s="240"/>
      <c r="EU2124" s="240"/>
      <c r="EV2124" s="240"/>
      <c r="EW2124" s="240"/>
      <c r="EX2124" s="240"/>
      <c r="EY2124" s="240"/>
      <c r="EZ2124" s="240"/>
      <c r="FA2124" s="240"/>
      <c r="FB2124" s="240"/>
      <c r="FC2124" s="240"/>
      <c r="FD2124" s="240"/>
      <c r="FE2124" s="240"/>
      <c r="FF2124" s="240"/>
      <c r="FG2124" s="240"/>
      <c r="FH2124" s="240"/>
      <c r="FI2124" s="240"/>
      <c r="FJ2124" s="240"/>
      <c r="FK2124" s="240"/>
      <c r="FL2124" s="240"/>
      <c r="FM2124" s="240"/>
      <c r="FN2124" s="240"/>
      <c r="FO2124" s="240"/>
      <c r="FP2124" s="240"/>
      <c r="FQ2124" s="240"/>
      <c r="FR2124" s="240"/>
      <c r="FS2124" s="240"/>
      <c r="FT2124" s="240"/>
      <c r="FU2124" s="240"/>
      <c r="FV2124" s="240"/>
      <c r="FW2124" s="240"/>
      <c r="FX2124" s="240"/>
      <c r="FY2124" s="240"/>
      <c r="FZ2124" s="240"/>
      <c r="GA2124" s="240"/>
      <c r="GB2124" s="240"/>
      <c r="GC2124" s="240"/>
      <c r="GD2124" s="240"/>
      <c r="GE2124" s="240"/>
      <c r="GF2124" s="240"/>
      <c r="GG2124" s="240"/>
      <c r="GH2124" s="240"/>
      <c r="GI2124" s="240"/>
      <c r="GJ2124" s="240"/>
      <c r="GK2124" s="240"/>
      <c r="GL2124" s="240"/>
      <c r="GM2124" s="240"/>
      <c r="GN2124" s="240"/>
      <c r="GO2124" s="240"/>
      <c r="GP2124" s="240"/>
      <c r="GQ2124" s="240"/>
      <c r="GR2124" s="240"/>
      <c r="GS2124" s="240"/>
      <c r="GT2124" s="240"/>
      <c r="GU2124" s="240"/>
      <c r="GV2124" s="240"/>
      <c r="GW2124" s="240"/>
      <c r="GX2124" s="240"/>
      <c r="GY2124" s="240"/>
      <c r="GZ2124" s="240"/>
      <c r="HA2124" s="240"/>
      <c r="HB2124" s="240"/>
      <c r="HC2124" s="240"/>
      <c r="HD2124" s="240"/>
      <c r="HE2124" s="240"/>
      <c r="HF2124" s="240"/>
      <c r="HG2124" s="240"/>
      <c r="HH2124" s="240"/>
      <c r="HI2124" s="240"/>
      <c r="HJ2124" s="240"/>
      <c r="HK2124" s="240"/>
      <c r="HL2124" s="240"/>
      <c r="HM2124" s="240"/>
      <c r="HN2124" s="240"/>
      <c r="HO2124" s="240"/>
      <c r="HP2124" s="240"/>
      <c r="HQ2124" s="240"/>
      <c r="HR2124" s="240"/>
      <c r="HS2124" s="240"/>
      <c r="HT2124" s="240"/>
      <c r="HU2124" s="240"/>
      <c r="HV2124" s="240"/>
      <c r="HW2124" s="240"/>
      <c r="HX2124" s="240"/>
      <c r="HY2124" s="240"/>
      <c r="HZ2124" s="240"/>
      <c r="IA2124" s="240"/>
      <c r="IB2124" s="240"/>
      <c r="IC2124" s="240"/>
      <c r="ID2124" s="240"/>
      <c r="IE2124" s="240"/>
      <c r="IF2124" s="240"/>
      <c r="IG2124" s="240"/>
      <c r="IH2124" s="240"/>
      <c r="II2124" s="240"/>
      <c r="IJ2124" s="240"/>
      <c r="IK2124" s="240"/>
      <c r="IL2124" s="240"/>
      <c r="IM2124" s="240"/>
      <c r="IN2124" s="240"/>
      <c r="IO2124" s="240"/>
      <c r="IP2124" s="240"/>
      <c r="IQ2124" s="240"/>
      <c r="IR2124" s="240"/>
      <c r="IS2124" s="240"/>
      <c r="IT2124" s="240"/>
      <c r="IU2124" s="240"/>
      <c r="IV2124" s="240"/>
      <c r="IW2124" s="240"/>
      <c r="IX2124" s="240"/>
      <c r="IY2124" s="240"/>
      <c r="IZ2124" s="240"/>
      <c r="JA2124" s="240"/>
      <c r="JB2124" s="240"/>
      <c r="JC2124" s="240"/>
    </row>
    <row r="2125" spans="1:263" s="1072" customFormat="1" ht="29.25" x14ac:dyDescent="0.25">
      <c r="A2125" s="363"/>
      <c r="B2125" s="363">
        <v>1</v>
      </c>
      <c r="C2125" s="768" t="s">
        <v>201</v>
      </c>
      <c r="D2125" s="442"/>
      <c r="E2125" s="442"/>
      <c r="F2125" s="2208">
        <f t="shared" si="2382"/>
        <v>0</v>
      </c>
      <c r="G2125" s="2207">
        <f t="shared" si="2382"/>
        <v>0</v>
      </c>
      <c r="H2125" s="2207">
        <f t="shared" si="2382"/>
        <v>0</v>
      </c>
      <c r="I2125" s="2384">
        <f t="shared" si="2382"/>
        <v>0</v>
      </c>
      <c r="J2125" s="2887"/>
      <c r="K2125" s="2887"/>
      <c r="L2125" s="2888"/>
      <c r="M2125" s="2888"/>
      <c r="N2125" s="2888"/>
      <c r="O2125" s="2888"/>
      <c r="P2125" s="2888"/>
      <c r="Q2125" s="2888"/>
      <c r="R2125" s="3148">
        <f t="shared" ref="R2125:AB2125" si="2402">R2057</f>
        <v>0</v>
      </c>
      <c r="S2125" s="3148">
        <f t="shared" ref="S2125:T2125" si="2403">S2057</f>
        <v>0</v>
      </c>
      <c r="T2125" s="3148">
        <f t="shared" si="2403"/>
        <v>0</v>
      </c>
      <c r="U2125" s="3148">
        <f t="shared" si="2402"/>
        <v>0</v>
      </c>
      <c r="V2125" s="3148">
        <f t="shared" si="2402"/>
        <v>0</v>
      </c>
      <c r="W2125" s="3149">
        <f t="shared" si="2402"/>
        <v>0</v>
      </c>
      <c r="X2125" s="3148">
        <f t="shared" si="2402"/>
        <v>0</v>
      </c>
      <c r="Y2125" s="3148">
        <f t="shared" si="2402"/>
        <v>0</v>
      </c>
      <c r="Z2125" s="3150">
        <f t="shared" si="2402"/>
        <v>0</v>
      </c>
      <c r="AA2125" s="3150">
        <f t="shared" si="2402"/>
        <v>0</v>
      </c>
      <c r="AB2125" s="3148">
        <f t="shared" si="2402"/>
        <v>0</v>
      </c>
      <c r="AC2125" s="1152">
        <f t="shared" si="2385"/>
        <v>0</v>
      </c>
      <c r="AD2125" s="2955"/>
      <c r="AE2125" s="2583"/>
      <c r="AF2125" s="3340"/>
      <c r="AG2125" s="240"/>
      <c r="AH2125" s="240"/>
      <c r="AI2125" s="240"/>
      <c r="AJ2125" s="240"/>
      <c r="AK2125" s="240"/>
      <c r="AL2125" s="240"/>
      <c r="AM2125" s="240"/>
      <c r="AN2125" s="240"/>
      <c r="AO2125" s="240"/>
      <c r="AP2125" s="240"/>
      <c r="AQ2125" s="240"/>
      <c r="AR2125" s="240"/>
      <c r="AS2125" s="240"/>
      <c r="AT2125" s="240"/>
      <c r="AU2125" s="240"/>
      <c r="AV2125" s="240"/>
      <c r="AW2125" s="240"/>
      <c r="AX2125" s="240"/>
      <c r="AY2125" s="240"/>
      <c r="AZ2125" s="240"/>
      <c r="BA2125" s="240"/>
      <c r="BB2125" s="240"/>
      <c r="BC2125" s="240"/>
      <c r="BD2125" s="240"/>
      <c r="BE2125" s="240"/>
      <c r="BF2125" s="240"/>
      <c r="BG2125" s="240"/>
      <c r="BH2125" s="240"/>
      <c r="BI2125" s="240"/>
      <c r="BJ2125" s="240"/>
      <c r="BK2125" s="240"/>
      <c r="BL2125" s="240"/>
      <c r="BM2125" s="240"/>
      <c r="BN2125" s="240"/>
      <c r="BO2125" s="240"/>
      <c r="BP2125" s="240"/>
      <c r="BQ2125" s="240"/>
      <c r="BR2125" s="240"/>
      <c r="BS2125" s="240"/>
      <c r="BT2125" s="240"/>
      <c r="BU2125" s="240"/>
      <c r="BV2125" s="240"/>
      <c r="BW2125" s="240"/>
      <c r="BX2125" s="240"/>
      <c r="BY2125" s="240"/>
      <c r="BZ2125" s="240"/>
      <c r="CA2125" s="240"/>
      <c r="CB2125" s="240"/>
      <c r="CC2125" s="240"/>
      <c r="CD2125" s="240"/>
      <c r="CE2125" s="240"/>
      <c r="CF2125" s="240"/>
      <c r="CG2125" s="240"/>
      <c r="CH2125" s="240"/>
      <c r="CI2125" s="240"/>
      <c r="CJ2125" s="240"/>
      <c r="CK2125" s="240"/>
      <c r="CL2125" s="240"/>
      <c r="CM2125" s="240"/>
      <c r="CN2125" s="240"/>
      <c r="CO2125" s="240"/>
      <c r="CP2125" s="240"/>
      <c r="CQ2125" s="240"/>
      <c r="CR2125" s="240"/>
      <c r="CS2125" s="240"/>
      <c r="CT2125" s="240"/>
      <c r="CU2125" s="240"/>
      <c r="CV2125" s="240"/>
      <c r="CW2125" s="240"/>
      <c r="CX2125" s="240"/>
      <c r="CY2125" s="240"/>
      <c r="CZ2125" s="240"/>
      <c r="DA2125" s="240"/>
      <c r="DB2125" s="240"/>
      <c r="DC2125" s="240"/>
      <c r="DD2125" s="240"/>
      <c r="DE2125" s="240"/>
      <c r="DF2125" s="240"/>
      <c r="DG2125" s="240"/>
      <c r="DH2125" s="240"/>
      <c r="DI2125" s="240"/>
      <c r="DJ2125" s="240"/>
      <c r="DK2125" s="240"/>
      <c r="DL2125" s="240"/>
      <c r="DM2125" s="240"/>
      <c r="DN2125" s="240"/>
      <c r="DO2125" s="240"/>
      <c r="DP2125" s="240"/>
      <c r="DQ2125" s="240"/>
      <c r="DR2125" s="240"/>
      <c r="DS2125" s="240"/>
      <c r="DT2125" s="240"/>
      <c r="DU2125" s="240"/>
      <c r="DV2125" s="240"/>
      <c r="DW2125" s="240"/>
      <c r="DX2125" s="240"/>
      <c r="DY2125" s="240"/>
      <c r="DZ2125" s="240"/>
      <c r="EA2125" s="240"/>
      <c r="EB2125" s="240"/>
      <c r="EC2125" s="240"/>
      <c r="ED2125" s="240"/>
      <c r="EE2125" s="240"/>
      <c r="EF2125" s="240"/>
      <c r="EG2125" s="240"/>
      <c r="EH2125" s="240"/>
      <c r="EI2125" s="240"/>
      <c r="EJ2125" s="240"/>
      <c r="EK2125" s="240"/>
      <c r="EL2125" s="240"/>
      <c r="EM2125" s="240"/>
      <c r="EN2125" s="240"/>
      <c r="EO2125" s="240"/>
      <c r="EP2125" s="240"/>
      <c r="EQ2125" s="240"/>
      <c r="ER2125" s="240"/>
      <c r="ES2125" s="240"/>
      <c r="ET2125" s="240"/>
      <c r="EU2125" s="240"/>
      <c r="EV2125" s="240"/>
      <c r="EW2125" s="240"/>
      <c r="EX2125" s="240"/>
      <c r="EY2125" s="240"/>
      <c r="EZ2125" s="240"/>
      <c r="FA2125" s="240"/>
      <c r="FB2125" s="240"/>
      <c r="FC2125" s="240"/>
      <c r="FD2125" s="240"/>
      <c r="FE2125" s="240"/>
      <c r="FF2125" s="240"/>
      <c r="FG2125" s="240"/>
      <c r="FH2125" s="240"/>
      <c r="FI2125" s="240"/>
      <c r="FJ2125" s="240"/>
      <c r="FK2125" s="240"/>
      <c r="FL2125" s="240"/>
      <c r="FM2125" s="240"/>
      <c r="FN2125" s="240"/>
      <c r="FO2125" s="240"/>
      <c r="FP2125" s="240"/>
      <c r="FQ2125" s="240"/>
      <c r="FR2125" s="240"/>
      <c r="FS2125" s="240"/>
      <c r="FT2125" s="240"/>
      <c r="FU2125" s="240"/>
      <c r="FV2125" s="240"/>
      <c r="FW2125" s="240"/>
      <c r="FX2125" s="240"/>
      <c r="FY2125" s="240"/>
      <c r="FZ2125" s="240"/>
      <c r="GA2125" s="240"/>
      <c r="GB2125" s="240"/>
      <c r="GC2125" s="240"/>
      <c r="GD2125" s="240"/>
      <c r="GE2125" s="240"/>
      <c r="GF2125" s="240"/>
      <c r="GG2125" s="240"/>
      <c r="GH2125" s="240"/>
      <c r="GI2125" s="240"/>
      <c r="GJ2125" s="240"/>
      <c r="GK2125" s="240"/>
      <c r="GL2125" s="240"/>
      <c r="GM2125" s="240"/>
      <c r="GN2125" s="240"/>
      <c r="GO2125" s="240"/>
      <c r="GP2125" s="240"/>
      <c r="GQ2125" s="240"/>
      <c r="GR2125" s="240"/>
      <c r="GS2125" s="240"/>
      <c r="GT2125" s="240"/>
      <c r="GU2125" s="240"/>
      <c r="GV2125" s="240"/>
      <c r="GW2125" s="240"/>
      <c r="GX2125" s="240"/>
      <c r="GY2125" s="240"/>
      <c r="GZ2125" s="240"/>
      <c r="HA2125" s="240"/>
      <c r="HB2125" s="240"/>
      <c r="HC2125" s="240"/>
      <c r="HD2125" s="240"/>
      <c r="HE2125" s="240"/>
      <c r="HF2125" s="240"/>
      <c r="HG2125" s="240"/>
      <c r="HH2125" s="240"/>
      <c r="HI2125" s="240"/>
      <c r="HJ2125" s="240"/>
      <c r="HK2125" s="240"/>
      <c r="HL2125" s="240"/>
      <c r="HM2125" s="240"/>
      <c r="HN2125" s="240"/>
      <c r="HO2125" s="240"/>
      <c r="HP2125" s="240"/>
      <c r="HQ2125" s="240"/>
      <c r="HR2125" s="240"/>
      <c r="HS2125" s="240"/>
      <c r="HT2125" s="240"/>
      <c r="HU2125" s="240"/>
      <c r="HV2125" s="240"/>
      <c r="HW2125" s="240"/>
      <c r="HX2125" s="240"/>
      <c r="HY2125" s="240"/>
      <c r="HZ2125" s="240"/>
      <c r="IA2125" s="240"/>
      <c r="IB2125" s="240"/>
      <c r="IC2125" s="240"/>
      <c r="ID2125" s="240"/>
      <c r="IE2125" s="240"/>
      <c r="IF2125" s="240"/>
      <c r="IG2125" s="240"/>
      <c r="IH2125" s="240"/>
      <c r="II2125" s="240"/>
      <c r="IJ2125" s="240"/>
      <c r="IK2125" s="240"/>
      <c r="IL2125" s="240"/>
      <c r="IM2125" s="240"/>
      <c r="IN2125" s="240"/>
      <c r="IO2125" s="240"/>
      <c r="IP2125" s="240"/>
      <c r="IQ2125" s="240"/>
      <c r="IR2125" s="240"/>
      <c r="IS2125" s="240"/>
      <c r="IT2125" s="240"/>
      <c r="IU2125" s="240"/>
      <c r="IV2125" s="240"/>
      <c r="IW2125" s="240"/>
      <c r="IX2125" s="240"/>
      <c r="IY2125" s="240"/>
      <c r="IZ2125" s="240"/>
      <c r="JA2125" s="240"/>
      <c r="JB2125" s="240"/>
      <c r="JC2125" s="240"/>
    </row>
    <row r="2126" spans="1:263" s="1072" customFormat="1" ht="63" x14ac:dyDescent="0.25">
      <c r="A2126" s="363"/>
      <c r="B2126" s="363">
        <v>1</v>
      </c>
      <c r="C2126" s="3581" t="s">
        <v>532</v>
      </c>
      <c r="D2126" s="302"/>
      <c r="E2126" s="302"/>
      <c r="F2126" s="2205">
        <f t="shared" si="2382"/>
        <v>3268</v>
      </c>
      <c r="G2126" s="950">
        <f t="shared" si="2382"/>
        <v>817</v>
      </c>
      <c r="H2126" s="950">
        <f t="shared" si="2382"/>
        <v>1051</v>
      </c>
      <c r="I2126" s="2384">
        <f t="shared" si="2382"/>
        <v>128.64137086903304</v>
      </c>
      <c r="J2126" s="2887"/>
      <c r="K2126" s="2887"/>
      <c r="L2126" s="2888"/>
      <c r="M2126" s="2888"/>
      <c r="N2126" s="2888"/>
      <c r="O2126" s="2888"/>
      <c r="P2126" s="2888"/>
      <c r="Q2126" s="2888"/>
      <c r="R2126" s="3148">
        <f t="shared" ref="R2126:AB2126" si="2404">R2058</f>
        <v>6964.9250000000002</v>
      </c>
      <c r="S2126" s="3148">
        <f t="shared" ref="S2126:T2126" si="2405">S2058</f>
        <v>6964.9250000000002</v>
      </c>
      <c r="T2126" s="3148">
        <f t="shared" si="2405"/>
        <v>6964.9250000000002</v>
      </c>
      <c r="U2126" s="3148">
        <f t="shared" si="2404"/>
        <v>1741.2312500000003</v>
      </c>
      <c r="V2126" s="3148">
        <f t="shared" si="2404"/>
        <v>2239.9437499999999</v>
      </c>
      <c r="W2126" s="3149">
        <f t="shared" si="2404"/>
        <v>0</v>
      </c>
      <c r="X2126" s="3148">
        <f t="shared" si="2404"/>
        <v>0</v>
      </c>
      <c r="Y2126" s="3148">
        <f t="shared" si="2404"/>
        <v>498.71249999999964</v>
      </c>
      <c r="Z2126" s="3150">
        <f t="shared" si="2404"/>
        <v>0</v>
      </c>
      <c r="AA2126" s="3150">
        <f t="shared" si="2404"/>
        <v>0</v>
      </c>
      <c r="AB2126" s="3148">
        <f t="shared" si="2404"/>
        <v>2239.9437499999999</v>
      </c>
      <c r="AC2126" s="1152">
        <f t="shared" si="2385"/>
        <v>0</v>
      </c>
      <c r="AD2126" s="2955">
        <f>AD2058</f>
        <v>0</v>
      </c>
      <c r="AE2126" s="2583"/>
      <c r="AF2126" s="3340"/>
      <c r="AG2126" s="240"/>
      <c r="AH2126" s="240"/>
      <c r="AI2126" s="240"/>
      <c r="AJ2126" s="240"/>
      <c r="AK2126" s="240"/>
      <c r="AL2126" s="240"/>
      <c r="AM2126" s="240"/>
      <c r="AN2126" s="240"/>
      <c r="AO2126" s="240"/>
      <c r="AP2126" s="240"/>
      <c r="AQ2126" s="240"/>
      <c r="AR2126" s="240"/>
      <c r="AS2126" s="240"/>
      <c r="AT2126" s="240"/>
      <c r="AU2126" s="240"/>
      <c r="AV2126" s="240"/>
      <c r="AW2126" s="240"/>
      <c r="AX2126" s="240"/>
      <c r="AY2126" s="240"/>
      <c r="AZ2126" s="240"/>
      <c r="BA2126" s="240"/>
      <c r="BB2126" s="240"/>
      <c r="BC2126" s="240"/>
      <c r="BD2126" s="240"/>
      <c r="BE2126" s="240"/>
      <c r="BF2126" s="240"/>
      <c r="BG2126" s="240"/>
      <c r="BH2126" s="240"/>
      <c r="BI2126" s="240"/>
      <c r="BJ2126" s="240"/>
      <c r="BK2126" s="240"/>
      <c r="BL2126" s="240"/>
      <c r="BM2126" s="240"/>
      <c r="BN2126" s="240"/>
      <c r="BO2126" s="240"/>
      <c r="BP2126" s="240"/>
      <c r="BQ2126" s="240"/>
      <c r="BR2126" s="240"/>
      <c r="BS2126" s="240"/>
      <c r="BT2126" s="240"/>
      <c r="BU2126" s="240"/>
      <c r="BV2126" s="240"/>
      <c r="BW2126" s="240"/>
      <c r="BX2126" s="240"/>
      <c r="BY2126" s="240"/>
      <c r="BZ2126" s="240"/>
      <c r="CA2126" s="240"/>
      <c r="CB2126" s="240"/>
      <c r="CC2126" s="240"/>
      <c r="CD2126" s="240"/>
      <c r="CE2126" s="240"/>
      <c r="CF2126" s="240"/>
      <c r="CG2126" s="240"/>
      <c r="CH2126" s="240"/>
      <c r="CI2126" s="240"/>
      <c r="CJ2126" s="240"/>
      <c r="CK2126" s="240"/>
      <c r="CL2126" s="240"/>
      <c r="CM2126" s="240"/>
      <c r="CN2126" s="240"/>
      <c r="CO2126" s="240"/>
      <c r="CP2126" s="240"/>
      <c r="CQ2126" s="240"/>
      <c r="CR2126" s="240"/>
      <c r="CS2126" s="240"/>
      <c r="CT2126" s="240"/>
      <c r="CU2126" s="240"/>
      <c r="CV2126" s="240"/>
      <c r="CW2126" s="240"/>
      <c r="CX2126" s="240"/>
      <c r="CY2126" s="240"/>
      <c r="CZ2126" s="240"/>
      <c r="DA2126" s="240"/>
      <c r="DB2126" s="240"/>
      <c r="DC2126" s="240"/>
      <c r="DD2126" s="240"/>
      <c r="DE2126" s="240"/>
      <c r="DF2126" s="240"/>
      <c r="DG2126" s="240"/>
      <c r="DH2126" s="240"/>
      <c r="DI2126" s="240"/>
      <c r="DJ2126" s="240"/>
      <c r="DK2126" s="240"/>
      <c r="DL2126" s="240"/>
      <c r="DM2126" s="240"/>
      <c r="DN2126" s="240"/>
      <c r="DO2126" s="240"/>
      <c r="DP2126" s="240"/>
      <c r="DQ2126" s="240"/>
      <c r="DR2126" s="240"/>
      <c r="DS2126" s="240"/>
      <c r="DT2126" s="240"/>
      <c r="DU2126" s="240"/>
      <c r="DV2126" s="240"/>
      <c r="DW2126" s="240"/>
      <c r="DX2126" s="240"/>
      <c r="DY2126" s="240"/>
      <c r="DZ2126" s="240"/>
      <c r="EA2126" s="240"/>
      <c r="EB2126" s="240"/>
      <c r="EC2126" s="240"/>
      <c r="ED2126" s="240"/>
      <c r="EE2126" s="240"/>
      <c r="EF2126" s="240"/>
      <c r="EG2126" s="240"/>
      <c r="EH2126" s="240"/>
      <c r="EI2126" s="240"/>
      <c r="EJ2126" s="240"/>
      <c r="EK2126" s="240"/>
      <c r="EL2126" s="240"/>
      <c r="EM2126" s="240"/>
      <c r="EN2126" s="240"/>
      <c r="EO2126" s="240"/>
      <c r="EP2126" s="240"/>
      <c r="EQ2126" s="240"/>
      <c r="ER2126" s="240"/>
      <c r="ES2126" s="240"/>
      <c r="ET2126" s="240"/>
      <c r="EU2126" s="240"/>
      <c r="EV2126" s="240"/>
      <c r="EW2126" s="240"/>
      <c r="EX2126" s="240"/>
      <c r="EY2126" s="240"/>
      <c r="EZ2126" s="240"/>
      <c r="FA2126" s="240"/>
      <c r="FB2126" s="240"/>
      <c r="FC2126" s="240"/>
      <c r="FD2126" s="240"/>
      <c r="FE2126" s="240"/>
      <c r="FF2126" s="240"/>
      <c r="FG2126" s="240"/>
      <c r="FH2126" s="240"/>
      <c r="FI2126" s="240"/>
      <c r="FJ2126" s="240"/>
      <c r="FK2126" s="240"/>
      <c r="FL2126" s="240"/>
      <c r="FM2126" s="240"/>
      <c r="FN2126" s="240"/>
      <c r="FO2126" s="240"/>
      <c r="FP2126" s="240"/>
      <c r="FQ2126" s="240"/>
      <c r="FR2126" s="240"/>
      <c r="FS2126" s="240"/>
      <c r="FT2126" s="240"/>
      <c r="FU2126" s="240"/>
      <c r="FV2126" s="240"/>
      <c r="FW2126" s="240"/>
      <c r="FX2126" s="240"/>
      <c r="FY2126" s="240"/>
      <c r="FZ2126" s="240"/>
      <c r="GA2126" s="240"/>
      <c r="GB2126" s="240"/>
      <c r="GC2126" s="240"/>
      <c r="GD2126" s="240"/>
      <c r="GE2126" s="240"/>
      <c r="GF2126" s="240"/>
      <c r="GG2126" s="240"/>
      <c r="GH2126" s="240"/>
      <c r="GI2126" s="240"/>
      <c r="GJ2126" s="240"/>
      <c r="GK2126" s="240"/>
      <c r="GL2126" s="240"/>
      <c r="GM2126" s="240"/>
      <c r="GN2126" s="240"/>
      <c r="GO2126" s="240"/>
      <c r="GP2126" s="240"/>
      <c r="GQ2126" s="240"/>
      <c r="GR2126" s="240"/>
      <c r="GS2126" s="240"/>
      <c r="GT2126" s="240"/>
      <c r="GU2126" s="240"/>
      <c r="GV2126" s="240"/>
      <c r="GW2126" s="240"/>
      <c r="GX2126" s="240"/>
      <c r="GY2126" s="240"/>
      <c r="GZ2126" s="240"/>
      <c r="HA2126" s="240"/>
      <c r="HB2126" s="240"/>
      <c r="HC2126" s="240"/>
      <c r="HD2126" s="240"/>
      <c r="HE2126" s="240"/>
      <c r="HF2126" s="240"/>
      <c r="HG2126" s="240"/>
      <c r="HH2126" s="240"/>
      <c r="HI2126" s="240"/>
      <c r="HJ2126" s="240"/>
      <c r="HK2126" s="240"/>
      <c r="HL2126" s="240"/>
      <c r="HM2126" s="240"/>
      <c r="HN2126" s="240"/>
      <c r="HO2126" s="240"/>
      <c r="HP2126" s="240"/>
      <c r="HQ2126" s="240"/>
      <c r="HR2126" s="240"/>
      <c r="HS2126" s="240"/>
      <c r="HT2126" s="240"/>
      <c r="HU2126" s="240"/>
      <c r="HV2126" s="240"/>
      <c r="HW2126" s="240"/>
      <c r="HX2126" s="240"/>
      <c r="HY2126" s="240"/>
      <c r="HZ2126" s="240"/>
      <c r="IA2126" s="240"/>
      <c r="IB2126" s="240"/>
      <c r="IC2126" s="240"/>
      <c r="ID2126" s="240"/>
      <c r="IE2126" s="240"/>
      <c r="IF2126" s="240"/>
      <c r="IG2126" s="240"/>
      <c r="IH2126" s="240"/>
      <c r="II2126" s="240"/>
      <c r="IJ2126" s="240"/>
      <c r="IK2126" s="240"/>
      <c r="IL2126" s="240"/>
      <c r="IM2126" s="240"/>
      <c r="IN2126" s="240"/>
      <c r="IO2126" s="240"/>
      <c r="IP2126" s="240"/>
      <c r="IQ2126" s="240"/>
      <c r="IR2126" s="240"/>
      <c r="IS2126" s="240"/>
      <c r="IT2126" s="240"/>
      <c r="IU2126" s="240"/>
      <c r="IV2126" s="240"/>
      <c r="IW2126" s="240"/>
      <c r="IX2126" s="240"/>
      <c r="IY2126" s="240"/>
      <c r="IZ2126" s="240"/>
      <c r="JA2126" s="240"/>
      <c r="JB2126" s="240"/>
      <c r="JC2126" s="240"/>
    </row>
    <row r="2127" spans="1:263" s="1072" customFormat="1" ht="45" x14ac:dyDescent="0.25">
      <c r="A2127" s="363"/>
      <c r="B2127" s="363">
        <v>1</v>
      </c>
      <c r="C2127" s="766" t="s">
        <v>533</v>
      </c>
      <c r="D2127" s="302"/>
      <c r="E2127" s="302"/>
      <c r="F2127" s="2205">
        <f t="shared" si="2382"/>
        <v>10926</v>
      </c>
      <c r="G2127" s="950">
        <f t="shared" si="2382"/>
        <v>2731.5</v>
      </c>
      <c r="H2127" s="950">
        <f t="shared" si="2382"/>
        <v>1473</v>
      </c>
      <c r="I2127" s="2384">
        <f t="shared" si="2382"/>
        <v>53.926414058209772</v>
      </c>
      <c r="J2127" s="2887"/>
      <c r="K2127" s="2887"/>
      <c r="L2127" s="2888"/>
      <c r="M2127" s="2888"/>
      <c r="N2127" s="2888"/>
      <c r="O2127" s="2888"/>
      <c r="P2127" s="2888"/>
      <c r="Q2127" s="2888"/>
      <c r="R2127" s="3148">
        <f t="shared" ref="R2127:AB2127" si="2406">R2059</f>
        <v>38936.028311646936</v>
      </c>
      <c r="S2127" s="3148">
        <f t="shared" ref="S2127:T2127" si="2407">S2059</f>
        <v>38936.028311646936</v>
      </c>
      <c r="T2127" s="3148">
        <f t="shared" si="2407"/>
        <v>38936.028311646936</v>
      </c>
      <c r="U2127" s="3148">
        <f t="shared" si="2406"/>
        <v>9734.0070779117341</v>
      </c>
      <c r="V2127" s="3148">
        <f t="shared" si="2406"/>
        <v>4415.9717999999993</v>
      </c>
      <c r="W2127" s="3149">
        <f t="shared" si="2406"/>
        <v>0</v>
      </c>
      <c r="X2127" s="3148">
        <f t="shared" si="2406"/>
        <v>0</v>
      </c>
      <c r="Y2127" s="3148">
        <f t="shared" si="2406"/>
        <v>-5318.0352779117338</v>
      </c>
      <c r="Z2127" s="3150">
        <f t="shared" si="2406"/>
        <v>0</v>
      </c>
      <c r="AA2127" s="3150">
        <f t="shared" si="2406"/>
        <v>-42.312469999999998</v>
      </c>
      <c r="AB2127" s="3148">
        <f t="shared" si="2406"/>
        <v>4373.6593299999995</v>
      </c>
      <c r="AC2127" s="1152">
        <f t="shared" si="2385"/>
        <v>0</v>
      </c>
      <c r="AD2127" s="2955"/>
      <c r="AE2127" s="2583"/>
      <c r="AF2127" s="3340"/>
      <c r="AG2127" s="240"/>
      <c r="AH2127" s="240"/>
      <c r="AI2127" s="240"/>
      <c r="AJ2127" s="240"/>
      <c r="AK2127" s="240"/>
      <c r="AL2127" s="240"/>
      <c r="AM2127" s="240"/>
      <c r="AN2127" s="240"/>
      <c r="AO2127" s="240"/>
      <c r="AP2127" s="240"/>
      <c r="AQ2127" s="240"/>
      <c r="AR2127" s="240"/>
      <c r="AS2127" s="240"/>
      <c r="AT2127" s="240"/>
      <c r="AU2127" s="240"/>
      <c r="AV2127" s="240"/>
      <c r="AW2127" s="240"/>
      <c r="AX2127" s="240"/>
      <c r="AY2127" s="240"/>
      <c r="AZ2127" s="240"/>
      <c r="BA2127" s="240"/>
      <c r="BB2127" s="240"/>
      <c r="BC2127" s="240"/>
      <c r="BD2127" s="240"/>
      <c r="BE2127" s="240"/>
      <c r="BF2127" s="240"/>
      <c r="BG2127" s="240"/>
      <c r="BH2127" s="240"/>
      <c r="BI2127" s="240"/>
      <c r="BJ2127" s="240"/>
      <c r="BK2127" s="240"/>
      <c r="BL2127" s="240"/>
      <c r="BM2127" s="240"/>
      <c r="BN2127" s="240"/>
      <c r="BO2127" s="240"/>
      <c r="BP2127" s="240"/>
      <c r="BQ2127" s="240"/>
      <c r="BR2127" s="240"/>
      <c r="BS2127" s="240"/>
      <c r="BT2127" s="240"/>
      <c r="BU2127" s="240"/>
      <c r="BV2127" s="240"/>
      <c r="BW2127" s="240"/>
      <c r="BX2127" s="240"/>
      <c r="BY2127" s="240"/>
      <c r="BZ2127" s="240"/>
      <c r="CA2127" s="240"/>
      <c r="CB2127" s="240"/>
      <c r="CC2127" s="240"/>
      <c r="CD2127" s="240"/>
      <c r="CE2127" s="240"/>
      <c r="CF2127" s="240"/>
      <c r="CG2127" s="240"/>
      <c r="CH2127" s="240"/>
      <c r="CI2127" s="240"/>
      <c r="CJ2127" s="240"/>
      <c r="CK2127" s="240"/>
      <c r="CL2127" s="240"/>
      <c r="CM2127" s="240"/>
      <c r="CN2127" s="240"/>
      <c r="CO2127" s="240"/>
      <c r="CP2127" s="240"/>
      <c r="CQ2127" s="240"/>
      <c r="CR2127" s="240"/>
      <c r="CS2127" s="240"/>
      <c r="CT2127" s="240"/>
      <c r="CU2127" s="240"/>
      <c r="CV2127" s="240"/>
      <c r="CW2127" s="240"/>
      <c r="CX2127" s="240"/>
      <c r="CY2127" s="240"/>
      <c r="CZ2127" s="240"/>
      <c r="DA2127" s="240"/>
      <c r="DB2127" s="240"/>
      <c r="DC2127" s="240"/>
      <c r="DD2127" s="240"/>
      <c r="DE2127" s="240"/>
      <c r="DF2127" s="240"/>
      <c r="DG2127" s="240"/>
      <c r="DH2127" s="240"/>
      <c r="DI2127" s="240"/>
      <c r="DJ2127" s="240"/>
      <c r="DK2127" s="240"/>
      <c r="DL2127" s="240"/>
      <c r="DM2127" s="240"/>
      <c r="DN2127" s="240"/>
      <c r="DO2127" s="240"/>
      <c r="DP2127" s="240"/>
      <c r="DQ2127" s="240"/>
      <c r="DR2127" s="240"/>
      <c r="DS2127" s="240"/>
      <c r="DT2127" s="240"/>
      <c r="DU2127" s="240"/>
      <c r="DV2127" s="240"/>
      <c r="DW2127" s="240"/>
      <c r="DX2127" s="240"/>
      <c r="DY2127" s="240"/>
      <c r="DZ2127" s="240"/>
      <c r="EA2127" s="240"/>
      <c r="EB2127" s="240"/>
      <c r="EC2127" s="240"/>
      <c r="ED2127" s="240"/>
      <c r="EE2127" s="240"/>
      <c r="EF2127" s="240"/>
      <c r="EG2127" s="240"/>
      <c r="EH2127" s="240"/>
      <c r="EI2127" s="240"/>
      <c r="EJ2127" s="240"/>
      <c r="EK2127" s="240"/>
      <c r="EL2127" s="240"/>
      <c r="EM2127" s="240"/>
      <c r="EN2127" s="240"/>
      <c r="EO2127" s="240"/>
      <c r="EP2127" s="240"/>
      <c r="EQ2127" s="240"/>
      <c r="ER2127" s="240"/>
      <c r="ES2127" s="240"/>
      <c r="ET2127" s="240"/>
      <c r="EU2127" s="240"/>
      <c r="EV2127" s="240"/>
      <c r="EW2127" s="240"/>
      <c r="EX2127" s="240"/>
      <c r="EY2127" s="240"/>
      <c r="EZ2127" s="240"/>
      <c r="FA2127" s="240"/>
      <c r="FB2127" s="240"/>
      <c r="FC2127" s="240"/>
      <c r="FD2127" s="240"/>
      <c r="FE2127" s="240"/>
      <c r="FF2127" s="240"/>
      <c r="FG2127" s="240"/>
      <c r="FH2127" s="240"/>
      <c r="FI2127" s="240"/>
      <c r="FJ2127" s="240"/>
      <c r="FK2127" s="240"/>
      <c r="FL2127" s="240"/>
      <c r="FM2127" s="240"/>
      <c r="FN2127" s="240"/>
      <c r="FO2127" s="240"/>
      <c r="FP2127" s="240"/>
      <c r="FQ2127" s="240"/>
      <c r="FR2127" s="240"/>
      <c r="FS2127" s="240"/>
      <c r="FT2127" s="240"/>
      <c r="FU2127" s="240"/>
      <c r="FV2127" s="240"/>
      <c r="FW2127" s="240"/>
      <c r="FX2127" s="240"/>
      <c r="FY2127" s="240"/>
      <c r="FZ2127" s="240"/>
      <c r="GA2127" s="240"/>
      <c r="GB2127" s="240"/>
      <c r="GC2127" s="240"/>
      <c r="GD2127" s="240"/>
      <c r="GE2127" s="240"/>
      <c r="GF2127" s="240"/>
      <c r="GG2127" s="240"/>
      <c r="GH2127" s="240"/>
      <c r="GI2127" s="240"/>
      <c r="GJ2127" s="240"/>
      <c r="GK2127" s="240"/>
      <c r="GL2127" s="240"/>
      <c r="GM2127" s="240"/>
      <c r="GN2127" s="240"/>
      <c r="GO2127" s="240"/>
      <c r="GP2127" s="240"/>
      <c r="GQ2127" s="240"/>
      <c r="GR2127" s="240"/>
      <c r="GS2127" s="240"/>
      <c r="GT2127" s="240"/>
      <c r="GU2127" s="240"/>
      <c r="GV2127" s="240"/>
      <c r="GW2127" s="240"/>
      <c r="GX2127" s="240"/>
      <c r="GY2127" s="240"/>
      <c r="GZ2127" s="240"/>
      <c r="HA2127" s="240"/>
      <c r="HB2127" s="240"/>
      <c r="HC2127" s="240"/>
      <c r="HD2127" s="240"/>
      <c r="HE2127" s="240"/>
      <c r="HF2127" s="240"/>
      <c r="HG2127" s="240"/>
      <c r="HH2127" s="240"/>
      <c r="HI2127" s="240"/>
      <c r="HJ2127" s="240"/>
      <c r="HK2127" s="240"/>
      <c r="HL2127" s="240"/>
      <c r="HM2127" s="240"/>
      <c r="HN2127" s="240"/>
      <c r="HO2127" s="240"/>
      <c r="HP2127" s="240"/>
      <c r="HQ2127" s="240"/>
      <c r="HR2127" s="240"/>
      <c r="HS2127" s="240"/>
      <c r="HT2127" s="240"/>
      <c r="HU2127" s="240"/>
      <c r="HV2127" s="240"/>
      <c r="HW2127" s="240"/>
      <c r="HX2127" s="240"/>
      <c r="HY2127" s="240"/>
      <c r="HZ2127" s="240"/>
      <c r="IA2127" s="240"/>
      <c r="IB2127" s="240"/>
      <c r="IC2127" s="240"/>
      <c r="ID2127" s="240"/>
      <c r="IE2127" s="240"/>
      <c r="IF2127" s="240"/>
      <c r="IG2127" s="240"/>
      <c r="IH2127" s="240"/>
      <c r="II2127" s="240"/>
      <c r="IJ2127" s="240"/>
      <c r="IK2127" s="240"/>
      <c r="IL2127" s="240"/>
      <c r="IM2127" s="240"/>
      <c r="IN2127" s="240"/>
      <c r="IO2127" s="240"/>
      <c r="IP2127" s="240"/>
      <c r="IQ2127" s="240"/>
      <c r="IR2127" s="240"/>
      <c r="IS2127" s="240"/>
      <c r="IT2127" s="240"/>
      <c r="IU2127" s="240"/>
      <c r="IV2127" s="240"/>
      <c r="IW2127" s="240"/>
      <c r="IX2127" s="240"/>
      <c r="IY2127" s="240"/>
      <c r="IZ2127" s="240"/>
      <c r="JA2127" s="240"/>
      <c r="JB2127" s="240"/>
      <c r="JC2127" s="240"/>
    </row>
    <row r="2128" spans="1:263" s="1072" customFormat="1" ht="30" x14ac:dyDescent="0.25">
      <c r="A2128" s="363"/>
      <c r="B2128" s="363">
        <v>1</v>
      </c>
      <c r="C2128" s="767" t="s">
        <v>286</v>
      </c>
      <c r="D2128" s="302"/>
      <c r="E2128" s="302"/>
      <c r="F2128" s="2205">
        <f t="shared" si="2382"/>
        <v>5120</v>
      </c>
      <c r="G2128" s="950">
        <f t="shared" si="2382"/>
        <v>1280</v>
      </c>
      <c r="H2128" s="950">
        <f t="shared" si="2382"/>
        <v>698</v>
      </c>
      <c r="I2128" s="2384">
        <f t="shared" si="2382"/>
        <v>54.53125</v>
      </c>
      <c r="J2128" s="2887"/>
      <c r="K2128" s="2887"/>
      <c r="L2128" s="2888"/>
      <c r="M2128" s="2888"/>
      <c r="N2128" s="2888"/>
      <c r="O2128" s="2888"/>
      <c r="P2128" s="2888"/>
      <c r="Q2128" s="2888"/>
      <c r="R2128" s="3148">
        <f t="shared" ref="R2128:AB2128" si="2408">R2060</f>
        <v>23065.641065845335</v>
      </c>
      <c r="S2128" s="3148">
        <f t="shared" ref="S2128:T2128" si="2409">S2060</f>
        <v>23065.641065845335</v>
      </c>
      <c r="T2128" s="3148">
        <f t="shared" si="2409"/>
        <v>23065.641065845335</v>
      </c>
      <c r="U2128" s="3148">
        <f t="shared" si="2408"/>
        <v>5766.4102664613338</v>
      </c>
      <c r="V2128" s="3148">
        <f t="shared" si="2408"/>
        <v>2489.3069599999999</v>
      </c>
      <c r="W2128" s="3149">
        <f t="shared" si="2408"/>
        <v>0</v>
      </c>
      <c r="X2128" s="3148">
        <f t="shared" si="2408"/>
        <v>0</v>
      </c>
      <c r="Y2128" s="3148">
        <f t="shared" si="2408"/>
        <v>-3277.1033064613339</v>
      </c>
      <c r="Z2128" s="3150">
        <f t="shared" si="2408"/>
        <v>0</v>
      </c>
      <c r="AA2128" s="3150">
        <f t="shared" si="2408"/>
        <v>-40.192979999999999</v>
      </c>
      <c r="AB2128" s="3148">
        <f t="shared" si="2408"/>
        <v>2449.1139799999996</v>
      </c>
      <c r="AC2128" s="1152">
        <f t="shared" si="2385"/>
        <v>0</v>
      </c>
      <c r="AD2128" s="2955"/>
      <c r="AE2128" s="2583"/>
      <c r="AF2128" s="3340"/>
      <c r="AG2128" s="240"/>
      <c r="AH2128" s="240"/>
      <c r="AI2128" s="240"/>
      <c r="AJ2128" s="240"/>
      <c r="AK2128" s="240"/>
      <c r="AL2128" s="240"/>
      <c r="AM2128" s="240"/>
      <c r="AN2128" s="240"/>
      <c r="AO2128" s="240"/>
      <c r="AP2128" s="240"/>
      <c r="AQ2128" s="240"/>
      <c r="AR2128" s="240"/>
      <c r="AS2128" s="240"/>
      <c r="AT2128" s="240"/>
      <c r="AU2128" s="240"/>
      <c r="AV2128" s="240"/>
      <c r="AW2128" s="240"/>
      <c r="AX2128" s="240"/>
      <c r="AY2128" s="240"/>
      <c r="AZ2128" s="240"/>
      <c r="BA2128" s="240"/>
      <c r="BB2128" s="240"/>
      <c r="BC2128" s="240"/>
      <c r="BD2128" s="240"/>
      <c r="BE2128" s="240"/>
      <c r="BF2128" s="240"/>
      <c r="BG2128" s="240"/>
      <c r="BH2128" s="240"/>
      <c r="BI2128" s="240"/>
      <c r="BJ2128" s="240"/>
      <c r="BK2128" s="240"/>
      <c r="BL2128" s="240"/>
      <c r="BM2128" s="240"/>
      <c r="BN2128" s="240"/>
      <c r="BO2128" s="240"/>
      <c r="BP2128" s="240"/>
      <c r="BQ2128" s="240"/>
      <c r="BR2128" s="240"/>
      <c r="BS2128" s="240"/>
      <c r="BT2128" s="240"/>
      <c r="BU2128" s="240"/>
      <c r="BV2128" s="240"/>
      <c r="BW2128" s="240"/>
      <c r="BX2128" s="240"/>
      <c r="BY2128" s="240"/>
      <c r="BZ2128" s="240"/>
      <c r="CA2128" s="240"/>
      <c r="CB2128" s="240"/>
      <c r="CC2128" s="240"/>
      <c r="CD2128" s="240"/>
      <c r="CE2128" s="240"/>
      <c r="CF2128" s="240"/>
      <c r="CG2128" s="240"/>
      <c r="CH2128" s="240"/>
      <c r="CI2128" s="240"/>
      <c r="CJ2128" s="240"/>
      <c r="CK2128" s="240"/>
      <c r="CL2128" s="240"/>
      <c r="CM2128" s="240"/>
      <c r="CN2128" s="240"/>
      <c r="CO2128" s="240"/>
      <c r="CP2128" s="240"/>
      <c r="CQ2128" s="240"/>
      <c r="CR2128" s="240"/>
      <c r="CS2128" s="240"/>
      <c r="CT2128" s="240"/>
      <c r="CU2128" s="240"/>
      <c r="CV2128" s="240"/>
      <c r="CW2128" s="240"/>
      <c r="CX2128" s="240"/>
      <c r="CY2128" s="240"/>
      <c r="CZ2128" s="240"/>
      <c r="DA2128" s="240"/>
      <c r="DB2128" s="240"/>
      <c r="DC2128" s="240"/>
      <c r="DD2128" s="240"/>
      <c r="DE2128" s="240"/>
      <c r="DF2128" s="240"/>
      <c r="DG2128" s="240"/>
      <c r="DH2128" s="240"/>
      <c r="DI2128" s="240"/>
      <c r="DJ2128" s="240"/>
      <c r="DK2128" s="240"/>
      <c r="DL2128" s="240"/>
      <c r="DM2128" s="240"/>
      <c r="DN2128" s="240"/>
      <c r="DO2128" s="240"/>
      <c r="DP2128" s="240"/>
      <c r="DQ2128" s="240"/>
      <c r="DR2128" s="240"/>
      <c r="DS2128" s="240"/>
      <c r="DT2128" s="240"/>
      <c r="DU2128" s="240"/>
      <c r="DV2128" s="240"/>
      <c r="DW2128" s="240"/>
      <c r="DX2128" s="240"/>
      <c r="DY2128" s="240"/>
      <c r="DZ2128" s="240"/>
      <c r="EA2128" s="240"/>
      <c r="EB2128" s="240"/>
      <c r="EC2128" s="240"/>
      <c r="ED2128" s="240"/>
      <c r="EE2128" s="240"/>
      <c r="EF2128" s="240"/>
      <c r="EG2128" s="240"/>
      <c r="EH2128" s="240"/>
      <c r="EI2128" s="240"/>
      <c r="EJ2128" s="240"/>
      <c r="EK2128" s="240"/>
      <c r="EL2128" s="240"/>
      <c r="EM2128" s="240"/>
      <c r="EN2128" s="240"/>
      <c r="EO2128" s="240"/>
      <c r="EP2128" s="240"/>
      <c r="EQ2128" s="240"/>
      <c r="ER2128" s="240"/>
      <c r="ES2128" s="240"/>
      <c r="ET2128" s="240"/>
      <c r="EU2128" s="240"/>
      <c r="EV2128" s="240"/>
      <c r="EW2128" s="240"/>
      <c r="EX2128" s="240"/>
      <c r="EY2128" s="240"/>
      <c r="EZ2128" s="240"/>
      <c r="FA2128" s="240"/>
      <c r="FB2128" s="240"/>
      <c r="FC2128" s="240"/>
      <c r="FD2128" s="240"/>
      <c r="FE2128" s="240"/>
      <c r="FF2128" s="240"/>
      <c r="FG2128" s="240"/>
      <c r="FH2128" s="240"/>
      <c r="FI2128" s="240"/>
      <c r="FJ2128" s="240"/>
      <c r="FK2128" s="240"/>
      <c r="FL2128" s="240"/>
      <c r="FM2128" s="240"/>
      <c r="FN2128" s="240"/>
      <c r="FO2128" s="240"/>
      <c r="FP2128" s="240"/>
      <c r="FQ2128" s="240"/>
      <c r="FR2128" s="240"/>
      <c r="FS2128" s="240"/>
      <c r="FT2128" s="240"/>
      <c r="FU2128" s="240"/>
      <c r="FV2128" s="240"/>
      <c r="FW2128" s="240"/>
      <c r="FX2128" s="240"/>
      <c r="FY2128" s="240"/>
      <c r="FZ2128" s="240"/>
      <c r="GA2128" s="240"/>
      <c r="GB2128" s="240"/>
      <c r="GC2128" s="240"/>
      <c r="GD2128" s="240"/>
      <c r="GE2128" s="240"/>
      <c r="GF2128" s="240"/>
      <c r="GG2128" s="240"/>
      <c r="GH2128" s="240"/>
      <c r="GI2128" s="240"/>
      <c r="GJ2128" s="240"/>
      <c r="GK2128" s="240"/>
      <c r="GL2128" s="240"/>
      <c r="GM2128" s="240"/>
      <c r="GN2128" s="240"/>
      <c r="GO2128" s="240"/>
      <c r="GP2128" s="240"/>
      <c r="GQ2128" s="240"/>
      <c r="GR2128" s="240"/>
      <c r="GS2128" s="240"/>
      <c r="GT2128" s="240"/>
      <c r="GU2128" s="240"/>
      <c r="GV2128" s="240"/>
      <c r="GW2128" s="240"/>
      <c r="GX2128" s="240"/>
      <c r="GY2128" s="240"/>
      <c r="GZ2128" s="240"/>
      <c r="HA2128" s="240"/>
      <c r="HB2128" s="240"/>
      <c r="HC2128" s="240"/>
      <c r="HD2128" s="240"/>
      <c r="HE2128" s="240"/>
      <c r="HF2128" s="240"/>
      <c r="HG2128" s="240"/>
      <c r="HH2128" s="240"/>
      <c r="HI2128" s="240"/>
      <c r="HJ2128" s="240"/>
      <c r="HK2128" s="240"/>
      <c r="HL2128" s="240"/>
      <c r="HM2128" s="240"/>
      <c r="HN2128" s="240"/>
      <c r="HO2128" s="240"/>
      <c r="HP2128" s="240"/>
      <c r="HQ2128" s="240"/>
      <c r="HR2128" s="240"/>
      <c r="HS2128" s="240"/>
      <c r="HT2128" s="240"/>
      <c r="HU2128" s="240"/>
      <c r="HV2128" s="240"/>
      <c r="HW2128" s="240"/>
      <c r="HX2128" s="240"/>
      <c r="HY2128" s="240"/>
      <c r="HZ2128" s="240"/>
      <c r="IA2128" s="240"/>
      <c r="IB2128" s="240"/>
      <c r="IC2128" s="240"/>
      <c r="ID2128" s="240"/>
      <c r="IE2128" s="240"/>
      <c r="IF2128" s="240"/>
      <c r="IG2128" s="240"/>
      <c r="IH2128" s="240"/>
      <c r="II2128" s="240"/>
      <c r="IJ2128" s="240"/>
      <c r="IK2128" s="240"/>
      <c r="IL2128" s="240"/>
      <c r="IM2128" s="240"/>
      <c r="IN2128" s="240"/>
      <c r="IO2128" s="240"/>
      <c r="IP2128" s="240"/>
      <c r="IQ2128" s="240"/>
      <c r="IR2128" s="240"/>
      <c r="IS2128" s="240"/>
      <c r="IT2128" s="240"/>
      <c r="IU2128" s="240"/>
      <c r="IV2128" s="240"/>
      <c r="IW2128" s="240"/>
      <c r="IX2128" s="240"/>
      <c r="IY2128" s="240"/>
      <c r="IZ2128" s="240"/>
      <c r="JA2128" s="240"/>
      <c r="JB2128" s="240"/>
      <c r="JC2128" s="240"/>
    </row>
    <row r="2129" spans="1:263" s="1072" customFormat="1" ht="30" x14ac:dyDescent="0.25">
      <c r="A2129" s="363"/>
      <c r="B2129" s="363">
        <v>1</v>
      </c>
      <c r="C2129" s="767" t="s">
        <v>534</v>
      </c>
      <c r="D2129" s="302"/>
      <c r="E2129" s="302"/>
      <c r="F2129" s="2205">
        <f t="shared" si="2382"/>
        <v>4318</v>
      </c>
      <c r="G2129" s="950">
        <f t="shared" si="2382"/>
        <v>1079.5</v>
      </c>
      <c r="H2129" s="950">
        <f t="shared" si="2382"/>
        <v>698</v>
      </c>
      <c r="I2129" s="2384">
        <f t="shared" si="2382"/>
        <v>64.659564613246872</v>
      </c>
      <c r="J2129" s="2887"/>
      <c r="K2129" s="2887"/>
      <c r="L2129" s="2888"/>
      <c r="M2129" s="2888"/>
      <c r="N2129" s="2888"/>
      <c r="O2129" s="2888"/>
      <c r="P2129" s="2888"/>
      <c r="Q2129" s="2888"/>
      <c r="R2129" s="3148">
        <f t="shared" ref="R2129:AB2129" si="2410">R2061</f>
        <v>20518.320083371735</v>
      </c>
      <c r="S2129" s="3148">
        <f t="shared" ref="S2129:T2129" si="2411">S2061</f>
        <v>20518.320083371735</v>
      </c>
      <c r="T2129" s="3148">
        <f t="shared" si="2411"/>
        <v>20518.320083371735</v>
      </c>
      <c r="U2129" s="3148">
        <f t="shared" si="2410"/>
        <v>5129.5800208429337</v>
      </c>
      <c r="V2129" s="3148">
        <f t="shared" si="2410"/>
        <v>2489.3069599999999</v>
      </c>
      <c r="W2129" s="3149">
        <f t="shared" si="2410"/>
        <v>0</v>
      </c>
      <c r="X2129" s="3148">
        <f t="shared" si="2410"/>
        <v>0</v>
      </c>
      <c r="Y2129" s="3148">
        <f t="shared" si="2410"/>
        <v>-2640.2730608429338</v>
      </c>
      <c r="Z2129" s="3150">
        <f t="shared" si="2410"/>
        <v>0</v>
      </c>
      <c r="AA2129" s="3150">
        <f t="shared" si="2410"/>
        <v>0</v>
      </c>
      <c r="AB2129" s="3148">
        <f t="shared" si="2410"/>
        <v>2489.3069599999999</v>
      </c>
      <c r="AC2129" s="1152">
        <f t="shared" si="2385"/>
        <v>0</v>
      </c>
      <c r="AD2129" s="2955"/>
      <c r="AE2129" s="2583"/>
      <c r="AF2129" s="3340"/>
      <c r="AG2129" s="240"/>
      <c r="AH2129" s="240"/>
      <c r="AI2129" s="240"/>
      <c r="AJ2129" s="240"/>
      <c r="AK2129" s="240"/>
      <c r="AL2129" s="240"/>
      <c r="AM2129" s="240"/>
      <c r="AN2129" s="240"/>
      <c r="AO2129" s="240"/>
      <c r="AP2129" s="240"/>
      <c r="AQ2129" s="240"/>
      <c r="AR2129" s="240"/>
      <c r="AS2129" s="240"/>
      <c r="AT2129" s="240"/>
      <c r="AU2129" s="240"/>
      <c r="AV2129" s="240"/>
      <c r="AW2129" s="240"/>
      <c r="AX2129" s="240"/>
      <c r="AY2129" s="240"/>
      <c r="AZ2129" s="240"/>
      <c r="BA2129" s="240"/>
      <c r="BB2129" s="240"/>
      <c r="BC2129" s="240"/>
      <c r="BD2129" s="240"/>
      <c r="BE2129" s="240"/>
      <c r="BF2129" s="240"/>
      <c r="BG2129" s="240"/>
      <c r="BH2129" s="240"/>
      <c r="BI2129" s="240"/>
      <c r="BJ2129" s="240"/>
      <c r="BK2129" s="240"/>
      <c r="BL2129" s="240"/>
      <c r="BM2129" s="240"/>
      <c r="BN2129" s="240"/>
      <c r="BO2129" s="240"/>
      <c r="BP2129" s="240"/>
      <c r="BQ2129" s="240"/>
      <c r="BR2129" s="240"/>
      <c r="BS2129" s="240"/>
      <c r="BT2129" s="240"/>
      <c r="BU2129" s="240"/>
      <c r="BV2129" s="240"/>
      <c r="BW2129" s="240"/>
      <c r="BX2129" s="240"/>
      <c r="BY2129" s="240"/>
      <c r="BZ2129" s="240"/>
      <c r="CA2129" s="240"/>
      <c r="CB2129" s="240"/>
      <c r="CC2129" s="240"/>
      <c r="CD2129" s="240"/>
      <c r="CE2129" s="240"/>
      <c r="CF2129" s="240"/>
      <c r="CG2129" s="240"/>
      <c r="CH2129" s="240"/>
      <c r="CI2129" s="240"/>
      <c r="CJ2129" s="240"/>
      <c r="CK2129" s="240"/>
      <c r="CL2129" s="240"/>
      <c r="CM2129" s="240"/>
      <c r="CN2129" s="240"/>
      <c r="CO2129" s="240"/>
      <c r="CP2129" s="240"/>
      <c r="CQ2129" s="240"/>
      <c r="CR2129" s="240"/>
      <c r="CS2129" s="240"/>
      <c r="CT2129" s="240"/>
      <c r="CU2129" s="240"/>
      <c r="CV2129" s="240"/>
      <c r="CW2129" s="240"/>
      <c r="CX2129" s="240"/>
      <c r="CY2129" s="240"/>
      <c r="CZ2129" s="240"/>
      <c r="DA2129" s="240"/>
      <c r="DB2129" s="240"/>
      <c r="DC2129" s="240"/>
      <c r="DD2129" s="240"/>
      <c r="DE2129" s="240"/>
      <c r="DF2129" s="240"/>
      <c r="DG2129" s="240"/>
      <c r="DH2129" s="240"/>
      <c r="DI2129" s="240"/>
      <c r="DJ2129" s="240"/>
      <c r="DK2129" s="240"/>
      <c r="DL2129" s="240"/>
      <c r="DM2129" s="240"/>
      <c r="DN2129" s="240"/>
      <c r="DO2129" s="240"/>
      <c r="DP2129" s="240"/>
      <c r="DQ2129" s="240"/>
      <c r="DR2129" s="240"/>
      <c r="DS2129" s="240"/>
      <c r="DT2129" s="240"/>
      <c r="DU2129" s="240"/>
      <c r="DV2129" s="240"/>
      <c r="DW2129" s="240"/>
      <c r="DX2129" s="240"/>
      <c r="DY2129" s="240"/>
      <c r="DZ2129" s="240"/>
      <c r="EA2129" s="240"/>
      <c r="EB2129" s="240"/>
      <c r="EC2129" s="240"/>
      <c r="ED2129" s="240"/>
      <c r="EE2129" s="240"/>
      <c r="EF2129" s="240"/>
      <c r="EG2129" s="240"/>
      <c r="EH2129" s="240"/>
      <c r="EI2129" s="240"/>
      <c r="EJ2129" s="240"/>
      <c r="EK2129" s="240"/>
      <c r="EL2129" s="240"/>
      <c r="EM2129" s="240"/>
      <c r="EN2129" s="240"/>
      <c r="EO2129" s="240"/>
      <c r="EP2129" s="240"/>
      <c r="EQ2129" s="240"/>
      <c r="ER2129" s="240"/>
      <c r="ES2129" s="240"/>
      <c r="ET2129" s="240"/>
      <c r="EU2129" s="240"/>
      <c r="EV2129" s="240"/>
      <c r="EW2129" s="240"/>
      <c r="EX2129" s="240"/>
      <c r="EY2129" s="240"/>
      <c r="EZ2129" s="240"/>
      <c r="FA2129" s="240"/>
      <c r="FB2129" s="240"/>
      <c r="FC2129" s="240"/>
      <c r="FD2129" s="240"/>
      <c r="FE2129" s="240"/>
      <c r="FF2129" s="240"/>
      <c r="FG2129" s="240"/>
      <c r="FH2129" s="240"/>
      <c r="FI2129" s="240"/>
      <c r="FJ2129" s="240"/>
      <c r="FK2129" s="240"/>
      <c r="FL2129" s="240"/>
      <c r="FM2129" s="240"/>
      <c r="FN2129" s="240"/>
      <c r="FO2129" s="240"/>
      <c r="FP2129" s="240"/>
      <c r="FQ2129" s="240"/>
      <c r="FR2129" s="240"/>
      <c r="FS2129" s="240"/>
      <c r="FT2129" s="240"/>
      <c r="FU2129" s="240"/>
      <c r="FV2129" s="240"/>
      <c r="FW2129" s="240"/>
      <c r="FX2129" s="240"/>
      <c r="FY2129" s="240"/>
      <c r="FZ2129" s="240"/>
      <c r="GA2129" s="240"/>
      <c r="GB2129" s="240"/>
      <c r="GC2129" s="240"/>
      <c r="GD2129" s="240"/>
      <c r="GE2129" s="240"/>
      <c r="GF2129" s="240"/>
      <c r="GG2129" s="240"/>
      <c r="GH2129" s="240"/>
      <c r="GI2129" s="240"/>
      <c r="GJ2129" s="240"/>
      <c r="GK2129" s="240"/>
      <c r="GL2129" s="240"/>
      <c r="GM2129" s="240"/>
      <c r="GN2129" s="240"/>
      <c r="GO2129" s="240"/>
      <c r="GP2129" s="240"/>
      <c r="GQ2129" s="240"/>
      <c r="GR2129" s="240"/>
      <c r="GS2129" s="240"/>
      <c r="GT2129" s="240"/>
      <c r="GU2129" s="240"/>
      <c r="GV2129" s="240"/>
      <c r="GW2129" s="240"/>
      <c r="GX2129" s="240"/>
      <c r="GY2129" s="240"/>
      <c r="GZ2129" s="240"/>
      <c r="HA2129" s="240"/>
      <c r="HB2129" s="240"/>
      <c r="HC2129" s="240"/>
      <c r="HD2129" s="240"/>
      <c r="HE2129" s="240"/>
      <c r="HF2129" s="240"/>
      <c r="HG2129" s="240"/>
      <c r="HH2129" s="240"/>
      <c r="HI2129" s="240"/>
      <c r="HJ2129" s="240"/>
      <c r="HK2129" s="240"/>
      <c r="HL2129" s="240"/>
      <c r="HM2129" s="240"/>
      <c r="HN2129" s="240"/>
      <c r="HO2129" s="240"/>
      <c r="HP2129" s="240"/>
      <c r="HQ2129" s="240"/>
      <c r="HR2129" s="240"/>
      <c r="HS2129" s="240"/>
      <c r="HT2129" s="240"/>
      <c r="HU2129" s="240"/>
      <c r="HV2129" s="240"/>
      <c r="HW2129" s="240"/>
      <c r="HX2129" s="240"/>
      <c r="HY2129" s="240"/>
      <c r="HZ2129" s="240"/>
      <c r="IA2129" s="240"/>
      <c r="IB2129" s="240"/>
      <c r="IC2129" s="240"/>
      <c r="ID2129" s="240"/>
      <c r="IE2129" s="240"/>
      <c r="IF2129" s="240"/>
      <c r="IG2129" s="240"/>
      <c r="IH2129" s="240"/>
      <c r="II2129" s="240"/>
      <c r="IJ2129" s="240"/>
      <c r="IK2129" s="240"/>
      <c r="IL2129" s="240"/>
      <c r="IM2129" s="240"/>
      <c r="IN2129" s="240"/>
      <c r="IO2129" s="240"/>
      <c r="IP2129" s="240"/>
      <c r="IQ2129" s="240"/>
      <c r="IR2129" s="240"/>
      <c r="IS2129" s="240"/>
      <c r="IT2129" s="240"/>
      <c r="IU2129" s="240"/>
      <c r="IV2129" s="240"/>
      <c r="IW2129" s="240"/>
      <c r="IX2129" s="240"/>
      <c r="IY2129" s="240"/>
      <c r="IZ2129" s="240"/>
      <c r="JA2129" s="240"/>
      <c r="JB2129" s="240"/>
      <c r="JC2129" s="240"/>
    </row>
    <row r="2130" spans="1:263" s="1072" customFormat="1" ht="60" x14ac:dyDescent="0.25">
      <c r="A2130" s="363"/>
      <c r="B2130" s="363">
        <v>1</v>
      </c>
      <c r="C2130" s="767" t="s">
        <v>557</v>
      </c>
      <c r="D2130" s="302"/>
      <c r="E2130" s="302"/>
      <c r="F2130" s="2205">
        <f t="shared" si="2382"/>
        <v>0</v>
      </c>
      <c r="G2130" s="950">
        <f t="shared" si="2382"/>
        <v>0</v>
      </c>
      <c r="H2130" s="950">
        <f t="shared" si="2382"/>
        <v>0</v>
      </c>
      <c r="I2130" s="2384">
        <f t="shared" si="2382"/>
        <v>0</v>
      </c>
      <c r="J2130" s="2887"/>
      <c r="K2130" s="2887"/>
      <c r="L2130" s="2888"/>
      <c r="M2130" s="2888"/>
      <c r="N2130" s="2888"/>
      <c r="O2130" s="2888"/>
      <c r="P2130" s="2888"/>
      <c r="Q2130" s="2888"/>
      <c r="R2130" s="3148">
        <f t="shared" ref="R2130:AB2130" si="2412">R2062</f>
        <v>0</v>
      </c>
      <c r="S2130" s="3148">
        <f t="shared" ref="S2130:T2130" si="2413">S2062</f>
        <v>0</v>
      </c>
      <c r="T2130" s="3148">
        <f t="shared" si="2413"/>
        <v>0</v>
      </c>
      <c r="U2130" s="3148">
        <f t="shared" si="2412"/>
        <v>0</v>
      </c>
      <c r="V2130" s="3148">
        <f t="shared" si="2412"/>
        <v>0</v>
      </c>
      <c r="W2130" s="3149">
        <f t="shared" si="2412"/>
        <v>0</v>
      </c>
      <c r="X2130" s="3148">
        <f t="shared" si="2412"/>
        <v>0</v>
      </c>
      <c r="Y2130" s="3148">
        <f t="shared" si="2412"/>
        <v>0</v>
      </c>
      <c r="Z2130" s="3150">
        <f t="shared" si="2412"/>
        <v>0</v>
      </c>
      <c r="AA2130" s="3150">
        <f t="shared" si="2412"/>
        <v>0</v>
      </c>
      <c r="AB2130" s="3148">
        <f t="shared" si="2412"/>
        <v>0</v>
      </c>
      <c r="AC2130" s="1152">
        <f t="shared" si="2385"/>
        <v>0</v>
      </c>
      <c r="AD2130" s="2955"/>
      <c r="AE2130" s="2583"/>
      <c r="AF2130" s="3340"/>
      <c r="AG2130" s="240"/>
      <c r="AH2130" s="240"/>
      <c r="AI2130" s="240"/>
      <c r="AJ2130" s="240"/>
      <c r="AK2130" s="240"/>
      <c r="AL2130" s="240"/>
      <c r="AM2130" s="240"/>
      <c r="AN2130" s="240"/>
      <c r="AO2130" s="240"/>
      <c r="AP2130" s="240"/>
      <c r="AQ2130" s="240"/>
      <c r="AR2130" s="240"/>
      <c r="AS2130" s="240"/>
      <c r="AT2130" s="240"/>
      <c r="AU2130" s="240"/>
      <c r="AV2130" s="240"/>
      <c r="AW2130" s="240"/>
      <c r="AX2130" s="240"/>
      <c r="AY2130" s="240"/>
      <c r="AZ2130" s="240"/>
      <c r="BA2130" s="240"/>
      <c r="BB2130" s="240"/>
      <c r="BC2130" s="240"/>
      <c r="BD2130" s="240"/>
      <c r="BE2130" s="240"/>
      <c r="BF2130" s="240"/>
      <c r="BG2130" s="240"/>
      <c r="BH2130" s="240"/>
      <c r="BI2130" s="240"/>
      <c r="BJ2130" s="240"/>
      <c r="BK2130" s="240"/>
      <c r="BL2130" s="240"/>
      <c r="BM2130" s="240"/>
      <c r="BN2130" s="240"/>
      <c r="BO2130" s="240"/>
      <c r="BP2130" s="240"/>
      <c r="BQ2130" s="240"/>
      <c r="BR2130" s="240"/>
      <c r="BS2130" s="240"/>
      <c r="BT2130" s="240"/>
      <c r="BU2130" s="240"/>
      <c r="BV2130" s="240"/>
      <c r="BW2130" s="240"/>
      <c r="BX2130" s="240"/>
      <c r="BY2130" s="240"/>
      <c r="BZ2130" s="240"/>
      <c r="CA2130" s="240"/>
      <c r="CB2130" s="240"/>
      <c r="CC2130" s="240"/>
      <c r="CD2130" s="240"/>
      <c r="CE2130" s="240"/>
      <c r="CF2130" s="240"/>
      <c r="CG2130" s="240"/>
      <c r="CH2130" s="240"/>
      <c r="CI2130" s="240"/>
      <c r="CJ2130" s="240"/>
      <c r="CK2130" s="240"/>
      <c r="CL2130" s="240"/>
      <c r="CM2130" s="240"/>
      <c r="CN2130" s="240"/>
      <c r="CO2130" s="240"/>
      <c r="CP2130" s="240"/>
      <c r="CQ2130" s="240"/>
      <c r="CR2130" s="240"/>
      <c r="CS2130" s="240"/>
      <c r="CT2130" s="240"/>
      <c r="CU2130" s="240"/>
      <c r="CV2130" s="240"/>
      <c r="CW2130" s="240"/>
      <c r="CX2130" s="240"/>
      <c r="CY2130" s="240"/>
      <c r="CZ2130" s="240"/>
      <c r="DA2130" s="240"/>
      <c r="DB2130" s="240"/>
      <c r="DC2130" s="240"/>
      <c r="DD2130" s="240"/>
      <c r="DE2130" s="240"/>
      <c r="DF2130" s="240"/>
      <c r="DG2130" s="240"/>
      <c r="DH2130" s="240"/>
      <c r="DI2130" s="240"/>
      <c r="DJ2130" s="240"/>
      <c r="DK2130" s="240"/>
      <c r="DL2130" s="240"/>
      <c r="DM2130" s="240"/>
      <c r="DN2130" s="240"/>
      <c r="DO2130" s="240"/>
      <c r="DP2130" s="240"/>
      <c r="DQ2130" s="240"/>
      <c r="DR2130" s="240"/>
      <c r="DS2130" s="240"/>
      <c r="DT2130" s="240"/>
      <c r="DU2130" s="240"/>
      <c r="DV2130" s="240"/>
      <c r="DW2130" s="240"/>
      <c r="DX2130" s="240"/>
      <c r="DY2130" s="240"/>
      <c r="DZ2130" s="240"/>
      <c r="EA2130" s="240"/>
      <c r="EB2130" s="240"/>
      <c r="EC2130" s="240"/>
      <c r="ED2130" s="240"/>
      <c r="EE2130" s="240"/>
      <c r="EF2130" s="240"/>
      <c r="EG2130" s="240"/>
      <c r="EH2130" s="240"/>
      <c r="EI2130" s="240"/>
      <c r="EJ2130" s="240"/>
      <c r="EK2130" s="240"/>
      <c r="EL2130" s="240"/>
      <c r="EM2130" s="240"/>
      <c r="EN2130" s="240"/>
      <c r="EO2130" s="240"/>
      <c r="EP2130" s="240"/>
      <c r="EQ2130" s="240"/>
      <c r="ER2130" s="240"/>
      <c r="ES2130" s="240"/>
      <c r="ET2130" s="240"/>
      <c r="EU2130" s="240"/>
      <c r="EV2130" s="240"/>
      <c r="EW2130" s="240"/>
      <c r="EX2130" s="240"/>
      <c r="EY2130" s="240"/>
      <c r="EZ2130" s="240"/>
      <c r="FA2130" s="240"/>
      <c r="FB2130" s="240"/>
      <c r="FC2130" s="240"/>
      <c r="FD2130" s="240"/>
      <c r="FE2130" s="240"/>
      <c r="FF2130" s="240"/>
      <c r="FG2130" s="240"/>
      <c r="FH2130" s="240"/>
      <c r="FI2130" s="240"/>
      <c r="FJ2130" s="240"/>
      <c r="FK2130" s="240"/>
      <c r="FL2130" s="240"/>
      <c r="FM2130" s="240"/>
      <c r="FN2130" s="240"/>
      <c r="FO2130" s="240"/>
      <c r="FP2130" s="240"/>
      <c r="FQ2130" s="240"/>
      <c r="FR2130" s="240"/>
      <c r="FS2130" s="240"/>
      <c r="FT2130" s="240"/>
      <c r="FU2130" s="240"/>
      <c r="FV2130" s="240"/>
      <c r="FW2130" s="240"/>
      <c r="FX2130" s="240"/>
      <c r="FY2130" s="240"/>
      <c r="FZ2130" s="240"/>
      <c r="GA2130" s="240"/>
      <c r="GB2130" s="240"/>
      <c r="GC2130" s="240"/>
      <c r="GD2130" s="240"/>
      <c r="GE2130" s="240"/>
      <c r="GF2130" s="240"/>
      <c r="GG2130" s="240"/>
      <c r="GH2130" s="240"/>
      <c r="GI2130" s="240"/>
      <c r="GJ2130" s="240"/>
      <c r="GK2130" s="240"/>
      <c r="GL2130" s="240"/>
      <c r="GM2130" s="240"/>
      <c r="GN2130" s="240"/>
      <c r="GO2130" s="240"/>
      <c r="GP2130" s="240"/>
      <c r="GQ2130" s="240"/>
      <c r="GR2130" s="240"/>
      <c r="GS2130" s="240"/>
      <c r="GT2130" s="240"/>
      <c r="GU2130" s="240"/>
      <c r="GV2130" s="240"/>
      <c r="GW2130" s="240"/>
      <c r="GX2130" s="240"/>
      <c r="GY2130" s="240"/>
      <c r="GZ2130" s="240"/>
      <c r="HA2130" s="240"/>
      <c r="HB2130" s="240"/>
      <c r="HC2130" s="240"/>
      <c r="HD2130" s="240"/>
      <c r="HE2130" s="240"/>
      <c r="HF2130" s="240"/>
      <c r="HG2130" s="240"/>
      <c r="HH2130" s="240"/>
      <c r="HI2130" s="240"/>
      <c r="HJ2130" s="240"/>
      <c r="HK2130" s="240"/>
      <c r="HL2130" s="240"/>
      <c r="HM2130" s="240"/>
      <c r="HN2130" s="240"/>
      <c r="HO2130" s="240"/>
      <c r="HP2130" s="240"/>
      <c r="HQ2130" s="240"/>
      <c r="HR2130" s="240"/>
      <c r="HS2130" s="240"/>
      <c r="HT2130" s="240"/>
      <c r="HU2130" s="240"/>
      <c r="HV2130" s="240"/>
      <c r="HW2130" s="240"/>
      <c r="HX2130" s="240"/>
      <c r="HY2130" s="240"/>
      <c r="HZ2130" s="240"/>
      <c r="IA2130" s="240"/>
      <c r="IB2130" s="240"/>
      <c r="IC2130" s="240"/>
      <c r="ID2130" s="240"/>
      <c r="IE2130" s="240"/>
      <c r="IF2130" s="240"/>
      <c r="IG2130" s="240"/>
      <c r="IH2130" s="240"/>
      <c r="II2130" s="240"/>
      <c r="IJ2130" s="240"/>
      <c r="IK2130" s="240"/>
      <c r="IL2130" s="240"/>
      <c r="IM2130" s="240"/>
      <c r="IN2130" s="240"/>
      <c r="IO2130" s="240"/>
      <c r="IP2130" s="240"/>
      <c r="IQ2130" s="240"/>
      <c r="IR2130" s="240"/>
      <c r="IS2130" s="240"/>
      <c r="IT2130" s="240"/>
      <c r="IU2130" s="240"/>
      <c r="IV2130" s="240"/>
      <c r="IW2130" s="240"/>
      <c r="IX2130" s="240"/>
      <c r="IY2130" s="240"/>
      <c r="IZ2130" s="240"/>
      <c r="JA2130" s="240"/>
      <c r="JB2130" s="240"/>
      <c r="JC2130" s="240"/>
    </row>
    <row r="2131" spans="1:263" s="1072" customFormat="1" ht="30" x14ac:dyDescent="0.25">
      <c r="A2131" s="363"/>
      <c r="B2131" s="363">
        <v>1</v>
      </c>
      <c r="C2131" s="767" t="s">
        <v>535</v>
      </c>
      <c r="D2131" s="302"/>
      <c r="E2131" s="302"/>
      <c r="F2131" s="2205">
        <f t="shared" si="2382"/>
        <v>640</v>
      </c>
      <c r="G2131" s="950">
        <f t="shared" si="2382"/>
        <v>160</v>
      </c>
      <c r="H2131" s="950">
        <f t="shared" si="2382"/>
        <v>0</v>
      </c>
      <c r="I2131" s="2384">
        <f t="shared" si="2382"/>
        <v>0</v>
      </c>
      <c r="J2131" s="2887"/>
      <c r="K2131" s="2887"/>
      <c r="L2131" s="2888"/>
      <c r="M2131" s="2888"/>
      <c r="N2131" s="2888"/>
      <c r="O2131" s="2888"/>
      <c r="P2131" s="2888"/>
      <c r="Q2131" s="2888"/>
      <c r="R2131" s="3148">
        <f t="shared" ref="R2131:AB2131" si="2414">R2063</f>
        <v>1138.6865600000001</v>
      </c>
      <c r="S2131" s="3148">
        <f t="shared" ref="S2131:T2131" si="2415">S2063</f>
        <v>1138.6865600000001</v>
      </c>
      <c r="T2131" s="3148">
        <f t="shared" si="2415"/>
        <v>1138.6865600000001</v>
      </c>
      <c r="U2131" s="3148">
        <f t="shared" si="2414"/>
        <v>284.67164000000002</v>
      </c>
      <c r="V2131" s="3148">
        <f t="shared" si="2414"/>
        <v>0</v>
      </c>
      <c r="W2131" s="3149">
        <f t="shared" si="2414"/>
        <v>0</v>
      </c>
      <c r="X2131" s="3148">
        <f t="shared" si="2414"/>
        <v>0</v>
      </c>
      <c r="Y2131" s="3148">
        <f t="shared" si="2414"/>
        <v>-284.67164000000002</v>
      </c>
      <c r="Z2131" s="3150">
        <f t="shared" si="2414"/>
        <v>0</v>
      </c>
      <c r="AA2131" s="3150">
        <f t="shared" si="2414"/>
        <v>-38.4636</v>
      </c>
      <c r="AB2131" s="3148">
        <f t="shared" si="2414"/>
        <v>-38.4636</v>
      </c>
      <c r="AC2131" s="1152">
        <f t="shared" si="2385"/>
        <v>0</v>
      </c>
      <c r="AD2131" s="2955"/>
      <c r="AE2131" s="2583"/>
      <c r="AF2131" s="3340"/>
      <c r="AG2131" s="240"/>
      <c r="AH2131" s="240"/>
      <c r="AI2131" s="240"/>
      <c r="AJ2131" s="240"/>
      <c r="AK2131" s="240"/>
      <c r="AL2131" s="240"/>
      <c r="AM2131" s="240"/>
      <c r="AN2131" s="240"/>
      <c r="AO2131" s="240"/>
      <c r="AP2131" s="240"/>
      <c r="AQ2131" s="240"/>
      <c r="AR2131" s="240"/>
      <c r="AS2131" s="240"/>
      <c r="AT2131" s="240"/>
      <c r="AU2131" s="240"/>
      <c r="AV2131" s="240"/>
      <c r="AW2131" s="240"/>
      <c r="AX2131" s="240"/>
      <c r="AY2131" s="240"/>
      <c r="AZ2131" s="240"/>
      <c r="BA2131" s="240"/>
      <c r="BB2131" s="240"/>
      <c r="BC2131" s="240"/>
      <c r="BD2131" s="240"/>
      <c r="BE2131" s="240"/>
      <c r="BF2131" s="240"/>
      <c r="BG2131" s="240"/>
      <c r="BH2131" s="240"/>
      <c r="BI2131" s="240"/>
      <c r="BJ2131" s="240"/>
      <c r="BK2131" s="240"/>
      <c r="BL2131" s="240"/>
      <c r="BM2131" s="240"/>
      <c r="BN2131" s="240"/>
      <c r="BO2131" s="240"/>
      <c r="BP2131" s="240"/>
      <c r="BQ2131" s="240"/>
      <c r="BR2131" s="240"/>
      <c r="BS2131" s="240"/>
      <c r="BT2131" s="240"/>
      <c r="BU2131" s="240"/>
      <c r="BV2131" s="240"/>
      <c r="BW2131" s="240"/>
      <c r="BX2131" s="240"/>
      <c r="BY2131" s="240"/>
      <c r="BZ2131" s="240"/>
      <c r="CA2131" s="240"/>
      <c r="CB2131" s="240"/>
      <c r="CC2131" s="240"/>
      <c r="CD2131" s="240"/>
      <c r="CE2131" s="240"/>
      <c r="CF2131" s="240"/>
      <c r="CG2131" s="240"/>
      <c r="CH2131" s="240"/>
      <c r="CI2131" s="240"/>
      <c r="CJ2131" s="240"/>
      <c r="CK2131" s="240"/>
      <c r="CL2131" s="240"/>
      <c r="CM2131" s="240"/>
      <c r="CN2131" s="240"/>
      <c r="CO2131" s="240"/>
      <c r="CP2131" s="240"/>
      <c r="CQ2131" s="240"/>
      <c r="CR2131" s="240"/>
      <c r="CS2131" s="240"/>
      <c r="CT2131" s="240"/>
      <c r="CU2131" s="240"/>
      <c r="CV2131" s="240"/>
      <c r="CW2131" s="240"/>
      <c r="CX2131" s="240"/>
      <c r="CY2131" s="240"/>
      <c r="CZ2131" s="240"/>
      <c r="DA2131" s="240"/>
      <c r="DB2131" s="240"/>
      <c r="DC2131" s="240"/>
      <c r="DD2131" s="240"/>
      <c r="DE2131" s="240"/>
      <c r="DF2131" s="240"/>
      <c r="DG2131" s="240"/>
      <c r="DH2131" s="240"/>
      <c r="DI2131" s="240"/>
      <c r="DJ2131" s="240"/>
      <c r="DK2131" s="240"/>
      <c r="DL2131" s="240"/>
      <c r="DM2131" s="240"/>
      <c r="DN2131" s="240"/>
      <c r="DO2131" s="240"/>
      <c r="DP2131" s="240"/>
      <c r="DQ2131" s="240"/>
      <c r="DR2131" s="240"/>
      <c r="DS2131" s="240"/>
      <c r="DT2131" s="240"/>
      <c r="DU2131" s="240"/>
      <c r="DV2131" s="240"/>
      <c r="DW2131" s="240"/>
      <c r="DX2131" s="240"/>
      <c r="DY2131" s="240"/>
      <c r="DZ2131" s="240"/>
      <c r="EA2131" s="240"/>
      <c r="EB2131" s="240"/>
      <c r="EC2131" s="240"/>
      <c r="ED2131" s="240"/>
      <c r="EE2131" s="240"/>
      <c r="EF2131" s="240"/>
      <c r="EG2131" s="240"/>
      <c r="EH2131" s="240"/>
      <c r="EI2131" s="240"/>
      <c r="EJ2131" s="240"/>
      <c r="EK2131" s="240"/>
      <c r="EL2131" s="240"/>
      <c r="EM2131" s="240"/>
      <c r="EN2131" s="240"/>
      <c r="EO2131" s="240"/>
      <c r="EP2131" s="240"/>
      <c r="EQ2131" s="240"/>
      <c r="ER2131" s="240"/>
      <c r="ES2131" s="240"/>
      <c r="ET2131" s="240"/>
      <c r="EU2131" s="240"/>
      <c r="EV2131" s="240"/>
      <c r="EW2131" s="240"/>
      <c r="EX2131" s="240"/>
      <c r="EY2131" s="240"/>
      <c r="EZ2131" s="240"/>
      <c r="FA2131" s="240"/>
      <c r="FB2131" s="240"/>
      <c r="FC2131" s="240"/>
      <c r="FD2131" s="240"/>
      <c r="FE2131" s="240"/>
      <c r="FF2131" s="240"/>
      <c r="FG2131" s="240"/>
      <c r="FH2131" s="240"/>
      <c r="FI2131" s="240"/>
      <c r="FJ2131" s="240"/>
      <c r="FK2131" s="240"/>
      <c r="FL2131" s="240"/>
      <c r="FM2131" s="240"/>
      <c r="FN2131" s="240"/>
      <c r="FO2131" s="240"/>
      <c r="FP2131" s="240"/>
      <c r="FQ2131" s="240"/>
      <c r="FR2131" s="240"/>
      <c r="FS2131" s="240"/>
      <c r="FT2131" s="240"/>
      <c r="FU2131" s="240"/>
      <c r="FV2131" s="240"/>
      <c r="FW2131" s="240"/>
      <c r="FX2131" s="240"/>
      <c r="FY2131" s="240"/>
      <c r="FZ2131" s="240"/>
      <c r="GA2131" s="240"/>
      <c r="GB2131" s="240"/>
      <c r="GC2131" s="240"/>
      <c r="GD2131" s="240"/>
      <c r="GE2131" s="240"/>
      <c r="GF2131" s="240"/>
      <c r="GG2131" s="240"/>
      <c r="GH2131" s="240"/>
      <c r="GI2131" s="240"/>
      <c r="GJ2131" s="240"/>
      <c r="GK2131" s="240"/>
      <c r="GL2131" s="240"/>
      <c r="GM2131" s="240"/>
      <c r="GN2131" s="240"/>
      <c r="GO2131" s="240"/>
      <c r="GP2131" s="240"/>
      <c r="GQ2131" s="240"/>
      <c r="GR2131" s="240"/>
      <c r="GS2131" s="240"/>
      <c r="GT2131" s="240"/>
      <c r="GU2131" s="240"/>
      <c r="GV2131" s="240"/>
      <c r="GW2131" s="240"/>
      <c r="GX2131" s="240"/>
      <c r="GY2131" s="240"/>
      <c r="GZ2131" s="240"/>
      <c r="HA2131" s="240"/>
      <c r="HB2131" s="240"/>
      <c r="HC2131" s="240"/>
      <c r="HD2131" s="240"/>
      <c r="HE2131" s="240"/>
      <c r="HF2131" s="240"/>
      <c r="HG2131" s="240"/>
      <c r="HH2131" s="240"/>
      <c r="HI2131" s="240"/>
      <c r="HJ2131" s="240"/>
      <c r="HK2131" s="240"/>
      <c r="HL2131" s="240"/>
      <c r="HM2131" s="240"/>
      <c r="HN2131" s="240"/>
      <c r="HO2131" s="240"/>
      <c r="HP2131" s="240"/>
      <c r="HQ2131" s="240"/>
      <c r="HR2131" s="240"/>
      <c r="HS2131" s="240"/>
      <c r="HT2131" s="240"/>
      <c r="HU2131" s="240"/>
      <c r="HV2131" s="240"/>
      <c r="HW2131" s="240"/>
      <c r="HX2131" s="240"/>
      <c r="HY2131" s="240"/>
      <c r="HZ2131" s="240"/>
      <c r="IA2131" s="240"/>
      <c r="IB2131" s="240"/>
      <c r="IC2131" s="240"/>
      <c r="ID2131" s="240"/>
      <c r="IE2131" s="240"/>
      <c r="IF2131" s="240"/>
      <c r="IG2131" s="240"/>
      <c r="IH2131" s="240"/>
      <c r="II2131" s="240"/>
      <c r="IJ2131" s="240"/>
      <c r="IK2131" s="240"/>
      <c r="IL2131" s="240"/>
      <c r="IM2131" s="240"/>
      <c r="IN2131" s="240"/>
      <c r="IO2131" s="240"/>
      <c r="IP2131" s="240"/>
      <c r="IQ2131" s="240"/>
      <c r="IR2131" s="240"/>
      <c r="IS2131" s="240"/>
      <c r="IT2131" s="240"/>
      <c r="IU2131" s="240"/>
      <c r="IV2131" s="240"/>
      <c r="IW2131" s="240"/>
      <c r="IX2131" s="240"/>
      <c r="IY2131" s="240"/>
      <c r="IZ2131" s="240"/>
      <c r="JA2131" s="240"/>
      <c r="JB2131" s="240"/>
      <c r="JC2131" s="240"/>
    </row>
    <row r="2132" spans="1:263" s="1072" customFormat="1" ht="45" x14ac:dyDescent="0.25">
      <c r="A2132" s="363"/>
      <c r="B2132" s="363">
        <v>1</v>
      </c>
      <c r="C2132" s="766" t="s">
        <v>536</v>
      </c>
      <c r="D2132" s="302"/>
      <c r="E2132" s="302"/>
      <c r="F2132" s="2205">
        <f t="shared" si="2382"/>
        <v>0</v>
      </c>
      <c r="G2132" s="950">
        <f t="shared" si="2382"/>
        <v>0</v>
      </c>
      <c r="H2132" s="950">
        <f t="shared" si="2382"/>
        <v>0</v>
      </c>
      <c r="I2132" s="2384">
        <f t="shared" si="2382"/>
        <v>0</v>
      </c>
      <c r="J2132" s="2887"/>
      <c r="K2132" s="2887"/>
      <c r="L2132" s="2888"/>
      <c r="M2132" s="2888"/>
      <c r="N2132" s="2888"/>
      <c r="O2132" s="2888"/>
      <c r="P2132" s="2888"/>
      <c r="Q2132" s="2888"/>
      <c r="R2132" s="3148">
        <f t="shared" ref="R2132:AB2132" si="2416">R2064</f>
        <v>0</v>
      </c>
      <c r="S2132" s="3148">
        <f t="shared" ref="S2132:T2132" si="2417">S2064</f>
        <v>0</v>
      </c>
      <c r="T2132" s="3148">
        <f t="shared" si="2417"/>
        <v>0</v>
      </c>
      <c r="U2132" s="3148">
        <f t="shared" si="2416"/>
        <v>0</v>
      </c>
      <c r="V2132" s="3148">
        <f t="shared" si="2416"/>
        <v>0</v>
      </c>
      <c r="W2132" s="3149">
        <f t="shared" si="2416"/>
        <v>0</v>
      </c>
      <c r="X2132" s="3148">
        <f t="shared" si="2416"/>
        <v>0</v>
      </c>
      <c r="Y2132" s="3148">
        <f t="shared" si="2416"/>
        <v>0</v>
      </c>
      <c r="Z2132" s="3150">
        <f t="shared" si="2416"/>
        <v>0</v>
      </c>
      <c r="AA2132" s="3150">
        <f t="shared" si="2416"/>
        <v>0</v>
      </c>
      <c r="AB2132" s="3148">
        <f t="shared" si="2416"/>
        <v>0</v>
      </c>
      <c r="AC2132" s="1152">
        <f t="shared" si="2385"/>
        <v>0</v>
      </c>
      <c r="AD2132" s="2955"/>
      <c r="AE2132" s="2583"/>
      <c r="AF2132" s="3340"/>
      <c r="AG2132" s="240"/>
      <c r="AH2132" s="240"/>
      <c r="AI2132" s="240"/>
      <c r="AJ2132" s="240"/>
      <c r="AK2132" s="240"/>
      <c r="AL2132" s="240"/>
      <c r="AM2132" s="240"/>
      <c r="AN2132" s="240"/>
      <c r="AO2132" s="240"/>
      <c r="AP2132" s="240"/>
      <c r="AQ2132" s="240"/>
      <c r="AR2132" s="240"/>
      <c r="AS2132" s="240"/>
      <c r="AT2132" s="240"/>
      <c r="AU2132" s="240"/>
      <c r="AV2132" s="240"/>
      <c r="AW2132" s="240"/>
      <c r="AX2132" s="240"/>
      <c r="AY2132" s="240"/>
      <c r="AZ2132" s="240"/>
      <c r="BA2132" s="240"/>
      <c r="BB2132" s="240"/>
      <c r="BC2132" s="240"/>
      <c r="BD2132" s="240"/>
      <c r="BE2132" s="240"/>
      <c r="BF2132" s="240"/>
      <c r="BG2132" s="240"/>
      <c r="BH2132" s="240"/>
      <c r="BI2132" s="240"/>
      <c r="BJ2132" s="240"/>
      <c r="BK2132" s="240"/>
      <c r="BL2132" s="240"/>
      <c r="BM2132" s="240"/>
      <c r="BN2132" s="240"/>
      <c r="BO2132" s="240"/>
      <c r="BP2132" s="240"/>
      <c r="BQ2132" s="240"/>
      <c r="BR2132" s="240"/>
      <c r="BS2132" s="240"/>
      <c r="BT2132" s="240"/>
      <c r="BU2132" s="240"/>
      <c r="BV2132" s="240"/>
      <c r="BW2132" s="240"/>
      <c r="BX2132" s="240"/>
      <c r="BY2132" s="240"/>
      <c r="BZ2132" s="240"/>
      <c r="CA2132" s="240"/>
      <c r="CB2132" s="240"/>
      <c r="CC2132" s="240"/>
      <c r="CD2132" s="240"/>
      <c r="CE2132" s="240"/>
      <c r="CF2132" s="240"/>
      <c r="CG2132" s="240"/>
      <c r="CH2132" s="240"/>
      <c r="CI2132" s="240"/>
      <c r="CJ2132" s="240"/>
      <c r="CK2132" s="240"/>
      <c r="CL2132" s="240"/>
      <c r="CM2132" s="240"/>
      <c r="CN2132" s="240"/>
      <c r="CO2132" s="240"/>
      <c r="CP2132" s="240"/>
      <c r="CQ2132" s="240"/>
      <c r="CR2132" s="240"/>
      <c r="CS2132" s="240"/>
      <c r="CT2132" s="240"/>
      <c r="CU2132" s="240"/>
      <c r="CV2132" s="240"/>
      <c r="CW2132" s="240"/>
      <c r="CX2132" s="240"/>
      <c r="CY2132" s="240"/>
      <c r="CZ2132" s="240"/>
      <c r="DA2132" s="240"/>
      <c r="DB2132" s="240"/>
      <c r="DC2132" s="240"/>
      <c r="DD2132" s="240"/>
      <c r="DE2132" s="240"/>
      <c r="DF2132" s="240"/>
      <c r="DG2132" s="240"/>
      <c r="DH2132" s="240"/>
      <c r="DI2132" s="240"/>
      <c r="DJ2132" s="240"/>
      <c r="DK2132" s="240"/>
      <c r="DL2132" s="240"/>
      <c r="DM2132" s="240"/>
      <c r="DN2132" s="240"/>
      <c r="DO2132" s="240"/>
      <c r="DP2132" s="240"/>
      <c r="DQ2132" s="240"/>
      <c r="DR2132" s="240"/>
      <c r="DS2132" s="240"/>
      <c r="DT2132" s="240"/>
      <c r="DU2132" s="240"/>
      <c r="DV2132" s="240"/>
      <c r="DW2132" s="240"/>
      <c r="DX2132" s="240"/>
      <c r="DY2132" s="240"/>
      <c r="DZ2132" s="240"/>
      <c r="EA2132" s="240"/>
      <c r="EB2132" s="240"/>
      <c r="EC2132" s="240"/>
      <c r="ED2132" s="240"/>
      <c r="EE2132" s="240"/>
      <c r="EF2132" s="240"/>
      <c r="EG2132" s="240"/>
      <c r="EH2132" s="240"/>
      <c r="EI2132" s="240"/>
      <c r="EJ2132" s="240"/>
      <c r="EK2132" s="240"/>
      <c r="EL2132" s="240"/>
      <c r="EM2132" s="240"/>
      <c r="EN2132" s="240"/>
      <c r="EO2132" s="240"/>
      <c r="EP2132" s="240"/>
      <c r="EQ2132" s="240"/>
      <c r="ER2132" s="240"/>
      <c r="ES2132" s="240"/>
      <c r="ET2132" s="240"/>
      <c r="EU2132" s="240"/>
      <c r="EV2132" s="240"/>
      <c r="EW2132" s="240"/>
      <c r="EX2132" s="240"/>
      <c r="EY2132" s="240"/>
      <c r="EZ2132" s="240"/>
      <c r="FA2132" s="240"/>
      <c r="FB2132" s="240"/>
      <c r="FC2132" s="240"/>
      <c r="FD2132" s="240"/>
      <c r="FE2132" s="240"/>
      <c r="FF2132" s="240"/>
      <c r="FG2132" s="240"/>
      <c r="FH2132" s="240"/>
      <c r="FI2132" s="240"/>
      <c r="FJ2132" s="240"/>
      <c r="FK2132" s="240"/>
      <c r="FL2132" s="240"/>
      <c r="FM2132" s="240"/>
      <c r="FN2132" s="240"/>
      <c r="FO2132" s="240"/>
      <c r="FP2132" s="240"/>
      <c r="FQ2132" s="240"/>
      <c r="FR2132" s="240"/>
      <c r="FS2132" s="240"/>
      <c r="FT2132" s="240"/>
      <c r="FU2132" s="240"/>
      <c r="FV2132" s="240"/>
      <c r="FW2132" s="240"/>
      <c r="FX2132" s="240"/>
      <c r="FY2132" s="240"/>
      <c r="FZ2132" s="240"/>
      <c r="GA2132" s="240"/>
      <c r="GB2132" s="240"/>
      <c r="GC2132" s="240"/>
      <c r="GD2132" s="240"/>
      <c r="GE2132" s="240"/>
      <c r="GF2132" s="240"/>
      <c r="GG2132" s="240"/>
      <c r="GH2132" s="240"/>
      <c r="GI2132" s="240"/>
      <c r="GJ2132" s="240"/>
      <c r="GK2132" s="240"/>
      <c r="GL2132" s="240"/>
      <c r="GM2132" s="240"/>
      <c r="GN2132" s="240"/>
      <c r="GO2132" s="240"/>
      <c r="GP2132" s="240"/>
      <c r="GQ2132" s="240"/>
      <c r="GR2132" s="240"/>
      <c r="GS2132" s="240"/>
      <c r="GT2132" s="240"/>
      <c r="GU2132" s="240"/>
      <c r="GV2132" s="240"/>
      <c r="GW2132" s="240"/>
      <c r="GX2132" s="240"/>
      <c r="GY2132" s="240"/>
      <c r="GZ2132" s="240"/>
      <c r="HA2132" s="240"/>
      <c r="HB2132" s="240"/>
      <c r="HC2132" s="240"/>
      <c r="HD2132" s="240"/>
      <c r="HE2132" s="240"/>
      <c r="HF2132" s="240"/>
      <c r="HG2132" s="240"/>
      <c r="HH2132" s="240"/>
      <c r="HI2132" s="240"/>
      <c r="HJ2132" s="240"/>
      <c r="HK2132" s="240"/>
      <c r="HL2132" s="240"/>
      <c r="HM2132" s="240"/>
      <c r="HN2132" s="240"/>
      <c r="HO2132" s="240"/>
      <c r="HP2132" s="240"/>
      <c r="HQ2132" s="240"/>
      <c r="HR2132" s="240"/>
      <c r="HS2132" s="240"/>
      <c r="HT2132" s="240"/>
      <c r="HU2132" s="240"/>
      <c r="HV2132" s="240"/>
      <c r="HW2132" s="240"/>
      <c r="HX2132" s="240"/>
      <c r="HY2132" s="240"/>
      <c r="HZ2132" s="240"/>
      <c r="IA2132" s="240"/>
      <c r="IB2132" s="240"/>
      <c r="IC2132" s="240"/>
      <c r="ID2132" s="240"/>
      <c r="IE2132" s="240"/>
      <c r="IF2132" s="240"/>
      <c r="IG2132" s="240"/>
      <c r="IH2132" s="240"/>
      <c r="II2132" s="240"/>
      <c r="IJ2132" s="240"/>
      <c r="IK2132" s="240"/>
      <c r="IL2132" s="240"/>
      <c r="IM2132" s="240"/>
      <c r="IN2132" s="240"/>
      <c r="IO2132" s="240"/>
      <c r="IP2132" s="240"/>
      <c r="IQ2132" s="240"/>
      <c r="IR2132" s="240"/>
      <c r="IS2132" s="240"/>
      <c r="IT2132" s="240"/>
      <c r="IU2132" s="240"/>
      <c r="IV2132" s="240"/>
      <c r="IW2132" s="240"/>
      <c r="IX2132" s="240"/>
      <c r="IY2132" s="240"/>
      <c r="IZ2132" s="240"/>
      <c r="JA2132" s="240"/>
      <c r="JB2132" s="240"/>
      <c r="JC2132" s="240"/>
    </row>
    <row r="2133" spans="1:263" s="1072" customFormat="1" ht="45" x14ac:dyDescent="0.25">
      <c r="A2133" s="363"/>
      <c r="B2133" s="363">
        <v>1</v>
      </c>
      <c r="C2133" s="767" t="s">
        <v>537</v>
      </c>
      <c r="D2133" s="302"/>
      <c r="E2133" s="302"/>
      <c r="F2133" s="2205">
        <f t="shared" si="2382"/>
        <v>15</v>
      </c>
      <c r="G2133" s="950">
        <f t="shared" si="2382"/>
        <v>3.75</v>
      </c>
      <c r="H2133" s="950">
        <f t="shared" si="2382"/>
        <v>0</v>
      </c>
      <c r="I2133" s="2384">
        <f t="shared" si="2382"/>
        <v>0</v>
      </c>
      <c r="J2133" s="2887"/>
      <c r="K2133" s="2887"/>
      <c r="L2133" s="2888"/>
      <c r="M2133" s="2888"/>
      <c r="N2133" s="2888"/>
      <c r="O2133" s="2888"/>
      <c r="P2133" s="2888"/>
      <c r="Q2133" s="2888"/>
      <c r="R2133" s="3148">
        <f t="shared" ref="R2133:AB2133" si="2418">R2065</f>
        <v>130.42911319200002</v>
      </c>
      <c r="S2133" s="3148">
        <f t="shared" ref="S2133:T2133" si="2419">S2065</f>
        <v>130.42911319200002</v>
      </c>
      <c r="T2133" s="3148">
        <f t="shared" si="2419"/>
        <v>130.42911319200002</v>
      </c>
      <c r="U2133" s="3148">
        <f t="shared" si="2418"/>
        <v>32.607278298000004</v>
      </c>
      <c r="V2133" s="3148">
        <f t="shared" si="2418"/>
        <v>0</v>
      </c>
      <c r="W2133" s="3149">
        <f t="shared" si="2418"/>
        <v>0</v>
      </c>
      <c r="X2133" s="3148">
        <f t="shared" si="2418"/>
        <v>0</v>
      </c>
      <c r="Y2133" s="3148">
        <f t="shared" si="2418"/>
        <v>-32.607278298000004</v>
      </c>
      <c r="Z2133" s="3150">
        <f t="shared" si="2418"/>
        <v>0</v>
      </c>
      <c r="AA2133" s="3150">
        <f t="shared" si="2418"/>
        <v>0</v>
      </c>
      <c r="AB2133" s="3148">
        <f t="shared" si="2418"/>
        <v>0</v>
      </c>
      <c r="AC2133" s="1152">
        <f t="shared" si="2385"/>
        <v>0</v>
      </c>
      <c r="AD2133" s="2955"/>
      <c r="AE2133" s="2583"/>
      <c r="AF2133" s="3340"/>
      <c r="AG2133" s="240"/>
      <c r="AH2133" s="240"/>
      <c r="AI2133" s="240"/>
      <c r="AJ2133" s="240"/>
      <c r="AK2133" s="240"/>
      <c r="AL2133" s="240"/>
      <c r="AM2133" s="240"/>
      <c r="AN2133" s="240"/>
      <c r="AO2133" s="240"/>
      <c r="AP2133" s="240"/>
      <c r="AQ2133" s="240"/>
      <c r="AR2133" s="240"/>
      <c r="AS2133" s="240"/>
      <c r="AT2133" s="240"/>
      <c r="AU2133" s="240"/>
      <c r="AV2133" s="240"/>
      <c r="AW2133" s="240"/>
      <c r="AX2133" s="240"/>
      <c r="AY2133" s="240"/>
      <c r="AZ2133" s="240"/>
      <c r="BA2133" s="240"/>
      <c r="BB2133" s="240"/>
      <c r="BC2133" s="240"/>
      <c r="BD2133" s="240"/>
      <c r="BE2133" s="240"/>
      <c r="BF2133" s="240"/>
      <c r="BG2133" s="240"/>
      <c r="BH2133" s="240"/>
      <c r="BI2133" s="240"/>
      <c r="BJ2133" s="240"/>
      <c r="BK2133" s="240"/>
      <c r="BL2133" s="240"/>
      <c r="BM2133" s="240"/>
      <c r="BN2133" s="240"/>
      <c r="BO2133" s="240"/>
      <c r="BP2133" s="240"/>
      <c r="BQ2133" s="240"/>
      <c r="BR2133" s="240"/>
      <c r="BS2133" s="240"/>
      <c r="BT2133" s="240"/>
      <c r="BU2133" s="240"/>
      <c r="BV2133" s="240"/>
      <c r="BW2133" s="240"/>
      <c r="BX2133" s="240"/>
      <c r="BY2133" s="240"/>
      <c r="BZ2133" s="240"/>
      <c r="CA2133" s="240"/>
      <c r="CB2133" s="240"/>
      <c r="CC2133" s="240"/>
      <c r="CD2133" s="240"/>
      <c r="CE2133" s="240"/>
      <c r="CF2133" s="240"/>
      <c r="CG2133" s="240"/>
      <c r="CH2133" s="240"/>
      <c r="CI2133" s="240"/>
      <c r="CJ2133" s="240"/>
      <c r="CK2133" s="240"/>
      <c r="CL2133" s="240"/>
      <c r="CM2133" s="240"/>
      <c r="CN2133" s="240"/>
      <c r="CO2133" s="240"/>
      <c r="CP2133" s="240"/>
      <c r="CQ2133" s="240"/>
      <c r="CR2133" s="240"/>
      <c r="CS2133" s="240"/>
      <c r="CT2133" s="240"/>
      <c r="CU2133" s="240"/>
      <c r="CV2133" s="240"/>
      <c r="CW2133" s="240"/>
      <c r="CX2133" s="240"/>
      <c r="CY2133" s="240"/>
      <c r="CZ2133" s="240"/>
      <c r="DA2133" s="240"/>
      <c r="DB2133" s="240"/>
      <c r="DC2133" s="240"/>
      <c r="DD2133" s="240"/>
      <c r="DE2133" s="240"/>
      <c r="DF2133" s="240"/>
      <c r="DG2133" s="240"/>
      <c r="DH2133" s="240"/>
      <c r="DI2133" s="240"/>
      <c r="DJ2133" s="240"/>
      <c r="DK2133" s="240"/>
      <c r="DL2133" s="240"/>
      <c r="DM2133" s="240"/>
      <c r="DN2133" s="240"/>
      <c r="DO2133" s="240"/>
      <c r="DP2133" s="240"/>
      <c r="DQ2133" s="240"/>
      <c r="DR2133" s="240"/>
      <c r="DS2133" s="240"/>
      <c r="DT2133" s="240"/>
      <c r="DU2133" s="240"/>
      <c r="DV2133" s="240"/>
      <c r="DW2133" s="240"/>
      <c r="DX2133" s="240"/>
      <c r="DY2133" s="240"/>
      <c r="DZ2133" s="240"/>
      <c r="EA2133" s="240"/>
      <c r="EB2133" s="240"/>
      <c r="EC2133" s="240"/>
      <c r="ED2133" s="240"/>
      <c r="EE2133" s="240"/>
      <c r="EF2133" s="240"/>
      <c r="EG2133" s="240"/>
      <c r="EH2133" s="240"/>
      <c r="EI2133" s="240"/>
      <c r="EJ2133" s="240"/>
      <c r="EK2133" s="240"/>
      <c r="EL2133" s="240"/>
      <c r="EM2133" s="240"/>
      <c r="EN2133" s="240"/>
      <c r="EO2133" s="240"/>
      <c r="EP2133" s="240"/>
      <c r="EQ2133" s="240"/>
      <c r="ER2133" s="240"/>
      <c r="ES2133" s="240"/>
      <c r="ET2133" s="240"/>
      <c r="EU2133" s="240"/>
      <c r="EV2133" s="240"/>
      <c r="EW2133" s="240"/>
      <c r="EX2133" s="240"/>
      <c r="EY2133" s="240"/>
      <c r="EZ2133" s="240"/>
      <c r="FA2133" s="240"/>
      <c r="FB2133" s="240"/>
      <c r="FC2133" s="240"/>
      <c r="FD2133" s="240"/>
      <c r="FE2133" s="240"/>
      <c r="FF2133" s="240"/>
      <c r="FG2133" s="240"/>
      <c r="FH2133" s="240"/>
      <c r="FI2133" s="240"/>
      <c r="FJ2133" s="240"/>
      <c r="FK2133" s="240"/>
      <c r="FL2133" s="240"/>
      <c r="FM2133" s="240"/>
      <c r="FN2133" s="240"/>
      <c r="FO2133" s="240"/>
      <c r="FP2133" s="240"/>
      <c r="FQ2133" s="240"/>
      <c r="FR2133" s="240"/>
      <c r="FS2133" s="240"/>
      <c r="FT2133" s="240"/>
      <c r="FU2133" s="240"/>
      <c r="FV2133" s="240"/>
      <c r="FW2133" s="240"/>
      <c r="FX2133" s="240"/>
      <c r="FY2133" s="240"/>
      <c r="FZ2133" s="240"/>
      <c r="GA2133" s="240"/>
      <c r="GB2133" s="240"/>
      <c r="GC2133" s="240"/>
      <c r="GD2133" s="240"/>
      <c r="GE2133" s="240"/>
      <c r="GF2133" s="240"/>
      <c r="GG2133" s="240"/>
      <c r="GH2133" s="240"/>
      <c r="GI2133" s="240"/>
      <c r="GJ2133" s="240"/>
      <c r="GK2133" s="240"/>
      <c r="GL2133" s="240"/>
      <c r="GM2133" s="240"/>
      <c r="GN2133" s="240"/>
      <c r="GO2133" s="240"/>
      <c r="GP2133" s="240"/>
      <c r="GQ2133" s="240"/>
      <c r="GR2133" s="240"/>
      <c r="GS2133" s="240"/>
      <c r="GT2133" s="240"/>
      <c r="GU2133" s="240"/>
      <c r="GV2133" s="240"/>
      <c r="GW2133" s="240"/>
      <c r="GX2133" s="240"/>
      <c r="GY2133" s="240"/>
      <c r="GZ2133" s="240"/>
      <c r="HA2133" s="240"/>
      <c r="HB2133" s="240"/>
      <c r="HC2133" s="240"/>
      <c r="HD2133" s="240"/>
      <c r="HE2133" s="240"/>
      <c r="HF2133" s="240"/>
      <c r="HG2133" s="240"/>
      <c r="HH2133" s="240"/>
      <c r="HI2133" s="240"/>
      <c r="HJ2133" s="240"/>
      <c r="HK2133" s="240"/>
      <c r="HL2133" s="240"/>
      <c r="HM2133" s="240"/>
      <c r="HN2133" s="240"/>
      <c r="HO2133" s="240"/>
      <c r="HP2133" s="240"/>
      <c r="HQ2133" s="240"/>
      <c r="HR2133" s="240"/>
      <c r="HS2133" s="240"/>
      <c r="HT2133" s="240"/>
      <c r="HU2133" s="240"/>
      <c r="HV2133" s="240"/>
      <c r="HW2133" s="240"/>
      <c r="HX2133" s="240"/>
      <c r="HY2133" s="240"/>
      <c r="HZ2133" s="240"/>
      <c r="IA2133" s="240"/>
      <c r="IB2133" s="240"/>
      <c r="IC2133" s="240"/>
      <c r="ID2133" s="240"/>
      <c r="IE2133" s="240"/>
      <c r="IF2133" s="240"/>
      <c r="IG2133" s="240"/>
      <c r="IH2133" s="240"/>
      <c r="II2133" s="240"/>
      <c r="IJ2133" s="240"/>
      <c r="IK2133" s="240"/>
      <c r="IL2133" s="240"/>
      <c r="IM2133" s="240"/>
      <c r="IN2133" s="240"/>
      <c r="IO2133" s="240"/>
      <c r="IP2133" s="240"/>
      <c r="IQ2133" s="240"/>
      <c r="IR2133" s="240"/>
      <c r="IS2133" s="240"/>
      <c r="IT2133" s="240"/>
      <c r="IU2133" s="240"/>
      <c r="IV2133" s="240"/>
      <c r="IW2133" s="240"/>
      <c r="IX2133" s="240"/>
      <c r="IY2133" s="240"/>
      <c r="IZ2133" s="240"/>
      <c r="JA2133" s="240"/>
      <c r="JB2133" s="240"/>
      <c r="JC2133" s="240"/>
    </row>
    <row r="2134" spans="1:263" s="1072" customFormat="1" ht="30" x14ac:dyDescent="0.25">
      <c r="A2134" s="363"/>
      <c r="B2134" s="363">
        <v>1</v>
      </c>
      <c r="C2134" s="767" t="s">
        <v>538</v>
      </c>
      <c r="D2134" s="302"/>
      <c r="E2134" s="302"/>
      <c r="F2134" s="2205">
        <f t="shared" si="2382"/>
        <v>147</v>
      </c>
      <c r="G2134" s="950">
        <f t="shared" si="2382"/>
        <v>36.75</v>
      </c>
      <c r="H2134" s="950">
        <f t="shared" si="2382"/>
        <v>0</v>
      </c>
      <c r="I2134" s="2384">
        <f t="shared" si="2382"/>
        <v>0</v>
      </c>
      <c r="J2134" s="2887"/>
      <c r="K2134" s="2887"/>
      <c r="L2134" s="2888"/>
      <c r="M2134" s="2888"/>
      <c r="N2134" s="2888"/>
      <c r="O2134" s="2888"/>
      <c r="P2134" s="2888"/>
      <c r="Q2134" s="2888"/>
      <c r="R2134" s="3148">
        <f t="shared" ref="R2134:AB2134" si="2420">R2066</f>
        <v>1278.2053092816002</v>
      </c>
      <c r="S2134" s="3148">
        <f t="shared" ref="S2134:T2134" si="2421">S2066</f>
        <v>1278.2053092816002</v>
      </c>
      <c r="T2134" s="3148">
        <f t="shared" si="2421"/>
        <v>1278.2053092816002</v>
      </c>
      <c r="U2134" s="3148">
        <f t="shared" si="2420"/>
        <v>319.55132732040005</v>
      </c>
      <c r="V2134" s="3148">
        <f t="shared" si="2420"/>
        <v>0</v>
      </c>
      <c r="W2134" s="3149">
        <f t="shared" si="2420"/>
        <v>0</v>
      </c>
      <c r="X2134" s="3148">
        <f t="shared" si="2420"/>
        <v>0</v>
      </c>
      <c r="Y2134" s="3148">
        <f t="shared" si="2420"/>
        <v>-319.55132732040005</v>
      </c>
      <c r="Z2134" s="3150">
        <f t="shared" si="2420"/>
        <v>0</v>
      </c>
      <c r="AA2134" s="3150">
        <f t="shared" si="2420"/>
        <v>-1.7293800000000001</v>
      </c>
      <c r="AB2134" s="3148">
        <f t="shared" si="2420"/>
        <v>-1.7293800000000001</v>
      </c>
      <c r="AC2134" s="1152">
        <f t="shared" si="2385"/>
        <v>0</v>
      </c>
      <c r="AD2134" s="2955"/>
      <c r="AE2134" s="2583"/>
      <c r="AF2134" s="3340"/>
      <c r="AG2134" s="240"/>
      <c r="AH2134" s="240"/>
      <c r="AI2134" s="240"/>
      <c r="AJ2134" s="240"/>
      <c r="AK2134" s="240"/>
      <c r="AL2134" s="240"/>
      <c r="AM2134" s="240"/>
      <c r="AN2134" s="240"/>
      <c r="AO2134" s="240"/>
      <c r="AP2134" s="240"/>
      <c r="AQ2134" s="240"/>
      <c r="AR2134" s="240"/>
      <c r="AS2134" s="240"/>
      <c r="AT2134" s="240"/>
      <c r="AU2134" s="240"/>
      <c r="AV2134" s="240"/>
      <c r="AW2134" s="240"/>
      <c r="AX2134" s="240"/>
      <c r="AY2134" s="240"/>
      <c r="AZ2134" s="240"/>
      <c r="BA2134" s="240"/>
      <c r="BB2134" s="240"/>
      <c r="BC2134" s="240"/>
      <c r="BD2134" s="240"/>
      <c r="BE2134" s="240"/>
      <c r="BF2134" s="240"/>
      <c r="BG2134" s="240"/>
      <c r="BH2134" s="240"/>
      <c r="BI2134" s="240"/>
      <c r="BJ2134" s="240"/>
      <c r="BK2134" s="240"/>
      <c r="BL2134" s="240"/>
      <c r="BM2134" s="240"/>
      <c r="BN2134" s="240"/>
      <c r="BO2134" s="240"/>
      <c r="BP2134" s="240"/>
      <c r="BQ2134" s="240"/>
      <c r="BR2134" s="240"/>
      <c r="BS2134" s="240"/>
      <c r="BT2134" s="240"/>
      <c r="BU2134" s="240"/>
      <c r="BV2134" s="240"/>
      <c r="BW2134" s="240"/>
      <c r="BX2134" s="240"/>
      <c r="BY2134" s="240"/>
      <c r="BZ2134" s="240"/>
      <c r="CA2134" s="240"/>
      <c r="CB2134" s="240"/>
      <c r="CC2134" s="240"/>
      <c r="CD2134" s="240"/>
      <c r="CE2134" s="240"/>
      <c r="CF2134" s="240"/>
      <c r="CG2134" s="240"/>
      <c r="CH2134" s="240"/>
      <c r="CI2134" s="240"/>
      <c r="CJ2134" s="240"/>
      <c r="CK2134" s="240"/>
      <c r="CL2134" s="240"/>
      <c r="CM2134" s="240"/>
      <c r="CN2134" s="240"/>
      <c r="CO2134" s="240"/>
      <c r="CP2134" s="240"/>
      <c r="CQ2134" s="240"/>
      <c r="CR2134" s="240"/>
      <c r="CS2134" s="240"/>
      <c r="CT2134" s="240"/>
      <c r="CU2134" s="240"/>
      <c r="CV2134" s="240"/>
      <c r="CW2134" s="240"/>
      <c r="CX2134" s="240"/>
      <c r="CY2134" s="240"/>
      <c r="CZ2134" s="240"/>
      <c r="DA2134" s="240"/>
      <c r="DB2134" s="240"/>
      <c r="DC2134" s="240"/>
      <c r="DD2134" s="240"/>
      <c r="DE2134" s="240"/>
      <c r="DF2134" s="240"/>
      <c r="DG2134" s="240"/>
      <c r="DH2134" s="240"/>
      <c r="DI2134" s="240"/>
      <c r="DJ2134" s="240"/>
      <c r="DK2134" s="240"/>
      <c r="DL2134" s="240"/>
      <c r="DM2134" s="240"/>
      <c r="DN2134" s="240"/>
      <c r="DO2134" s="240"/>
      <c r="DP2134" s="240"/>
      <c r="DQ2134" s="240"/>
      <c r="DR2134" s="240"/>
      <c r="DS2134" s="240"/>
      <c r="DT2134" s="240"/>
      <c r="DU2134" s="240"/>
      <c r="DV2134" s="240"/>
      <c r="DW2134" s="240"/>
      <c r="DX2134" s="240"/>
      <c r="DY2134" s="240"/>
      <c r="DZ2134" s="240"/>
      <c r="EA2134" s="240"/>
      <c r="EB2134" s="240"/>
      <c r="EC2134" s="240"/>
      <c r="ED2134" s="240"/>
      <c r="EE2134" s="240"/>
      <c r="EF2134" s="240"/>
      <c r="EG2134" s="240"/>
      <c r="EH2134" s="240"/>
      <c r="EI2134" s="240"/>
      <c r="EJ2134" s="240"/>
      <c r="EK2134" s="240"/>
      <c r="EL2134" s="240"/>
      <c r="EM2134" s="240"/>
      <c r="EN2134" s="240"/>
      <c r="EO2134" s="240"/>
      <c r="EP2134" s="240"/>
      <c r="EQ2134" s="240"/>
      <c r="ER2134" s="240"/>
      <c r="ES2134" s="240"/>
      <c r="ET2134" s="240"/>
      <c r="EU2134" s="240"/>
      <c r="EV2134" s="240"/>
      <c r="EW2134" s="240"/>
      <c r="EX2134" s="240"/>
      <c r="EY2134" s="240"/>
      <c r="EZ2134" s="240"/>
      <c r="FA2134" s="240"/>
      <c r="FB2134" s="240"/>
      <c r="FC2134" s="240"/>
      <c r="FD2134" s="240"/>
      <c r="FE2134" s="240"/>
      <c r="FF2134" s="240"/>
      <c r="FG2134" s="240"/>
      <c r="FH2134" s="240"/>
      <c r="FI2134" s="240"/>
      <c r="FJ2134" s="240"/>
      <c r="FK2134" s="240"/>
      <c r="FL2134" s="240"/>
      <c r="FM2134" s="240"/>
      <c r="FN2134" s="240"/>
      <c r="FO2134" s="240"/>
      <c r="FP2134" s="240"/>
      <c r="FQ2134" s="240"/>
      <c r="FR2134" s="240"/>
      <c r="FS2134" s="240"/>
      <c r="FT2134" s="240"/>
      <c r="FU2134" s="240"/>
      <c r="FV2134" s="240"/>
      <c r="FW2134" s="240"/>
      <c r="FX2134" s="240"/>
      <c r="FY2134" s="240"/>
      <c r="FZ2134" s="240"/>
      <c r="GA2134" s="240"/>
      <c r="GB2134" s="240"/>
      <c r="GC2134" s="240"/>
      <c r="GD2134" s="240"/>
      <c r="GE2134" s="240"/>
      <c r="GF2134" s="240"/>
      <c r="GG2134" s="240"/>
      <c r="GH2134" s="240"/>
      <c r="GI2134" s="240"/>
      <c r="GJ2134" s="240"/>
      <c r="GK2134" s="240"/>
      <c r="GL2134" s="240"/>
      <c r="GM2134" s="240"/>
      <c r="GN2134" s="240"/>
      <c r="GO2134" s="240"/>
      <c r="GP2134" s="240"/>
      <c r="GQ2134" s="240"/>
      <c r="GR2134" s="240"/>
      <c r="GS2134" s="240"/>
      <c r="GT2134" s="240"/>
      <c r="GU2134" s="240"/>
      <c r="GV2134" s="240"/>
      <c r="GW2134" s="240"/>
      <c r="GX2134" s="240"/>
      <c r="GY2134" s="240"/>
      <c r="GZ2134" s="240"/>
      <c r="HA2134" s="240"/>
      <c r="HB2134" s="240"/>
      <c r="HC2134" s="240"/>
      <c r="HD2134" s="240"/>
      <c r="HE2134" s="240"/>
      <c r="HF2134" s="240"/>
      <c r="HG2134" s="240"/>
      <c r="HH2134" s="240"/>
      <c r="HI2134" s="240"/>
      <c r="HJ2134" s="240"/>
      <c r="HK2134" s="240"/>
      <c r="HL2134" s="240"/>
      <c r="HM2134" s="240"/>
      <c r="HN2134" s="240"/>
      <c r="HO2134" s="240"/>
      <c r="HP2134" s="240"/>
      <c r="HQ2134" s="240"/>
      <c r="HR2134" s="240"/>
      <c r="HS2134" s="240"/>
      <c r="HT2134" s="240"/>
      <c r="HU2134" s="240"/>
      <c r="HV2134" s="240"/>
      <c r="HW2134" s="240"/>
      <c r="HX2134" s="240"/>
      <c r="HY2134" s="240"/>
      <c r="HZ2134" s="240"/>
      <c r="IA2134" s="240"/>
      <c r="IB2134" s="240"/>
      <c r="IC2134" s="240"/>
      <c r="ID2134" s="240"/>
      <c r="IE2134" s="240"/>
      <c r="IF2134" s="240"/>
      <c r="IG2134" s="240"/>
      <c r="IH2134" s="240"/>
      <c r="II2134" s="240"/>
      <c r="IJ2134" s="240"/>
      <c r="IK2134" s="240"/>
      <c r="IL2134" s="240"/>
      <c r="IM2134" s="240"/>
      <c r="IN2134" s="240"/>
      <c r="IO2134" s="240"/>
      <c r="IP2134" s="240"/>
      <c r="IQ2134" s="240"/>
      <c r="IR2134" s="240"/>
      <c r="IS2134" s="240"/>
      <c r="IT2134" s="240"/>
      <c r="IU2134" s="240"/>
      <c r="IV2134" s="240"/>
      <c r="IW2134" s="240"/>
      <c r="IX2134" s="240"/>
      <c r="IY2134" s="240"/>
      <c r="IZ2134" s="240"/>
      <c r="JA2134" s="240"/>
      <c r="JB2134" s="240"/>
      <c r="JC2134" s="240"/>
    </row>
    <row r="2135" spans="1:263" s="1072" customFormat="1" ht="45" x14ac:dyDescent="0.25">
      <c r="A2135" s="363"/>
      <c r="B2135" s="363">
        <v>1</v>
      </c>
      <c r="C2135" s="767" t="s">
        <v>287</v>
      </c>
      <c r="D2135" s="302"/>
      <c r="E2135" s="302"/>
      <c r="F2135" s="2205">
        <f t="shared" si="2382"/>
        <v>5806</v>
      </c>
      <c r="G2135" s="950">
        <f t="shared" si="2382"/>
        <v>1451.5</v>
      </c>
      <c r="H2135" s="950">
        <f t="shared" si="2382"/>
        <v>775</v>
      </c>
      <c r="I2135" s="2384">
        <f t="shared" si="2382"/>
        <v>53.393041681019639</v>
      </c>
      <c r="J2135" s="2887"/>
      <c r="K2135" s="2887"/>
      <c r="L2135" s="2888"/>
      <c r="M2135" s="2888"/>
      <c r="N2135" s="2888"/>
      <c r="O2135" s="2888"/>
      <c r="P2135" s="2888"/>
      <c r="Q2135" s="2888"/>
      <c r="R2135" s="3148">
        <f t="shared" ref="R2135:AB2135" si="2422">R2067</f>
        <v>15870.387245801601</v>
      </c>
      <c r="S2135" s="3148">
        <f t="shared" ref="S2135:T2135" si="2423">S2067</f>
        <v>15870.387245801601</v>
      </c>
      <c r="T2135" s="3148">
        <f t="shared" si="2423"/>
        <v>15870.387245801601</v>
      </c>
      <c r="U2135" s="3148">
        <f t="shared" si="2422"/>
        <v>3967.5968114504003</v>
      </c>
      <c r="V2135" s="3148">
        <f t="shared" si="2422"/>
        <v>1926.6648399999999</v>
      </c>
      <c r="W2135" s="3149">
        <f t="shared" si="2422"/>
        <v>0</v>
      </c>
      <c r="X2135" s="3148">
        <f t="shared" si="2422"/>
        <v>0</v>
      </c>
      <c r="Y2135" s="3148">
        <f t="shared" si="2422"/>
        <v>-2040.9319714503999</v>
      </c>
      <c r="Z2135" s="3150">
        <f t="shared" si="2422"/>
        <v>0</v>
      </c>
      <c r="AA2135" s="3150">
        <f t="shared" si="2422"/>
        <v>-2.1194899999999999</v>
      </c>
      <c r="AB2135" s="3148">
        <f t="shared" si="2422"/>
        <v>1924.5453499999999</v>
      </c>
      <c r="AC2135" s="1152">
        <f t="shared" si="2385"/>
        <v>0</v>
      </c>
      <c r="AD2135" s="2955"/>
      <c r="AE2135" s="2583"/>
      <c r="AF2135" s="3340"/>
      <c r="AG2135" s="240"/>
      <c r="AH2135" s="240"/>
      <c r="AI2135" s="240"/>
      <c r="AJ2135" s="240"/>
      <c r="AK2135" s="240"/>
      <c r="AL2135" s="240"/>
      <c r="AM2135" s="240"/>
      <c r="AN2135" s="240"/>
      <c r="AO2135" s="240"/>
      <c r="AP2135" s="240"/>
      <c r="AQ2135" s="240"/>
      <c r="AR2135" s="240"/>
      <c r="AS2135" s="240"/>
      <c r="AT2135" s="240"/>
      <c r="AU2135" s="240"/>
      <c r="AV2135" s="240"/>
      <c r="AW2135" s="240"/>
      <c r="AX2135" s="240"/>
      <c r="AY2135" s="240"/>
      <c r="AZ2135" s="240"/>
      <c r="BA2135" s="240"/>
      <c r="BB2135" s="240"/>
      <c r="BC2135" s="240"/>
      <c r="BD2135" s="240"/>
      <c r="BE2135" s="240"/>
      <c r="BF2135" s="240"/>
      <c r="BG2135" s="240"/>
      <c r="BH2135" s="240"/>
      <c r="BI2135" s="240"/>
      <c r="BJ2135" s="240"/>
      <c r="BK2135" s="240"/>
      <c r="BL2135" s="240"/>
      <c r="BM2135" s="240"/>
      <c r="BN2135" s="240"/>
      <c r="BO2135" s="240"/>
      <c r="BP2135" s="240"/>
      <c r="BQ2135" s="240"/>
      <c r="BR2135" s="240"/>
      <c r="BS2135" s="240"/>
      <c r="BT2135" s="240"/>
      <c r="BU2135" s="240"/>
      <c r="BV2135" s="240"/>
      <c r="BW2135" s="240"/>
      <c r="BX2135" s="240"/>
      <c r="BY2135" s="240"/>
      <c r="BZ2135" s="240"/>
      <c r="CA2135" s="240"/>
      <c r="CB2135" s="240"/>
      <c r="CC2135" s="240"/>
      <c r="CD2135" s="240"/>
      <c r="CE2135" s="240"/>
      <c r="CF2135" s="240"/>
      <c r="CG2135" s="240"/>
      <c r="CH2135" s="240"/>
      <c r="CI2135" s="240"/>
      <c r="CJ2135" s="240"/>
      <c r="CK2135" s="240"/>
      <c r="CL2135" s="240"/>
      <c r="CM2135" s="240"/>
      <c r="CN2135" s="240"/>
      <c r="CO2135" s="240"/>
      <c r="CP2135" s="240"/>
      <c r="CQ2135" s="240"/>
      <c r="CR2135" s="240"/>
      <c r="CS2135" s="240"/>
      <c r="CT2135" s="240"/>
      <c r="CU2135" s="240"/>
      <c r="CV2135" s="240"/>
      <c r="CW2135" s="240"/>
      <c r="CX2135" s="240"/>
      <c r="CY2135" s="240"/>
      <c r="CZ2135" s="240"/>
      <c r="DA2135" s="240"/>
      <c r="DB2135" s="240"/>
      <c r="DC2135" s="240"/>
      <c r="DD2135" s="240"/>
      <c r="DE2135" s="240"/>
      <c r="DF2135" s="240"/>
      <c r="DG2135" s="240"/>
      <c r="DH2135" s="240"/>
      <c r="DI2135" s="240"/>
      <c r="DJ2135" s="240"/>
      <c r="DK2135" s="240"/>
      <c r="DL2135" s="240"/>
      <c r="DM2135" s="240"/>
      <c r="DN2135" s="240"/>
      <c r="DO2135" s="240"/>
      <c r="DP2135" s="240"/>
      <c r="DQ2135" s="240"/>
      <c r="DR2135" s="240"/>
      <c r="DS2135" s="240"/>
      <c r="DT2135" s="240"/>
      <c r="DU2135" s="240"/>
      <c r="DV2135" s="240"/>
      <c r="DW2135" s="240"/>
      <c r="DX2135" s="240"/>
      <c r="DY2135" s="240"/>
      <c r="DZ2135" s="240"/>
      <c r="EA2135" s="240"/>
      <c r="EB2135" s="240"/>
      <c r="EC2135" s="240"/>
      <c r="ED2135" s="240"/>
      <c r="EE2135" s="240"/>
      <c r="EF2135" s="240"/>
      <c r="EG2135" s="240"/>
      <c r="EH2135" s="240"/>
      <c r="EI2135" s="240"/>
      <c r="EJ2135" s="240"/>
      <c r="EK2135" s="240"/>
      <c r="EL2135" s="240"/>
      <c r="EM2135" s="240"/>
      <c r="EN2135" s="240"/>
      <c r="EO2135" s="240"/>
      <c r="EP2135" s="240"/>
      <c r="EQ2135" s="240"/>
      <c r="ER2135" s="240"/>
      <c r="ES2135" s="240"/>
      <c r="ET2135" s="240"/>
      <c r="EU2135" s="240"/>
      <c r="EV2135" s="240"/>
      <c r="EW2135" s="240"/>
      <c r="EX2135" s="240"/>
      <c r="EY2135" s="240"/>
      <c r="EZ2135" s="240"/>
      <c r="FA2135" s="240"/>
      <c r="FB2135" s="240"/>
      <c r="FC2135" s="240"/>
      <c r="FD2135" s="240"/>
      <c r="FE2135" s="240"/>
      <c r="FF2135" s="240"/>
      <c r="FG2135" s="240"/>
      <c r="FH2135" s="240"/>
      <c r="FI2135" s="240"/>
      <c r="FJ2135" s="240"/>
      <c r="FK2135" s="240"/>
      <c r="FL2135" s="240"/>
      <c r="FM2135" s="240"/>
      <c r="FN2135" s="240"/>
      <c r="FO2135" s="240"/>
      <c r="FP2135" s="240"/>
      <c r="FQ2135" s="240"/>
      <c r="FR2135" s="240"/>
      <c r="FS2135" s="240"/>
      <c r="FT2135" s="240"/>
      <c r="FU2135" s="240"/>
      <c r="FV2135" s="240"/>
      <c r="FW2135" s="240"/>
      <c r="FX2135" s="240"/>
      <c r="FY2135" s="240"/>
      <c r="FZ2135" s="240"/>
      <c r="GA2135" s="240"/>
      <c r="GB2135" s="240"/>
      <c r="GC2135" s="240"/>
      <c r="GD2135" s="240"/>
      <c r="GE2135" s="240"/>
      <c r="GF2135" s="240"/>
      <c r="GG2135" s="240"/>
      <c r="GH2135" s="240"/>
      <c r="GI2135" s="240"/>
      <c r="GJ2135" s="240"/>
      <c r="GK2135" s="240"/>
      <c r="GL2135" s="240"/>
      <c r="GM2135" s="240"/>
      <c r="GN2135" s="240"/>
      <c r="GO2135" s="240"/>
      <c r="GP2135" s="240"/>
      <c r="GQ2135" s="240"/>
      <c r="GR2135" s="240"/>
      <c r="GS2135" s="240"/>
      <c r="GT2135" s="240"/>
      <c r="GU2135" s="240"/>
      <c r="GV2135" s="240"/>
      <c r="GW2135" s="240"/>
      <c r="GX2135" s="240"/>
      <c r="GY2135" s="240"/>
      <c r="GZ2135" s="240"/>
      <c r="HA2135" s="240"/>
      <c r="HB2135" s="240"/>
      <c r="HC2135" s="240"/>
      <c r="HD2135" s="240"/>
      <c r="HE2135" s="240"/>
      <c r="HF2135" s="240"/>
      <c r="HG2135" s="240"/>
      <c r="HH2135" s="240"/>
      <c r="HI2135" s="240"/>
      <c r="HJ2135" s="240"/>
      <c r="HK2135" s="240"/>
      <c r="HL2135" s="240"/>
      <c r="HM2135" s="240"/>
      <c r="HN2135" s="240"/>
      <c r="HO2135" s="240"/>
      <c r="HP2135" s="240"/>
      <c r="HQ2135" s="240"/>
      <c r="HR2135" s="240"/>
      <c r="HS2135" s="240"/>
      <c r="HT2135" s="240"/>
      <c r="HU2135" s="240"/>
      <c r="HV2135" s="240"/>
      <c r="HW2135" s="240"/>
      <c r="HX2135" s="240"/>
      <c r="HY2135" s="240"/>
      <c r="HZ2135" s="240"/>
      <c r="IA2135" s="240"/>
      <c r="IB2135" s="240"/>
      <c r="IC2135" s="240"/>
      <c r="ID2135" s="240"/>
      <c r="IE2135" s="240"/>
      <c r="IF2135" s="240"/>
      <c r="IG2135" s="240"/>
      <c r="IH2135" s="240"/>
      <c r="II2135" s="240"/>
      <c r="IJ2135" s="240"/>
      <c r="IK2135" s="240"/>
      <c r="IL2135" s="240"/>
      <c r="IM2135" s="240"/>
      <c r="IN2135" s="240"/>
      <c r="IO2135" s="240"/>
      <c r="IP2135" s="240"/>
      <c r="IQ2135" s="240"/>
      <c r="IR2135" s="240"/>
      <c r="IS2135" s="240"/>
      <c r="IT2135" s="240"/>
      <c r="IU2135" s="240"/>
      <c r="IV2135" s="240"/>
      <c r="IW2135" s="240"/>
      <c r="IX2135" s="240"/>
      <c r="IY2135" s="240"/>
      <c r="IZ2135" s="240"/>
      <c r="JA2135" s="240"/>
      <c r="JB2135" s="240"/>
      <c r="JC2135" s="240"/>
    </row>
    <row r="2136" spans="1:263" s="1072" customFormat="1" ht="45" x14ac:dyDescent="0.25">
      <c r="A2136" s="363"/>
      <c r="B2136" s="363">
        <v>1</v>
      </c>
      <c r="C2136" s="767" t="s">
        <v>539</v>
      </c>
      <c r="D2136" s="302"/>
      <c r="E2136" s="302"/>
      <c r="F2136" s="2205">
        <f t="shared" ref="F2136:I2155" si="2424">F2068</f>
        <v>1136</v>
      </c>
      <c r="G2136" s="950">
        <f t="shared" si="2424"/>
        <v>284</v>
      </c>
      <c r="H2136" s="950">
        <f t="shared" si="2424"/>
        <v>277</v>
      </c>
      <c r="I2136" s="2384">
        <f t="shared" si="2424"/>
        <v>97.535211267605632</v>
      </c>
      <c r="J2136" s="2887"/>
      <c r="K2136" s="2887"/>
      <c r="L2136" s="2888"/>
      <c r="M2136" s="2888"/>
      <c r="N2136" s="2888"/>
      <c r="O2136" s="2888"/>
      <c r="P2136" s="2888"/>
      <c r="Q2136" s="2888"/>
      <c r="R2136" s="3148">
        <f t="shared" ref="R2136:AB2136" si="2425">R2068</f>
        <v>1919.6014399999999</v>
      </c>
      <c r="S2136" s="3148">
        <f t="shared" ref="S2136:T2136" si="2426">S2068</f>
        <v>1919.6014399999999</v>
      </c>
      <c r="T2136" s="3148">
        <f t="shared" si="2426"/>
        <v>1919.6014399999999</v>
      </c>
      <c r="U2136" s="3148">
        <f t="shared" si="2425"/>
        <v>479.90035999999998</v>
      </c>
      <c r="V2136" s="3148">
        <f t="shared" si="2425"/>
        <v>465.79845</v>
      </c>
      <c r="W2136" s="3149">
        <f t="shared" si="2425"/>
        <v>0</v>
      </c>
      <c r="X2136" s="3148">
        <f t="shared" si="2425"/>
        <v>0</v>
      </c>
      <c r="Y2136" s="3148">
        <f t="shared" si="2425"/>
        <v>-14.101909999999975</v>
      </c>
      <c r="Z2136" s="3150">
        <f t="shared" si="2425"/>
        <v>0</v>
      </c>
      <c r="AA2136" s="3150">
        <f t="shared" si="2425"/>
        <v>0</v>
      </c>
      <c r="AB2136" s="3148">
        <f t="shared" si="2425"/>
        <v>465.79845</v>
      </c>
      <c r="AC2136" s="1152">
        <f t="shared" si="2385"/>
        <v>0</v>
      </c>
      <c r="AD2136" s="2955"/>
      <c r="AE2136" s="2583"/>
      <c r="AF2136" s="3340"/>
      <c r="AG2136" s="240"/>
      <c r="AH2136" s="240"/>
      <c r="AI2136" s="240"/>
      <c r="AJ2136" s="240"/>
      <c r="AK2136" s="240"/>
      <c r="AL2136" s="240"/>
      <c r="AM2136" s="240"/>
      <c r="AN2136" s="240"/>
      <c r="AO2136" s="240"/>
      <c r="AP2136" s="240"/>
      <c r="AQ2136" s="240"/>
      <c r="AR2136" s="240"/>
      <c r="AS2136" s="240"/>
      <c r="AT2136" s="240"/>
      <c r="AU2136" s="240"/>
      <c r="AV2136" s="240"/>
      <c r="AW2136" s="240"/>
      <c r="AX2136" s="240"/>
      <c r="AY2136" s="240"/>
      <c r="AZ2136" s="240"/>
      <c r="BA2136" s="240"/>
      <c r="BB2136" s="240"/>
      <c r="BC2136" s="240"/>
      <c r="BD2136" s="240"/>
      <c r="BE2136" s="240"/>
      <c r="BF2136" s="240"/>
      <c r="BG2136" s="240"/>
      <c r="BH2136" s="240"/>
      <c r="BI2136" s="240"/>
      <c r="BJ2136" s="240"/>
      <c r="BK2136" s="240"/>
      <c r="BL2136" s="240"/>
      <c r="BM2136" s="240"/>
      <c r="BN2136" s="240"/>
      <c r="BO2136" s="240"/>
      <c r="BP2136" s="240"/>
      <c r="BQ2136" s="240"/>
      <c r="BR2136" s="240"/>
      <c r="BS2136" s="240"/>
      <c r="BT2136" s="240"/>
      <c r="BU2136" s="240"/>
      <c r="BV2136" s="240"/>
      <c r="BW2136" s="240"/>
      <c r="BX2136" s="240"/>
      <c r="BY2136" s="240"/>
      <c r="BZ2136" s="240"/>
      <c r="CA2136" s="240"/>
      <c r="CB2136" s="240"/>
      <c r="CC2136" s="240"/>
      <c r="CD2136" s="240"/>
      <c r="CE2136" s="240"/>
      <c r="CF2136" s="240"/>
      <c r="CG2136" s="240"/>
      <c r="CH2136" s="240"/>
      <c r="CI2136" s="240"/>
      <c r="CJ2136" s="240"/>
      <c r="CK2136" s="240"/>
      <c r="CL2136" s="240"/>
      <c r="CM2136" s="240"/>
      <c r="CN2136" s="240"/>
      <c r="CO2136" s="240"/>
      <c r="CP2136" s="240"/>
      <c r="CQ2136" s="240"/>
      <c r="CR2136" s="240"/>
      <c r="CS2136" s="240"/>
      <c r="CT2136" s="240"/>
      <c r="CU2136" s="240"/>
      <c r="CV2136" s="240"/>
      <c r="CW2136" s="240"/>
      <c r="CX2136" s="240"/>
      <c r="CY2136" s="240"/>
      <c r="CZ2136" s="240"/>
      <c r="DA2136" s="240"/>
      <c r="DB2136" s="240"/>
      <c r="DC2136" s="240"/>
      <c r="DD2136" s="240"/>
      <c r="DE2136" s="240"/>
      <c r="DF2136" s="240"/>
      <c r="DG2136" s="240"/>
      <c r="DH2136" s="240"/>
      <c r="DI2136" s="240"/>
      <c r="DJ2136" s="240"/>
      <c r="DK2136" s="240"/>
      <c r="DL2136" s="240"/>
      <c r="DM2136" s="240"/>
      <c r="DN2136" s="240"/>
      <c r="DO2136" s="240"/>
      <c r="DP2136" s="240"/>
      <c r="DQ2136" s="240"/>
      <c r="DR2136" s="240"/>
      <c r="DS2136" s="240"/>
      <c r="DT2136" s="240"/>
      <c r="DU2136" s="240"/>
      <c r="DV2136" s="240"/>
      <c r="DW2136" s="240"/>
      <c r="DX2136" s="240"/>
      <c r="DY2136" s="240"/>
      <c r="DZ2136" s="240"/>
      <c r="EA2136" s="240"/>
      <c r="EB2136" s="240"/>
      <c r="EC2136" s="240"/>
      <c r="ED2136" s="240"/>
      <c r="EE2136" s="240"/>
      <c r="EF2136" s="240"/>
      <c r="EG2136" s="240"/>
      <c r="EH2136" s="240"/>
      <c r="EI2136" s="240"/>
      <c r="EJ2136" s="240"/>
      <c r="EK2136" s="240"/>
      <c r="EL2136" s="240"/>
      <c r="EM2136" s="240"/>
      <c r="EN2136" s="240"/>
      <c r="EO2136" s="240"/>
      <c r="EP2136" s="240"/>
      <c r="EQ2136" s="240"/>
      <c r="ER2136" s="240"/>
      <c r="ES2136" s="240"/>
      <c r="ET2136" s="240"/>
      <c r="EU2136" s="240"/>
      <c r="EV2136" s="240"/>
      <c r="EW2136" s="240"/>
      <c r="EX2136" s="240"/>
      <c r="EY2136" s="240"/>
      <c r="EZ2136" s="240"/>
      <c r="FA2136" s="240"/>
      <c r="FB2136" s="240"/>
      <c r="FC2136" s="240"/>
      <c r="FD2136" s="240"/>
      <c r="FE2136" s="240"/>
      <c r="FF2136" s="240"/>
      <c r="FG2136" s="240"/>
      <c r="FH2136" s="240"/>
      <c r="FI2136" s="240"/>
      <c r="FJ2136" s="240"/>
      <c r="FK2136" s="240"/>
      <c r="FL2136" s="240"/>
      <c r="FM2136" s="240"/>
      <c r="FN2136" s="240"/>
      <c r="FO2136" s="240"/>
      <c r="FP2136" s="240"/>
      <c r="FQ2136" s="240"/>
      <c r="FR2136" s="240"/>
      <c r="FS2136" s="240"/>
      <c r="FT2136" s="240"/>
      <c r="FU2136" s="240"/>
      <c r="FV2136" s="240"/>
      <c r="FW2136" s="240"/>
      <c r="FX2136" s="240"/>
      <c r="FY2136" s="240"/>
      <c r="FZ2136" s="240"/>
      <c r="GA2136" s="240"/>
      <c r="GB2136" s="240"/>
      <c r="GC2136" s="240"/>
      <c r="GD2136" s="240"/>
      <c r="GE2136" s="240"/>
      <c r="GF2136" s="240"/>
      <c r="GG2136" s="240"/>
      <c r="GH2136" s="240"/>
      <c r="GI2136" s="240"/>
      <c r="GJ2136" s="240"/>
      <c r="GK2136" s="240"/>
      <c r="GL2136" s="240"/>
      <c r="GM2136" s="240"/>
      <c r="GN2136" s="240"/>
      <c r="GO2136" s="240"/>
      <c r="GP2136" s="240"/>
      <c r="GQ2136" s="240"/>
      <c r="GR2136" s="240"/>
      <c r="GS2136" s="240"/>
      <c r="GT2136" s="240"/>
      <c r="GU2136" s="240"/>
      <c r="GV2136" s="240"/>
      <c r="GW2136" s="240"/>
      <c r="GX2136" s="240"/>
      <c r="GY2136" s="240"/>
      <c r="GZ2136" s="240"/>
      <c r="HA2136" s="240"/>
      <c r="HB2136" s="240"/>
      <c r="HC2136" s="240"/>
      <c r="HD2136" s="240"/>
      <c r="HE2136" s="240"/>
      <c r="HF2136" s="240"/>
      <c r="HG2136" s="240"/>
      <c r="HH2136" s="240"/>
      <c r="HI2136" s="240"/>
      <c r="HJ2136" s="240"/>
      <c r="HK2136" s="240"/>
      <c r="HL2136" s="240"/>
      <c r="HM2136" s="240"/>
      <c r="HN2136" s="240"/>
      <c r="HO2136" s="240"/>
      <c r="HP2136" s="240"/>
      <c r="HQ2136" s="240"/>
      <c r="HR2136" s="240"/>
      <c r="HS2136" s="240"/>
      <c r="HT2136" s="240"/>
      <c r="HU2136" s="240"/>
      <c r="HV2136" s="240"/>
      <c r="HW2136" s="240"/>
      <c r="HX2136" s="240"/>
      <c r="HY2136" s="240"/>
      <c r="HZ2136" s="240"/>
      <c r="IA2136" s="240"/>
      <c r="IB2136" s="240"/>
      <c r="IC2136" s="240"/>
      <c r="ID2136" s="240"/>
      <c r="IE2136" s="240"/>
      <c r="IF2136" s="240"/>
      <c r="IG2136" s="240"/>
      <c r="IH2136" s="240"/>
      <c r="II2136" s="240"/>
      <c r="IJ2136" s="240"/>
      <c r="IK2136" s="240"/>
      <c r="IL2136" s="240"/>
      <c r="IM2136" s="240"/>
      <c r="IN2136" s="240"/>
      <c r="IO2136" s="240"/>
      <c r="IP2136" s="240"/>
      <c r="IQ2136" s="240"/>
      <c r="IR2136" s="240"/>
      <c r="IS2136" s="240"/>
      <c r="IT2136" s="240"/>
      <c r="IU2136" s="240"/>
      <c r="IV2136" s="240"/>
      <c r="IW2136" s="240"/>
      <c r="IX2136" s="240"/>
      <c r="IY2136" s="240"/>
      <c r="IZ2136" s="240"/>
      <c r="JA2136" s="240"/>
      <c r="JB2136" s="240"/>
      <c r="JC2136" s="240"/>
    </row>
    <row r="2137" spans="1:263" s="1072" customFormat="1" ht="75" x14ac:dyDescent="0.25">
      <c r="A2137" s="363"/>
      <c r="B2137" s="363">
        <v>1</v>
      </c>
      <c r="C2137" s="767" t="s">
        <v>540</v>
      </c>
      <c r="D2137" s="302"/>
      <c r="E2137" s="302"/>
      <c r="F2137" s="2205">
        <f t="shared" si="2424"/>
        <v>2800</v>
      </c>
      <c r="G2137" s="950">
        <f t="shared" si="2424"/>
        <v>700</v>
      </c>
      <c r="H2137" s="950">
        <f t="shared" si="2424"/>
        <v>380</v>
      </c>
      <c r="I2137" s="2384">
        <f t="shared" si="2424"/>
        <v>54.285714285714285</v>
      </c>
      <c r="J2137" s="2887"/>
      <c r="K2137" s="2887"/>
      <c r="L2137" s="2888"/>
      <c r="M2137" s="2888"/>
      <c r="N2137" s="2888"/>
      <c r="O2137" s="2888"/>
      <c r="P2137" s="2888"/>
      <c r="Q2137" s="2888"/>
      <c r="R2137" s="3148">
        <f t="shared" ref="R2137:AB2137" si="2427">R2069</f>
        <v>10649.720212992001</v>
      </c>
      <c r="S2137" s="3148">
        <f t="shared" ref="S2137:T2137" si="2428">S2069</f>
        <v>10649.720212992001</v>
      </c>
      <c r="T2137" s="3148">
        <f t="shared" si="2428"/>
        <v>10649.720212992001</v>
      </c>
      <c r="U2137" s="3148">
        <f t="shared" si="2427"/>
        <v>2662.4300532480001</v>
      </c>
      <c r="V2137" s="3148">
        <f t="shared" si="2427"/>
        <v>1288.3703</v>
      </c>
      <c r="W2137" s="3149">
        <f t="shared" si="2427"/>
        <v>0</v>
      </c>
      <c r="X2137" s="3148">
        <f t="shared" si="2427"/>
        <v>0</v>
      </c>
      <c r="Y2137" s="3148">
        <f t="shared" si="2427"/>
        <v>-1374.0597532480001</v>
      </c>
      <c r="Z2137" s="3150">
        <f t="shared" si="2427"/>
        <v>0</v>
      </c>
      <c r="AA2137" s="3150">
        <f t="shared" si="2427"/>
        <v>-2.1194899999999999</v>
      </c>
      <c r="AB2137" s="3148">
        <f t="shared" si="2427"/>
        <v>1286.25081</v>
      </c>
      <c r="AC2137" s="1152">
        <f t="shared" si="2385"/>
        <v>0</v>
      </c>
      <c r="AD2137" s="2955"/>
      <c r="AE2137" s="2583"/>
      <c r="AF2137" s="3340"/>
      <c r="AG2137" s="240"/>
      <c r="AH2137" s="240"/>
      <c r="AI2137" s="240"/>
      <c r="AJ2137" s="240"/>
      <c r="AK2137" s="240"/>
      <c r="AL2137" s="240"/>
      <c r="AM2137" s="240"/>
      <c r="AN2137" s="240"/>
      <c r="AO2137" s="240"/>
      <c r="AP2137" s="240"/>
      <c r="AQ2137" s="240"/>
      <c r="AR2137" s="240"/>
      <c r="AS2137" s="240"/>
      <c r="AT2137" s="240"/>
      <c r="AU2137" s="240"/>
      <c r="AV2137" s="240"/>
      <c r="AW2137" s="240"/>
      <c r="AX2137" s="240"/>
      <c r="AY2137" s="240"/>
      <c r="AZ2137" s="240"/>
      <c r="BA2137" s="240"/>
      <c r="BB2137" s="240"/>
      <c r="BC2137" s="240"/>
      <c r="BD2137" s="240"/>
      <c r="BE2137" s="240"/>
      <c r="BF2137" s="240"/>
      <c r="BG2137" s="240"/>
      <c r="BH2137" s="240"/>
      <c r="BI2137" s="240"/>
      <c r="BJ2137" s="240"/>
      <c r="BK2137" s="240"/>
      <c r="BL2137" s="240"/>
      <c r="BM2137" s="240"/>
      <c r="BN2137" s="240"/>
      <c r="BO2137" s="240"/>
      <c r="BP2137" s="240"/>
      <c r="BQ2137" s="240"/>
      <c r="BR2137" s="240"/>
      <c r="BS2137" s="240"/>
      <c r="BT2137" s="240"/>
      <c r="BU2137" s="240"/>
      <c r="BV2137" s="240"/>
      <c r="BW2137" s="240"/>
      <c r="BX2137" s="240"/>
      <c r="BY2137" s="240"/>
      <c r="BZ2137" s="240"/>
      <c r="CA2137" s="240"/>
      <c r="CB2137" s="240"/>
      <c r="CC2137" s="240"/>
      <c r="CD2137" s="240"/>
      <c r="CE2137" s="240"/>
      <c r="CF2137" s="240"/>
      <c r="CG2137" s="240"/>
      <c r="CH2137" s="240"/>
      <c r="CI2137" s="240"/>
      <c r="CJ2137" s="240"/>
      <c r="CK2137" s="240"/>
      <c r="CL2137" s="240"/>
      <c r="CM2137" s="240"/>
      <c r="CN2137" s="240"/>
      <c r="CO2137" s="240"/>
      <c r="CP2137" s="240"/>
      <c r="CQ2137" s="240"/>
      <c r="CR2137" s="240"/>
      <c r="CS2137" s="240"/>
      <c r="CT2137" s="240"/>
      <c r="CU2137" s="240"/>
      <c r="CV2137" s="240"/>
      <c r="CW2137" s="240"/>
      <c r="CX2137" s="240"/>
      <c r="CY2137" s="240"/>
      <c r="CZ2137" s="240"/>
      <c r="DA2137" s="240"/>
      <c r="DB2137" s="240"/>
      <c r="DC2137" s="240"/>
      <c r="DD2137" s="240"/>
      <c r="DE2137" s="240"/>
      <c r="DF2137" s="240"/>
      <c r="DG2137" s="240"/>
      <c r="DH2137" s="240"/>
      <c r="DI2137" s="240"/>
      <c r="DJ2137" s="240"/>
      <c r="DK2137" s="240"/>
      <c r="DL2137" s="240"/>
      <c r="DM2137" s="240"/>
      <c r="DN2137" s="240"/>
      <c r="DO2137" s="240"/>
      <c r="DP2137" s="240"/>
      <c r="DQ2137" s="240"/>
      <c r="DR2137" s="240"/>
      <c r="DS2137" s="240"/>
      <c r="DT2137" s="240"/>
      <c r="DU2137" s="240"/>
      <c r="DV2137" s="240"/>
      <c r="DW2137" s="240"/>
      <c r="DX2137" s="240"/>
      <c r="DY2137" s="240"/>
      <c r="DZ2137" s="240"/>
      <c r="EA2137" s="240"/>
      <c r="EB2137" s="240"/>
      <c r="EC2137" s="240"/>
      <c r="ED2137" s="240"/>
      <c r="EE2137" s="240"/>
      <c r="EF2137" s="240"/>
      <c r="EG2137" s="240"/>
      <c r="EH2137" s="240"/>
      <c r="EI2137" s="240"/>
      <c r="EJ2137" s="240"/>
      <c r="EK2137" s="240"/>
      <c r="EL2137" s="240"/>
      <c r="EM2137" s="240"/>
      <c r="EN2137" s="240"/>
      <c r="EO2137" s="240"/>
      <c r="EP2137" s="240"/>
      <c r="EQ2137" s="240"/>
      <c r="ER2137" s="240"/>
      <c r="ES2137" s="240"/>
      <c r="ET2137" s="240"/>
      <c r="EU2137" s="240"/>
      <c r="EV2137" s="240"/>
      <c r="EW2137" s="240"/>
      <c r="EX2137" s="240"/>
      <c r="EY2137" s="240"/>
      <c r="EZ2137" s="240"/>
      <c r="FA2137" s="240"/>
      <c r="FB2137" s="240"/>
      <c r="FC2137" s="240"/>
      <c r="FD2137" s="240"/>
      <c r="FE2137" s="240"/>
      <c r="FF2137" s="240"/>
      <c r="FG2137" s="240"/>
      <c r="FH2137" s="240"/>
      <c r="FI2137" s="240"/>
      <c r="FJ2137" s="240"/>
      <c r="FK2137" s="240"/>
      <c r="FL2137" s="240"/>
      <c r="FM2137" s="240"/>
      <c r="FN2137" s="240"/>
      <c r="FO2137" s="240"/>
      <c r="FP2137" s="240"/>
      <c r="FQ2137" s="240"/>
      <c r="FR2137" s="240"/>
      <c r="FS2137" s="240"/>
      <c r="FT2137" s="240"/>
      <c r="FU2137" s="240"/>
      <c r="FV2137" s="240"/>
      <c r="FW2137" s="240"/>
      <c r="FX2137" s="240"/>
      <c r="FY2137" s="240"/>
      <c r="FZ2137" s="240"/>
      <c r="GA2137" s="240"/>
      <c r="GB2137" s="240"/>
      <c r="GC2137" s="240"/>
      <c r="GD2137" s="240"/>
      <c r="GE2137" s="240"/>
      <c r="GF2137" s="240"/>
      <c r="GG2137" s="240"/>
      <c r="GH2137" s="240"/>
      <c r="GI2137" s="240"/>
      <c r="GJ2137" s="240"/>
      <c r="GK2137" s="240"/>
      <c r="GL2137" s="240"/>
      <c r="GM2137" s="240"/>
      <c r="GN2137" s="240"/>
      <c r="GO2137" s="240"/>
      <c r="GP2137" s="240"/>
      <c r="GQ2137" s="240"/>
      <c r="GR2137" s="240"/>
      <c r="GS2137" s="240"/>
      <c r="GT2137" s="240"/>
      <c r="GU2137" s="240"/>
      <c r="GV2137" s="240"/>
      <c r="GW2137" s="240"/>
      <c r="GX2137" s="240"/>
      <c r="GY2137" s="240"/>
      <c r="GZ2137" s="240"/>
      <c r="HA2137" s="240"/>
      <c r="HB2137" s="240"/>
      <c r="HC2137" s="240"/>
      <c r="HD2137" s="240"/>
      <c r="HE2137" s="240"/>
      <c r="HF2137" s="240"/>
      <c r="HG2137" s="240"/>
      <c r="HH2137" s="240"/>
      <c r="HI2137" s="240"/>
      <c r="HJ2137" s="240"/>
      <c r="HK2137" s="240"/>
      <c r="HL2137" s="240"/>
      <c r="HM2137" s="240"/>
      <c r="HN2137" s="240"/>
      <c r="HO2137" s="240"/>
      <c r="HP2137" s="240"/>
      <c r="HQ2137" s="240"/>
      <c r="HR2137" s="240"/>
      <c r="HS2137" s="240"/>
      <c r="HT2137" s="240"/>
      <c r="HU2137" s="240"/>
      <c r="HV2137" s="240"/>
      <c r="HW2137" s="240"/>
      <c r="HX2137" s="240"/>
      <c r="HY2137" s="240"/>
      <c r="HZ2137" s="240"/>
      <c r="IA2137" s="240"/>
      <c r="IB2137" s="240"/>
      <c r="IC2137" s="240"/>
      <c r="ID2137" s="240"/>
      <c r="IE2137" s="240"/>
      <c r="IF2137" s="240"/>
      <c r="IG2137" s="240"/>
      <c r="IH2137" s="240"/>
      <c r="II2137" s="240"/>
      <c r="IJ2137" s="240"/>
      <c r="IK2137" s="240"/>
      <c r="IL2137" s="240"/>
      <c r="IM2137" s="240"/>
      <c r="IN2137" s="240"/>
      <c r="IO2137" s="240"/>
      <c r="IP2137" s="240"/>
      <c r="IQ2137" s="240"/>
      <c r="IR2137" s="240"/>
      <c r="IS2137" s="240"/>
      <c r="IT2137" s="240"/>
      <c r="IU2137" s="240"/>
      <c r="IV2137" s="240"/>
      <c r="IW2137" s="240"/>
      <c r="IX2137" s="240"/>
      <c r="IY2137" s="240"/>
      <c r="IZ2137" s="240"/>
      <c r="JA2137" s="240"/>
      <c r="JB2137" s="240"/>
      <c r="JC2137" s="240"/>
    </row>
    <row r="2138" spans="1:263" s="1072" customFormat="1" ht="60" x14ac:dyDescent="0.25">
      <c r="A2138" s="363"/>
      <c r="B2138" s="363">
        <v>1</v>
      </c>
      <c r="C2138" s="766" t="s">
        <v>541</v>
      </c>
      <c r="D2138" s="302"/>
      <c r="E2138" s="302"/>
      <c r="F2138" s="2205">
        <f t="shared" si="2424"/>
        <v>1870</v>
      </c>
      <c r="G2138" s="950">
        <f t="shared" si="2424"/>
        <v>467.5</v>
      </c>
      <c r="H2138" s="950">
        <f t="shared" si="2424"/>
        <v>118</v>
      </c>
      <c r="I2138" s="2384">
        <f t="shared" si="2424"/>
        <v>25.240641711229944</v>
      </c>
      <c r="J2138" s="2887"/>
      <c r="K2138" s="2887"/>
      <c r="L2138" s="2888"/>
      <c r="M2138" s="2888"/>
      <c r="N2138" s="2888"/>
      <c r="O2138" s="2888"/>
      <c r="P2138" s="2888"/>
      <c r="Q2138" s="2888"/>
      <c r="R2138" s="3148">
        <f t="shared" ref="R2138:AB2138" si="2429">R2070</f>
        <v>3301.0655928096007</v>
      </c>
      <c r="S2138" s="3148">
        <f t="shared" ref="S2138:T2138" si="2430">S2070</f>
        <v>3301.0655928096007</v>
      </c>
      <c r="T2138" s="3148">
        <f t="shared" si="2430"/>
        <v>3301.0655928096007</v>
      </c>
      <c r="U2138" s="3148">
        <f t="shared" si="2429"/>
        <v>825.26639820240007</v>
      </c>
      <c r="V2138" s="3148">
        <f t="shared" si="2429"/>
        <v>172.49608999999998</v>
      </c>
      <c r="W2138" s="3149">
        <f t="shared" si="2429"/>
        <v>0</v>
      </c>
      <c r="X2138" s="3148">
        <f t="shared" si="2429"/>
        <v>0</v>
      </c>
      <c r="Y2138" s="3148">
        <f t="shared" si="2429"/>
        <v>-652.77030820240009</v>
      </c>
      <c r="Z2138" s="3150">
        <f t="shared" si="2429"/>
        <v>0</v>
      </c>
      <c r="AA2138" s="3150">
        <f t="shared" si="2429"/>
        <v>0</v>
      </c>
      <c r="AB2138" s="3148">
        <f t="shared" si="2429"/>
        <v>172.49608999999998</v>
      </c>
      <c r="AC2138" s="1152"/>
      <c r="AD2138" s="2955"/>
      <c r="AE2138" s="2583"/>
      <c r="AF2138" s="3340"/>
      <c r="AG2138" s="240"/>
      <c r="AH2138" s="240"/>
      <c r="AI2138" s="240"/>
      <c r="AJ2138" s="240"/>
      <c r="AK2138" s="240"/>
      <c r="AL2138" s="240"/>
      <c r="AM2138" s="240"/>
      <c r="AN2138" s="240"/>
      <c r="AO2138" s="240"/>
      <c r="AP2138" s="240"/>
      <c r="AQ2138" s="240"/>
      <c r="AR2138" s="240"/>
      <c r="AS2138" s="240"/>
      <c r="AT2138" s="240"/>
      <c r="AU2138" s="240"/>
      <c r="AV2138" s="240"/>
      <c r="AW2138" s="240"/>
      <c r="AX2138" s="240"/>
      <c r="AY2138" s="240"/>
      <c r="AZ2138" s="240"/>
      <c r="BA2138" s="240"/>
      <c r="BB2138" s="240"/>
      <c r="BC2138" s="240"/>
      <c r="BD2138" s="240"/>
      <c r="BE2138" s="240"/>
      <c r="BF2138" s="240"/>
      <c r="BG2138" s="240"/>
      <c r="BH2138" s="240"/>
      <c r="BI2138" s="240"/>
      <c r="BJ2138" s="240"/>
      <c r="BK2138" s="240"/>
      <c r="BL2138" s="240"/>
      <c r="BM2138" s="240"/>
      <c r="BN2138" s="240"/>
      <c r="BO2138" s="240"/>
      <c r="BP2138" s="240"/>
      <c r="BQ2138" s="240"/>
      <c r="BR2138" s="240"/>
      <c r="BS2138" s="240"/>
      <c r="BT2138" s="240"/>
      <c r="BU2138" s="240"/>
      <c r="BV2138" s="240"/>
      <c r="BW2138" s="240"/>
      <c r="BX2138" s="240"/>
      <c r="BY2138" s="240"/>
      <c r="BZ2138" s="240"/>
      <c r="CA2138" s="240"/>
      <c r="CB2138" s="240"/>
      <c r="CC2138" s="240"/>
      <c r="CD2138" s="240"/>
      <c r="CE2138" s="240"/>
      <c r="CF2138" s="240"/>
      <c r="CG2138" s="240"/>
      <c r="CH2138" s="240"/>
      <c r="CI2138" s="240"/>
      <c r="CJ2138" s="240"/>
      <c r="CK2138" s="240"/>
      <c r="CL2138" s="240"/>
      <c r="CM2138" s="240"/>
      <c r="CN2138" s="240"/>
      <c r="CO2138" s="240"/>
      <c r="CP2138" s="240"/>
      <c r="CQ2138" s="240"/>
      <c r="CR2138" s="240"/>
      <c r="CS2138" s="240"/>
      <c r="CT2138" s="240"/>
      <c r="CU2138" s="240"/>
      <c r="CV2138" s="240"/>
      <c r="CW2138" s="240"/>
      <c r="CX2138" s="240"/>
      <c r="CY2138" s="240"/>
      <c r="CZ2138" s="240"/>
      <c r="DA2138" s="240"/>
      <c r="DB2138" s="240"/>
      <c r="DC2138" s="240"/>
      <c r="DD2138" s="240"/>
      <c r="DE2138" s="240"/>
      <c r="DF2138" s="240"/>
      <c r="DG2138" s="240"/>
      <c r="DH2138" s="240"/>
      <c r="DI2138" s="240"/>
      <c r="DJ2138" s="240"/>
      <c r="DK2138" s="240"/>
      <c r="DL2138" s="240"/>
      <c r="DM2138" s="240"/>
      <c r="DN2138" s="240"/>
      <c r="DO2138" s="240"/>
      <c r="DP2138" s="240"/>
      <c r="DQ2138" s="240"/>
      <c r="DR2138" s="240"/>
      <c r="DS2138" s="240"/>
      <c r="DT2138" s="240"/>
      <c r="DU2138" s="240"/>
      <c r="DV2138" s="240"/>
      <c r="DW2138" s="240"/>
      <c r="DX2138" s="240"/>
      <c r="DY2138" s="240"/>
      <c r="DZ2138" s="240"/>
      <c r="EA2138" s="240"/>
      <c r="EB2138" s="240"/>
      <c r="EC2138" s="240"/>
      <c r="ED2138" s="240"/>
      <c r="EE2138" s="240"/>
      <c r="EF2138" s="240"/>
      <c r="EG2138" s="240"/>
      <c r="EH2138" s="240"/>
      <c r="EI2138" s="240"/>
      <c r="EJ2138" s="240"/>
      <c r="EK2138" s="240"/>
      <c r="EL2138" s="240"/>
      <c r="EM2138" s="240"/>
      <c r="EN2138" s="240"/>
      <c r="EO2138" s="240"/>
      <c r="EP2138" s="240"/>
      <c r="EQ2138" s="240"/>
      <c r="ER2138" s="240"/>
      <c r="ES2138" s="240"/>
      <c r="ET2138" s="240"/>
      <c r="EU2138" s="240"/>
      <c r="EV2138" s="240"/>
      <c r="EW2138" s="240"/>
      <c r="EX2138" s="240"/>
      <c r="EY2138" s="240"/>
      <c r="EZ2138" s="240"/>
      <c r="FA2138" s="240"/>
      <c r="FB2138" s="240"/>
      <c r="FC2138" s="240"/>
      <c r="FD2138" s="240"/>
      <c r="FE2138" s="240"/>
      <c r="FF2138" s="240"/>
      <c r="FG2138" s="240"/>
      <c r="FH2138" s="240"/>
      <c r="FI2138" s="240"/>
      <c r="FJ2138" s="240"/>
      <c r="FK2138" s="240"/>
      <c r="FL2138" s="240"/>
      <c r="FM2138" s="240"/>
      <c r="FN2138" s="240"/>
      <c r="FO2138" s="240"/>
      <c r="FP2138" s="240"/>
      <c r="FQ2138" s="240"/>
      <c r="FR2138" s="240"/>
      <c r="FS2138" s="240"/>
      <c r="FT2138" s="240"/>
      <c r="FU2138" s="240"/>
      <c r="FV2138" s="240"/>
      <c r="FW2138" s="240"/>
      <c r="FX2138" s="240"/>
      <c r="FY2138" s="240"/>
      <c r="FZ2138" s="240"/>
      <c r="GA2138" s="240"/>
      <c r="GB2138" s="240"/>
      <c r="GC2138" s="240"/>
      <c r="GD2138" s="240"/>
      <c r="GE2138" s="240"/>
      <c r="GF2138" s="240"/>
      <c r="GG2138" s="240"/>
      <c r="GH2138" s="240"/>
      <c r="GI2138" s="240"/>
      <c r="GJ2138" s="240"/>
      <c r="GK2138" s="240"/>
      <c r="GL2138" s="240"/>
      <c r="GM2138" s="240"/>
      <c r="GN2138" s="240"/>
      <c r="GO2138" s="240"/>
      <c r="GP2138" s="240"/>
      <c r="GQ2138" s="240"/>
      <c r="GR2138" s="240"/>
      <c r="GS2138" s="240"/>
      <c r="GT2138" s="240"/>
      <c r="GU2138" s="240"/>
      <c r="GV2138" s="240"/>
      <c r="GW2138" s="240"/>
      <c r="GX2138" s="240"/>
      <c r="GY2138" s="240"/>
      <c r="GZ2138" s="240"/>
      <c r="HA2138" s="240"/>
      <c r="HB2138" s="240"/>
      <c r="HC2138" s="240"/>
      <c r="HD2138" s="240"/>
      <c r="HE2138" s="240"/>
      <c r="HF2138" s="240"/>
      <c r="HG2138" s="240"/>
      <c r="HH2138" s="240"/>
      <c r="HI2138" s="240"/>
      <c r="HJ2138" s="240"/>
      <c r="HK2138" s="240"/>
      <c r="HL2138" s="240"/>
      <c r="HM2138" s="240"/>
      <c r="HN2138" s="240"/>
      <c r="HO2138" s="240"/>
      <c r="HP2138" s="240"/>
      <c r="HQ2138" s="240"/>
      <c r="HR2138" s="240"/>
      <c r="HS2138" s="240"/>
      <c r="HT2138" s="240"/>
      <c r="HU2138" s="240"/>
      <c r="HV2138" s="240"/>
      <c r="HW2138" s="240"/>
      <c r="HX2138" s="240"/>
      <c r="HY2138" s="240"/>
      <c r="HZ2138" s="240"/>
      <c r="IA2138" s="240"/>
      <c r="IB2138" s="240"/>
      <c r="IC2138" s="240"/>
      <c r="ID2138" s="240"/>
      <c r="IE2138" s="240"/>
      <c r="IF2138" s="240"/>
      <c r="IG2138" s="240"/>
      <c r="IH2138" s="240"/>
      <c r="II2138" s="240"/>
      <c r="IJ2138" s="240"/>
      <c r="IK2138" s="240"/>
      <c r="IL2138" s="240"/>
      <c r="IM2138" s="240"/>
      <c r="IN2138" s="240"/>
      <c r="IO2138" s="240"/>
      <c r="IP2138" s="240"/>
      <c r="IQ2138" s="240"/>
      <c r="IR2138" s="240"/>
      <c r="IS2138" s="240"/>
      <c r="IT2138" s="240"/>
      <c r="IU2138" s="240"/>
      <c r="IV2138" s="240"/>
      <c r="IW2138" s="240"/>
      <c r="IX2138" s="240"/>
      <c r="IY2138" s="240"/>
      <c r="IZ2138" s="240"/>
      <c r="JA2138" s="240"/>
      <c r="JB2138" s="240"/>
      <c r="JC2138" s="240"/>
    </row>
    <row r="2139" spans="1:263" s="1072" customFormat="1" ht="29.25" x14ac:dyDescent="0.25">
      <c r="A2139" s="363"/>
      <c r="B2139" s="363">
        <v>1</v>
      </c>
      <c r="C2139" s="764" t="s">
        <v>329</v>
      </c>
      <c r="D2139" s="302"/>
      <c r="E2139" s="302"/>
      <c r="F2139" s="2205">
        <f t="shared" si="2424"/>
        <v>1645</v>
      </c>
      <c r="G2139" s="950">
        <f t="shared" si="2424"/>
        <v>411.25</v>
      </c>
      <c r="H2139" s="950">
        <f t="shared" si="2424"/>
        <v>313.46749999999997</v>
      </c>
      <c r="I2139" s="2384">
        <f t="shared" si="2424"/>
        <v>76.223100303951369</v>
      </c>
      <c r="J2139" s="2887"/>
      <c r="K2139" s="2887"/>
      <c r="L2139" s="2888"/>
      <c r="M2139" s="2888"/>
      <c r="N2139" s="2888"/>
      <c r="O2139" s="2888"/>
      <c r="P2139" s="2888"/>
      <c r="Q2139" s="2888"/>
      <c r="R2139" s="3148">
        <f t="shared" ref="R2139:AB2139" si="2431">R2071</f>
        <v>8717.7939999999999</v>
      </c>
      <c r="S2139" s="3148">
        <f t="shared" ref="S2139:T2139" si="2432">S2071</f>
        <v>8717.7939999999999</v>
      </c>
      <c r="T2139" s="3148">
        <f t="shared" si="2432"/>
        <v>8717.7939999999999</v>
      </c>
      <c r="U2139" s="3148">
        <f t="shared" si="2431"/>
        <v>2179.4485</v>
      </c>
      <c r="V2139" s="3148">
        <f t="shared" si="2431"/>
        <v>2871.0072299999997</v>
      </c>
      <c r="W2139" s="3149">
        <f t="shared" si="2431"/>
        <v>0</v>
      </c>
      <c r="X2139" s="3148">
        <f t="shared" si="2431"/>
        <v>0</v>
      </c>
      <c r="Y2139" s="3148">
        <f t="shared" si="2431"/>
        <v>691.55872999999974</v>
      </c>
      <c r="Z2139" s="3150">
        <f t="shared" si="2431"/>
        <v>-8.5250000000000004</v>
      </c>
      <c r="AA2139" s="3150">
        <f t="shared" si="2431"/>
        <v>0</v>
      </c>
      <c r="AB2139" s="3148">
        <f t="shared" si="2431"/>
        <v>2871.0072299999997</v>
      </c>
      <c r="AC2139" s="1152" t="e">
        <f t="shared" ref="AC2139:AC2155" si="2433">AC2071</f>
        <v>#REF!</v>
      </c>
      <c r="AD2139" s="2955"/>
      <c r="AE2139" s="2583"/>
      <c r="AF2139" s="3340"/>
      <c r="AG2139" s="240"/>
      <c r="AH2139" s="240"/>
      <c r="AI2139" s="240"/>
      <c r="AJ2139" s="240"/>
      <c r="AK2139" s="240"/>
      <c r="AL2139" s="240"/>
      <c r="AM2139" s="240"/>
      <c r="AN2139" s="240"/>
      <c r="AO2139" s="240"/>
      <c r="AP2139" s="240"/>
      <c r="AQ2139" s="240"/>
      <c r="AR2139" s="240"/>
      <c r="AS2139" s="240"/>
      <c r="AT2139" s="240"/>
      <c r="AU2139" s="240"/>
      <c r="AV2139" s="240"/>
      <c r="AW2139" s="240"/>
      <c r="AX2139" s="240"/>
      <c r="AY2139" s="240"/>
      <c r="AZ2139" s="240"/>
      <c r="BA2139" s="240"/>
      <c r="BB2139" s="240"/>
      <c r="BC2139" s="240"/>
      <c r="BD2139" s="240"/>
      <c r="BE2139" s="240"/>
      <c r="BF2139" s="240"/>
      <c r="BG2139" s="240"/>
      <c r="BH2139" s="240"/>
      <c r="BI2139" s="240"/>
      <c r="BJ2139" s="240"/>
      <c r="BK2139" s="240"/>
      <c r="BL2139" s="240"/>
      <c r="BM2139" s="240"/>
      <c r="BN2139" s="240"/>
      <c r="BO2139" s="240"/>
      <c r="BP2139" s="240"/>
      <c r="BQ2139" s="240"/>
      <c r="BR2139" s="240"/>
      <c r="BS2139" s="240"/>
      <c r="BT2139" s="240"/>
      <c r="BU2139" s="240"/>
      <c r="BV2139" s="240"/>
      <c r="BW2139" s="240"/>
      <c r="BX2139" s="240"/>
      <c r="BY2139" s="240"/>
      <c r="BZ2139" s="240"/>
      <c r="CA2139" s="240"/>
      <c r="CB2139" s="240"/>
      <c r="CC2139" s="240"/>
      <c r="CD2139" s="240"/>
      <c r="CE2139" s="240"/>
      <c r="CF2139" s="240"/>
      <c r="CG2139" s="240"/>
      <c r="CH2139" s="240"/>
      <c r="CI2139" s="240"/>
      <c r="CJ2139" s="240"/>
      <c r="CK2139" s="240"/>
      <c r="CL2139" s="240"/>
      <c r="CM2139" s="240"/>
      <c r="CN2139" s="240"/>
      <c r="CO2139" s="240"/>
      <c r="CP2139" s="240"/>
      <c r="CQ2139" s="240"/>
      <c r="CR2139" s="240"/>
      <c r="CS2139" s="240"/>
      <c r="CT2139" s="240"/>
      <c r="CU2139" s="240"/>
      <c r="CV2139" s="240"/>
      <c r="CW2139" s="240"/>
      <c r="CX2139" s="240"/>
      <c r="CY2139" s="240"/>
      <c r="CZ2139" s="240"/>
      <c r="DA2139" s="240"/>
      <c r="DB2139" s="240"/>
      <c r="DC2139" s="240"/>
      <c r="DD2139" s="240"/>
      <c r="DE2139" s="240"/>
      <c r="DF2139" s="240"/>
      <c r="DG2139" s="240"/>
      <c r="DH2139" s="240"/>
      <c r="DI2139" s="240"/>
      <c r="DJ2139" s="240"/>
      <c r="DK2139" s="240"/>
      <c r="DL2139" s="240"/>
      <c r="DM2139" s="240"/>
      <c r="DN2139" s="240"/>
      <c r="DO2139" s="240"/>
      <c r="DP2139" s="240"/>
      <c r="DQ2139" s="240"/>
      <c r="DR2139" s="240"/>
      <c r="DS2139" s="240"/>
      <c r="DT2139" s="240"/>
      <c r="DU2139" s="240"/>
      <c r="DV2139" s="240"/>
      <c r="DW2139" s="240"/>
      <c r="DX2139" s="240"/>
      <c r="DY2139" s="240"/>
      <c r="DZ2139" s="240"/>
      <c r="EA2139" s="240"/>
      <c r="EB2139" s="240"/>
      <c r="EC2139" s="240"/>
      <c r="ED2139" s="240"/>
      <c r="EE2139" s="240"/>
      <c r="EF2139" s="240"/>
      <c r="EG2139" s="240"/>
      <c r="EH2139" s="240"/>
      <c r="EI2139" s="240"/>
      <c r="EJ2139" s="240"/>
      <c r="EK2139" s="240"/>
      <c r="EL2139" s="240"/>
      <c r="EM2139" s="240"/>
      <c r="EN2139" s="240"/>
      <c r="EO2139" s="240"/>
      <c r="EP2139" s="240"/>
      <c r="EQ2139" s="240"/>
      <c r="ER2139" s="240"/>
      <c r="ES2139" s="240"/>
      <c r="ET2139" s="240"/>
      <c r="EU2139" s="240"/>
      <c r="EV2139" s="240"/>
      <c r="EW2139" s="240"/>
      <c r="EX2139" s="240"/>
      <c r="EY2139" s="240"/>
      <c r="EZ2139" s="240"/>
      <c r="FA2139" s="240"/>
      <c r="FB2139" s="240"/>
      <c r="FC2139" s="240"/>
      <c r="FD2139" s="240"/>
      <c r="FE2139" s="240"/>
      <c r="FF2139" s="240"/>
      <c r="FG2139" s="240"/>
      <c r="FH2139" s="240"/>
      <c r="FI2139" s="240"/>
      <c r="FJ2139" s="240"/>
      <c r="FK2139" s="240"/>
      <c r="FL2139" s="240"/>
      <c r="FM2139" s="240"/>
      <c r="FN2139" s="240"/>
      <c r="FO2139" s="240"/>
      <c r="FP2139" s="240"/>
      <c r="FQ2139" s="240"/>
      <c r="FR2139" s="240"/>
      <c r="FS2139" s="240"/>
      <c r="FT2139" s="240"/>
      <c r="FU2139" s="240"/>
      <c r="FV2139" s="240"/>
      <c r="FW2139" s="240"/>
      <c r="FX2139" s="240"/>
      <c r="FY2139" s="240"/>
      <c r="FZ2139" s="240"/>
      <c r="GA2139" s="240"/>
      <c r="GB2139" s="240"/>
      <c r="GC2139" s="240"/>
      <c r="GD2139" s="240"/>
      <c r="GE2139" s="240"/>
      <c r="GF2139" s="240"/>
      <c r="GG2139" s="240"/>
      <c r="GH2139" s="240"/>
      <c r="GI2139" s="240"/>
      <c r="GJ2139" s="240"/>
      <c r="GK2139" s="240"/>
      <c r="GL2139" s="240"/>
      <c r="GM2139" s="240"/>
      <c r="GN2139" s="240"/>
      <c r="GO2139" s="240"/>
      <c r="GP2139" s="240"/>
      <c r="GQ2139" s="240"/>
      <c r="GR2139" s="240"/>
      <c r="GS2139" s="240"/>
      <c r="GT2139" s="240"/>
      <c r="GU2139" s="240"/>
      <c r="GV2139" s="240"/>
      <c r="GW2139" s="240"/>
      <c r="GX2139" s="240"/>
      <c r="GY2139" s="240"/>
      <c r="GZ2139" s="240"/>
      <c r="HA2139" s="240"/>
      <c r="HB2139" s="240"/>
      <c r="HC2139" s="240"/>
      <c r="HD2139" s="240"/>
      <c r="HE2139" s="240"/>
      <c r="HF2139" s="240"/>
      <c r="HG2139" s="240"/>
      <c r="HH2139" s="240"/>
      <c r="HI2139" s="240"/>
      <c r="HJ2139" s="240"/>
      <c r="HK2139" s="240"/>
      <c r="HL2139" s="240"/>
      <c r="HM2139" s="240"/>
      <c r="HN2139" s="240"/>
      <c r="HO2139" s="240"/>
      <c r="HP2139" s="240"/>
      <c r="HQ2139" s="240"/>
      <c r="HR2139" s="240"/>
      <c r="HS2139" s="240"/>
      <c r="HT2139" s="240"/>
      <c r="HU2139" s="240"/>
      <c r="HV2139" s="240"/>
      <c r="HW2139" s="240"/>
      <c r="HX2139" s="240"/>
      <c r="HY2139" s="240"/>
      <c r="HZ2139" s="240"/>
      <c r="IA2139" s="240"/>
      <c r="IB2139" s="240"/>
      <c r="IC2139" s="240"/>
      <c r="ID2139" s="240"/>
      <c r="IE2139" s="240"/>
      <c r="IF2139" s="240"/>
      <c r="IG2139" s="240"/>
      <c r="IH2139" s="240"/>
      <c r="II2139" s="240"/>
      <c r="IJ2139" s="240"/>
      <c r="IK2139" s="240"/>
      <c r="IL2139" s="240"/>
      <c r="IM2139" s="240"/>
      <c r="IN2139" s="240"/>
      <c r="IO2139" s="240"/>
      <c r="IP2139" s="240"/>
      <c r="IQ2139" s="240"/>
      <c r="IR2139" s="240"/>
      <c r="IS2139" s="240"/>
      <c r="IT2139" s="240"/>
      <c r="IU2139" s="240"/>
      <c r="IV2139" s="240"/>
      <c r="IW2139" s="240"/>
      <c r="IX2139" s="240"/>
      <c r="IY2139" s="240"/>
      <c r="IZ2139" s="240"/>
      <c r="JA2139" s="240"/>
      <c r="JB2139" s="240"/>
      <c r="JC2139" s="240"/>
    </row>
    <row r="2140" spans="1:263" s="1072" customFormat="1" x14ac:dyDescent="0.25">
      <c r="A2140" s="363"/>
      <c r="B2140" s="363">
        <v>1</v>
      </c>
      <c r="C2140" s="767" t="s">
        <v>320</v>
      </c>
      <c r="D2140" s="302"/>
      <c r="E2140" s="302"/>
      <c r="F2140" s="2205">
        <f t="shared" si="2424"/>
        <v>0</v>
      </c>
      <c r="G2140" s="950">
        <f t="shared" si="2424"/>
        <v>0</v>
      </c>
      <c r="H2140" s="950">
        <f t="shared" si="2424"/>
        <v>0</v>
      </c>
      <c r="I2140" s="2384">
        <f t="shared" si="2424"/>
        <v>0</v>
      </c>
      <c r="J2140" s="2887"/>
      <c r="K2140" s="2887"/>
      <c r="L2140" s="2888"/>
      <c r="M2140" s="2888"/>
      <c r="N2140" s="2888"/>
      <c r="O2140" s="2888"/>
      <c r="P2140" s="2888"/>
      <c r="Q2140" s="2888"/>
      <c r="R2140" s="3148">
        <f t="shared" ref="R2140:AB2140" si="2434">R2072</f>
        <v>0</v>
      </c>
      <c r="S2140" s="3148">
        <f t="shared" ref="S2140:T2140" si="2435">S2072</f>
        <v>0</v>
      </c>
      <c r="T2140" s="3148">
        <f t="shared" si="2435"/>
        <v>0</v>
      </c>
      <c r="U2140" s="3148">
        <f t="shared" si="2434"/>
        <v>0</v>
      </c>
      <c r="V2140" s="3148">
        <f t="shared" si="2434"/>
        <v>0</v>
      </c>
      <c r="W2140" s="3149">
        <f t="shared" si="2434"/>
        <v>0</v>
      </c>
      <c r="X2140" s="3148">
        <f t="shared" si="2434"/>
        <v>0</v>
      </c>
      <c r="Y2140" s="3148">
        <f t="shared" si="2434"/>
        <v>0</v>
      </c>
      <c r="Z2140" s="3150">
        <f t="shared" si="2434"/>
        <v>0</v>
      </c>
      <c r="AA2140" s="3150">
        <f t="shared" si="2434"/>
        <v>0</v>
      </c>
      <c r="AB2140" s="3148">
        <f t="shared" si="2434"/>
        <v>0</v>
      </c>
      <c r="AC2140" s="1152">
        <f t="shared" si="2433"/>
        <v>0</v>
      </c>
      <c r="AD2140" s="2955"/>
      <c r="AE2140" s="2583"/>
      <c r="AF2140" s="3340"/>
      <c r="AG2140" s="240"/>
      <c r="AH2140" s="240"/>
      <c r="AI2140" s="240"/>
      <c r="AJ2140" s="240"/>
      <c r="AK2140" s="240"/>
      <c r="AL2140" s="240"/>
      <c r="AM2140" s="240"/>
      <c r="AN2140" s="240"/>
      <c r="AO2140" s="240"/>
      <c r="AP2140" s="240"/>
      <c r="AQ2140" s="240"/>
      <c r="AR2140" s="240"/>
      <c r="AS2140" s="240"/>
      <c r="AT2140" s="240"/>
      <c r="AU2140" s="240"/>
      <c r="AV2140" s="240"/>
      <c r="AW2140" s="240"/>
      <c r="AX2140" s="240"/>
      <c r="AY2140" s="240"/>
      <c r="AZ2140" s="240"/>
      <c r="BA2140" s="240"/>
      <c r="BB2140" s="240"/>
      <c r="BC2140" s="240"/>
      <c r="BD2140" s="240"/>
      <c r="BE2140" s="240"/>
      <c r="BF2140" s="240"/>
      <c r="BG2140" s="240"/>
      <c r="BH2140" s="240"/>
      <c r="BI2140" s="240"/>
      <c r="BJ2140" s="240"/>
      <c r="BK2140" s="240"/>
      <c r="BL2140" s="240"/>
      <c r="BM2140" s="240"/>
      <c r="BN2140" s="240"/>
      <c r="BO2140" s="240"/>
      <c r="BP2140" s="240"/>
      <c r="BQ2140" s="240"/>
      <c r="BR2140" s="240"/>
      <c r="BS2140" s="240"/>
      <c r="BT2140" s="240"/>
      <c r="BU2140" s="240"/>
      <c r="BV2140" s="240"/>
      <c r="BW2140" s="240"/>
      <c r="BX2140" s="240"/>
      <c r="BY2140" s="240"/>
      <c r="BZ2140" s="240"/>
      <c r="CA2140" s="240"/>
      <c r="CB2140" s="240"/>
      <c r="CC2140" s="240"/>
      <c r="CD2140" s="240"/>
      <c r="CE2140" s="240"/>
      <c r="CF2140" s="240"/>
      <c r="CG2140" s="240"/>
      <c r="CH2140" s="240"/>
      <c r="CI2140" s="240"/>
      <c r="CJ2140" s="240"/>
      <c r="CK2140" s="240"/>
      <c r="CL2140" s="240"/>
      <c r="CM2140" s="240"/>
      <c r="CN2140" s="240"/>
      <c r="CO2140" s="240"/>
      <c r="CP2140" s="240"/>
      <c r="CQ2140" s="240"/>
      <c r="CR2140" s="240"/>
      <c r="CS2140" s="240"/>
      <c r="CT2140" s="240"/>
      <c r="CU2140" s="240"/>
      <c r="CV2140" s="240"/>
      <c r="CW2140" s="240"/>
      <c r="CX2140" s="240"/>
      <c r="CY2140" s="240"/>
      <c r="CZ2140" s="240"/>
      <c r="DA2140" s="240"/>
      <c r="DB2140" s="240"/>
      <c r="DC2140" s="240"/>
      <c r="DD2140" s="240"/>
      <c r="DE2140" s="240"/>
      <c r="DF2140" s="240"/>
      <c r="DG2140" s="240"/>
      <c r="DH2140" s="240"/>
      <c r="DI2140" s="240"/>
      <c r="DJ2140" s="240"/>
      <c r="DK2140" s="240"/>
      <c r="DL2140" s="240"/>
      <c r="DM2140" s="240"/>
      <c r="DN2140" s="240"/>
      <c r="DO2140" s="240"/>
      <c r="DP2140" s="240"/>
      <c r="DQ2140" s="240"/>
      <c r="DR2140" s="240"/>
      <c r="DS2140" s="240"/>
      <c r="DT2140" s="240"/>
      <c r="DU2140" s="240"/>
      <c r="DV2140" s="240"/>
      <c r="DW2140" s="240"/>
      <c r="DX2140" s="240"/>
      <c r="DY2140" s="240"/>
      <c r="DZ2140" s="240"/>
      <c r="EA2140" s="240"/>
      <c r="EB2140" s="240"/>
      <c r="EC2140" s="240"/>
      <c r="ED2140" s="240"/>
      <c r="EE2140" s="240"/>
      <c r="EF2140" s="240"/>
      <c r="EG2140" s="240"/>
      <c r="EH2140" s="240"/>
      <c r="EI2140" s="240"/>
      <c r="EJ2140" s="240"/>
      <c r="EK2140" s="240"/>
      <c r="EL2140" s="240"/>
      <c r="EM2140" s="240"/>
      <c r="EN2140" s="240"/>
      <c r="EO2140" s="240"/>
      <c r="EP2140" s="240"/>
      <c r="EQ2140" s="240"/>
      <c r="ER2140" s="240"/>
      <c r="ES2140" s="240"/>
      <c r="ET2140" s="240"/>
      <c r="EU2140" s="240"/>
      <c r="EV2140" s="240"/>
      <c r="EW2140" s="240"/>
      <c r="EX2140" s="240"/>
      <c r="EY2140" s="240"/>
      <c r="EZ2140" s="240"/>
      <c r="FA2140" s="240"/>
      <c r="FB2140" s="240"/>
      <c r="FC2140" s="240"/>
      <c r="FD2140" s="240"/>
      <c r="FE2140" s="240"/>
      <c r="FF2140" s="240"/>
      <c r="FG2140" s="240"/>
      <c r="FH2140" s="240"/>
      <c r="FI2140" s="240"/>
      <c r="FJ2140" s="240"/>
      <c r="FK2140" s="240"/>
      <c r="FL2140" s="240"/>
      <c r="FM2140" s="240"/>
      <c r="FN2140" s="240"/>
      <c r="FO2140" s="240"/>
      <c r="FP2140" s="240"/>
      <c r="FQ2140" s="240"/>
      <c r="FR2140" s="240"/>
      <c r="FS2140" s="240"/>
      <c r="FT2140" s="240"/>
      <c r="FU2140" s="240"/>
      <c r="FV2140" s="240"/>
      <c r="FW2140" s="240"/>
      <c r="FX2140" s="240"/>
      <c r="FY2140" s="240"/>
      <c r="FZ2140" s="240"/>
      <c r="GA2140" s="240"/>
      <c r="GB2140" s="240"/>
      <c r="GC2140" s="240"/>
      <c r="GD2140" s="240"/>
      <c r="GE2140" s="240"/>
      <c r="GF2140" s="240"/>
      <c r="GG2140" s="240"/>
      <c r="GH2140" s="240"/>
      <c r="GI2140" s="240"/>
      <c r="GJ2140" s="240"/>
      <c r="GK2140" s="240"/>
      <c r="GL2140" s="240"/>
      <c r="GM2140" s="240"/>
      <c r="GN2140" s="240"/>
      <c r="GO2140" s="240"/>
      <c r="GP2140" s="240"/>
      <c r="GQ2140" s="240"/>
      <c r="GR2140" s="240"/>
      <c r="GS2140" s="240"/>
      <c r="GT2140" s="240"/>
      <c r="GU2140" s="240"/>
      <c r="GV2140" s="240"/>
      <c r="GW2140" s="240"/>
      <c r="GX2140" s="240"/>
      <c r="GY2140" s="240"/>
      <c r="GZ2140" s="240"/>
      <c r="HA2140" s="240"/>
      <c r="HB2140" s="240"/>
      <c r="HC2140" s="240"/>
      <c r="HD2140" s="240"/>
      <c r="HE2140" s="240"/>
      <c r="HF2140" s="240"/>
      <c r="HG2140" s="240"/>
      <c r="HH2140" s="240"/>
      <c r="HI2140" s="240"/>
      <c r="HJ2140" s="240"/>
      <c r="HK2140" s="240"/>
      <c r="HL2140" s="240"/>
      <c r="HM2140" s="240"/>
      <c r="HN2140" s="240"/>
      <c r="HO2140" s="240"/>
      <c r="HP2140" s="240"/>
      <c r="HQ2140" s="240"/>
      <c r="HR2140" s="240"/>
      <c r="HS2140" s="240"/>
      <c r="HT2140" s="240"/>
      <c r="HU2140" s="240"/>
      <c r="HV2140" s="240"/>
      <c r="HW2140" s="240"/>
      <c r="HX2140" s="240"/>
      <c r="HY2140" s="240"/>
      <c r="HZ2140" s="240"/>
      <c r="IA2140" s="240"/>
      <c r="IB2140" s="240"/>
      <c r="IC2140" s="240"/>
      <c r="ID2140" s="240"/>
      <c r="IE2140" s="240"/>
      <c r="IF2140" s="240"/>
      <c r="IG2140" s="240"/>
      <c r="IH2140" s="240"/>
      <c r="II2140" s="240"/>
      <c r="IJ2140" s="240"/>
      <c r="IK2140" s="240"/>
      <c r="IL2140" s="240"/>
      <c r="IM2140" s="240"/>
      <c r="IN2140" s="240"/>
      <c r="IO2140" s="240"/>
      <c r="IP2140" s="240"/>
      <c r="IQ2140" s="240"/>
      <c r="IR2140" s="240"/>
      <c r="IS2140" s="240"/>
      <c r="IT2140" s="240"/>
      <c r="IU2140" s="240"/>
      <c r="IV2140" s="240"/>
      <c r="IW2140" s="240"/>
      <c r="IX2140" s="240"/>
      <c r="IY2140" s="240"/>
      <c r="IZ2140" s="240"/>
      <c r="JA2140" s="240"/>
      <c r="JB2140" s="240"/>
      <c r="JC2140" s="240"/>
    </row>
    <row r="2141" spans="1:263" s="1072" customFormat="1" ht="30" x14ac:dyDescent="0.25">
      <c r="A2141" s="363"/>
      <c r="B2141" s="363">
        <v>1</v>
      </c>
      <c r="C2141" s="766" t="s">
        <v>514</v>
      </c>
      <c r="D2141" s="302"/>
      <c r="E2141" s="302"/>
      <c r="F2141" s="2205">
        <f t="shared" si="2424"/>
        <v>250</v>
      </c>
      <c r="G2141" s="950">
        <f t="shared" si="2424"/>
        <v>62.5</v>
      </c>
      <c r="H2141" s="950">
        <f t="shared" si="2424"/>
        <v>140.4675</v>
      </c>
      <c r="I2141" s="2384">
        <f t="shared" si="2424"/>
        <v>224.74799999999999</v>
      </c>
      <c r="J2141" s="2887"/>
      <c r="K2141" s="2887"/>
      <c r="L2141" s="2888"/>
      <c r="M2141" s="2888"/>
      <c r="N2141" s="2888"/>
      <c r="O2141" s="2888"/>
      <c r="P2141" s="2888"/>
      <c r="Q2141" s="2888"/>
      <c r="R2141" s="3148">
        <f t="shared" ref="R2141:AB2141" si="2436">R2073</f>
        <v>0</v>
      </c>
      <c r="S2141" s="3148">
        <f t="shared" ref="S2141:T2141" si="2437">S2073</f>
        <v>0</v>
      </c>
      <c r="T2141" s="3148">
        <f t="shared" si="2437"/>
        <v>0</v>
      </c>
      <c r="U2141" s="3148">
        <f t="shared" si="2436"/>
        <v>0</v>
      </c>
      <c r="V2141" s="3148">
        <f t="shared" si="2436"/>
        <v>0</v>
      </c>
      <c r="W2141" s="3149">
        <f t="shared" si="2436"/>
        <v>0</v>
      </c>
      <c r="X2141" s="3148">
        <f t="shared" si="2436"/>
        <v>0</v>
      </c>
      <c r="Y2141" s="3148">
        <f t="shared" si="2436"/>
        <v>0</v>
      </c>
      <c r="Z2141" s="3150">
        <f t="shared" si="2436"/>
        <v>0</v>
      </c>
      <c r="AA2141" s="3150">
        <f t="shared" si="2436"/>
        <v>0</v>
      </c>
      <c r="AB2141" s="3148">
        <f t="shared" si="2436"/>
        <v>0</v>
      </c>
      <c r="AC2141" s="1152">
        <f t="shared" si="2433"/>
        <v>0</v>
      </c>
      <c r="AD2141" s="2955"/>
      <c r="AE2141" s="2583"/>
      <c r="AF2141" s="3340"/>
      <c r="AG2141" s="240"/>
      <c r="AH2141" s="240"/>
      <c r="AI2141" s="240"/>
      <c r="AJ2141" s="240"/>
      <c r="AK2141" s="240"/>
      <c r="AL2141" s="240"/>
      <c r="AM2141" s="240"/>
      <c r="AN2141" s="240"/>
      <c r="AO2141" s="240"/>
      <c r="AP2141" s="240"/>
      <c r="AQ2141" s="240"/>
      <c r="AR2141" s="240"/>
      <c r="AS2141" s="240"/>
      <c r="AT2141" s="240"/>
      <c r="AU2141" s="240"/>
      <c r="AV2141" s="240"/>
      <c r="AW2141" s="240"/>
      <c r="AX2141" s="240"/>
      <c r="AY2141" s="240"/>
      <c r="AZ2141" s="240"/>
      <c r="BA2141" s="240"/>
      <c r="BB2141" s="240"/>
      <c r="BC2141" s="240"/>
      <c r="BD2141" s="240"/>
      <c r="BE2141" s="240"/>
      <c r="BF2141" s="240"/>
      <c r="BG2141" s="240"/>
      <c r="BH2141" s="240"/>
      <c r="BI2141" s="240"/>
      <c r="BJ2141" s="240"/>
      <c r="BK2141" s="240"/>
      <c r="BL2141" s="240"/>
      <c r="BM2141" s="240"/>
      <c r="BN2141" s="240"/>
      <c r="BO2141" s="240"/>
      <c r="BP2141" s="240"/>
      <c r="BQ2141" s="240"/>
      <c r="BR2141" s="240"/>
      <c r="BS2141" s="240"/>
      <c r="BT2141" s="240"/>
      <c r="BU2141" s="240"/>
      <c r="BV2141" s="240"/>
      <c r="BW2141" s="240"/>
      <c r="BX2141" s="240"/>
      <c r="BY2141" s="240"/>
      <c r="BZ2141" s="240"/>
      <c r="CA2141" s="240"/>
      <c r="CB2141" s="240"/>
      <c r="CC2141" s="240"/>
      <c r="CD2141" s="240"/>
      <c r="CE2141" s="240"/>
      <c r="CF2141" s="240"/>
      <c r="CG2141" s="240"/>
      <c r="CH2141" s="240"/>
      <c r="CI2141" s="240"/>
      <c r="CJ2141" s="240"/>
      <c r="CK2141" s="240"/>
      <c r="CL2141" s="240"/>
      <c r="CM2141" s="240"/>
      <c r="CN2141" s="240"/>
      <c r="CO2141" s="240"/>
      <c r="CP2141" s="240"/>
      <c r="CQ2141" s="240"/>
      <c r="CR2141" s="240"/>
      <c r="CS2141" s="240"/>
      <c r="CT2141" s="240"/>
      <c r="CU2141" s="240"/>
      <c r="CV2141" s="240"/>
      <c r="CW2141" s="240"/>
      <c r="CX2141" s="240"/>
      <c r="CY2141" s="240"/>
      <c r="CZ2141" s="240"/>
      <c r="DA2141" s="240"/>
      <c r="DB2141" s="240"/>
      <c r="DC2141" s="240"/>
      <c r="DD2141" s="240"/>
      <c r="DE2141" s="240"/>
      <c r="DF2141" s="240"/>
      <c r="DG2141" s="240"/>
      <c r="DH2141" s="240"/>
      <c r="DI2141" s="240"/>
      <c r="DJ2141" s="240"/>
      <c r="DK2141" s="240"/>
      <c r="DL2141" s="240"/>
      <c r="DM2141" s="240"/>
      <c r="DN2141" s="240"/>
      <c r="DO2141" s="240"/>
      <c r="DP2141" s="240"/>
      <c r="DQ2141" s="240"/>
      <c r="DR2141" s="240"/>
      <c r="DS2141" s="240"/>
      <c r="DT2141" s="240"/>
      <c r="DU2141" s="240"/>
      <c r="DV2141" s="240"/>
      <c r="DW2141" s="240"/>
      <c r="DX2141" s="240"/>
      <c r="DY2141" s="240"/>
      <c r="DZ2141" s="240"/>
      <c r="EA2141" s="240"/>
      <c r="EB2141" s="240"/>
      <c r="EC2141" s="240"/>
      <c r="ED2141" s="240"/>
      <c r="EE2141" s="240"/>
      <c r="EF2141" s="240"/>
      <c r="EG2141" s="240"/>
      <c r="EH2141" s="240"/>
      <c r="EI2141" s="240"/>
      <c r="EJ2141" s="240"/>
      <c r="EK2141" s="240"/>
      <c r="EL2141" s="240"/>
      <c r="EM2141" s="240"/>
      <c r="EN2141" s="240"/>
      <c r="EO2141" s="240"/>
      <c r="EP2141" s="240"/>
      <c r="EQ2141" s="240"/>
      <c r="ER2141" s="240"/>
      <c r="ES2141" s="240"/>
      <c r="ET2141" s="240"/>
      <c r="EU2141" s="240"/>
      <c r="EV2141" s="240"/>
      <c r="EW2141" s="240"/>
      <c r="EX2141" s="240"/>
      <c r="EY2141" s="240"/>
      <c r="EZ2141" s="240"/>
      <c r="FA2141" s="240"/>
      <c r="FB2141" s="240"/>
      <c r="FC2141" s="240"/>
      <c r="FD2141" s="240"/>
      <c r="FE2141" s="240"/>
      <c r="FF2141" s="240"/>
      <c r="FG2141" s="240"/>
      <c r="FH2141" s="240"/>
      <c r="FI2141" s="240"/>
      <c r="FJ2141" s="240"/>
      <c r="FK2141" s="240"/>
      <c r="FL2141" s="240"/>
      <c r="FM2141" s="240"/>
      <c r="FN2141" s="240"/>
      <c r="FO2141" s="240"/>
      <c r="FP2141" s="240"/>
      <c r="FQ2141" s="240"/>
      <c r="FR2141" s="240"/>
      <c r="FS2141" s="240"/>
      <c r="FT2141" s="240"/>
      <c r="FU2141" s="240"/>
      <c r="FV2141" s="240"/>
      <c r="FW2141" s="240"/>
      <c r="FX2141" s="240"/>
      <c r="FY2141" s="240"/>
      <c r="FZ2141" s="240"/>
      <c r="GA2141" s="240"/>
      <c r="GB2141" s="240"/>
      <c r="GC2141" s="240"/>
      <c r="GD2141" s="240"/>
      <c r="GE2141" s="240"/>
      <c r="GF2141" s="240"/>
      <c r="GG2141" s="240"/>
      <c r="GH2141" s="240"/>
      <c r="GI2141" s="240"/>
      <c r="GJ2141" s="240"/>
      <c r="GK2141" s="240"/>
      <c r="GL2141" s="240"/>
      <c r="GM2141" s="240"/>
      <c r="GN2141" s="240"/>
      <c r="GO2141" s="240"/>
      <c r="GP2141" s="240"/>
      <c r="GQ2141" s="240"/>
      <c r="GR2141" s="240"/>
      <c r="GS2141" s="240"/>
      <c r="GT2141" s="240"/>
      <c r="GU2141" s="240"/>
      <c r="GV2141" s="240"/>
      <c r="GW2141" s="240"/>
      <c r="GX2141" s="240"/>
      <c r="GY2141" s="240"/>
      <c r="GZ2141" s="240"/>
      <c r="HA2141" s="240"/>
      <c r="HB2141" s="240"/>
      <c r="HC2141" s="240"/>
      <c r="HD2141" s="240"/>
      <c r="HE2141" s="240"/>
      <c r="HF2141" s="240"/>
      <c r="HG2141" s="240"/>
      <c r="HH2141" s="240"/>
      <c r="HI2141" s="240"/>
      <c r="HJ2141" s="240"/>
      <c r="HK2141" s="240"/>
      <c r="HL2141" s="240"/>
      <c r="HM2141" s="240"/>
      <c r="HN2141" s="240"/>
      <c r="HO2141" s="240"/>
      <c r="HP2141" s="240"/>
      <c r="HQ2141" s="240"/>
      <c r="HR2141" s="240"/>
      <c r="HS2141" s="240"/>
      <c r="HT2141" s="240"/>
      <c r="HU2141" s="240"/>
      <c r="HV2141" s="240"/>
      <c r="HW2141" s="240"/>
      <c r="HX2141" s="240"/>
      <c r="HY2141" s="240"/>
      <c r="HZ2141" s="240"/>
      <c r="IA2141" s="240"/>
      <c r="IB2141" s="240"/>
      <c r="IC2141" s="240"/>
      <c r="ID2141" s="240"/>
      <c r="IE2141" s="240"/>
      <c r="IF2141" s="240"/>
      <c r="IG2141" s="240"/>
      <c r="IH2141" s="240"/>
      <c r="II2141" s="240"/>
      <c r="IJ2141" s="240"/>
      <c r="IK2141" s="240"/>
      <c r="IL2141" s="240"/>
      <c r="IM2141" s="240"/>
      <c r="IN2141" s="240"/>
      <c r="IO2141" s="240"/>
      <c r="IP2141" s="240"/>
      <c r="IQ2141" s="240"/>
      <c r="IR2141" s="240"/>
      <c r="IS2141" s="240"/>
      <c r="IT2141" s="240"/>
      <c r="IU2141" s="240"/>
      <c r="IV2141" s="240"/>
      <c r="IW2141" s="240"/>
      <c r="IX2141" s="240"/>
      <c r="IY2141" s="240"/>
      <c r="IZ2141" s="240"/>
      <c r="JA2141" s="240"/>
      <c r="JB2141" s="240"/>
      <c r="JC2141" s="240"/>
    </row>
    <row r="2142" spans="1:263" s="1072" customFormat="1" x14ac:dyDescent="0.25">
      <c r="A2142" s="363"/>
      <c r="B2142" s="363">
        <v>1</v>
      </c>
      <c r="C2142" s="302" t="s">
        <v>515</v>
      </c>
      <c r="D2142" s="302"/>
      <c r="E2142" s="302"/>
      <c r="F2142" s="2205">
        <f t="shared" si="2424"/>
        <v>0</v>
      </c>
      <c r="G2142" s="950">
        <f t="shared" si="2424"/>
        <v>0</v>
      </c>
      <c r="H2142" s="950">
        <f t="shared" si="2424"/>
        <v>0</v>
      </c>
      <c r="I2142" s="2384">
        <f t="shared" si="2424"/>
        <v>0</v>
      </c>
      <c r="J2142" s="2887"/>
      <c r="K2142" s="2887"/>
      <c r="L2142" s="2888"/>
      <c r="M2142" s="2888"/>
      <c r="N2142" s="2888"/>
      <c r="O2142" s="2888"/>
      <c r="P2142" s="2888"/>
      <c r="Q2142" s="2888"/>
      <c r="R2142" s="3148">
        <f t="shared" ref="R2142:AB2142" si="2438">R2074</f>
        <v>0</v>
      </c>
      <c r="S2142" s="3148">
        <f t="shared" ref="S2142:T2142" si="2439">S2074</f>
        <v>0</v>
      </c>
      <c r="T2142" s="3148">
        <f t="shared" si="2439"/>
        <v>0</v>
      </c>
      <c r="U2142" s="3148">
        <f t="shared" si="2438"/>
        <v>0</v>
      </c>
      <c r="V2142" s="3148">
        <f t="shared" si="2438"/>
        <v>0</v>
      </c>
      <c r="W2142" s="3149">
        <f t="shared" si="2438"/>
        <v>0</v>
      </c>
      <c r="X2142" s="3148">
        <f t="shared" si="2438"/>
        <v>0</v>
      </c>
      <c r="Y2142" s="3148">
        <f t="shared" si="2438"/>
        <v>0</v>
      </c>
      <c r="Z2142" s="3150">
        <f t="shared" si="2438"/>
        <v>0</v>
      </c>
      <c r="AA2142" s="3150">
        <f t="shared" si="2438"/>
        <v>0</v>
      </c>
      <c r="AB2142" s="3148">
        <f t="shared" si="2438"/>
        <v>0</v>
      </c>
      <c r="AC2142" s="1152">
        <f t="shared" si="2433"/>
        <v>0</v>
      </c>
      <c r="AD2142" s="2955"/>
      <c r="AE2142" s="2583"/>
      <c r="AF2142" s="3340"/>
      <c r="AG2142" s="240"/>
      <c r="AH2142" s="240"/>
      <c r="AI2142" s="240"/>
      <c r="AJ2142" s="240"/>
      <c r="AK2142" s="240"/>
      <c r="AL2142" s="240"/>
      <c r="AM2142" s="240"/>
      <c r="AN2142" s="240"/>
      <c r="AO2142" s="240"/>
      <c r="AP2142" s="240"/>
      <c r="AQ2142" s="240"/>
      <c r="AR2142" s="240"/>
      <c r="AS2142" s="240"/>
      <c r="AT2142" s="240"/>
      <c r="AU2142" s="240"/>
      <c r="AV2142" s="240"/>
      <c r="AW2142" s="240"/>
      <c r="AX2142" s="240"/>
      <c r="AY2142" s="240"/>
      <c r="AZ2142" s="240"/>
      <c r="BA2142" s="240"/>
      <c r="BB2142" s="240"/>
      <c r="BC2142" s="240"/>
      <c r="BD2142" s="240"/>
      <c r="BE2142" s="240"/>
      <c r="BF2142" s="240"/>
      <c r="BG2142" s="240"/>
      <c r="BH2142" s="240"/>
      <c r="BI2142" s="240"/>
      <c r="BJ2142" s="240"/>
      <c r="BK2142" s="240"/>
      <c r="BL2142" s="240"/>
      <c r="BM2142" s="240"/>
      <c r="BN2142" s="240"/>
      <c r="BO2142" s="240"/>
      <c r="BP2142" s="240"/>
      <c r="BQ2142" s="240"/>
      <c r="BR2142" s="240"/>
      <c r="BS2142" s="240"/>
      <c r="BT2142" s="240"/>
      <c r="BU2142" s="240"/>
      <c r="BV2142" s="240"/>
      <c r="BW2142" s="240"/>
      <c r="BX2142" s="240"/>
      <c r="BY2142" s="240"/>
      <c r="BZ2142" s="240"/>
      <c r="CA2142" s="240"/>
      <c r="CB2142" s="240"/>
      <c r="CC2142" s="240"/>
      <c r="CD2142" s="240"/>
      <c r="CE2142" s="240"/>
      <c r="CF2142" s="240"/>
      <c r="CG2142" s="240"/>
      <c r="CH2142" s="240"/>
      <c r="CI2142" s="240"/>
      <c r="CJ2142" s="240"/>
      <c r="CK2142" s="240"/>
      <c r="CL2142" s="240"/>
      <c r="CM2142" s="240"/>
      <c r="CN2142" s="240"/>
      <c r="CO2142" s="240"/>
      <c r="CP2142" s="240"/>
      <c r="CQ2142" s="240"/>
      <c r="CR2142" s="240"/>
      <c r="CS2142" s="240"/>
      <c r="CT2142" s="240"/>
      <c r="CU2142" s="240"/>
      <c r="CV2142" s="240"/>
      <c r="CW2142" s="240"/>
      <c r="CX2142" s="240"/>
      <c r="CY2142" s="240"/>
      <c r="CZ2142" s="240"/>
      <c r="DA2142" s="240"/>
      <c r="DB2142" s="240"/>
      <c r="DC2142" s="240"/>
      <c r="DD2142" s="240"/>
      <c r="DE2142" s="240"/>
      <c r="DF2142" s="240"/>
      <c r="DG2142" s="240"/>
      <c r="DH2142" s="240"/>
      <c r="DI2142" s="240"/>
      <c r="DJ2142" s="240"/>
      <c r="DK2142" s="240"/>
      <c r="DL2142" s="240"/>
      <c r="DM2142" s="240"/>
      <c r="DN2142" s="240"/>
      <c r="DO2142" s="240"/>
      <c r="DP2142" s="240"/>
      <c r="DQ2142" s="240"/>
      <c r="DR2142" s="240"/>
      <c r="DS2142" s="240"/>
      <c r="DT2142" s="240"/>
      <c r="DU2142" s="240"/>
      <c r="DV2142" s="240"/>
      <c r="DW2142" s="240"/>
      <c r="DX2142" s="240"/>
      <c r="DY2142" s="240"/>
      <c r="DZ2142" s="240"/>
      <c r="EA2142" s="240"/>
      <c r="EB2142" s="240"/>
      <c r="EC2142" s="240"/>
      <c r="ED2142" s="240"/>
      <c r="EE2142" s="240"/>
      <c r="EF2142" s="240"/>
      <c r="EG2142" s="240"/>
      <c r="EH2142" s="240"/>
      <c r="EI2142" s="240"/>
      <c r="EJ2142" s="240"/>
      <c r="EK2142" s="240"/>
      <c r="EL2142" s="240"/>
      <c r="EM2142" s="240"/>
      <c r="EN2142" s="240"/>
      <c r="EO2142" s="240"/>
      <c r="EP2142" s="240"/>
      <c r="EQ2142" s="240"/>
      <c r="ER2142" s="240"/>
      <c r="ES2142" s="240"/>
      <c r="ET2142" s="240"/>
      <c r="EU2142" s="240"/>
      <c r="EV2142" s="240"/>
      <c r="EW2142" s="240"/>
      <c r="EX2142" s="240"/>
      <c r="EY2142" s="240"/>
      <c r="EZ2142" s="240"/>
      <c r="FA2142" s="240"/>
      <c r="FB2142" s="240"/>
      <c r="FC2142" s="240"/>
      <c r="FD2142" s="240"/>
      <c r="FE2142" s="240"/>
      <c r="FF2142" s="240"/>
      <c r="FG2142" s="240"/>
      <c r="FH2142" s="240"/>
      <c r="FI2142" s="240"/>
      <c r="FJ2142" s="240"/>
      <c r="FK2142" s="240"/>
      <c r="FL2142" s="240"/>
      <c r="FM2142" s="240"/>
      <c r="FN2142" s="240"/>
      <c r="FO2142" s="240"/>
      <c r="FP2142" s="240"/>
      <c r="FQ2142" s="240"/>
      <c r="FR2142" s="240"/>
      <c r="FS2142" s="240"/>
      <c r="FT2142" s="240"/>
      <c r="FU2142" s="240"/>
      <c r="FV2142" s="240"/>
      <c r="FW2142" s="240"/>
      <c r="FX2142" s="240"/>
      <c r="FY2142" s="240"/>
      <c r="FZ2142" s="240"/>
      <c r="GA2142" s="240"/>
      <c r="GB2142" s="240"/>
      <c r="GC2142" s="240"/>
      <c r="GD2142" s="240"/>
      <c r="GE2142" s="240"/>
      <c r="GF2142" s="240"/>
      <c r="GG2142" s="240"/>
      <c r="GH2142" s="240"/>
      <c r="GI2142" s="240"/>
      <c r="GJ2142" s="240"/>
      <c r="GK2142" s="240"/>
      <c r="GL2142" s="240"/>
      <c r="GM2142" s="240"/>
      <c r="GN2142" s="240"/>
      <c r="GO2142" s="240"/>
      <c r="GP2142" s="240"/>
      <c r="GQ2142" s="240"/>
      <c r="GR2142" s="240"/>
      <c r="GS2142" s="240"/>
      <c r="GT2142" s="240"/>
      <c r="GU2142" s="240"/>
      <c r="GV2142" s="240"/>
      <c r="GW2142" s="240"/>
      <c r="GX2142" s="240"/>
      <c r="GY2142" s="240"/>
      <c r="GZ2142" s="240"/>
      <c r="HA2142" s="240"/>
      <c r="HB2142" s="240"/>
      <c r="HC2142" s="240"/>
      <c r="HD2142" s="240"/>
      <c r="HE2142" s="240"/>
      <c r="HF2142" s="240"/>
      <c r="HG2142" s="240"/>
      <c r="HH2142" s="240"/>
      <c r="HI2142" s="240"/>
      <c r="HJ2142" s="240"/>
      <c r="HK2142" s="240"/>
      <c r="HL2142" s="240"/>
      <c r="HM2142" s="240"/>
      <c r="HN2142" s="240"/>
      <c r="HO2142" s="240"/>
      <c r="HP2142" s="240"/>
      <c r="HQ2142" s="240"/>
      <c r="HR2142" s="240"/>
      <c r="HS2142" s="240"/>
      <c r="HT2142" s="240"/>
      <c r="HU2142" s="240"/>
      <c r="HV2142" s="240"/>
      <c r="HW2142" s="240"/>
      <c r="HX2142" s="240"/>
      <c r="HY2142" s="240"/>
      <c r="HZ2142" s="240"/>
      <c r="IA2142" s="240"/>
      <c r="IB2142" s="240"/>
      <c r="IC2142" s="240"/>
      <c r="ID2142" s="240"/>
      <c r="IE2142" s="240"/>
      <c r="IF2142" s="240"/>
      <c r="IG2142" s="240"/>
      <c r="IH2142" s="240"/>
      <c r="II2142" s="240"/>
      <c r="IJ2142" s="240"/>
      <c r="IK2142" s="240"/>
      <c r="IL2142" s="240"/>
      <c r="IM2142" s="240"/>
      <c r="IN2142" s="240"/>
      <c r="IO2142" s="240"/>
      <c r="IP2142" s="240"/>
      <c r="IQ2142" s="240"/>
      <c r="IR2142" s="240"/>
      <c r="IS2142" s="240"/>
      <c r="IT2142" s="240"/>
      <c r="IU2142" s="240"/>
      <c r="IV2142" s="240"/>
      <c r="IW2142" s="240"/>
      <c r="IX2142" s="240"/>
      <c r="IY2142" s="240"/>
      <c r="IZ2142" s="240"/>
      <c r="JA2142" s="240"/>
      <c r="JB2142" s="240"/>
      <c r="JC2142" s="240"/>
    </row>
    <row r="2143" spans="1:263" s="1072" customFormat="1" ht="30" x14ac:dyDescent="0.25">
      <c r="A2143" s="363"/>
      <c r="B2143" s="363">
        <v>1</v>
      </c>
      <c r="C2143" s="767" t="s">
        <v>516</v>
      </c>
      <c r="D2143" s="302"/>
      <c r="E2143" s="302"/>
      <c r="F2143" s="2205">
        <f t="shared" si="2424"/>
        <v>1000</v>
      </c>
      <c r="G2143" s="950">
        <f t="shared" si="2424"/>
        <v>250</v>
      </c>
      <c r="H2143" s="950">
        <f t="shared" si="2424"/>
        <v>561.87</v>
      </c>
      <c r="I2143" s="2384">
        <f t="shared" si="2424"/>
        <v>224.74799999999999</v>
      </c>
      <c r="J2143" s="2887"/>
      <c r="K2143" s="2887"/>
      <c r="L2143" s="2888"/>
      <c r="M2143" s="2888"/>
      <c r="N2143" s="2888"/>
      <c r="O2143" s="2888"/>
      <c r="P2143" s="2888"/>
      <c r="Q2143" s="2888"/>
      <c r="R2143" s="3148">
        <f t="shared" ref="R2143:AB2143" si="2440">R2075</f>
        <v>0</v>
      </c>
      <c r="S2143" s="3148">
        <f t="shared" ref="S2143:T2143" si="2441">S2075</f>
        <v>0</v>
      </c>
      <c r="T2143" s="3148">
        <f t="shared" si="2441"/>
        <v>0</v>
      </c>
      <c r="U2143" s="3148">
        <f t="shared" si="2440"/>
        <v>0</v>
      </c>
      <c r="V2143" s="3148">
        <f t="shared" si="2440"/>
        <v>0</v>
      </c>
      <c r="W2143" s="3149">
        <f t="shared" si="2440"/>
        <v>0</v>
      </c>
      <c r="X2143" s="3148">
        <f t="shared" si="2440"/>
        <v>0</v>
      </c>
      <c r="Y2143" s="3148">
        <f t="shared" si="2440"/>
        <v>0</v>
      </c>
      <c r="Z2143" s="3150">
        <f t="shared" si="2440"/>
        <v>0</v>
      </c>
      <c r="AA2143" s="3150">
        <f t="shared" si="2440"/>
        <v>0</v>
      </c>
      <c r="AB2143" s="3148">
        <f t="shared" si="2440"/>
        <v>0</v>
      </c>
      <c r="AC2143" s="1152">
        <f t="shared" si="2433"/>
        <v>0</v>
      </c>
      <c r="AD2143" s="2955"/>
      <c r="AE2143" s="2583"/>
      <c r="AF2143" s="3340"/>
      <c r="AG2143" s="240"/>
      <c r="AH2143" s="240"/>
      <c r="AI2143" s="240"/>
      <c r="AJ2143" s="240"/>
      <c r="AK2143" s="240"/>
      <c r="AL2143" s="240"/>
      <c r="AM2143" s="240"/>
      <c r="AN2143" s="240"/>
      <c r="AO2143" s="240"/>
      <c r="AP2143" s="240"/>
      <c r="AQ2143" s="240"/>
      <c r="AR2143" s="240"/>
      <c r="AS2143" s="240"/>
      <c r="AT2143" s="240"/>
      <c r="AU2143" s="240"/>
      <c r="AV2143" s="240"/>
      <c r="AW2143" s="240"/>
      <c r="AX2143" s="240"/>
      <c r="AY2143" s="240"/>
      <c r="AZ2143" s="240"/>
      <c r="BA2143" s="240"/>
      <c r="BB2143" s="240"/>
      <c r="BC2143" s="240"/>
      <c r="BD2143" s="240"/>
      <c r="BE2143" s="240"/>
      <c r="BF2143" s="240"/>
      <c r="BG2143" s="240"/>
      <c r="BH2143" s="240"/>
      <c r="BI2143" s="240"/>
      <c r="BJ2143" s="240"/>
      <c r="BK2143" s="240"/>
      <c r="BL2143" s="240"/>
      <c r="BM2143" s="240"/>
      <c r="BN2143" s="240"/>
      <c r="BO2143" s="240"/>
      <c r="BP2143" s="240"/>
      <c r="BQ2143" s="240"/>
      <c r="BR2143" s="240"/>
      <c r="BS2143" s="240"/>
      <c r="BT2143" s="240"/>
      <c r="BU2143" s="240"/>
      <c r="BV2143" s="240"/>
      <c r="BW2143" s="240"/>
      <c r="BX2143" s="240"/>
      <c r="BY2143" s="240"/>
      <c r="BZ2143" s="240"/>
      <c r="CA2143" s="240"/>
      <c r="CB2143" s="240"/>
      <c r="CC2143" s="240"/>
      <c r="CD2143" s="240"/>
      <c r="CE2143" s="240"/>
      <c r="CF2143" s="240"/>
      <c r="CG2143" s="240"/>
      <c r="CH2143" s="240"/>
      <c r="CI2143" s="240"/>
      <c r="CJ2143" s="240"/>
      <c r="CK2143" s="240"/>
      <c r="CL2143" s="240"/>
      <c r="CM2143" s="240"/>
      <c r="CN2143" s="240"/>
      <c r="CO2143" s="240"/>
      <c r="CP2143" s="240"/>
      <c r="CQ2143" s="240"/>
      <c r="CR2143" s="240"/>
      <c r="CS2143" s="240"/>
      <c r="CT2143" s="240"/>
      <c r="CU2143" s="240"/>
      <c r="CV2143" s="240"/>
      <c r="CW2143" s="240"/>
      <c r="CX2143" s="240"/>
      <c r="CY2143" s="240"/>
      <c r="CZ2143" s="240"/>
      <c r="DA2143" s="240"/>
      <c r="DB2143" s="240"/>
      <c r="DC2143" s="240"/>
      <c r="DD2143" s="240"/>
      <c r="DE2143" s="240"/>
      <c r="DF2143" s="240"/>
      <c r="DG2143" s="240"/>
      <c r="DH2143" s="240"/>
      <c r="DI2143" s="240"/>
      <c r="DJ2143" s="240"/>
      <c r="DK2143" s="240"/>
      <c r="DL2143" s="240"/>
      <c r="DM2143" s="240"/>
      <c r="DN2143" s="240"/>
      <c r="DO2143" s="240"/>
      <c r="DP2143" s="240"/>
      <c r="DQ2143" s="240"/>
      <c r="DR2143" s="240"/>
      <c r="DS2143" s="240"/>
      <c r="DT2143" s="240"/>
      <c r="DU2143" s="240"/>
      <c r="DV2143" s="240"/>
      <c r="DW2143" s="240"/>
      <c r="DX2143" s="240"/>
      <c r="DY2143" s="240"/>
      <c r="DZ2143" s="240"/>
      <c r="EA2143" s="240"/>
      <c r="EB2143" s="240"/>
      <c r="EC2143" s="240"/>
      <c r="ED2143" s="240"/>
      <c r="EE2143" s="240"/>
      <c r="EF2143" s="240"/>
      <c r="EG2143" s="240"/>
      <c r="EH2143" s="240"/>
      <c r="EI2143" s="240"/>
      <c r="EJ2143" s="240"/>
      <c r="EK2143" s="240"/>
      <c r="EL2143" s="240"/>
      <c r="EM2143" s="240"/>
      <c r="EN2143" s="240"/>
      <c r="EO2143" s="240"/>
      <c r="EP2143" s="240"/>
      <c r="EQ2143" s="240"/>
      <c r="ER2143" s="240"/>
      <c r="ES2143" s="240"/>
      <c r="ET2143" s="240"/>
      <c r="EU2143" s="240"/>
      <c r="EV2143" s="240"/>
      <c r="EW2143" s="240"/>
      <c r="EX2143" s="240"/>
      <c r="EY2143" s="240"/>
      <c r="EZ2143" s="240"/>
      <c r="FA2143" s="240"/>
      <c r="FB2143" s="240"/>
      <c r="FC2143" s="240"/>
      <c r="FD2143" s="240"/>
      <c r="FE2143" s="240"/>
      <c r="FF2143" s="240"/>
      <c r="FG2143" s="240"/>
      <c r="FH2143" s="240"/>
      <c r="FI2143" s="240"/>
      <c r="FJ2143" s="240"/>
      <c r="FK2143" s="240"/>
      <c r="FL2143" s="240"/>
      <c r="FM2143" s="240"/>
      <c r="FN2143" s="240"/>
      <c r="FO2143" s="240"/>
      <c r="FP2143" s="240"/>
      <c r="FQ2143" s="240"/>
      <c r="FR2143" s="240"/>
      <c r="FS2143" s="240"/>
      <c r="FT2143" s="240"/>
      <c r="FU2143" s="240"/>
      <c r="FV2143" s="240"/>
      <c r="FW2143" s="240"/>
      <c r="FX2143" s="240"/>
      <c r="FY2143" s="240"/>
      <c r="FZ2143" s="240"/>
      <c r="GA2143" s="240"/>
      <c r="GB2143" s="240"/>
      <c r="GC2143" s="240"/>
      <c r="GD2143" s="240"/>
      <c r="GE2143" s="240"/>
      <c r="GF2143" s="240"/>
      <c r="GG2143" s="240"/>
      <c r="GH2143" s="240"/>
      <c r="GI2143" s="240"/>
      <c r="GJ2143" s="240"/>
      <c r="GK2143" s="240"/>
      <c r="GL2143" s="240"/>
      <c r="GM2143" s="240"/>
      <c r="GN2143" s="240"/>
      <c r="GO2143" s="240"/>
      <c r="GP2143" s="240"/>
      <c r="GQ2143" s="240"/>
      <c r="GR2143" s="240"/>
      <c r="GS2143" s="240"/>
      <c r="GT2143" s="240"/>
      <c r="GU2143" s="240"/>
      <c r="GV2143" s="240"/>
      <c r="GW2143" s="240"/>
      <c r="GX2143" s="240"/>
      <c r="GY2143" s="240"/>
      <c r="GZ2143" s="240"/>
      <c r="HA2143" s="240"/>
      <c r="HB2143" s="240"/>
      <c r="HC2143" s="240"/>
      <c r="HD2143" s="240"/>
      <c r="HE2143" s="240"/>
      <c r="HF2143" s="240"/>
      <c r="HG2143" s="240"/>
      <c r="HH2143" s="240"/>
      <c r="HI2143" s="240"/>
      <c r="HJ2143" s="240"/>
      <c r="HK2143" s="240"/>
      <c r="HL2143" s="240"/>
      <c r="HM2143" s="240"/>
      <c r="HN2143" s="240"/>
      <c r="HO2143" s="240"/>
      <c r="HP2143" s="240"/>
      <c r="HQ2143" s="240"/>
      <c r="HR2143" s="240"/>
      <c r="HS2143" s="240"/>
      <c r="HT2143" s="240"/>
      <c r="HU2143" s="240"/>
      <c r="HV2143" s="240"/>
      <c r="HW2143" s="240"/>
      <c r="HX2143" s="240"/>
      <c r="HY2143" s="240"/>
      <c r="HZ2143" s="240"/>
      <c r="IA2143" s="240"/>
      <c r="IB2143" s="240"/>
      <c r="IC2143" s="240"/>
      <c r="ID2143" s="240"/>
      <c r="IE2143" s="240"/>
      <c r="IF2143" s="240"/>
      <c r="IG2143" s="240"/>
      <c r="IH2143" s="240"/>
      <c r="II2143" s="240"/>
      <c r="IJ2143" s="240"/>
      <c r="IK2143" s="240"/>
      <c r="IL2143" s="240"/>
      <c r="IM2143" s="240"/>
      <c r="IN2143" s="240"/>
      <c r="IO2143" s="240"/>
      <c r="IP2143" s="240"/>
      <c r="IQ2143" s="240"/>
      <c r="IR2143" s="240"/>
      <c r="IS2143" s="240"/>
      <c r="IT2143" s="240"/>
      <c r="IU2143" s="240"/>
      <c r="IV2143" s="240"/>
      <c r="IW2143" s="240"/>
      <c r="IX2143" s="240"/>
      <c r="IY2143" s="240"/>
      <c r="IZ2143" s="240"/>
      <c r="JA2143" s="240"/>
      <c r="JB2143" s="240"/>
      <c r="JC2143" s="240"/>
    </row>
    <row r="2144" spans="1:263" s="1072" customFormat="1" ht="60" x14ac:dyDescent="0.25">
      <c r="A2144" s="363">
        <v>1</v>
      </c>
      <c r="B2144" s="363">
        <v>1</v>
      </c>
      <c r="C2144" s="767" t="s">
        <v>518</v>
      </c>
      <c r="D2144" s="302"/>
      <c r="E2144" s="302"/>
      <c r="F2144" s="2205">
        <f t="shared" si="2424"/>
        <v>0</v>
      </c>
      <c r="G2144" s="950">
        <f t="shared" si="2424"/>
        <v>0</v>
      </c>
      <c r="H2144" s="950">
        <f t="shared" si="2424"/>
        <v>0</v>
      </c>
      <c r="I2144" s="2384">
        <f t="shared" si="2424"/>
        <v>0</v>
      </c>
      <c r="J2144" s="2887"/>
      <c r="K2144" s="2887"/>
      <c r="L2144" s="2888"/>
      <c r="M2144" s="2888"/>
      <c r="N2144" s="2888"/>
      <c r="O2144" s="2888"/>
      <c r="P2144" s="2888"/>
      <c r="Q2144" s="2888"/>
      <c r="R2144" s="3148">
        <f t="shared" ref="R2144:AB2144" si="2442">R2076</f>
        <v>0</v>
      </c>
      <c r="S2144" s="3148">
        <f t="shared" ref="S2144:T2144" si="2443">S2076</f>
        <v>0</v>
      </c>
      <c r="T2144" s="3148">
        <f t="shared" si="2443"/>
        <v>0</v>
      </c>
      <c r="U2144" s="3148">
        <f t="shared" si="2442"/>
        <v>0</v>
      </c>
      <c r="V2144" s="3148">
        <f t="shared" si="2442"/>
        <v>0</v>
      </c>
      <c r="W2144" s="3149">
        <f t="shared" si="2442"/>
        <v>0</v>
      </c>
      <c r="X2144" s="3148">
        <f t="shared" si="2442"/>
        <v>0</v>
      </c>
      <c r="Y2144" s="3148">
        <f t="shared" si="2442"/>
        <v>0</v>
      </c>
      <c r="Z2144" s="3150">
        <f t="shared" si="2442"/>
        <v>0</v>
      </c>
      <c r="AA2144" s="3150">
        <f t="shared" si="2442"/>
        <v>0</v>
      </c>
      <c r="AB2144" s="3148">
        <f t="shared" si="2442"/>
        <v>0</v>
      </c>
      <c r="AC2144" s="1152">
        <f t="shared" si="2433"/>
        <v>0</v>
      </c>
      <c r="AD2144" s="2955"/>
      <c r="AE2144" s="2583"/>
      <c r="AF2144" s="3340"/>
      <c r="AG2144" s="240"/>
      <c r="AH2144" s="240"/>
      <c r="AI2144" s="240"/>
      <c r="AJ2144" s="240"/>
      <c r="AK2144" s="240"/>
      <c r="AL2144" s="240"/>
      <c r="AM2144" s="240"/>
      <c r="AN2144" s="240"/>
      <c r="AO2144" s="240"/>
      <c r="AP2144" s="240"/>
      <c r="AQ2144" s="240"/>
      <c r="AR2144" s="240"/>
      <c r="AS2144" s="240"/>
      <c r="AT2144" s="240"/>
      <c r="AU2144" s="240"/>
      <c r="AV2144" s="240"/>
      <c r="AW2144" s="240"/>
      <c r="AX2144" s="240"/>
      <c r="AY2144" s="240"/>
      <c r="AZ2144" s="240"/>
      <c r="BA2144" s="240"/>
      <c r="BB2144" s="240"/>
      <c r="BC2144" s="240"/>
      <c r="BD2144" s="240"/>
      <c r="BE2144" s="240"/>
      <c r="BF2144" s="240"/>
      <c r="BG2144" s="240"/>
      <c r="BH2144" s="240"/>
      <c r="BI2144" s="240"/>
      <c r="BJ2144" s="240"/>
      <c r="BK2144" s="240"/>
      <c r="BL2144" s="240"/>
      <c r="BM2144" s="240"/>
      <c r="BN2144" s="240"/>
      <c r="BO2144" s="240"/>
      <c r="BP2144" s="240"/>
      <c r="BQ2144" s="240"/>
      <c r="BR2144" s="240"/>
      <c r="BS2144" s="240"/>
      <c r="BT2144" s="240"/>
      <c r="BU2144" s="240"/>
      <c r="BV2144" s="240"/>
      <c r="BW2144" s="240"/>
      <c r="BX2144" s="240"/>
      <c r="BY2144" s="240"/>
      <c r="BZ2144" s="240"/>
      <c r="CA2144" s="240"/>
      <c r="CB2144" s="240"/>
      <c r="CC2144" s="240"/>
      <c r="CD2144" s="240"/>
      <c r="CE2144" s="240"/>
      <c r="CF2144" s="240"/>
      <c r="CG2144" s="240"/>
      <c r="CH2144" s="240"/>
      <c r="CI2144" s="240"/>
      <c r="CJ2144" s="240"/>
      <c r="CK2144" s="240"/>
      <c r="CL2144" s="240"/>
      <c r="CM2144" s="240"/>
      <c r="CN2144" s="240"/>
      <c r="CO2144" s="240"/>
      <c r="CP2144" s="240"/>
      <c r="CQ2144" s="240"/>
      <c r="CR2144" s="240"/>
      <c r="CS2144" s="240"/>
      <c r="CT2144" s="240"/>
      <c r="CU2144" s="240"/>
      <c r="CV2144" s="240"/>
      <c r="CW2144" s="240"/>
      <c r="CX2144" s="240"/>
      <c r="CY2144" s="240"/>
      <c r="CZ2144" s="240"/>
      <c r="DA2144" s="240"/>
      <c r="DB2144" s="240"/>
      <c r="DC2144" s="240"/>
      <c r="DD2144" s="240"/>
      <c r="DE2144" s="240"/>
      <c r="DF2144" s="240"/>
      <c r="DG2144" s="240"/>
      <c r="DH2144" s="240"/>
      <c r="DI2144" s="240"/>
      <c r="DJ2144" s="240"/>
      <c r="DK2144" s="240"/>
      <c r="DL2144" s="240"/>
      <c r="DM2144" s="240"/>
      <c r="DN2144" s="240"/>
      <c r="DO2144" s="240"/>
      <c r="DP2144" s="240"/>
      <c r="DQ2144" s="240"/>
      <c r="DR2144" s="240"/>
      <c r="DS2144" s="240"/>
      <c r="DT2144" s="240"/>
      <c r="DU2144" s="240"/>
      <c r="DV2144" s="240"/>
      <c r="DW2144" s="240"/>
      <c r="DX2144" s="240"/>
      <c r="DY2144" s="240"/>
      <c r="DZ2144" s="240"/>
      <c r="EA2144" s="240"/>
      <c r="EB2144" s="240"/>
      <c r="EC2144" s="240"/>
      <c r="ED2144" s="240"/>
      <c r="EE2144" s="240"/>
      <c r="EF2144" s="240"/>
      <c r="EG2144" s="240"/>
      <c r="EH2144" s="240"/>
      <c r="EI2144" s="240"/>
      <c r="EJ2144" s="240"/>
      <c r="EK2144" s="240"/>
      <c r="EL2144" s="240"/>
      <c r="EM2144" s="240"/>
      <c r="EN2144" s="240"/>
      <c r="EO2144" s="240"/>
      <c r="EP2144" s="240"/>
      <c r="EQ2144" s="240"/>
      <c r="ER2144" s="240"/>
      <c r="ES2144" s="240"/>
      <c r="ET2144" s="240"/>
      <c r="EU2144" s="240"/>
      <c r="EV2144" s="240"/>
      <c r="EW2144" s="240"/>
      <c r="EX2144" s="240"/>
      <c r="EY2144" s="240"/>
      <c r="EZ2144" s="240"/>
      <c r="FA2144" s="240"/>
      <c r="FB2144" s="240"/>
      <c r="FC2144" s="240"/>
      <c r="FD2144" s="240"/>
      <c r="FE2144" s="240"/>
      <c r="FF2144" s="240"/>
      <c r="FG2144" s="240"/>
      <c r="FH2144" s="240"/>
      <c r="FI2144" s="240"/>
      <c r="FJ2144" s="240"/>
      <c r="FK2144" s="240"/>
      <c r="FL2144" s="240"/>
      <c r="FM2144" s="240"/>
      <c r="FN2144" s="240"/>
      <c r="FO2144" s="240"/>
      <c r="FP2144" s="240"/>
      <c r="FQ2144" s="240"/>
      <c r="FR2144" s="240"/>
      <c r="FS2144" s="240"/>
      <c r="FT2144" s="240"/>
      <c r="FU2144" s="240"/>
      <c r="FV2144" s="240"/>
      <c r="FW2144" s="240"/>
      <c r="FX2144" s="240"/>
      <c r="FY2144" s="240"/>
      <c r="FZ2144" s="240"/>
      <c r="GA2144" s="240"/>
      <c r="GB2144" s="240"/>
      <c r="GC2144" s="240"/>
      <c r="GD2144" s="240"/>
      <c r="GE2144" s="240"/>
      <c r="GF2144" s="240"/>
      <c r="GG2144" s="240"/>
      <c r="GH2144" s="240"/>
      <c r="GI2144" s="240"/>
      <c r="GJ2144" s="240"/>
      <c r="GK2144" s="240"/>
      <c r="GL2144" s="240"/>
      <c r="GM2144" s="240"/>
      <c r="GN2144" s="240"/>
      <c r="GO2144" s="240"/>
      <c r="GP2144" s="240"/>
      <c r="GQ2144" s="240"/>
      <c r="GR2144" s="240"/>
      <c r="GS2144" s="240"/>
      <c r="GT2144" s="240"/>
      <c r="GU2144" s="240"/>
      <c r="GV2144" s="240"/>
      <c r="GW2144" s="240"/>
      <c r="GX2144" s="240"/>
      <c r="GY2144" s="240"/>
      <c r="GZ2144" s="240"/>
      <c r="HA2144" s="240"/>
      <c r="HB2144" s="240"/>
      <c r="HC2144" s="240"/>
      <c r="HD2144" s="240"/>
      <c r="HE2144" s="240"/>
      <c r="HF2144" s="240"/>
      <c r="HG2144" s="240"/>
      <c r="HH2144" s="240"/>
      <c r="HI2144" s="240"/>
      <c r="HJ2144" s="240"/>
      <c r="HK2144" s="240"/>
      <c r="HL2144" s="240"/>
      <c r="HM2144" s="240"/>
      <c r="HN2144" s="240"/>
      <c r="HO2144" s="240"/>
      <c r="HP2144" s="240"/>
      <c r="HQ2144" s="240"/>
      <c r="HR2144" s="240"/>
      <c r="HS2144" s="240"/>
      <c r="HT2144" s="240"/>
      <c r="HU2144" s="240"/>
      <c r="HV2144" s="240"/>
      <c r="HW2144" s="240"/>
      <c r="HX2144" s="240"/>
      <c r="HY2144" s="240"/>
      <c r="HZ2144" s="240"/>
      <c r="IA2144" s="240"/>
      <c r="IB2144" s="240"/>
      <c r="IC2144" s="240"/>
      <c r="ID2144" s="240"/>
      <c r="IE2144" s="240"/>
      <c r="IF2144" s="240"/>
      <c r="IG2144" s="240"/>
      <c r="IH2144" s="240"/>
      <c r="II2144" s="240"/>
      <c r="IJ2144" s="240"/>
      <c r="IK2144" s="240"/>
      <c r="IL2144" s="240"/>
      <c r="IM2144" s="240"/>
      <c r="IN2144" s="240"/>
      <c r="IO2144" s="240"/>
      <c r="IP2144" s="240"/>
      <c r="IQ2144" s="240"/>
      <c r="IR2144" s="240"/>
      <c r="IS2144" s="240"/>
      <c r="IT2144" s="240"/>
      <c r="IU2144" s="240"/>
      <c r="IV2144" s="240"/>
      <c r="IW2144" s="240"/>
      <c r="IX2144" s="240"/>
      <c r="IY2144" s="240"/>
      <c r="IZ2144" s="240"/>
      <c r="JA2144" s="240"/>
      <c r="JB2144" s="240"/>
      <c r="JC2144" s="240"/>
    </row>
    <row r="2145" spans="1:263" s="1072" customFormat="1" ht="45" x14ac:dyDescent="0.25">
      <c r="A2145" s="363"/>
      <c r="B2145" s="363">
        <v>1</v>
      </c>
      <c r="C2145" s="767" t="s">
        <v>519</v>
      </c>
      <c r="D2145" s="302"/>
      <c r="E2145" s="302"/>
      <c r="F2145" s="2205">
        <f t="shared" si="2424"/>
        <v>0</v>
      </c>
      <c r="G2145" s="950">
        <f t="shared" si="2424"/>
        <v>0</v>
      </c>
      <c r="H2145" s="950">
        <f t="shared" si="2424"/>
        <v>0</v>
      </c>
      <c r="I2145" s="2384">
        <f t="shared" si="2424"/>
        <v>0</v>
      </c>
      <c r="J2145" s="2887"/>
      <c r="K2145" s="2887"/>
      <c r="L2145" s="2888"/>
      <c r="M2145" s="2888"/>
      <c r="N2145" s="2888"/>
      <c r="O2145" s="2888"/>
      <c r="P2145" s="2888"/>
      <c r="Q2145" s="2888"/>
      <c r="R2145" s="3148">
        <f t="shared" ref="R2145:AB2145" si="2444">R2077</f>
        <v>0</v>
      </c>
      <c r="S2145" s="3148">
        <f t="shared" ref="S2145:T2145" si="2445">S2077</f>
        <v>0</v>
      </c>
      <c r="T2145" s="3148">
        <f t="shared" si="2445"/>
        <v>0</v>
      </c>
      <c r="U2145" s="3148">
        <f t="shared" si="2444"/>
        <v>0</v>
      </c>
      <c r="V2145" s="3148">
        <f t="shared" si="2444"/>
        <v>0</v>
      </c>
      <c r="W2145" s="3149">
        <f t="shared" si="2444"/>
        <v>0</v>
      </c>
      <c r="X2145" s="3148">
        <f t="shared" si="2444"/>
        <v>0</v>
      </c>
      <c r="Y2145" s="3148">
        <f t="shared" si="2444"/>
        <v>0</v>
      </c>
      <c r="Z2145" s="3150">
        <f t="shared" si="2444"/>
        <v>0</v>
      </c>
      <c r="AA2145" s="3150">
        <f t="shared" si="2444"/>
        <v>0</v>
      </c>
      <c r="AB2145" s="3148">
        <f t="shared" si="2444"/>
        <v>0</v>
      </c>
      <c r="AC2145" s="1152">
        <f t="shared" si="2433"/>
        <v>0</v>
      </c>
      <c r="AD2145" s="2955"/>
      <c r="AE2145" s="2583"/>
      <c r="AF2145" s="3340"/>
      <c r="AG2145" s="240"/>
      <c r="AH2145" s="240"/>
      <c r="AI2145" s="240"/>
      <c r="AJ2145" s="240"/>
      <c r="AK2145" s="240"/>
      <c r="AL2145" s="240"/>
      <c r="AM2145" s="240"/>
      <c r="AN2145" s="240"/>
      <c r="AO2145" s="240"/>
      <c r="AP2145" s="240"/>
      <c r="AQ2145" s="240"/>
      <c r="AR2145" s="240"/>
      <c r="AS2145" s="240"/>
      <c r="AT2145" s="240"/>
      <c r="AU2145" s="240"/>
      <c r="AV2145" s="240"/>
      <c r="AW2145" s="240"/>
      <c r="AX2145" s="240"/>
      <c r="AY2145" s="240"/>
      <c r="AZ2145" s="240"/>
      <c r="BA2145" s="240"/>
      <c r="BB2145" s="240"/>
      <c r="BC2145" s="240"/>
      <c r="BD2145" s="240"/>
      <c r="BE2145" s="240"/>
      <c r="BF2145" s="240"/>
      <c r="BG2145" s="240"/>
      <c r="BH2145" s="240"/>
      <c r="BI2145" s="240"/>
      <c r="BJ2145" s="240"/>
      <c r="BK2145" s="240"/>
      <c r="BL2145" s="240"/>
      <c r="BM2145" s="240"/>
      <c r="BN2145" s="240"/>
      <c r="BO2145" s="240"/>
      <c r="BP2145" s="240"/>
      <c r="BQ2145" s="240"/>
      <c r="BR2145" s="240"/>
      <c r="BS2145" s="240"/>
      <c r="BT2145" s="240"/>
      <c r="BU2145" s="240"/>
      <c r="BV2145" s="240"/>
      <c r="BW2145" s="240"/>
      <c r="BX2145" s="240"/>
      <c r="BY2145" s="240"/>
      <c r="BZ2145" s="240"/>
      <c r="CA2145" s="240"/>
      <c r="CB2145" s="240"/>
      <c r="CC2145" s="240"/>
      <c r="CD2145" s="240"/>
      <c r="CE2145" s="240"/>
      <c r="CF2145" s="240"/>
      <c r="CG2145" s="240"/>
      <c r="CH2145" s="240"/>
      <c r="CI2145" s="240"/>
      <c r="CJ2145" s="240"/>
      <c r="CK2145" s="240"/>
      <c r="CL2145" s="240"/>
      <c r="CM2145" s="240"/>
      <c r="CN2145" s="240"/>
      <c r="CO2145" s="240"/>
      <c r="CP2145" s="240"/>
      <c r="CQ2145" s="240"/>
      <c r="CR2145" s="240"/>
      <c r="CS2145" s="240"/>
      <c r="CT2145" s="240"/>
      <c r="CU2145" s="240"/>
      <c r="CV2145" s="240"/>
      <c r="CW2145" s="240"/>
      <c r="CX2145" s="240"/>
      <c r="CY2145" s="240"/>
      <c r="CZ2145" s="240"/>
      <c r="DA2145" s="240"/>
      <c r="DB2145" s="240"/>
      <c r="DC2145" s="240"/>
      <c r="DD2145" s="240"/>
      <c r="DE2145" s="240"/>
      <c r="DF2145" s="240"/>
      <c r="DG2145" s="240"/>
      <c r="DH2145" s="240"/>
      <c r="DI2145" s="240"/>
      <c r="DJ2145" s="240"/>
      <c r="DK2145" s="240"/>
      <c r="DL2145" s="240"/>
      <c r="DM2145" s="240"/>
      <c r="DN2145" s="240"/>
      <c r="DO2145" s="240"/>
      <c r="DP2145" s="240"/>
      <c r="DQ2145" s="240"/>
      <c r="DR2145" s="240"/>
      <c r="DS2145" s="240"/>
      <c r="DT2145" s="240"/>
      <c r="DU2145" s="240"/>
      <c r="DV2145" s="240"/>
      <c r="DW2145" s="240"/>
      <c r="DX2145" s="240"/>
      <c r="DY2145" s="240"/>
      <c r="DZ2145" s="240"/>
      <c r="EA2145" s="240"/>
      <c r="EB2145" s="240"/>
      <c r="EC2145" s="240"/>
      <c r="ED2145" s="240"/>
      <c r="EE2145" s="240"/>
      <c r="EF2145" s="240"/>
      <c r="EG2145" s="240"/>
      <c r="EH2145" s="240"/>
      <c r="EI2145" s="240"/>
      <c r="EJ2145" s="240"/>
      <c r="EK2145" s="240"/>
      <c r="EL2145" s="240"/>
      <c r="EM2145" s="240"/>
      <c r="EN2145" s="240"/>
      <c r="EO2145" s="240"/>
      <c r="EP2145" s="240"/>
      <c r="EQ2145" s="240"/>
      <c r="ER2145" s="240"/>
      <c r="ES2145" s="240"/>
      <c r="ET2145" s="240"/>
      <c r="EU2145" s="240"/>
      <c r="EV2145" s="240"/>
      <c r="EW2145" s="240"/>
      <c r="EX2145" s="240"/>
      <c r="EY2145" s="240"/>
      <c r="EZ2145" s="240"/>
      <c r="FA2145" s="240"/>
      <c r="FB2145" s="240"/>
      <c r="FC2145" s="240"/>
      <c r="FD2145" s="240"/>
      <c r="FE2145" s="240"/>
      <c r="FF2145" s="240"/>
      <c r="FG2145" s="240"/>
      <c r="FH2145" s="240"/>
      <c r="FI2145" s="240"/>
      <c r="FJ2145" s="240"/>
      <c r="FK2145" s="240"/>
      <c r="FL2145" s="240"/>
      <c r="FM2145" s="240"/>
      <c r="FN2145" s="240"/>
      <c r="FO2145" s="240"/>
      <c r="FP2145" s="240"/>
      <c r="FQ2145" s="240"/>
      <c r="FR2145" s="240"/>
      <c r="FS2145" s="240"/>
      <c r="FT2145" s="240"/>
      <c r="FU2145" s="240"/>
      <c r="FV2145" s="240"/>
      <c r="FW2145" s="240"/>
      <c r="FX2145" s="240"/>
      <c r="FY2145" s="240"/>
      <c r="FZ2145" s="240"/>
      <c r="GA2145" s="240"/>
      <c r="GB2145" s="240"/>
      <c r="GC2145" s="240"/>
      <c r="GD2145" s="240"/>
      <c r="GE2145" s="240"/>
      <c r="GF2145" s="240"/>
      <c r="GG2145" s="240"/>
      <c r="GH2145" s="240"/>
      <c r="GI2145" s="240"/>
      <c r="GJ2145" s="240"/>
      <c r="GK2145" s="240"/>
      <c r="GL2145" s="240"/>
      <c r="GM2145" s="240"/>
      <c r="GN2145" s="240"/>
      <c r="GO2145" s="240"/>
      <c r="GP2145" s="240"/>
      <c r="GQ2145" s="240"/>
      <c r="GR2145" s="240"/>
      <c r="GS2145" s="240"/>
      <c r="GT2145" s="240"/>
      <c r="GU2145" s="240"/>
      <c r="GV2145" s="240"/>
      <c r="GW2145" s="240"/>
      <c r="GX2145" s="240"/>
      <c r="GY2145" s="240"/>
      <c r="GZ2145" s="240"/>
      <c r="HA2145" s="240"/>
      <c r="HB2145" s="240"/>
      <c r="HC2145" s="240"/>
      <c r="HD2145" s="240"/>
      <c r="HE2145" s="240"/>
      <c r="HF2145" s="240"/>
      <c r="HG2145" s="240"/>
      <c r="HH2145" s="240"/>
      <c r="HI2145" s="240"/>
      <c r="HJ2145" s="240"/>
      <c r="HK2145" s="240"/>
      <c r="HL2145" s="240"/>
      <c r="HM2145" s="240"/>
      <c r="HN2145" s="240"/>
      <c r="HO2145" s="240"/>
      <c r="HP2145" s="240"/>
      <c r="HQ2145" s="240"/>
      <c r="HR2145" s="240"/>
      <c r="HS2145" s="240"/>
      <c r="HT2145" s="240"/>
      <c r="HU2145" s="240"/>
      <c r="HV2145" s="240"/>
      <c r="HW2145" s="240"/>
      <c r="HX2145" s="240"/>
      <c r="HY2145" s="240"/>
      <c r="HZ2145" s="240"/>
      <c r="IA2145" s="240"/>
      <c r="IB2145" s="240"/>
      <c r="IC2145" s="240"/>
      <c r="ID2145" s="240"/>
      <c r="IE2145" s="240"/>
      <c r="IF2145" s="240"/>
      <c r="IG2145" s="240"/>
      <c r="IH2145" s="240"/>
      <c r="II2145" s="240"/>
      <c r="IJ2145" s="240"/>
      <c r="IK2145" s="240"/>
      <c r="IL2145" s="240"/>
      <c r="IM2145" s="240"/>
      <c r="IN2145" s="240"/>
      <c r="IO2145" s="240"/>
      <c r="IP2145" s="240"/>
      <c r="IQ2145" s="240"/>
      <c r="IR2145" s="240"/>
      <c r="IS2145" s="240"/>
      <c r="IT2145" s="240"/>
      <c r="IU2145" s="240"/>
      <c r="IV2145" s="240"/>
      <c r="IW2145" s="240"/>
      <c r="IX2145" s="240"/>
      <c r="IY2145" s="240"/>
      <c r="IZ2145" s="240"/>
      <c r="JA2145" s="240"/>
      <c r="JB2145" s="240"/>
      <c r="JC2145" s="240"/>
    </row>
    <row r="2146" spans="1:263" s="1072" customFormat="1" ht="105" x14ac:dyDescent="0.25">
      <c r="A2146" s="363"/>
      <c r="B2146" s="363"/>
      <c r="C2146" s="767" t="s">
        <v>520</v>
      </c>
      <c r="D2146" s="302"/>
      <c r="E2146" s="302"/>
      <c r="F2146" s="2205">
        <f t="shared" si="2424"/>
        <v>100</v>
      </c>
      <c r="G2146" s="950">
        <f t="shared" si="2424"/>
        <v>25</v>
      </c>
      <c r="H2146" s="950">
        <f t="shared" si="2424"/>
        <v>47</v>
      </c>
      <c r="I2146" s="2384">
        <f t="shared" si="2424"/>
        <v>188</v>
      </c>
      <c r="J2146" s="2887"/>
      <c r="K2146" s="2887"/>
      <c r="L2146" s="2888"/>
      <c r="M2146" s="2888"/>
      <c r="N2146" s="2888"/>
      <c r="O2146" s="2888"/>
      <c r="P2146" s="2888"/>
      <c r="Q2146" s="2888"/>
      <c r="R2146" s="3148">
        <f t="shared" ref="R2146:AB2146" si="2446">R2078</f>
        <v>0</v>
      </c>
      <c r="S2146" s="3148">
        <f t="shared" ref="S2146:T2146" si="2447">S2078</f>
        <v>0</v>
      </c>
      <c r="T2146" s="3148">
        <f t="shared" si="2447"/>
        <v>0</v>
      </c>
      <c r="U2146" s="3148">
        <f t="shared" si="2446"/>
        <v>0</v>
      </c>
      <c r="V2146" s="3148">
        <f t="shared" si="2446"/>
        <v>0</v>
      </c>
      <c r="W2146" s="3149">
        <f t="shared" si="2446"/>
        <v>0</v>
      </c>
      <c r="X2146" s="3148">
        <f t="shared" si="2446"/>
        <v>0</v>
      </c>
      <c r="Y2146" s="3148">
        <f t="shared" si="2446"/>
        <v>0</v>
      </c>
      <c r="Z2146" s="3150">
        <f t="shared" si="2446"/>
        <v>0</v>
      </c>
      <c r="AA2146" s="3150">
        <f t="shared" si="2446"/>
        <v>0</v>
      </c>
      <c r="AB2146" s="3148">
        <f t="shared" si="2446"/>
        <v>0</v>
      </c>
      <c r="AC2146" s="1152">
        <f t="shared" si="2433"/>
        <v>0</v>
      </c>
      <c r="AD2146" s="2955"/>
      <c r="AE2146" s="2583"/>
      <c r="AF2146" s="3340"/>
      <c r="AG2146" s="240"/>
      <c r="AH2146" s="240"/>
      <c r="AI2146" s="240"/>
      <c r="AJ2146" s="240"/>
      <c r="AK2146" s="240"/>
      <c r="AL2146" s="240"/>
      <c r="AM2146" s="240"/>
      <c r="AN2146" s="240"/>
      <c r="AO2146" s="240"/>
      <c r="AP2146" s="240"/>
      <c r="AQ2146" s="240"/>
      <c r="AR2146" s="240"/>
      <c r="AS2146" s="240"/>
      <c r="AT2146" s="240"/>
      <c r="AU2146" s="240"/>
      <c r="AV2146" s="240"/>
      <c r="AW2146" s="240"/>
      <c r="AX2146" s="240"/>
      <c r="AY2146" s="240"/>
      <c r="AZ2146" s="240"/>
      <c r="BA2146" s="240"/>
      <c r="BB2146" s="240"/>
      <c r="BC2146" s="240"/>
      <c r="BD2146" s="240"/>
      <c r="BE2146" s="240"/>
      <c r="BF2146" s="240"/>
      <c r="BG2146" s="240"/>
      <c r="BH2146" s="240"/>
      <c r="BI2146" s="240"/>
      <c r="BJ2146" s="240"/>
      <c r="BK2146" s="240"/>
      <c r="BL2146" s="240"/>
      <c r="BM2146" s="240"/>
      <c r="BN2146" s="240"/>
      <c r="BO2146" s="240"/>
      <c r="BP2146" s="240"/>
      <c r="BQ2146" s="240"/>
      <c r="BR2146" s="240"/>
      <c r="BS2146" s="240"/>
      <c r="BT2146" s="240"/>
      <c r="BU2146" s="240"/>
      <c r="BV2146" s="240"/>
      <c r="BW2146" s="240"/>
      <c r="BX2146" s="240"/>
      <c r="BY2146" s="240"/>
      <c r="BZ2146" s="240"/>
      <c r="CA2146" s="240"/>
      <c r="CB2146" s="240"/>
      <c r="CC2146" s="240"/>
      <c r="CD2146" s="240"/>
      <c r="CE2146" s="240"/>
      <c r="CF2146" s="240"/>
      <c r="CG2146" s="240"/>
      <c r="CH2146" s="240"/>
      <c r="CI2146" s="240"/>
      <c r="CJ2146" s="240"/>
      <c r="CK2146" s="240"/>
      <c r="CL2146" s="240"/>
      <c r="CM2146" s="240"/>
      <c r="CN2146" s="240"/>
      <c r="CO2146" s="240"/>
      <c r="CP2146" s="240"/>
      <c r="CQ2146" s="240"/>
      <c r="CR2146" s="240"/>
      <c r="CS2146" s="240"/>
      <c r="CT2146" s="240"/>
      <c r="CU2146" s="240"/>
      <c r="CV2146" s="240"/>
      <c r="CW2146" s="240"/>
      <c r="CX2146" s="240"/>
      <c r="CY2146" s="240"/>
      <c r="CZ2146" s="240"/>
      <c r="DA2146" s="240"/>
      <c r="DB2146" s="240"/>
      <c r="DC2146" s="240"/>
      <c r="DD2146" s="240"/>
      <c r="DE2146" s="240"/>
      <c r="DF2146" s="240"/>
      <c r="DG2146" s="240"/>
      <c r="DH2146" s="240"/>
      <c r="DI2146" s="240"/>
      <c r="DJ2146" s="240"/>
      <c r="DK2146" s="240"/>
      <c r="DL2146" s="240"/>
      <c r="DM2146" s="240"/>
      <c r="DN2146" s="240"/>
      <c r="DO2146" s="240"/>
      <c r="DP2146" s="240"/>
      <c r="DQ2146" s="240"/>
      <c r="DR2146" s="240"/>
      <c r="DS2146" s="240"/>
      <c r="DT2146" s="240"/>
      <c r="DU2146" s="240"/>
      <c r="DV2146" s="240"/>
      <c r="DW2146" s="240"/>
      <c r="DX2146" s="240"/>
      <c r="DY2146" s="240"/>
      <c r="DZ2146" s="240"/>
      <c r="EA2146" s="240"/>
      <c r="EB2146" s="240"/>
      <c r="EC2146" s="240"/>
      <c r="ED2146" s="240"/>
      <c r="EE2146" s="240"/>
      <c r="EF2146" s="240"/>
      <c r="EG2146" s="240"/>
      <c r="EH2146" s="240"/>
      <c r="EI2146" s="240"/>
      <c r="EJ2146" s="240"/>
      <c r="EK2146" s="240"/>
      <c r="EL2146" s="240"/>
      <c r="EM2146" s="240"/>
      <c r="EN2146" s="240"/>
      <c r="EO2146" s="240"/>
      <c r="EP2146" s="240"/>
      <c r="EQ2146" s="240"/>
      <c r="ER2146" s="240"/>
      <c r="ES2146" s="240"/>
      <c r="ET2146" s="240"/>
      <c r="EU2146" s="240"/>
      <c r="EV2146" s="240"/>
      <c r="EW2146" s="240"/>
      <c r="EX2146" s="240"/>
      <c r="EY2146" s="240"/>
      <c r="EZ2146" s="240"/>
      <c r="FA2146" s="240"/>
      <c r="FB2146" s="240"/>
      <c r="FC2146" s="240"/>
      <c r="FD2146" s="240"/>
      <c r="FE2146" s="240"/>
      <c r="FF2146" s="240"/>
      <c r="FG2146" s="240"/>
      <c r="FH2146" s="240"/>
      <c r="FI2146" s="240"/>
      <c r="FJ2146" s="240"/>
      <c r="FK2146" s="240"/>
      <c r="FL2146" s="240"/>
      <c r="FM2146" s="240"/>
      <c r="FN2146" s="240"/>
      <c r="FO2146" s="240"/>
      <c r="FP2146" s="240"/>
      <c r="FQ2146" s="240"/>
      <c r="FR2146" s="240"/>
      <c r="FS2146" s="240"/>
      <c r="FT2146" s="240"/>
      <c r="FU2146" s="240"/>
      <c r="FV2146" s="240"/>
      <c r="FW2146" s="240"/>
      <c r="FX2146" s="240"/>
      <c r="FY2146" s="240"/>
      <c r="FZ2146" s="240"/>
      <c r="GA2146" s="240"/>
      <c r="GB2146" s="240"/>
      <c r="GC2146" s="240"/>
      <c r="GD2146" s="240"/>
      <c r="GE2146" s="240"/>
      <c r="GF2146" s="240"/>
      <c r="GG2146" s="240"/>
      <c r="GH2146" s="240"/>
      <c r="GI2146" s="240"/>
      <c r="GJ2146" s="240"/>
      <c r="GK2146" s="240"/>
      <c r="GL2146" s="240"/>
      <c r="GM2146" s="240"/>
      <c r="GN2146" s="240"/>
      <c r="GO2146" s="240"/>
      <c r="GP2146" s="240"/>
      <c r="GQ2146" s="240"/>
      <c r="GR2146" s="240"/>
      <c r="GS2146" s="240"/>
      <c r="GT2146" s="240"/>
      <c r="GU2146" s="240"/>
      <c r="GV2146" s="240"/>
      <c r="GW2146" s="240"/>
      <c r="GX2146" s="240"/>
      <c r="GY2146" s="240"/>
      <c r="GZ2146" s="240"/>
      <c r="HA2146" s="240"/>
      <c r="HB2146" s="240"/>
      <c r="HC2146" s="240"/>
      <c r="HD2146" s="240"/>
      <c r="HE2146" s="240"/>
      <c r="HF2146" s="240"/>
      <c r="HG2146" s="240"/>
      <c r="HH2146" s="240"/>
      <c r="HI2146" s="240"/>
      <c r="HJ2146" s="240"/>
      <c r="HK2146" s="240"/>
      <c r="HL2146" s="240"/>
      <c r="HM2146" s="240"/>
      <c r="HN2146" s="240"/>
      <c r="HO2146" s="240"/>
      <c r="HP2146" s="240"/>
      <c r="HQ2146" s="240"/>
      <c r="HR2146" s="240"/>
      <c r="HS2146" s="240"/>
      <c r="HT2146" s="240"/>
      <c r="HU2146" s="240"/>
      <c r="HV2146" s="240"/>
      <c r="HW2146" s="240"/>
      <c r="HX2146" s="240"/>
      <c r="HY2146" s="240"/>
      <c r="HZ2146" s="240"/>
      <c r="IA2146" s="240"/>
      <c r="IB2146" s="240"/>
      <c r="IC2146" s="240"/>
      <c r="ID2146" s="240"/>
      <c r="IE2146" s="240"/>
      <c r="IF2146" s="240"/>
      <c r="IG2146" s="240"/>
      <c r="IH2146" s="240"/>
      <c r="II2146" s="240"/>
      <c r="IJ2146" s="240"/>
      <c r="IK2146" s="240"/>
      <c r="IL2146" s="240"/>
      <c r="IM2146" s="240"/>
      <c r="IN2146" s="240"/>
      <c r="IO2146" s="240"/>
      <c r="IP2146" s="240"/>
      <c r="IQ2146" s="240"/>
      <c r="IR2146" s="240"/>
      <c r="IS2146" s="240"/>
      <c r="IT2146" s="240"/>
      <c r="IU2146" s="240"/>
      <c r="IV2146" s="240"/>
      <c r="IW2146" s="240"/>
      <c r="IX2146" s="240"/>
      <c r="IY2146" s="240"/>
      <c r="IZ2146" s="240"/>
      <c r="JA2146" s="240"/>
      <c r="JB2146" s="240"/>
      <c r="JC2146" s="240"/>
    </row>
    <row r="2147" spans="1:263" s="1072" customFormat="1" ht="28.5" x14ac:dyDescent="0.25">
      <c r="A2147" s="363"/>
      <c r="B2147" s="363"/>
      <c r="C2147" s="1291" t="s">
        <v>542</v>
      </c>
      <c r="D2147" s="302"/>
      <c r="E2147" s="302"/>
      <c r="F2147" s="2205">
        <f t="shared" si="2424"/>
        <v>1295</v>
      </c>
      <c r="G2147" s="950">
        <f t="shared" si="2424"/>
        <v>323.75</v>
      </c>
      <c r="H2147" s="950">
        <f t="shared" si="2424"/>
        <v>126</v>
      </c>
      <c r="I2147" s="2384">
        <f t="shared" si="2424"/>
        <v>38.888888888888893</v>
      </c>
      <c r="J2147" s="2887"/>
      <c r="K2147" s="2887"/>
      <c r="L2147" s="2888"/>
      <c r="M2147" s="2888"/>
      <c r="N2147" s="2888"/>
      <c r="O2147" s="2888"/>
      <c r="P2147" s="2888"/>
      <c r="Q2147" s="2888"/>
      <c r="R2147" s="3148">
        <f t="shared" ref="R2147:AB2147" si="2448">R2079</f>
        <v>2963.2233304799997</v>
      </c>
      <c r="S2147" s="3148">
        <f t="shared" ref="S2147:T2147" si="2449">S2079</f>
        <v>2963.2233304799997</v>
      </c>
      <c r="T2147" s="3148">
        <f t="shared" si="2449"/>
        <v>2963.2233304799997</v>
      </c>
      <c r="U2147" s="950">
        <f t="shared" si="2448"/>
        <v>740.80583261999993</v>
      </c>
      <c r="V2147" s="2885">
        <f t="shared" si="2448"/>
        <v>301.43253000000004</v>
      </c>
      <c r="W2147" s="2885">
        <f t="shared" si="2448"/>
        <v>0</v>
      </c>
      <c r="X2147" s="2885">
        <f t="shared" si="2448"/>
        <v>0</v>
      </c>
      <c r="Y2147" s="2885">
        <f t="shared" si="2448"/>
        <v>-439.37330261999989</v>
      </c>
      <c r="Z2147" s="2885">
        <f t="shared" si="2448"/>
        <v>0</v>
      </c>
      <c r="AA2147" s="2885">
        <f t="shared" si="2448"/>
        <v>0</v>
      </c>
      <c r="AB2147" s="2885">
        <f t="shared" si="2448"/>
        <v>301.43253000000004</v>
      </c>
      <c r="AC2147" s="1152" t="e">
        <f t="shared" si="2433"/>
        <v>#REF!</v>
      </c>
      <c r="AD2147" s="2955"/>
      <c r="AE2147" s="2583"/>
      <c r="AF2147" s="3340"/>
      <c r="AG2147" s="240"/>
      <c r="AH2147" s="240"/>
      <c r="AI2147" s="240"/>
      <c r="AJ2147" s="240"/>
      <c r="AK2147" s="240"/>
      <c r="AL2147" s="240"/>
      <c r="AM2147" s="240"/>
      <c r="AN2147" s="240"/>
      <c r="AO2147" s="240"/>
      <c r="AP2147" s="240"/>
      <c r="AQ2147" s="240"/>
      <c r="AR2147" s="240"/>
      <c r="AS2147" s="240"/>
      <c r="AT2147" s="240"/>
      <c r="AU2147" s="240"/>
      <c r="AV2147" s="240"/>
      <c r="AW2147" s="240"/>
      <c r="AX2147" s="240"/>
      <c r="AY2147" s="240"/>
      <c r="AZ2147" s="240"/>
      <c r="BA2147" s="240"/>
      <c r="BB2147" s="240"/>
      <c r="BC2147" s="240"/>
      <c r="BD2147" s="240"/>
      <c r="BE2147" s="240"/>
      <c r="BF2147" s="240"/>
      <c r="BG2147" s="240"/>
      <c r="BH2147" s="240"/>
      <c r="BI2147" s="240"/>
      <c r="BJ2147" s="240"/>
      <c r="BK2147" s="240"/>
      <c r="BL2147" s="240"/>
      <c r="BM2147" s="240"/>
      <c r="BN2147" s="240"/>
      <c r="BO2147" s="240"/>
      <c r="BP2147" s="240"/>
      <c r="BQ2147" s="240"/>
      <c r="BR2147" s="240"/>
      <c r="BS2147" s="240"/>
      <c r="BT2147" s="240"/>
      <c r="BU2147" s="240"/>
      <c r="BV2147" s="240"/>
      <c r="BW2147" s="240"/>
      <c r="BX2147" s="240"/>
      <c r="BY2147" s="240"/>
      <c r="BZ2147" s="240"/>
      <c r="CA2147" s="240"/>
      <c r="CB2147" s="240"/>
      <c r="CC2147" s="240"/>
      <c r="CD2147" s="240"/>
      <c r="CE2147" s="240"/>
      <c r="CF2147" s="240"/>
      <c r="CG2147" s="240"/>
      <c r="CH2147" s="240"/>
      <c r="CI2147" s="240"/>
      <c r="CJ2147" s="240"/>
      <c r="CK2147" s="240"/>
      <c r="CL2147" s="240"/>
      <c r="CM2147" s="240"/>
      <c r="CN2147" s="240"/>
      <c r="CO2147" s="240"/>
      <c r="CP2147" s="240"/>
      <c r="CQ2147" s="240"/>
      <c r="CR2147" s="240"/>
      <c r="CS2147" s="240"/>
      <c r="CT2147" s="240"/>
      <c r="CU2147" s="240"/>
      <c r="CV2147" s="240"/>
      <c r="CW2147" s="240"/>
      <c r="CX2147" s="240"/>
      <c r="CY2147" s="240"/>
      <c r="CZ2147" s="240"/>
      <c r="DA2147" s="240"/>
      <c r="DB2147" s="240"/>
      <c r="DC2147" s="240"/>
      <c r="DD2147" s="240"/>
      <c r="DE2147" s="240"/>
      <c r="DF2147" s="240"/>
      <c r="DG2147" s="240"/>
      <c r="DH2147" s="240"/>
      <c r="DI2147" s="240"/>
      <c r="DJ2147" s="240"/>
      <c r="DK2147" s="240"/>
      <c r="DL2147" s="240"/>
      <c r="DM2147" s="240"/>
      <c r="DN2147" s="240"/>
      <c r="DO2147" s="240"/>
      <c r="DP2147" s="240"/>
      <c r="DQ2147" s="240"/>
      <c r="DR2147" s="240"/>
      <c r="DS2147" s="240"/>
      <c r="DT2147" s="240"/>
      <c r="DU2147" s="240"/>
      <c r="DV2147" s="240"/>
      <c r="DW2147" s="240"/>
      <c r="DX2147" s="240"/>
      <c r="DY2147" s="240"/>
      <c r="DZ2147" s="240"/>
      <c r="EA2147" s="240"/>
      <c r="EB2147" s="240"/>
      <c r="EC2147" s="240"/>
      <c r="ED2147" s="240"/>
      <c r="EE2147" s="240"/>
      <c r="EF2147" s="240"/>
      <c r="EG2147" s="240"/>
      <c r="EH2147" s="240"/>
      <c r="EI2147" s="240"/>
      <c r="EJ2147" s="240"/>
      <c r="EK2147" s="240"/>
      <c r="EL2147" s="240"/>
      <c r="EM2147" s="240"/>
      <c r="EN2147" s="240"/>
      <c r="EO2147" s="240"/>
      <c r="EP2147" s="240"/>
      <c r="EQ2147" s="240"/>
      <c r="ER2147" s="240"/>
      <c r="ES2147" s="240"/>
      <c r="ET2147" s="240"/>
      <c r="EU2147" s="240"/>
      <c r="EV2147" s="240"/>
      <c r="EW2147" s="240"/>
      <c r="EX2147" s="240"/>
      <c r="EY2147" s="240"/>
      <c r="EZ2147" s="240"/>
      <c r="FA2147" s="240"/>
      <c r="FB2147" s="240"/>
      <c r="FC2147" s="240"/>
      <c r="FD2147" s="240"/>
      <c r="FE2147" s="240"/>
      <c r="FF2147" s="240"/>
      <c r="FG2147" s="240"/>
      <c r="FH2147" s="240"/>
      <c r="FI2147" s="240"/>
      <c r="FJ2147" s="240"/>
      <c r="FK2147" s="240"/>
      <c r="FL2147" s="240"/>
      <c r="FM2147" s="240"/>
      <c r="FN2147" s="240"/>
      <c r="FO2147" s="240"/>
      <c r="FP2147" s="240"/>
      <c r="FQ2147" s="240"/>
      <c r="FR2147" s="240"/>
      <c r="FS2147" s="240"/>
      <c r="FT2147" s="240"/>
      <c r="FU2147" s="240"/>
      <c r="FV2147" s="240"/>
      <c r="FW2147" s="240"/>
      <c r="FX2147" s="240"/>
      <c r="FY2147" s="240"/>
      <c r="FZ2147" s="240"/>
      <c r="GA2147" s="240"/>
      <c r="GB2147" s="240"/>
      <c r="GC2147" s="240"/>
      <c r="GD2147" s="240"/>
      <c r="GE2147" s="240"/>
      <c r="GF2147" s="240"/>
      <c r="GG2147" s="240"/>
      <c r="GH2147" s="240"/>
      <c r="GI2147" s="240"/>
      <c r="GJ2147" s="240"/>
      <c r="GK2147" s="240"/>
      <c r="GL2147" s="240"/>
      <c r="GM2147" s="240"/>
      <c r="GN2147" s="240"/>
      <c r="GO2147" s="240"/>
      <c r="GP2147" s="240"/>
      <c r="GQ2147" s="240"/>
      <c r="GR2147" s="240"/>
      <c r="GS2147" s="240"/>
      <c r="GT2147" s="240"/>
      <c r="GU2147" s="240"/>
      <c r="GV2147" s="240"/>
      <c r="GW2147" s="240"/>
      <c r="GX2147" s="240"/>
      <c r="GY2147" s="240"/>
      <c r="GZ2147" s="240"/>
      <c r="HA2147" s="240"/>
      <c r="HB2147" s="240"/>
      <c r="HC2147" s="240"/>
      <c r="HD2147" s="240"/>
      <c r="HE2147" s="240"/>
      <c r="HF2147" s="240"/>
      <c r="HG2147" s="240"/>
      <c r="HH2147" s="240"/>
      <c r="HI2147" s="240"/>
      <c r="HJ2147" s="240"/>
      <c r="HK2147" s="240"/>
      <c r="HL2147" s="240"/>
      <c r="HM2147" s="240"/>
      <c r="HN2147" s="240"/>
      <c r="HO2147" s="240"/>
      <c r="HP2147" s="240"/>
      <c r="HQ2147" s="240"/>
      <c r="HR2147" s="240"/>
      <c r="HS2147" s="240"/>
      <c r="HT2147" s="240"/>
      <c r="HU2147" s="240"/>
      <c r="HV2147" s="240"/>
      <c r="HW2147" s="240"/>
      <c r="HX2147" s="240"/>
      <c r="HY2147" s="240"/>
      <c r="HZ2147" s="240"/>
      <c r="IA2147" s="240"/>
      <c r="IB2147" s="240"/>
      <c r="IC2147" s="240"/>
      <c r="ID2147" s="240"/>
      <c r="IE2147" s="240"/>
      <c r="IF2147" s="240"/>
      <c r="IG2147" s="240"/>
      <c r="IH2147" s="240"/>
      <c r="II2147" s="240"/>
      <c r="IJ2147" s="240"/>
      <c r="IK2147" s="240"/>
      <c r="IL2147" s="240"/>
      <c r="IM2147" s="240"/>
      <c r="IN2147" s="240"/>
      <c r="IO2147" s="240"/>
      <c r="IP2147" s="240"/>
      <c r="IQ2147" s="240"/>
      <c r="IR2147" s="240"/>
      <c r="IS2147" s="240"/>
      <c r="IT2147" s="240"/>
      <c r="IU2147" s="240"/>
      <c r="IV2147" s="240"/>
      <c r="IW2147" s="240"/>
      <c r="IX2147" s="240"/>
      <c r="IY2147" s="240"/>
      <c r="IZ2147" s="240"/>
      <c r="JA2147" s="240"/>
      <c r="JB2147" s="240"/>
      <c r="JC2147" s="240"/>
    </row>
    <row r="2148" spans="1:263" s="1072" customFormat="1" ht="30" x14ac:dyDescent="0.25">
      <c r="A2148" s="363"/>
      <c r="B2148" s="363">
        <v>1</v>
      </c>
      <c r="C2148" s="765" t="s">
        <v>330</v>
      </c>
      <c r="D2148" s="302"/>
      <c r="E2148" s="302"/>
      <c r="F2148" s="2205">
        <f t="shared" si="2424"/>
        <v>2978.7234042553191</v>
      </c>
      <c r="G2148" s="950">
        <f t="shared" si="2424"/>
        <v>744.68085106382978</v>
      </c>
      <c r="H2148" s="950">
        <f t="shared" si="2424"/>
        <v>953.95212765957444</v>
      </c>
      <c r="I2148" s="2384">
        <f t="shared" si="2424"/>
        <v>128.04726545766101</v>
      </c>
      <c r="J2148" s="2887"/>
      <c r="K2148" s="2887"/>
      <c r="L2148" s="2888"/>
      <c r="M2148" s="2888"/>
      <c r="N2148" s="2888"/>
      <c r="O2148" s="2888"/>
      <c r="P2148" s="2888"/>
      <c r="Q2148" s="2888"/>
      <c r="R2148" s="3148">
        <f t="shared" ref="R2148:AB2148" si="2450">R2080</f>
        <v>0</v>
      </c>
      <c r="S2148" s="3148">
        <f t="shared" ref="S2148:T2148" si="2451">S2080</f>
        <v>0</v>
      </c>
      <c r="T2148" s="3148">
        <f t="shared" si="2451"/>
        <v>0</v>
      </c>
      <c r="U2148" s="3148">
        <f t="shared" si="2450"/>
        <v>0</v>
      </c>
      <c r="V2148" s="3148">
        <f t="shared" si="2450"/>
        <v>0</v>
      </c>
      <c r="W2148" s="3149">
        <f t="shared" si="2450"/>
        <v>0</v>
      </c>
      <c r="X2148" s="3148">
        <f t="shared" si="2450"/>
        <v>0</v>
      </c>
      <c r="Y2148" s="3148">
        <f t="shared" si="2450"/>
        <v>0</v>
      </c>
      <c r="Z2148" s="3150">
        <f t="shared" si="2450"/>
        <v>0</v>
      </c>
      <c r="AA2148" s="3150">
        <f t="shared" si="2450"/>
        <v>0</v>
      </c>
      <c r="AB2148" s="3148">
        <f t="shared" si="2450"/>
        <v>0</v>
      </c>
      <c r="AC2148" s="1152">
        <f t="shared" si="2433"/>
        <v>0</v>
      </c>
      <c r="AD2148" s="2955"/>
      <c r="AE2148" s="2583"/>
      <c r="AF2148" s="3340"/>
      <c r="AG2148" s="240"/>
      <c r="AH2148" s="240"/>
      <c r="AI2148" s="240"/>
      <c r="AJ2148" s="240"/>
      <c r="AK2148" s="240"/>
      <c r="AL2148" s="240"/>
      <c r="AM2148" s="240"/>
      <c r="AN2148" s="240"/>
      <c r="AO2148" s="240"/>
      <c r="AP2148" s="240"/>
      <c r="AQ2148" s="240"/>
      <c r="AR2148" s="240"/>
      <c r="AS2148" s="240"/>
      <c r="AT2148" s="240"/>
      <c r="AU2148" s="240"/>
      <c r="AV2148" s="240"/>
      <c r="AW2148" s="240"/>
      <c r="AX2148" s="240"/>
      <c r="AY2148" s="240"/>
      <c r="AZ2148" s="240"/>
      <c r="BA2148" s="240"/>
      <c r="BB2148" s="240"/>
      <c r="BC2148" s="240"/>
      <c r="BD2148" s="240"/>
      <c r="BE2148" s="240"/>
      <c r="BF2148" s="240"/>
      <c r="BG2148" s="240"/>
      <c r="BH2148" s="240"/>
      <c r="BI2148" s="240"/>
      <c r="BJ2148" s="240"/>
      <c r="BK2148" s="240"/>
      <c r="BL2148" s="240"/>
      <c r="BM2148" s="240"/>
      <c r="BN2148" s="240"/>
      <c r="BO2148" s="240"/>
      <c r="BP2148" s="240"/>
      <c r="BQ2148" s="240"/>
      <c r="BR2148" s="240"/>
      <c r="BS2148" s="240"/>
      <c r="BT2148" s="240"/>
      <c r="BU2148" s="240"/>
      <c r="BV2148" s="240"/>
      <c r="BW2148" s="240"/>
      <c r="BX2148" s="240"/>
      <c r="BY2148" s="240"/>
      <c r="BZ2148" s="240"/>
      <c r="CA2148" s="240"/>
      <c r="CB2148" s="240"/>
      <c r="CC2148" s="240"/>
      <c r="CD2148" s="240"/>
      <c r="CE2148" s="240"/>
      <c r="CF2148" s="240"/>
      <c r="CG2148" s="240"/>
      <c r="CH2148" s="240"/>
      <c r="CI2148" s="240"/>
      <c r="CJ2148" s="240"/>
      <c r="CK2148" s="240"/>
      <c r="CL2148" s="240"/>
      <c r="CM2148" s="240"/>
      <c r="CN2148" s="240"/>
      <c r="CO2148" s="240"/>
      <c r="CP2148" s="240"/>
      <c r="CQ2148" s="240"/>
      <c r="CR2148" s="240"/>
      <c r="CS2148" s="240"/>
      <c r="CT2148" s="240"/>
      <c r="CU2148" s="240"/>
      <c r="CV2148" s="240"/>
      <c r="CW2148" s="240"/>
      <c r="CX2148" s="240"/>
      <c r="CY2148" s="240"/>
      <c r="CZ2148" s="240"/>
      <c r="DA2148" s="240"/>
      <c r="DB2148" s="240"/>
      <c r="DC2148" s="240"/>
      <c r="DD2148" s="240"/>
      <c r="DE2148" s="240"/>
      <c r="DF2148" s="240"/>
      <c r="DG2148" s="240"/>
      <c r="DH2148" s="240"/>
      <c r="DI2148" s="240"/>
      <c r="DJ2148" s="240"/>
      <c r="DK2148" s="240"/>
      <c r="DL2148" s="240"/>
      <c r="DM2148" s="240"/>
      <c r="DN2148" s="240"/>
      <c r="DO2148" s="240"/>
      <c r="DP2148" s="240"/>
      <c r="DQ2148" s="240"/>
      <c r="DR2148" s="240"/>
      <c r="DS2148" s="240"/>
      <c r="DT2148" s="240"/>
      <c r="DU2148" s="240"/>
      <c r="DV2148" s="240"/>
      <c r="DW2148" s="240"/>
      <c r="DX2148" s="240"/>
      <c r="DY2148" s="240"/>
      <c r="DZ2148" s="240"/>
      <c r="EA2148" s="240"/>
      <c r="EB2148" s="240"/>
      <c r="EC2148" s="240"/>
      <c r="ED2148" s="240"/>
      <c r="EE2148" s="240"/>
      <c r="EF2148" s="240"/>
      <c r="EG2148" s="240"/>
      <c r="EH2148" s="240"/>
      <c r="EI2148" s="240"/>
      <c r="EJ2148" s="240"/>
      <c r="EK2148" s="240"/>
      <c r="EL2148" s="240"/>
      <c r="EM2148" s="240"/>
      <c r="EN2148" s="240"/>
      <c r="EO2148" s="240"/>
      <c r="EP2148" s="240"/>
      <c r="EQ2148" s="240"/>
      <c r="ER2148" s="240"/>
      <c r="ES2148" s="240"/>
      <c r="ET2148" s="240"/>
      <c r="EU2148" s="240"/>
      <c r="EV2148" s="240"/>
      <c r="EW2148" s="240"/>
      <c r="EX2148" s="240"/>
      <c r="EY2148" s="240"/>
      <c r="EZ2148" s="240"/>
      <c r="FA2148" s="240"/>
      <c r="FB2148" s="240"/>
      <c r="FC2148" s="240"/>
      <c r="FD2148" s="240"/>
      <c r="FE2148" s="240"/>
      <c r="FF2148" s="240"/>
      <c r="FG2148" s="240"/>
      <c r="FH2148" s="240"/>
      <c r="FI2148" s="240"/>
      <c r="FJ2148" s="240"/>
      <c r="FK2148" s="240"/>
      <c r="FL2148" s="240"/>
      <c r="FM2148" s="240"/>
      <c r="FN2148" s="240"/>
      <c r="FO2148" s="240"/>
      <c r="FP2148" s="240"/>
      <c r="FQ2148" s="240"/>
      <c r="FR2148" s="240"/>
      <c r="FS2148" s="240"/>
      <c r="FT2148" s="240"/>
      <c r="FU2148" s="240"/>
      <c r="FV2148" s="240"/>
      <c r="FW2148" s="240"/>
      <c r="FX2148" s="240"/>
      <c r="FY2148" s="240"/>
      <c r="FZ2148" s="240"/>
      <c r="GA2148" s="240"/>
      <c r="GB2148" s="240"/>
      <c r="GC2148" s="240"/>
      <c r="GD2148" s="240"/>
      <c r="GE2148" s="240"/>
      <c r="GF2148" s="240"/>
      <c r="GG2148" s="240"/>
      <c r="GH2148" s="240"/>
      <c r="GI2148" s="240"/>
      <c r="GJ2148" s="240"/>
      <c r="GK2148" s="240"/>
      <c r="GL2148" s="240"/>
      <c r="GM2148" s="240"/>
      <c r="GN2148" s="240"/>
      <c r="GO2148" s="240"/>
      <c r="GP2148" s="240"/>
      <c r="GQ2148" s="240"/>
      <c r="GR2148" s="240"/>
      <c r="GS2148" s="240"/>
      <c r="GT2148" s="240"/>
      <c r="GU2148" s="240"/>
      <c r="GV2148" s="240"/>
      <c r="GW2148" s="240"/>
      <c r="GX2148" s="240"/>
      <c r="GY2148" s="240"/>
      <c r="GZ2148" s="240"/>
      <c r="HA2148" s="240"/>
      <c r="HB2148" s="240"/>
      <c r="HC2148" s="240"/>
      <c r="HD2148" s="240"/>
      <c r="HE2148" s="240"/>
      <c r="HF2148" s="240"/>
      <c r="HG2148" s="240"/>
      <c r="HH2148" s="240"/>
      <c r="HI2148" s="240"/>
      <c r="HJ2148" s="240"/>
      <c r="HK2148" s="240"/>
      <c r="HL2148" s="240"/>
      <c r="HM2148" s="240"/>
      <c r="HN2148" s="240"/>
      <c r="HO2148" s="240"/>
      <c r="HP2148" s="240"/>
      <c r="HQ2148" s="240"/>
      <c r="HR2148" s="240"/>
      <c r="HS2148" s="240"/>
      <c r="HT2148" s="240"/>
      <c r="HU2148" s="240"/>
      <c r="HV2148" s="240"/>
      <c r="HW2148" s="240"/>
      <c r="HX2148" s="240"/>
      <c r="HY2148" s="240"/>
      <c r="HZ2148" s="240"/>
      <c r="IA2148" s="240"/>
      <c r="IB2148" s="240"/>
      <c r="IC2148" s="240"/>
      <c r="ID2148" s="240"/>
      <c r="IE2148" s="240"/>
      <c r="IF2148" s="240"/>
      <c r="IG2148" s="240"/>
      <c r="IH2148" s="240"/>
      <c r="II2148" s="240"/>
      <c r="IJ2148" s="240"/>
      <c r="IK2148" s="240"/>
      <c r="IL2148" s="240"/>
      <c r="IM2148" s="240"/>
      <c r="IN2148" s="240"/>
      <c r="IO2148" s="240"/>
      <c r="IP2148" s="240"/>
      <c r="IQ2148" s="240"/>
      <c r="IR2148" s="240"/>
      <c r="IS2148" s="240"/>
      <c r="IT2148" s="240"/>
      <c r="IU2148" s="240"/>
      <c r="IV2148" s="240"/>
      <c r="IW2148" s="240"/>
      <c r="IX2148" s="240"/>
      <c r="IY2148" s="240"/>
      <c r="IZ2148" s="240"/>
      <c r="JA2148" s="240"/>
      <c r="JB2148" s="240"/>
      <c r="JC2148" s="240"/>
    </row>
    <row r="2149" spans="1:263" s="1072" customFormat="1" x14ac:dyDescent="0.25">
      <c r="A2149" s="363"/>
      <c r="B2149" s="363">
        <v>1</v>
      </c>
      <c r="C2149" s="764" t="s">
        <v>345</v>
      </c>
      <c r="D2149" s="302"/>
      <c r="E2149" s="302"/>
      <c r="F2149" s="2205">
        <f t="shared" si="2424"/>
        <v>0</v>
      </c>
      <c r="G2149" s="950">
        <f t="shared" si="2424"/>
        <v>0</v>
      </c>
      <c r="H2149" s="950">
        <f t="shared" si="2424"/>
        <v>0</v>
      </c>
      <c r="I2149" s="2384">
        <f t="shared" si="2424"/>
        <v>0</v>
      </c>
      <c r="J2149" s="2887"/>
      <c r="K2149" s="2887"/>
      <c r="L2149" s="2888"/>
      <c r="M2149" s="2888"/>
      <c r="N2149" s="2888"/>
      <c r="O2149" s="2888"/>
      <c r="P2149" s="2888"/>
      <c r="Q2149" s="2888"/>
      <c r="R2149" s="3148">
        <f t="shared" ref="R2149:AB2149" si="2452">R2081</f>
        <v>0</v>
      </c>
      <c r="S2149" s="3148">
        <f t="shared" ref="S2149:T2149" si="2453">S2081</f>
        <v>0</v>
      </c>
      <c r="T2149" s="3148">
        <f t="shared" si="2453"/>
        <v>0</v>
      </c>
      <c r="U2149" s="3148">
        <f t="shared" si="2452"/>
        <v>0</v>
      </c>
      <c r="V2149" s="3148">
        <f t="shared" si="2452"/>
        <v>0</v>
      </c>
      <c r="W2149" s="3149">
        <f t="shared" si="2452"/>
        <v>0</v>
      </c>
      <c r="X2149" s="3148">
        <f t="shared" si="2452"/>
        <v>0</v>
      </c>
      <c r="Y2149" s="3148">
        <f t="shared" si="2452"/>
        <v>0</v>
      </c>
      <c r="Z2149" s="3150">
        <f t="shared" si="2452"/>
        <v>0</v>
      </c>
      <c r="AA2149" s="3150">
        <f t="shared" si="2452"/>
        <v>0</v>
      </c>
      <c r="AB2149" s="3148">
        <f t="shared" si="2452"/>
        <v>0</v>
      </c>
      <c r="AC2149" s="1152">
        <f t="shared" si="2433"/>
        <v>0</v>
      </c>
      <c r="AD2149" s="2955"/>
      <c r="AE2149" s="2583"/>
      <c r="AF2149" s="3340"/>
      <c r="AG2149" s="240"/>
      <c r="AH2149" s="240"/>
      <c r="AI2149" s="240"/>
      <c r="AJ2149" s="240"/>
      <c r="AK2149" s="240"/>
      <c r="AL2149" s="240"/>
      <c r="AM2149" s="240"/>
      <c r="AN2149" s="240"/>
      <c r="AO2149" s="240"/>
      <c r="AP2149" s="240"/>
      <c r="AQ2149" s="240"/>
      <c r="AR2149" s="240"/>
      <c r="AS2149" s="240"/>
      <c r="AT2149" s="240"/>
      <c r="AU2149" s="240"/>
      <c r="AV2149" s="240"/>
      <c r="AW2149" s="240"/>
      <c r="AX2149" s="240"/>
      <c r="AY2149" s="240"/>
      <c r="AZ2149" s="240"/>
      <c r="BA2149" s="240"/>
      <c r="BB2149" s="240"/>
      <c r="BC2149" s="240"/>
      <c r="BD2149" s="240"/>
      <c r="BE2149" s="240"/>
      <c r="BF2149" s="240"/>
      <c r="BG2149" s="240"/>
      <c r="BH2149" s="240"/>
      <c r="BI2149" s="240"/>
      <c r="BJ2149" s="240"/>
      <c r="BK2149" s="240"/>
      <c r="BL2149" s="240"/>
      <c r="BM2149" s="240"/>
      <c r="BN2149" s="240"/>
      <c r="BO2149" s="240"/>
      <c r="BP2149" s="240"/>
      <c r="BQ2149" s="240"/>
      <c r="BR2149" s="240"/>
      <c r="BS2149" s="240"/>
      <c r="BT2149" s="240"/>
      <c r="BU2149" s="240"/>
      <c r="BV2149" s="240"/>
      <c r="BW2149" s="240"/>
      <c r="BX2149" s="240"/>
      <c r="BY2149" s="240"/>
      <c r="BZ2149" s="240"/>
      <c r="CA2149" s="240"/>
      <c r="CB2149" s="240"/>
      <c r="CC2149" s="240"/>
      <c r="CD2149" s="240"/>
      <c r="CE2149" s="240"/>
      <c r="CF2149" s="240"/>
      <c r="CG2149" s="240"/>
      <c r="CH2149" s="240"/>
      <c r="CI2149" s="240"/>
      <c r="CJ2149" s="240"/>
      <c r="CK2149" s="240"/>
      <c r="CL2149" s="240"/>
      <c r="CM2149" s="240"/>
      <c r="CN2149" s="240"/>
      <c r="CO2149" s="240"/>
      <c r="CP2149" s="240"/>
      <c r="CQ2149" s="240"/>
      <c r="CR2149" s="240"/>
      <c r="CS2149" s="240"/>
      <c r="CT2149" s="240"/>
      <c r="CU2149" s="240"/>
      <c r="CV2149" s="240"/>
      <c r="CW2149" s="240"/>
      <c r="CX2149" s="240"/>
      <c r="CY2149" s="240"/>
      <c r="CZ2149" s="240"/>
      <c r="DA2149" s="240"/>
      <c r="DB2149" s="240"/>
      <c r="DC2149" s="240"/>
      <c r="DD2149" s="240"/>
      <c r="DE2149" s="240"/>
      <c r="DF2149" s="240"/>
      <c r="DG2149" s="240"/>
      <c r="DH2149" s="240"/>
      <c r="DI2149" s="240"/>
      <c r="DJ2149" s="240"/>
      <c r="DK2149" s="240"/>
      <c r="DL2149" s="240"/>
      <c r="DM2149" s="240"/>
      <c r="DN2149" s="240"/>
      <c r="DO2149" s="240"/>
      <c r="DP2149" s="240"/>
      <c r="DQ2149" s="240"/>
      <c r="DR2149" s="240"/>
      <c r="DS2149" s="240"/>
      <c r="DT2149" s="240"/>
      <c r="DU2149" s="240"/>
      <c r="DV2149" s="240"/>
      <c r="DW2149" s="240"/>
      <c r="DX2149" s="240"/>
      <c r="DY2149" s="240"/>
      <c r="DZ2149" s="240"/>
      <c r="EA2149" s="240"/>
      <c r="EB2149" s="240"/>
      <c r="EC2149" s="240"/>
      <c r="ED2149" s="240"/>
      <c r="EE2149" s="240"/>
      <c r="EF2149" s="240"/>
      <c r="EG2149" s="240"/>
      <c r="EH2149" s="240"/>
      <c r="EI2149" s="240"/>
      <c r="EJ2149" s="240"/>
      <c r="EK2149" s="240"/>
      <c r="EL2149" s="240"/>
      <c r="EM2149" s="240"/>
      <c r="EN2149" s="240"/>
      <c r="EO2149" s="240"/>
      <c r="EP2149" s="240"/>
      <c r="EQ2149" s="240"/>
      <c r="ER2149" s="240"/>
      <c r="ES2149" s="240"/>
      <c r="ET2149" s="240"/>
      <c r="EU2149" s="240"/>
      <c r="EV2149" s="240"/>
      <c r="EW2149" s="240"/>
      <c r="EX2149" s="240"/>
      <c r="EY2149" s="240"/>
      <c r="EZ2149" s="240"/>
      <c r="FA2149" s="240"/>
      <c r="FB2149" s="240"/>
      <c r="FC2149" s="240"/>
      <c r="FD2149" s="240"/>
      <c r="FE2149" s="240"/>
      <c r="FF2149" s="240"/>
      <c r="FG2149" s="240"/>
      <c r="FH2149" s="240"/>
      <c r="FI2149" s="240"/>
      <c r="FJ2149" s="240"/>
      <c r="FK2149" s="240"/>
      <c r="FL2149" s="240"/>
      <c r="FM2149" s="240"/>
      <c r="FN2149" s="240"/>
      <c r="FO2149" s="240"/>
      <c r="FP2149" s="240"/>
      <c r="FQ2149" s="240"/>
      <c r="FR2149" s="240"/>
      <c r="FS2149" s="240"/>
      <c r="FT2149" s="240"/>
      <c r="FU2149" s="240"/>
      <c r="FV2149" s="240"/>
      <c r="FW2149" s="240"/>
      <c r="FX2149" s="240"/>
      <c r="FY2149" s="240"/>
      <c r="FZ2149" s="240"/>
      <c r="GA2149" s="240"/>
      <c r="GB2149" s="240"/>
      <c r="GC2149" s="240"/>
      <c r="GD2149" s="240"/>
      <c r="GE2149" s="240"/>
      <c r="GF2149" s="240"/>
      <c r="GG2149" s="240"/>
      <c r="GH2149" s="240"/>
      <c r="GI2149" s="240"/>
      <c r="GJ2149" s="240"/>
      <c r="GK2149" s="240"/>
      <c r="GL2149" s="240"/>
      <c r="GM2149" s="240"/>
      <c r="GN2149" s="240"/>
      <c r="GO2149" s="240"/>
      <c r="GP2149" s="240"/>
      <c r="GQ2149" s="240"/>
      <c r="GR2149" s="240"/>
      <c r="GS2149" s="240"/>
      <c r="GT2149" s="240"/>
      <c r="GU2149" s="240"/>
      <c r="GV2149" s="240"/>
      <c r="GW2149" s="240"/>
      <c r="GX2149" s="240"/>
      <c r="GY2149" s="240"/>
      <c r="GZ2149" s="240"/>
      <c r="HA2149" s="240"/>
      <c r="HB2149" s="240"/>
      <c r="HC2149" s="240"/>
      <c r="HD2149" s="240"/>
      <c r="HE2149" s="240"/>
      <c r="HF2149" s="240"/>
      <c r="HG2149" s="240"/>
      <c r="HH2149" s="240"/>
      <c r="HI2149" s="240"/>
      <c r="HJ2149" s="240"/>
      <c r="HK2149" s="240"/>
      <c r="HL2149" s="240"/>
      <c r="HM2149" s="240"/>
      <c r="HN2149" s="240"/>
      <c r="HO2149" s="240"/>
      <c r="HP2149" s="240"/>
      <c r="HQ2149" s="240"/>
      <c r="HR2149" s="240"/>
      <c r="HS2149" s="240"/>
      <c r="HT2149" s="240"/>
      <c r="HU2149" s="240"/>
      <c r="HV2149" s="240"/>
      <c r="HW2149" s="240"/>
      <c r="HX2149" s="240"/>
      <c r="HY2149" s="240"/>
      <c r="HZ2149" s="240"/>
      <c r="IA2149" s="240"/>
      <c r="IB2149" s="240"/>
      <c r="IC2149" s="240"/>
      <c r="ID2149" s="240"/>
      <c r="IE2149" s="240"/>
      <c r="IF2149" s="240"/>
      <c r="IG2149" s="240"/>
      <c r="IH2149" s="240"/>
      <c r="II2149" s="240"/>
      <c r="IJ2149" s="240"/>
      <c r="IK2149" s="240"/>
      <c r="IL2149" s="240"/>
      <c r="IM2149" s="240"/>
      <c r="IN2149" s="240"/>
      <c r="IO2149" s="240"/>
      <c r="IP2149" s="240"/>
      <c r="IQ2149" s="240"/>
      <c r="IR2149" s="240"/>
      <c r="IS2149" s="240"/>
      <c r="IT2149" s="240"/>
      <c r="IU2149" s="240"/>
      <c r="IV2149" s="240"/>
      <c r="IW2149" s="240"/>
      <c r="IX2149" s="240"/>
      <c r="IY2149" s="240"/>
      <c r="IZ2149" s="240"/>
      <c r="JA2149" s="240"/>
      <c r="JB2149" s="240"/>
      <c r="JC2149" s="240"/>
    </row>
    <row r="2150" spans="1:263" s="1072" customFormat="1" ht="29.25" x14ac:dyDescent="0.25">
      <c r="A2150" s="363"/>
      <c r="B2150" s="363">
        <v>1</v>
      </c>
      <c r="C2150" s="764" t="s">
        <v>346</v>
      </c>
      <c r="D2150" s="302"/>
      <c r="E2150" s="302"/>
      <c r="F2150" s="2205">
        <f t="shared" si="2424"/>
        <v>2978.7234042553191</v>
      </c>
      <c r="G2150" s="950">
        <f t="shared" si="2424"/>
        <v>744.68085106382978</v>
      </c>
      <c r="H2150" s="950">
        <f t="shared" si="2424"/>
        <v>953.95212765957444</v>
      </c>
      <c r="I2150" s="2384">
        <f t="shared" si="2424"/>
        <v>128.04726545766101</v>
      </c>
      <c r="J2150" s="2887"/>
      <c r="K2150" s="2887"/>
      <c r="L2150" s="2888"/>
      <c r="M2150" s="2888"/>
      <c r="N2150" s="2888"/>
      <c r="O2150" s="2888"/>
      <c r="P2150" s="2888"/>
      <c r="Q2150" s="2888"/>
      <c r="R2150" s="3148">
        <f t="shared" ref="R2150:AB2150" si="2454">R2082</f>
        <v>0</v>
      </c>
      <c r="S2150" s="3148">
        <f t="shared" ref="S2150:T2150" si="2455">S2082</f>
        <v>0</v>
      </c>
      <c r="T2150" s="3148">
        <f t="shared" si="2455"/>
        <v>0</v>
      </c>
      <c r="U2150" s="3148">
        <f t="shared" si="2454"/>
        <v>0</v>
      </c>
      <c r="V2150" s="3148">
        <f t="shared" si="2454"/>
        <v>0</v>
      </c>
      <c r="W2150" s="3149">
        <f t="shared" si="2454"/>
        <v>0</v>
      </c>
      <c r="X2150" s="3148">
        <f t="shared" si="2454"/>
        <v>0</v>
      </c>
      <c r="Y2150" s="3148">
        <f t="shared" si="2454"/>
        <v>0</v>
      </c>
      <c r="Z2150" s="3150">
        <f t="shared" si="2454"/>
        <v>0</v>
      </c>
      <c r="AA2150" s="3150">
        <f t="shared" si="2454"/>
        <v>0</v>
      </c>
      <c r="AB2150" s="3148">
        <f t="shared" si="2454"/>
        <v>0</v>
      </c>
      <c r="AC2150" s="1152">
        <f t="shared" si="2433"/>
        <v>0</v>
      </c>
      <c r="AD2150" s="2955"/>
      <c r="AE2150" s="2583"/>
      <c r="AF2150" s="3340"/>
      <c r="AG2150" s="240"/>
      <c r="AH2150" s="240"/>
      <c r="AI2150" s="240"/>
      <c r="AJ2150" s="240"/>
      <c r="AK2150" s="240"/>
      <c r="AL2150" s="240"/>
      <c r="AM2150" s="240"/>
      <c r="AN2150" s="240"/>
      <c r="AO2150" s="240"/>
      <c r="AP2150" s="240"/>
      <c r="AQ2150" s="240"/>
      <c r="AR2150" s="240"/>
      <c r="AS2150" s="240"/>
      <c r="AT2150" s="240"/>
      <c r="AU2150" s="240"/>
      <c r="AV2150" s="240"/>
      <c r="AW2150" s="240"/>
      <c r="AX2150" s="240"/>
      <c r="AY2150" s="240"/>
      <c r="AZ2150" s="240"/>
      <c r="BA2150" s="240"/>
      <c r="BB2150" s="240"/>
      <c r="BC2150" s="240"/>
      <c r="BD2150" s="240"/>
      <c r="BE2150" s="240"/>
      <c r="BF2150" s="240"/>
      <c r="BG2150" s="240"/>
      <c r="BH2150" s="240"/>
      <c r="BI2150" s="240"/>
      <c r="BJ2150" s="240"/>
      <c r="BK2150" s="240"/>
      <c r="BL2150" s="240"/>
      <c r="BM2150" s="240"/>
      <c r="BN2150" s="240"/>
      <c r="BO2150" s="240"/>
      <c r="BP2150" s="240"/>
      <c r="BQ2150" s="240"/>
      <c r="BR2150" s="240"/>
      <c r="BS2150" s="240"/>
      <c r="BT2150" s="240"/>
      <c r="BU2150" s="240"/>
      <c r="BV2150" s="240"/>
      <c r="BW2150" s="240"/>
      <c r="BX2150" s="240"/>
      <c r="BY2150" s="240"/>
      <c r="BZ2150" s="240"/>
      <c r="CA2150" s="240"/>
      <c r="CB2150" s="240"/>
      <c r="CC2150" s="240"/>
      <c r="CD2150" s="240"/>
      <c r="CE2150" s="240"/>
      <c r="CF2150" s="240"/>
      <c r="CG2150" s="240"/>
      <c r="CH2150" s="240"/>
      <c r="CI2150" s="240"/>
      <c r="CJ2150" s="240"/>
      <c r="CK2150" s="240"/>
      <c r="CL2150" s="240"/>
      <c r="CM2150" s="240"/>
      <c r="CN2150" s="240"/>
      <c r="CO2150" s="240"/>
      <c r="CP2150" s="240"/>
      <c r="CQ2150" s="240"/>
      <c r="CR2150" s="240"/>
      <c r="CS2150" s="240"/>
      <c r="CT2150" s="240"/>
      <c r="CU2150" s="240"/>
      <c r="CV2150" s="240"/>
      <c r="CW2150" s="240"/>
      <c r="CX2150" s="240"/>
      <c r="CY2150" s="240"/>
      <c r="CZ2150" s="240"/>
      <c r="DA2150" s="240"/>
      <c r="DB2150" s="240"/>
      <c r="DC2150" s="240"/>
      <c r="DD2150" s="240"/>
      <c r="DE2150" s="240"/>
      <c r="DF2150" s="240"/>
      <c r="DG2150" s="240"/>
      <c r="DH2150" s="240"/>
      <c r="DI2150" s="240"/>
      <c r="DJ2150" s="240"/>
      <c r="DK2150" s="240"/>
      <c r="DL2150" s="240"/>
      <c r="DM2150" s="240"/>
      <c r="DN2150" s="240"/>
      <c r="DO2150" s="240"/>
      <c r="DP2150" s="240"/>
      <c r="DQ2150" s="240"/>
      <c r="DR2150" s="240"/>
      <c r="DS2150" s="240"/>
      <c r="DT2150" s="240"/>
      <c r="DU2150" s="240"/>
      <c r="DV2150" s="240"/>
      <c r="DW2150" s="240"/>
      <c r="DX2150" s="240"/>
      <c r="DY2150" s="240"/>
      <c r="DZ2150" s="240"/>
      <c r="EA2150" s="240"/>
      <c r="EB2150" s="240"/>
      <c r="EC2150" s="240"/>
      <c r="ED2150" s="240"/>
      <c r="EE2150" s="240"/>
      <c r="EF2150" s="240"/>
      <c r="EG2150" s="240"/>
      <c r="EH2150" s="240"/>
      <c r="EI2150" s="240"/>
      <c r="EJ2150" s="240"/>
      <c r="EK2150" s="240"/>
      <c r="EL2150" s="240"/>
      <c r="EM2150" s="240"/>
      <c r="EN2150" s="240"/>
      <c r="EO2150" s="240"/>
      <c r="EP2150" s="240"/>
      <c r="EQ2150" s="240"/>
      <c r="ER2150" s="240"/>
      <c r="ES2150" s="240"/>
      <c r="ET2150" s="240"/>
      <c r="EU2150" s="240"/>
      <c r="EV2150" s="240"/>
      <c r="EW2150" s="240"/>
      <c r="EX2150" s="240"/>
      <c r="EY2150" s="240"/>
      <c r="EZ2150" s="240"/>
      <c r="FA2150" s="240"/>
      <c r="FB2150" s="240"/>
      <c r="FC2150" s="240"/>
      <c r="FD2150" s="240"/>
      <c r="FE2150" s="240"/>
      <c r="FF2150" s="240"/>
      <c r="FG2150" s="240"/>
      <c r="FH2150" s="240"/>
      <c r="FI2150" s="240"/>
      <c r="FJ2150" s="240"/>
      <c r="FK2150" s="240"/>
      <c r="FL2150" s="240"/>
      <c r="FM2150" s="240"/>
      <c r="FN2150" s="240"/>
      <c r="FO2150" s="240"/>
      <c r="FP2150" s="240"/>
      <c r="FQ2150" s="240"/>
      <c r="FR2150" s="240"/>
      <c r="FS2150" s="240"/>
      <c r="FT2150" s="240"/>
      <c r="FU2150" s="240"/>
      <c r="FV2150" s="240"/>
      <c r="FW2150" s="240"/>
      <c r="FX2150" s="240"/>
      <c r="FY2150" s="240"/>
      <c r="FZ2150" s="240"/>
      <c r="GA2150" s="240"/>
      <c r="GB2150" s="240"/>
      <c r="GC2150" s="240"/>
      <c r="GD2150" s="240"/>
      <c r="GE2150" s="240"/>
      <c r="GF2150" s="240"/>
      <c r="GG2150" s="240"/>
      <c r="GH2150" s="240"/>
      <c r="GI2150" s="240"/>
      <c r="GJ2150" s="240"/>
      <c r="GK2150" s="240"/>
      <c r="GL2150" s="240"/>
      <c r="GM2150" s="240"/>
      <c r="GN2150" s="240"/>
      <c r="GO2150" s="240"/>
      <c r="GP2150" s="240"/>
      <c r="GQ2150" s="240"/>
      <c r="GR2150" s="240"/>
      <c r="GS2150" s="240"/>
      <c r="GT2150" s="240"/>
      <c r="GU2150" s="240"/>
      <c r="GV2150" s="240"/>
      <c r="GW2150" s="240"/>
      <c r="GX2150" s="240"/>
      <c r="GY2150" s="240"/>
      <c r="GZ2150" s="240"/>
      <c r="HA2150" s="240"/>
      <c r="HB2150" s="240"/>
      <c r="HC2150" s="240"/>
      <c r="HD2150" s="240"/>
      <c r="HE2150" s="240"/>
      <c r="HF2150" s="240"/>
      <c r="HG2150" s="240"/>
      <c r="HH2150" s="240"/>
      <c r="HI2150" s="240"/>
      <c r="HJ2150" s="240"/>
      <c r="HK2150" s="240"/>
      <c r="HL2150" s="240"/>
      <c r="HM2150" s="240"/>
      <c r="HN2150" s="240"/>
      <c r="HO2150" s="240"/>
      <c r="HP2150" s="240"/>
      <c r="HQ2150" s="240"/>
      <c r="HR2150" s="240"/>
      <c r="HS2150" s="240"/>
      <c r="HT2150" s="240"/>
      <c r="HU2150" s="240"/>
      <c r="HV2150" s="240"/>
      <c r="HW2150" s="240"/>
      <c r="HX2150" s="240"/>
      <c r="HY2150" s="240"/>
      <c r="HZ2150" s="240"/>
      <c r="IA2150" s="240"/>
      <c r="IB2150" s="240"/>
      <c r="IC2150" s="240"/>
      <c r="ID2150" s="240"/>
      <c r="IE2150" s="240"/>
      <c r="IF2150" s="240"/>
      <c r="IG2150" s="240"/>
      <c r="IH2150" s="240"/>
      <c r="II2150" s="240"/>
      <c r="IJ2150" s="240"/>
      <c r="IK2150" s="240"/>
      <c r="IL2150" s="240"/>
      <c r="IM2150" s="240"/>
      <c r="IN2150" s="240"/>
      <c r="IO2150" s="240"/>
      <c r="IP2150" s="240"/>
      <c r="IQ2150" s="240"/>
      <c r="IR2150" s="240"/>
      <c r="IS2150" s="240"/>
      <c r="IT2150" s="240"/>
      <c r="IU2150" s="240"/>
      <c r="IV2150" s="240"/>
      <c r="IW2150" s="240"/>
      <c r="IX2150" s="240"/>
      <c r="IY2150" s="240"/>
      <c r="IZ2150" s="240"/>
      <c r="JA2150" s="240"/>
      <c r="JB2150" s="240"/>
      <c r="JC2150" s="240"/>
    </row>
    <row r="2151" spans="1:263" s="1072" customFormat="1" x14ac:dyDescent="0.25">
      <c r="A2151" s="363"/>
      <c r="B2151" s="363">
        <v>1</v>
      </c>
      <c r="C2151" s="767" t="s">
        <v>347</v>
      </c>
      <c r="D2151" s="302"/>
      <c r="E2151" s="302"/>
      <c r="F2151" s="2205">
        <f t="shared" si="2424"/>
        <v>28000</v>
      </c>
      <c r="G2151" s="950">
        <f t="shared" si="2424"/>
        <v>7000</v>
      </c>
      <c r="H2151" s="950">
        <f t="shared" si="2424"/>
        <v>8967.15</v>
      </c>
      <c r="I2151" s="2384">
        <f t="shared" si="2424"/>
        <v>128.10214285714287</v>
      </c>
      <c r="J2151" s="2887"/>
      <c r="K2151" s="2887"/>
      <c r="L2151" s="2888"/>
      <c r="M2151" s="2888"/>
      <c r="N2151" s="2888"/>
      <c r="O2151" s="2888"/>
      <c r="P2151" s="2888"/>
      <c r="Q2151" s="2888"/>
      <c r="R2151" s="3148">
        <f t="shared" ref="R2151:AB2151" si="2456">R2083</f>
        <v>0</v>
      </c>
      <c r="S2151" s="3148">
        <f t="shared" ref="S2151:T2151" si="2457">S2083</f>
        <v>0</v>
      </c>
      <c r="T2151" s="3148">
        <f t="shared" si="2457"/>
        <v>0</v>
      </c>
      <c r="U2151" s="3148">
        <f t="shared" si="2456"/>
        <v>0</v>
      </c>
      <c r="V2151" s="3148">
        <f t="shared" si="2456"/>
        <v>0</v>
      </c>
      <c r="W2151" s="3149">
        <f t="shared" si="2456"/>
        <v>0</v>
      </c>
      <c r="X2151" s="3148">
        <f t="shared" si="2456"/>
        <v>0</v>
      </c>
      <c r="Y2151" s="3148">
        <f t="shared" si="2456"/>
        <v>0</v>
      </c>
      <c r="Z2151" s="3150">
        <f t="shared" si="2456"/>
        <v>0</v>
      </c>
      <c r="AA2151" s="3150">
        <f t="shared" si="2456"/>
        <v>0</v>
      </c>
      <c r="AB2151" s="3148">
        <f t="shared" si="2456"/>
        <v>0</v>
      </c>
      <c r="AC2151" s="1152">
        <f t="shared" si="2433"/>
        <v>0</v>
      </c>
      <c r="AD2151" s="2955"/>
      <c r="AE2151" s="2583"/>
      <c r="AF2151" s="3340"/>
      <c r="AG2151" s="240"/>
      <c r="AH2151" s="240"/>
      <c r="AI2151" s="240"/>
      <c r="AJ2151" s="240"/>
      <c r="AK2151" s="240"/>
      <c r="AL2151" s="240"/>
      <c r="AM2151" s="240"/>
      <c r="AN2151" s="240"/>
      <c r="AO2151" s="240"/>
      <c r="AP2151" s="240"/>
      <c r="AQ2151" s="240"/>
      <c r="AR2151" s="240"/>
      <c r="AS2151" s="240"/>
      <c r="AT2151" s="240"/>
      <c r="AU2151" s="240"/>
      <c r="AV2151" s="240"/>
      <c r="AW2151" s="240"/>
      <c r="AX2151" s="240"/>
      <c r="AY2151" s="240"/>
      <c r="AZ2151" s="240"/>
      <c r="BA2151" s="240"/>
      <c r="BB2151" s="240"/>
      <c r="BC2151" s="240"/>
      <c r="BD2151" s="240"/>
      <c r="BE2151" s="240"/>
      <c r="BF2151" s="240"/>
      <c r="BG2151" s="240"/>
      <c r="BH2151" s="240"/>
      <c r="BI2151" s="240"/>
      <c r="BJ2151" s="240"/>
      <c r="BK2151" s="240"/>
      <c r="BL2151" s="240"/>
      <c r="BM2151" s="240"/>
      <c r="BN2151" s="240"/>
      <c r="BO2151" s="240"/>
      <c r="BP2151" s="240"/>
      <c r="BQ2151" s="240"/>
      <c r="BR2151" s="240"/>
      <c r="BS2151" s="240"/>
      <c r="BT2151" s="240"/>
      <c r="BU2151" s="240"/>
      <c r="BV2151" s="240"/>
      <c r="BW2151" s="240"/>
      <c r="BX2151" s="240"/>
      <c r="BY2151" s="240"/>
      <c r="BZ2151" s="240"/>
      <c r="CA2151" s="240"/>
      <c r="CB2151" s="240"/>
      <c r="CC2151" s="240"/>
      <c r="CD2151" s="240"/>
      <c r="CE2151" s="240"/>
      <c r="CF2151" s="240"/>
      <c r="CG2151" s="240"/>
      <c r="CH2151" s="240"/>
      <c r="CI2151" s="240"/>
      <c r="CJ2151" s="240"/>
      <c r="CK2151" s="240"/>
      <c r="CL2151" s="240"/>
      <c r="CM2151" s="240"/>
      <c r="CN2151" s="240"/>
      <c r="CO2151" s="240"/>
      <c r="CP2151" s="240"/>
      <c r="CQ2151" s="240"/>
      <c r="CR2151" s="240"/>
      <c r="CS2151" s="240"/>
      <c r="CT2151" s="240"/>
      <c r="CU2151" s="240"/>
      <c r="CV2151" s="240"/>
      <c r="CW2151" s="240"/>
      <c r="CX2151" s="240"/>
      <c r="CY2151" s="240"/>
      <c r="CZ2151" s="240"/>
      <c r="DA2151" s="240"/>
      <c r="DB2151" s="240"/>
      <c r="DC2151" s="240"/>
      <c r="DD2151" s="240"/>
      <c r="DE2151" s="240"/>
      <c r="DF2151" s="240"/>
      <c r="DG2151" s="240"/>
      <c r="DH2151" s="240"/>
      <c r="DI2151" s="240"/>
      <c r="DJ2151" s="240"/>
      <c r="DK2151" s="240"/>
      <c r="DL2151" s="240"/>
      <c r="DM2151" s="240"/>
      <c r="DN2151" s="240"/>
      <c r="DO2151" s="240"/>
      <c r="DP2151" s="240"/>
      <c r="DQ2151" s="240"/>
      <c r="DR2151" s="240"/>
      <c r="DS2151" s="240"/>
      <c r="DT2151" s="240"/>
      <c r="DU2151" s="240"/>
      <c r="DV2151" s="240"/>
      <c r="DW2151" s="240"/>
      <c r="DX2151" s="240"/>
      <c r="DY2151" s="240"/>
      <c r="DZ2151" s="240"/>
      <c r="EA2151" s="240"/>
      <c r="EB2151" s="240"/>
      <c r="EC2151" s="240"/>
      <c r="ED2151" s="240"/>
      <c r="EE2151" s="240"/>
      <c r="EF2151" s="240"/>
      <c r="EG2151" s="240"/>
      <c r="EH2151" s="240"/>
      <c r="EI2151" s="240"/>
      <c r="EJ2151" s="240"/>
      <c r="EK2151" s="240"/>
      <c r="EL2151" s="240"/>
      <c r="EM2151" s="240"/>
      <c r="EN2151" s="240"/>
      <c r="EO2151" s="240"/>
      <c r="EP2151" s="240"/>
      <c r="EQ2151" s="240"/>
      <c r="ER2151" s="240"/>
      <c r="ES2151" s="240"/>
      <c r="ET2151" s="240"/>
      <c r="EU2151" s="240"/>
      <c r="EV2151" s="240"/>
      <c r="EW2151" s="240"/>
      <c r="EX2151" s="240"/>
      <c r="EY2151" s="240"/>
      <c r="EZ2151" s="240"/>
      <c r="FA2151" s="240"/>
      <c r="FB2151" s="240"/>
      <c r="FC2151" s="240"/>
      <c r="FD2151" s="240"/>
      <c r="FE2151" s="240"/>
      <c r="FF2151" s="240"/>
      <c r="FG2151" s="240"/>
      <c r="FH2151" s="240"/>
      <c r="FI2151" s="240"/>
      <c r="FJ2151" s="240"/>
      <c r="FK2151" s="240"/>
      <c r="FL2151" s="240"/>
      <c r="FM2151" s="240"/>
      <c r="FN2151" s="240"/>
      <c r="FO2151" s="240"/>
      <c r="FP2151" s="240"/>
      <c r="FQ2151" s="240"/>
      <c r="FR2151" s="240"/>
      <c r="FS2151" s="240"/>
      <c r="FT2151" s="240"/>
      <c r="FU2151" s="240"/>
      <c r="FV2151" s="240"/>
      <c r="FW2151" s="240"/>
      <c r="FX2151" s="240"/>
      <c r="FY2151" s="240"/>
      <c r="FZ2151" s="240"/>
      <c r="GA2151" s="240"/>
      <c r="GB2151" s="240"/>
      <c r="GC2151" s="240"/>
      <c r="GD2151" s="240"/>
      <c r="GE2151" s="240"/>
      <c r="GF2151" s="240"/>
      <c r="GG2151" s="240"/>
      <c r="GH2151" s="240"/>
      <c r="GI2151" s="240"/>
      <c r="GJ2151" s="240"/>
      <c r="GK2151" s="240"/>
      <c r="GL2151" s="240"/>
      <c r="GM2151" s="240"/>
      <c r="GN2151" s="240"/>
      <c r="GO2151" s="240"/>
      <c r="GP2151" s="240"/>
      <c r="GQ2151" s="240"/>
      <c r="GR2151" s="240"/>
      <c r="GS2151" s="240"/>
      <c r="GT2151" s="240"/>
      <c r="GU2151" s="240"/>
      <c r="GV2151" s="240"/>
      <c r="GW2151" s="240"/>
      <c r="GX2151" s="240"/>
      <c r="GY2151" s="240"/>
      <c r="GZ2151" s="240"/>
      <c r="HA2151" s="240"/>
      <c r="HB2151" s="240"/>
      <c r="HC2151" s="240"/>
      <c r="HD2151" s="240"/>
      <c r="HE2151" s="240"/>
      <c r="HF2151" s="240"/>
      <c r="HG2151" s="240"/>
      <c r="HH2151" s="240"/>
      <c r="HI2151" s="240"/>
      <c r="HJ2151" s="240"/>
      <c r="HK2151" s="240"/>
      <c r="HL2151" s="240"/>
      <c r="HM2151" s="240"/>
      <c r="HN2151" s="240"/>
      <c r="HO2151" s="240"/>
      <c r="HP2151" s="240"/>
      <c r="HQ2151" s="240"/>
      <c r="HR2151" s="240"/>
      <c r="HS2151" s="240"/>
      <c r="HT2151" s="240"/>
      <c r="HU2151" s="240"/>
      <c r="HV2151" s="240"/>
      <c r="HW2151" s="240"/>
      <c r="HX2151" s="240"/>
      <c r="HY2151" s="240"/>
      <c r="HZ2151" s="240"/>
      <c r="IA2151" s="240"/>
      <c r="IB2151" s="240"/>
      <c r="IC2151" s="240"/>
      <c r="ID2151" s="240"/>
      <c r="IE2151" s="240"/>
      <c r="IF2151" s="240"/>
      <c r="IG2151" s="240"/>
      <c r="IH2151" s="240"/>
      <c r="II2151" s="240"/>
      <c r="IJ2151" s="240"/>
      <c r="IK2151" s="240"/>
      <c r="IL2151" s="240"/>
      <c r="IM2151" s="240"/>
      <c r="IN2151" s="240"/>
      <c r="IO2151" s="240"/>
      <c r="IP2151" s="240"/>
      <c r="IQ2151" s="240"/>
      <c r="IR2151" s="240"/>
      <c r="IS2151" s="240"/>
      <c r="IT2151" s="240"/>
      <c r="IU2151" s="240"/>
      <c r="IV2151" s="240"/>
      <c r="IW2151" s="240"/>
      <c r="IX2151" s="240"/>
      <c r="IY2151" s="240"/>
      <c r="IZ2151" s="240"/>
      <c r="JA2151" s="240"/>
      <c r="JB2151" s="240"/>
      <c r="JC2151" s="240"/>
    </row>
    <row r="2152" spans="1:263" s="1072" customFormat="1" ht="30" x14ac:dyDescent="0.25">
      <c r="A2152" s="363"/>
      <c r="B2152" s="363">
        <v>1</v>
      </c>
      <c r="C2152" s="770" t="s">
        <v>323</v>
      </c>
      <c r="D2152" s="302"/>
      <c r="E2152" s="302"/>
      <c r="F2152" s="2205">
        <f t="shared" si="2424"/>
        <v>10500</v>
      </c>
      <c r="G2152" s="950">
        <f t="shared" si="2424"/>
        <v>2625</v>
      </c>
      <c r="H2152" s="950">
        <f t="shared" si="2424"/>
        <v>2481</v>
      </c>
      <c r="I2152" s="2384">
        <f t="shared" si="2424"/>
        <v>94.51428571428572</v>
      </c>
      <c r="J2152" s="2887"/>
      <c r="K2152" s="2887"/>
      <c r="L2152" s="2888"/>
      <c r="M2152" s="2888"/>
      <c r="N2152" s="2888"/>
      <c r="O2152" s="2888"/>
      <c r="P2152" s="2888"/>
      <c r="Q2152" s="2888"/>
      <c r="R2152" s="3148">
        <f t="shared" ref="R2152:AB2152" si="2458">R2084</f>
        <v>0</v>
      </c>
      <c r="S2152" s="3148">
        <f t="shared" ref="S2152:T2152" si="2459">S2084</f>
        <v>0</v>
      </c>
      <c r="T2152" s="3148">
        <f t="shared" si="2459"/>
        <v>0</v>
      </c>
      <c r="U2152" s="3148">
        <f t="shared" si="2458"/>
        <v>0</v>
      </c>
      <c r="V2152" s="3148">
        <f t="shared" si="2458"/>
        <v>0</v>
      </c>
      <c r="W2152" s="3149">
        <f t="shared" si="2458"/>
        <v>0</v>
      </c>
      <c r="X2152" s="3148">
        <f t="shared" si="2458"/>
        <v>0</v>
      </c>
      <c r="Y2152" s="3148">
        <f t="shared" si="2458"/>
        <v>0</v>
      </c>
      <c r="Z2152" s="3150">
        <f t="shared" si="2458"/>
        <v>0</v>
      </c>
      <c r="AA2152" s="3150">
        <f t="shared" si="2458"/>
        <v>0</v>
      </c>
      <c r="AB2152" s="3148">
        <f t="shared" si="2458"/>
        <v>0</v>
      </c>
      <c r="AC2152" s="1152">
        <f t="shared" si="2433"/>
        <v>0</v>
      </c>
      <c r="AD2152" s="2955"/>
      <c r="AE2152" s="2583"/>
      <c r="AF2152" s="3340"/>
      <c r="AG2152" s="240"/>
      <c r="AH2152" s="240"/>
      <c r="AI2152" s="240"/>
      <c r="AJ2152" s="240"/>
      <c r="AK2152" s="240"/>
      <c r="AL2152" s="240"/>
      <c r="AM2152" s="240"/>
      <c r="AN2152" s="240"/>
      <c r="AO2152" s="240"/>
      <c r="AP2152" s="240"/>
      <c r="AQ2152" s="240"/>
      <c r="AR2152" s="240"/>
      <c r="AS2152" s="240"/>
      <c r="AT2152" s="240"/>
      <c r="AU2152" s="240"/>
      <c r="AV2152" s="240"/>
      <c r="AW2152" s="240"/>
      <c r="AX2152" s="240"/>
      <c r="AY2152" s="240"/>
      <c r="AZ2152" s="240"/>
      <c r="BA2152" s="240"/>
      <c r="BB2152" s="240"/>
      <c r="BC2152" s="240"/>
      <c r="BD2152" s="240"/>
      <c r="BE2152" s="240"/>
      <c r="BF2152" s="240"/>
      <c r="BG2152" s="240"/>
      <c r="BH2152" s="240"/>
      <c r="BI2152" s="240"/>
      <c r="BJ2152" s="240"/>
      <c r="BK2152" s="240"/>
      <c r="BL2152" s="240"/>
      <c r="BM2152" s="240"/>
      <c r="BN2152" s="240"/>
      <c r="BO2152" s="240"/>
      <c r="BP2152" s="240"/>
      <c r="BQ2152" s="240"/>
      <c r="BR2152" s="240"/>
      <c r="BS2152" s="240"/>
      <c r="BT2152" s="240"/>
      <c r="BU2152" s="240"/>
      <c r="BV2152" s="240"/>
      <c r="BW2152" s="240"/>
      <c r="BX2152" s="240"/>
      <c r="BY2152" s="240"/>
      <c r="BZ2152" s="240"/>
      <c r="CA2152" s="240"/>
      <c r="CB2152" s="240"/>
      <c r="CC2152" s="240"/>
      <c r="CD2152" s="240"/>
      <c r="CE2152" s="240"/>
      <c r="CF2152" s="240"/>
      <c r="CG2152" s="240"/>
      <c r="CH2152" s="240"/>
      <c r="CI2152" s="240"/>
      <c r="CJ2152" s="240"/>
      <c r="CK2152" s="240"/>
      <c r="CL2152" s="240"/>
      <c r="CM2152" s="240"/>
      <c r="CN2152" s="240"/>
      <c r="CO2152" s="240"/>
      <c r="CP2152" s="240"/>
      <c r="CQ2152" s="240"/>
      <c r="CR2152" s="240"/>
      <c r="CS2152" s="240"/>
      <c r="CT2152" s="240"/>
      <c r="CU2152" s="240"/>
      <c r="CV2152" s="240"/>
      <c r="CW2152" s="240"/>
      <c r="CX2152" s="240"/>
      <c r="CY2152" s="240"/>
      <c r="CZ2152" s="240"/>
      <c r="DA2152" s="240"/>
      <c r="DB2152" s="240"/>
      <c r="DC2152" s="240"/>
      <c r="DD2152" s="240"/>
      <c r="DE2152" s="240"/>
      <c r="DF2152" s="240"/>
      <c r="DG2152" s="240"/>
      <c r="DH2152" s="240"/>
      <c r="DI2152" s="240"/>
      <c r="DJ2152" s="240"/>
      <c r="DK2152" s="240"/>
      <c r="DL2152" s="240"/>
      <c r="DM2152" s="240"/>
      <c r="DN2152" s="240"/>
      <c r="DO2152" s="240"/>
      <c r="DP2152" s="240"/>
      <c r="DQ2152" s="240"/>
      <c r="DR2152" s="240"/>
      <c r="DS2152" s="240"/>
      <c r="DT2152" s="240"/>
      <c r="DU2152" s="240"/>
      <c r="DV2152" s="240"/>
      <c r="DW2152" s="240"/>
      <c r="DX2152" s="240"/>
      <c r="DY2152" s="240"/>
      <c r="DZ2152" s="240"/>
      <c r="EA2152" s="240"/>
      <c r="EB2152" s="240"/>
      <c r="EC2152" s="240"/>
      <c r="ED2152" s="240"/>
      <c r="EE2152" s="240"/>
      <c r="EF2152" s="240"/>
      <c r="EG2152" s="240"/>
      <c r="EH2152" s="240"/>
      <c r="EI2152" s="240"/>
      <c r="EJ2152" s="240"/>
      <c r="EK2152" s="240"/>
      <c r="EL2152" s="240"/>
      <c r="EM2152" s="240"/>
      <c r="EN2152" s="240"/>
      <c r="EO2152" s="240"/>
      <c r="EP2152" s="240"/>
      <c r="EQ2152" s="240"/>
      <c r="ER2152" s="240"/>
      <c r="ES2152" s="240"/>
      <c r="ET2152" s="240"/>
      <c r="EU2152" s="240"/>
      <c r="EV2152" s="240"/>
      <c r="EW2152" s="240"/>
      <c r="EX2152" s="240"/>
      <c r="EY2152" s="240"/>
      <c r="EZ2152" s="240"/>
      <c r="FA2152" s="240"/>
      <c r="FB2152" s="240"/>
      <c r="FC2152" s="240"/>
      <c r="FD2152" s="240"/>
      <c r="FE2152" s="240"/>
      <c r="FF2152" s="240"/>
      <c r="FG2152" s="240"/>
      <c r="FH2152" s="240"/>
      <c r="FI2152" s="240"/>
      <c r="FJ2152" s="240"/>
      <c r="FK2152" s="240"/>
      <c r="FL2152" s="240"/>
      <c r="FM2152" s="240"/>
      <c r="FN2152" s="240"/>
      <c r="FO2152" s="240"/>
      <c r="FP2152" s="240"/>
      <c r="FQ2152" s="240"/>
      <c r="FR2152" s="240"/>
      <c r="FS2152" s="240"/>
      <c r="FT2152" s="240"/>
      <c r="FU2152" s="240"/>
      <c r="FV2152" s="240"/>
      <c r="FW2152" s="240"/>
      <c r="FX2152" s="240"/>
      <c r="FY2152" s="240"/>
      <c r="FZ2152" s="240"/>
      <c r="GA2152" s="240"/>
      <c r="GB2152" s="240"/>
      <c r="GC2152" s="240"/>
      <c r="GD2152" s="240"/>
      <c r="GE2152" s="240"/>
      <c r="GF2152" s="240"/>
      <c r="GG2152" s="240"/>
      <c r="GH2152" s="240"/>
      <c r="GI2152" s="240"/>
      <c r="GJ2152" s="240"/>
      <c r="GK2152" s="240"/>
      <c r="GL2152" s="240"/>
      <c r="GM2152" s="240"/>
      <c r="GN2152" s="240"/>
      <c r="GO2152" s="240"/>
      <c r="GP2152" s="240"/>
      <c r="GQ2152" s="240"/>
      <c r="GR2152" s="240"/>
      <c r="GS2152" s="240"/>
      <c r="GT2152" s="240"/>
      <c r="GU2152" s="240"/>
      <c r="GV2152" s="240"/>
      <c r="GW2152" s="240"/>
      <c r="GX2152" s="240"/>
      <c r="GY2152" s="240"/>
      <c r="GZ2152" s="240"/>
      <c r="HA2152" s="240"/>
      <c r="HB2152" s="240"/>
      <c r="HC2152" s="240"/>
      <c r="HD2152" s="240"/>
      <c r="HE2152" s="240"/>
      <c r="HF2152" s="240"/>
      <c r="HG2152" s="240"/>
      <c r="HH2152" s="240"/>
      <c r="HI2152" s="240"/>
      <c r="HJ2152" s="240"/>
      <c r="HK2152" s="240"/>
      <c r="HL2152" s="240"/>
      <c r="HM2152" s="240"/>
      <c r="HN2152" s="240"/>
      <c r="HO2152" s="240"/>
      <c r="HP2152" s="240"/>
      <c r="HQ2152" s="240"/>
      <c r="HR2152" s="240"/>
      <c r="HS2152" s="240"/>
      <c r="HT2152" s="240"/>
      <c r="HU2152" s="240"/>
      <c r="HV2152" s="240"/>
      <c r="HW2152" s="240"/>
      <c r="HX2152" s="240"/>
      <c r="HY2152" s="240"/>
      <c r="HZ2152" s="240"/>
      <c r="IA2152" s="240"/>
      <c r="IB2152" s="240"/>
      <c r="IC2152" s="240"/>
      <c r="ID2152" s="240"/>
      <c r="IE2152" s="240"/>
      <c r="IF2152" s="240"/>
      <c r="IG2152" s="240"/>
      <c r="IH2152" s="240"/>
      <c r="II2152" s="240"/>
      <c r="IJ2152" s="240"/>
      <c r="IK2152" s="240"/>
      <c r="IL2152" s="240"/>
      <c r="IM2152" s="240"/>
      <c r="IN2152" s="240"/>
      <c r="IO2152" s="240"/>
      <c r="IP2152" s="240"/>
      <c r="IQ2152" s="240"/>
      <c r="IR2152" s="240"/>
      <c r="IS2152" s="240"/>
      <c r="IT2152" s="240"/>
      <c r="IU2152" s="240"/>
      <c r="IV2152" s="240"/>
      <c r="IW2152" s="240"/>
      <c r="IX2152" s="240"/>
      <c r="IY2152" s="240"/>
      <c r="IZ2152" s="240"/>
      <c r="JA2152" s="240"/>
      <c r="JB2152" s="240"/>
      <c r="JC2152" s="240"/>
    </row>
    <row r="2153" spans="1:263" s="1072" customFormat="1" ht="29.25" x14ac:dyDescent="0.25">
      <c r="A2153" s="363"/>
      <c r="B2153" s="363">
        <v>1</v>
      </c>
      <c r="C2153" s="764" t="s">
        <v>197</v>
      </c>
      <c r="D2153" s="302"/>
      <c r="E2153" s="302"/>
      <c r="F2153" s="2205">
        <f t="shared" si="2424"/>
        <v>0</v>
      </c>
      <c r="G2153" s="950">
        <f t="shared" si="2424"/>
        <v>0</v>
      </c>
      <c r="H2153" s="950">
        <f t="shared" si="2424"/>
        <v>0</v>
      </c>
      <c r="I2153" s="2384">
        <f t="shared" si="2424"/>
        <v>0</v>
      </c>
      <c r="J2153" s="2887"/>
      <c r="K2153" s="2887"/>
      <c r="L2153" s="2888"/>
      <c r="M2153" s="2888"/>
      <c r="N2153" s="2888"/>
      <c r="O2153" s="2888"/>
      <c r="P2153" s="2888"/>
      <c r="Q2153" s="2888"/>
      <c r="R2153" s="3148">
        <f t="shared" ref="R2153:AB2153" si="2460">R2085</f>
        <v>0</v>
      </c>
      <c r="S2153" s="3148">
        <f t="shared" ref="S2153:T2153" si="2461">S2085</f>
        <v>0</v>
      </c>
      <c r="T2153" s="3148">
        <f t="shared" si="2461"/>
        <v>0</v>
      </c>
      <c r="U2153" s="3148">
        <f t="shared" si="2460"/>
        <v>0</v>
      </c>
      <c r="V2153" s="3148">
        <f t="shared" si="2460"/>
        <v>0</v>
      </c>
      <c r="W2153" s="3149">
        <f t="shared" si="2460"/>
        <v>0</v>
      </c>
      <c r="X2153" s="3148">
        <f t="shared" si="2460"/>
        <v>0</v>
      </c>
      <c r="Y2153" s="3148">
        <f t="shared" si="2460"/>
        <v>0</v>
      </c>
      <c r="Z2153" s="3150">
        <f t="shared" si="2460"/>
        <v>0</v>
      </c>
      <c r="AA2153" s="3150">
        <f t="shared" si="2460"/>
        <v>0</v>
      </c>
      <c r="AB2153" s="3148">
        <f t="shared" si="2460"/>
        <v>0</v>
      </c>
      <c r="AC2153" s="1152">
        <f t="shared" si="2433"/>
        <v>0</v>
      </c>
      <c r="AD2153" s="2955"/>
      <c r="AE2153" s="2583"/>
      <c r="AF2153" s="3340"/>
      <c r="AG2153" s="240"/>
      <c r="AH2153" s="240"/>
      <c r="AI2153" s="240"/>
      <c r="AJ2153" s="240"/>
      <c r="AK2153" s="240"/>
      <c r="AL2153" s="240"/>
      <c r="AM2153" s="240"/>
      <c r="AN2153" s="240"/>
      <c r="AO2153" s="240"/>
      <c r="AP2153" s="240"/>
      <c r="AQ2153" s="240"/>
      <c r="AR2153" s="240"/>
      <c r="AS2153" s="240"/>
      <c r="AT2153" s="240"/>
      <c r="AU2153" s="240"/>
      <c r="AV2153" s="240"/>
      <c r="AW2153" s="240"/>
      <c r="AX2153" s="240"/>
      <c r="AY2153" s="240"/>
      <c r="AZ2153" s="240"/>
      <c r="BA2153" s="240"/>
      <c r="BB2153" s="240"/>
      <c r="BC2153" s="240"/>
      <c r="BD2153" s="240"/>
      <c r="BE2153" s="240"/>
      <c r="BF2153" s="240"/>
      <c r="BG2153" s="240"/>
      <c r="BH2153" s="240"/>
      <c r="BI2153" s="240"/>
      <c r="BJ2153" s="240"/>
      <c r="BK2153" s="240"/>
      <c r="BL2153" s="240"/>
      <c r="BM2153" s="240"/>
      <c r="BN2153" s="240"/>
      <c r="BO2153" s="240"/>
      <c r="BP2153" s="240"/>
      <c r="BQ2153" s="240"/>
      <c r="BR2153" s="240"/>
      <c r="BS2153" s="240"/>
      <c r="BT2153" s="240"/>
      <c r="BU2153" s="240"/>
      <c r="BV2153" s="240"/>
      <c r="BW2153" s="240"/>
      <c r="BX2153" s="240"/>
      <c r="BY2153" s="240"/>
      <c r="BZ2153" s="240"/>
      <c r="CA2153" s="240"/>
      <c r="CB2153" s="240"/>
      <c r="CC2153" s="240"/>
      <c r="CD2153" s="240"/>
      <c r="CE2153" s="240"/>
      <c r="CF2153" s="240"/>
      <c r="CG2153" s="240"/>
      <c r="CH2153" s="240"/>
      <c r="CI2153" s="240"/>
      <c r="CJ2153" s="240"/>
      <c r="CK2153" s="240"/>
      <c r="CL2153" s="240"/>
      <c r="CM2153" s="240"/>
      <c r="CN2153" s="240"/>
      <c r="CO2153" s="240"/>
      <c r="CP2153" s="240"/>
      <c r="CQ2153" s="240"/>
      <c r="CR2153" s="240"/>
      <c r="CS2153" s="240"/>
      <c r="CT2153" s="240"/>
      <c r="CU2153" s="240"/>
      <c r="CV2153" s="240"/>
      <c r="CW2153" s="240"/>
      <c r="CX2153" s="240"/>
      <c r="CY2153" s="240"/>
      <c r="CZ2153" s="240"/>
      <c r="DA2153" s="240"/>
      <c r="DB2153" s="240"/>
      <c r="DC2153" s="240"/>
      <c r="DD2153" s="240"/>
      <c r="DE2153" s="240"/>
      <c r="DF2153" s="240"/>
      <c r="DG2153" s="240"/>
      <c r="DH2153" s="240"/>
      <c r="DI2153" s="240"/>
      <c r="DJ2153" s="240"/>
      <c r="DK2153" s="240"/>
      <c r="DL2153" s="240"/>
      <c r="DM2153" s="240"/>
      <c r="DN2153" s="240"/>
      <c r="DO2153" s="240"/>
      <c r="DP2153" s="240"/>
      <c r="DQ2153" s="240"/>
      <c r="DR2153" s="240"/>
      <c r="DS2153" s="240"/>
      <c r="DT2153" s="240"/>
      <c r="DU2153" s="240"/>
      <c r="DV2153" s="240"/>
      <c r="DW2153" s="240"/>
      <c r="DX2153" s="240"/>
      <c r="DY2153" s="240"/>
      <c r="DZ2153" s="240"/>
      <c r="EA2153" s="240"/>
      <c r="EB2153" s="240"/>
      <c r="EC2153" s="240"/>
      <c r="ED2153" s="240"/>
      <c r="EE2153" s="240"/>
      <c r="EF2153" s="240"/>
      <c r="EG2153" s="240"/>
      <c r="EH2153" s="240"/>
      <c r="EI2153" s="240"/>
      <c r="EJ2153" s="240"/>
      <c r="EK2153" s="240"/>
      <c r="EL2153" s="240"/>
      <c r="EM2153" s="240"/>
      <c r="EN2153" s="240"/>
      <c r="EO2153" s="240"/>
      <c r="EP2153" s="240"/>
      <c r="EQ2153" s="240"/>
      <c r="ER2153" s="240"/>
      <c r="ES2153" s="240"/>
      <c r="ET2153" s="240"/>
      <c r="EU2153" s="240"/>
      <c r="EV2153" s="240"/>
      <c r="EW2153" s="240"/>
      <c r="EX2153" s="240"/>
      <c r="EY2153" s="240"/>
      <c r="EZ2153" s="240"/>
      <c r="FA2153" s="240"/>
      <c r="FB2153" s="240"/>
      <c r="FC2153" s="240"/>
      <c r="FD2153" s="240"/>
      <c r="FE2153" s="240"/>
      <c r="FF2153" s="240"/>
      <c r="FG2153" s="240"/>
      <c r="FH2153" s="240"/>
      <c r="FI2153" s="240"/>
      <c r="FJ2153" s="240"/>
      <c r="FK2153" s="240"/>
      <c r="FL2153" s="240"/>
      <c r="FM2153" s="240"/>
      <c r="FN2153" s="240"/>
      <c r="FO2153" s="240"/>
      <c r="FP2153" s="240"/>
      <c r="FQ2153" s="240"/>
      <c r="FR2153" s="240"/>
      <c r="FS2153" s="240"/>
      <c r="FT2153" s="240"/>
      <c r="FU2153" s="240"/>
      <c r="FV2153" s="240"/>
      <c r="FW2153" s="240"/>
      <c r="FX2153" s="240"/>
      <c r="FY2153" s="240"/>
      <c r="FZ2153" s="240"/>
      <c r="GA2153" s="240"/>
      <c r="GB2153" s="240"/>
      <c r="GC2153" s="240"/>
      <c r="GD2153" s="240"/>
      <c r="GE2153" s="240"/>
      <c r="GF2153" s="240"/>
      <c r="GG2153" s="240"/>
      <c r="GH2153" s="240"/>
      <c r="GI2153" s="240"/>
      <c r="GJ2153" s="240"/>
      <c r="GK2153" s="240"/>
      <c r="GL2153" s="240"/>
      <c r="GM2153" s="240"/>
      <c r="GN2153" s="240"/>
      <c r="GO2153" s="240"/>
      <c r="GP2153" s="240"/>
      <c r="GQ2153" s="240"/>
      <c r="GR2153" s="240"/>
      <c r="GS2153" s="240"/>
      <c r="GT2153" s="240"/>
      <c r="GU2153" s="240"/>
      <c r="GV2153" s="240"/>
      <c r="GW2153" s="240"/>
      <c r="GX2153" s="240"/>
      <c r="GY2153" s="240"/>
      <c r="GZ2153" s="240"/>
      <c r="HA2153" s="240"/>
      <c r="HB2153" s="240"/>
      <c r="HC2153" s="240"/>
      <c r="HD2153" s="240"/>
      <c r="HE2153" s="240"/>
      <c r="HF2153" s="240"/>
      <c r="HG2153" s="240"/>
      <c r="HH2153" s="240"/>
      <c r="HI2153" s="240"/>
      <c r="HJ2153" s="240"/>
      <c r="HK2153" s="240"/>
      <c r="HL2153" s="240"/>
      <c r="HM2153" s="240"/>
      <c r="HN2153" s="240"/>
      <c r="HO2153" s="240"/>
      <c r="HP2153" s="240"/>
      <c r="HQ2153" s="240"/>
      <c r="HR2153" s="240"/>
      <c r="HS2153" s="240"/>
      <c r="HT2153" s="240"/>
      <c r="HU2153" s="240"/>
      <c r="HV2153" s="240"/>
      <c r="HW2153" s="240"/>
      <c r="HX2153" s="240"/>
      <c r="HY2153" s="240"/>
      <c r="HZ2153" s="240"/>
      <c r="IA2153" s="240"/>
      <c r="IB2153" s="240"/>
      <c r="IC2153" s="240"/>
      <c r="ID2153" s="240"/>
      <c r="IE2153" s="240"/>
      <c r="IF2153" s="240"/>
      <c r="IG2153" s="240"/>
      <c r="IH2153" s="240"/>
      <c r="II2153" s="240"/>
      <c r="IJ2153" s="240"/>
      <c r="IK2153" s="240"/>
      <c r="IL2153" s="240"/>
      <c r="IM2153" s="240"/>
      <c r="IN2153" s="240"/>
      <c r="IO2153" s="240"/>
      <c r="IP2153" s="240"/>
      <c r="IQ2153" s="240"/>
      <c r="IR2153" s="240"/>
      <c r="IS2153" s="240"/>
      <c r="IT2153" s="240"/>
      <c r="IU2153" s="240"/>
      <c r="IV2153" s="240"/>
      <c r="IW2153" s="240"/>
      <c r="IX2153" s="240"/>
      <c r="IY2153" s="240"/>
      <c r="IZ2153" s="240"/>
      <c r="JA2153" s="240"/>
      <c r="JB2153" s="240"/>
      <c r="JC2153" s="240"/>
    </row>
    <row r="2154" spans="1:263" s="1072" customFormat="1" ht="72" x14ac:dyDescent="0.25">
      <c r="A2154" s="363"/>
      <c r="B2154" s="363">
        <v>1</v>
      </c>
      <c r="C2154" s="764" t="s">
        <v>331</v>
      </c>
      <c r="D2154" s="2400"/>
      <c r="E2154" s="442"/>
      <c r="F2154" s="2208">
        <f t="shared" si="2424"/>
        <v>0</v>
      </c>
      <c r="G2154" s="2207">
        <f t="shared" si="2424"/>
        <v>0</v>
      </c>
      <c r="H2154" s="2207">
        <f t="shared" si="2424"/>
        <v>0</v>
      </c>
      <c r="I2154" s="2384">
        <f t="shared" si="2424"/>
        <v>0</v>
      </c>
      <c r="J2154" s="2887"/>
      <c r="K2154" s="2887"/>
      <c r="L2154" s="2888"/>
      <c r="M2154" s="2888"/>
      <c r="N2154" s="2888"/>
      <c r="O2154" s="2888"/>
      <c r="P2154" s="2888"/>
      <c r="Q2154" s="2888"/>
      <c r="R2154" s="3148">
        <f t="shared" ref="R2154:AB2154" si="2462">R2086</f>
        <v>0</v>
      </c>
      <c r="S2154" s="3148">
        <f t="shared" ref="S2154:T2154" si="2463">S2086</f>
        <v>0</v>
      </c>
      <c r="T2154" s="3148">
        <f t="shared" si="2463"/>
        <v>0</v>
      </c>
      <c r="U2154" s="3148">
        <f t="shared" si="2462"/>
        <v>0</v>
      </c>
      <c r="V2154" s="3148">
        <f t="shared" si="2462"/>
        <v>0</v>
      </c>
      <c r="W2154" s="3149">
        <f t="shared" si="2462"/>
        <v>0</v>
      </c>
      <c r="X2154" s="3148">
        <f t="shared" si="2462"/>
        <v>0</v>
      </c>
      <c r="Y2154" s="3148">
        <f t="shared" si="2462"/>
        <v>0</v>
      </c>
      <c r="Z2154" s="3148">
        <f t="shared" si="2462"/>
        <v>0</v>
      </c>
      <c r="AA2154" s="3148">
        <f t="shared" si="2462"/>
        <v>0</v>
      </c>
      <c r="AB2154" s="3148">
        <f t="shared" si="2462"/>
        <v>0</v>
      </c>
      <c r="AC2154" s="1156">
        <f t="shared" si="2433"/>
        <v>0</v>
      </c>
      <c r="AD2154" s="2955">
        <f>AD2076</f>
        <v>0</v>
      </c>
      <c r="AE2154" s="2583"/>
      <c r="AF2154" s="3340"/>
      <c r="AG2154" s="240"/>
      <c r="AH2154" s="240"/>
      <c r="AI2154" s="240"/>
      <c r="AJ2154" s="240"/>
      <c r="AK2154" s="240"/>
      <c r="AL2154" s="240"/>
      <c r="AM2154" s="240"/>
      <c r="AN2154" s="240"/>
      <c r="AO2154" s="240"/>
      <c r="AP2154" s="240"/>
      <c r="AQ2154" s="240"/>
      <c r="AR2154" s="240"/>
      <c r="AS2154" s="240"/>
      <c r="AT2154" s="240"/>
      <c r="AU2154" s="240"/>
      <c r="AV2154" s="240"/>
      <c r="AW2154" s="240"/>
      <c r="AX2154" s="240"/>
      <c r="AY2154" s="240"/>
      <c r="AZ2154" s="240"/>
      <c r="BA2154" s="240"/>
      <c r="BB2154" s="240"/>
      <c r="BC2154" s="240"/>
      <c r="BD2154" s="240"/>
      <c r="BE2154" s="240"/>
      <c r="BF2154" s="240"/>
      <c r="BG2154" s="240"/>
      <c r="BH2154" s="240"/>
      <c r="BI2154" s="240"/>
      <c r="BJ2154" s="240"/>
      <c r="BK2154" s="240"/>
      <c r="BL2154" s="240"/>
      <c r="BM2154" s="240"/>
      <c r="BN2154" s="240"/>
      <c r="BO2154" s="240"/>
      <c r="BP2154" s="240"/>
      <c r="BQ2154" s="240"/>
      <c r="BR2154" s="240"/>
      <c r="BS2154" s="240"/>
      <c r="BT2154" s="240"/>
      <c r="BU2154" s="240"/>
      <c r="BV2154" s="240"/>
      <c r="BW2154" s="240"/>
      <c r="BX2154" s="240"/>
      <c r="BY2154" s="240"/>
      <c r="BZ2154" s="240"/>
      <c r="CA2154" s="240"/>
      <c r="CB2154" s="240"/>
      <c r="CC2154" s="240"/>
      <c r="CD2154" s="240"/>
      <c r="CE2154" s="240"/>
      <c r="CF2154" s="240"/>
      <c r="CG2154" s="240"/>
      <c r="CH2154" s="240"/>
      <c r="CI2154" s="240"/>
      <c r="CJ2154" s="240"/>
      <c r="CK2154" s="240"/>
      <c r="CL2154" s="240"/>
      <c r="CM2154" s="240"/>
      <c r="CN2154" s="240"/>
      <c r="CO2154" s="240"/>
      <c r="CP2154" s="240"/>
      <c r="CQ2154" s="240"/>
      <c r="CR2154" s="240"/>
      <c r="CS2154" s="240"/>
      <c r="CT2154" s="240"/>
      <c r="CU2154" s="240"/>
      <c r="CV2154" s="240"/>
      <c r="CW2154" s="240"/>
      <c r="CX2154" s="240"/>
      <c r="CY2154" s="240"/>
      <c r="CZ2154" s="240"/>
      <c r="DA2154" s="240"/>
      <c r="DB2154" s="240"/>
      <c r="DC2154" s="240"/>
      <c r="DD2154" s="240"/>
      <c r="DE2154" s="240"/>
      <c r="DF2154" s="240"/>
      <c r="DG2154" s="240"/>
      <c r="DH2154" s="240"/>
      <c r="DI2154" s="240"/>
      <c r="DJ2154" s="240"/>
      <c r="DK2154" s="240"/>
      <c r="DL2154" s="240"/>
      <c r="DM2154" s="240"/>
      <c r="DN2154" s="240"/>
      <c r="DO2154" s="240"/>
      <c r="DP2154" s="240"/>
      <c r="DQ2154" s="240"/>
      <c r="DR2154" s="240"/>
      <c r="DS2154" s="240"/>
      <c r="DT2154" s="240"/>
      <c r="DU2154" s="240"/>
      <c r="DV2154" s="240"/>
      <c r="DW2154" s="240"/>
      <c r="DX2154" s="240"/>
      <c r="DY2154" s="240"/>
      <c r="DZ2154" s="240"/>
      <c r="EA2154" s="240"/>
      <c r="EB2154" s="240"/>
      <c r="EC2154" s="240"/>
      <c r="ED2154" s="240"/>
      <c r="EE2154" s="240"/>
      <c r="EF2154" s="240"/>
      <c r="EG2154" s="240"/>
      <c r="EH2154" s="240"/>
      <c r="EI2154" s="240"/>
      <c r="EJ2154" s="240"/>
      <c r="EK2154" s="240"/>
      <c r="EL2154" s="240"/>
      <c r="EM2154" s="240"/>
      <c r="EN2154" s="240"/>
      <c r="EO2154" s="240"/>
      <c r="EP2154" s="240"/>
      <c r="EQ2154" s="240"/>
      <c r="ER2154" s="240"/>
      <c r="ES2154" s="240"/>
      <c r="ET2154" s="240"/>
      <c r="EU2154" s="240"/>
      <c r="EV2154" s="240"/>
      <c r="EW2154" s="240"/>
      <c r="EX2154" s="240"/>
      <c r="EY2154" s="240"/>
      <c r="EZ2154" s="240"/>
      <c r="FA2154" s="240"/>
      <c r="FB2154" s="240"/>
      <c r="FC2154" s="240"/>
      <c r="FD2154" s="240"/>
      <c r="FE2154" s="240"/>
      <c r="FF2154" s="240"/>
      <c r="FG2154" s="240"/>
      <c r="FH2154" s="240"/>
      <c r="FI2154" s="240"/>
      <c r="FJ2154" s="240"/>
      <c r="FK2154" s="240"/>
      <c r="FL2154" s="240"/>
      <c r="FM2154" s="240"/>
      <c r="FN2154" s="240"/>
      <c r="FO2154" s="240"/>
      <c r="FP2154" s="240"/>
      <c r="FQ2154" s="240"/>
      <c r="FR2154" s="240"/>
      <c r="FS2154" s="240"/>
      <c r="FT2154" s="240"/>
      <c r="FU2154" s="240"/>
      <c r="FV2154" s="240"/>
      <c r="FW2154" s="240"/>
      <c r="FX2154" s="240"/>
      <c r="FY2154" s="240"/>
      <c r="FZ2154" s="240"/>
      <c r="GA2154" s="240"/>
      <c r="GB2154" s="240"/>
      <c r="GC2154" s="240"/>
      <c r="GD2154" s="240"/>
      <c r="GE2154" s="240"/>
      <c r="GF2154" s="240"/>
      <c r="GG2154" s="240"/>
      <c r="GH2154" s="240"/>
      <c r="GI2154" s="240"/>
      <c r="GJ2154" s="240"/>
      <c r="GK2154" s="240"/>
      <c r="GL2154" s="240"/>
      <c r="GM2154" s="240"/>
      <c r="GN2154" s="240"/>
      <c r="GO2154" s="240"/>
      <c r="GP2154" s="240"/>
      <c r="GQ2154" s="240"/>
      <c r="GR2154" s="240"/>
      <c r="GS2154" s="240"/>
      <c r="GT2154" s="240"/>
      <c r="GU2154" s="240"/>
      <c r="GV2154" s="240"/>
      <c r="GW2154" s="240"/>
      <c r="GX2154" s="240"/>
      <c r="GY2154" s="240"/>
      <c r="GZ2154" s="240"/>
      <c r="HA2154" s="240"/>
      <c r="HB2154" s="240"/>
      <c r="HC2154" s="240"/>
      <c r="HD2154" s="240"/>
      <c r="HE2154" s="240"/>
      <c r="HF2154" s="240"/>
      <c r="HG2154" s="240"/>
      <c r="HH2154" s="240"/>
      <c r="HI2154" s="240"/>
      <c r="HJ2154" s="240"/>
      <c r="HK2154" s="240"/>
      <c r="HL2154" s="240"/>
      <c r="HM2154" s="240"/>
      <c r="HN2154" s="240"/>
      <c r="HO2154" s="240"/>
      <c r="HP2154" s="240"/>
      <c r="HQ2154" s="240"/>
      <c r="HR2154" s="240"/>
      <c r="HS2154" s="240"/>
      <c r="HT2154" s="240"/>
      <c r="HU2154" s="240"/>
      <c r="HV2154" s="240"/>
      <c r="HW2154" s="240"/>
      <c r="HX2154" s="240"/>
      <c r="HY2154" s="240"/>
      <c r="HZ2154" s="240"/>
      <c r="IA2154" s="240"/>
      <c r="IB2154" s="240"/>
      <c r="IC2154" s="240"/>
      <c r="ID2154" s="240"/>
      <c r="IE2154" s="240"/>
      <c r="IF2154" s="240"/>
      <c r="IG2154" s="240"/>
      <c r="IH2154" s="240"/>
      <c r="II2154" s="240"/>
      <c r="IJ2154" s="240"/>
      <c r="IK2154" s="240"/>
      <c r="IL2154" s="240"/>
      <c r="IM2154" s="240"/>
      <c r="IN2154" s="240"/>
      <c r="IO2154" s="240"/>
      <c r="IP2154" s="240"/>
      <c r="IQ2154" s="240"/>
      <c r="IR2154" s="240"/>
      <c r="IS2154" s="240"/>
      <c r="IT2154" s="240"/>
      <c r="IU2154" s="240"/>
      <c r="IV2154" s="240"/>
      <c r="IW2154" s="240"/>
      <c r="IX2154" s="240"/>
      <c r="IY2154" s="240"/>
      <c r="IZ2154" s="240"/>
      <c r="JA2154" s="240"/>
      <c r="JB2154" s="240"/>
      <c r="JC2154" s="240"/>
    </row>
    <row r="2155" spans="1:263" s="1072" customFormat="1" x14ac:dyDescent="0.25">
      <c r="A2155" s="363"/>
      <c r="B2155" s="363">
        <v>1</v>
      </c>
      <c r="C2155" s="764" t="s">
        <v>228</v>
      </c>
      <c r="D2155" s="301"/>
      <c r="E2155" s="302"/>
      <c r="F2155" s="2205">
        <f t="shared" si="2424"/>
        <v>550</v>
      </c>
      <c r="G2155" s="950">
        <f t="shared" si="2424"/>
        <v>137.5</v>
      </c>
      <c r="H2155" s="950">
        <f t="shared" si="2424"/>
        <v>80</v>
      </c>
      <c r="I2155" s="2384">
        <f t="shared" si="2424"/>
        <v>58.18181818181818</v>
      </c>
      <c r="J2155" s="2887"/>
      <c r="K2155" s="2887"/>
      <c r="L2155" s="2888"/>
      <c r="M2155" s="2888"/>
      <c r="N2155" s="2888"/>
      <c r="O2155" s="2888"/>
      <c r="P2155" s="2888"/>
      <c r="Q2155" s="2888"/>
      <c r="R2155" s="3148">
        <f t="shared" ref="R2155:AB2155" si="2464">R2087</f>
        <v>727.24450000000002</v>
      </c>
      <c r="S2155" s="3148">
        <f t="shared" ref="S2155:T2155" si="2465">S2087</f>
        <v>727.24450000000002</v>
      </c>
      <c r="T2155" s="3148">
        <f t="shared" si="2465"/>
        <v>727.24450000000002</v>
      </c>
      <c r="U2155" s="3148">
        <f t="shared" si="2464"/>
        <v>181.811125</v>
      </c>
      <c r="V2155" s="3148">
        <f t="shared" si="2464"/>
        <v>107.27767999999999</v>
      </c>
      <c r="W2155" s="3149">
        <f t="shared" si="2464"/>
        <v>0</v>
      </c>
      <c r="X2155" s="3148">
        <f t="shared" si="2464"/>
        <v>0</v>
      </c>
      <c r="Y2155" s="3148">
        <f t="shared" si="2464"/>
        <v>-74.533445000000015</v>
      </c>
      <c r="Z2155" s="3150">
        <f t="shared" si="2464"/>
        <v>0</v>
      </c>
      <c r="AA2155" s="3150">
        <f t="shared" si="2464"/>
        <v>0</v>
      </c>
      <c r="AB2155" s="3148">
        <f t="shared" si="2464"/>
        <v>107.27767999999999</v>
      </c>
      <c r="AC2155" s="1152">
        <f t="shared" si="2433"/>
        <v>0</v>
      </c>
      <c r="AD2155" s="2955">
        <f>AD2087</f>
        <v>0</v>
      </c>
      <c r="AE2155" s="2583"/>
      <c r="AF2155" s="3340"/>
      <c r="AG2155" s="240"/>
      <c r="AH2155" s="240"/>
      <c r="AI2155" s="240"/>
      <c r="AJ2155" s="240"/>
      <c r="AK2155" s="240"/>
      <c r="AL2155" s="240"/>
      <c r="AM2155" s="240"/>
      <c r="AN2155" s="240"/>
      <c r="AO2155" s="240"/>
      <c r="AP2155" s="240"/>
      <c r="AQ2155" s="240"/>
      <c r="AR2155" s="240"/>
      <c r="AS2155" s="240"/>
      <c r="AT2155" s="240"/>
      <c r="AU2155" s="240"/>
      <c r="AV2155" s="240"/>
      <c r="AW2155" s="240"/>
      <c r="AX2155" s="240"/>
      <c r="AY2155" s="240"/>
      <c r="AZ2155" s="240"/>
      <c r="BA2155" s="240"/>
      <c r="BB2155" s="240"/>
      <c r="BC2155" s="240"/>
      <c r="BD2155" s="240"/>
      <c r="BE2155" s="240"/>
      <c r="BF2155" s="240"/>
      <c r="BG2155" s="240"/>
      <c r="BH2155" s="240"/>
      <c r="BI2155" s="240"/>
      <c r="BJ2155" s="240"/>
      <c r="BK2155" s="240"/>
      <c r="BL2155" s="240"/>
      <c r="BM2155" s="240"/>
      <c r="BN2155" s="240"/>
      <c r="BO2155" s="240"/>
      <c r="BP2155" s="240"/>
      <c r="BQ2155" s="240"/>
      <c r="BR2155" s="240"/>
      <c r="BS2155" s="240"/>
      <c r="BT2155" s="240"/>
      <c r="BU2155" s="240"/>
      <c r="BV2155" s="240"/>
      <c r="BW2155" s="240"/>
      <c r="BX2155" s="240"/>
      <c r="BY2155" s="240"/>
      <c r="BZ2155" s="240"/>
      <c r="CA2155" s="240"/>
      <c r="CB2155" s="240"/>
      <c r="CC2155" s="240"/>
      <c r="CD2155" s="240"/>
      <c r="CE2155" s="240"/>
      <c r="CF2155" s="240"/>
      <c r="CG2155" s="240"/>
      <c r="CH2155" s="240"/>
      <c r="CI2155" s="240"/>
      <c r="CJ2155" s="240"/>
      <c r="CK2155" s="240"/>
      <c r="CL2155" s="240"/>
      <c r="CM2155" s="240"/>
      <c r="CN2155" s="240"/>
      <c r="CO2155" s="240"/>
      <c r="CP2155" s="240"/>
      <c r="CQ2155" s="240"/>
      <c r="CR2155" s="240"/>
      <c r="CS2155" s="240"/>
      <c r="CT2155" s="240"/>
      <c r="CU2155" s="240"/>
      <c r="CV2155" s="240"/>
      <c r="CW2155" s="240"/>
      <c r="CX2155" s="240"/>
      <c r="CY2155" s="240"/>
      <c r="CZ2155" s="240"/>
      <c r="DA2155" s="240"/>
      <c r="DB2155" s="240"/>
      <c r="DC2155" s="240"/>
      <c r="DD2155" s="240"/>
      <c r="DE2155" s="240"/>
      <c r="DF2155" s="240"/>
      <c r="DG2155" s="240"/>
      <c r="DH2155" s="240"/>
      <c r="DI2155" s="240"/>
      <c r="DJ2155" s="240"/>
      <c r="DK2155" s="240"/>
      <c r="DL2155" s="240"/>
      <c r="DM2155" s="240"/>
      <c r="DN2155" s="240"/>
      <c r="DO2155" s="240"/>
      <c r="DP2155" s="240"/>
      <c r="DQ2155" s="240"/>
      <c r="DR2155" s="240"/>
      <c r="DS2155" s="240"/>
      <c r="DT2155" s="240"/>
      <c r="DU2155" s="240"/>
      <c r="DV2155" s="240"/>
      <c r="DW2155" s="240"/>
      <c r="DX2155" s="240"/>
      <c r="DY2155" s="240"/>
      <c r="DZ2155" s="240"/>
      <c r="EA2155" s="240"/>
      <c r="EB2155" s="240"/>
      <c r="EC2155" s="240"/>
      <c r="ED2155" s="240"/>
      <c r="EE2155" s="240"/>
      <c r="EF2155" s="240"/>
      <c r="EG2155" s="240"/>
      <c r="EH2155" s="240"/>
      <c r="EI2155" s="240"/>
      <c r="EJ2155" s="240"/>
      <c r="EK2155" s="240"/>
      <c r="EL2155" s="240"/>
      <c r="EM2155" s="240"/>
      <c r="EN2155" s="240"/>
      <c r="EO2155" s="240"/>
      <c r="EP2155" s="240"/>
      <c r="EQ2155" s="240"/>
      <c r="ER2155" s="240"/>
      <c r="ES2155" s="240"/>
      <c r="ET2155" s="240"/>
      <c r="EU2155" s="240"/>
      <c r="EV2155" s="240"/>
      <c r="EW2155" s="240"/>
      <c r="EX2155" s="240"/>
      <c r="EY2155" s="240"/>
      <c r="EZ2155" s="240"/>
      <c r="FA2155" s="240"/>
      <c r="FB2155" s="240"/>
      <c r="FC2155" s="240"/>
      <c r="FD2155" s="240"/>
      <c r="FE2155" s="240"/>
      <c r="FF2155" s="240"/>
      <c r="FG2155" s="240"/>
      <c r="FH2155" s="240"/>
      <c r="FI2155" s="240"/>
      <c r="FJ2155" s="240"/>
      <c r="FK2155" s="240"/>
      <c r="FL2155" s="240"/>
      <c r="FM2155" s="240"/>
      <c r="FN2155" s="240"/>
      <c r="FO2155" s="240"/>
      <c r="FP2155" s="240"/>
      <c r="FQ2155" s="240"/>
      <c r="FR2155" s="240"/>
      <c r="FS2155" s="240"/>
      <c r="FT2155" s="240"/>
      <c r="FU2155" s="240"/>
      <c r="FV2155" s="240"/>
      <c r="FW2155" s="240"/>
      <c r="FX2155" s="240"/>
      <c r="FY2155" s="240"/>
      <c r="FZ2155" s="240"/>
      <c r="GA2155" s="240"/>
      <c r="GB2155" s="240"/>
      <c r="GC2155" s="240"/>
      <c r="GD2155" s="240"/>
      <c r="GE2155" s="240"/>
      <c r="GF2155" s="240"/>
      <c r="GG2155" s="240"/>
      <c r="GH2155" s="240"/>
      <c r="GI2155" s="240"/>
      <c r="GJ2155" s="240"/>
      <c r="GK2155" s="240"/>
      <c r="GL2155" s="240"/>
      <c r="GM2155" s="240"/>
      <c r="GN2155" s="240"/>
      <c r="GO2155" s="240"/>
      <c r="GP2155" s="240"/>
      <c r="GQ2155" s="240"/>
      <c r="GR2155" s="240"/>
      <c r="GS2155" s="240"/>
      <c r="GT2155" s="240"/>
      <c r="GU2155" s="240"/>
      <c r="GV2155" s="240"/>
      <c r="GW2155" s="240"/>
      <c r="GX2155" s="240"/>
      <c r="GY2155" s="240"/>
      <c r="GZ2155" s="240"/>
      <c r="HA2155" s="240"/>
      <c r="HB2155" s="240"/>
      <c r="HC2155" s="240"/>
      <c r="HD2155" s="240"/>
      <c r="HE2155" s="240"/>
      <c r="HF2155" s="240"/>
      <c r="HG2155" s="240"/>
      <c r="HH2155" s="240"/>
      <c r="HI2155" s="240"/>
      <c r="HJ2155" s="240"/>
      <c r="HK2155" s="240"/>
      <c r="HL2155" s="240"/>
      <c r="HM2155" s="240"/>
      <c r="HN2155" s="240"/>
      <c r="HO2155" s="240"/>
      <c r="HP2155" s="240"/>
      <c r="HQ2155" s="240"/>
      <c r="HR2155" s="240"/>
      <c r="HS2155" s="240"/>
      <c r="HT2155" s="240"/>
      <c r="HU2155" s="240"/>
      <c r="HV2155" s="240"/>
      <c r="HW2155" s="240"/>
      <c r="HX2155" s="240"/>
      <c r="HY2155" s="240"/>
      <c r="HZ2155" s="240"/>
      <c r="IA2155" s="240"/>
      <c r="IB2155" s="240"/>
      <c r="IC2155" s="240"/>
      <c r="ID2155" s="240"/>
      <c r="IE2155" s="240"/>
      <c r="IF2155" s="240"/>
      <c r="IG2155" s="240"/>
      <c r="IH2155" s="240"/>
      <c r="II2155" s="240"/>
      <c r="IJ2155" s="240"/>
      <c r="IK2155" s="240"/>
      <c r="IL2155" s="240"/>
      <c r="IM2155" s="240"/>
      <c r="IN2155" s="240"/>
      <c r="IO2155" s="240"/>
      <c r="IP2155" s="240"/>
      <c r="IQ2155" s="240"/>
      <c r="IR2155" s="240"/>
      <c r="IS2155" s="240"/>
      <c r="IT2155" s="240"/>
      <c r="IU2155" s="240"/>
      <c r="IV2155" s="240"/>
      <c r="IW2155" s="240"/>
      <c r="IX2155" s="240"/>
      <c r="IY2155" s="240"/>
      <c r="IZ2155" s="240"/>
      <c r="JA2155" s="240"/>
      <c r="JB2155" s="240"/>
      <c r="JC2155" s="240"/>
    </row>
    <row r="2156" spans="1:263" s="1072" customFormat="1" ht="57.75" x14ac:dyDescent="0.25">
      <c r="A2156" s="363"/>
      <c r="B2156" s="363"/>
      <c r="C2156" s="774" t="s">
        <v>543</v>
      </c>
      <c r="D2156" s="301"/>
      <c r="E2156" s="302"/>
      <c r="F2156" s="2208">
        <f t="shared" ref="F2156:I2161" si="2466">F2091</f>
        <v>3268</v>
      </c>
      <c r="G2156" s="2207">
        <f t="shared" si="2466"/>
        <v>817</v>
      </c>
      <c r="H2156" s="2207">
        <f t="shared" si="2466"/>
        <v>1051</v>
      </c>
      <c r="I2156" s="2384">
        <f t="shared" si="2466"/>
        <v>128.64137086903304</v>
      </c>
      <c r="J2156" s="2887"/>
      <c r="K2156" s="2887"/>
      <c r="L2156" s="2888"/>
      <c r="M2156" s="2888"/>
      <c r="N2156" s="2888"/>
      <c r="O2156" s="2888"/>
      <c r="P2156" s="2888"/>
      <c r="Q2156" s="2888"/>
      <c r="R2156" s="3148">
        <f t="shared" ref="R2156:AB2156" si="2467">R2091</f>
        <v>0</v>
      </c>
      <c r="S2156" s="3148">
        <f t="shared" ref="S2156:T2156" si="2468">S2091</f>
        <v>0</v>
      </c>
      <c r="T2156" s="3148">
        <f t="shared" si="2468"/>
        <v>0</v>
      </c>
      <c r="U2156" s="3148">
        <f t="shared" si="2467"/>
        <v>0</v>
      </c>
      <c r="V2156" s="3148">
        <f t="shared" si="2467"/>
        <v>0</v>
      </c>
      <c r="W2156" s="3149">
        <f t="shared" si="2467"/>
        <v>0</v>
      </c>
      <c r="X2156" s="3148">
        <f t="shared" si="2467"/>
        <v>0</v>
      </c>
      <c r="Y2156" s="3148">
        <f t="shared" si="2467"/>
        <v>0</v>
      </c>
      <c r="Z2156" s="3150">
        <f t="shared" si="2467"/>
        <v>0</v>
      </c>
      <c r="AA2156" s="3150">
        <f t="shared" si="2467"/>
        <v>0</v>
      </c>
      <c r="AB2156" s="3148">
        <f t="shared" si="2467"/>
        <v>0</v>
      </c>
      <c r="AC2156" s="1152"/>
      <c r="AD2156" s="2955"/>
      <c r="AE2156" s="2583"/>
      <c r="AF2156" s="3340"/>
      <c r="AG2156" s="240"/>
      <c r="AH2156" s="240"/>
      <c r="AI2156" s="240"/>
      <c r="AJ2156" s="240"/>
      <c r="AK2156" s="240"/>
      <c r="AL2156" s="240"/>
      <c r="AM2156" s="240"/>
      <c r="AN2156" s="240"/>
      <c r="AO2156" s="240"/>
      <c r="AP2156" s="240"/>
      <c r="AQ2156" s="240"/>
      <c r="AR2156" s="240"/>
      <c r="AS2156" s="240"/>
      <c r="AT2156" s="240"/>
      <c r="AU2156" s="240"/>
      <c r="AV2156" s="240"/>
      <c r="AW2156" s="240"/>
      <c r="AX2156" s="240"/>
      <c r="AY2156" s="240"/>
      <c r="AZ2156" s="240"/>
      <c r="BA2156" s="240"/>
      <c r="BB2156" s="240"/>
      <c r="BC2156" s="240"/>
      <c r="BD2156" s="240"/>
      <c r="BE2156" s="240"/>
      <c r="BF2156" s="240"/>
      <c r="BG2156" s="240"/>
      <c r="BH2156" s="240"/>
      <c r="BI2156" s="240"/>
      <c r="BJ2156" s="240"/>
      <c r="BK2156" s="240"/>
      <c r="BL2156" s="240"/>
      <c r="BM2156" s="240"/>
      <c r="BN2156" s="240"/>
      <c r="BO2156" s="240"/>
      <c r="BP2156" s="240"/>
      <c r="BQ2156" s="240"/>
      <c r="BR2156" s="240"/>
      <c r="BS2156" s="240"/>
      <c r="BT2156" s="240"/>
      <c r="BU2156" s="240"/>
      <c r="BV2156" s="240"/>
      <c r="BW2156" s="240"/>
      <c r="BX2156" s="240"/>
      <c r="BY2156" s="240"/>
      <c r="BZ2156" s="240"/>
      <c r="CA2156" s="240"/>
      <c r="CB2156" s="240"/>
      <c r="CC2156" s="240"/>
      <c r="CD2156" s="240"/>
      <c r="CE2156" s="240"/>
      <c r="CF2156" s="240"/>
      <c r="CG2156" s="240"/>
      <c r="CH2156" s="240"/>
      <c r="CI2156" s="240"/>
      <c r="CJ2156" s="240"/>
      <c r="CK2156" s="240"/>
      <c r="CL2156" s="240"/>
      <c r="CM2156" s="240"/>
      <c r="CN2156" s="240"/>
      <c r="CO2156" s="240"/>
      <c r="CP2156" s="240"/>
      <c r="CQ2156" s="240"/>
      <c r="CR2156" s="240"/>
      <c r="CS2156" s="240"/>
      <c r="CT2156" s="240"/>
      <c r="CU2156" s="240"/>
      <c r="CV2156" s="240"/>
      <c r="CW2156" s="240"/>
      <c r="CX2156" s="240"/>
      <c r="CY2156" s="240"/>
      <c r="CZ2156" s="240"/>
      <c r="DA2156" s="240"/>
      <c r="DB2156" s="240"/>
      <c r="DC2156" s="240"/>
      <c r="DD2156" s="240"/>
      <c r="DE2156" s="240"/>
      <c r="DF2156" s="240"/>
      <c r="DG2156" s="240"/>
      <c r="DH2156" s="240"/>
      <c r="DI2156" s="240"/>
      <c r="DJ2156" s="240"/>
      <c r="DK2156" s="240"/>
      <c r="DL2156" s="240"/>
      <c r="DM2156" s="240"/>
      <c r="DN2156" s="240"/>
      <c r="DO2156" s="240"/>
      <c r="DP2156" s="240"/>
      <c r="DQ2156" s="240"/>
      <c r="DR2156" s="240"/>
      <c r="DS2156" s="240"/>
      <c r="DT2156" s="240"/>
      <c r="DU2156" s="240"/>
      <c r="DV2156" s="240"/>
      <c r="DW2156" s="240"/>
      <c r="DX2156" s="240"/>
      <c r="DY2156" s="240"/>
      <c r="DZ2156" s="240"/>
      <c r="EA2156" s="240"/>
      <c r="EB2156" s="240"/>
      <c r="EC2156" s="240"/>
      <c r="ED2156" s="240"/>
      <c r="EE2156" s="240"/>
      <c r="EF2156" s="240"/>
      <c r="EG2156" s="240"/>
      <c r="EH2156" s="240"/>
      <c r="EI2156" s="240"/>
      <c r="EJ2156" s="240"/>
      <c r="EK2156" s="240"/>
      <c r="EL2156" s="240"/>
      <c r="EM2156" s="240"/>
      <c r="EN2156" s="240"/>
      <c r="EO2156" s="240"/>
      <c r="EP2156" s="240"/>
      <c r="EQ2156" s="240"/>
      <c r="ER2156" s="240"/>
      <c r="ES2156" s="240"/>
      <c r="ET2156" s="240"/>
      <c r="EU2156" s="240"/>
      <c r="EV2156" s="240"/>
      <c r="EW2156" s="240"/>
      <c r="EX2156" s="240"/>
      <c r="EY2156" s="240"/>
      <c r="EZ2156" s="240"/>
      <c r="FA2156" s="240"/>
      <c r="FB2156" s="240"/>
      <c r="FC2156" s="240"/>
      <c r="FD2156" s="240"/>
      <c r="FE2156" s="240"/>
      <c r="FF2156" s="240"/>
      <c r="FG2156" s="240"/>
      <c r="FH2156" s="240"/>
      <c r="FI2156" s="240"/>
      <c r="FJ2156" s="240"/>
      <c r="FK2156" s="240"/>
      <c r="FL2156" s="240"/>
      <c r="FM2156" s="240"/>
      <c r="FN2156" s="240"/>
      <c r="FO2156" s="240"/>
      <c r="FP2156" s="240"/>
      <c r="FQ2156" s="240"/>
      <c r="FR2156" s="240"/>
      <c r="FS2156" s="240"/>
      <c r="FT2156" s="240"/>
      <c r="FU2156" s="240"/>
      <c r="FV2156" s="240"/>
      <c r="FW2156" s="240"/>
      <c r="FX2156" s="240"/>
      <c r="FY2156" s="240"/>
      <c r="FZ2156" s="240"/>
      <c r="GA2156" s="240"/>
      <c r="GB2156" s="240"/>
      <c r="GC2156" s="240"/>
      <c r="GD2156" s="240"/>
      <c r="GE2156" s="240"/>
      <c r="GF2156" s="240"/>
      <c r="GG2156" s="240"/>
      <c r="GH2156" s="240"/>
      <c r="GI2156" s="240"/>
      <c r="GJ2156" s="240"/>
      <c r="GK2156" s="240"/>
      <c r="GL2156" s="240"/>
      <c r="GM2156" s="240"/>
      <c r="GN2156" s="240"/>
      <c r="GO2156" s="240"/>
      <c r="GP2156" s="240"/>
      <c r="GQ2156" s="240"/>
      <c r="GR2156" s="240"/>
      <c r="GS2156" s="240"/>
      <c r="GT2156" s="240"/>
      <c r="GU2156" s="240"/>
      <c r="GV2156" s="240"/>
      <c r="GW2156" s="240"/>
      <c r="GX2156" s="240"/>
      <c r="GY2156" s="240"/>
      <c r="GZ2156" s="240"/>
      <c r="HA2156" s="240"/>
      <c r="HB2156" s="240"/>
      <c r="HC2156" s="240"/>
      <c r="HD2156" s="240"/>
      <c r="HE2156" s="240"/>
      <c r="HF2156" s="240"/>
      <c r="HG2156" s="240"/>
      <c r="HH2156" s="240"/>
      <c r="HI2156" s="240"/>
      <c r="HJ2156" s="240"/>
      <c r="HK2156" s="240"/>
      <c r="HL2156" s="240"/>
      <c r="HM2156" s="240"/>
      <c r="HN2156" s="240"/>
      <c r="HO2156" s="240"/>
      <c r="HP2156" s="240"/>
      <c r="HQ2156" s="240"/>
      <c r="HR2156" s="240"/>
      <c r="HS2156" s="240"/>
      <c r="HT2156" s="240"/>
      <c r="HU2156" s="240"/>
      <c r="HV2156" s="240"/>
      <c r="HW2156" s="240"/>
      <c r="HX2156" s="240"/>
      <c r="HY2156" s="240"/>
      <c r="HZ2156" s="240"/>
      <c r="IA2156" s="240"/>
      <c r="IB2156" s="240"/>
      <c r="IC2156" s="240"/>
      <c r="ID2156" s="240"/>
      <c r="IE2156" s="240"/>
      <c r="IF2156" s="240"/>
      <c r="IG2156" s="240"/>
      <c r="IH2156" s="240"/>
      <c r="II2156" s="240"/>
      <c r="IJ2156" s="240"/>
      <c r="IK2156" s="240"/>
      <c r="IL2156" s="240"/>
      <c r="IM2156" s="240"/>
      <c r="IN2156" s="240"/>
      <c r="IO2156" s="240"/>
      <c r="IP2156" s="240"/>
      <c r="IQ2156" s="240"/>
      <c r="IR2156" s="240"/>
      <c r="IS2156" s="240"/>
      <c r="IT2156" s="240"/>
      <c r="IU2156" s="240"/>
      <c r="IV2156" s="240"/>
      <c r="IW2156" s="240"/>
      <c r="IX2156" s="240"/>
      <c r="IY2156" s="240"/>
      <c r="IZ2156" s="240"/>
      <c r="JA2156" s="240"/>
      <c r="JB2156" s="240"/>
      <c r="JC2156" s="240"/>
    </row>
    <row r="2157" spans="1:263" s="1072" customFormat="1" ht="29.25" x14ac:dyDescent="0.25">
      <c r="A2157" s="363"/>
      <c r="B2157" s="363">
        <v>1</v>
      </c>
      <c r="C2157" s="774" t="s">
        <v>273</v>
      </c>
      <c r="D2157" s="302"/>
      <c r="E2157" s="302"/>
      <c r="F2157" s="2208">
        <f t="shared" si="2466"/>
        <v>44891</v>
      </c>
      <c r="G2157" s="2207">
        <f t="shared" si="2466"/>
        <v>11222.75</v>
      </c>
      <c r="H2157" s="2207">
        <f t="shared" si="2466"/>
        <v>8642.4675000000007</v>
      </c>
      <c r="I2157" s="2384">
        <f t="shared" si="2466"/>
        <v>77.008464948430642</v>
      </c>
      <c r="J2157" s="2887"/>
      <c r="K2157" s="2887"/>
      <c r="L2157" s="2888"/>
      <c r="M2157" s="2888"/>
      <c r="N2157" s="2888"/>
      <c r="O2157" s="2888"/>
      <c r="P2157" s="2888"/>
      <c r="Q2157" s="2888"/>
      <c r="R2157" s="3148">
        <f t="shared" ref="R2157:AB2157" si="2469">R2092</f>
        <v>0</v>
      </c>
      <c r="S2157" s="3148">
        <f t="shared" ref="S2157:T2157" si="2470">S2092</f>
        <v>0</v>
      </c>
      <c r="T2157" s="3148">
        <f t="shared" si="2470"/>
        <v>0</v>
      </c>
      <c r="U2157" s="3148">
        <f t="shared" si="2469"/>
        <v>0</v>
      </c>
      <c r="V2157" s="3148">
        <f t="shared" si="2469"/>
        <v>0</v>
      </c>
      <c r="W2157" s="3149">
        <f t="shared" si="2469"/>
        <v>0</v>
      </c>
      <c r="X2157" s="3148">
        <f t="shared" si="2469"/>
        <v>0</v>
      </c>
      <c r="Y2157" s="3148">
        <f t="shared" si="2469"/>
        <v>0</v>
      </c>
      <c r="Z2157" s="3150">
        <f t="shared" si="2469"/>
        <v>0</v>
      </c>
      <c r="AA2157" s="3150">
        <f t="shared" si="2469"/>
        <v>0</v>
      </c>
      <c r="AB2157" s="3148">
        <f t="shared" si="2469"/>
        <v>0</v>
      </c>
      <c r="AC2157" s="1156" t="e">
        <f>AC2092</f>
        <v>#REF!</v>
      </c>
      <c r="AD2157" s="2955"/>
      <c r="AE2157" s="2583"/>
      <c r="AF2157" s="3340"/>
      <c r="AG2157" s="240"/>
      <c r="AH2157" s="240"/>
      <c r="AI2157" s="240"/>
      <c r="AJ2157" s="240"/>
      <c r="AK2157" s="240"/>
      <c r="AL2157" s="240"/>
      <c r="AM2157" s="240"/>
      <c r="AN2157" s="240"/>
      <c r="AO2157" s="240"/>
      <c r="AP2157" s="240"/>
      <c r="AQ2157" s="240"/>
      <c r="AR2157" s="240"/>
      <c r="AS2157" s="240"/>
      <c r="AT2157" s="240"/>
      <c r="AU2157" s="240"/>
      <c r="AV2157" s="240"/>
      <c r="AW2157" s="240"/>
      <c r="AX2157" s="240"/>
      <c r="AY2157" s="240"/>
      <c r="AZ2157" s="240"/>
      <c r="BA2157" s="240"/>
      <c r="BB2157" s="240"/>
      <c r="BC2157" s="240"/>
      <c r="BD2157" s="240"/>
      <c r="BE2157" s="240"/>
      <c r="BF2157" s="240"/>
      <c r="BG2157" s="240"/>
      <c r="BH2157" s="240"/>
      <c r="BI2157" s="240"/>
      <c r="BJ2157" s="240"/>
      <c r="BK2157" s="240"/>
      <c r="BL2157" s="240"/>
      <c r="BM2157" s="240"/>
      <c r="BN2157" s="240"/>
      <c r="BO2157" s="240"/>
      <c r="BP2157" s="240"/>
      <c r="BQ2157" s="240"/>
      <c r="BR2157" s="240"/>
      <c r="BS2157" s="240"/>
      <c r="BT2157" s="240"/>
      <c r="BU2157" s="240"/>
      <c r="BV2157" s="240"/>
      <c r="BW2157" s="240"/>
      <c r="BX2157" s="240"/>
      <c r="BY2157" s="240"/>
      <c r="BZ2157" s="240"/>
      <c r="CA2157" s="240"/>
      <c r="CB2157" s="240"/>
      <c r="CC2157" s="240"/>
      <c r="CD2157" s="240"/>
      <c r="CE2157" s="240"/>
      <c r="CF2157" s="240"/>
      <c r="CG2157" s="240"/>
      <c r="CH2157" s="240"/>
      <c r="CI2157" s="240"/>
      <c r="CJ2157" s="240"/>
      <c r="CK2157" s="240"/>
      <c r="CL2157" s="240"/>
      <c r="CM2157" s="240"/>
      <c r="CN2157" s="240"/>
      <c r="CO2157" s="240"/>
      <c r="CP2157" s="240"/>
      <c r="CQ2157" s="240"/>
      <c r="CR2157" s="240"/>
      <c r="CS2157" s="240"/>
      <c r="CT2157" s="240"/>
      <c r="CU2157" s="240"/>
      <c r="CV2157" s="240"/>
      <c r="CW2157" s="240"/>
      <c r="CX2157" s="240"/>
      <c r="CY2157" s="240"/>
      <c r="CZ2157" s="240"/>
      <c r="DA2157" s="240"/>
      <c r="DB2157" s="240"/>
      <c r="DC2157" s="240"/>
      <c r="DD2157" s="240"/>
      <c r="DE2157" s="240"/>
      <c r="DF2157" s="240"/>
      <c r="DG2157" s="240"/>
      <c r="DH2157" s="240"/>
      <c r="DI2157" s="240"/>
      <c r="DJ2157" s="240"/>
      <c r="DK2157" s="240"/>
      <c r="DL2157" s="240"/>
      <c r="DM2157" s="240"/>
      <c r="DN2157" s="240"/>
      <c r="DO2157" s="240"/>
      <c r="DP2157" s="240"/>
      <c r="DQ2157" s="240"/>
      <c r="DR2157" s="240"/>
      <c r="DS2157" s="240"/>
      <c r="DT2157" s="240"/>
      <c r="DU2157" s="240"/>
      <c r="DV2157" s="240"/>
      <c r="DW2157" s="240"/>
      <c r="DX2157" s="240"/>
      <c r="DY2157" s="240"/>
      <c r="DZ2157" s="240"/>
      <c r="EA2157" s="240"/>
      <c r="EB2157" s="240"/>
      <c r="EC2157" s="240"/>
      <c r="ED2157" s="240"/>
      <c r="EE2157" s="240"/>
      <c r="EF2157" s="240"/>
      <c r="EG2157" s="240"/>
      <c r="EH2157" s="240"/>
      <c r="EI2157" s="240"/>
      <c r="EJ2157" s="240"/>
      <c r="EK2157" s="240"/>
      <c r="EL2157" s="240"/>
      <c r="EM2157" s="240"/>
      <c r="EN2157" s="240"/>
      <c r="EO2157" s="240"/>
      <c r="EP2157" s="240"/>
      <c r="EQ2157" s="240"/>
      <c r="ER2157" s="240"/>
      <c r="ES2157" s="240"/>
      <c r="ET2157" s="240"/>
      <c r="EU2157" s="240"/>
      <c r="EV2157" s="240"/>
      <c r="EW2157" s="240"/>
      <c r="EX2157" s="240"/>
      <c r="EY2157" s="240"/>
      <c r="EZ2157" s="240"/>
      <c r="FA2157" s="240"/>
      <c r="FB2157" s="240"/>
      <c r="FC2157" s="240"/>
      <c r="FD2157" s="240"/>
      <c r="FE2157" s="240"/>
      <c r="FF2157" s="240"/>
      <c r="FG2157" s="240"/>
      <c r="FH2157" s="240"/>
      <c r="FI2157" s="240"/>
      <c r="FJ2157" s="240"/>
      <c r="FK2157" s="240"/>
      <c r="FL2157" s="240"/>
      <c r="FM2157" s="240"/>
      <c r="FN2157" s="240"/>
      <c r="FO2157" s="240"/>
      <c r="FP2157" s="240"/>
      <c r="FQ2157" s="240"/>
      <c r="FR2157" s="240"/>
      <c r="FS2157" s="240"/>
      <c r="FT2157" s="240"/>
      <c r="FU2157" s="240"/>
      <c r="FV2157" s="240"/>
      <c r="FW2157" s="240"/>
      <c r="FX2157" s="240"/>
      <c r="FY2157" s="240"/>
      <c r="FZ2157" s="240"/>
      <c r="GA2157" s="240"/>
      <c r="GB2157" s="240"/>
      <c r="GC2157" s="240"/>
      <c r="GD2157" s="240"/>
      <c r="GE2157" s="240"/>
      <c r="GF2157" s="240"/>
      <c r="GG2157" s="240"/>
      <c r="GH2157" s="240"/>
      <c r="GI2157" s="240"/>
      <c r="GJ2157" s="240"/>
      <c r="GK2157" s="240"/>
      <c r="GL2157" s="240"/>
      <c r="GM2157" s="240"/>
      <c r="GN2157" s="240"/>
      <c r="GO2157" s="240"/>
      <c r="GP2157" s="240"/>
      <c r="GQ2157" s="240"/>
      <c r="GR2157" s="240"/>
      <c r="GS2157" s="240"/>
      <c r="GT2157" s="240"/>
      <c r="GU2157" s="240"/>
      <c r="GV2157" s="240"/>
      <c r="GW2157" s="240"/>
      <c r="GX2157" s="240"/>
      <c r="GY2157" s="240"/>
      <c r="GZ2157" s="240"/>
      <c r="HA2157" s="240"/>
      <c r="HB2157" s="240"/>
      <c r="HC2157" s="240"/>
      <c r="HD2157" s="240"/>
      <c r="HE2157" s="240"/>
      <c r="HF2157" s="240"/>
      <c r="HG2157" s="240"/>
      <c r="HH2157" s="240"/>
      <c r="HI2157" s="240"/>
      <c r="HJ2157" s="240"/>
      <c r="HK2157" s="240"/>
      <c r="HL2157" s="240"/>
      <c r="HM2157" s="240"/>
      <c r="HN2157" s="240"/>
      <c r="HO2157" s="240"/>
      <c r="HP2157" s="240"/>
      <c r="HQ2157" s="240"/>
      <c r="HR2157" s="240"/>
      <c r="HS2157" s="240"/>
      <c r="HT2157" s="240"/>
      <c r="HU2157" s="240"/>
      <c r="HV2157" s="240"/>
      <c r="HW2157" s="240"/>
      <c r="HX2157" s="240"/>
      <c r="HY2157" s="240"/>
      <c r="HZ2157" s="240"/>
      <c r="IA2157" s="240"/>
      <c r="IB2157" s="240"/>
      <c r="IC2157" s="240"/>
      <c r="ID2157" s="240"/>
      <c r="IE2157" s="240"/>
      <c r="IF2157" s="240"/>
      <c r="IG2157" s="240"/>
      <c r="IH2157" s="240"/>
      <c r="II2157" s="240"/>
      <c r="IJ2157" s="240"/>
      <c r="IK2157" s="240"/>
      <c r="IL2157" s="240"/>
      <c r="IM2157" s="240"/>
      <c r="IN2157" s="240"/>
      <c r="IO2157" s="240"/>
      <c r="IP2157" s="240"/>
      <c r="IQ2157" s="240"/>
      <c r="IR2157" s="240"/>
      <c r="IS2157" s="240"/>
      <c r="IT2157" s="240"/>
      <c r="IU2157" s="240"/>
      <c r="IV2157" s="240"/>
      <c r="IW2157" s="240"/>
      <c r="IX2157" s="240"/>
      <c r="IY2157" s="240"/>
      <c r="IZ2157" s="240"/>
      <c r="JA2157" s="240"/>
      <c r="JB2157" s="240"/>
      <c r="JC2157" s="240"/>
    </row>
    <row r="2158" spans="1:263" s="1072" customFormat="1" ht="43.5" x14ac:dyDescent="0.25">
      <c r="A2158" s="363"/>
      <c r="B2158" s="363">
        <v>1</v>
      </c>
      <c r="C2158" s="774" t="s">
        <v>288</v>
      </c>
      <c r="D2158" s="302"/>
      <c r="E2158" s="302"/>
      <c r="F2158" s="2208">
        <f t="shared" si="2466"/>
        <v>10926</v>
      </c>
      <c r="G2158" s="2207">
        <f t="shared" si="2466"/>
        <v>2731.5</v>
      </c>
      <c r="H2158" s="2207">
        <f t="shared" si="2466"/>
        <v>1473</v>
      </c>
      <c r="I2158" s="2384">
        <f t="shared" si="2466"/>
        <v>53.926414058209772</v>
      </c>
      <c r="J2158" s="2887"/>
      <c r="K2158" s="2887"/>
      <c r="L2158" s="2888"/>
      <c r="M2158" s="2888"/>
      <c r="N2158" s="2888"/>
      <c r="O2158" s="2888"/>
      <c r="P2158" s="2888"/>
      <c r="Q2158" s="2888"/>
      <c r="R2158" s="3148">
        <f t="shared" ref="R2158:AB2158" si="2471">R2093</f>
        <v>0</v>
      </c>
      <c r="S2158" s="3148">
        <f t="shared" ref="S2158:T2158" si="2472">S2093</f>
        <v>0</v>
      </c>
      <c r="T2158" s="3148">
        <f t="shared" si="2472"/>
        <v>0</v>
      </c>
      <c r="U2158" s="3148">
        <f t="shared" si="2471"/>
        <v>0</v>
      </c>
      <c r="V2158" s="3148">
        <f t="shared" si="2471"/>
        <v>0</v>
      </c>
      <c r="W2158" s="3149">
        <f t="shared" si="2471"/>
        <v>0</v>
      </c>
      <c r="X2158" s="3148">
        <f t="shared" si="2471"/>
        <v>0</v>
      </c>
      <c r="Y2158" s="3148">
        <f t="shared" si="2471"/>
        <v>0</v>
      </c>
      <c r="Z2158" s="3150">
        <f t="shared" si="2471"/>
        <v>0</v>
      </c>
      <c r="AA2158" s="3150">
        <f t="shared" si="2471"/>
        <v>0</v>
      </c>
      <c r="AB2158" s="3148">
        <f t="shared" si="2471"/>
        <v>0</v>
      </c>
      <c r="AC2158" s="1156">
        <f>AC2093</f>
        <v>0</v>
      </c>
      <c r="AD2158" s="2955"/>
      <c r="AE2158" s="2583"/>
      <c r="AF2158" s="3340"/>
      <c r="AG2158" s="240"/>
      <c r="AH2158" s="240"/>
      <c r="AI2158" s="240"/>
      <c r="AJ2158" s="240"/>
      <c r="AK2158" s="240"/>
      <c r="AL2158" s="240"/>
      <c r="AM2158" s="240"/>
      <c r="AN2158" s="240"/>
      <c r="AO2158" s="240"/>
      <c r="AP2158" s="240"/>
      <c r="AQ2158" s="240"/>
      <c r="AR2158" s="240"/>
      <c r="AS2158" s="240"/>
      <c r="AT2158" s="240"/>
      <c r="AU2158" s="240"/>
      <c r="AV2158" s="240"/>
      <c r="AW2158" s="240"/>
      <c r="AX2158" s="240"/>
      <c r="AY2158" s="240"/>
      <c r="AZ2158" s="240"/>
      <c r="BA2158" s="240"/>
      <c r="BB2158" s="240"/>
      <c r="BC2158" s="240"/>
      <c r="BD2158" s="240"/>
      <c r="BE2158" s="240"/>
      <c r="BF2158" s="240"/>
      <c r="BG2158" s="240"/>
      <c r="BH2158" s="240"/>
      <c r="BI2158" s="240"/>
      <c r="BJ2158" s="240"/>
      <c r="BK2158" s="240"/>
      <c r="BL2158" s="240"/>
      <c r="BM2158" s="240"/>
      <c r="BN2158" s="240"/>
      <c r="BO2158" s="240"/>
      <c r="BP2158" s="240"/>
      <c r="BQ2158" s="240"/>
      <c r="BR2158" s="240"/>
      <c r="BS2158" s="240"/>
      <c r="BT2158" s="240"/>
      <c r="BU2158" s="240"/>
      <c r="BV2158" s="240"/>
      <c r="BW2158" s="240"/>
      <c r="BX2158" s="240"/>
      <c r="BY2158" s="240"/>
      <c r="BZ2158" s="240"/>
      <c r="CA2158" s="240"/>
      <c r="CB2158" s="240"/>
      <c r="CC2158" s="240"/>
      <c r="CD2158" s="240"/>
      <c r="CE2158" s="240"/>
      <c r="CF2158" s="240"/>
      <c r="CG2158" s="240"/>
      <c r="CH2158" s="240"/>
      <c r="CI2158" s="240"/>
      <c r="CJ2158" s="240"/>
      <c r="CK2158" s="240"/>
      <c r="CL2158" s="240"/>
      <c r="CM2158" s="240"/>
      <c r="CN2158" s="240"/>
      <c r="CO2158" s="240"/>
      <c r="CP2158" s="240"/>
      <c r="CQ2158" s="240"/>
      <c r="CR2158" s="240"/>
      <c r="CS2158" s="240"/>
      <c r="CT2158" s="240"/>
      <c r="CU2158" s="240"/>
      <c r="CV2158" s="240"/>
      <c r="CW2158" s="240"/>
      <c r="CX2158" s="240"/>
      <c r="CY2158" s="240"/>
      <c r="CZ2158" s="240"/>
      <c r="DA2158" s="240"/>
      <c r="DB2158" s="240"/>
      <c r="DC2158" s="240"/>
      <c r="DD2158" s="240"/>
      <c r="DE2158" s="240"/>
      <c r="DF2158" s="240"/>
      <c r="DG2158" s="240"/>
      <c r="DH2158" s="240"/>
      <c r="DI2158" s="240"/>
      <c r="DJ2158" s="240"/>
      <c r="DK2158" s="240"/>
      <c r="DL2158" s="240"/>
      <c r="DM2158" s="240"/>
      <c r="DN2158" s="240"/>
      <c r="DO2158" s="240"/>
      <c r="DP2158" s="240"/>
      <c r="DQ2158" s="240"/>
      <c r="DR2158" s="240"/>
      <c r="DS2158" s="240"/>
      <c r="DT2158" s="240"/>
      <c r="DU2158" s="240"/>
      <c r="DV2158" s="240"/>
      <c r="DW2158" s="240"/>
      <c r="DX2158" s="240"/>
      <c r="DY2158" s="240"/>
      <c r="DZ2158" s="240"/>
      <c r="EA2158" s="240"/>
      <c r="EB2158" s="240"/>
      <c r="EC2158" s="240"/>
      <c r="ED2158" s="240"/>
      <c r="EE2158" s="240"/>
      <c r="EF2158" s="240"/>
      <c r="EG2158" s="240"/>
      <c r="EH2158" s="240"/>
      <c r="EI2158" s="240"/>
      <c r="EJ2158" s="240"/>
      <c r="EK2158" s="240"/>
      <c r="EL2158" s="240"/>
      <c r="EM2158" s="240"/>
      <c r="EN2158" s="240"/>
      <c r="EO2158" s="240"/>
      <c r="EP2158" s="240"/>
      <c r="EQ2158" s="240"/>
      <c r="ER2158" s="240"/>
      <c r="ES2158" s="240"/>
      <c r="ET2158" s="240"/>
      <c r="EU2158" s="240"/>
      <c r="EV2158" s="240"/>
      <c r="EW2158" s="240"/>
      <c r="EX2158" s="240"/>
      <c r="EY2158" s="240"/>
      <c r="EZ2158" s="240"/>
      <c r="FA2158" s="240"/>
      <c r="FB2158" s="240"/>
      <c r="FC2158" s="240"/>
      <c r="FD2158" s="240"/>
      <c r="FE2158" s="240"/>
      <c r="FF2158" s="240"/>
      <c r="FG2158" s="240"/>
      <c r="FH2158" s="240"/>
      <c r="FI2158" s="240"/>
      <c r="FJ2158" s="240"/>
      <c r="FK2158" s="240"/>
      <c r="FL2158" s="240"/>
      <c r="FM2158" s="240"/>
      <c r="FN2158" s="240"/>
      <c r="FO2158" s="240"/>
      <c r="FP2158" s="240"/>
      <c r="FQ2158" s="240"/>
      <c r="FR2158" s="240"/>
      <c r="FS2158" s="240"/>
      <c r="FT2158" s="240"/>
      <c r="FU2158" s="240"/>
      <c r="FV2158" s="240"/>
      <c r="FW2158" s="240"/>
      <c r="FX2158" s="240"/>
      <c r="FY2158" s="240"/>
      <c r="FZ2158" s="240"/>
      <c r="GA2158" s="240"/>
      <c r="GB2158" s="240"/>
      <c r="GC2158" s="240"/>
      <c r="GD2158" s="240"/>
      <c r="GE2158" s="240"/>
      <c r="GF2158" s="240"/>
      <c r="GG2158" s="240"/>
      <c r="GH2158" s="240"/>
      <c r="GI2158" s="240"/>
      <c r="GJ2158" s="240"/>
      <c r="GK2158" s="240"/>
      <c r="GL2158" s="240"/>
      <c r="GM2158" s="240"/>
      <c r="GN2158" s="240"/>
      <c r="GO2158" s="240"/>
      <c r="GP2158" s="240"/>
      <c r="GQ2158" s="240"/>
      <c r="GR2158" s="240"/>
      <c r="GS2158" s="240"/>
      <c r="GT2158" s="240"/>
      <c r="GU2158" s="240"/>
      <c r="GV2158" s="240"/>
      <c r="GW2158" s="240"/>
      <c r="GX2158" s="240"/>
      <c r="GY2158" s="240"/>
      <c r="GZ2158" s="240"/>
      <c r="HA2158" s="240"/>
      <c r="HB2158" s="240"/>
      <c r="HC2158" s="240"/>
      <c r="HD2158" s="240"/>
      <c r="HE2158" s="240"/>
      <c r="HF2158" s="240"/>
      <c r="HG2158" s="240"/>
      <c r="HH2158" s="240"/>
      <c r="HI2158" s="240"/>
      <c r="HJ2158" s="240"/>
      <c r="HK2158" s="240"/>
      <c r="HL2158" s="240"/>
      <c r="HM2158" s="240"/>
      <c r="HN2158" s="240"/>
      <c r="HO2158" s="240"/>
      <c r="HP2158" s="240"/>
      <c r="HQ2158" s="240"/>
      <c r="HR2158" s="240"/>
      <c r="HS2158" s="240"/>
      <c r="HT2158" s="240"/>
      <c r="HU2158" s="240"/>
      <c r="HV2158" s="240"/>
      <c r="HW2158" s="240"/>
      <c r="HX2158" s="240"/>
      <c r="HY2158" s="240"/>
      <c r="HZ2158" s="240"/>
      <c r="IA2158" s="240"/>
      <c r="IB2158" s="240"/>
      <c r="IC2158" s="240"/>
      <c r="ID2158" s="240"/>
      <c r="IE2158" s="240"/>
      <c r="IF2158" s="240"/>
      <c r="IG2158" s="240"/>
      <c r="IH2158" s="240"/>
      <c r="II2158" s="240"/>
      <c r="IJ2158" s="240"/>
      <c r="IK2158" s="240"/>
      <c r="IL2158" s="240"/>
      <c r="IM2158" s="240"/>
      <c r="IN2158" s="240"/>
      <c r="IO2158" s="240"/>
      <c r="IP2158" s="240"/>
      <c r="IQ2158" s="240"/>
      <c r="IR2158" s="240"/>
      <c r="IS2158" s="240"/>
      <c r="IT2158" s="240"/>
      <c r="IU2158" s="240"/>
      <c r="IV2158" s="240"/>
      <c r="IW2158" s="240"/>
      <c r="IX2158" s="240"/>
      <c r="IY2158" s="240"/>
      <c r="IZ2158" s="240"/>
      <c r="JA2158" s="240"/>
      <c r="JB2158" s="240"/>
      <c r="JC2158" s="240"/>
    </row>
    <row r="2159" spans="1:263" s="1072" customFormat="1" ht="29.25" x14ac:dyDescent="0.25">
      <c r="A2159" s="363"/>
      <c r="B2159" s="363">
        <v>1</v>
      </c>
      <c r="C2159" s="774" t="s">
        <v>274</v>
      </c>
      <c r="D2159" s="302"/>
      <c r="E2159" s="302"/>
      <c r="F2159" s="2208">
        <f t="shared" si="2466"/>
        <v>20814.723404255317</v>
      </c>
      <c r="G2159" s="2207">
        <f t="shared" si="2466"/>
        <v>5203.6808510638293</v>
      </c>
      <c r="H2159" s="2207">
        <f t="shared" si="2466"/>
        <v>5267.9521276595742</v>
      </c>
      <c r="I2159" s="2384">
        <f t="shared" si="2466"/>
        <v>101.23511180710871</v>
      </c>
      <c r="J2159" s="2887"/>
      <c r="K2159" s="2887"/>
      <c r="L2159" s="2888"/>
      <c r="M2159" s="2888"/>
      <c r="N2159" s="2888"/>
      <c r="O2159" s="2888"/>
      <c r="P2159" s="2888"/>
      <c r="Q2159" s="2888"/>
      <c r="R2159" s="3148">
        <f t="shared" ref="R2159:AB2159" si="2473">R2094</f>
        <v>0</v>
      </c>
      <c r="S2159" s="3148">
        <f t="shared" ref="S2159:T2159" si="2474">S2094</f>
        <v>0</v>
      </c>
      <c r="T2159" s="3148">
        <f t="shared" si="2474"/>
        <v>0</v>
      </c>
      <c r="U2159" s="3148">
        <f t="shared" si="2473"/>
        <v>0</v>
      </c>
      <c r="V2159" s="3148">
        <f t="shared" si="2473"/>
        <v>0</v>
      </c>
      <c r="W2159" s="3149">
        <f t="shared" si="2473"/>
        <v>0</v>
      </c>
      <c r="X2159" s="3148">
        <f t="shared" si="2473"/>
        <v>0</v>
      </c>
      <c r="Y2159" s="3148">
        <f t="shared" si="2473"/>
        <v>0</v>
      </c>
      <c r="Z2159" s="3150">
        <f t="shared" si="2473"/>
        <v>0</v>
      </c>
      <c r="AA2159" s="3150">
        <f t="shared" si="2473"/>
        <v>0</v>
      </c>
      <c r="AB2159" s="3148">
        <f t="shared" si="2473"/>
        <v>0</v>
      </c>
      <c r="AC2159" s="1156">
        <f>AC2094</f>
        <v>0</v>
      </c>
      <c r="AD2159" s="2955"/>
      <c r="AE2159" s="2583"/>
      <c r="AF2159" s="3340"/>
      <c r="AG2159" s="240"/>
      <c r="AH2159" s="240"/>
      <c r="AI2159" s="240"/>
      <c r="AJ2159" s="240"/>
      <c r="AK2159" s="240"/>
      <c r="AL2159" s="240"/>
      <c r="AM2159" s="240"/>
      <c r="AN2159" s="240"/>
      <c r="AO2159" s="240"/>
      <c r="AP2159" s="240"/>
      <c r="AQ2159" s="240"/>
      <c r="AR2159" s="240"/>
      <c r="AS2159" s="240"/>
      <c r="AT2159" s="240"/>
      <c r="AU2159" s="240"/>
      <c r="AV2159" s="240"/>
      <c r="AW2159" s="240"/>
      <c r="AX2159" s="240"/>
      <c r="AY2159" s="240"/>
      <c r="AZ2159" s="240"/>
      <c r="BA2159" s="240"/>
      <c r="BB2159" s="240"/>
      <c r="BC2159" s="240"/>
      <c r="BD2159" s="240"/>
      <c r="BE2159" s="240"/>
      <c r="BF2159" s="240"/>
      <c r="BG2159" s="240"/>
      <c r="BH2159" s="240"/>
      <c r="BI2159" s="240"/>
      <c r="BJ2159" s="240"/>
      <c r="BK2159" s="240"/>
      <c r="BL2159" s="240"/>
      <c r="BM2159" s="240"/>
      <c r="BN2159" s="240"/>
      <c r="BO2159" s="240"/>
      <c r="BP2159" s="240"/>
      <c r="BQ2159" s="240"/>
      <c r="BR2159" s="240"/>
      <c r="BS2159" s="240"/>
      <c r="BT2159" s="240"/>
      <c r="BU2159" s="240"/>
      <c r="BV2159" s="240"/>
      <c r="BW2159" s="240"/>
      <c r="BX2159" s="240"/>
      <c r="BY2159" s="240"/>
      <c r="BZ2159" s="240"/>
      <c r="CA2159" s="240"/>
      <c r="CB2159" s="240"/>
      <c r="CC2159" s="240"/>
      <c r="CD2159" s="240"/>
      <c r="CE2159" s="240"/>
      <c r="CF2159" s="240"/>
      <c r="CG2159" s="240"/>
      <c r="CH2159" s="240"/>
      <c r="CI2159" s="240"/>
      <c r="CJ2159" s="240"/>
      <c r="CK2159" s="240"/>
      <c r="CL2159" s="240"/>
      <c r="CM2159" s="240"/>
      <c r="CN2159" s="240"/>
      <c r="CO2159" s="240"/>
      <c r="CP2159" s="240"/>
      <c r="CQ2159" s="240"/>
      <c r="CR2159" s="240"/>
      <c r="CS2159" s="240"/>
      <c r="CT2159" s="240"/>
      <c r="CU2159" s="240"/>
      <c r="CV2159" s="240"/>
      <c r="CW2159" s="240"/>
      <c r="CX2159" s="240"/>
      <c r="CY2159" s="240"/>
      <c r="CZ2159" s="240"/>
      <c r="DA2159" s="240"/>
      <c r="DB2159" s="240"/>
      <c r="DC2159" s="240"/>
      <c r="DD2159" s="240"/>
      <c r="DE2159" s="240"/>
      <c r="DF2159" s="240"/>
      <c r="DG2159" s="240"/>
      <c r="DH2159" s="240"/>
      <c r="DI2159" s="240"/>
      <c r="DJ2159" s="240"/>
      <c r="DK2159" s="240"/>
      <c r="DL2159" s="240"/>
      <c r="DM2159" s="240"/>
      <c r="DN2159" s="240"/>
      <c r="DO2159" s="240"/>
      <c r="DP2159" s="240"/>
      <c r="DQ2159" s="240"/>
      <c r="DR2159" s="240"/>
      <c r="DS2159" s="240"/>
      <c r="DT2159" s="240"/>
      <c r="DU2159" s="240"/>
      <c r="DV2159" s="240"/>
      <c r="DW2159" s="240"/>
      <c r="DX2159" s="240"/>
      <c r="DY2159" s="240"/>
      <c r="DZ2159" s="240"/>
      <c r="EA2159" s="240"/>
      <c r="EB2159" s="240"/>
      <c r="EC2159" s="240"/>
      <c r="ED2159" s="240"/>
      <c r="EE2159" s="240"/>
      <c r="EF2159" s="240"/>
      <c r="EG2159" s="240"/>
      <c r="EH2159" s="240"/>
      <c r="EI2159" s="240"/>
      <c r="EJ2159" s="240"/>
      <c r="EK2159" s="240"/>
      <c r="EL2159" s="240"/>
      <c r="EM2159" s="240"/>
      <c r="EN2159" s="240"/>
      <c r="EO2159" s="240"/>
      <c r="EP2159" s="240"/>
      <c r="EQ2159" s="240"/>
      <c r="ER2159" s="240"/>
      <c r="ES2159" s="240"/>
      <c r="ET2159" s="240"/>
      <c r="EU2159" s="240"/>
      <c r="EV2159" s="240"/>
      <c r="EW2159" s="240"/>
      <c r="EX2159" s="240"/>
      <c r="EY2159" s="240"/>
      <c r="EZ2159" s="240"/>
      <c r="FA2159" s="240"/>
      <c r="FB2159" s="240"/>
      <c r="FC2159" s="240"/>
      <c r="FD2159" s="240"/>
      <c r="FE2159" s="240"/>
      <c r="FF2159" s="240"/>
      <c r="FG2159" s="240"/>
      <c r="FH2159" s="240"/>
      <c r="FI2159" s="240"/>
      <c r="FJ2159" s="240"/>
      <c r="FK2159" s="240"/>
      <c r="FL2159" s="240"/>
      <c r="FM2159" s="240"/>
      <c r="FN2159" s="240"/>
      <c r="FO2159" s="240"/>
      <c r="FP2159" s="240"/>
      <c r="FQ2159" s="240"/>
      <c r="FR2159" s="240"/>
      <c r="FS2159" s="240"/>
      <c r="FT2159" s="240"/>
      <c r="FU2159" s="240"/>
      <c r="FV2159" s="240"/>
      <c r="FW2159" s="240"/>
      <c r="FX2159" s="240"/>
      <c r="FY2159" s="240"/>
      <c r="FZ2159" s="240"/>
      <c r="GA2159" s="240"/>
      <c r="GB2159" s="240"/>
      <c r="GC2159" s="240"/>
      <c r="GD2159" s="240"/>
      <c r="GE2159" s="240"/>
      <c r="GF2159" s="240"/>
      <c r="GG2159" s="240"/>
      <c r="GH2159" s="240"/>
      <c r="GI2159" s="240"/>
      <c r="GJ2159" s="240"/>
      <c r="GK2159" s="240"/>
      <c r="GL2159" s="240"/>
      <c r="GM2159" s="240"/>
      <c r="GN2159" s="240"/>
      <c r="GO2159" s="240"/>
      <c r="GP2159" s="240"/>
      <c r="GQ2159" s="240"/>
      <c r="GR2159" s="240"/>
      <c r="GS2159" s="240"/>
      <c r="GT2159" s="240"/>
      <c r="GU2159" s="240"/>
      <c r="GV2159" s="240"/>
      <c r="GW2159" s="240"/>
      <c r="GX2159" s="240"/>
      <c r="GY2159" s="240"/>
      <c r="GZ2159" s="240"/>
      <c r="HA2159" s="240"/>
      <c r="HB2159" s="240"/>
      <c r="HC2159" s="240"/>
      <c r="HD2159" s="240"/>
      <c r="HE2159" s="240"/>
      <c r="HF2159" s="240"/>
      <c r="HG2159" s="240"/>
      <c r="HH2159" s="240"/>
      <c r="HI2159" s="240"/>
      <c r="HJ2159" s="240"/>
      <c r="HK2159" s="240"/>
      <c r="HL2159" s="240"/>
      <c r="HM2159" s="240"/>
      <c r="HN2159" s="240"/>
      <c r="HO2159" s="240"/>
      <c r="HP2159" s="240"/>
      <c r="HQ2159" s="240"/>
      <c r="HR2159" s="240"/>
      <c r="HS2159" s="240"/>
      <c r="HT2159" s="240"/>
      <c r="HU2159" s="240"/>
      <c r="HV2159" s="240"/>
      <c r="HW2159" s="240"/>
      <c r="HX2159" s="240"/>
      <c r="HY2159" s="240"/>
      <c r="HZ2159" s="240"/>
      <c r="IA2159" s="240"/>
      <c r="IB2159" s="240"/>
      <c r="IC2159" s="240"/>
      <c r="ID2159" s="240"/>
      <c r="IE2159" s="240"/>
      <c r="IF2159" s="240"/>
      <c r="IG2159" s="240"/>
      <c r="IH2159" s="240"/>
      <c r="II2159" s="240"/>
      <c r="IJ2159" s="240"/>
      <c r="IK2159" s="240"/>
      <c r="IL2159" s="240"/>
      <c r="IM2159" s="240"/>
      <c r="IN2159" s="240"/>
      <c r="IO2159" s="240"/>
      <c r="IP2159" s="240"/>
      <c r="IQ2159" s="240"/>
      <c r="IR2159" s="240"/>
      <c r="IS2159" s="240"/>
      <c r="IT2159" s="240"/>
      <c r="IU2159" s="240"/>
      <c r="IV2159" s="240"/>
      <c r="IW2159" s="240"/>
      <c r="IX2159" s="240"/>
      <c r="IY2159" s="240"/>
      <c r="IZ2159" s="240"/>
      <c r="JA2159" s="240"/>
      <c r="JB2159" s="240"/>
      <c r="JC2159" s="240"/>
    </row>
    <row r="2160" spans="1:263" s="1072" customFormat="1" ht="29.25" x14ac:dyDescent="0.25">
      <c r="A2160" s="363"/>
      <c r="B2160" s="363">
        <v>1</v>
      </c>
      <c r="C2160" s="774" t="s">
        <v>275</v>
      </c>
      <c r="D2160" s="302"/>
      <c r="E2160" s="302"/>
      <c r="F2160" s="2208">
        <f t="shared" si="2466"/>
        <v>10500</v>
      </c>
      <c r="G2160" s="2207">
        <f t="shared" si="2466"/>
        <v>2625</v>
      </c>
      <c r="H2160" s="2207">
        <f t="shared" si="2466"/>
        <v>2481</v>
      </c>
      <c r="I2160" s="2384">
        <f t="shared" si="2466"/>
        <v>94.51428571428572</v>
      </c>
      <c r="J2160" s="2887"/>
      <c r="K2160" s="2887"/>
      <c r="L2160" s="2888"/>
      <c r="M2160" s="2888"/>
      <c r="N2160" s="2888"/>
      <c r="O2160" s="2888"/>
      <c r="P2160" s="2888"/>
      <c r="Q2160" s="2888"/>
      <c r="R2160" s="3148">
        <f t="shared" ref="R2160:AB2160" si="2475">R2095</f>
        <v>13591.83</v>
      </c>
      <c r="S2160" s="3148">
        <f t="shared" ref="S2160:T2160" si="2476">S2095</f>
        <v>13591.83</v>
      </c>
      <c r="T2160" s="3148">
        <f t="shared" si="2476"/>
        <v>13591.83</v>
      </c>
      <c r="U2160" s="3148">
        <f t="shared" si="2475"/>
        <v>3397.9574999999995</v>
      </c>
      <c r="V2160" s="3148">
        <f t="shared" si="2475"/>
        <v>3211.5552600000001</v>
      </c>
      <c r="W2160" s="3149">
        <f t="shared" si="2475"/>
        <v>0</v>
      </c>
      <c r="X2160" s="3148">
        <f t="shared" si="2475"/>
        <v>0</v>
      </c>
      <c r="Y2160" s="3148">
        <f t="shared" si="2475"/>
        <v>-186.40223999999944</v>
      </c>
      <c r="Z2160" s="3150">
        <f t="shared" si="2475"/>
        <v>0</v>
      </c>
      <c r="AA2160" s="3150">
        <f t="shared" si="2475"/>
        <v>0</v>
      </c>
      <c r="AB2160" s="3148">
        <f t="shared" si="2475"/>
        <v>3211.5552600000001</v>
      </c>
      <c r="AC2160" s="1156">
        <f>AC2095</f>
        <v>0</v>
      </c>
      <c r="AD2160" s="2955">
        <f>AD2095</f>
        <v>0</v>
      </c>
      <c r="AE2160" s="2583"/>
      <c r="AF2160" s="3340"/>
      <c r="AG2160" s="240"/>
      <c r="AH2160" s="240"/>
      <c r="AI2160" s="240"/>
      <c r="AJ2160" s="240"/>
      <c r="AK2160" s="240"/>
      <c r="AL2160" s="240"/>
      <c r="AM2160" s="240"/>
      <c r="AN2160" s="240"/>
      <c r="AO2160" s="240"/>
      <c r="AP2160" s="240"/>
      <c r="AQ2160" s="240"/>
      <c r="AR2160" s="240"/>
      <c r="AS2160" s="240"/>
      <c r="AT2160" s="240"/>
      <c r="AU2160" s="240"/>
      <c r="AV2160" s="240"/>
      <c r="AW2160" s="240"/>
      <c r="AX2160" s="240"/>
      <c r="AY2160" s="240"/>
      <c r="AZ2160" s="240"/>
      <c r="BA2160" s="240"/>
      <c r="BB2160" s="240"/>
      <c r="BC2160" s="240"/>
      <c r="BD2160" s="240"/>
      <c r="BE2160" s="240"/>
      <c r="BF2160" s="240"/>
      <c r="BG2160" s="240"/>
      <c r="BH2160" s="240"/>
      <c r="BI2160" s="240"/>
      <c r="BJ2160" s="240"/>
      <c r="BK2160" s="240"/>
      <c r="BL2160" s="240"/>
      <c r="BM2160" s="240"/>
      <c r="BN2160" s="240"/>
      <c r="BO2160" s="240"/>
      <c r="BP2160" s="240"/>
      <c r="BQ2160" s="240"/>
      <c r="BR2160" s="240"/>
      <c r="BS2160" s="240"/>
      <c r="BT2160" s="240"/>
      <c r="BU2160" s="240"/>
      <c r="BV2160" s="240"/>
      <c r="BW2160" s="240"/>
      <c r="BX2160" s="240"/>
      <c r="BY2160" s="240"/>
      <c r="BZ2160" s="240"/>
      <c r="CA2160" s="240"/>
      <c r="CB2160" s="240"/>
      <c r="CC2160" s="240"/>
      <c r="CD2160" s="240"/>
      <c r="CE2160" s="240"/>
      <c r="CF2160" s="240"/>
      <c r="CG2160" s="240"/>
      <c r="CH2160" s="240"/>
      <c r="CI2160" s="240"/>
      <c r="CJ2160" s="240"/>
      <c r="CK2160" s="240"/>
      <c r="CL2160" s="240"/>
      <c r="CM2160" s="240"/>
      <c r="CN2160" s="240"/>
      <c r="CO2160" s="240"/>
      <c r="CP2160" s="240"/>
      <c r="CQ2160" s="240"/>
      <c r="CR2160" s="240"/>
      <c r="CS2160" s="240"/>
      <c r="CT2160" s="240"/>
      <c r="CU2160" s="240"/>
      <c r="CV2160" s="240"/>
      <c r="CW2160" s="240"/>
      <c r="CX2160" s="240"/>
      <c r="CY2160" s="240"/>
      <c r="CZ2160" s="240"/>
      <c r="DA2160" s="240"/>
      <c r="DB2160" s="240"/>
      <c r="DC2160" s="240"/>
      <c r="DD2160" s="240"/>
      <c r="DE2160" s="240"/>
      <c r="DF2160" s="240"/>
      <c r="DG2160" s="240"/>
      <c r="DH2160" s="240"/>
      <c r="DI2160" s="240"/>
      <c r="DJ2160" s="240"/>
      <c r="DK2160" s="240"/>
      <c r="DL2160" s="240"/>
      <c r="DM2160" s="240"/>
      <c r="DN2160" s="240"/>
      <c r="DO2160" s="240"/>
      <c r="DP2160" s="240"/>
      <c r="DQ2160" s="240"/>
      <c r="DR2160" s="240"/>
      <c r="DS2160" s="240"/>
      <c r="DT2160" s="240"/>
      <c r="DU2160" s="240"/>
      <c r="DV2160" s="240"/>
      <c r="DW2160" s="240"/>
      <c r="DX2160" s="240"/>
      <c r="DY2160" s="240"/>
      <c r="DZ2160" s="240"/>
      <c r="EA2160" s="240"/>
      <c r="EB2160" s="240"/>
      <c r="EC2160" s="240"/>
      <c r="ED2160" s="240"/>
      <c r="EE2160" s="240"/>
      <c r="EF2160" s="240"/>
      <c r="EG2160" s="240"/>
      <c r="EH2160" s="240"/>
      <c r="EI2160" s="240"/>
      <c r="EJ2160" s="240"/>
      <c r="EK2160" s="240"/>
      <c r="EL2160" s="240"/>
      <c r="EM2160" s="240"/>
      <c r="EN2160" s="240"/>
      <c r="EO2160" s="240"/>
      <c r="EP2160" s="240"/>
      <c r="EQ2160" s="240"/>
      <c r="ER2160" s="240"/>
      <c r="ES2160" s="240"/>
      <c r="ET2160" s="240"/>
      <c r="EU2160" s="240"/>
      <c r="EV2160" s="240"/>
      <c r="EW2160" s="240"/>
      <c r="EX2160" s="240"/>
      <c r="EY2160" s="240"/>
      <c r="EZ2160" s="240"/>
      <c r="FA2160" s="240"/>
      <c r="FB2160" s="240"/>
      <c r="FC2160" s="240"/>
      <c r="FD2160" s="240"/>
      <c r="FE2160" s="240"/>
      <c r="FF2160" s="240"/>
      <c r="FG2160" s="240"/>
      <c r="FH2160" s="240"/>
      <c r="FI2160" s="240"/>
      <c r="FJ2160" s="240"/>
      <c r="FK2160" s="240"/>
      <c r="FL2160" s="240"/>
      <c r="FM2160" s="240"/>
      <c r="FN2160" s="240"/>
      <c r="FO2160" s="240"/>
      <c r="FP2160" s="240"/>
      <c r="FQ2160" s="240"/>
      <c r="FR2160" s="240"/>
      <c r="FS2160" s="240"/>
      <c r="FT2160" s="240"/>
      <c r="FU2160" s="240"/>
      <c r="FV2160" s="240"/>
      <c r="FW2160" s="240"/>
      <c r="FX2160" s="240"/>
      <c r="FY2160" s="240"/>
      <c r="FZ2160" s="240"/>
      <c r="GA2160" s="240"/>
      <c r="GB2160" s="240"/>
      <c r="GC2160" s="240"/>
      <c r="GD2160" s="240"/>
      <c r="GE2160" s="240"/>
      <c r="GF2160" s="240"/>
      <c r="GG2160" s="240"/>
      <c r="GH2160" s="240"/>
      <c r="GI2160" s="240"/>
      <c r="GJ2160" s="240"/>
      <c r="GK2160" s="240"/>
      <c r="GL2160" s="240"/>
      <c r="GM2160" s="240"/>
      <c r="GN2160" s="240"/>
      <c r="GO2160" s="240"/>
      <c r="GP2160" s="240"/>
      <c r="GQ2160" s="240"/>
      <c r="GR2160" s="240"/>
      <c r="GS2160" s="240"/>
      <c r="GT2160" s="240"/>
      <c r="GU2160" s="240"/>
      <c r="GV2160" s="240"/>
      <c r="GW2160" s="240"/>
      <c r="GX2160" s="240"/>
      <c r="GY2160" s="240"/>
      <c r="GZ2160" s="240"/>
      <c r="HA2160" s="240"/>
      <c r="HB2160" s="240"/>
      <c r="HC2160" s="240"/>
      <c r="HD2160" s="240"/>
      <c r="HE2160" s="240"/>
      <c r="HF2160" s="240"/>
      <c r="HG2160" s="240"/>
      <c r="HH2160" s="240"/>
      <c r="HI2160" s="240"/>
      <c r="HJ2160" s="240"/>
      <c r="HK2160" s="240"/>
      <c r="HL2160" s="240"/>
      <c r="HM2160" s="240"/>
      <c r="HN2160" s="240"/>
      <c r="HO2160" s="240"/>
      <c r="HP2160" s="240"/>
      <c r="HQ2160" s="240"/>
      <c r="HR2160" s="240"/>
      <c r="HS2160" s="240"/>
      <c r="HT2160" s="240"/>
      <c r="HU2160" s="240"/>
      <c r="HV2160" s="240"/>
      <c r="HW2160" s="240"/>
      <c r="HX2160" s="240"/>
      <c r="HY2160" s="240"/>
      <c r="HZ2160" s="240"/>
      <c r="IA2160" s="240"/>
      <c r="IB2160" s="240"/>
      <c r="IC2160" s="240"/>
      <c r="ID2160" s="240"/>
      <c r="IE2160" s="240"/>
      <c r="IF2160" s="240"/>
      <c r="IG2160" s="240"/>
      <c r="IH2160" s="240"/>
      <c r="II2160" s="240"/>
      <c r="IJ2160" s="240"/>
      <c r="IK2160" s="240"/>
      <c r="IL2160" s="240"/>
      <c r="IM2160" s="240"/>
      <c r="IN2160" s="240"/>
      <c r="IO2160" s="240"/>
      <c r="IP2160" s="240"/>
      <c r="IQ2160" s="240"/>
      <c r="IR2160" s="240"/>
      <c r="IS2160" s="240"/>
      <c r="IT2160" s="240"/>
      <c r="IU2160" s="240"/>
      <c r="IV2160" s="240"/>
      <c r="IW2160" s="240"/>
      <c r="IX2160" s="240"/>
      <c r="IY2160" s="240"/>
      <c r="IZ2160" s="240"/>
      <c r="JA2160" s="240"/>
      <c r="JB2160" s="240"/>
      <c r="JC2160" s="240"/>
    </row>
    <row r="2161" spans="1:263" s="1072" customFormat="1" x14ac:dyDescent="0.25">
      <c r="A2161" s="363"/>
      <c r="B2161" s="363">
        <v>1</v>
      </c>
      <c r="C2161" s="775" t="s">
        <v>136</v>
      </c>
      <c r="D2161" s="302"/>
      <c r="E2161" s="302"/>
      <c r="F2161" s="2208">
        <f t="shared" si="2466"/>
        <v>127854.06666666668</v>
      </c>
      <c r="G2161" s="2207">
        <f t="shared" si="2466"/>
        <v>31963.51666666667</v>
      </c>
      <c r="H2161" s="2207">
        <f t="shared" si="2466"/>
        <v>28680.503214285713</v>
      </c>
      <c r="I2161" s="2384">
        <f t="shared" si="2466"/>
        <v>89.728872806399721</v>
      </c>
      <c r="J2161" s="2887"/>
      <c r="K2161" s="2887"/>
      <c r="L2161" s="2888"/>
      <c r="M2161" s="2888"/>
      <c r="N2161" s="2888"/>
      <c r="O2161" s="2888"/>
      <c r="P2161" s="2888"/>
      <c r="Q2161" s="2888"/>
      <c r="R2161" s="3148">
        <f t="shared" ref="R2161:AB2161" si="2477">R2096</f>
        <v>222008.66272212693</v>
      </c>
      <c r="S2161" s="3148">
        <f t="shared" ref="S2161:T2161" si="2478">S2096</f>
        <v>222008.66272212693</v>
      </c>
      <c r="T2161" s="3148">
        <f t="shared" si="2478"/>
        <v>222008.66272212693</v>
      </c>
      <c r="U2161" s="3148">
        <f t="shared" si="2477"/>
        <v>55502.165680531733</v>
      </c>
      <c r="V2161" s="3148">
        <f t="shared" si="2477"/>
        <v>50271.387210000001</v>
      </c>
      <c r="W2161" s="3149">
        <f t="shared" si="2477"/>
        <v>0</v>
      </c>
      <c r="X2161" s="3148">
        <f t="shared" si="2477"/>
        <v>0</v>
      </c>
      <c r="Y2161" s="3148">
        <f t="shared" si="2477"/>
        <v>-5230.7784705317299</v>
      </c>
      <c r="Z2161" s="3150">
        <f t="shared" si="2477"/>
        <v>-8.5250000000000004</v>
      </c>
      <c r="AA2161" s="3150">
        <f t="shared" si="2477"/>
        <v>-47.33549</v>
      </c>
      <c r="AB2161" s="3148">
        <f t="shared" si="2477"/>
        <v>50224.051720000003</v>
      </c>
      <c r="AC2161" s="1156" t="e">
        <f>AC2096</f>
        <v>#REF!</v>
      </c>
      <c r="AD2161" s="2955">
        <f>AD2096</f>
        <v>0</v>
      </c>
      <c r="AE2161" s="2583"/>
      <c r="AF2161" s="3340"/>
      <c r="AG2161" s="240"/>
      <c r="AH2161" s="240"/>
      <c r="AI2161" s="240"/>
      <c r="AJ2161" s="240"/>
      <c r="AK2161" s="240"/>
      <c r="AL2161" s="240"/>
      <c r="AM2161" s="240"/>
      <c r="AN2161" s="240"/>
      <c r="AO2161" s="240"/>
      <c r="AP2161" s="240"/>
      <c r="AQ2161" s="240"/>
      <c r="AR2161" s="240"/>
      <c r="AS2161" s="240"/>
      <c r="AT2161" s="240"/>
      <c r="AU2161" s="240"/>
      <c r="AV2161" s="240"/>
      <c r="AW2161" s="240"/>
      <c r="AX2161" s="240"/>
      <c r="AY2161" s="240"/>
      <c r="AZ2161" s="240"/>
      <c r="BA2161" s="240"/>
      <c r="BB2161" s="240"/>
      <c r="BC2161" s="240"/>
      <c r="BD2161" s="240"/>
      <c r="BE2161" s="240"/>
      <c r="BF2161" s="240"/>
      <c r="BG2161" s="240"/>
      <c r="BH2161" s="240"/>
      <c r="BI2161" s="240"/>
      <c r="BJ2161" s="240"/>
      <c r="BK2161" s="240"/>
      <c r="BL2161" s="240"/>
      <c r="BM2161" s="240"/>
      <c r="BN2161" s="240"/>
      <c r="BO2161" s="240"/>
      <c r="BP2161" s="240"/>
      <c r="BQ2161" s="240"/>
      <c r="BR2161" s="240"/>
      <c r="BS2161" s="240"/>
      <c r="BT2161" s="240"/>
      <c r="BU2161" s="240"/>
      <c r="BV2161" s="240"/>
      <c r="BW2161" s="240"/>
      <c r="BX2161" s="240"/>
      <c r="BY2161" s="240"/>
      <c r="BZ2161" s="240"/>
      <c r="CA2161" s="240"/>
      <c r="CB2161" s="240"/>
      <c r="CC2161" s="240"/>
      <c r="CD2161" s="240"/>
      <c r="CE2161" s="240"/>
      <c r="CF2161" s="240"/>
      <c r="CG2161" s="240"/>
      <c r="CH2161" s="240"/>
      <c r="CI2161" s="240"/>
      <c r="CJ2161" s="240"/>
      <c r="CK2161" s="240"/>
      <c r="CL2161" s="240"/>
      <c r="CM2161" s="240"/>
      <c r="CN2161" s="240"/>
      <c r="CO2161" s="240"/>
      <c r="CP2161" s="240"/>
      <c r="CQ2161" s="240"/>
      <c r="CR2161" s="240"/>
      <c r="CS2161" s="240"/>
      <c r="CT2161" s="240"/>
      <c r="CU2161" s="240"/>
      <c r="CV2161" s="240"/>
      <c r="CW2161" s="240"/>
      <c r="CX2161" s="240"/>
      <c r="CY2161" s="240"/>
      <c r="CZ2161" s="240"/>
      <c r="DA2161" s="240"/>
      <c r="DB2161" s="240"/>
      <c r="DC2161" s="240"/>
      <c r="DD2161" s="240"/>
      <c r="DE2161" s="240"/>
      <c r="DF2161" s="240"/>
      <c r="DG2161" s="240"/>
      <c r="DH2161" s="240"/>
      <c r="DI2161" s="240"/>
      <c r="DJ2161" s="240"/>
      <c r="DK2161" s="240"/>
      <c r="DL2161" s="240"/>
      <c r="DM2161" s="240"/>
      <c r="DN2161" s="240"/>
      <c r="DO2161" s="240"/>
      <c r="DP2161" s="240"/>
      <c r="DQ2161" s="240"/>
      <c r="DR2161" s="240"/>
      <c r="DS2161" s="240"/>
      <c r="DT2161" s="240"/>
      <c r="DU2161" s="240"/>
      <c r="DV2161" s="240"/>
      <c r="DW2161" s="240"/>
      <c r="DX2161" s="240"/>
      <c r="DY2161" s="240"/>
      <c r="DZ2161" s="240"/>
      <c r="EA2161" s="240"/>
      <c r="EB2161" s="240"/>
      <c r="EC2161" s="240"/>
      <c r="ED2161" s="240"/>
      <c r="EE2161" s="240"/>
      <c r="EF2161" s="240"/>
      <c r="EG2161" s="240"/>
      <c r="EH2161" s="240"/>
      <c r="EI2161" s="240"/>
      <c r="EJ2161" s="240"/>
      <c r="EK2161" s="240"/>
      <c r="EL2161" s="240"/>
      <c r="EM2161" s="240"/>
      <c r="EN2161" s="240"/>
      <c r="EO2161" s="240"/>
      <c r="EP2161" s="240"/>
      <c r="EQ2161" s="240"/>
      <c r="ER2161" s="240"/>
      <c r="ES2161" s="240"/>
      <c r="ET2161" s="240"/>
      <c r="EU2161" s="240"/>
      <c r="EV2161" s="240"/>
      <c r="EW2161" s="240"/>
      <c r="EX2161" s="240"/>
      <c r="EY2161" s="240"/>
      <c r="EZ2161" s="240"/>
      <c r="FA2161" s="240"/>
      <c r="FB2161" s="240"/>
      <c r="FC2161" s="240"/>
      <c r="FD2161" s="240"/>
      <c r="FE2161" s="240"/>
      <c r="FF2161" s="240"/>
      <c r="FG2161" s="240"/>
      <c r="FH2161" s="240"/>
      <c r="FI2161" s="240"/>
      <c r="FJ2161" s="240"/>
      <c r="FK2161" s="240"/>
      <c r="FL2161" s="240"/>
      <c r="FM2161" s="240"/>
      <c r="FN2161" s="240"/>
      <c r="FO2161" s="240"/>
      <c r="FP2161" s="240"/>
      <c r="FQ2161" s="240"/>
      <c r="FR2161" s="240"/>
      <c r="FS2161" s="240"/>
      <c r="FT2161" s="240"/>
      <c r="FU2161" s="240"/>
      <c r="FV2161" s="240"/>
      <c r="FW2161" s="240"/>
      <c r="FX2161" s="240"/>
      <c r="FY2161" s="240"/>
      <c r="FZ2161" s="240"/>
      <c r="GA2161" s="240"/>
      <c r="GB2161" s="240"/>
      <c r="GC2161" s="240"/>
      <c r="GD2161" s="240"/>
      <c r="GE2161" s="240"/>
      <c r="GF2161" s="240"/>
      <c r="GG2161" s="240"/>
      <c r="GH2161" s="240"/>
      <c r="GI2161" s="240"/>
      <c r="GJ2161" s="240"/>
      <c r="GK2161" s="240"/>
      <c r="GL2161" s="240"/>
      <c r="GM2161" s="240"/>
      <c r="GN2161" s="240"/>
      <c r="GO2161" s="240"/>
      <c r="GP2161" s="240"/>
      <c r="GQ2161" s="240"/>
      <c r="GR2161" s="240"/>
      <c r="GS2161" s="240"/>
      <c r="GT2161" s="240"/>
      <c r="GU2161" s="240"/>
      <c r="GV2161" s="240"/>
      <c r="GW2161" s="240"/>
      <c r="GX2161" s="240"/>
      <c r="GY2161" s="240"/>
      <c r="GZ2161" s="240"/>
      <c r="HA2161" s="240"/>
      <c r="HB2161" s="240"/>
      <c r="HC2161" s="240"/>
      <c r="HD2161" s="240"/>
      <c r="HE2161" s="240"/>
      <c r="HF2161" s="240"/>
      <c r="HG2161" s="240"/>
      <c r="HH2161" s="240"/>
      <c r="HI2161" s="240"/>
      <c r="HJ2161" s="240"/>
      <c r="HK2161" s="240"/>
      <c r="HL2161" s="240"/>
      <c r="HM2161" s="240"/>
      <c r="HN2161" s="240"/>
      <c r="HO2161" s="240"/>
      <c r="HP2161" s="240"/>
      <c r="HQ2161" s="240"/>
      <c r="HR2161" s="240"/>
      <c r="HS2161" s="240"/>
      <c r="HT2161" s="240"/>
      <c r="HU2161" s="240"/>
      <c r="HV2161" s="240"/>
      <c r="HW2161" s="240"/>
      <c r="HX2161" s="240"/>
      <c r="HY2161" s="240"/>
      <c r="HZ2161" s="240"/>
      <c r="IA2161" s="240"/>
      <c r="IB2161" s="240"/>
      <c r="IC2161" s="240"/>
      <c r="ID2161" s="240"/>
      <c r="IE2161" s="240"/>
      <c r="IF2161" s="240"/>
      <c r="IG2161" s="240"/>
      <c r="IH2161" s="240"/>
      <c r="II2161" s="240"/>
      <c r="IJ2161" s="240"/>
      <c r="IK2161" s="240"/>
      <c r="IL2161" s="240"/>
      <c r="IM2161" s="240"/>
      <c r="IN2161" s="240"/>
      <c r="IO2161" s="240"/>
      <c r="IP2161" s="240"/>
      <c r="IQ2161" s="240"/>
      <c r="IR2161" s="240"/>
      <c r="IS2161" s="240"/>
      <c r="IT2161" s="240"/>
      <c r="IU2161" s="240"/>
      <c r="IV2161" s="240"/>
      <c r="IW2161" s="240"/>
      <c r="IX2161" s="240"/>
      <c r="IY2161" s="240"/>
      <c r="IZ2161" s="240"/>
      <c r="JA2161" s="240"/>
      <c r="JB2161" s="240"/>
      <c r="JC2161" s="240"/>
    </row>
    <row r="2162" spans="1:263" x14ac:dyDescent="0.25">
      <c r="A2162" s="363">
        <v>1</v>
      </c>
      <c r="B2162" s="363">
        <v>1</v>
      </c>
      <c r="C2162" s="2507" t="s">
        <v>67</v>
      </c>
      <c r="D2162" s="2507"/>
      <c r="E2162" s="2507"/>
      <c r="F2162" s="2195">
        <f>SUM(F2101,)</f>
        <v>370</v>
      </c>
      <c r="G2162" s="2384">
        <f>SUM(G2101,)</f>
        <v>92</v>
      </c>
      <c r="H2162" s="2384">
        <f>SUM(H2101,)</f>
        <v>54</v>
      </c>
      <c r="I2162" s="2384">
        <f t="shared" ref="I2162:I2168" si="2479">H2162/G2162*100</f>
        <v>58.695652173913047</v>
      </c>
      <c r="J2162" s="2200">
        <f>SUM(L2162/F2162)</f>
        <v>10.305405405405406</v>
      </c>
      <c r="K2162" s="2200">
        <f>N2162/H2162</f>
        <v>10.425925925925926</v>
      </c>
      <c r="L2162" s="2384">
        <f>SUM(L2101,)</f>
        <v>3813</v>
      </c>
      <c r="M2162" s="2384">
        <f>SUM(M2101,)</f>
        <v>954</v>
      </c>
      <c r="N2162" s="2384">
        <f>SUM(N2101,)</f>
        <v>563</v>
      </c>
      <c r="O2162" s="2197">
        <f>N2162/M2162*100</f>
        <v>59.014675052410901</v>
      </c>
      <c r="P2162" s="2384">
        <f>SUM(P2101,)</f>
        <v>12.709999999999999</v>
      </c>
      <c r="Q2162" s="2197">
        <f>N2162/$C$3*12/P2162</f>
        <v>177.18332022029898</v>
      </c>
      <c r="R2162" s="3092">
        <f t="shared" ref="R2162:AB2162" si="2480">SUM(R2101,)</f>
        <v>0</v>
      </c>
      <c r="S2162" s="3092">
        <f t="shared" ref="S2162:T2162" si="2481">SUM(S2101,)</f>
        <v>0</v>
      </c>
      <c r="T2162" s="3092">
        <f t="shared" si="2481"/>
        <v>0</v>
      </c>
      <c r="U2162" s="3148">
        <f t="shared" si="2480"/>
        <v>0</v>
      </c>
      <c r="V2162" s="3092">
        <f t="shared" si="2480"/>
        <v>0</v>
      </c>
      <c r="W2162" s="1302">
        <f t="shared" si="2480"/>
        <v>0</v>
      </c>
      <c r="X2162" s="3092">
        <f t="shared" si="2480"/>
        <v>0</v>
      </c>
      <c r="Y2162" s="3092">
        <f t="shared" si="2480"/>
        <v>0</v>
      </c>
      <c r="Z2162" s="3092">
        <f t="shared" si="2480"/>
        <v>0</v>
      </c>
      <c r="AA2162" s="3092">
        <f t="shared" si="2480"/>
        <v>0</v>
      </c>
      <c r="AB2162" s="3092">
        <f t="shared" si="2480"/>
        <v>0</v>
      </c>
      <c r="AC2162" s="1193">
        <f>SUM(AC2101,)</f>
        <v>0</v>
      </c>
      <c r="AD2162" s="1162"/>
      <c r="AE2162" s="2583"/>
    </row>
    <row r="2163" spans="1:263" x14ac:dyDescent="0.25">
      <c r="A2163" s="363">
        <v>1</v>
      </c>
      <c r="B2163" s="363">
        <v>1</v>
      </c>
      <c r="C2163" s="2429" t="s">
        <v>16</v>
      </c>
      <c r="D2163" s="2429"/>
      <c r="E2163" s="2429"/>
      <c r="F2163" s="2202">
        <f>F2105</f>
        <v>177</v>
      </c>
      <c r="G2163" s="2992">
        <f>G2105</f>
        <v>44</v>
      </c>
      <c r="H2163" s="2992">
        <f>H2105</f>
        <v>43</v>
      </c>
      <c r="I2163" s="2992">
        <f t="shared" si="2479"/>
        <v>97.727272727272734</v>
      </c>
      <c r="J2163" s="2200">
        <f>SUM(L2163/F2163)</f>
        <v>8</v>
      </c>
      <c r="K2163" s="2200">
        <f>N2163/H2163</f>
        <v>8.8372093023255811</v>
      </c>
      <c r="L2163" s="2992">
        <f>L2105</f>
        <v>1416</v>
      </c>
      <c r="M2163" s="2992">
        <f>M2105</f>
        <v>354</v>
      </c>
      <c r="N2163" s="2992">
        <f>N2105</f>
        <v>380</v>
      </c>
      <c r="O2163" s="2197">
        <f>N2163/M2163*100</f>
        <v>107.34463276836159</v>
      </c>
      <c r="P2163" s="2992">
        <f>P2105</f>
        <v>5.8999999999999995</v>
      </c>
      <c r="Q2163" s="2197">
        <f>N2163/$C$3*12/P2163</f>
        <v>257.62711864406782</v>
      </c>
      <c r="R2163" s="2996">
        <f t="shared" ref="R2163:AB2163" si="2482">R2105</f>
        <v>0</v>
      </c>
      <c r="S2163" s="2996">
        <f t="shared" ref="S2163:T2163" si="2483">S2105</f>
        <v>0</v>
      </c>
      <c r="T2163" s="2996">
        <f t="shared" si="2483"/>
        <v>0</v>
      </c>
      <c r="U2163" s="3148">
        <f t="shared" si="2482"/>
        <v>0</v>
      </c>
      <c r="V2163" s="2996">
        <f t="shared" si="2482"/>
        <v>0</v>
      </c>
      <c r="W2163" s="2997">
        <f t="shared" si="2482"/>
        <v>0</v>
      </c>
      <c r="X2163" s="2996">
        <f t="shared" si="2482"/>
        <v>0</v>
      </c>
      <c r="Y2163" s="2996">
        <f t="shared" si="2482"/>
        <v>0</v>
      </c>
      <c r="Z2163" s="2996">
        <f t="shared" si="2482"/>
        <v>0</v>
      </c>
      <c r="AA2163" s="2996">
        <f t="shared" si="2482"/>
        <v>0</v>
      </c>
      <c r="AB2163" s="2996">
        <f t="shared" si="2482"/>
        <v>0</v>
      </c>
      <c r="AC2163" s="1149">
        <f>AC2105</f>
        <v>0</v>
      </c>
      <c r="AD2163" s="2998"/>
      <c r="AE2163" s="2583"/>
    </row>
    <row r="2164" spans="1:263" ht="29.25" x14ac:dyDescent="0.25">
      <c r="A2164" s="363">
        <v>1</v>
      </c>
      <c r="B2164" s="363">
        <v>1</v>
      </c>
      <c r="C2164" s="920" t="s">
        <v>138</v>
      </c>
      <c r="D2164" s="920"/>
      <c r="E2164" s="920"/>
      <c r="F2164" s="2195">
        <f>SUM(F2106)</f>
        <v>547</v>
      </c>
      <c r="G2164" s="2317">
        <f>SUM(G2106)</f>
        <v>136</v>
      </c>
      <c r="H2164" s="2317">
        <f>SUM(H2106)</f>
        <v>97</v>
      </c>
      <c r="I2164" s="2317">
        <f t="shared" si="2479"/>
        <v>71.32352941176471</v>
      </c>
      <c r="J2164" s="2200">
        <f>SUM(L2164/F2164)</f>
        <v>9.5594149908592314</v>
      </c>
      <c r="K2164" s="2200">
        <f>N2164/H2164</f>
        <v>9.7216494845360817</v>
      </c>
      <c r="L2164" s="2317">
        <f>SUM(L2106)</f>
        <v>5229</v>
      </c>
      <c r="M2164" s="2317">
        <f>SUM(M2106)</f>
        <v>1308</v>
      </c>
      <c r="N2164" s="2317">
        <f>SUM(N2106)</f>
        <v>943</v>
      </c>
      <c r="O2164" s="2197">
        <f>N2164/M2164*100</f>
        <v>72.094801223241589</v>
      </c>
      <c r="P2164" s="2317">
        <f>SUM(P2106)</f>
        <v>18.61</v>
      </c>
      <c r="Q2164" s="2197">
        <f>N2164/$C$3*12/P2164</f>
        <v>202.68672756582484</v>
      </c>
      <c r="R2164" s="2989">
        <f t="shared" ref="R2164:AB2164" si="2484">SUM(R2106)</f>
        <v>12231.919897775997</v>
      </c>
      <c r="S2164" s="2989">
        <f t="shared" ref="S2164:T2164" si="2485">SUM(S2106)</f>
        <v>12231.919897775997</v>
      </c>
      <c r="T2164" s="2989">
        <f t="shared" si="2485"/>
        <v>12231.919897775997</v>
      </c>
      <c r="U2164" s="3148">
        <f t="shared" si="2484"/>
        <v>3057.9799744439993</v>
      </c>
      <c r="V2164" s="2989">
        <f t="shared" si="2484"/>
        <v>2184.32069</v>
      </c>
      <c r="W2164" s="2990">
        <f t="shared" si="2484"/>
        <v>0</v>
      </c>
      <c r="X2164" s="2989">
        <f t="shared" si="2484"/>
        <v>0</v>
      </c>
      <c r="Y2164" s="2989">
        <f t="shared" si="2484"/>
        <v>-873.65928444399924</v>
      </c>
      <c r="Z2164" s="2989">
        <f t="shared" si="2484"/>
        <v>0</v>
      </c>
      <c r="AA2164" s="2989">
        <f t="shared" si="2484"/>
        <v>-10.45036</v>
      </c>
      <c r="AB2164" s="2989">
        <f t="shared" si="2484"/>
        <v>2173.8703300000002</v>
      </c>
      <c r="AC2164" s="1147">
        <f t="shared" ref="AC2164:AD2164" si="2486">SUM(AC2106)</f>
        <v>0</v>
      </c>
      <c r="AD2164" s="1148">
        <f t="shared" si="2486"/>
        <v>0</v>
      </c>
      <c r="AE2164" s="2583"/>
    </row>
    <row r="2165" spans="1:263" x14ac:dyDescent="0.25">
      <c r="A2165" s="3219">
        <v>1</v>
      </c>
      <c r="B2165" s="363">
        <v>1</v>
      </c>
      <c r="C2165" s="931" t="s">
        <v>205</v>
      </c>
      <c r="D2165" s="931"/>
      <c r="E2165" s="931"/>
      <c r="F2165" s="2191">
        <f t="shared" ref="F2165:H2168" si="2487">F2107</f>
        <v>3500</v>
      </c>
      <c r="G2165" s="2314">
        <f t="shared" si="2487"/>
        <v>875</v>
      </c>
      <c r="H2165" s="2314">
        <f t="shared" si="2487"/>
        <v>861</v>
      </c>
      <c r="I2165" s="2314">
        <f t="shared" si="2479"/>
        <v>98.4</v>
      </c>
      <c r="J2165" s="3220"/>
      <c r="K2165" s="3220"/>
      <c r="L2165" s="2314"/>
      <c r="M2165" s="2314"/>
      <c r="N2165" s="2314"/>
      <c r="O2165" s="2506"/>
      <c r="P2165" s="2314"/>
      <c r="Q2165" s="2506"/>
      <c r="R2165" s="2983">
        <f t="shared" ref="R2165:AB2165" si="2488">R2107</f>
        <v>0</v>
      </c>
      <c r="S2165" s="2983">
        <f t="shared" ref="S2165:T2165" si="2489">S2107</f>
        <v>0</v>
      </c>
      <c r="T2165" s="2983">
        <f t="shared" si="2489"/>
        <v>0</v>
      </c>
      <c r="U2165" s="3148">
        <f t="shared" si="2488"/>
        <v>0</v>
      </c>
      <c r="V2165" s="2983">
        <f t="shared" si="2488"/>
        <v>0</v>
      </c>
      <c r="W2165" s="3221">
        <f t="shared" si="2488"/>
        <v>0</v>
      </c>
      <c r="X2165" s="2983">
        <f t="shared" si="2488"/>
        <v>0</v>
      </c>
      <c r="Y2165" s="2983">
        <f t="shared" si="2488"/>
        <v>0</v>
      </c>
      <c r="Z2165" s="2983">
        <f t="shared" si="2488"/>
        <v>0</v>
      </c>
      <c r="AA2165" s="2983">
        <f t="shared" si="2488"/>
        <v>0</v>
      </c>
      <c r="AB2165" s="2983">
        <f t="shared" si="2488"/>
        <v>0</v>
      </c>
      <c r="AC2165" s="1792">
        <f>AC2107</f>
        <v>0</v>
      </c>
      <c r="AD2165" s="3222"/>
      <c r="AE2165" s="2583"/>
    </row>
    <row r="2166" spans="1:263" x14ac:dyDescent="0.25">
      <c r="A2166" s="363">
        <v>1</v>
      </c>
      <c r="B2166" s="363">
        <v>1</v>
      </c>
      <c r="C2166" s="926" t="s">
        <v>206</v>
      </c>
      <c r="D2166" s="926"/>
      <c r="E2166" s="926"/>
      <c r="F2166" s="2202">
        <f t="shared" si="2487"/>
        <v>3499</v>
      </c>
      <c r="G2166" s="2992">
        <f t="shared" si="2487"/>
        <v>875</v>
      </c>
      <c r="H2166" s="2992">
        <f t="shared" si="2487"/>
        <v>861</v>
      </c>
      <c r="I2166" s="2992">
        <f t="shared" si="2479"/>
        <v>98.4</v>
      </c>
      <c r="J2166" s="3097"/>
      <c r="K2166" s="3097"/>
      <c r="L2166" s="2992"/>
      <c r="M2166" s="2992"/>
      <c r="N2166" s="2992"/>
      <c r="O2166" s="2197"/>
      <c r="P2166" s="2992"/>
      <c r="Q2166" s="2197"/>
      <c r="R2166" s="2996">
        <f t="shared" ref="R2166:AB2166" si="2490">R2108</f>
        <v>0</v>
      </c>
      <c r="S2166" s="2996">
        <f t="shared" ref="S2166:T2166" si="2491">S2108</f>
        <v>0</v>
      </c>
      <c r="T2166" s="2996">
        <f t="shared" si="2491"/>
        <v>0</v>
      </c>
      <c r="U2166" s="3148">
        <f t="shared" si="2490"/>
        <v>0</v>
      </c>
      <c r="V2166" s="2996">
        <f t="shared" si="2490"/>
        <v>0</v>
      </c>
      <c r="W2166" s="2997">
        <f t="shared" si="2490"/>
        <v>0</v>
      </c>
      <c r="X2166" s="2996">
        <f t="shared" si="2490"/>
        <v>0</v>
      </c>
      <c r="Y2166" s="2996">
        <f t="shared" si="2490"/>
        <v>0</v>
      </c>
      <c r="Z2166" s="2996">
        <f t="shared" si="2490"/>
        <v>0</v>
      </c>
      <c r="AA2166" s="2996">
        <f t="shared" si="2490"/>
        <v>0</v>
      </c>
      <c r="AB2166" s="2996">
        <f t="shared" si="2490"/>
        <v>0</v>
      </c>
      <c r="AC2166" s="1149">
        <f>AC2108</f>
        <v>0</v>
      </c>
      <c r="AD2166" s="2998"/>
      <c r="AE2166" s="2583"/>
    </row>
    <row r="2167" spans="1:263" ht="30" x14ac:dyDescent="0.25">
      <c r="A2167" s="363">
        <v>1</v>
      </c>
      <c r="B2167" s="363">
        <v>1</v>
      </c>
      <c r="C2167" s="922" t="s">
        <v>207</v>
      </c>
      <c r="D2167" s="3056"/>
      <c r="E2167" s="3056"/>
      <c r="F2167" s="2323">
        <f t="shared" si="2487"/>
        <v>1</v>
      </c>
      <c r="G2167" s="3007">
        <f t="shared" si="2487"/>
        <v>0</v>
      </c>
      <c r="H2167" s="3007">
        <f t="shared" si="2487"/>
        <v>0</v>
      </c>
      <c r="I2167" s="3007" t="e">
        <f>H2167/G2167*100</f>
        <v>#DIV/0!</v>
      </c>
      <c r="J2167" s="2428"/>
      <c r="K2167" s="2428"/>
      <c r="L2167" s="3007"/>
      <c r="M2167" s="2992"/>
      <c r="N2167" s="3007"/>
      <c r="O2167" s="2226"/>
      <c r="P2167" s="3007"/>
      <c r="Q2167" s="2226"/>
      <c r="R2167" s="2996">
        <f t="shared" ref="R2167:AB2167" si="2492">R2109</f>
        <v>0</v>
      </c>
      <c r="S2167" s="2996">
        <f t="shared" ref="S2167:T2167" si="2493">S2109</f>
        <v>0</v>
      </c>
      <c r="T2167" s="2996">
        <f t="shared" si="2493"/>
        <v>0</v>
      </c>
      <c r="U2167" s="3148">
        <f t="shared" si="2492"/>
        <v>0</v>
      </c>
      <c r="V2167" s="2996">
        <f t="shared" si="2492"/>
        <v>0</v>
      </c>
      <c r="W2167" s="2997">
        <f t="shared" si="2492"/>
        <v>0</v>
      </c>
      <c r="X2167" s="2996">
        <f t="shared" si="2492"/>
        <v>0</v>
      </c>
      <c r="Y2167" s="3009">
        <f t="shared" si="2492"/>
        <v>0</v>
      </c>
      <c r="Z2167" s="3009">
        <f t="shared" si="2492"/>
        <v>0</v>
      </c>
      <c r="AA2167" s="3009">
        <f t="shared" si="2492"/>
        <v>0</v>
      </c>
      <c r="AB2167" s="3009">
        <f t="shared" si="2492"/>
        <v>0</v>
      </c>
      <c r="AC2167" s="1817">
        <f>AC2109</f>
        <v>0</v>
      </c>
      <c r="AD2167" s="3011"/>
      <c r="AE2167" s="2583"/>
    </row>
    <row r="2168" spans="1:263" ht="30" thickBot="1" x14ac:dyDescent="0.3">
      <c r="B2168" s="363">
        <v>1</v>
      </c>
      <c r="C2168" s="912" t="s">
        <v>212</v>
      </c>
      <c r="D2168" s="3223"/>
      <c r="E2168" s="3224"/>
      <c r="F2168" s="3225">
        <f t="shared" si="2487"/>
        <v>3500</v>
      </c>
      <c r="G2168" s="3014">
        <f t="shared" si="2487"/>
        <v>875</v>
      </c>
      <c r="H2168" s="3014">
        <f t="shared" si="2487"/>
        <v>861</v>
      </c>
      <c r="I2168" s="3014">
        <f t="shared" si="2479"/>
        <v>98.4</v>
      </c>
      <c r="J2168" s="2438"/>
      <c r="K2168" s="2438"/>
      <c r="L2168" s="3014"/>
      <c r="M2168" s="3014"/>
      <c r="N2168" s="3014"/>
      <c r="O2168" s="2242"/>
      <c r="P2168" s="3014"/>
      <c r="Q2168" s="2242"/>
      <c r="R2168" s="3015">
        <f t="shared" ref="R2168:AB2168" si="2494">R2110</f>
        <v>20006.646000000001</v>
      </c>
      <c r="S2168" s="3015">
        <f t="shared" ref="S2168:T2168" si="2495">S2110</f>
        <v>20006.646000000001</v>
      </c>
      <c r="T2168" s="3015">
        <f t="shared" si="2495"/>
        <v>20006.646000000001</v>
      </c>
      <c r="U2168" s="3226">
        <f t="shared" si="2494"/>
        <v>5001.6615000000002</v>
      </c>
      <c r="V2168" s="3015">
        <f t="shared" si="2494"/>
        <v>4993.1625000000004</v>
      </c>
      <c r="W2168" s="3017">
        <f t="shared" si="2494"/>
        <v>0</v>
      </c>
      <c r="X2168" s="3015">
        <f t="shared" si="2494"/>
        <v>0</v>
      </c>
      <c r="Y2168" s="3015">
        <f t="shared" si="2494"/>
        <v>-8.4989999999997963</v>
      </c>
      <c r="Z2168" s="3015">
        <f t="shared" si="2494"/>
        <v>0</v>
      </c>
      <c r="AA2168" s="3015">
        <f t="shared" si="2494"/>
        <v>-11.031549999999999</v>
      </c>
      <c r="AB2168" s="3015">
        <f t="shared" si="2494"/>
        <v>4982.1309500000007</v>
      </c>
      <c r="AC2168" s="3227">
        <f>AC2110</f>
        <v>0</v>
      </c>
      <c r="AD2168" s="3020">
        <f>AD2110</f>
        <v>0</v>
      </c>
      <c r="AE2168" s="2583"/>
    </row>
    <row r="2169" spans="1:263" x14ac:dyDescent="0.25">
      <c r="A2169" s="363">
        <v>1</v>
      </c>
      <c r="B2169" s="363">
        <v>1</v>
      </c>
      <c r="C2169" s="3228" t="s">
        <v>84</v>
      </c>
      <c r="D2169" s="2908"/>
      <c r="E2169" s="2908"/>
      <c r="F2169" s="430"/>
      <c r="G2169" s="1535"/>
      <c r="H2169" s="1535"/>
      <c r="I2169" s="1535"/>
      <c r="J2169" s="2101"/>
      <c r="K2169" s="2101"/>
      <c r="L2169" s="2101"/>
      <c r="M2169" s="2101"/>
      <c r="N2169" s="2101"/>
      <c r="O2169" s="2101"/>
      <c r="P2169" s="2101"/>
      <c r="Q2169" s="2101"/>
      <c r="R2169" s="512"/>
      <c r="S2169" s="512"/>
      <c r="T2169" s="512"/>
      <c r="U2169" s="2883"/>
      <c r="V2169" s="512"/>
      <c r="W2169" s="1531"/>
      <c r="X2169" s="512"/>
      <c r="Y2169" s="512"/>
      <c r="Z2169" s="3443"/>
      <c r="AA2169" s="3443"/>
      <c r="AB2169" s="512"/>
      <c r="AC2169" s="1536"/>
      <c r="AD2169" s="2876"/>
      <c r="AE2169" s="2583"/>
    </row>
    <row r="2170" spans="1:263" ht="47.25" x14ac:dyDescent="0.25">
      <c r="A2170" s="363">
        <v>1</v>
      </c>
      <c r="B2170" s="363">
        <v>1</v>
      </c>
      <c r="C2170" s="2144" t="s">
        <v>458</v>
      </c>
      <c r="D2170" s="903"/>
      <c r="E2170" s="903"/>
      <c r="F2170" s="371"/>
      <c r="G2170" s="2335"/>
      <c r="H2170" s="2335"/>
      <c r="I2170" s="2335"/>
      <c r="J2170" s="2335"/>
      <c r="K2170" s="2335"/>
      <c r="L2170" s="2391"/>
      <c r="M2170" s="2391"/>
      <c r="N2170" s="2391"/>
      <c r="O2170" s="2391"/>
      <c r="P2170" s="2391"/>
      <c r="Q2170" s="2391"/>
      <c r="R2170" s="550"/>
      <c r="S2170" s="550"/>
      <c r="T2170" s="550"/>
      <c r="U2170" s="2558"/>
      <c r="V2170" s="550"/>
      <c r="W2170" s="1388"/>
      <c r="X2170" s="550"/>
      <c r="Y2170" s="550"/>
      <c r="Z2170" s="3436"/>
      <c r="AA2170" s="3436"/>
      <c r="AB2170" s="550"/>
      <c r="AC2170" s="2392"/>
      <c r="AD2170" s="2558"/>
      <c r="AE2170" s="2583"/>
    </row>
    <row r="2171" spans="1:263" s="2546" customFormat="1" x14ac:dyDescent="0.25">
      <c r="A2171" s="363">
        <v>1</v>
      </c>
      <c r="B2171" s="363">
        <v>1</v>
      </c>
      <c r="C2171" s="2252" t="s">
        <v>5</v>
      </c>
      <c r="D2171" s="2252"/>
      <c r="E2171" s="2252"/>
      <c r="F2171" s="405"/>
      <c r="G2171" s="1525"/>
      <c r="H2171" s="1525"/>
      <c r="I2171" s="1525"/>
      <c r="J2171" s="1525"/>
      <c r="K2171" s="1525"/>
      <c r="L2171" s="2254"/>
      <c r="M2171" s="2254"/>
      <c r="N2171" s="2254"/>
      <c r="O2171" s="2254"/>
      <c r="P2171" s="2254"/>
      <c r="Q2171" s="2254"/>
      <c r="R2171" s="2697"/>
      <c r="S2171" s="2697"/>
      <c r="T2171" s="2697"/>
      <c r="U2171" s="1527"/>
      <c r="V2171" s="2697"/>
      <c r="W2171" s="3046"/>
      <c r="X2171" s="2697"/>
      <c r="Y2171" s="2697"/>
      <c r="Z2171" s="2697"/>
      <c r="AA2171" s="2697"/>
      <c r="AB2171" s="2697"/>
      <c r="AC2171" s="1527"/>
      <c r="AD2171" s="1527"/>
      <c r="AE2171" s="2583"/>
      <c r="AF2171" s="1288"/>
    </row>
    <row r="2172" spans="1:263" s="2546" customFormat="1" x14ac:dyDescent="0.25">
      <c r="A2172" s="363">
        <v>1</v>
      </c>
      <c r="B2172" s="363">
        <v>1</v>
      </c>
      <c r="C2172" s="3" t="s">
        <v>24</v>
      </c>
      <c r="D2172" s="1347" t="s">
        <v>240</v>
      </c>
      <c r="E2172" s="2254">
        <v>340</v>
      </c>
      <c r="F2172" s="114">
        <v>55</v>
      </c>
      <c r="G2172" s="212">
        <f t="shared" ref="G2172:G2177" si="2496">ROUND(F2172/12*$C$3,0)</f>
        <v>14</v>
      </c>
      <c r="H2172" s="212">
        <v>14</v>
      </c>
      <c r="I2172" s="212">
        <f t="shared" ref="I2172:I2178" si="2497">H2172/G2172*100</f>
        <v>100</v>
      </c>
      <c r="J2172" s="2258">
        <v>6.9</v>
      </c>
      <c r="K2172" s="252">
        <f t="shared" ref="K2172:K2178" si="2498">N2172/H2172</f>
        <v>8.5714285714285712</v>
      </c>
      <c r="L2172" s="253">
        <f t="shared" ref="L2172:L2177" si="2499">ROUND(F2172*J2172,0)</f>
        <v>380</v>
      </c>
      <c r="M2172" s="253">
        <f t="shared" ref="M2172:M2177" si="2500">ROUND(L2172/12*$C$3,0)</f>
        <v>95</v>
      </c>
      <c r="N2172" s="253">
        <v>120</v>
      </c>
      <c r="O2172" s="253">
        <f t="shared" ref="O2172:O2178" si="2501">N2172/M2172*100</f>
        <v>126.31578947368421</v>
      </c>
      <c r="P2172" s="253">
        <f t="shared" ref="P2172:P2177" si="2502">ROUND(L2172/E2172,0)</f>
        <v>1</v>
      </c>
      <c r="Q2172" s="253">
        <f t="shared" ref="Q2172:Q2178" si="2503">N2172/$C$3*12/P2172</f>
        <v>480</v>
      </c>
      <c r="R2172" s="492"/>
      <c r="S2172" s="492"/>
      <c r="T2172" s="492"/>
      <c r="U2172" s="959"/>
      <c r="V2172" s="492"/>
      <c r="W2172" s="995"/>
      <c r="X2172" s="492"/>
      <c r="Y2172" s="492"/>
      <c r="Z2172" s="492"/>
      <c r="AA2172" s="492"/>
      <c r="AB2172" s="492"/>
      <c r="AC2172" s="1168"/>
      <c r="AD2172" s="1180"/>
      <c r="AE2172" s="2583"/>
      <c r="AF2172" s="1288"/>
    </row>
    <row r="2173" spans="1:263" s="2546" customFormat="1" x14ac:dyDescent="0.25">
      <c r="A2173" s="363">
        <v>1</v>
      </c>
      <c r="B2173" s="363">
        <v>1</v>
      </c>
      <c r="C2173" s="3" t="s">
        <v>25</v>
      </c>
      <c r="D2173" s="1347" t="s">
        <v>240</v>
      </c>
      <c r="E2173" s="2254">
        <v>300</v>
      </c>
      <c r="F2173" s="114">
        <v>3</v>
      </c>
      <c r="G2173" s="212">
        <f t="shared" si="2496"/>
        <v>1</v>
      </c>
      <c r="H2173" s="212">
        <v>0</v>
      </c>
      <c r="I2173" s="212">
        <f t="shared" si="2497"/>
        <v>0</v>
      </c>
      <c r="J2173" s="2258">
        <v>5.2</v>
      </c>
      <c r="K2173" s="252" t="e">
        <f t="shared" si="2498"/>
        <v>#DIV/0!</v>
      </c>
      <c r="L2173" s="253">
        <f t="shared" si="2499"/>
        <v>16</v>
      </c>
      <c r="M2173" s="253">
        <f t="shared" si="2500"/>
        <v>4</v>
      </c>
      <c r="N2173" s="253"/>
      <c r="O2173" s="253">
        <f t="shared" si="2501"/>
        <v>0</v>
      </c>
      <c r="P2173" s="253">
        <f t="shared" si="2502"/>
        <v>0</v>
      </c>
      <c r="Q2173" s="253" t="e">
        <f t="shared" si="2503"/>
        <v>#DIV/0!</v>
      </c>
      <c r="R2173" s="492"/>
      <c r="S2173" s="492"/>
      <c r="T2173" s="492"/>
      <c r="U2173" s="2692"/>
      <c r="V2173" s="492"/>
      <c r="W2173" s="995"/>
      <c r="X2173" s="492"/>
      <c r="Y2173" s="492"/>
      <c r="Z2173" s="492"/>
      <c r="AA2173" s="492"/>
      <c r="AB2173" s="492"/>
      <c r="AC2173" s="1168"/>
      <c r="AD2173" s="1215"/>
      <c r="AE2173" s="2583"/>
      <c r="AF2173" s="1288"/>
    </row>
    <row r="2174" spans="1:263" s="2546" customFormat="1" x14ac:dyDescent="0.25">
      <c r="A2174" s="363"/>
      <c r="B2174" s="363">
        <v>1</v>
      </c>
      <c r="C2174" s="3" t="s">
        <v>23</v>
      </c>
      <c r="D2174" s="1347" t="s">
        <v>240</v>
      </c>
      <c r="E2174" s="2254">
        <v>340</v>
      </c>
      <c r="F2174" s="114">
        <v>15</v>
      </c>
      <c r="G2174" s="212">
        <f t="shared" si="2496"/>
        <v>4</v>
      </c>
      <c r="H2174" s="212">
        <v>2</v>
      </c>
      <c r="I2174" s="212">
        <f t="shared" si="2497"/>
        <v>50</v>
      </c>
      <c r="J2174" s="2546">
        <v>15</v>
      </c>
      <c r="K2174" s="252">
        <f t="shared" si="2498"/>
        <v>6.5</v>
      </c>
      <c r="L2174" s="253">
        <f t="shared" si="2499"/>
        <v>225</v>
      </c>
      <c r="M2174" s="253">
        <f t="shared" si="2500"/>
        <v>56</v>
      </c>
      <c r="N2174" s="253">
        <v>13</v>
      </c>
      <c r="O2174" s="253">
        <f t="shared" si="2501"/>
        <v>23.214285714285715</v>
      </c>
      <c r="P2174" s="253">
        <f t="shared" si="2502"/>
        <v>1</v>
      </c>
      <c r="Q2174" s="253">
        <f t="shared" si="2503"/>
        <v>52</v>
      </c>
      <c r="R2174" s="492"/>
      <c r="S2174" s="492"/>
      <c r="T2174" s="492"/>
      <c r="U2174" s="2692"/>
      <c r="V2174" s="492"/>
      <c r="W2174" s="995"/>
      <c r="X2174" s="492"/>
      <c r="Y2174" s="492"/>
      <c r="Z2174" s="492"/>
      <c r="AA2174" s="492"/>
      <c r="AB2174" s="492"/>
      <c r="AC2174" s="1168"/>
      <c r="AD2174" s="1215"/>
      <c r="AE2174" s="2583"/>
      <c r="AF2174" s="1288"/>
    </row>
    <row r="2175" spans="1:263" s="2546" customFormat="1" x14ac:dyDescent="0.25">
      <c r="A2175" s="363">
        <v>1</v>
      </c>
      <c r="B2175" s="363">
        <v>1</v>
      </c>
      <c r="C2175" s="3" t="s">
        <v>65</v>
      </c>
      <c r="D2175" s="1347" t="s">
        <v>240</v>
      </c>
      <c r="E2175" s="2254">
        <v>320</v>
      </c>
      <c r="F2175" s="114">
        <v>80</v>
      </c>
      <c r="G2175" s="212">
        <f t="shared" si="2496"/>
        <v>20</v>
      </c>
      <c r="H2175" s="212">
        <v>19</v>
      </c>
      <c r="I2175" s="212">
        <f t="shared" si="2497"/>
        <v>95</v>
      </c>
      <c r="J2175" s="2258">
        <v>8</v>
      </c>
      <c r="K2175" s="252">
        <f t="shared" si="2498"/>
        <v>10.105263157894736</v>
      </c>
      <c r="L2175" s="253">
        <f t="shared" si="2499"/>
        <v>640</v>
      </c>
      <c r="M2175" s="253">
        <f t="shared" si="2500"/>
        <v>160</v>
      </c>
      <c r="N2175" s="253">
        <v>192</v>
      </c>
      <c r="O2175" s="253">
        <f t="shared" si="2501"/>
        <v>120</v>
      </c>
      <c r="P2175" s="253">
        <f t="shared" si="2502"/>
        <v>2</v>
      </c>
      <c r="Q2175" s="253">
        <f t="shared" si="2503"/>
        <v>384</v>
      </c>
      <c r="R2175" s="492"/>
      <c r="S2175" s="492"/>
      <c r="T2175" s="492"/>
      <c r="U2175" s="2692"/>
      <c r="V2175" s="492"/>
      <c r="W2175" s="995"/>
      <c r="X2175" s="492"/>
      <c r="Y2175" s="492"/>
      <c r="Z2175" s="492"/>
      <c r="AA2175" s="492"/>
      <c r="AB2175" s="492"/>
      <c r="AC2175" s="1168"/>
      <c r="AD2175" s="1215"/>
      <c r="AE2175" s="2583"/>
      <c r="AF2175" s="1288"/>
    </row>
    <row r="2176" spans="1:263" s="2546" customFormat="1" x14ac:dyDescent="0.25">
      <c r="A2176" s="363">
        <v>1</v>
      </c>
      <c r="B2176" s="363">
        <v>1</v>
      </c>
      <c r="C2176" s="3" t="s">
        <v>10</v>
      </c>
      <c r="D2176" s="1347" t="s">
        <v>240</v>
      </c>
      <c r="E2176" s="2254">
        <v>340</v>
      </c>
      <c r="F2176" s="114">
        <v>55</v>
      </c>
      <c r="G2176" s="212">
        <f t="shared" si="2496"/>
        <v>14</v>
      </c>
      <c r="H2176" s="212">
        <v>17</v>
      </c>
      <c r="I2176" s="212">
        <f t="shared" si="2497"/>
        <v>121.42857142857142</v>
      </c>
      <c r="J2176" s="2258">
        <v>10</v>
      </c>
      <c r="K2176" s="252">
        <f t="shared" si="2498"/>
        <v>9.3529411764705888</v>
      </c>
      <c r="L2176" s="253">
        <f t="shared" si="2499"/>
        <v>550</v>
      </c>
      <c r="M2176" s="253">
        <f t="shared" si="2500"/>
        <v>138</v>
      </c>
      <c r="N2176" s="253">
        <v>159</v>
      </c>
      <c r="O2176" s="253">
        <f t="shared" si="2501"/>
        <v>115.21739130434783</v>
      </c>
      <c r="P2176" s="253">
        <f t="shared" si="2502"/>
        <v>2</v>
      </c>
      <c r="Q2176" s="253">
        <f t="shared" si="2503"/>
        <v>318</v>
      </c>
      <c r="R2176" s="492"/>
      <c r="S2176" s="492"/>
      <c r="T2176" s="492"/>
      <c r="U2176" s="2692"/>
      <c r="V2176" s="492"/>
      <c r="W2176" s="995"/>
      <c r="X2176" s="492"/>
      <c r="Y2176" s="492"/>
      <c r="Z2176" s="492"/>
      <c r="AA2176" s="492"/>
      <c r="AB2176" s="492"/>
      <c r="AC2176" s="1168"/>
      <c r="AD2176" s="1215"/>
      <c r="AE2176" s="2583"/>
      <c r="AF2176" s="1288"/>
    </row>
    <row r="2177" spans="1:32" s="2546" customFormat="1" x14ac:dyDescent="0.25">
      <c r="A2177" s="363">
        <v>1</v>
      </c>
      <c r="B2177" s="363">
        <v>1</v>
      </c>
      <c r="C2177" s="3" t="s">
        <v>6</v>
      </c>
      <c r="D2177" s="1347" t="s">
        <v>240</v>
      </c>
      <c r="E2177" s="2254">
        <v>340</v>
      </c>
      <c r="F2177" s="371">
        <v>69</v>
      </c>
      <c r="G2177" s="212">
        <f t="shared" si="2496"/>
        <v>17</v>
      </c>
      <c r="H2177" s="212">
        <v>16</v>
      </c>
      <c r="I2177" s="212">
        <f t="shared" si="2497"/>
        <v>94.117647058823522</v>
      </c>
      <c r="J2177" s="550">
        <v>9</v>
      </c>
      <c r="K2177" s="252">
        <f t="shared" si="2498"/>
        <v>7.125</v>
      </c>
      <c r="L2177" s="253">
        <f t="shared" si="2499"/>
        <v>621</v>
      </c>
      <c r="M2177" s="253">
        <f t="shared" si="2500"/>
        <v>155</v>
      </c>
      <c r="N2177" s="253">
        <v>114</v>
      </c>
      <c r="O2177" s="253">
        <f t="shared" si="2501"/>
        <v>73.548387096774192</v>
      </c>
      <c r="P2177" s="253">
        <f t="shared" si="2502"/>
        <v>2</v>
      </c>
      <c r="Q2177" s="253">
        <f t="shared" si="2503"/>
        <v>228</v>
      </c>
      <c r="R2177" s="492"/>
      <c r="S2177" s="492"/>
      <c r="T2177" s="492"/>
      <c r="U2177" s="2829"/>
      <c r="V2177" s="492"/>
      <c r="W2177" s="995"/>
      <c r="X2177" s="492"/>
      <c r="Y2177" s="492"/>
      <c r="Z2177" s="492"/>
      <c r="AA2177" s="492"/>
      <c r="AB2177" s="492"/>
      <c r="AC2177" s="1168"/>
      <c r="AD2177" s="1215"/>
      <c r="AE2177" s="2583"/>
      <c r="AF2177" s="1288"/>
    </row>
    <row r="2178" spans="1:32" s="2546" customFormat="1" ht="29.25" x14ac:dyDescent="0.25">
      <c r="A2178" s="363">
        <v>1</v>
      </c>
      <c r="B2178" s="363">
        <v>1</v>
      </c>
      <c r="C2178" s="1610" t="s">
        <v>7</v>
      </c>
      <c r="D2178" s="3352"/>
      <c r="E2178" s="1610"/>
      <c r="F2178" s="162">
        <f>SUM(F2172:F2177)</f>
        <v>277</v>
      </c>
      <c r="G2178" s="2830">
        <f>SUM(G2172:G2177)</f>
        <v>70</v>
      </c>
      <c r="H2178" s="2830">
        <f>SUM(H2172:H2177)</f>
        <v>68</v>
      </c>
      <c r="I2178" s="2830">
        <f t="shared" si="2497"/>
        <v>97.142857142857139</v>
      </c>
      <c r="J2178" s="2277">
        <f>IF(F2178=0,0,L2178/F2178)</f>
        <v>8.7797833935018055</v>
      </c>
      <c r="K2178" s="341">
        <f t="shared" si="2498"/>
        <v>8.7941176470588243</v>
      </c>
      <c r="L2178" s="2830">
        <f>SUM(L2172:L2177)</f>
        <v>2432</v>
      </c>
      <c r="M2178" s="2830">
        <f>SUM(M2172:M2177)</f>
        <v>608</v>
      </c>
      <c r="N2178" s="2830">
        <f>SUM(N2172:N2177)</f>
        <v>598</v>
      </c>
      <c r="O2178" s="253">
        <f t="shared" si="2501"/>
        <v>98.35526315789474</v>
      </c>
      <c r="P2178" s="2830">
        <f>SUM(P2172:P2177)</f>
        <v>8</v>
      </c>
      <c r="Q2178" s="253">
        <f t="shared" si="2503"/>
        <v>299</v>
      </c>
      <c r="R2178" s="2831">
        <v>7878.8831150830001</v>
      </c>
      <c r="S2178" s="2831">
        <v>7878.8831150830001</v>
      </c>
      <c r="T2178" s="2831">
        <v>7878.8831150830001</v>
      </c>
      <c r="U2178" s="1095">
        <f t="shared" ref="U2178:U2180" si="2504">R2178/12*$C$3+(S2178-R2178)/11*2+(T2178-S2178)/10*1</f>
        <v>1969.7207787707498</v>
      </c>
      <c r="V2178" s="2831">
        <f>AB2178-AA2178-X2178-W2178</f>
        <v>2036.72578</v>
      </c>
      <c r="W2178" s="3071"/>
      <c r="X2178" s="2831">
        <v>-60.742559999999997</v>
      </c>
      <c r="Y2178" s="2831">
        <f t="shared" ref="Y2178:Y2181" si="2505">V2178-U2178</f>
        <v>67.005001229250183</v>
      </c>
      <c r="Z2178" s="2831"/>
      <c r="AA2178" s="2831">
        <v>-117.90264000000001</v>
      </c>
      <c r="AB2178" s="2831">
        <v>1858.0805800000001</v>
      </c>
      <c r="AC2178" s="2832">
        <f>SUM(AC2172:AC2177)</f>
        <v>0</v>
      </c>
      <c r="AD2178" s="2915"/>
      <c r="AE2178" s="2583"/>
      <c r="AF2178" s="1288"/>
    </row>
    <row r="2179" spans="1:32" s="2546" customFormat="1" x14ac:dyDescent="0.25">
      <c r="A2179" s="363">
        <v>1</v>
      </c>
      <c r="B2179" s="363">
        <v>1</v>
      </c>
      <c r="C2179" s="2157" t="s">
        <v>14</v>
      </c>
      <c r="D2179" s="2157"/>
      <c r="E2179" s="2833"/>
      <c r="F2179" s="162"/>
      <c r="G2179" s="2830"/>
      <c r="H2179" s="2830"/>
      <c r="I2179" s="2830"/>
      <c r="J2179" s="2834"/>
      <c r="K2179" s="2834"/>
      <c r="L2179" s="2830"/>
      <c r="M2179" s="2830"/>
      <c r="N2179" s="2830"/>
      <c r="O2179" s="2830"/>
      <c r="P2179" s="2830"/>
      <c r="Q2179" s="2830"/>
      <c r="R2179" s="2697"/>
      <c r="S2179" s="2697"/>
      <c r="T2179" s="2697"/>
      <c r="U2179" s="2691">
        <f t="shared" si="2504"/>
        <v>0</v>
      </c>
      <c r="V2179" s="2697">
        <f t="shared" ref="V2179:V2181" si="2506">AB2179-AA2179-X2179-W2179</f>
        <v>0</v>
      </c>
      <c r="W2179" s="3046"/>
      <c r="X2179" s="2697"/>
      <c r="Y2179" s="2697">
        <f t="shared" si="2505"/>
        <v>0</v>
      </c>
      <c r="Z2179" s="2697"/>
      <c r="AA2179" s="2697"/>
      <c r="AB2179" s="2697"/>
      <c r="AC2179" s="2832"/>
      <c r="AD2179" s="3047"/>
      <c r="AE2179" s="2583"/>
      <c r="AF2179" s="1288"/>
    </row>
    <row r="2180" spans="1:32" s="2546" customFormat="1" x14ac:dyDescent="0.25">
      <c r="A2180" s="363">
        <v>1</v>
      </c>
      <c r="B2180" s="363">
        <v>1</v>
      </c>
      <c r="C2180" s="655" t="s">
        <v>350</v>
      </c>
      <c r="D2180" s="722"/>
      <c r="E2180" s="1923"/>
      <c r="F2180" s="409"/>
      <c r="G2180" s="714"/>
      <c r="H2180" s="714"/>
      <c r="I2180" s="714"/>
      <c r="J2180" s="1044"/>
      <c r="K2180" s="1044"/>
      <c r="L2180" s="1732"/>
      <c r="M2180" s="1732"/>
      <c r="N2180" s="1732"/>
      <c r="O2180" s="1732"/>
      <c r="P2180" s="1732"/>
      <c r="Q2180" s="1732"/>
      <c r="R2180" s="550">
        <v>44635.143309999999</v>
      </c>
      <c r="S2180" s="550">
        <v>44635.143309999999</v>
      </c>
      <c r="T2180" s="550">
        <v>44635.143309999999</v>
      </c>
      <c r="U2180" s="2591">
        <f t="shared" si="2504"/>
        <v>11158.7858275</v>
      </c>
      <c r="V2180" s="550">
        <f t="shared" si="2506"/>
        <v>11022.35376</v>
      </c>
      <c r="W2180" s="1388"/>
      <c r="X2180" s="550"/>
      <c r="Y2180" s="550">
        <f t="shared" si="2505"/>
        <v>-136.4320674999999</v>
      </c>
      <c r="Z2180" s="550"/>
      <c r="AA2180" s="550">
        <v>-26.332990000000002</v>
      </c>
      <c r="AB2180" s="550">
        <v>10996.020769999999</v>
      </c>
      <c r="AC2180" s="1139"/>
      <c r="AD2180" s="1143"/>
      <c r="AE2180" s="2583"/>
      <c r="AF2180" s="1288"/>
    </row>
    <row r="2181" spans="1:32" s="2546" customFormat="1" x14ac:dyDescent="0.25">
      <c r="A2181" s="363"/>
      <c r="B2181" s="363">
        <v>1</v>
      </c>
      <c r="C2181" s="655" t="s">
        <v>304</v>
      </c>
      <c r="D2181" s="722"/>
      <c r="E2181" s="1923"/>
      <c r="F2181" s="409"/>
      <c r="G2181" s="714"/>
      <c r="H2181" s="714"/>
      <c r="I2181" s="714"/>
      <c r="J2181" s="1044"/>
      <c r="K2181" s="1044"/>
      <c r="L2181" s="1732"/>
      <c r="M2181" s="1732"/>
      <c r="N2181" s="1732"/>
      <c r="O2181" s="1732"/>
      <c r="P2181" s="1732"/>
      <c r="Q2181" s="1732"/>
      <c r="R2181" s="550"/>
      <c r="S2181" s="550"/>
      <c r="T2181" s="550"/>
      <c r="U2181" s="1095">
        <f t="shared" ref="U2181" si="2507">R2181/12*$C$3</f>
        <v>0</v>
      </c>
      <c r="V2181" s="550">
        <f t="shared" si="2506"/>
        <v>0</v>
      </c>
      <c r="W2181" s="1388"/>
      <c r="X2181" s="550"/>
      <c r="Y2181" s="550">
        <f t="shared" si="2505"/>
        <v>0</v>
      </c>
      <c r="Z2181" s="550"/>
      <c r="AA2181" s="550"/>
      <c r="AB2181" s="550"/>
      <c r="AC2181" s="1139"/>
      <c r="AD2181" s="1143"/>
      <c r="AE2181" s="2583"/>
      <c r="AF2181" s="1288"/>
    </row>
    <row r="2182" spans="1:32" s="2546" customFormat="1" ht="29.25" x14ac:dyDescent="0.25">
      <c r="A2182" s="363">
        <v>1</v>
      </c>
      <c r="B2182" s="363">
        <v>1</v>
      </c>
      <c r="C2182" s="2541" t="s">
        <v>285</v>
      </c>
      <c r="D2182" s="4"/>
      <c r="E2182" s="4"/>
      <c r="F2182" s="753">
        <f>+F2184+F2185+F2186+F2187</f>
        <v>4660</v>
      </c>
      <c r="G2182" s="753">
        <f t="shared" ref="G2182:H2182" si="2508">+G2184+G2185+G2186+G2187</f>
        <v>1165</v>
      </c>
      <c r="H2182" s="753">
        <f t="shared" si="2508"/>
        <v>414</v>
      </c>
      <c r="I2182" s="324">
        <f>H2182/G2182*100</f>
        <v>35.536480686695278</v>
      </c>
      <c r="J2182" s="1771"/>
      <c r="K2182" s="1771"/>
      <c r="L2182" s="210"/>
      <c r="M2182" s="210"/>
      <c r="N2182" s="210"/>
      <c r="O2182" s="210"/>
      <c r="P2182" s="210"/>
      <c r="Q2182" s="210"/>
      <c r="R2182" s="492"/>
      <c r="S2182" s="492"/>
      <c r="T2182" s="492"/>
      <c r="U2182" s="2692"/>
      <c r="V2182" s="492"/>
      <c r="W2182" s="995"/>
      <c r="X2182" s="492"/>
      <c r="Y2182" s="492"/>
      <c r="Z2182" s="492"/>
      <c r="AA2182" s="492"/>
      <c r="AB2182" s="492"/>
      <c r="AC2182" s="1152">
        <f>AC2184+AC2185+AC2186+AC2187+AC2189</f>
        <v>0</v>
      </c>
      <c r="AD2182" s="1215"/>
      <c r="AE2182" s="2583"/>
      <c r="AF2182" s="1288"/>
    </row>
    <row r="2183" spans="1:32" s="2546" customFormat="1" ht="30" x14ac:dyDescent="0.25">
      <c r="A2183" s="363"/>
      <c r="B2183" s="363">
        <v>1</v>
      </c>
      <c r="C2183" s="460" t="s">
        <v>200</v>
      </c>
      <c r="D2183" s="4"/>
      <c r="E2183" s="4"/>
      <c r="F2183" s="753"/>
      <c r="G2183" s="324"/>
      <c r="H2183" s="324"/>
      <c r="I2183" s="324"/>
      <c r="J2183" s="1771"/>
      <c r="K2183" s="1771"/>
      <c r="L2183" s="210"/>
      <c r="M2183" s="210"/>
      <c r="N2183" s="210"/>
      <c r="O2183" s="210"/>
      <c r="P2183" s="210"/>
      <c r="Q2183" s="210"/>
      <c r="R2183" s="492"/>
      <c r="S2183" s="492"/>
      <c r="T2183" s="492"/>
      <c r="U2183" s="2692"/>
      <c r="V2183" s="492"/>
      <c r="W2183" s="995"/>
      <c r="X2183" s="492"/>
      <c r="Y2183" s="492"/>
      <c r="Z2183" s="492"/>
      <c r="AA2183" s="492"/>
      <c r="AB2183" s="492"/>
      <c r="AC2183" s="1152"/>
      <c r="AD2183" s="1215"/>
      <c r="AE2183" s="2583"/>
      <c r="AF2183" s="1288"/>
    </row>
    <row r="2184" spans="1:32" s="2546" customFormat="1" ht="30" x14ac:dyDescent="0.25">
      <c r="A2184" s="363"/>
      <c r="B2184" s="363">
        <v>1</v>
      </c>
      <c r="C2184" s="657" t="s">
        <v>527</v>
      </c>
      <c r="D2184" s="4"/>
      <c r="E2184" s="4"/>
      <c r="F2184" s="754">
        <v>1900</v>
      </c>
      <c r="G2184" s="212">
        <f t="shared" ref="G2184:G2187" si="2509">ROUND(F2184/12*$C$3,0)</f>
        <v>475</v>
      </c>
      <c r="H2184" s="324">
        <v>64</v>
      </c>
      <c r="I2184" s="324">
        <f t="shared" ref="I2184:I2190" si="2510">H2184/G2184*100</f>
        <v>13.473684210526315</v>
      </c>
      <c r="J2184" s="1771"/>
      <c r="K2184" s="1771"/>
      <c r="L2184" s="210"/>
      <c r="M2184" s="210"/>
      <c r="N2184" s="210"/>
      <c r="O2184" s="210"/>
      <c r="P2184" s="210"/>
      <c r="Q2184" s="210"/>
      <c r="R2184" s="492"/>
      <c r="S2184" s="492"/>
      <c r="T2184" s="492"/>
      <c r="U2184" s="2692"/>
      <c r="V2184" s="492"/>
      <c r="W2184" s="995"/>
      <c r="X2184" s="492"/>
      <c r="Y2184" s="492"/>
      <c r="Z2184" s="492"/>
      <c r="AA2184" s="492"/>
      <c r="AB2184" s="492"/>
      <c r="AC2184" s="1152"/>
      <c r="AD2184" s="1215"/>
      <c r="AE2184" s="2583"/>
      <c r="AF2184" s="1288"/>
    </row>
    <row r="2185" spans="1:32" s="2546" customFormat="1" ht="60" x14ac:dyDescent="0.25">
      <c r="A2185" s="363"/>
      <c r="B2185" s="363">
        <v>1</v>
      </c>
      <c r="C2185" s="461" t="s">
        <v>528</v>
      </c>
      <c r="D2185" s="4"/>
      <c r="E2185" s="4"/>
      <c r="F2185" s="754">
        <v>360</v>
      </c>
      <c r="G2185" s="212">
        <f t="shared" si="2509"/>
        <v>90</v>
      </c>
      <c r="H2185" s="324">
        <v>197</v>
      </c>
      <c r="I2185" s="324">
        <f t="shared" si="2510"/>
        <v>218.88888888888891</v>
      </c>
      <c r="J2185" s="1771"/>
      <c r="K2185" s="1771"/>
      <c r="L2185" s="210"/>
      <c r="M2185" s="210"/>
      <c r="N2185" s="210"/>
      <c r="O2185" s="210"/>
      <c r="P2185" s="210"/>
      <c r="Q2185" s="210"/>
      <c r="R2185" s="492"/>
      <c r="S2185" s="492"/>
      <c r="T2185" s="492"/>
      <c r="U2185" s="2692"/>
      <c r="V2185" s="492"/>
      <c r="W2185" s="995"/>
      <c r="X2185" s="492"/>
      <c r="Y2185" s="492"/>
      <c r="Z2185" s="492"/>
      <c r="AA2185" s="492"/>
      <c r="AB2185" s="492"/>
      <c r="AC2185" s="1152"/>
      <c r="AD2185" s="1215"/>
      <c r="AE2185" s="2583"/>
      <c r="AF2185" s="1288"/>
    </row>
    <row r="2186" spans="1:32" s="2546" customFormat="1" ht="45" x14ac:dyDescent="0.25">
      <c r="A2186" s="363"/>
      <c r="B2186" s="363">
        <v>1</v>
      </c>
      <c r="C2186" s="461" t="s">
        <v>529</v>
      </c>
      <c r="D2186" s="4"/>
      <c r="E2186" s="4"/>
      <c r="F2186" s="754">
        <v>1900</v>
      </c>
      <c r="G2186" s="212">
        <f t="shared" si="2509"/>
        <v>475</v>
      </c>
      <c r="H2186" s="324">
        <v>111</v>
      </c>
      <c r="I2186" s="324">
        <f t="shared" si="2510"/>
        <v>23.368421052631579</v>
      </c>
      <c r="J2186" s="1771"/>
      <c r="K2186" s="1771"/>
      <c r="L2186" s="210"/>
      <c r="M2186" s="210"/>
      <c r="N2186" s="210"/>
      <c r="O2186" s="210"/>
      <c r="P2186" s="210"/>
      <c r="Q2186" s="210"/>
      <c r="R2186" s="492"/>
      <c r="S2186" s="492"/>
      <c r="T2186" s="492"/>
      <c r="U2186" s="2692"/>
      <c r="V2186" s="492"/>
      <c r="W2186" s="995"/>
      <c r="X2186" s="492"/>
      <c r="Y2186" s="492"/>
      <c r="Z2186" s="492"/>
      <c r="AA2186" s="492"/>
      <c r="AB2186" s="492"/>
      <c r="AC2186" s="1152"/>
      <c r="AD2186" s="1215"/>
      <c r="AE2186" s="2583"/>
      <c r="AF2186" s="1288"/>
    </row>
    <row r="2187" spans="1:32" s="2546" customFormat="1" ht="105" x14ac:dyDescent="0.25">
      <c r="A2187" s="363"/>
      <c r="B2187" s="363">
        <v>1</v>
      </c>
      <c r="C2187" s="461" t="s">
        <v>530</v>
      </c>
      <c r="D2187" s="4"/>
      <c r="E2187" s="4"/>
      <c r="F2187" s="754">
        <v>500</v>
      </c>
      <c r="G2187" s="212">
        <f t="shared" si="2509"/>
        <v>125</v>
      </c>
      <c r="H2187" s="324">
        <v>42</v>
      </c>
      <c r="I2187" s="324">
        <f t="shared" si="2510"/>
        <v>33.6</v>
      </c>
      <c r="J2187" s="1771"/>
      <c r="K2187" s="1771"/>
      <c r="L2187" s="210"/>
      <c r="M2187" s="210"/>
      <c r="N2187" s="210"/>
      <c r="O2187" s="210"/>
      <c r="P2187" s="210"/>
      <c r="Q2187" s="210"/>
      <c r="R2187" s="492"/>
      <c r="S2187" s="492"/>
      <c r="T2187" s="492"/>
      <c r="U2187" s="2692"/>
      <c r="V2187" s="492"/>
      <c r="W2187" s="995"/>
      <c r="X2187" s="492"/>
      <c r="Y2187" s="492"/>
      <c r="Z2187" s="492"/>
      <c r="AA2187" s="492"/>
      <c r="AB2187" s="492"/>
      <c r="AC2187" s="1152"/>
      <c r="AD2187" s="1215"/>
      <c r="AE2187" s="2583"/>
      <c r="AF2187" s="1288"/>
    </row>
    <row r="2188" spans="1:32" s="2546" customFormat="1" ht="29.25" x14ac:dyDescent="0.25">
      <c r="A2188" s="363"/>
      <c r="B2188" s="363"/>
      <c r="C2188" s="435" t="s">
        <v>133</v>
      </c>
      <c r="D2188" s="4"/>
      <c r="E2188" s="4"/>
      <c r="F2188" s="754">
        <f>F2189+F2190</f>
        <v>2189</v>
      </c>
      <c r="G2188" s="324">
        <f t="shared" ref="G2188:H2188" si="2511">G2189+G2190</f>
        <v>547</v>
      </c>
      <c r="H2188" s="324">
        <f t="shared" si="2511"/>
        <v>533</v>
      </c>
      <c r="I2188" s="324">
        <f t="shared" si="2510"/>
        <v>97.440585009140761</v>
      </c>
      <c r="J2188" s="1771"/>
      <c r="K2188" s="1771"/>
      <c r="L2188" s="210"/>
      <c r="M2188" s="210"/>
      <c r="N2188" s="210"/>
      <c r="O2188" s="210"/>
      <c r="P2188" s="210"/>
      <c r="Q2188" s="210"/>
      <c r="R2188" s="492"/>
      <c r="S2188" s="492"/>
      <c r="T2188" s="492"/>
      <c r="U2188" s="2692"/>
      <c r="V2188" s="492"/>
      <c r="W2188" s="995"/>
      <c r="X2188" s="492"/>
      <c r="Y2188" s="492"/>
      <c r="Z2188" s="492"/>
      <c r="AA2188" s="492"/>
      <c r="AB2188" s="492"/>
      <c r="AC2188" s="1152"/>
      <c r="AD2188" s="1215"/>
      <c r="AE2188" s="2583"/>
      <c r="AF2188" s="1288"/>
    </row>
    <row r="2189" spans="1:32" s="2546" customFormat="1" x14ac:dyDescent="0.25">
      <c r="A2189" s="363"/>
      <c r="B2189" s="363">
        <v>1</v>
      </c>
      <c r="C2189" s="275" t="s">
        <v>233</v>
      </c>
      <c r="D2189" s="4"/>
      <c r="E2189" s="4"/>
      <c r="F2189" s="754">
        <v>2057</v>
      </c>
      <c r="G2189" s="212">
        <f t="shared" ref="G2189:G2190" si="2512">ROUND(F2189/12*$C$3,0)</f>
        <v>514</v>
      </c>
      <c r="H2189" s="324">
        <v>532</v>
      </c>
      <c r="I2189" s="324">
        <f t="shared" si="2510"/>
        <v>103.50194552529184</v>
      </c>
      <c r="J2189" s="1771"/>
      <c r="K2189" s="1771"/>
      <c r="L2189" s="210"/>
      <c r="M2189" s="210"/>
      <c r="N2189" s="210"/>
      <c r="O2189" s="210"/>
      <c r="P2189" s="210"/>
      <c r="Q2189" s="210"/>
      <c r="R2189" s="492"/>
      <c r="S2189" s="492"/>
      <c r="T2189" s="492"/>
      <c r="U2189" s="2692"/>
      <c r="V2189" s="492"/>
      <c r="W2189" s="995"/>
      <c r="X2189" s="492"/>
      <c r="Y2189" s="492"/>
      <c r="Z2189" s="492"/>
      <c r="AA2189" s="492"/>
      <c r="AB2189" s="492"/>
      <c r="AC2189" s="1152"/>
      <c r="AD2189" s="1215"/>
      <c r="AE2189" s="2583"/>
      <c r="AF2189" s="1288"/>
    </row>
    <row r="2190" spans="1:32" s="2546" customFormat="1" ht="45" x14ac:dyDescent="0.25">
      <c r="A2190" s="363"/>
      <c r="B2190" s="363">
        <v>1</v>
      </c>
      <c r="C2190" s="275" t="s">
        <v>531</v>
      </c>
      <c r="D2190" s="4"/>
      <c r="E2190" s="4"/>
      <c r="F2190" s="754">
        <v>132</v>
      </c>
      <c r="G2190" s="212">
        <f t="shared" si="2512"/>
        <v>33</v>
      </c>
      <c r="H2190" s="324">
        <v>1</v>
      </c>
      <c r="I2190" s="324">
        <f t="shared" si="2510"/>
        <v>3.0303030303030303</v>
      </c>
      <c r="J2190" s="1771"/>
      <c r="K2190" s="1771"/>
      <c r="L2190" s="210"/>
      <c r="M2190" s="210"/>
      <c r="N2190" s="210"/>
      <c r="O2190" s="210"/>
      <c r="P2190" s="210"/>
      <c r="Q2190" s="210"/>
      <c r="R2190" s="492"/>
      <c r="S2190" s="492"/>
      <c r="T2190" s="492"/>
      <c r="U2190" s="2692"/>
      <c r="V2190" s="492"/>
      <c r="W2190" s="995"/>
      <c r="X2190" s="492"/>
      <c r="Y2190" s="492"/>
      <c r="Z2190" s="492"/>
      <c r="AA2190" s="492"/>
      <c r="AB2190" s="492"/>
      <c r="AC2190" s="1152">
        <f t="shared" ref="AC2190" si="2513">AC2191</f>
        <v>0</v>
      </c>
      <c r="AD2190" s="1215"/>
      <c r="AE2190" s="2583"/>
      <c r="AF2190" s="1288"/>
    </row>
    <row r="2191" spans="1:32" s="2546" customFormat="1" x14ac:dyDescent="0.25">
      <c r="A2191" s="363"/>
      <c r="B2191" s="363">
        <v>1</v>
      </c>
      <c r="C2191" s="3376" t="s">
        <v>201</v>
      </c>
      <c r="D2191" s="4"/>
      <c r="E2191" s="4"/>
      <c r="F2191" s="754"/>
      <c r="G2191" s="324"/>
      <c r="H2191" s="324"/>
      <c r="I2191" s="324"/>
      <c r="J2191" s="1771"/>
      <c r="K2191" s="1771"/>
      <c r="L2191" s="210"/>
      <c r="M2191" s="210"/>
      <c r="N2191" s="210"/>
      <c r="O2191" s="210"/>
      <c r="P2191" s="210"/>
      <c r="Q2191" s="210"/>
      <c r="R2191" s="492"/>
      <c r="S2191" s="492"/>
      <c r="T2191" s="492"/>
      <c r="U2191" s="2692"/>
      <c r="V2191" s="492"/>
      <c r="W2191" s="995"/>
      <c r="X2191" s="492"/>
      <c r="Y2191" s="492"/>
      <c r="Z2191" s="492"/>
      <c r="AA2191" s="492"/>
      <c r="AB2191" s="492"/>
      <c r="AC2191" s="1152"/>
      <c r="AD2191" s="1215"/>
      <c r="AE2191" s="2583"/>
      <c r="AF2191" s="1288"/>
    </row>
    <row r="2192" spans="1:32" s="2546" customFormat="1" ht="60" x14ac:dyDescent="0.25">
      <c r="A2192" s="363"/>
      <c r="B2192" s="363">
        <v>1</v>
      </c>
      <c r="C2192" s="3563" t="s">
        <v>532</v>
      </c>
      <c r="D2192" s="4"/>
      <c r="E2192" s="4"/>
      <c r="F2192" s="754">
        <v>593</v>
      </c>
      <c r="G2192" s="212">
        <f t="shared" ref="G2192" si="2514">ROUND(F2192/12*$C$3,0)</f>
        <v>148</v>
      </c>
      <c r="H2192" s="324">
        <v>40</v>
      </c>
      <c r="I2192" s="324">
        <f>H2192/G2192*100</f>
        <v>27.027027027027028</v>
      </c>
      <c r="J2192" s="1771"/>
      <c r="K2192" s="1771"/>
      <c r="L2192" s="210"/>
      <c r="M2192" s="210"/>
      <c r="N2192" s="210"/>
      <c r="O2192" s="210"/>
      <c r="P2192" s="210"/>
      <c r="Q2192" s="210"/>
      <c r="R2192" s="492">
        <v>1263.83125</v>
      </c>
      <c r="S2192" s="492">
        <v>1263.83125</v>
      </c>
      <c r="T2192" s="492">
        <v>1263.83125</v>
      </c>
      <c r="U2192" s="2591">
        <f t="shared" ref="U2192" si="2515">R2192/12*$C$3+(S2192-R2192)/11*2+(T2192-S2192)/10*1</f>
        <v>315.95781249999999</v>
      </c>
      <c r="V2192" s="492">
        <f t="shared" ref="V2192" si="2516">AB2192-AA2192-X2192-W2192</f>
        <v>85.25</v>
      </c>
      <c r="W2192" s="995"/>
      <c r="X2192" s="492"/>
      <c r="Y2192" s="492">
        <f t="shared" ref="Y2192" si="2517">V2192-U2192</f>
        <v>-230.70781249999999</v>
      </c>
      <c r="Z2192" s="492"/>
      <c r="AA2192" s="492">
        <v>0</v>
      </c>
      <c r="AB2192" s="492">
        <v>85.25</v>
      </c>
      <c r="AC2192" s="1152">
        <f>AC2193+AC2198</f>
        <v>0</v>
      </c>
      <c r="AD2192" s="1215"/>
      <c r="AE2192" s="2583"/>
      <c r="AF2192" s="1288"/>
    </row>
    <row r="2193" spans="1:32" s="2546" customFormat="1" ht="42.75" x14ac:dyDescent="0.25">
      <c r="A2193" s="363"/>
      <c r="B2193" s="363">
        <v>1</v>
      </c>
      <c r="C2193" s="3564" t="s">
        <v>533</v>
      </c>
      <c r="D2193" s="4"/>
      <c r="E2193" s="4"/>
      <c r="F2193" s="753">
        <f>F2194+F2201</f>
        <v>1161</v>
      </c>
      <c r="G2193" s="753">
        <f t="shared" ref="G2193:H2193" si="2518">G2194+G2201</f>
        <v>290</v>
      </c>
      <c r="H2193" s="753">
        <f t="shared" si="2518"/>
        <v>23</v>
      </c>
      <c r="I2193" s="324">
        <f>H2193/G2193*100</f>
        <v>7.931034482758621</v>
      </c>
      <c r="J2193" s="1771"/>
      <c r="K2193" s="1771"/>
      <c r="L2193" s="210"/>
      <c r="M2193" s="210"/>
      <c r="N2193" s="210"/>
      <c r="O2193" s="210"/>
      <c r="P2193" s="210"/>
      <c r="Q2193" s="210"/>
      <c r="R2193" s="492">
        <f t="shared" ref="R2193:AB2193" si="2519">R2194+R2201</f>
        <v>4382.6020056469997</v>
      </c>
      <c r="S2193" s="492">
        <f t="shared" ref="S2193:T2193" si="2520">S2194+S2201</f>
        <v>4382.6020056469997</v>
      </c>
      <c r="T2193" s="492">
        <f t="shared" si="2520"/>
        <v>4382.6020056469997</v>
      </c>
      <c r="U2193" s="2692">
        <f t="shared" si="2519"/>
        <v>1095.6505014117499</v>
      </c>
      <c r="V2193" s="492">
        <f t="shared" si="2519"/>
        <v>43.17671</v>
      </c>
      <c r="W2193" s="995">
        <f t="shared" si="2519"/>
        <v>0</v>
      </c>
      <c r="X2193" s="492">
        <f t="shared" si="2519"/>
        <v>0</v>
      </c>
      <c r="Y2193" s="492">
        <f t="shared" si="2519"/>
        <v>-1052.47379141175</v>
      </c>
      <c r="Z2193" s="492">
        <f t="shared" si="2519"/>
        <v>0</v>
      </c>
      <c r="AA2193" s="492">
        <f t="shared" si="2519"/>
        <v>-8.1575000000000006</v>
      </c>
      <c r="AB2193" s="492">
        <f t="shared" si="2519"/>
        <v>35.019209999999994</v>
      </c>
      <c r="AC2193" s="1152">
        <f>SUM(AC2194:AC2197)</f>
        <v>0</v>
      </c>
      <c r="AD2193" s="1215"/>
      <c r="AE2193" s="2583"/>
      <c r="AF2193" s="1288"/>
    </row>
    <row r="2194" spans="1:32" s="2546" customFormat="1" ht="30" x14ac:dyDescent="0.25">
      <c r="A2194" s="363"/>
      <c r="B2194" s="363">
        <v>1</v>
      </c>
      <c r="C2194" s="657" t="s">
        <v>286</v>
      </c>
      <c r="D2194" s="4"/>
      <c r="E2194" s="4"/>
      <c r="F2194" s="753">
        <f>SUM(F2195:F2200)</f>
        <v>586</v>
      </c>
      <c r="G2194" s="753">
        <f t="shared" ref="G2194:H2194" si="2521">SUM(G2195:G2200)</f>
        <v>146</v>
      </c>
      <c r="H2194" s="753">
        <f t="shared" si="2521"/>
        <v>10</v>
      </c>
      <c r="I2194" s="324">
        <f>H2194/G2194*100</f>
        <v>6.8493150684931505</v>
      </c>
      <c r="J2194" s="1771"/>
      <c r="K2194" s="1771"/>
      <c r="L2194" s="210"/>
      <c r="M2194" s="210"/>
      <c r="N2194" s="210"/>
      <c r="O2194" s="210"/>
      <c r="P2194" s="210"/>
      <c r="Q2194" s="210"/>
      <c r="R2194" s="492">
        <f t="shared" ref="R2194:AB2194" si="2522">SUM(R2195:R2200)</f>
        <v>2562.4807250677995</v>
      </c>
      <c r="S2194" s="492">
        <f t="shared" ref="S2194:T2194" si="2523">SUM(S2195:S2200)</f>
        <v>2562.4807250677995</v>
      </c>
      <c r="T2194" s="492">
        <f t="shared" si="2523"/>
        <v>2562.4807250677995</v>
      </c>
      <c r="U2194" s="2692">
        <f t="shared" si="2522"/>
        <v>640.62018126694988</v>
      </c>
      <c r="V2194" s="492">
        <f t="shared" si="2522"/>
        <v>27.516189999999998</v>
      </c>
      <c r="W2194" s="995">
        <f t="shared" si="2522"/>
        <v>0</v>
      </c>
      <c r="X2194" s="492">
        <f t="shared" si="2522"/>
        <v>0</v>
      </c>
      <c r="Y2194" s="492">
        <f t="shared" si="2522"/>
        <v>-613.10399126694983</v>
      </c>
      <c r="Z2194" s="492">
        <f t="shared" si="2522"/>
        <v>0</v>
      </c>
      <c r="AA2194" s="492">
        <f t="shared" si="2522"/>
        <v>-8.1575000000000006</v>
      </c>
      <c r="AB2194" s="492">
        <f t="shared" si="2522"/>
        <v>19.358689999999996</v>
      </c>
      <c r="AC2194" s="1152"/>
      <c r="AD2194" s="1215"/>
      <c r="AE2194" s="2583"/>
      <c r="AF2194" s="1288"/>
    </row>
    <row r="2195" spans="1:32" s="2546" customFormat="1" ht="30" x14ac:dyDescent="0.25">
      <c r="A2195" s="363"/>
      <c r="B2195" s="363">
        <v>1</v>
      </c>
      <c r="C2195" s="461" t="s">
        <v>534</v>
      </c>
      <c r="D2195" s="4"/>
      <c r="E2195" s="4"/>
      <c r="F2195" s="754">
        <v>460</v>
      </c>
      <c r="G2195" s="212">
        <f t="shared" ref="G2195" si="2524">ROUND(F2195/12*$C$3,0)</f>
        <v>115</v>
      </c>
      <c r="H2195" s="324">
        <v>10</v>
      </c>
      <c r="I2195" s="324">
        <f>H2195/G2195*100</f>
        <v>8.695652173913043</v>
      </c>
      <c r="J2195" s="1771"/>
      <c r="K2195" s="1771"/>
      <c r="L2195" s="210"/>
      <c r="M2195" s="210"/>
      <c r="N2195" s="210"/>
      <c r="O2195" s="210"/>
      <c r="P2195" s="210"/>
      <c r="Q2195" s="210"/>
      <c r="R2195" s="492">
        <v>2185.8330797477997</v>
      </c>
      <c r="S2195" s="492">
        <v>2185.8330797477997</v>
      </c>
      <c r="T2195" s="492">
        <v>2185.8330797477997</v>
      </c>
      <c r="U2195" s="2692">
        <f t="shared" ref="U2195" si="2525">R2195/12*$C$3+(S2195-R2195)/11*2+(T2195-S2195)/10*1</f>
        <v>546.45826993694993</v>
      </c>
      <c r="V2195" s="492">
        <f t="shared" ref="V2195" si="2526">AB2195-AA2195-X2195-W2195</f>
        <v>27.516189999999998</v>
      </c>
      <c r="W2195" s="995"/>
      <c r="X2195" s="492"/>
      <c r="Y2195" s="492">
        <f t="shared" ref="Y2195" si="2527">V2195-U2195</f>
        <v>-518.94207993694988</v>
      </c>
      <c r="Z2195" s="492"/>
      <c r="AA2195" s="492">
        <v>0</v>
      </c>
      <c r="AB2195" s="492">
        <v>27.516189999999998</v>
      </c>
      <c r="AC2195" s="1152"/>
      <c r="AD2195" s="1215"/>
      <c r="AE2195" s="2583"/>
      <c r="AF2195" s="1288"/>
    </row>
    <row r="2196" spans="1:32" s="2546" customFormat="1" ht="60" x14ac:dyDescent="0.25">
      <c r="A2196" s="363"/>
      <c r="B2196" s="363">
        <v>1</v>
      </c>
      <c r="C2196" s="461" t="s">
        <v>557</v>
      </c>
      <c r="D2196" s="4"/>
      <c r="E2196" s="4"/>
      <c r="F2196" s="754"/>
      <c r="G2196" s="324"/>
      <c r="H2196" s="324"/>
      <c r="I2196" s="324"/>
      <c r="J2196" s="1771"/>
      <c r="K2196" s="1771"/>
      <c r="L2196" s="210"/>
      <c r="M2196" s="210"/>
      <c r="N2196" s="210"/>
      <c r="O2196" s="210"/>
      <c r="P2196" s="210"/>
      <c r="Q2196" s="210"/>
      <c r="R2196" s="492"/>
      <c r="S2196" s="492"/>
      <c r="T2196" s="492"/>
      <c r="U2196" s="2692"/>
      <c r="V2196" s="492"/>
      <c r="W2196" s="995"/>
      <c r="X2196" s="492"/>
      <c r="Y2196" s="492"/>
      <c r="Z2196" s="492"/>
      <c r="AA2196" s="492"/>
      <c r="AB2196" s="492"/>
      <c r="AC2196" s="1152"/>
      <c r="AD2196" s="1215"/>
      <c r="AE2196" s="2583"/>
      <c r="AF2196" s="1288"/>
    </row>
    <row r="2197" spans="1:32" s="2546" customFormat="1" ht="30" x14ac:dyDescent="0.25">
      <c r="A2197" s="363"/>
      <c r="B2197" s="363">
        <v>1</v>
      </c>
      <c r="C2197" s="461" t="s">
        <v>535</v>
      </c>
      <c r="D2197" s="4"/>
      <c r="E2197" s="4"/>
      <c r="F2197" s="684">
        <v>101</v>
      </c>
      <c r="G2197" s="212">
        <f t="shared" ref="G2197" si="2528">ROUND(F2197/12*$C$3,0)</f>
        <v>25</v>
      </c>
      <c r="H2197" s="324"/>
      <c r="I2197" s="324">
        <f>H2197/G2197*100</f>
        <v>0</v>
      </c>
      <c r="J2197" s="1771"/>
      <c r="K2197" s="1771"/>
      <c r="L2197" s="210"/>
      <c r="M2197" s="210"/>
      <c r="N2197" s="210"/>
      <c r="O2197" s="210"/>
      <c r="P2197" s="210"/>
      <c r="Q2197" s="210"/>
      <c r="R2197" s="492">
        <v>159.26579000000001</v>
      </c>
      <c r="S2197" s="492">
        <v>159.26579000000001</v>
      </c>
      <c r="T2197" s="492">
        <v>159.26579000000001</v>
      </c>
      <c r="U2197" s="2692">
        <f t="shared" ref="U2197" si="2529">R2197/12*$C$3+(S2197-R2197)/11*2+(T2197-S2197)/10*1</f>
        <v>39.816447500000002</v>
      </c>
      <c r="V2197" s="492">
        <f t="shared" ref="V2197" si="2530">AB2197-AA2197-X2197-W2197</f>
        <v>0</v>
      </c>
      <c r="W2197" s="995"/>
      <c r="X2197" s="492"/>
      <c r="Y2197" s="492">
        <f t="shared" ref="Y2197" si="2531">V2197-U2197</f>
        <v>-39.816447500000002</v>
      </c>
      <c r="Z2197" s="492"/>
      <c r="AA2197" s="492"/>
      <c r="AB2197" s="492"/>
      <c r="AC2197" s="1152"/>
      <c r="AD2197" s="1215"/>
      <c r="AE2197" s="2583"/>
      <c r="AF2197" s="1288"/>
    </row>
    <row r="2198" spans="1:32" s="2546" customFormat="1" ht="30" x14ac:dyDescent="0.25">
      <c r="A2198" s="363"/>
      <c r="B2198" s="363">
        <v>1</v>
      </c>
      <c r="C2198" s="461" t="s">
        <v>536</v>
      </c>
      <c r="D2198" s="4"/>
      <c r="E2198" s="4"/>
      <c r="F2198" s="754"/>
      <c r="G2198" s="324"/>
      <c r="H2198" s="324"/>
      <c r="I2198" s="324"/>
      <c r="J2198" s="1771"/>
      <c r="K2198" s="1771"/>
      <c r="L2198" s="210"/>
      <c r="M2198" s="210"/>
      <c r="N2198" s="210"/>
      <c r="O2198" s="210"/>
      <c r="P2198" s="210"/>
      <c r="Q2198" s="210"/>
      <c r="R2198" s="492"/>
      <c r="S2198" s="492"/>
      <c r="T2198" s="492"/>
      <c r="U2198" s="2692"/>
      <c r="V2198" s="492">
        <f>AB2198-AA2198-X2198</f>
        <v>0</v>
      </c>
      <c r="W2198" s="995"/>
      <c r="X2198" s="492"/>
      <c r="Y2198" s="492">
        <f>V2198-U2198</f>
        <v>0</v>
      </c>
      <c r="Z2198" s="492"/>
      <c r="AA2198" s="492">
        <v>0</v>
      </c>
      <c r="AB2198" s="492">
        <v>0</v>
      </c>
      <c r="AC2198" s="1152">
        <f>AC2199+AC2201+AC2202</f>
        <v>0</v>
      </c>
      <c r="AD2198" s="1215"/>
      <c r="AE2198" s="2583"/>
      <c r="AF2198" s="1288"/>
    </row>
    <row r="2199" spans="1:32" s="2546" customFormat="1" ht="45" x14ac:dyDescent="0.25">
      <c r="A2199" s="363"/>
      <c r="B2199" s="363">
        <v>1</v>
      </c>
      <c r="C2199" s="461" t="s">
        <v>537</v>
      </c>
      <c r="D2199" s="4"/>
      <c r="E2199" s="4"/>
      <c r="F2199" s="754"/>
      <c r="G2199" s="324"/>
      <c r="H2199" s="324"/>
      <c r="I2199" s="324"/>
      <c r="J2199" s="1771"/>
      <c r="K2199" s="1771"/>
      <c r="L2199" s="210"/>
      <c r="M2199" s="210"/>
      <c r="N2199" s="210"/>
      <c r="O2199" s="210"/>
      <c r="P2199" s="210"/>
      <c r="Q2199" s="210"/>
      <c r="R2199" s="492"/>
      <c r="S2199" s="492"/>
      <c r="T2199" s="492"/>
      <c r="U2199" s="2692"/>
      <c r="V2199" s="492"/>
      <c r="W2199" s="995"/>
      <c r="X2199" s="492"/>
      <c r="Y2199" s="492"/>
      <c r="Z2199" s="492"/>
      <c r="AA2199" s="492"/>
      <c r="AB2199" s="492"/>
      <c r="AC2199" s="1152"/>
      <c r="AD2199" s="1215"/>
      <c r="AE2199" s="2583"/>
      <c r="AF2199" s="1288"/>
    </row>
    <row r="2200" spans="1:32" s="2546" customFormat="1" ht="30" x14ac:dyDescent="0.25">
      <c r="A2200" s="363"/>
      <c r="B2200" s="363">
        <v>1</v>
      </c>
      <c r="C2200" s="461" t="s">
        <v>538</v>
      </c>
      <c r="D2200" s="4"/>
      <c r="E2200" s="4"/>
      <c r="F2200" s="754">
        <v>25</v>
      </c>
      <c r="G2200" s="212">
        <f t="shared" ref="G2200" si="2532">ROUND(F2200/12*$C$3,0)</f>
        <v>6</v>
      </c>
      <c r="H2200" s="324"/>
      <c r="I2200" s="324">
        <f t="shared" ref="I2200:I2205" si="2533">H2200/G2200*100</f>
        <v>0</v>
      </c>
      <c r="J2200" s="1771"/>
      <c r="K2200" s="1771"/>
      <c r="L2200" s="210"/>
      <c r="M2200" s="210"/>
      <c r="N2200" s="210"/>
      <c r="O2200" s="210"/>
      <c r="P2200" s="210"/>
      <c r="Q2200" s="210"/>
      <c r="R2200" s="492">
        <v>217.38185532000003</v>
      </c>
      <c r="S2200" s="492">
        <v>217.38185532000003</v>
      </c>
      <c r="T2200" s="492">
        <v>217.38185532000003</v>
      </c>
      <c r="U2200" s="2692">
        <f t="shared" ref="U2200" si="2534">R2200/12*$C$3+(S2200-R2200)/11*2+(T2200-S2200)/10*1</f>
        <v>54.34546383</v>
      </c>
      <c r="V2200" s="492">
        <f t="shared" ref="V2200" si="2535">AB2200-AA2200-X2200-W2200</f>
        <v>0</v>
      </c>
      <c r="W2200" s="995"/>
      <c r="X2200" s="492"/>
      <c r="Y2200" s="492">
        <f t="shared" ref="Y2200" si="2536">V2200-U2200</f>
        <v>-54.34546383</v>
      </c>
      <c r="Z2200" s="492"/>
      <c r="AA2200" s="492">
        <v>-8.1575000000000006</v>
      </c>
      <c r="AB2200" s="492">
        <v>-8.1575000000000006</v>
      </c>
      <c r="AC2200" s="1152"/>
      <c r="AD2200" s="1215"/>
      <c r="AE2200" s="2583"/>
      <c r="AF2200" s="1288"/>
    </row>
    <row r="2201" spans="1:32" s="2546" customFormat="1" ht="45" x14ac:dyDescent="0.25">
      <c r="A2201" s="363"/>
      <c r="B2201" s="363">
        <v>1</v>
      </c>
      <c r="C2201" s="657" t="s">
        <v>287</v>
      </c>
      <c r="D2201" s="4"/>
      <c r="E2201" s="4"/>
      <c r="F2201" s="753">
        <f>SUM(F2202:F2204)</f>
        <v>575</v>
      </c>
      <c r="G2201" s="753">
        <f t="shared" ref="G2201:H2201" si="2537">SUM(G2202:G2204)</f>
        <v>144</v>
      </c>
      <c r="H2201" s="753">
        <f t="shared" si="2537"/>
        <v>13</v>
      </c>
      <c r="I2201" s="324">
        <f t="shared" si="2533"/>
        <v>9.0277777777777768</v>
      </c>
      <c r="J2201" s="1771"/>
      <c r="K2201" s="1771"/>
      <c r="L2201" s="210"/>
      <c r="M2201" s="210"/>
      <c r="N2201" s="210"/>
      <c r="O2201" s="210"/>
      <c r="P2201" s="210"/>
      <c r="Q2201" s="210"/>
      <c r="R2201" s="492">
        <f t="shared" ref="R2201:AB2201" si="2538">SUM(R2202:R2204)</f>
        <v>1820.1212805792002</v>
      </c>
      <c r="S2201" s="492">
        <f t="shared" ref="S2201:T2201" si="2539">SUM(S2202:S2204)</f>
        <v>1820.1212805792002</v>
      </c>
      <c r="T2201" s="492">
        <f t="shared" si="2539"/>
        <v>1820.1212805792002</v>
      </c>
      <c r="U2201" s="2692">
        <f t="shared" si="2538"/>
        <v>455.03032014480004</v>
      </c>
      <c r="V2201" s="492">
        <f t="shared" si="2538"/>
        <v>15.66052</v>
      </c>
      <c r="W2201" s="995">
        <f t="shared" si="2538"/>
        <v>0</v>
      </c>
      <c r="X2201" s="492">
        <f t="shared" si="2538"/>
        <v>0</v>
      </c>
      <c r="Y2201" s="492">
        <f t="shared" si="2538"/>
        <v>-439.36980014480002</v>
      </c>
      <c r="Z2201" s="492">
        <f t="shared" si="2538"/>
        <v>0</v>
      </c>
      <c r="AA2201" s="492">
        <f t="shared" si="2538"/>
        <v>0</v>
      </c>
      <c r="AB2201" s="492">
        <f t="shared" si="2538"/>
        <v>15.66052</v>
      </c>
      <c r="AC2201" s="1152"/>
      <c r="AD2201" s="1215"/>
      <c r="AE2201" s="2583"/>
      <c r="AF2201" s="1288"/>
    </row>
    <row r="2202" spans="1:32" s="2546" customFormat="1" ht="45" x14ac:dyDescent="0.25">
      <c r="A2202" s="363"/>
      <c r="B2202" s="363">
        <v>1</v>
      </c>
      <c r="C2202" s="461" t="s">
        <v>539</v>
      </c>
      <c r="D2202" s="4"/>
      <c r="E2202" s="4"/>
      <c r="F2202" s="755">
        <v>135</v>
      </c>
      <c r="G2202" s="212">
        <f t="shared" ref="G2202:G2204" si="2540">ROUND(F2202/12*$C$3,0)</f>
        <v>34</v>
      </c>
      <c r="H2202" s="324">
        <v>13</v>
      </c>
      <c r="I2202" s="324">
        <f t="shared" si="2533"/>
        <v>38.235294117647058</v>
      </c>
      <c r="J2202" s="1771"/>
      <c r="K2202" s="1771"/>
      <c r="L2202" s="210"/>
      <c r="M2202" s="210"/>
      <c r="N2202" s="210"/>
      <c r="O2202" s="210"/>
      <c r="P2202" s="210"/>
      <c r="Q2202" s="210"/>
      <c r="R2202" s="492">
        <v>228.12164999999999</v>
      </c>
      <c r="S2202" s="492">
        <v>228.12164999999999</v>
      </c>
      <c r="T2202" s="492">
        <v>228.12164999999999</v>
      </c>
      <c r="U2202" s="2692">
        <f t="shared" ref="U2202:U2205" si="2541">R2202/12*$C$3+(S2202-R2202)/11*2+(T2202-S2202)/10*1</f>
        <v>57.030412499999997</v>
      </c>
      <c r="V2202" s="492">
        <f t="shared" ref="V2202:V2205" si="2542">AB2202-AA2202-X2202-W2202</f>
        <v>15.66052</v>
      </c>
      <c r="W2202" s="995"/>
      <c r="X2202" s="492"/>
      <c r="Y2202" s="492">
        <f t="shared" ref="Y2202:Y2205" si="2543">V2202-U2202</f>
        <v>-41.369892499999999</v>
      </c>
      <c r="Z2202" s="492"/>
      <c r="AA2202" s="492">
        <v>0</v>
      </c>
      <c r="AB2202" s="492">
        <v>15.66052</v>
      </c>
      <c r="AC2202" s="1152"/>
      <c r="AD2202" s="1215"/>
      <c r="AE2202" s="2583"/>
      <c r="AF2202" s="1288"/>
    </row>
    <row r="2203" spans="1:32" s="2546" customFormat="1" ht="75" x14ac:dyDescent="0.25">
      <c r="A2203" s="363"/>
      <c r="B2203" s="363">
        <v>1</v>
      </c>
      <c r="C2203" s="461" t="s">
        <v>540</v>
      </c>
      <c r="D2203" s="4"/>
      <c r="E2203" s="4"/>
      <c r="F2203" s="298">
        <v>400</v>
      </c>
      <c r="G2203" s="212">
        <f t="shared" si="2540"/>
        <v>100</v>
      </c>
      <c r="H2203" s="324"/>
      <c r="I2203" s="324">
        <f t="shared" si="2533"/>
        <v>0</v>
      </c>
      <c r="J2203" s="1771"/>
      <c r="K2203" s="1771"/>
      <c r="L2203" s="210"/>
      <c r="M2203" s="210"/>
      <c r="N2203" s="210"/>
      <c r="O2203" s="210"/>
      <c r="P2203" s="210"/>
      <c r="Q2203" s="210"/>
      <c r="R2203" s="492">
        <v>1521.3886018560002</v>
      </c>
      <c r="S2203" s="492">
        <v>1521.3886018560002</v>
      </c>
      <c r="T2203" s="492">
        <v>1521.3886018560002</v>
      </c>
      <c r="U2203" s="2692">
        <f t="shared" si="2541"/>
        <v>380.34715046400004</v>
      </c>
      <c r="V2203" s="492">
        <f t="shared" si="2542"/>
        <v>0</v>
      </c>
      <c r="W2203" s="995"/>
      <c r="X2203" s="492"/>
      <c r="Y2203" s="492">
        <f t="shared" si="2543"/>
        <v>-380.34715046400004</v>
      </c>
      <c r="Z2203" s="492"/>
      <c r="AA2203" s="492"/>
      <c r="AB2203" s="492"/>
      <c r="AC2203" s="1152"/>
      <c r="AD2203" s="1215"/>
      <c r="AE2203" s="2583"/>
      <c r="AF2203" s="1288"/>
    </row>
    <row r="2204" spans="1:32" s="2546" customFormat="1" ht="60" x14ac:dyDescent="0.25">
      <c r="A2204" s="363"/>
      <c r="B2204" s="363">
        <v>1</v>
      </c>
      <c r="C2204" s="461" t="s">
        <v>541</v>
      </c>
      <c r="D2204" s="4"/>
      <c r="E2204" s="4"/>
      <c r="F2204" s="755">
        <v>40</v>
      </c>
      <c r="G2204" s="212">
        <f t="shared" si="2540"/>
        <v>10</v>
      </c>
      <c r="H2204" s="324"/>
      <c r="I2204" s="324">
        <f t="shared" si="2533"/>
        <v>0</v>
      </c>
      <c r="J2204" s="1771"/>
      <c r="K2204" s="1771"/>
      <c r="L2204" s="210"/>
      <c r="M2204" s="210"/>
      <c r="N2204" s="210"/>
      <c r="O2204" s="210"/>
      <c r="P2204" s="210"/>
      <c r="Q2204" s="210"/>
      <c r="R2204" s="492">
        <v>70.611028723200008</v>
      </c>
      <c r="S2204" s="492">
        <v>70.611028723200008</v>
      </c>
      <c r="T2204" s="492">
        <v>70.611028723200008</v>
      </c>
      <c r="U2204" s="2692">
        <f t="shared" si="2541"/>
        <v>17.652757180800002</v>
      </c>
      <c r="V2204" s="492">
        <f t="shared" si="2542"/>
        <v>0</v>
      </c>
      <c r="W2204" s="995"/>
      <c r="X2204" s="492"/>
      <c r="Y2204" s="492">
        <f t="shared" si="2543"/>
        <v>-17.652757180800002</v>
      </c>
      <c r="Z2204" s="492"/>
      <c r="AA2204" s="492"/>
      <c r="AB2204" s="492"/>
      <c r="AC2204" s="1152"/>
      <c r="AD2204" s="1215"/>
      <c r="AE2204" s="2583"/>
      <c r="AF2204" s="1288"/>
    </row>
    <row r="2205" spans="1:32" s="2546" customFormat="1" ht="29.25" x14ac:dyDescent="0.25">
      <c r="A2205" s="363"/>
      <c r="B2205" s="363">
        <v>1</v>
      </c>
      <c r="C2205" s="2541" t="s">
        <v>329</v>
      </c>
      <c r="D2205" s="4"/>
      <c r="E2205" s="4"/>
      <c r="F2205" s="1285">
        <f>F2212+F2206+F2207+F2213</f>
        <v>325.5</v>
      </c>
      <c r="G2205" s="1285">
        <f t="shared" ref="G2205:H2205" si="2544">G2212+G2206+G2207+G2213</f>
        <v>82.5</v>
      </c>
      <c r="H2205" s="1285">
        <f t="shared" si="2544"/>
        <v>21.3</v>
      </c>
      <c r="I2205" s="324">
        <f t="shared" si="2533"/>
        <v>25.818181818181817</v>
      </c>
      <c r="J2205" s="1771"/>
      <c r="K2205" s="1771"/>
      <c r="L2205" s="210"/>
      <c r="M2205" s="210"/>
      <c r="N2205" s="210"/>
      <c r="O2205" s="210"/>
      <c r="P2205" s="210"/>
      <c r="Q2205" s="210"/>
      <c r="R2205" s="492">
        <v>964.79300000000001</v>
      </c>
      <c r="S2205" s="492">
        <v>964.79300000000001</v>
      </c>
      <c r="T2205" s="492">
        <v>964.79300000000001</v>
      </c>
      <c r="U2205" s="2692">
        <f t="shared" si="2541"/>
        <v>241.19825</v>
      </c>
      <c r="V2205" s="492">
        <f t="shared" si="2542"/>
        <v>77.027229999999989</v>
      </c>
      <c r="W2205" s="995"/>
      <c r="X2205" s="492"/>
      <c r="Y2205" s="492">
        <f t="shared" si="2543"/>
        <v>-164.17102</v>
      </c>
      <c r="Z2205" s="492"/>
      <c r="AA2205" s="492">
        <v>0</v>
      </c>
      <c r="AB2205" s="492">
        <v>77.027229999999989</v>
      </c>
      <c r="AC2205" s="1152" t="e">
        <f t="shared" ref="AC2205" si="2545">AC2212+AC2213+AC2206+AC2207</f>
        <v>#REF!</v>
      </c>
      <c r="AD2205" s="1215"/>
      <c r="AE2205" s="2583"/>
      <c r="AF2205" s="1288"/>
    </row>
    <row r="2206" spans="1:32" s="2546" customFormat="1" x14ac:dyDescent="0.25">
      <c r="A2206" s="363"/>
      <c r="B2206" s="363">
        <v>1</v>
      </c>
      <c r="C2206" s="461" t="s">
        <v>320</v>
      </c>
      <c r="D2206" s="4"/>
      <c r="E2206" s="4"/>
      <c r="F2206" s="755"/>
      <c r="G2206" s="755"/>
      <c r="H2206" s="755"/>
      <c r="I2206" s="324"/>
      <c r="J2206" s="1771"/>
      <c r="K2206" s="1771"/>
      <c r="L2206" s="210"/>
      <c r="M2206" s="210"/>
      <c r="N2206" s="210"/>
      <c r="O2206" s="210"/>
      <c r="P2206" s="210"/>
      <c r="Q2206" s="210"/>
      <c r="R2206" s="492"/>
      <c r="S2206" s="492"/>
      <c r="T2206" s="492"/>
      <c r="U2206" s="2692"/>
      <c r="V2206" s="492"/>
      <c r="W2206" s="995"/>
      <c r="X2206" s="492"/>
      <c r="Y2206" s="492"/>
      <c r="Z2206" s="492"/>
      <c r="AA2206" s="492"/>
      <c r="AB2206" s="492"/>
      <c r="AC2206" s="1152"/>
      <c r="AD2206" s="1215"/>
      <c r="AE2206" s="2583"/>
      <c r="AF2206" s="1288"/>
    </row>
    <row r="2207" spans="1:32" s="2546" customFormat="1" ht="30" x14ac:dyDescent="0.25">
      <c r="A2207" s="363">
        <v>1</v>
      </c>
      <c r="B2207" s="363">
        <v>1</v>
      </c>
      <c r="C2207" s="657" t="s">
        <v>514</v>
      </c>
      <c r="D2207" s="4"/>
      <c r="E2207" s="4"/>
      <c r="F2207" s="755">
        <f>F2208+F2209/4</f>
        <v>137.5</v>
      </c>
      <c r="G2207" s="755">
        <f t="shared" ref="G2207:H2207" si="2546">G2208+G2209/4</f>
        <v>34.5</v>
      </c>
      <c r="H2207" s="755">
        <f t="shared" si="2546"/>
        <v>14.3</v>
      </c>
      <c r="I2207" s="324">
        <f>H2207/G2207*100</f>
        <v>41.449275362318843</v>
      </c>
      <c r="J2207" s="1771"/>
      <c r="K2207" s="1771"/>
      <c r="L2207" s="210"/>
      <c r="M2207" s="210"/>
      <c r="N2207" s="210"/>
      <c r="O2207" s="210"/>
      <c r="P2207" s="210"/>
      <c r="Q2207" s="210"/>
      <c r="R2207" s="492"/>
      <c r="S2207" s="492"/>
      <c r="T2207" s="492"/>
      <c r="U2207" s="2692"/>
      <c r="V2207" s="492"/>
      <c r="W2207" s="995"/>
      <c r="X2207" s="492"/>
      <c r="Y2207" s="492"/>
      <c r="Z2207" s="492"/>
      <c r="AA2207" s="492"/>
      <c r="AB2207" s="492"/>
      <c r="AC2207" s="1152">
        <f t="shared" ref="AC2207" si="2547">AC2208+AC2209/4</f>
        <v>0</v>
      </c>
      <c r="AD2207" s="1215"/>
      <c r="AE2207" s="2583"/>
      <c r="AF2207" s="1288"/>
    </row>
    <row r="2208" spans="1:32" s="2546" customFormat="1" x14ac:dyDescent="0.25">
      <c r="A2208" s="363">
        <v>1</v>
      </c>
      <c r="B2208" s="363">
        <v>1</v>
      </c>
      <c r="C2208" s="461" t="s">
        <v>515</v>
      </c>
      <c r="D2208" s="4"/>
      <c r="E2208" s="4"/>
      <c r="F2208" s="734"/>
      <c r="G2208" s="212"/>
      <c r="H2208" s="324"/>
      <c r="I2208" s="324"/>
      <c r="J2208" s="1771"/>
      <c r="K2208" s="1771"/>
      <c r="L2208" s="210"/>
      <c r="M2208" s="210"/>
      <c r="N2208" s="210"/>
      <c r="O2208" s="210"/>
      <c r="P2208" s="210"/>
      <c r="Q2208" s="210"/>
      <c r="R2208" s="492"/>
      <c r="S2208" s="492"/>
      <c r="T2208" s="492"/>
      <c r="U2208" s="2692"/>
      <c r="V2208" s="492"/>
      <c r="W2208" s="995"/>
      <c r="X2208" s="492"/>
      <c r="Y2208" s="492"/>
      <c r="Z2208" s="492"/>
      <c r="AA2208" s="492"/>
      <c r="AB2208" s="492"/>
      <c r="AC2208" s="1152"/>
      <c r="AD2208" s="1215"/>
      <c r="AE2208" s="2583"/>
      <c r="AF2208" s="1288"/>
    </row>
    <row r="2209" spans="1:32" s="2546" customFormat="1" ht="30" x14ac:dyDescent="0.25">
      <c r="A2209" s="363">
        <v>1</v>
      </c>
      <c r="B2209" s="363">
        <v>1</v>
      </c>
      <c r="C2209" s="461" t="s">
        <v>516</v>
      </c>
      <c r="D2209" s="4"/>
      <c r="E2209" s="4"/>
      <c r="F2209" s="757">
        <v>550</v>
      </c>
      <c r="G2209" s="212">
        <f t="shared" ref="G2209" si="2548">ROUND(F2209/12*$C$3,0)</f>
        <v>138</v>
      </c>
      <c r="H2209" s="324">
        <v>57.2</v>
      </c>
      <c r="I2209" s="324">
        <f>H2209/G2209*100</f>
        <v>41.449275362318843</v>
      </c>
      <c r="J2209" s="1771"/>
      <c r="K2209" s="1771"/>
      <c r="L2209" s="210"/>
      <c r="M2209" s="210"/>
      <c r="N2209" s="210"/>
      <c r="O2209" s="210"/>
      <c r="P2209" s="210"/>
      <c r="Q2209" s="210"/>
      <c r="R2209" s="492"/>
      <c r="S2209" s="492"/>
      <c r="T2209" s="492"/>
      <c r="U2209" s="2692"/>
      <c r="V2209" s="492"/>
      <c r="W2209" s="995"/>
      <c r="X2209" s="492"/>
      <c r="Y2209" s="492"/>
      <c r="Z2209" s="492"/>
      <c r="AA2209" s="492"/>
      <c r="AB2209" s="492"/>
      <c r="AC2209" s="1152"/>
      <c r="AD2209" s="1215"/>
      <c r="AE2209" s="2583"/>
      <c r="AF2209" s="1288"/>
    </row>
    <row r="2210" spans="1:32" s="2546" customFormat="1" ht="60" x14ac:dyDescent="0.25">
      <c r="A2210" s="363"/>
      <c r="B2210" s="363">
        <v>1</v>
      </c>
      <c r="C2210" s="461" t="s">
        <v>518</v>
      </c>
      <c r="D2210" s="4"/>
      <c r="E2210" s="4"/>
      <c r="F2210" s="757"/>
      <c r="G2210" s="212"/>
      <c r="H2210" s="324"/>
      <c r="I2210" s="324"/>
      <c r="J2210" s="1771"/>
      <c r="K2210" s="1771"/>
      <c r="L2210" s="210"/>
      <c r="M2210" s="210"/>
      <c r="N2210" s="210"/>
      <c r="O2210" s="210"/>
      <c r="P2210" s="210"/>
      <c r="Q2210" s="210"/>
      <c r="R2210" s="492"/>
      <c r="S2210" s="492"/>
      <c r="T2210" s="492"/>
      <c r="U2210" s="2692"/>
      <c r="V2210" s="492"/>
      <c r="W2210" s="995"/>
      <c r="X2210" s="492"/>
      <c r="Y2210" s="492"/>
      <c r="Z2210" s="492"/>
      <c r="AA2210" s="492"/>
      <c r="AB2210" s="492"/>
      <c r="AC2210" s="1152"/>
      <c r="AD2210" s="1215"/>
      <c r="AE2210" s="2583"/>
      <c r="AF2210" s="1288"/>
    </row>
    <row r="2211" spans="1:32" s="2546" customFormat="1" ht="45" x14ac:dyDescent="0.25">
      <c r="A2211" s="363">
        <v>1</v>
      </c>
      <c r="B2211" s="363">
        <v>1</v>
      </c>
      <c r="C2211" s="460" t="s">
        <v>519</v>
      </c>
      <c r="D2211" s="4"/>
      <c r="E2211" s="4"/>
      <c r="F2211" s="1285"/>
      <c r="G2211" s="212"/>
      <c r="H2211" s="212"/>
      <c r="I2211" s="324"/>
      <c r="J2211" s="1771"/>
      <c r="K2211" s="1771"/>
      <c r="L2211" s="210"/>
      <c r="M2211" s="210"/>
      <c r="N2211" s="210"/>
      <c r="O2211" s="210"/>
      <c r="P2211" s="210"/>
      <c r="Q2211" s="210"/>
      <c r="R2211" s="492"/>
      <c r="S2211" s="492"/>
      <c r="T2211" s="492"/>
      <c r="U2211" s="2692"/>
      <c r="V2211" s="492"/>
      <c r="W2211" s="995"/>
      <c r="X2211" s="492"/>
      <c r="Y2211" s="492"/>
      <c r="Z2211" s="492"/>
      <c r="AA2211" s="492"/>
      <c r="AB2211" s="492"/>
      <c r="AC2211" s="1168"/>
      <c r="AD2211" s="1215"/>
      <c r="AE2211" s="2583"/>
      <c r="AF2211" s="1288"/>
    </row>
    <row r="2212" spans="1:32" s="2546" customFormat="1" ht="105" x14ac:dyDescent="0.25">
      <c r="A2212" s="363"/>
      <c r="B2212" s="363"/>
      <c r="C2212" s="460" t="s">
        <v>520</v>
      </c>
      <c r="D2212" s="4"/>
      <c r="E2212" s="4"/>
      <c r="F2212" s="298">
        <v>50</v>
      </c>
      <c r="G2212" s="212">
        <f t="shared" ref="G2212:G2213" si="2549">ROUND(F2212/12*$C$3,0)</f>
        <v>13</v>
      </c>
      <c r="H2212" s="212">
        <v>7</v>
      </c>
      <c r="I2212" s="324">
        <f>H2212/G2212*100</f>
        <v>53.846153846153847</v>
      </c>
      <c r="J2212" s="1771"/>
      <c r="K2212" s="1771"/>
      <c r="L2212" s="210"/>
      <c r="M2212" s="210"/>
      <c r="N2212" s="210"/>
      <c r="O2212" s="210"/>
      <c r="P2212" s="210"/>
      <c r="Q2212" s="210"/>
      <c r="R2212" s="492"/>
      <c r="S2212" s="492"/>
      <c r="T2212" s="492"/>
      <c r="U2212" s="2692"/>
      <c r="V2212" s="492"/>
      <c r="W2212" s="995"/>
      <c r="X2212" s="492"/>
      <c r="Y2212" s="492"/>
      <c r="Z2212" s="492"/>
      <c r="AA2212" s="492"/>
      <c r="AB2212" s="492"/>
      <c r="AC2212" s="1168"/>
      <c r="AD2212" s="1215"/>
      <c r="AE2212" s="2583"/>
      <c r="AF2212" s="1288"/>
    </row>
    <row r="2213" spans="1:32" s="2546" customFormat="1" ht="30" x14ac:dyDescent="0.25">
      <c r="A2213" s="363"/>
      <c r="B2213" s="363"/>
      <c r="C2213" s="460" t="s">
        <v>542</v>
      </c>
      <c r="D2213" s="1508"/>
      <c r="E2213" s="711"/>
      <c r="F2213" s="298">
        <v>138</v>
      </c>
      <c r="G2213" s="686">
        <f t="shared" si="2549"/>
        <v>35</v>
      </c>
      <c r="H2213" s="686"/>
      <c r="I2213" s="948">
        <f>H2213/ROUND(G2213,0)*100</f>
        <v>0</v>
      </c>
      <c r="J2213" s="1771"/>
      <c r="K2213" s="1771"/>
      <c r="L2213" s="210"/>
      <c r="M2213" s="210"/>
      <c r="N2213" s="210"/>
      <c r="O2213" s="210"/>
      <c r="P2213" s="210"/>
      <c r="Q2213" s="210"/>
      <c r="R2213" s="2598">
        <v>315.7720614719999</v>
      </c>
      <c r="S2213" s="2598">
        <v>315.7720614719999</v>
      </c>
      <c r="T2213" s="2598">
        <v>315.7720614719999</v>
      </c>
      <c r="U2213" s="1095">
        <f t="shared" ref="U2213" si="2550">R2213/12*$C$3+(S2213-R2213)/11*2+(T2213-S2213)/10*1</f>
        <v>78.943015367999976</v>
      </c>
      <c r="V2213" s="492">
        <f t="shared" ref="V2213" si="2551">AB2213-AA2213-X2213-W2213</f>
        <v>0</v>
      </c>
      <c r="W2213" s="995"/>
      <c r="X2213" s="492"/>
      <c r="Y2213" s="492">
        <f t="shared" ref="Y2213" si="2552">V2213-U2213</f>
        <v>-78.943015367999976</v>
      </c>
      <c r="Z2213" s="492"/>
      <c r="AA2213" s="492"/>
      <c r="AB2213" s="492"/>
      <c r="AC2213" s="1168" t="e">
        <f>#REF!</f>
        <v>#REF!</v>
      </c>
      <c r="AD2213" s="1215"/>
      <c r="AE2213" s="2583"/>
      <c r="AF2213" s="1288"/>
    </row>
    <row r="2214" spans="1:32" s="2546" customFormat="1" ht="29.25" x14ac:dyDescent="0.25">
      <c r="A2214" s="363"/>
      <c r="B2214" s="363">
        <v>1</v>
      </c>
      <c r="C2214" s="711" t="s">
        <v>330</v>
      </c>
      <c r="D2214" s="275"/>
      <c r="E2214" s="4"/>
      <c r="F2214" s="298">
        <f>F2215+F2216</f>
        <v>276.59574468085106</v>
      </c>
      <c r="G2214" s="298">
        <f>G2215+G2216</f>
        <v>69.148936170212764</v>
      </c>
      <c r="H2214" s="298">
        <f>H2215+H2216</f>
        <v>20.180851063829785</v>
      </c>
      <c r="I2214" s="324">
        <f>H2214/ROUND(G2214,0)*100</f>
        <v>29.247610237434468</v>
      </c>
      <c r="J2214" s="1771"/>
      <c r="K2214" s="1771"/>
      <c r="L2214" s="210"/>
      <c r="M2214" s="210"/>
      <c r="N2214" s="210"/>
      <c r="O2214" s="210"/>
      <c r="P2214" s="210"/>
      <c r="Q2214" s="210"/>
      <c r="R2214" s="492"/>
      <c r="S2214" s="492"/>
      <c r="T2214" s="492"/>
      <c r="U2214" s="2692"/>
      <c r="V2214" s="492"/>
      <c r="W2214" s="995"/>
      <c r="X2214" s="492"/>
      <c r="Y2214" s="492"/>
      <c r="Z2214" s="492"/>
      <c r="AA2214" s="492"/>
      <c r="AB2214" s="492"/>
      <c r="AC2214" s="1168">
        <f>AC2215+AC2216</f>
        <v>0</v>
      </c>
      <c r="AD2214" s="1215"/>
      <c r="AE2214" s="2583"/>
      <c r="AF2214" s="1288"/>
    </row>
    <row r="2215" spans="1:32" s="2546" customFormat="1" x14ac:dyDescent="0.25">
      <c r="A2215" s="363">
        <v>1</v>
      </c>
      <c r="B2215" s="363">
        <v>1</v>
      </c>
      <c r="C2215" s="711" t="s">
        <v>345</v>
      </c>
      <c r="D2215" s="4"/>
      <c r="E2215" s="4"/>
      <c r="F2215" s="298"/>
      <c r="G2215" s="298"/>
      <c r="H2215" s="298"/>
      <c r="I2215" s="324"/>
      <c r="J2215" s="1771"/>
      <c r="K2215" s="1771"/>
      <c r="L2215" s="210"/>
      <c r="M2215" s="210"/>
      <c r="N2215" s="210"/>
      <c r="O2215" s="210"/>
      <c r="P2215" s="210"/>
      <c r="Q2215" s="210"/>
      <c r="R2215" s="492"/>
      <c r="S2215" s="492"/>
      <c r="T2215" s="492"/>
      <c r="U2215" s="2692"/>
      <c r="V2215" s="492"/>
      <c r="W2215" s="995"/>
      <c r="X2215" s="492"/>
      <c r="Y2215" s="492"/>
      <c r="Z2215" s="492"/>
      <c r="AA2215" s="492"/>
      <c r="AB2215" s="492"/>
      <c r="AC2215" s="1168"/>
      <c r="AD2215" s="1215"/>
      <c r="AE2215" s="2583"/>
      <c r="AF2215" s="1288"/>
    </row>
    <row r="2216" spans="1:32" s="2546" customFormat="1" x14ac:dyDescent="0.25">
      <c r="A2216" s="363">
        <v>1</v>
      </c>
      <c r="B2216" s="363">
        <v>1</v>
      </c>
      <c r="C2216" s="4" t="s">
        <v>346</v>
      </c>
      <c r="D2216" s="1508"/>
      <c r="E2216" s="4"/>
      <c r="F2216" s="298">
        <f>F2217/9.4</f>
        <v>276.59574468085106</v>
      </c>
      <c r="G2216" s="298">
        <f>G2217/9.4</f>
        <v>69.148936170212764</v>
      </c>
      <c r="H2216" s="298">
        <f>H2217/9.4</f>
        <v>20.180851063829785</v>
      </c>
      <c r="I2216" s="948">
        <f>H2216/ROUND(G2216,0)*100</f>
        <v>29.247610237434468</v>
      </c>
      <c r="J2216" s="1771"/>
      <c r="K2216" s="1771"/>
      <c r="L2216" s="210"/>
      <c r="M2216" s="210"/>
      <c r="N2216" s="210"/>
      <c r="O2216" s="210"/>
      <c r="P2216" s="210"/>
      <c r="Q2216" s="210"/>
      <c r="R2216" s="2598"/>
      <c r="S2216" s="2598"/>
      <c r="T2216" s="2598"/>
      <c r="U2216" s="2693">
        <f>R2216/12*$C$3</f>
        <v>0</v>
      </c>
      <c r="V2216" s="2598">
        <f>AB2216-AA2216</f>
        <v>0</v>
      </c>
      <c r="W2216" s="2945"/>
      <c r="X2216" s="2598"/>
      <c r="Y2216" s="2598">
        <f>V2216-U2216</f>
        <v>0</v>
      </c>
      <c r="Z2216" s="2598"/>
      <c r="AA2216" s="2598"/>
      <c r="AB2216" s="2598"/>
      <c r="AC2216" s="1156">
        <f>AC2217/9.4</f>
        <v>0</v>
      </c>
      <c r="AD2216" s="2946"/>
      <c r="AE2216" s="2583"/>
      <c r="AF2216" s="1288"/>
    </row>
    <row r="2217" spans="1:32" s="2546" customFormat="1" x14ac:dyDescent="0.25">
      <c r="A2217" s="363">
        <v>1</v>
      </c>
      <c r="B2217" s="363">
        <v>1</v>
      </c>
      <c r="C2217" s="725" t="s">
        <v>347</v>
      </c>
      <c r="D2217" s="722"/>
      <c r="E2217" s="4"/>
      <c r="F2217" s="367">
        <v>2600</v>
      </c>
      <c r="G2217" s="324">
        <f>(F2217/12*$C$3)</f>
        <v>650</v>
      </c>
      <c r="H2217" s="324">
        <v>189.7</v>
      </c>
      <c r="I2217" s="948">
        <f>H2217/ROUND(G2217,0)*100</f>
        <v>29.18461538461538</v>
      </c>
      <c r="J2217" s="1771"/>
      <c r="K2217" s="1771"/>
      <c r="L2217" s="210"/>
      <c r="M2217" s="210"/>
      <c r="N2217" s="210"/>
      <c r="O2217" s="210"/>
      <c r="P2217" s="210"/>
      <c r="Q2217" s="210"/>
      <c r="R2217" s="492"/>
      <c r="S2217" s="492"/>
      <c r="T2217" s="492"/>
      <c r="U2217" s="2692"/>
      <c r="V2217" s="492"/>
      <c r="W2217" s="995"/>
      <c r="X2217" s="492"/>
      <c r="Y2217" s="492"/>
      <c r="Z2217" s="492"/>
      <c r="AA2217" s="492"/>
      <c r="AB2217" s="492"/>
      <c r="AC2217" s="1152"/>
      <c r="AD2217" s="1215"/>
      <c r="AE2217" s="2583"/>
      <c r="AF2217" s="1288"/>
    </row>
    <row r="2218" spans="1:32" s="2546" customFormat="1" ht="29.25" x14ac:dyDescent="0.25">
      <c r="A2218" s="363">
        <v>1</v>
      </c>
      <c r="B2218" s="363">
        <v>1</v>
      </c>
      <c r="C2218" s="711" t="s">
        <v>323</v>
      </c>
      <c r="D2218" s="4"/>
      <c r="E2218" s="4"/>
      <c r="F2218" s="367">
        <v>540</v>
      </c>
      <c r="G2218" s="324">
        <f>ROUND(F2218/12*$C$3,0)</f>
        <v>135</v>
      </c>
      <c r="H2218" s="324">
        <v>158</v>
      </c>
      <c r="I2218" s="948">
        <f>H2218/G2218*100</f>
        <v>117.03703703703702</v>
      </c>
      <c r="J2218" s="1771"/>
      <c r="K2218" s="1771"/>
      <c r="L2218" s="210"/>
      <c r="M2218" s="210"/>
      <c r="N2218" s="210"/>
      <c r="O2218" s="210"/>
      <c r="P2218" s="210"/>
      <c r="Q2218" s="210"/>
      <c r="R2218" s="492"/>
      <c r="S2218" s="492"/>
      <c r="T2218" s="492"/>
      <c r="U2218" s="2692"/>
      <c r="V2218" s="492"/>
      <c r="W2218" s="995"/>
      <c r="X2218" s="492"/>
      <c r="Y2218" s="492"/>
      <c r="Z2218" s="492"/>
      <c r="AA2218" s="492"/>
      <c r="AB2218" s="492"/>
      <c r="AC2218" s="1152"/>
      <c r="AD2218" s="1215"/>
      <c r="AE2218" s="2583"/>
      <c r="AF2218" s="1288"/>
    </row>
    <row r="2219" spans="1:32" s="2546" customFormat="1" ht="30" x14ac:dyDescent="0.25">
      <c r="A2219" s="363">
        <v>1</v>
      </c>
      <c r="B2219" s="363">
        <v>1</v>
      </c>
      <c r="C2219" s="707" t="s">
        <v>197</v>
      </c>
      <c r="D2219" s="4"/>
      <c r="E2219" s="4"/>
      <c r="F2219" s="367"/>
      <c r="G2219" s="212"/>
      <c r="H2219" s="324"/>
      <c r="I2219" s="948"/>
      <c r="J2219" s="1771"/>
      <c r="K2219" s="1771"/>
      <c r="L2219" s="210"/>
      <c r="M2219" s="210"/>
      <c r="N2219" s="210"/>
      <c r="O2219" s="210"/>
      <c r="P2219" s="210"/>
      <c r="Q2219" s="210"/>
      <c r="R2219" s="492"/>
      <c r="S2219" s="492"/>
      <c r="T2219" s="492"/>
      <c r="U2219" s="2692"/>
      <c r="V2219" s="492"/>
      <c r="W2219" s="995"/>
      <c r="X2219" s="492"/>
      <c r="Y2219" s="492"/>
      <c r="Z2219" s="492"/>
      <c r="AA2219" s="492"/>
      <c r="AB2219" s="492"/>
      <c r="AC2219" s="1152"/>
      <c r="AD2219" s="1215"/>
      <c r="AE2219" s="2583"/>
      <c r="AF2219" s="1288"/>
    </row>
    <row r="2220" spans="1:32" s="2546" customFormat="1" ht="72" x14ac:dyDescent="0.25">
      <c r="A2220" s="363">
        <v>1</v>
      </c>
      <c r="B2220" s="363">
        <v>1</v>
      </c>
      <c r="C2220" s="711" t="s">
        <v>331</v>
      </c>
      <c r="D2220" s="4"/>
      <c r="E2220" s="4"/>
      <c r="F2220" s="367"/>
      <c r="G2220" s="324"/>
      <c r="H2220" s="324"/>
      <c r="I2220" s="948"/>
      <c r="J2220" s="1771"/>
      <c r="K2220" s="1771"/>
      <c r="L2220" s="210"/>
      <c r="M2220" s="210"/>
      <c r="N2220" s="210"/>
      <c r="O2220" s="210"/>
      <c r="P2220" s="210"/>
      <c r="Q2220" s="210"/>
      <c r="R2220" s="492"/>
      <c r="S2220" s="492"/>
      <c r="T2220" s="492"/>
      <c r="U2220" s="2692"/>
      <c r="V2220" s="492"/>
      <c r="W2220" s="995"/>
      <c r="X2220" s="492"/>
      <c r="Y2220" s="492"/>
      <c r="Z2220" s="492"/>
      <c r="AA2220" s="492"/>
      <c r="AB2220" s="492"/>
      <c r="AC2220" s="1152"/>
      <c r="AD2220" s="1215"/>
      <c r="AE2220" s="2583"/>
      <c r="AF2220" s="1288"/>
    </row>
    <row r="2221" spans="1:32" s="2546" customFormat="1" ht="57.75" x14ac:dyDescent="0.25">
      <c r="A2221" s="363"/>
      <c r="B2221" s="363"/>
      <c r="C2221" s="659" t="s">
        <v>543</v>
      </c>
      <c r="D2221" s="4"/>
      <c r="E2221" s="4"/>
      <c r="F2221" s="1285">
        <f>F2192</f>
        <v>593</v>
      </c>
      <c r="G2221" s="1285">
        <f>G2192</f>
        <v>148</v>
      </c>
      <c r="H2221" s="1285">
        <f>H2192</f>
        <v>40</v>
      </c>
      <c r="I2221" s="948">
        <f t="shared" ref="I2221:I2226" si="2553">H2221/G2221*100</f>
        <v>27.027027027027028</v>
      </c>
      <c r="J2221" s="1771"/>
      <c r="K2221" s="1771"/>
      <c r="L2221" s="210"/>
      <c r="M2221" s="210"/>
      <c r="N2221" s="210"/>
      <c r="O2221" s="210"/>
      <c r="P2221" s="210"/>
      <c r="Q2221" s="210"/>
      <c r="R2221" s="492"/>
      <c r="S2221" s="492"/>
      <c r="T2221" s="492"/>
      <c r="U2221" s="2692"/>
      <c r="V2221" s="492"/>
      <c r="W2221" s="995"/>
      <c r="X2221" s="492"/>
      <c r="Y2221" s="492"/>
      <c r="Z2221" s="492"/>
      <c r="AA2221" s="492"/>
      <c r="AB2221" s="492"/>
      <c r="AC2221" s="1152"/>
      <c r="AD2221" s="1215"/>
      <c r="AE2221" s="2583"/>
      <c r="AF2221" s="1288"/>
    </row>
    <row r="2222" spans="1:32" s="2546" customFormat="1" ht="29.25" x14ac:dyDescent="0.25">
      <c r="A2222" s="363">
        <v>1</v>
      </c>
      <c r="B2222" s="363">
        <v>1</v>
      </c>
      <c r="C2222" s="659" t="s">
        <v>273</v>
      </c>
      <c r="D2222" s="4"/>
      <c r="E2222" s="4"/>
      <c r="F2222" s="1285">
        <f>F2205+F2182</f>
        <v>4985.5</v>
      </c>
      <c r="G2222" s="1285">
        <f>G2205+G2182</f>
        <v>1247.5</v>
      </c>
      <c r="H2222" s="1285">
        <f>H2205+H2182</f>
        <v>435.3</v>
      </c>
      <c r="I2222" s="948">
        <f t="shared" si="2553"/>
        <v>34.893787575150306</v>
      </c>
      <c r="J2222" s="1771"/>
      <c r="K2222" s="1771"/>
      <c r="L2222" s="210"/>
      <c r="M2222" s="210"/>
      <c r="N2222" s="210"/>
      <c r="O2222" s="210"/>
      <c r="P2222" s="210"/>
      <c r="Q2222" s="210"/>
      <c r="R2222" s="492"/>
      <c r="S2222" s="492"/>
      <c r="T2222" s="492"/>
      <c r="U2222" s="2692"/>
      <c r="V2222" s="492"/>
      <c r="W2222" s="995"/>
      <c r="X2222" s="492"/>
      <c r="Y2222" s="492"/>
      <c r="Z2222" s="492"/>
      <c r="AA2222" s="492"/>
      <c r="AB2222" s="492"/>
      <c r="AC2222" s="1156" t="e">
        <f>AC2205+AC2182</f>
        <v>#REF!</v>
      </c>
      <c r="AD2222" s="1215"/>
      <c r="AE2222" s="2583"/>
      <c r="AF2222" s="1288"/>
    </row>
    <row r="2223" spans="1:32" s="2546" customFormat="1" ht="43.5" x14ac:dyDescent="0.25">
      <c r="A2223" s="363">
        <v>1</v>
      </c>
      <c r="B2223" s="363">
        <v>1</v>
      </c>
      <c r="C2223" s="659" t="s">
        <v>288</v>
      </c>
      <c r="D2223" s="4"/>
      <c r="E2223" s="4"/>
      <c r="F2223" s="3550">
        <f>F2193</f>
        <v>1161</v>
      </c>
      <c r="G2223" s="3550">
        <f>G2193</f>
        <v>290</v>
      </c>
      <c r="H2223" s="3550">
        <f>H2193</f>
        <v>23</v>
      </c>
      <c r="I2223" s="948">
        <f t="shared" si="2553"/>
        <v>7.931034482758621</v>
      </c>
      <c r="J2223" s="1771"/>
      <c r="K2223" s="1771"/>
      <c r="L2223" s="210"/>
      <c r="M2223" s="210"/>
      <c r="N2223" s="210"/>
      <c r="O2223" s="210"/>
      <c r="P2223" s="210"/>
      <c r="Q2223" s="210"/>
      <c r="R2223" s="492"/>
      <c r="S2223" s="492"/>
      <c r="T2223" s="492"/>
      <c r="U2223" s="2692"/>
      <c r="V2223" s="492"/>
      <c r="W2223" s="995"/>
      <c r="X2223" s="492"/>
      <c r="Y2223" s="492"/>
      <c r="Z2223" s="492"/>
      <c r="AA2223" s="492"/>
      <c r="AB2223" s="492"/>
      <c r="AC2223" s="1156">
        <f>AC2192</f>
        <v>0</v>
      </c>
      <c r="AD2223" s="1215"/>
      <c r="AE2223" s="2583"/>
      <c r="AF2223" s="1288"/>
    </row>
    <row r="2224" spans="1:32" s="2546" customFormat="1" ht="29.25" x14ac:dyDescent="0.25">
      <c r="A2224" s="363">
        <v>1</v>
      </c>
      <c r="B2224" s="363">
        <v>1</v>
      </c>
      <c r="C2224" s="659" t="s">
        <v>274</v>
      </c>
      <c r="D2224" s="4"/>
      <c r="E2224" s="4"/>
      <c r="F2224" s="732">
        <f>F2214+F2188</f>
        <v>2465.5957446808511</v>
      </c>
      <c r="G2224" s="732">
        <f>G2214+G2188</f>
        <v>616.14893617021278</v>
      </c>
      <c r="H2224" s="732">
        <f>H2214+H2188</f>
        <v>553.18085106382978</v>
      </c>
      <c r="I2224" s="948">
        <f t="shared" si="2553"/>
        <v>89.780379156738832</v>
      </c>
      <c r="J2224" s="1771"/>
      <c r="K2224" s="1771"/>
      <c r="L2224" s="210"/>
      <c r="M2224" s="210"/>
      <c r="N2224" s="210"/>
      <c r="O2224" s="210"/>
      <c r="P2224" s="210"/>
      <c r="Q2224" s="210"/>
      <c r="R2224" s="492"/>
      <c r="S2224" s="492"/>
      <c r="T2224" s="492"/>
      <c r="U2224" s="2692"/>
      <c r="V2224" s="492"/>
      <c r="W2224" s="995"/>
      <c r="X2224" s="492"/>
      <c r="Y2224" s="492"/>
      <c r="Z2224" s="492"/>
      <c r="AA2224" s="492"/>
      <c r="AB2224" s="492"/>
      <c r="AC2224" s="1156">
        <f>AC2214+AC2190</f>
        <v>0</v>
      </c>
      <c r="AD2224" s="1215"/>
      <c r="AE2224" s="2583"/>
      <c r="AF2224" s="1288"/>
    </row>
    <row r="2225" spans="1:32" s="2546" customFormat="1" ht="29.25" x14ac:dyDescent="0.25">
      <c r="A2225" s="363">
        <v>1</v>
      </c>
      <c r="B2225" s="363">
        <v>1</v>
      </c>
      <c r="C2225" s="659" t="s">
        <v>275</v>
      </c>
      <c r="D2225" s="4"/>
      <c r="E2225" s="4"/>
      <c r="F2225" s="732">
        <f>F2218</f>
        <v>540</v>
      </c>
      <c r="G2225" s="732">
        <f>G2218</f>
        <v>135</v>
      </c>
      <c r="H2225" s="732">
        <f>H2218</f>
        <v>158</v>
      </c>
      <c r="I2225" s="948">
        <f t="shared" si="2553"/>
        <v>117.03703703703702</v>
      </c>
      <c r="J2225" s="1771"/>
      <c r="K2225" s="1771"/>
      <c r="L2225" s="210"/>
      <c r="M2225" s="210"/>
      <c r="N2225" s="210"/>
      <c r="O2225" s="210"/>
      <c r="P2225" s="210"/>
      <c r="Q2225" s="210"/>
      <c r="R2225" s="492">
        <v>699.00840000000005</v>
      </c>
      <c r="S2225" s="492">
        <v>699.00840000000005</v>
      </c>
      <c r="T2225" s="492">
        <v>699.00840000000005</v>
      </c>
      <c r="U2225" s="1095">
        <f t="shared" ref="U2225" si="2554">R2225/12*$C$3+(S2225-R2225)/11*2+(T2225-S2225)/10*1</f>
        <v>174.75210000000001</v>
      </c>
      <c r="V2225" s="492">
        <f t="shared" ref="V2225" si="2555">AB2225-AA2225-X2225-W2225</f>
        <v>204.52467999999999</v>
      </c>
      <c r="W2225" s="995"/>
      <c r="X2225" s="492"/>
      <c r="Y2225" s="492">
        <f t="shared" ref="Y2225" si="2556">V2225-U2225</f>
        <v>29.772579999999977</v>
      </c>
      <c r="Z2225" s="492"/>
      <c r="AA2225" s="492">
        <v>-2.2562399999999996</v>
      </c>
      <c r="AB2225" s="492">
        <v>202.26844</v>
      </c>
      <c r="AC2225" s="1156">
        <f>AC2218+AC2203</f>
        <v>0</v>
      </c>
      <c r="AD2225" s="1215"/>
      <c r="AE2225" s="2583"/>
      <c r="AF2225" s="1288"/>
    </row>
    <row r="2226" spans="1:32" s="2546" customFormat="1" x14ac:dyDescent="0.25">
      <c r="A2226" s="363">
        <v>1</v>
      </c>
      <c r="B2226" s="363">
        <v>1</v>
      </c>
      <c r="C2226" s="660" t="s">
        <v>136</v>
      </c>
      <c r="D2226" s="4"/>
      <c r="E2226" s="4"/>
      <c r="F2226" s="760">
        <f>F2222+F2223+F2225+F2188*2.6+F2217/4.2+F2221*2.6</f>
        <v>14538.747619047619</v>
      </c>
      <c r="G2226" s="760">
        <f>G2222+G2223+G2225+G2188*2.6+G2217/4.2+G2221*2.6</f>
        <v>3634.2619047619046</v>
      </c>
      <c r="H2226" s="760">
        <f>H2222+H2223+H2225+H2188*2.6+H2217/4.2+H2221*2.6</f>
        <v>2151.2666666666664</v>
      </c>
      <c r="I2226" s="948">
        <f t="shared" si="2553"/>
        <v>59.194046082587015</v>
      </c>
      <c r="J2226" s="1771"/>
      <c r="K2226" s="1771"/>
      <c r="L2226" s="210"/>
      <c r="M2226" s="210"/>
      <c r="N2226" s="210"/>
      <c r="O2226" s="210"/>
      <c r="P2226" s="210"/>
      <c r="Q2226" s="210"/>
      <c r="R2226" s="492">
        <f>SUM(R2225,R2213,R2205,R2193,R2192,R2180)</f>
        <v>52261.150027119002</v>
      </c>
      <c r="S2226" s="492">
        <f>SUM(S2225,S2213,S2205,S2193,S2192,S2180)</f>
        <v>52261.150027119002</v>
      </c>
      <c r="T2226" s="492">
        <f>SUM(T2225,T2213,T2205,T2193,T2192,T2180)</f>
        <v>52261.150027119002</v>
      </c>
      <c r="U2226" s="2692">
        <f t="shared" ref="U2226:AB2226" si="2557">SUM(U2225,U2213,U2205,U2193,U2192,U2180)</f>
        <v>13065.28750677975</v>
      </c>
      <c r="V2226" s="492">
        <f t="shared" si="2557"/>
        <v>11432.33238</v>
      </c>
      <c r="W2226" s="995">
        <f t="shared" si="2557"/>
        <v>0</v>
      </c>
      <c r="X2226" s="492">
        <f t="shared" si="2557"/>
        <v>0</v>
      </c>
      <c r="Y2226" s="492">
        <f t="shared" si="2557"/>
        <v>-1632.9551267797499</v>
      </c>
      <c r="Z2226" s="492">
        <f t="shared" si="2557"/>
        <v>0</v>
      </c>
      <c r="AA2226" s="492">
        <f t="shared" si="2557"/>
        <v>-36.746729999999999</v>
      </c>
      <c r="AB2226" s="492">
        <f t="shared" si="2557"/>
        <v>11395.585649999999</v>
      </c>
      <c r="AC2226" s="1156" t="e">
        <f>AC2222+AC2223+AC2225+AC2191*2.9+AC2217/4.2</f>
        <v>#REF!</v>
      </c>
      <c r="AD2226" s="1215">
        <f>SUM(AD2225,AD2192,AD2181,AD2180,)</f>
        <v>0</v>
      </c>
      <c r="AE2226" s="2583"/>
      <c r="AF2226" s="1288"/>
    </row>
    <row r="2227" spans="1:32" s="2546" customFormat="1" x14ac:dyDescent="0.25">
      <c r="A2227" s="363">
        <v>1</v>
      </c>
      <c r="B2227" s="363">
        <v>1</v>
      </c>
      <c r="C2227" s="2" t="s">
        <v>29</v>
      </c>
      <c r="D2227" s="2"/>
      <c r="E2227" s="2"/>
      <c r="F2227" s="114"/>
      <c r="G2227" s="2836"/>
      <c r="H2227" s="2836"/>
      <c r="I2227" s="2836"/>
      <c r="J2227" s="2834"/>
      <c r="K2227" s="2834"/>
      <c r="L2227" s="2830"/>
      <c r="M2227" s="2830"/>
      <c r="N2227" s="2830"/>
      <c r="O2227" s="2830"/>
      <c r="P2227" s="2830"/>
      <c r="Q2227" s="2830"/>
      <c r="R2227" s="550"/>
      <c r="S2227" s="550"/>
      <c r="T2227" s="550"/>
      <c r="U2227" s="3133"/>
      <c r="V2227" s="550"/>
      <c r="W2227" s="1388"/>
      <c r="X2227" s="550"/>
      <c r="Y2227" s="550"/>
      <c r="Z2227" s="550"/>
      <c r="AA2227" s="550"/>
      <c r="AB2227" s="550"/>
      <c r="AC2227" s="2837"/>
      <c r="AD2227" s="1143"/>
      <c r="AE2227" s="2583"/>
      <c r="AF2227" s="1288"/>
    </row>
    <row r="2228" spans="1:32" s="2546" customFormat="1" x14ac:dyDescent="0.25">
      <c r="A2228" s="363">
        <v>1</v>
      </c>
      <c r="B2228" s="363">
        <v>1</v>
      </c>
      <c r="C2228" s="3" t="s">
        <v>10</v>
      </c>
      <c r="D2228" s="3"/>
      <c r="E2228" s="2838">
        <v>300</v>
      </c>
      <c r="F2228" s="405">
        <v>110</v>
      </c>
      <c r="G2228" s="212">
        <f>ROUND(F2228/12*$C$3,0)</f>
        <v>28</v>
      </c>
      <c r="H2228" s="212">
        <v>9</v>
      </c>
      <c r="I2228" s="212">
        <f>H2228/G2228*100</f>
        <v>32.142857142857146</v>
      </c>
      <c r="J2228" s="1044">
        <v>9</v>
      </c>
      <c r="K2228" s="252">
        <f>N2228/H2228</f>
        <v>11.222222222222221</v>
      </c>
      <c r="L2228" s="253">
        <f>ROUND(F2228*J2228,0)</f>
        <v>990</v>
      </c>
      <c r="M2228" s="253">
        <f>ROUND(L2228/12*$C$3,0)</f>
        <v>248</v>
      </c>
      <c r="N2228" s="253">
        <v>101</v>
      </c>
      <c r="O2228" s="253">
        <f>N2228/M2228*100</f>
        <v>40.725806451612904</v>
      </c>
      <c r="P2228" s="253">
        <f>ROUND(L2228/E2228,0)</f>
        <v>3</v>
      </c>
      <c r="Q2228" s="253">
        <f>N2228/$C$3*12/P2228</f>
        <v>134.66666666666666</v>
      </c>
      <c r="R2228" s="492"/>
      <c r="S2228" s="492"/>
      <c r="T2228" s="492"/>
      <c r="U2228" s="2692"/>
      <c r="V2228" s="492"/>
      <c r="W2228" s="995"/>
      <c r="X2228" s="492"/>
      <c r="Y2228" s="492"/>
      <c r="Z2228" s="492"/>
      <c r="AA2228" s="492"/>
      <c r="AB2228" s="492"/>
      <c r="AC2228" s="1168"/>
      <c r="AD2228" s="1215"/>
      <c r="AE2228" s="2583"/>
      <c r="AF2228" s="1288"/>
    </row>
    <row r="2229" spans="1:32" s="2546" customFormat="1" x14ac:dyDescent="0.25">
      <c r="A2229" s="363">
        <v>1</v>
      </c>
      <c r="B2229" s="363">
        <v>1</v>
      </c>
      <c r="C2229" s="711" t="s">
        <v>13</v>
      </c>
      <c r="D2229" s="711"/>
      <c r="E2229" s="711"/>
      <c r="F2229" s="2276">
        <f>SUM(F2228:F2228)</f>
        <v>110</v>
      </c>
      <c r="G2229" s="1752">
        <f>SUM(G2228:G2228)</f>
        <v>28</v>
      </c>
      <c r="H2229" s="1752">
        <f>SUM(H2228:H2228)</f>
        <v>9</v>
      </c>
      <c r="I2229" s="1752">
        <f>H2229/G2229*100</f>
        <v>32.142857142857146</v>
      </c>
      <c r="J2229" s="2277">
        <f>IF(F2229=0,0,L2229/F2229)</f>
        <v>9</v>
      </c>
      <c r="K2229" s="341">
        <f>N2229/H2229</f>
        <v>11.222222222222221</v>
      </c>
      <c r="L2229" s="1752">
        <f>SUM(L2228:L2228)</f>
        <v>990</v>
      </c>
      <c r="M2229" s="1752">
        <f>SUM(M2228:M2228)</f>
        <v>248</v>
      </c>
      <c r="N2229" s="1752">
        <f>SUM(N2228:N2228)</f>
        <v>101</v>
      </c>
      <c r="O2229" s="253">
        <f>N2229/M2229*100</f>
        <v>40.725806451612904</v>
      </c>
      <c r="P2229" s="1521">
        <f>SUM(P2228:P2228)</f>
        <v>3</v>
      </c>
      <c r="Q2229" s="253">
        <f>N2229/$C$3*12/P2229</f>
        <v>134.66666666666666</v>
      </c>
      <c r="R2229" s="2839"/>
      <c r="S2229" s="2839"/>
      <c r="T2229" s="2839"/>
      <c r="U2229" s="2840"/>
      <c r="V2229" s="2839"/>
      <c r="W2229" s="2950"/>
      <c r="X2229" s="2839"/>
      <c r="Y2229" s="2839"/>
      <c r="Z2229" s="2839"/>
      <c r="AA2229" s="2839"/>
      <c r="AB2229" s="2839"/>
      <c r="AC2229" s="2214">
        <f>SUM(AC2228:AC2228)</f>
        <v>0</v>
      </c>
      <c r="AD2229" s="2951"/>
      <c r="AE2229" s="2583"/>
      <c r="AF2229" s="1288"/>
    </row>
    <row r="2230" spans="1:32" s="2546" customFormat="1" ht="30" x14ac:dyDescent="0.25">
      <c r="A2230" s="363">
        <v>1</v>
      </c>
      <c r="B2230" s="363">
        <v>1</v>
      </c>
      <c r="C2230" s="2" t="s">
        <v>125</v>
      </c>
      <c r="D2230" s="2"/>
      <c r="E2230" s="711"/>
      <c r="F2230" s="2276"/>
      <c r="G2230" s="1752"/>
      <c r="H2230" s="1752"/>
      <c r="I2230" s="1752"/>
      <c r="J2230" s="2277"/>
      <c r="K2230" s="341"/>
      <c r="L2230" s="1752"/>
      <c r="M2230" s="1752"/>
      <c r="N2230" s="1752"/>
      <c r="O2230" s="253"/>
      <c r="P2230" s="253"/>
      <c r="Q2230" s="253"/>
      <c r="R2230" s="2839"/>
      <c r="S2230" s="2839"/>
      <c r="T2230" s="2839"/>
      <c r="U2230" s="2840"/>
      <c r="V2230" s="2839"/>
      <c r="W2230" s="2950"/>
      <c r="X2230" s="2839"/>
      <c r="Y2230" s="2839"/>
      <c r="Z2230" s="2839"/>
      <c r="AA2230" s="2839"/>
      <c r="AB2230" s="2839"/>
      <c r="AC2230" s="2214"/>
      <c r="AD2230" s="2951"/>
      <c r="AE2230" s="2583"/>
      <c r="AF2230" s="1288"/>
    </row>
    <row r="2231" spans="1:32" s="2546" customFormat="1" x14ac:dyDescent="0.25">
      <c r="A2231" s="363">
        <v>1</v>
      </c>
      <c r="B2231" s="363">
        <v>1</v>
      </c>
      <c r="C2231" s="2544" t="s">
        <v>65</v>
      </c>
      <c r="D2231" s="2544"/>
      <c r="E2231" s="2255">
        <v>240</v>
      </c>
      <c r="F2231" s="405">
        <v>28</v>
      </c>
      <c r="G2231" s="212">
        <f>ROUND(F2231/12*$C$3,0)</f>
        <v>7</v>
      </c>
      <c r="H2231" s="212"/>
      <c r="I2231" s="212">
        <f t="shared" ref="I2231:I2238" si="2558">H2231/G2231*100</f>
        <v>0</v>
      </c>
      <c r="J2231" s="1897">
        <v>8</v>
      </c>
      <c r="K2231" s="252" t="e">
        <f>N2231/H2231</f>
        <v>#DIV/0!</v>
      </c>
      <c r="L2231" s="253">
        <f>ROUND(F2231*J2231,0)</f>
        <v>224</v>
      </c>
      <c r="M2231" s="253">
        <f>ROUND(L2231/12*$C$3,0)</f>
        <v>56</v>
      </c>
      <c r="N2231" s="253"/>
      <c r="O2231" s="253">
        <f>N2231/M2231*100</f>
        <v>0</v>
      </c>
      <c r="P2231" s="253">
        <f>ROUND(L2231/E2231,0)</f>
        <v>1</v>
      </c>
      <c r="Q2231" s="253">
        <f>N2231/$C$3*12/P2231</f>
        <v>0</v>
      </c>
      <c r="R2231" s="492"/>
      <c r="S2231" s="492"/>
      <c r="T2231" s="492"/>
      <c r="U2231" s="2840"/>
      <c r="V2231" s="2839"/>
      <c r="W2231" s="2950"/>
      <c r="X2231" s="2839"/>
      <c r="Y2231" s="2839"/>
      <c r="Z2231" s="2839"/>
      <c r="AA2231" s="492"/>
      <c r="AB2231" s="492"/>
      <c r="AC2231" s="1168"/>
      <c r="AD2231" s="1215"/>
      <c r="AE2231" s="2583"/>
      <c r="AF2231" s="1288"/>
    </row>
    <row r="2232" spans="1:32" s="2546" customFormat="1" x14ac:dyDescent="0.25">
      <c r="A2232" s="363"/>
      <c r="B2232" s="363">
        <v>1</v>
      </c>
      <c r="C2232" s="2544" t="s">
        <v>45</v>
      </c>
      <c r="D2232" s="2544"/>
      <c r="E2232" s="2259">
        <v>240</v>
      </c>
      <c r="F2232" s="405">
        <v>15</v>
      </c>
      <c r="G2232" s="212">
        <f>ROUND(F2232/12*$C$3,0)</f>
        <v>4</v>
      </c>
      <c r="H2232" s="212">
        <v>5</v>
      </c>
      <c r="I2232" s="212">
        <f t="shared" si="2558"/>
        <v>125</v>
      </c>
      <c r="J2232" s="1897">
        <v>8</v>
      </c>
      <c r="K2232" s="252">
        <f>N2232/H2232</f>
        <v>6.8</v>
      </c>
      <c r="L2232" s="253">
        <f>ROUND(F2232*J2232,0)</f>
        <v>120</v>
      </c>
      <c r="M2232" s="253">
        <f>ROUND(L2232/12*$C$3,0)</f>
        <v>30</v>
      </c>
      <c r="N2232" s="253">
        <v>34</v>
      </c>
      <c r="O2232" s="253">
        <f>N2232/M2232*100</f>
        <v>113.33333333333333</v>
      </c>
      <c r="P2232" s="253">
        <f>ROUND(L2232/E2232,0)</f>
        <v>1</v>
      </c>
      <c r="Q2232" s="253">
        <f>N2232/$C$3*12/P2232</f>
        <v>136</v>
      </c>
      <c r="R2232" s="492"/>
      <c r="S2232" s="492"/>
      <c r="T2232" s="492"/>
      <c r="U2232" s="2840"/>
      <c r="V2232" s="2839"/>
      <c r="W2232" s="2950"/>
      <c r="X2232" s="2839"/>
      <c r="Y2232" s="2839"/>
      <c r="Z2232" s="2839"/>
      <c r="AA2232" s="492"/>
      <c r="AB2232" s="492"/>
      <c r="AC2232" s="1168"/>
      <c r="AD2232" s="1215"/>
      <c r="AE2232" s="2583"/>
      <c r="AF2232" s="1288"/>
    </row>
    <row r="2233" spans="1:32" s="236" customFormat="1" x14ac:dyDescent="0.25">
      <c r="A2233" s="1072">
        <v>1</v>
      </c>
      <c r="B2233" s="363">
        <v>1</v>
      </c>
      <c r="C2233" s="711" t="s">
        <v>152</v>
      </c>
      <c r="D2233" s="1982"/>
      <c r="E2233" s="1982"/>
      <c r="F2233" s="395">
        <f>SUM(F2231:F2232)</f>
        <v>43</v>
      </c>
      <c r="G2233" s="714">
        <f>SUM(G2231:G2232)</f>
        <v>11</v>
      </c>
      <c r="H2233" s="714">
        <f>SUM(H2231:H2232)</f>
        <v>5</v>
      </c>
      <c r="I2233" s="714">
        <f t="shared" si="2558"/>
        <v>45.454545454545453</v>
      </c>
      <c r="J2233" s="714">
        <f>J2231</f>
        <v>8</v>
      </c>
      <c r="K2233" s="714" t="e">
        <f>K2231</f>
        <v>#DIV/0!</v>
      </c>
      <c r="L2233" s="714">
        <f>SUM(L2231:L2232)</f>
        <v>344</v>
      </c>
      <c r="M2233" s="714">
        <f>SUM(M2231:M2232)</f>
        <v>86</v>
      </c>
      <c r="N2233" s="714">
        <f>SUM(N2231:N2232)</f>
        <v>34</v>
      </c>
      <c r="O2233" s="210">
        <f>SUM(O2231)</f>
        <v>0</v>
      </c>
      <c r="P2233" s="210">
        <f>SUM(P2231:P2232)</f>
        <v>2</v>
      </c>
      <c r="Q2233" s="210">
        <f>N2233/$C$3*12/P2233</f>
        <v>68</v>
      </c>
      <c r="R2233" s="2597"/>
      <c r="S2233" s="2597"/>
      <c r="T2233" s="2597"/>
      <c r="U2233" s="2947"/>
      <c r="V2233" s="2597"/>
      <c r="W2233" s="2948"/>
      <c r="X2233" s="2597"/>
      <c r="Y2233" s="2597"/>
      <c r="Z2233" s="2597"/>
      <c r="AA2233" s="2597"/>
      <c r="AB2233" s="2597"/>
      <c r="AC2233" s="1139">
        <f>SUM(AC2231:AC2232)</f>
        <v>0</v>
      </c>
      <c r="AD2233" s="2949"/>
      <c r="AE2233" s="2583"/>
      <c r="AF2233" s="1349"/>
    </row>
    <row r="2234" spans="1:32" s="2546" customFormat="1" ht="29.25" x14ac:dyDescent="0.25">
      <c r="A2234" s="363">
        <v>1</v>
      </c>
      <c r="B2234" s="363">
        <v>1</v>
      </c>
      <c r="C2234" s="904" t="s">
        <v>137</v>
      </c>
      <c r="D2234" s="904"/>
      <c r="E2234" s="904"/>
      <c r="F2234" s="2276">
        <f>SUM(F2233,F2229)</f>
        <v>153</v>
      </c>
      <c r="G2234" s="2842">
        <f>SUM(G2233,G2229)</f>
        <v>39</v>
      </c>
      <c r="H2234" s="2842">
        <f>SUM(H2233,H2229)</f>
        <v>14</v>
      </c>
      <c r="I2234" s="2842">
        <f t="shared" si="2558"/>
        <v>35.897435897435898</v>
      </c>
      <c r="J2234" s="2694">
        <f>L2234/F2234</f>
        <v>8.7189542483660123</v>
      </c>
      <c r="K2234" s="2694">
        <f>N2234/H2234</f>
        <v>9.6428571428571423</v>
      </c>
      <c r="L2234" s="2842">
        <f>SUM(L2233,L2229)</f>
        <v>1334</v>
      </c>
      <c r="M2234" s="2842">
        <f>SUM(M2233,M2229)</f>
        <v>334</v>
      </c>
      <c r="N2234" s="2842">
        <f>SUM(N2233,N2229)</f>
        <v>135</v>
      </c>
      <c r="O2234" s="253">
        <f>N2234/M2234*100</f>
        <v>40.419161676646709</v>
      </c>
      <c r="P2234" s="2842">
        <f>SUM(P2233,P2229)</f>
        <v>5</v>
      </c>
      <c r="Q2234" s="253">
        <f>N2234/$C$3*12/P2234</f>
        <v>108</v>
      </c>
      <c r="R2234" s="2598">
        <v>3562.1734867199993</v>
      </c>
      <c r="S2234" s="2598">
        <v>3562.1734867199993</v>
      </c>
      <c r="T2234" s="2598">
        <v>3562.1734867199993</v>
      </c>
      <c r="U2234" s="1095">
        <f t="shared" ref="U2234" si="2559">R2234/12*$C$3+(S2234-R2234)/11*2+(T2234-S2234)/10*1</f>
        <v>890.54337167999984</v>
      </c>
      <c r="V2234" s="2839">
        <f t="shared" ref="V2234" si="2560">AB2234-AA2234-X2234-W2234</f>
        <v>308.81241</v>
      </c>
      <c r="W2234" s="2950"/>
      <c r="X2234" s="2839"/>
      <c r="Y2234" s="2839">
        <f t="shared" ref="Y2234" si="2561">V2234-U2234</f>
        <v>-581.73096167999984</v>
      </c>
      <c r="Z2234" s="2839"/>
      <c r="AA2234" s="2598">
        <v>-12.273909999999999</v>
      </c>
      <c r="AB2234" s="2598">
        <v>296.5385</v>
      </c>
      <c r="AC2234" s="2220">
        <f>SUM(AC2233,AC2229)</f>
        <v>0</v>
      </c>
      <c r="AD2234" s="2946"/>
      <c r="AE2234" s="2583"/>
      <c r="AF2234" s="1288"/>
    </row>
    <row r="2235" spans="1:32" s="2546" customFormat="1" x14ac:dyDescent="0.25">
      <c r="A2235" s="363">
        <v>1</v>
      </c>
      <c r="B2235" s="363">
        <v>1</v>
      </c>
      <c r="C2235" s="904" t="s">
        <v>205</v>
      </c>
      <c r="D2235" s="904"/>
      <c r="E2235" s="904"/>
      <c r="F2235" s="430">
        <f>F2238</f>
        <v>600</v>
      </c>
      <c r="G2235" s="2842">
        <f>ROUND(F2235/12*$C$3,0)</f>
        <v>150</v>
      </c>
      <c r="H2235" s="430">
        <f>H2238</f>
        <v>103</v>
      </c>
      <c r="I2235" s="2842">
        <f t="shared" si="2558"/>
        <v>68.666666666666671</v>
      </c>
      <c r="J2235" s="2281"/>
      <c r="K2235" s="1504"/>
      <c r="L2235" s="2846"/>
      <c r="M2235" s="2846"/>
      <c r="N2235" s="2846"/>
      <c r="O2235" s="432"/>
      <c r="P2235" s="2846"/>
      <c r="Q2235" s="432"/>
      <c r="R2235" s="2725"/>
      <c r="S2235" s="2725"/>
      <c r="T2235" s="2725"/>
      <c r="U2235" s="2693"/>
      <c r="V2235" s="3076"/>
      <c r="W2235" s="3077"/>
      <c r="X2235" s="3076"/>
      <c r="Y2235" s="3076"/>
      <c r="Z2235" s="3076"/>
      <c r="AA2235" s="2725"/>
      <c r="AB2235" s="2725"/>
      <c r="AC2235" s="2220">
        <f>AC2238</f>
        <v>0</v>
      </c>
      <c r="AD2235" s="3078"/>
      <c r="AE2235" s="2583"/>
      <c r="AF2235" s="1288"/>
    </row>
    <row r="2236" spans="1:32" s="2546" customFormat="1" x14ac:dyDescent="0.25">
      <c r="A2236" s="363">
        <v>1</v>
      </c>
      <c r="B2236" s="363">
        <v>1</v>
      </c>
      <c r="C2236" s="898" t="s">
        <v>206</v>
      </c>
      <c r="D2236" s="898"/>
      <c r="E2236" s="898"/>
      <c r="F2236" s="369">
        <f>F2238-F2237</f>
        <v>599</v>
      </c>
      <c r="G2236" s="2845">
        <f>ROUND(F2236/12*$C$3,0)</f>
        <v>150</v>
      </c>
      <c r="H2236" s="369">
        <f>H2238-H2237</f>
        <v>103</v>
      </c>
      <c r="I2236" s="2845">
        <f t="shared" si="2558"/>
        <v>68.666666666666671</v>
      </c>
      <c r="J2236" s="2281"/>
      <c r="K2236" s="1504"/>
      <c r="L2236" s="2846"/>
      <c r="M2236" s="2846"/>
      <c r="N2236" s="2846"/>
      <c r="O2236" s="432"/>
      <c r="P2236" s="2846"/>
      <c r="Q2236" s="432"/>
      <c r="R2236" s="2725"/>
      <c r="S2236" s="2725"/>
      <c r="T2236" s="2725"/>
      <c r="U2236" s="2693"/>
      <c r="V2236" s="3076"/>
      <c r="W2236" s="3077"/>
      <c r="X2236" s="3076"/>
      <c r="Y2236" s="3076"/>
      <c r="Z2236" s="3076"/>
      <c r="AA2236" s="2725"/>
      <c r="AB2236" s="2725"/>
      <c r="AC2236" s="2847">
        <f>AC2238-AC2237</f>
        <v>0</v>
      </c>
      <c r="AD2236" s="3078"/>
      <c r="AE2236" s="2583"/>
      <c r="AF2236" s="1288"/>
    </row>
    <row r="2237" spans="1:32" s="2546" customFormat="1" ht="30" x14ac:dyDescent="0.25">
      <c r="A2237" s="363">
        <v>1</v>
      </c>
      <c r="B2237" s="363">
        <v>1</v>
      </c>
      <c r="C2237" s="898" t="s">
        <v>207</v>
      </c>
      <c r="D2237" s="898"/>
      <c r="E2237" s="898"/>
      <c r="F2237" s="2451">
        <v>1</v>
      </c>
      <c r="G2237" s="2845">
        <f t="shared" ref="G2237:G2238" si="2562">ROUND(F2237/12*$C$3,0)</f>
        <v>0</v>
      </c>
      <c r="H2237" s="2451"/>
      <c r="I2237" s="2845" t="e">
        <f>H2237/G2237*100</f>
        <v>#DIV/0!</v>
      </c>
      <c r="J2237" s="2694"/>
      <c r="K2237" s="1525"/>
      <c r="L2237" s="2846"/>
      <c r="M2237" s="2846"/>
      <c r="N2237" s="2846"/>
      <c r="O2237" s="253"/>
      <c r="P2237" s="2846"/>
      <c r="Q2237" s="432"/>
      <c r="R2237" s="2725"/>
      <c r="S2237" s="2725"/>
      <c r="T2237" s="2725"/>
      <c r="U2237" s="2693"/>
      <c r="V2237" s="2839"/>
      <c r="W2237" s="3077"/>
      <c r="X2237" s="3076"/>
      <c r="Y2237" s="2839"/>
      <c r="Z2237" s="2839"/>
      <c r="AA2237" s="2598"/>
      <c r="AB2237" s="2598"/>
      <c r="AC2237" s="2847"/>
      <c r="AD2237" s="2946"/>
      <c r="AE2237" s="2583"/>
      <c r="AF2237" s="1288"/>
    </row>
    <row r="2238" spans="1:32" s="2546" customFormat="1" ht="29.25" x14ac:dyDescent="0.25">
      <c r="A2238" s="363"/>
      <c r="B2238" s="363">
        <v>1</v>
      </c>
      <c r="C2238" s="904" t="s">
        <v>212</v>
      </c>
      <c r="D2238" s="904"/>
      <c r="E2238" s="904"/>
      <c r="F2238" s="2451">
        <v>600</v>
      </c>
      <c r="G2238" s="2846">
        <f t="shared" si="2562"/>
        <v>150</v>
      </c>
      <c r="H2238" s="2451">
        <v>103</v>
      </c>
      <c r="I2238" s="2842">
        <f t="shared" si="2558"/>
        <v>68.666666666666671</v>
      </c>
      <c r="J2238" s="2856"/>
      <c r="K2238" s="1526"/>
      <c r="L2238" s="2854"/>
      <c r="M2238" s="2854"/>
      <c r="N2238" s="2854"/>
      <c r="O2238" s="1351"/>
      <c r="P2238" s="2854"/>
      <c r="Q2238" s="1364"/>
      <c r="R2238" s="2858">
        <v>2698.5992000000001</v>
      </c>
      <c r="S2238" s="2858">
        <v>2698.5992000000001</v>
      </c>
      <c r="T2238" s="2858">
        <v>2698.5992000000001</v>
      </c>
      <c r="U2238" s="1095">
        <f t="shared" ref="U2238" si="2563">R2238/12*$C$3+(S2238-R2238)/11*2+(T2238-S2238)/10*1</f>
        <v>674.64980000000003</v>
      </c>
      <c r="V2238" s="3210">
        <f t="shared" ref="V2238" si="2564">AB2238-AA2238-X2238-W2238</f>
        <v>674.13614000000007</v>
      </c>
      <c r="W2238" s="3229"/>
      <c r="X2238" s="3230"/>
      <c r="Y2238" s="3210">
        <f t="shared" ref="Y2238" si="2565">V2238-U2238</f>
        <v>-0.51365999999995893</v>
      </c>
      <c r="Z2238" s="3210"/>
      <c r="AA2238" s="3231">
        <v>-2.97316</v>
      </c>
      <c r="AB2238" s="3231">
        <v>671.16298000000006</v>
      </c>
      <c r="AC2238" s="2220"/>
      <c r="AD2238" s="3051"/>
      <c r="AE2238" s="2583"/>
      <c r="AF2238" s="1288"/>
    </row>
    <row r="2239" spans="1:32" ht="15.75" thickBot="1" x14ac:dyDescent="0.3">
      <c r="A2239" s="363">
        <v>1</v>
      </c>
      <c r="B2239" s="363">
        <v>1</v>
      </c>
      <c r="C2239" s="1399" t="s">
        <v>292</v>
      </c>
      <c r="D2239" s="1399"/>
      <c r="E2239" s="1399"/>
      <c r="F2239" s="397"/>
      <c r="G2239" s="3232"/>
      <c r="H2239" s="3232"/>
      <c r="I2239" s="3232"/>
      <c r="J2239" s="2939"/>
      <c r="K2239" s="2939"/>
      <c r="L2239" s="3232"/>
      <c r="M2239" s="3232"/>
      <c r="N2239" s="3232">
        <f>N2234+N2178</f>
        <v>733</v>
      </c>
      <c r="O2239" s="3232"/>
      <c r="P2239" s="3232"/>
      <c r="Q2239" s="3232"/>
      <c r="R2239" s="508">
        <f t="shared" ref="R2239:AB2239" si="2566">R2238+R2234+R2226+R2178</f>
        <v>66400.805828921992</v>
      </c>
      <c r="S2239" s="508">
        <f t="shared" ref="S2239:T2239" si="2567">S2238+S2234+S2226+S2178</f>
        <v>66400.805828921992</v>
      </c>
      <c r="T2239" s="508">
        <f t="shared" si="2567"/>
        <v>66400.805828921992</v>
      </c>
      <c r="U2239" s="1088">
        <f t="shared" si="2566"/>
        <v>16600.201457230498</v>
      </c>
      <c r="V2239" s="508">
        <f t="shared" si="2566"/>
        <v>14452.006710000001</v>
      </c>
      <c r="W2239" s="981">
        <f t="shared" si="2566"/>
        <v>0</v>
      </c>
      <c r="X2239" s="508">
        <f>X2238+X2234+X2226+X2178</f>
        <v>-60.742559999999997</v>
      </c>
      <c r="Y2239" s="508">
        <f t="shared" si="2566"/>
        <v>-2148.1947472304992</v>
      </c>
      <c r="Z2239" s="508">
        <f t="shared" si="2566"/>
        <v>0</v>
      </c>
      <c r="AA2239" s="508">
        <f t="shared" si="2566"/>
        <v>-169.89644000000001</v>
      </c>
      <c r="AB2239" s="508">
        <f t="shared" si="2566"/>
        <v>14221.367709999999</v>
      </c>
      <c r="AC2239" s="3233"/>
      <c r="AD2239" s="1085">
        <f>AD2238+AD2234+AD2226+AD2178</f>
        <v>0</v>
      </c>
      <c r="AE2239" s="2583"/>
    </row>
    <row r="2240" spans="1:32" ht="29.25" x14ac:dyDescent="0.25">
      <c r="A2240" s="363">
        <v>1</v>
      </c>
      <c r="B2240" s="363">
        <v>1</v>
      </c>
      <c r="C2240" s="3234" t="s">
        <v>178</v>
      </c>
      <c r="D2240" s="3234"/>
      <c r="E2240" s="3034"/>
      <c r="F2240" s="3235"/>
      <c r="G2240" s="3236"/>
      <c r="H2240" s="3236"/>
      <c r="I2240" s="3236"/>
      <c r="J2240" s="3236"/>
      <c r="K2240" s="3236"/>
      <c r="L2240" s="3236"/>
      <c r="M2240" s="3236"/>
      <c r="N2240" s="3236"/>
      <c r="O2240" s="3236"/>
      <c r="P2240" s="3236"/>
      <c r="Q2240" s="3236"/>
      <c r="R2240" s="2880">
        <f t="shared" ref="R2240:U2240" si="2568">SUM(R2239)</f>
        <v>66400.805828921992</v>
      </c>
      <c r="S2240" s="2880">
        <f t="shared" ref="S2240:T2240" si="2569">SUM(S2239)</f>
        <v>66400.805828921992</v>
      </c>
      <c r="T2240" s="2880">
        <f t="shared" si="2569"/>
        <v>66400.805828921992</v>
      </c>
      <c r="U2240" s="3237">
        <f t="shared" si="2568"/>
        <v>16600.201457230498</v>
      </c>
      <c r="V2240" s="2880">
        <f t="shared" ref="V2240:AB2240" si="2570">SUM(V2239)</f>
        <v>14452.006710000001</v>
      </c>
      <c r="W2240" s="1559">
        <f>SUM(W2239)</f>
        <v>0</v>
      </c>
      <c r="X2240" s="2880">
        <f>SUM(X2239)</f>
        <v>-60.742559999999997</v>
      </c>
      <c r="Y2240" s="2880">
        <f t="shared" si="2570"/>
        <v>-2148.1947472304992</v>
      </c>
      <c r="Z2240" s="2880">
        <f t="shared" ref="Z2240" si="2571">SUM(Z2239)</f>
        <v>0</v>
      </c>
      <c r="AA2240" s="2880">
        <f t="shared" si="2570"/>
        <v>-169.89644000000001</v>
      </c>
      <c r="AB2240" s="2880">
        <f t="shared" si="2570"/>
        <v>14221.367709999999</v>
      </c>
      <c r="AC2240" s="3238"/>
      <c r="AD2240" s="1084">
        <f>SUM(AD2239)</f>
        <v>0</v>
      </c>
      <c r="AE2240" s="2583"/>
    </row>
    <row r="2241" spans="1:263" ht="29.25" x14ac:dyDescent="0.25">
      <c r="A2241" s="363">
        <v>1</v>
      </c>
      <c r="B2241" s="363">
        <v>1</v>
      </c>
      <c r="C2241" s="2408" t="s">
        <v>78</v>
      </c>
      <c r="D2241" s="2408"/>
      <c r="E2241" s="2408"/>
      <c r="F2241" s="3239">
        <f>SUM(F2178)</f>
        <v>277</v>
      </c>
      <c r="G2241" s="3240">
        <f>SUM(G2178)</f>
        <v>70</v>
      </c>
      <c r="H2241" s="3240">
        <f>SUM(H2178)</f>
        <v>68</v>
      </c>
      <c r="I2241" s="3240">
        <f>H2241/G2241*100</f>
        <v>97.142857142857139</v>
      </c>
      <c r="J2241" s="3241">
        <f>SUM(L2241/F2241)</f>
        <v>8.7797833935018055</v>
      </c>
      <c r="K2241" s="3241">
        <f>N2241/H2241</f>
        <v>8.7941176470588243</v>
      </c>
      <c r="L2241" s="3240">
        <f>SUM(L2178)</f>
        <v>2432</v>
      </c>
      <c r="M2241" s="3240">
        <f>SUM(M2178)</f>
        <v>608</v>
      </c>
      <c r="N2241" s="3240">
        <f>SUM(N2178)</f>
        <v>598</v>
      </c>
      <c r="O2241" s="2197">
        <f>N2241/M2241*100</f>
        <v>98.35526315789474</v>
      </c>
      <c r="P2241" s="3240">
        <f>SUM(P2178)</f>
        <v>8</v>
      </c>
      <c r="Q2241" s="2197">
        <f>N2241/$C$3*12/P2241</f>
        <v>299</v>
      </c>
      <c r="R2241" s="3242">
        <f t="shared" ref="R2241:AD2241" si="2572">SUM(R2178)</f>
        <v>7878.8831150830001</v>
      </c>
      <c r="S2241" s="3242">
        <f t="shared" ref="S2241:T2241" si="2573">SUM(S2178)</f>
        <v>7878.8831150830001</v>
      </c>
      <c r="T2241" s="3242">
        <f t="shared" si="2573"/>
        <v>7878.8831150830001</v>
      </c>
      <c r="U2241" s="3148">
        <f t="shared" si="2572"/>
        <v>1969.7207787707498</v>
      </c>
      <c r="V2241" s="3242">
        <f t="shared" si="2572"/>
        <v>2036.72578</v>
      </c>
      <c r="W2241" s="3243">
        <f t="shared" si="2572"/>
        <v>0</v>
      </c>
      <c r="X2241" s="3242">
        <f>SUM(X2178)</f>
        <v>-60.742559999999997</v>
      </c>
      <c r="Y2241" s="3242">
        <f t="shared" si="2572"/>
        <v>67.005001229250183</v>
      </c>
      <c r="Z2241" s="3242">
        <f t="shared" si="2572"/>
        <v>0</v>
      </c>
      <c r="AA2241" s="3242">
        <f t="shared" si="2572"/>
        <v>-117.90264000000001</v>
      </c>
      <c r="AB2241" s="3242">
        <f t="shared" si="2572"/>
        <v>1858.0805800000001</v>
      </c>
      <c r="AC2241" s="3244">
        <f t="shared" si="2572"/>
        <v>0</v>
      </c>
      <c r="AD2241" s="3245">
        <f t="shared" si="2572"/>
        <v>0</v>
      </c>
      <c r="AE2241" s="2583"/>
    </row>
    <row r="2242" spans="1:263" s="1072" customFormat="1" x14ac:dyDescent="0.25">
      <c r="A2242" s="363">
        <v>1</v>
      </c>
      <c r="B2242" s="363">
        <v>1</v>
      </c>
      <c r="C2242" s="2991" t="s">
        <v>14</v>
      </c>
      <c r="D2242" s="2991"/>
      <c r="E2242" s="302"/>
      <c r="F2242" s="2205"/>
      <c r="G2242" s="950"/>
      <c r="H2242" s="950"/>
      <c r="I2242" s="950"/>
      <c r="J2242" s="2887"/>
      <c r="K2242" s="2887"/>
      <c r="L2242" s="2888"/>
      <c r="M2242" s="2888"/>
      <c r="N2242" s="2888"/>
      <c r="O2242" s="2197"/>
      <c r="P2242" s="2197"/>
      <c r="Q2242" s="2197"/>
      <c r="R2242" s="3148">
        <f t="shared" ref="R2242:AB2242" si="2574">R2179</f>
        <v>0</v>
      </c>
      <c r="S2242" s="3148">
        <f t="shared" ref="S2242:T2242" si="2575">S2179</f>
        <v>0</v>
      </c>
      <c r="T2242" s="3148">
        <f t="shared" si="2575"/>
        <v>0</v>
      </c>
      <c r="U2242" s="3148">
        <f t="shared" si="2574"/>
        <v>0</v>
      </c>
      <c r="V2242" s="3148">
        <f t="shared" si="2574"/>
        <v>0</v>
      </c>
      <c r="W2242" s="3149">
        <f t="shared" si="2574"/>
        <v>0</v>
      </c>
      <c r="X2242" s="3148">
        <f t="shared" si="2574"/>
        <v>0</v>
      </c>
      <c r="Y2242" s="3148">
        <f t="shared" si="2574"/>
        <v>0</v>
      </c>
      <c r="Z2242" s="3150">
        <f t="shared" si="2574"/>
        <v>0</v>
      </c>
      <c r="AA2242" s="3150">
        <f t="shared" si="2574"/>
        <v>0</v>
      </c>
      <c r="AB2242" s="3148">
        <f t="shared" si="2574"/>
        <v>0</v>
      </c>
      <c r="AC2242" s="1152"/>
      <c r="AD2242" s="2955">
        <f>AD2179</f>
        <v>0</v>
      </c>
      <c r="AE2242" s="2583"/>
      <c r="AF2242" s="3340"/>
      <c r="AG2242" s="240"/>
      <c r="AH2242" s="240"/>
      <c r="AI2242" s="240"/>
      <c r="AJ2242" s="240"/>
      <c r="AK2242" s="240"/>
      <c r="AL2242" s="240"/>
      <c r="AM2242" s="240"/>
      <c r="AN2242" s="240"/>
      <c r="AO2242" s="240"/>
      <c r="AP2242" s="240"/>
      <c r="AQ2242" s="240"/>
      <c r="AR2242" s="240"/>
      <c r="AS2242" s="240"/>
      <c r="AT2242" s="240"/>
      <c r="AU2242" s="240"/>
      <c r="AV2242" s="240"/>
      <c r="AW2242" s="240"/>
      <c r="AX2242" s="240"/>
      <c r="AY2242" s="240"/>
      <c r="AZ2242" s="240"/>
      <c r="BA2242" s="240"/>
      <c r="BB2242" s="240"/>
      <c r="BC2242" s="240"/>
      <c r="BD2242" s="240"/>
      <c r="BE2242" s="240"/>
      <c r="BF2242" s="240"/>
      <c r="BG2242" s="240"/>
      <c r="BH2242" s="240"/>
      <c r="BI2242" s="240"/>
      <c r="BJ2242" s="240"/>
      <c r="BK2242" s="240"/>
      <c r="BL2242" s="240"/>
      <c r="BM2242" s="240"/>
      <c r="BN2242" s="240"/>
      <c r="BO2242" s="240"/>
      <c r="BP2242" s="240"/>
      <c r="BQ2242" s="240"/>
      <c r="BR2242" s="240"/>
      <c r="BS2242" s="240"/>
      <c r="BT2242" s="240"/>
      <c r="BU2242" s="240"/>
      <c r="BV2242" s="240"/>
      <c r="BW2242" s="240"/>
      <c r="BX2242" s="240"/>
      <c r="BY2242" s="240"/>
      <c r="BZ2242" s="240"/>
      <c r="CA2242" s="240"/>
      <c r="CB2242" s="240"/>
      <c r="CC2242" s="240"/>
      <c r="CD2242" s="240"/>
      <c r="CE2242" s="240"/>
      <c r="CF2242" s="240"/>
      <c r="CG2242" s="240"/>
      <c r="CH2242" s="240"/>
      <c r="CI2242" s="240"/>
      <c r="CJ2242" s="240"/>
      <c r="CK2242" s="240"/>
      <c r="CL2242" s="240"/>
      <c r="CM2242" s="240"/>
      <c r="CN2242" s="240"/>
      <c r="CO2242" s="240"/>
      <c r="CP2242" s="240"/>
      <c r="CQ2242" s="240"/>
      <c r="CR2242" s="240"/>
      <c r="CS2242" s="240"/>
      <c r="CT2242" s="240"/>
      <c r="CU2242" s="240"/>
      <c r="CV2242" s="240"/>
      <c r="CW2242" s="240"/>
      <c r="CX2242" s="240"/>
      <c r="CY2242" s="240"/>
      <c r="CZ2242" s="240"/>
      <c r="DA2242" s="240"/>
      <c r="DB2242" s="240"/>
      <c r="DC2242" s="240"/>
      <c r="DD2242" s="240"/>
      <c r="DE2242" s="240"/>
      <c r="DF2242" s="240"/>
      <c r="DG2242" s="240"/>
      <c r="DH2242" s="240"/>
      <c r="DI2242" s="240"/>
      <c r="DJ2242" s="240"/>
      <c r="DK2242" s="240"/>
      <c r="DL2242" s="240"/>
      <c r="DM2242" s="240"/>
      <c r="DN2242" s="240"/>
      <c r="DO2242" s="240"/>
      <c r="DP2242" s="240"/>
      <c r="DQ2242" s="240"/>
      <c r="DR2242" s="240"/>
      <c r="DS2242" s="240"/>
      <c r="DT2242" s="240"/>
      <c r="DU2242" s="240"/>
      <c r="DV2242" s="240"/>
      <c r="DW2242" s="240"/>
      <c r="DX2242" s="240"/>
      <c r="DY2242" s="240"/>
      <c r="DZ2242" s="240"/>
      <c r="EA2242" s="240"/>
      <c r="EB2242" s="240"/>
      <c r="EC2242" s="240"/>
      <c r="ED2242" s="240"/>
      <c r="EE2242" s="240"/>
      <c r="EF2242" s="240"/>
      <c r="EG2242" s="240"/>
      <c r="EH2242" s="240"/>
      <c r="EI2242" s="240"/>
      <c r="EJ2242" s="240"/>
      <c r="EK2242" s="240"/>
      <c r="EL2242" s="240"/>
      <c r="EM2242" s="240"/>
      <c r="EN2242" s="240"/>
      <c r="EO2242" s="240"/>
      <c r="EP2242" s="240"/>
      <c r="EQ2242" s="240"/>
      <c r="ER2242" s="240"/>
      <c r="ES2242" s="240"/>
      <c r="ET2242" s="240"/>
      <c r="EU2242" s="240"/>
      <c r="EV2242" s="240"/>
      <c r="EW2242" s="240"/>
      <c r="EX2242" s="240"/>
      <c r="EY2242" s="240"/>
      <c r="EZ2242" s="240"/>
      <c r="FA2242" s="240"/>
      <c r="FB2242" s="240"/>
      <c r="FC2242" s="240"/>
      <c r="FD2242" s="240"/>
      <c r="FE2242" s="240"/>
      <c r="FF2242" s="240"/>
      <c r="FG2242" s="240"/>
      <c r="FH2242" s="240"/>
      <c r="FI2242" s="240"/>
      <c r="FJ2242" s="240"/>
      <c r="FK2242" s="240"/>
      <c r="FL2242" s="240"/>
      <c r="FM2242" s="240"/>
      <c r="FN2242" s="240"/>
      <c r="FO2242" s="240"/>
      <c r="FP2242" s="240"/>
      <c r="FQ2242" s="240"/>
      <c r="FR2242" s="240"/>
      <c r="FS2242" s="240"/>
      <c r="FT2242" s="240"/>
      <c r="FU2242" s="240"/>
      <c r="FV2242" s="240"/>
      <c r="FW2242" s="240"/>
      <c r="FX2242" s="240"/>
      <c r="FY2242" s="240"/>
      <c r="FZ2242" s="240"/>
      <c r="GA2242" s="240"/>
      <c r="GB2242" s="240"/>
      <c r="GC2242" s="240"/>
      <c r="GD2242" s="240"/>
      <c r="GE2242" s="240"/>
      <c r="GF2242" s="240"/>
      <c r="GG2242" s="240"/>
      <c r="GH2242" s="240"/>
      <c r="GI2242" s="240"/>
      <c r="GJ2242" s="240"/>
      <c r="GK2242" s="240"/>
      <c r="GL2242" s="240"/>
      <c r="GM2242" s="240"/>
      <c r="GN2242" s="240"/>
      <c r="GO2242" s="240"/>
      <c r="GP2242" s="240"/>
      <c r="GQ2242" s="240"/>
      <c r="GR2242" s="240"/>
      <c r="GS2242" s="240"/>
      <c r="GT2242" s="240"/>
      <c r="GU2242" s="240"/>
      <c r="GV2242" s="240"/>
      <c r="GW2242" s="240"/>
      <c r="GX2242" s="240"/>
      <c r="GY2242" s="240"/>
      <c r="GZ2242" s="240"/>
      <c r="HA2242" s="240"/>
      <c r="HB2242" s="240"/>
      <c r="HC2242" s="240"/>
      <c r="HD2242" s="240"/>
      <c r="HE2242" s="240"/>
      <c r="HF2242" s="240"/>
      <c r="HG2242" s="240"/>
      <c r="HH2242" s="240"/>
      <c r="HI2242" s="240"/>
      <c r="HJ2242" s="240"/>
      <c r="HK2242" s="240"/>
      <c r="HL2242" s="240"/>
      <c r="HM2242" s="240"/>
      <c r="HN2242" s="240"/>
      <c r="HO2242" s="240"/>
      <c r="HP2242" s="240"/>
      <c r="HQ2242" s="240"/>
      <c r="HR2242" s="240"/>
      <c r="HS2242" s="240"/>
      <c r="HT2242" s="240"/>
      <c r="HU2242" s="240"/>
      <c r="HV2242" s="240"/>
      <c r="HW2242" s="240"/>
      <c r="HX2242" s="240"/>
      <c r="HY2242" s="240"/>
      <c r="HZ2242" s="240"/>
      <c r="IA2242" s="240"/>
      <c r="IB2242" s="240"/>
      <c r="IC2242" s="240"/>
      <c r="ID2242" s="240"/>
      <c r="IE2242" s="240"/>
      <c r="IF2242" s="240"/>
      <c r="IG2242" s="240"/>
      <c r="IH2242" s="240"/>
      <c r="II2242" s="240"/>
      <c r="IJ2242" s="240"/>
      <c r="IK2242" s="240"/>
      <c r="IL2242" s="240"/>
      <c r="IM2242" s="240"/>
      <c r="IN2242" s="240"/>
      <c r="IO2242" s="240"/>
      <c r="IP2242" s="240"/>
      <c r="IQ2242" s="240"/>
      <c r="IR2242" s="240"/>
      <c r="IS2242" s="240"/>
      <c r="IT2242" s="240"/>
      <c r="IU2242" s="240"/>
      <c r="IV2242" s="240"/>
      <c r="IW2242" s="240"/>
      <c r="IX2242" s="240"/>
      <c r="IY2242" s="240"/>
      <c r="IZ2242" s="240"/>
      <c r="JA2242" s="240"/>
      <c r="JB2242" s="240"/>
      <c r="JC2242" s="240"/>
    </row>
    <row r="2243" spans="1:263" s="1072" customFormat="1" x14ac:dyDescent="0.25">
      <c r="A2243" s="363">
        <v>1</v>
      </c>
      <c r="B2243" s="363">
        <v>1</v>
      </c>
      <c r="C2243" s="301" t="s">
        <v>350</v>
      </c>
      <c r="D2243" s="301"/>
      <c r="E2243" s="302"/>
      <c r="F2243" s="2205"/>
      <c r="G2243" s="950"/>
      <c r="H2243" s="950"/>
      <c r="I2243" s="3240"/>
      <c r="J2243" s="2887"/>
      <c r="K2243" s="2887"/>
      <c r="L2243" s="2888"/>
      <c r="M2243" s="2888"/>
      <c r="N2243" s="2888"/>
      <c r="O2243" s="2888"/>
      <c r="P2243" s="2888"/>
      <c r="Q2243" s="2888"/>
      <c r="R2243" s="3148">
        <f t="shared" ref="R2243:AB2243" si="2576">R2180</f>
        <v>44635.143309999999</v>
      </c>
      <c r="S2243" s="3148">
        <f t="shared" ref="S2243:T2243" si="2577">S2180</f>
        <v>44635.143309999999</v>
      </c>
      <c r="T2243" s="3148">
        <f t="shared" si="2577"/>
        <v>44635.143309999999</v>
      </c>
      <c r="U2243" s="3148">
        <f t="shared" si="2576"/>
        <v>11158.7858275</v>
      </c>
      <c r="V2243" s="3148">
        <f t="shared" si="2576"/>
        <v>11022.35376</v>
      </c>
      <c r="W2243" s="3149">
        <f t="shared" si="2576"/>
        <v>0</v>
      </c>
      <c r="X2243" s="3148">
        <f t="shared" si="2576"/>
        <v>0</v>
      </c>
      <c r="Y2243" s="3148">
        <f t="shared" si="2576"/>
        <v>-136.4320674999999</v>
      </c>
      <c r="Z2243" s="3150">
        <f t="shared" si="2576"/>
        <v>0</v>
      </c>
      <c r="AA2243" s="3150">
        <f t="shared" si="2576"/>
        <v>-26.332990000000002</v>
      </c>
      <c r="AB2243" s="3148">
        <f t="shared" si="2576"/>
        <v>10996.020769999999</v>
      </c>
      <c r="AC2243" s="1152"/>
      <c r="AD2243" s="2955">
        <f>AD2180</f>
        <v>0</v>
      </c>
      <c r="AE2243" s="2583"/>
      <c r="AF2243" s="3340"/>
      <c r="AG2243" s="240"/>
      <c r="AH2243" s="240"/>
      <c r="AI2243" s="240"/>
      <c r="AJ2243" s="240"/>
      <c r="AK2243" s="240"/>
      <c r="AL2243" s="240"/>
      <c r="AM2243" s="240"/>
      <c r="AN2243" s="240"/>
      <c r="AO2243" s="240"/>
      <c r="AP2243" s="240"/>
      <c r="AQ2243" s="240"/>
      <c r="AR2243" s="240"/>
      <c r="AS2243" s="240"/>
      <c r="AT2243" s="240"/>
      <c r="AU2243" s="240"/>
      <c r="AV2243" s="240"/>
      <c r="AW2243" s="240"/>
      <c r="AX2243" s="240"/>
      <c r="AY2243" s="240"/>
      <c r="AZ2243" s="240"/>
      <c r="BA2243" s="240"/>
      <c r="BB2243" s="240"/>
      <c r="BC2243" s="240"/>
      <c r="BD2243" s="240"/>
      <c r="BE2243" s="240"/>
      <c r="BF2243" s="240"/>
      <c r="BG2243" s="240"/>
      <c r="BH2243" s="240"/>
      <c r="BI2243" s="240"/>
      <c r="BJ2243" s="240"/>
      <c r="BK2243" s="240"/>
      <c r="BL2243" s="240"/>
      <c r="BM2243" s="240"/>
      <c r="BN2243" s="240"/>
      <c r="BO2243" s="240"/>
      <c r="BP2243" s="240"/>
      <c r="BQ2243" s="240"/>
      <c r="BR2243" s="240"/>
      <c r="BS2243" s="240"/>
      <c r="BT2243" s="240"/>
      <c r="BU2243" s="240"/>
      <c r="BV2243" s="240"/>
      <c r="BW2243" s="240"/>
      <c r="BX2243" s="240"/>
      <c r="BY2243" s="240"/>
      <c r="BZ2243" s="240"/>
      <c r="CA2243" s="240"/>
      <c r="CB2243" s="240"/>
      <c r="CC2243" s="240"/>
      <c r="CD2243" s="240"/>
      <c r="CE2243" s="240"/>
      <c r="CF2243" s="240"/>
      <c r="CG2243" s="240"/>
      <c r="CH2243" s="240"/>
      <c r="CI2243" s="240"/>
      <c r="CJ2243" s="240"/>
      <c r="CK2243" s="240"/>
      <c r="CL2243" s="240"/>
      <c r="CM2243" s="240"/>
      <c r="CN2243" s="240"/>
      <c r="CO2243" s="240"/>
      <c r="CP2243" s="240"/>
      <c r="CQ2243" s="240"/>
      <c r="CR2243" s="240"/>
      <c r="CS2243" s="240"/>
      <c r="CT2243" s="240"/>
      <c r="CU2243" s="240"/>
      <c r="CV2243" s="240"/>
      <c r="CW2243" s="240"/>
      <c r="CX2243" s="240"/>
      <c r="CY2243" s="240"/>
      <c r="CZ2243" s="240"/>
      <c r="DA2243" s="240"/>
      <c r="DB2243" s="240"/>
      <c r="DC2243" s="240"/>
      <c r="DD2243" s="240"/>
      <c r="DE2243" s="240"/>
      <c r="DF2243" s="240"/>
      <c r="DG2243" s="240"/>
      <c r="DH2243" s="240"/>
      <c r="DI2243" s="240"/>
      <c r="DJ2243" s="240"/>
      <c r="DK2243" s="240"/>
      <c r="DL2243" s="240"/>
      <c r="DM2243" s="240"/>
      <c r="DN2243" s="240"/>
      <c r="DO2243" s="240"/>
      <c r="DP2243" s="240"/>
      <c r="DQ2243" s="240"/>
      <c r="DR2243" s="240"/>
      <c r="DS2243" s="240"/>
      <c r="DT2243" s="240"/>
      <c r="DU2243" s="240"/>
      <c r="DV2243" s="240"/>
      <c r="DW2243" s="240"/>
      <c r="DX2243" s="240"/>
      <c r="DY2243" s="240"/>
      <c r="DZ2243" s="240"/>
      <c r="EA2243" s="240"/>
      <c r="EB2243" s="240"/>
      <c r="EC2243" s="240"/>
      <c r="ED2243" s="240"/>
      <c r="EE2243" s="240"/>
      <c r="EF2243" s="240"/>
      <c r="EG2243" s="240"/>
      <c r="EH2243" s="240"/>
      <c r="EI2243" s="240"/>
      <c r="EJ2243" s="240"/>
      <c r="EK2243" s="240"/>
      <c r="EL2243" s="240"/>
      <c r="EM2243" s="240"/>
      <c r="EN2243" s="240"/>
      <c r="EO2243" s="240"/>
      <c r="EP2243" s="240"/>
      <c r="EQ2243" s="240"/>
      <c r="ER2243" s="240"/>
      <c r="ES2243" s="240"/>
      <c r="ET2243" s="240"/>
      <c r="EU2243" s="240"/>
      <c r="EV2243" s="240"/>
      <c r="EW2243" s="240"/>
      <c r="EX2243" s="240"/>
      <c r="EY2243" s="240"/>
      <c r="EZ2243" s="240"/>
      <c r="FA2243" s="240"/>
      <c r="FB2243" s="240"/>
      <c r="FC2243" s="240"/>
      <c r="FD2243" s="240"/>
      <c r="FE2243" s="240"/>
      <c r="FF2243" s="240"/>
      <c r="FG2243" s="240"/>
      <c r="FH2243" s="240"/>
      <c r="FI2243" s="240"/>
      <c r="FJ2243" s="240"/>
      <c r="FK2243" s="240"/>
      <c r="FL2243" s="240"/>
      <c r="FM2243" s="240"/>
      <c r="FN2243" s="240"/>
      <c r="FO2243" s="240"/>
      <c r="FP2243" s="240"/>
      <c r="FQ2243" s="240"/>
      <c r="FR2243" s="240"/>
      <c r="FS2243" s="240"/>
      <c r="FT2243" s="240"/>
      <c r="FU2243" s="240"/>
      <c r="FV2243" s="240"/>
      <c r="FW2243" s="240"/>
      <c r="FX2243" s="240"/>
      <c r="FY2243" s="240"/>
      <c r="FZ2243" s="240"/>
      <c r="GA2243" s="240"/>
      <c r="GB2243" s="240"/>
      <c r="GC2243" s="240"/>
      <c r="GD2243" s="240"/>
      <c r="GE2243" s="240"/>
      <c r="GF2243" s="240"/>
      <c r="GG2243" s="240"/>
      <c r="GH2243" s="240"/>
      <c r="GI2243" s="240"/>
      <c r="GJ2243" s="240"/>
      <c r="GK2243" s="240"/>
      <c r="GL2243" s="240"/>
      <c r="GM2243" s="240"/>
      <c r="GN2243" s="240"/>
      <c r="GO2243" s="240"/>
      <c r="GP2243" s="240"/>
      <c r="GQ2243" s="240"/>
      <c r="GR2243" s="240"/>
      <c r="GS2243" s="240"/>
      <c r="GT2243" s="240"/>
      <c r="GU2243" s="240"/>
      <c r="GV2243" s="240"/>
      <c r="GW2243" s="240"/>
      <c r="GX2243" s="240"/>
      <c r="GY2243" s="240"/>
      <c r="GZ2243" s="240"/>
      <c r="HA2243" s="240"/>
      <c r="HB2243" s="240"/>
      <c r="HC2243" s="240"/>
      <c r="HD2243" s="240"/>
      <c r="HE2243" s="240"/>
      <c r="HF2243" s="240"/>
      <c r="HG2243" s="240"/>
      <c r="HH2243" s="240"/>
      <c r="HI2243" s="240"/>
      <c r="HJ2243" s="240"/>
      <c r="HK2243" s="240"/>
      <c r="HL2243" s="240"/>
      <c r="HM2243" s="240"/>
      <c r="HN2243" s="240"/>
      <c r="HO2243" s="240"/>
      <c r="HP2243" s="240"/>
      <c r="HQ2243" s="240"/>
      <c r="HR2243" s="240"/>
      <c r="HS2243" s="240"/>
      <c r="HT2243" s="240"/>
      <c r="HU2243" s="240"/>
      <c r="HV2243" s="240"/>
      <c r="HW2243" s="240"/>
      <c r="HX2243" s="240"/>
      <c r="HY2243" s="240"/>
      <c r="HZ2243" s="240"/>
      <c r="IA2243" s="240"/>
      <c r="IB2243" s="240"/>
      <c r="IC2243" s="240"/>
      <c r="ID2243" s="240"/>
      <c r="IE2243" s="240"/>
      <c r="IF2243" s="240"/>
      <c r="IG2243" s="240"/>
      <c r="IH2243" s="240"/>
      <c r="II2243" s="240"/>
      <c r="IJ2243" s="240"/>
      <c r="IK2243" s="240"/>
      <c r="IL2243" s="240"/>
      <c r="IM2243" s="240"/>
      <c r="IN2243" s="240"/>
      <c r="IO2243" s="240"/>
      <c r="IP2243" s="240"/>
      <c r="IQ2243" s="240"/>
      <c r="IR2243" s="240"/>
      <c r="IS2243" s="240"/>
      <c r="IT2243" s="240"/>
      <c r="IU2243" s="240"/>
      <c r="IV2243" s="240"/>
      <c r="IW2243" s="240"/>
      <c r="IX2243" s="240"/>
      <c r="IY2243" s="240"/>
      <c r="IZ2243" s="240"/>
      <c r="JA2243" s="240"/>
      <c r="JB2243" s="240"/>
      <c r="JC2243" s="240"/>
    </row>
    <row r="2244" spans="1:263" s="1072" customFormat="1" x14ac:dyDescent="0.25">
      <c r="A2244" s="363"/>
      <c r="B2244" s="363">
        <v>1</v>
      </c>
      <c r="C2244" s="870" t="s">
        <v>304</v>
      </c>
      <c r="D2244" s="301"/>
      <c r="E2244" s="302"/>
      <c r="F2244" s="2205"/>
      <c r="G2244" s="950"/>
      <c r="H2244" s="950"/>
      <c r="I2244" s="3240"/>
      <c r="J2244" s="2887"/>
      <c r="K2244" s="2887"/>
      <c r="L2244" s="2888"/>
      <c r="M2244" s="2888"/>
      <c r="N2244" s="2888"/>
      <c r="O2244" s="2888"/>
      <c r="P2244" s="2888"/>
      <c r="Q2244" s="2888"/>
      <c r="R2244" s="3148">
        <f t="shared" ref="R2244:AB2244" si="2578">R2181</f>
        <v>0</v>
      </c>
      <c r="S2244" s="3148">
        <f t="shared" ref="S2244:T2244" si="2579">S2181</f>
        <v>0</v>
      </c>
      <c r="T2244" s="3148">
        <f t="shared" si="2579"/>
        <v>0</v>
      </c>
      <c r="U2244" s="3148">
        <f t="shared" si="2578"/>
        <v>0</v>
      </c>
      <c r="V2244" s="3148">
        <f t="shared" si="2578"/>
        <v>0</v>
      </c>
      <c r="W2244" s="3149">
        <f t="shared" si="2578"/>
        <v>0</v>
      </c>
      <c r="X2244" s="3148">
        <f t="shared" si="2578"/>
        <v>0</v>
      </c>
      <c r="Y2244" s="3148">
        <f t="shared" si="2578"/>
        <v>0</v>
      </c>
      <c r="Z2244" s="3150">
        <f t="shared" si="2578"/>
        <v>0</v>
      </c>
      <c r="AA2244" s="3150">
        <f t="shared" si="2578"/>
        <v>0</v>
      </c>
      <c r="AB2244" s="3148">
        <f t="shared" si="2578"/>
        <v>0</v>
      </c>
      <c r="AC2244" s="1152"/>
      <c r="AD2244" s="2955">
        <f>AD2181</f>
        <v>0</v>
      </c>
      <c r="AE2244" s="2583"/>
      <c r="AF2244" s="3340"/>
      <c r="AG2244" s="240"/>
      <c r="AH2244" s="240"/>
      <c r="AI2244" s="240"/>
      <c r="AJ2244" s="240"/>
      <c r="AK2244" s="240"/>
      <c r="AL2244" s="240"/>
      <c r="AM2244" s="240"/>
      <c r="AN2244" s="240"/>
      <c r="AO2244" s="240"/>
      <c r="AP2244" s="240"/>
      <c r="AQ2244" s="240"/>
      <c r="AR2244" s="240"/>
      <c r="AS2244" s="240"/>
      <c r="AT2244" s="240"/>
      <c r="AU2244" s="240"/>
      <c r="AV2244" s="240"/>
      <c r="AW2244" s="240"/>
      <c r="AX2244" s="240"/>
      <c r="AY2244" s="240"/>
      <c r="AZ2244" s="240"/>
      <c r="BA2244" s="240"/>
      <c r="BB2244" s="240"/>
      <c r="BC2244" s="240"/>
      <c r="BD2244" s="240"/>
      <c r="BE2244" s="240"/>
      <c r="BF2244" s="240"/>
      <c r="BG2244" s="240"/>
      <c r="BH2244" s="240"/>
      <c r="BI2244" s="240"/>
      <c r="BJ2244" s="240"/>
      <c r="BK2244" s="240"/>
      <c r="BL2244" s="240"/>
      <c r="BM2244" s="240"/>
      <c r="BN2244" s="240"/>
      <c r="BO2244" s="240"/>
      <c r="BP2244" s="240"/>
      <c r="BQ2244" s="240"/>
      <c r="BR2244" s="240"/>
      <c r="BS2244" s="240"/>
      <c r="BT2244" s="240"/>
      <c r="BU2244" s="240"/>
      <c r="BV2244" s="240"/>
      <c r="BW2244" s="240"/>
      <c r="BX2244" s="240"/>
      <c r="BY2244" s="240"/>
      <c r="BZ2244" s="240"/>
      <c r="CA2244" s="240"/>
      <c r="CB2244" s="240"/>
      <c r="CC2244" s="240"/>
      <c r="CD2244" s="240"/>
      <c r="CE2244" s="240"/>
      <c r="CF2244" s="240"/>
      <c r="CG2244" s="240"/>
      <c r="CH2244" s="240"/>
      <c r="CI2244" s="240"/>
      <c r="CJ2244" s="240"/>
      <c r="CK2244" s="240"/>
      <c r="CL2244" s="240"/>
      <c r="CM2244" s="240"/>
      <c r="CN2244" s="240"/>
      <c r="CO2244" s="240"/>
      <c r="CP2244" s="240"/>
      <c r="CQ2244" s="240"/>
      <c r="CR2244" s="240"/>
      <c r="CS2244" s="240"/>
      <c r="CT2244" s="240"/>
      <c r="CU2244" s="240"/>
      <c r="CV2244" s="240"/>
      <c r="CW2244" s="240"/>
      <c r="CX2244" s="240"/>
      <c r="CY2244" s="240"/>
      <c r="CZ2244" s="240"/>
      <c r="DA2244" s="240"/>
      <c r="DB2244" s="240"/>
      <c r="DC2244" s="240"/>
      <c r="DD2244" s="240"/>
      <c r="DE2244" s="240"/>
      <c r="DF2244" s="240"/>
      <c r="DG2244" s="240"/>
      <c r="DH2244" s="240"/>
      <c r="DI2244" s="240"/>
      <c r="DJ2244" s="240"/>
      <c r="DK2244" s="240"/>
      <c r="DL2244" s="240"/>
      <c r="DM2244" s="240"/>
      <c r="DN2244" s="240"/>
      <c r="DO2244" s="240"/>
      <c r="DP2244" s="240"/>
      <c r="DQ2244" s="240"/>
      <c r="DR2244" s="240"/>
      <c r="DS2244" s="240"/>
      <c r="DT2244" s="240"/>
      <c r="DU2244" s="240"/>
      <c r="DV2244" s="240"/>
      <c r="DW2244" s="240"/>
      <c r="DX2244" s="240"/>
      <c r="DY2244" s="240"/>
      <c r="DZ2244" s="240"/>
      <c r="EA2244" s="240"/>
      <c r="EB2244" s="240"/>
      <c r="EC2244" s="240"/>
      <c r="ED2244" s="240"/>
      <c r="EE2244" s="240"/>
      <c r="EF2244" s="240"/>
      <c r="EG2244" s="240"/>
      <c r="EH2244" s="240"/>
      <c r="EI2244" s="240"/>
      <c r="EJ2244" s="240"/>
      <c r="EK2244" s="240"/>
      <c r="EL2244" s="240"/>
      <c r="EM2244" s="240"/>
      <c r="EN2244" s="240"/>
      <c r="EO2244" s="240"/>
      <c r="EP2244" s="240"/>
      <c r="EQ2244" s="240"/>
      <c r="ER2244" s="240"/>
      <c r="ES2244" s="240"/>
      <c r="ET2244" s="240"/>
      <c r="EU2244" s="240"/>
      <c r="EV2244" s="240"/>
      <c r="EW2244" s="240"/>
      <c r="EX2244" s="240"/>
      <c r="EY2244" s="240"/>
      <c r="EZ2244" s="240"/>
      <c r="FA2244" s="240"/>
      <c r="FB2244" s="240"/>
      <c r="FC2244" s="240"/>
      <c r="FD2244" s="240"/>
      <c r="FE2244" s="240"/>
      <c r="FF2244" s="240"/>
      <c r="FG2244" s="240"/>
      <c r="FH2244" s="240"/>
      <c r="FI2244" s="240"/>
      <c r="FJ2244" s="240"/>
      <c r="FK2244" s="240"/>
      <c r="FL2244" s="240"/>
      <c r="FM2244" s="240"/>
      <c r="FN2244" s="240"/>
      <c r="FO2244" s="240"/>
      <c r="FP2244" s="240"/>
      <c r="FQ2244" s="240"/>
      <c r="FR2244" s="240"/>
      <c r="FS2244" s="240"/>
      <c r="FT2244" s="240"/>
      <c r="FU2244" s="240"/>
      <c r="FV2244" s="240"/>
      <c r="FW2244" s="240"/>
      <c r="FX2244" s="240"/>
      <c r="FY2244" s="240"/>
      <c r="FZ2244" s="240"/>
      <c r="GA2244" s="240"/>
      <c r="GB2244" s="240"/>
      <c r="GC2244" s="240"/>
      <c r="GD2244" s="240"/>
      <c r="GE2244" s="240"/>
      <c r="GF2244" s="240"/>
      <c r="GG2244" s="240"/>
      <c r="GH2244" s="240"/>
      <c r="GI2244" s="240"/>
      <c r="GJ2244" s="240"/>
      <c r="GK2244" s="240"/>
      <c r="GL2244" s="240"/>
      <c r="GM2244" s="240"/>
      <c r="GN2244" s="240"/>
      <c r="GO2244" s="240"/>
      <c r="GP2244" s="240"/>
      <c r="GQ2244" s="240"/>
      <c r="GR2244" s="240"/>
      <c r="GS2244" s="240"/>
      <c r="GT2244" s="240"/>
      <c r="GU2244" s="240"/>
      <c r="GV2244" s="240"/>
      <c r="GW2244" s="240"/>
      <c r="GX2244" s="240"/>
      <c r="GY2244" s="240"/>
      <c r="GZ2244" s="240"/>
      <c r="HA2244" s="240"/>
      <c r="HB2244" s="240"/>
      <c r="HC2244" s="240"/>
      <c r="HD2244" s="240"/>
      <c r="HE2244" s="240"/>
      <c r="HF2244" s="240"/>
      <c r="HG2244" s="240"/>
      <c r="HH2244" s="240"/>
      <c r="HI2244" s="240"/>
      <c r="HJ2244" s="240"/>
      <c r="HK2244" s="240"/>
      <c r="HL2244" s="240"/>
      <c r="HM2244" s="240"/>
      <c r="HN2244" s="240"/>
      <c r="HO2244" s="240"/>
      <c r="HP2244" s="240"/>
      <c r="HQ2244" s="240"/>
      <c r="HR2244" s="240"/>
      <c r="HS2244" s="240"/>
      <c r="HT2244" s="240"/>
      <c r="HU2244" s="240"/>
      <c r="HV2244" s="240"/>
      <c r="HW2244" s="240"/>
      <c r="HX2244" s="240"/>
      <c r="HY2244" s="240"/>
      <c r="HZ2244" s="240"/>
      <c r="IA2244" s="240"/>
      <c r="IB2244" s="240"/>
      <c r="IC2244" s="240"/>
      <c r="ID2244" s="240"/>
      <c r="IE2244" s="240"/>
      <c r="IF2244" s="240"/>
      <c r="IG2244" s="240"/>
      <c r="IH2244" s="240"/>
      <c r="II2244" s="240"/>
      <c r="IJ2244" s="240"/>
      <c r="IK2244" s="240"/>
      <c r="IL2244" s="240"/>
      <c r="IM2244" s="240"/>
      <c r="IN2244" s="240"/>
      <c r="IO2244" s="240"/>
      <c r="IP2244" s="240"/>
      <c r="IQ2244" s="240"/>
      <c r="IR2244" s="240"/>
      <c r="IS2244" s="240"/>
      <c r="IT2244" s="240"/>
      <c r="IU2244" s="240"/>
      <c r="IV2244" s="240"/>
      <c r="IW2244" s="240"/>
      <c r="IX2244" s="240"/>
      <c r="IY2244" s="240"/>
      <c r="IZ2244" s="240"/>
      <c r="JA2244" s="240"/>
      <c r="JB2244" s="240"/>
      <c r="JC2244" s="240"/>
    </row>
    <row r="2245" spans="1:263" s="1072" customFormat="1" ht="29.25" x14ac:dyDescent="0.25">
      <c r="A2245" s="363">
        <v>1</v>
      </c>
      <c r="B2245" s="363">
        <v>1</v>
      </c>
      <c r="C2245" s="814" t="s">
        <v>285</v>
      </c>
      <c r="D2245" s="302"/>
      <c r="E2245" s="302"/>
      <c r="F2245" s="2205">
        <f t="shared" ref="F2245:I2264" si="2580">F2182</f>
        <v>4660</v>
      </c>
      <c r="G2245" s="950">
        <f t="shared" si="2580"/>
        <v>1165</v>
      </c>
      <c r="H2245" s="950">
        <f t="shared" si="2580"/>
        <v>414</v>
      </c>
      <c r="I2245" s="950">
        <f t="shared" si="2580"/>
        <v>35.536480686695278</v>
      </c>
      <c r="J2245" s="2887"/>
      <c r="K2245" s="2887"/>
      <c r="L2245" s="2888"/>
      <c r="M2245" s="2888"/>
      <c r="N2245" s="2888"/>
      <c r="O2245" s="2888"/>
      <c r="P2245" s="2888"/>
      <c r="Q2245" s="2888"/>
      <c r="R2245" s="3148">
        <f t="shared" ref="R2245:AB2245" si="2581">R2182</f>
        <v>0</v>
      </c>
      <c r="S2245" s="3148">
        <f t="shared" ref="S2245:T2245" si="2582">S2182</f>
        <v>0</v>
      </c>
      <c r="T2245" s="3148">
        <f t="shared" si="2582"/>
        <v>0</v>
      </c>
      <c r="U2245" s="3148">
        <f t="shared" si="2581"/>
        <v>0</v>
      </c>
      <c r="V2245" s="3148">
        <f t="shared" si="2581"/>
        <v>0</v>
      </c>
      <c r="W2245" s="3149">
        <f t="shared" si="2581"/>
        <v>0</v>
      </c>
      <c r="X2245" s="3148">
        <f t="shared" si="2581"/>
        <v>0</v>
      </c>
      <c r="Y2245" s="3148">
        <f t="shared" si="2581"/>
        <v>0</v>
      </c>
      <c r="Z2245" s="3150">
        <f t="shared" si="2581"/>
        <v>0</v>
      </c>
      <c r="AA2245" s="3150">
        <f t="shared" si="2581"/>
        <v>0</v>
      </c>
      <c r="AB2245" s="3148">
        <f t="shared" si="2581"/>
        <v>0</v>
      </c>
      <c r="AC2245" s="1152">
        <f t="shared" ref="AC2245:AC2266" si="2583">AC2182</f>
        <v>0</v>
      </c>
      <c r="AD2245" s="2955"/>
      <c r="AE2245" s="2583"/>
      <c r="AF2245" s="3340"/>
      <c r="AG2245" s="240"/>
      <c r="AH2245" s="240"/>
      <c r="AI2245" s="240"/>
      <c r="AJ2245" s="240"/>
      <c r="AK2245" s="240"/>
      <c r="AL2245" s="240"/>
      <c r="AM2245" s="240"/>
      <c r="AN2245" s="240"/>
      <c r="AO2245" s="240"/>
      <c r="AP2245" s="240"/>
      <c r="AQ2245" s="240"/>
      <c r="AR2245" s="240"/>
      <c r="AS2245" s="240"/>
      <c r="AT2245" s="240"/>
      <c r="AU2245" s="240"/>
      <c r="AV2245" s="240"/>
      <c r="AW2245" s="240"/>
      <c r="AX2245" s="240"/>
      <c r="AY2245" s="240"/>
      <c r="AZ2245" s="240"/>
      <c r="BA2245" s="240"/>
      <c r="BB2245" s="240"/>
      <c r="BC2245" s="240"/>
      <c r="BD2245" s="240"/>
      <c r="BE2245" s="240"/>
      <c r="BF2245" s="240"/>
      <c r="BG2245" s="240"/>
      <c r="BH2245" s="240"/>
      <c r="BI2245" s="240"/>
      <c r="BJ2245" s="240"/>
      <c r="BK2245" s="240"/>
      <c r="BL2245" s="240"/>
      <c r="BM2245" s="240"/>
      <c r="BN2245" s="240"/>
      <c r="BO2245" s="240"/>
      <c r="BP2245" s="240"/>
      <c r="BQ2245" s="240"/>
      <c r="BR2245" s="240"/>
      <c r="BS2245" s="240"/>
      <c r="BT2245" s="240"/>
      <c r="BU2245" s="240"/>
      <c r="BV2245" s="240"/>
      <c r="BW2245" s="240"/>
      <c r="BX2245" s="240"/>
      <c r="BY2245" s="240"/>
      <c r="BZ2245" s="240"/>
      <c r="CA2245" s="240"/>
      <c r="CB2245" s="240"/>
      <c r="CC2245" s="240"/>
      <c r="CD2245" s="240"/>
      <c r="CE2245" s="240"/>
      <c r="CF2245" s="240"/>
      <c r="CG2245" s="240"/>
      <c r="CH2245" s="240"/>
      <c r="CI2245" s="240"/>
      <c r="CJ2245" s="240"/>
      <c r="CK2245" s="240"/>
      <c r="CL2245" s="240"/>
      <c r="CM2245" s="240"/>
      <c r="CN2245" s="240"/>
      <c r="CO2245" s="240"/>
      <c r="CP2245" s="240"/>
      <c r="CQ2245" s="240"/>
      <c r="CR2245" s="240"/>
      <c r="CS2245" s="240"/>
      <c r="CT2245" s="240"/>
      <c r="CU2245" s="240"/>
      <c r="CV2245" s="240"/>
      <c r="CW2245" s="240"/>
      <c r="CX2245" s="240"/>
      <c r="CY2245" s="240"/>
      <c r="CZ2245" s="240"/>
      <c r="DA2245" s="240"/>
      <c r="DB2245" s="240"/>
      <c r="DC2245" s="240"/>
      <c r="DD2245" s="240"/>
      <c r="DE2245" s="240"/>
      <c r="DF2245" s="240"/>
      <c r="DG2245" s="240"/>
      <c r="DH2245" s="240"/>
      <c r="DI2245" s="240"/>
      <c r="DJ2245" s="240"/>
      <c r="DK2245" s="240"/>
      <c r="DL2245" s="240"/>
      <c r="DM2245" s="240"/>
      <c r="DN2245" s="240"/>
      <c r="DO2245" s="240"/>
      <c r="DP2245" s="240"/>
      <c r="DQ2245" s="240"/>
      <c r="DR2245" s="240"/>
      <c r="DS2245" s="240"/>
      <c r="DT2245" s="240"/>
      <c r="DU2245" s="240"/>
      <c r="DV2245" s="240"/>
      <c r="DW2245" s="240"/>
      <c r="DX2245" s="240"/>
      <c r="DY2245" s="240"/>
      <c r="DZ2245" s="240"/>
      <c r="EA2245" s="240"/>
      <c r="EB2245" s="240"/>
      <c r="EC2245" s="240"/>
      <c r="ED2245" s="240"/>
      <c r="EE2245" s="240"/>
      <c r="EF2245" s="240"/>
      <c r="EG2245" s="240"/>
      <c r="EH2245" s="240"/>
      <c r="EI2245" s="240"/>
      <c r="EJ2245" s="240"/>
      <c r="EK2245" s="240"/>
      <c r="EL2245" s="240"/>
      <c r="EM2245" s="240"/>
      <c r="EN2245" s="240"/>
      <c r="EO2245" s="240"/>
      <c r="EP2245" s="240"/>
      <c r="EQ2245" s="240"/>
      <c r="ER2245" s="240"/>
      <c r="ES2245" s="240"/>
      <c r="ET2245" s="240"/>
      <c r="EU2245" s="240"/>
      <c r="EV2245" s="240"/>
      <c r="EW2245" s="240"/>
      <c r="EX2245" s="240"/>
      <c r="EY2245" s="240"/>
      <c r="EZ2245" s="240"/>
      <c r="FA2245" s="240"/>
      <c r="FB2245" s="240"/>
      <c r="FC2245" s="240"/>
      <c r="FD2245" s="240"/>
      <c r="FE2245" s="240"/>
      <c r="FF2245" s="240"/>
      <c r="FG2245" s="240"/>
      <c r="FH2245" s="240"/>
      <c r="FI2245" s="240"/>
      <c r="FJ2245" s="240"/>
      <c r="FK2245" s="240"/>
      <c r="FL2245" s="240"/>
      <c r="FM2245" s="240"/>
      <c r="FN2245" s="240"/>
      <c r="FO2245" s="240"/>
      <c r="FP2245" s="240"/>
      <c r="FQ2245" s="240"/>
      <c r="FR2245" s="240"/>
      <c r="FS2245" s="240"/>
      <c r="FT2245" s="240"/>
      <c r="FU2245" s="240"/>
      <c r="FV2245" s="240"/>
      <c r="FW2245" s="240"/>
      <c r="FX2245" s="240"/>
      <c r="FY2245" s="240"/>
      <c r="FZ2245" s="240"/>
      <c r="GA2245" s="240"/>
      <c r="GB2245" s="240"/>
      <c r="GC2245" s="240"/>
      <c r="GD2245" s="240"/>
      <c r="GE2245" s="240"/>
      <c r="GF2245" s="240"/>
      <c r="GG2245" s="240"/>
      <c r="GH2245" s="240"/>
      <c r="GI2245" s="240"/>
      <c r="GJ2245" s="240"/>
      <c r="GK2245" s="240"/>
      <c r="GL2245" s="240"/>
      <c r="GM2245" s="240"/>
      <c r="GN2245" s="240"/>
      <c r="GO2245" s="240"/>
      <c r="GP2245" s="240"/>
      <c r="GQ2245" s="240"/>
      <c r="GR2245" s="240"/>
      <c r="GS2245" s="240"/>
      <c r="GT2245" s="240"/>
      <c r="GU2245" s="240"/>
      <c r="GV2245" s="240"/>
      <c r="GW2245" s="240"/>
      <c r="GX2245" s="240"/>
      <c r="GY2245" s="240"/>
      <c r="GZ2245" s="240"/>
      <c r="HA2245" s="240"/>
      <c r="HB2245" s="240"/>
      <c r="HC2245" s="240"/>
      <c r="HD2245" s="240"/>
      <c r="HE2245" s="240"/>
      <c r="HF2245" s="240"/>
      <c r="HG2245" s="240"/>
      <c r="HH2245" s="240"/>
      <c r="HI2245" s="240"/>
      <c r="HJ2245" s="240"/>
      <c r="HK2245" s="240"/>
      <c r="HL2245" s="240"/>
      <c r="HM2245" s="240"/>
      <c r="HN2245" s="240"/>
      <c r="HO2245" s="240"/>
      <c r="HP2245" s="240"/>
      <c r="HQ2245" s="240"/>
      <c r="HR2245" s="240"/>
      <c r="HS2245" s="240"/>
      <c r="HT2245" s="240"/>
      <c r="HU2245" s="240"/>
      <c r="HV2245" s="240"/>
      <c r="HW2245" s="240"/>
      <c r="HX2245" s="240"/>
      <c r="HY2245" s="240"/>
      <c r="HZ2245" s="240"/>
      <c r="IA2245" s="240"/>
      <c r="IB2245" s="240"/>
      <c r="IC2245" s="240"/>
      <c r="ID2245" s="240"/>
      <c r="IE2245" s="240"/>
      <c r="IF2245" s="240"/>
      <c r="IG2245" s="240"/>
      <c r="IH2245" s="240"/>
      <c r="II2245" s="240"/>
      <c r="IJ2245" s="240"/>
      <c r="IK2245" s="240"/>
      <c r="IL2245" s="240"/>
      <c r="IM2245" s="240"/>
      <c r="IN2245" s="240"/>
      <c r="IO2245" s="240"/>
      <c r="IP2245" s="240"/>
      <c r="IQ2245" s="240"/>
      <c r="IR2245" s="240"/>
      <c r="IS2245" s="240"/>
      <c r="IT2245" s="240"/>
      <c r="IU2245" s="240"/>
      <c r="IV2245" s="240"/>
      <c r="IW2245" s="240"/>
      <c r="IX2245" s="240"/>
      <c r="IY2245" s="240"/>
      <c r="IZ2245" s="240"/>
      <c r="JA2245" s="240"/>
      <c r="JB2245" s="240"/>
      <c r="JC2245" s="240"/>
    </row>
    <row r="2246" spans="1:263" s="1072" customFormat="1" ht="30" x14ac:dyDescent="0.25">
      <c r="A2246" s="363"/>
      <c r="B2246" s="363">
        <v>1</v>
      </c>
      <c r="C2246" s="815" t="s">
        <v>200</v>
      </c>
      <c r="D2246" s="302"/>
      <c r="E2246" s="302"/>
      <c r="F2246" s="2205">
        <f t="shared" si="2580"/>
        <v>0</v>
      </c>
      <c r="G2246" s="950">
        <f t="shared" si="2580"/>
        <v>0</v>
      </c>
      <c r="H2246" s="950">
        <f t="shared" si="2580"/>
        <v>0</v>
      </c>
      <c r="I2246" s="950">
        <f t="shared" si="2580"/>
        <v>0</v>
      </c>
      <c r="J2246" s="2887"/>
      <c r="K2246" s="2887"/>
      <c r="L2246" s="2888"/>
      <c r="M2246" s="2888"/>
      <c r="N2246" s="2888"/>
      <c r="O2246" s="2888"/>
      <c r="P2246" s="2888"/>
      <c r="Q2246" s="2888"/>
      <c r="R2246" s="3148">
        <f t="shared" ref="R2246:AB2246" si="2584">R2183</f>
        <v>0</v>
      </c>
      <c r="S2246" s="3148">
        <f t="shared" ref="S2246:T2246" si="2585">S2183</f>
        <v>0</v>
      </c>
      <c r="T2246" s="3148">
        <f t="shared" si="2585"/>
        <v>0</v>
      </c>
      <c r="U2246" s="3148">
        <f t="shared" si="2584"/>
        <v>0</v>
      </c>
      <c r="V2246" s="3148">
        <f t="shared" si="2584"/>
        <v>0</v>
      </c>
      <c r="W2246" s="3149">
        <f t="shared" si="2584"/>
        <v>0</v>
      </c>
      <c r="X2246" s="3148">
        <f t="shared" si="2584"/>
        <v>0</v>
      </c>
      <c r="Y2246" s="3148">
        <f t="shared" si="2584"/>
        <v>0</v>
      </c>
      <c r="Z2246" s="3150">
        <f t="shared" si="2584"/>
        <v>0</v>
      </c>
      <c r="AA2246" s="3150">
        <f t="shared" si="2584"/>
        <v>0</v>
      </c>
      <c r="AB2246" s="3148">
        <f t="shared" si="2584"/>
        <v>0</v>
      </c>
      <c r="AC2246" s="1152">
        <f t="shared" si="2583"/>
        <v>0</v>
      </c>
      <c r="AD2246" s="2955"/>
      <c r="AE2246" s="2583"/>
      <c r="AF2246" s="3340"/>
      <c r="AG2246" s="240"/>
      <c r="AH2246" s="240"/>
      <c r="AI2246" s="240"/>
      <c r="AJ2246" s="240"/>
      <c r="AK2246" s="240"/>
      <c r="AL2246" s="240"/>
      <c r="AM2246" s="240"/>
      <c r="AN2246" s="240"/>
      <c r="AO2246" s="240"/>
      <c r="AP2246" s="240"/>
      <c r="AQ2246" s="240"/>
      <c r="AR2246" s="240"/>
      <c r="AS2246" s="240"/>
      <c r="AT2246" s="240"/>
      <c r="AU2246" s="240"/>
      <c r="AV2246" s="240"/>
      <c r="AW2246" s="240"/>
      <c r="AX2246" s="240"/>
      <c r="AY2246" s="240"/>
      <c r="AZ2246" s="240"/>
      <c r="BA2246" s="240"/>
      <c r="BB2246" s="240"/>
      <c r="BC2246" s="240"/>
      <c r="BD2246" s="240"/>
      <c r="BE2246" s="240"/>
      <c r="BF2246" s="240"/>
      <c r="BG2246" s="240"/>
      <c r="BH2246" s="240"/>
      <c r="BI2246" s="240"/>
      <c r="BJ2246" s="240"/>
      <c r="BK2246" s="240"/>
      <c r="BL2246" s="240"/>
      <c r="BM2246" s="240"/>
      <c r="BN2246" s="240"/>
      <c r="BO2246" s="240"/>
      <c r="BP2246" s="240"/>
      <c r="BQ2246" s="240"/>
      <c r="BR2246" s="240"/>
      <c r="BS2246" s="240"/>
      <c r="BT2246" s="240"/>
      <c r="BU2246" s="240"/>
      <c r="BV2246" s="240"/>
      <c r="BW2246" s="240"/>
      <c r="BX2246" s="240"/>
      <c r="BY2246" s="240"/>
      <c r="BZ2246" s="240"/>
      <c r="CA2246" s="240"/>
      <c r="CB2246" s="240"/>
      <c r="CC2246" s="240"/>
      <c r="CD2246" s="240"/>
      <c r="CE2246" s="240"/>
      <c r="CF2246" s="240"/>
      <c r="CG2246" s="240"/>
      <c r="CH2246" s="240"/>
      <c r="CI2246" s="240"/>
      <c r="CJ2246" s="240"/>
      <c r="CK2246" s="240"/>
      <c r="CL2246" s="240"/>
      <c r="CM2246" s="240"/>
      <c r="CN2246" s="240"/>
      <c r="CO2246" s="240"/>
      <c r="CP2246" s="240"/>
      <c r="CQ2246" s="240"/>
      <c r="CR2246" s="240"/>
      <c r="CS2246" s="240"/>
      <c r="CT2246" s="240"/>
      <c r="CU2246" s="240"/>
      <c r="CV2246" s="240"/>
      <c r="CW2246" s="240"/>
      <c r="CX2246" s="240"/>
      <c r="CY2246" s="240"/>
      <c r="CZ2246" s="240"/>
      <c r="DA2246" s="240"/>
      <c r="DB2246" s="240"/>
      <c r="DC2246" s="240"/>
      <c r="DD2246" s="240"/>
      <c r="DE2246" s="240"/>
      <c r="DF2246" s="240"/>
      <c r="DG2246" s="240"/>
      <c r="DH2246" s="240"/>
      <c r="DI2246" s="240"/>
      <c r="DJ2246" s="240"/>
      <c r="DK2246" s="240"/>
      <c r="DL2246" s="240"/>
      <c r="DM2246" s="240"/>
      <c r="DN2246" s="240"/>
      <c r="DO2246" s="240"/>
      <c r="DP2246" s="240"/>
      <c r="DQ2246" s="240"/>
      <c r="DR2246" s="240"/>
      <c r="DS2246" s="240"/>
      <c r="DT2246" s="240"/>
      <c r="DU2246" s="240"/>
      <c r="DV2246" s="240"/>
      <c r="DW2246" s="240"/>
      <c r="DX2246" s="240"/>
      <c r="DY2246" s="240"/>
      <c r="DZ2246" s="240"/>
      <c r="EA2246" s="240"/>
      <c r="EB2246" s="240"/>
      <c r="EC2246" s="240"/>
      <c r="ED2246" s="240"/>
      <c r="EE2246" s="240"/>
      <c r="EF2246" s="240"/>
      <c r="EG2246" s="240"/>
      <c r="EH2246" s="240"/>
      <c r="EI2246" s="240"/>
      <c r="EJ2246" s="240"/>
      <c r="EK2246" s="240"/>
      <c r="EL2246" s="240"/>
      <c r="EM2246" s="240"/>
      <c r="EN2246" s="240"/>
      <c r="EO2246" s="240"/>
      <c r="EP2246" s="240"/>
      <c r="EQ2246" s="240"/>
      <c r="ER2246" s="240"/>
      <c r="ES2246" s="240"/>
      <c r="ET2246" s="240"/>
      <c r="EU2246" s="240"/>
      <c r="EV2246" s="240"/>
      <c r="EW2246" s="240"/>
      <c r="EX2246" s="240"/>
      <c r="EY2246" s="240"/>
      <c r="EZ2246" s="240"/>
      <c r="FA2246" s="240"/>
      <c r="FB2246" s="240"/>
      <c r="FC2246" s="240"/>
      <c r="FD2246" s="240"/>
      <c r="FE2246" s="240"/>
      <c r="FF2246" s="240"/>
      <c r="FG2246" s="240"/>
      <c r="FH2246" s="240"/>
      <c r="FI2246" s="240"/>
      <c r="FJ2246" s="240"/>
      <c r="FK2246" s="240"/>
      <c r="FL2246" s="240"/>
      <c r="FM2246" s="240"/>
      <c r="FN2246" s="240"/>
      <c r="FO2246" s="240"/>
      <c r="FP2246" s="240"/>
      <c r="FQ2246" s="240"/>
      <c r="FR2246" s="240"/>
      <c r="FS2246" s="240"/>
      <c r="FT2246" s="240"/>
      <c r="FU2246" s="240"/>
      <c r="FV2246" s="240"/>
      <c r="FW2246" s="240"/>
      <c r="FX2246" s="240"/>
      <c r="FY2246" s="240"/>
      <c r="FZ2246" s="240"/>
      <c r="GA2246" s="240"/>
      <c r="GB2246" s="240"/>
      <c r="GC2246" s="240"/>
      <c r="GD2246" s="240"/>
      <c r="GE2246" s="240"/>
      <c r="GF2246" s="240"/>
      <c r="GG2246" s="240"/>
      <c r="GH2246" s="240"/>
      <c r="GI2246" s="240"/>
      <c r="GJ2246" s="240"/>
      <c r="GK2246" s="240"/>
      <c r="GL2246" s="240"/>
      <c r="GM2246" s="240"/>
      <c r="GN2246" s="240"/>
      <c r="GO2246" s="240"/>
      <c r="GP2246" s="240"/>
      <c r="GQ2246" s="240"/>
      <c r="GR2246" s="240"/>
      <c r="GS2246" s="240"/>
      <c r="GT2246" s="240"/>
      <c r="GU2246" s="240"/>
      <c r="GV2246" s="240"/>
      <c r="GW2246" s="240"/>
      <c r="GX2246" s="240"/>
      <c r="GY2246" s="240"/>
      <c r="GZ2246" s="240"/>
      <c r="HA2246" s="240"/>
      <c r="HB2246" s="240"/>
      <c r="HC2246" s="240"/>
      <c r="HD2246" s="240"/>
      <c r="HE2246" s="240"/>
      <c r="HF2246" s="240"/>
      <c r="HG2246" s="240"/>
      <c r="HH2246" s="240"/>
      <c r="HI2246" s="240"/>
      <c r="HJ2246" s="240"/>
      <c r="HK2246" s="240"/>
      <c r="HL2246" s="240"/>
      <c r="HM2246" s="240"/>
      <c r="HN2246" s="240"/>
      <c r="HO2246" s="240"/>
      <c r="HP2246" s="240"/>
      <c r="HQ2246" s="240"/>
      <c r="HR2246" s="240"/>
      <c r="HS2246" s="240"/>
      <c r="HT2246" s="240"/>
      <c r="HU2246" s="240"/>
      <c r="HV2246" s="240"/>
      <c r="HW2246" s="240"/>
      <c r="HX2246" s="240"/>
      <c r="HY2246" s="240"/>
      <c r="HZ2246" s="240"/>
      <c r="IA2246" s="240"/>
      <c r="IB2246" s="240"/>
      <c r="IC2246" s="240"/>
      <c r="ID2246" s="240"/>
      <c r="IE2246" s="240"/>
      <c r="IF2246" s="240"/>
      <c r="IG2246" s="240"/>
      <c r="IH2246" s="240"/>
      <c r="II2246" s="240"/>
      <c r="IJ2246" s="240"/>
      <c r="IK2246" s="240"/>
      <c r="IL2246" s="240"/>
      <c r="IM2246" s="240"/>
      <c r="IN2246" s="240"/>
      <c r="IO2246" s="240"/>
      <c r="IP2246" s="240"/>
      <c r="IQ2246" s="240"/>
      <c r="IR2246" s="240"/>
      <c r="IS2246" s="240"/>
      <c r="IT2246" s="240"/>
      <c r="IU2246" s="240"/>
      <c r="IV2246" s="240"/>
      <c r="IW2246" s="240"/>
      <c r="IX2246" s="240"/>
      <c r="IY2246" s="240"/>
      <c r="IZ2246" s="240"/>
      <c r="JA2246" s="240"/>
      <c r="JB2246" s="240"/>
      <c r="JC2246" s="240"/>
    </row>
    <row r="2247" spans="1:263" s="1072" customFormat="1" ht="30" x14ac:dyDescent="0.25">
      <c r="A2247" s="363"/>
      <c r="B2247" s="363">
        <v>1</v>
      </c>
      <c r="C2247" s="815" t="s">
        <v>527</v>
      </c>
      <c r="D2247" s="302"/>
      <c r="E2247" s="302"/>
      <c r="F2247" s="2205">
        <f t="shared" si="2580"/>
        <v>1900</v>
      </c>
      <c r="G2247" s="950">
        <f t="shared" si="2580"/>
        <v>475</v>
      </c>
      <c r="H2247" s="950">
        <f t="shared" si="2580"/>
        <v>64</v>
      </c>
      <c r="I2247" s="950">
        <f t="shared" si="2580"/>
        <v>13.473684210526315</v>
      </c>
      <c r="J2247" s="2887"/>
      <c r="K2247" s="2887"/>
      <c r="L2247" s="2888"/>
      <c r="M2247" s="2888"/>
      <c r="N2247" s="2888"/>
      <c r="O2247" s="2888"/>
      <c r="P2247" s="2888"/>
      <c r="Q2247" s="2888"/>
      <c r="R2247" s="3148">
        <f t="shared" ref="R2247:AB2247" si="2586">R2184</f>
        <v>0</v>
      </c>
      <c r="S2247" s="3148">
        <f t="shared" ref="S2247:T2247" si="2587">S2184</f>
        <v>0</v>
      </c>
      <c r="T2247" s="3148">
        <f t="shared" si="2587"/>
        <v>0</v>
      </c>
      <c r="U2247" s="3148">
        <f t="shared" si="2586"/>
        <v>0</v>
      </c>
      <c r="V2247" s="3148">
        <f t="shared" si="2586"/>
        <v>0</v>
      </c>
      <c r="W2247" s="3149">
        <f t="shared" si="2586"/>
        <v>0</v>
      </c>
      <c r="X2247" s="3148">
        <f t="shared" si="2586"/>
        <v>0</v>
      </c>
      <c r="Y2247" s="3148">
        <f t="shared" si="2586"/>
        <v>0</v>
      </c>
      <c r="Z2247" s="3150">
        <f t="shared" si="2586"/>
        <v>0</v>
      </c>
      <c r="AA2247" s="3150">
        <f t="shared" si="2586"/>
        <v>0</v>
      </c>
      <c r="AB2247" s="3148">
        <f t="shared" si="2586"/>
        <v>0</v>
      </c>
      <c r="AC2247" s="1152">
        <f t="shared" si="2583"/>
        <v>0</v>
      </c>
      <c r="AD2247" s="2955"/>
      <c r="AE2247" s="2583"/>
      <c r="AF2247" s="3340"/>
      <c r="AG2247" s="240"/>
      <c r="AH2247" s="240"/>
      <c r="AI2247" s="240"/>
      <c r="AJ2247" s="240"/>
      <c r="AK2247" s="240"/>
      <c r="AL2247" s="240"/>
      <c r="AM2247" s="240"/>
      <c r="AN2247" s="240"/>
      <c r="AO2247" s="240"/>
      <c r="AP2247" s="240"/>
      <c r="AQ2247" s="240"/>
      <c r="AR2247" s="240"/>
      <c r="AS2247" s="240"/>
      <c r="AT2247" s="240"/>
      <c r="AU2247" s="240"/>
      <c r="AV2247" s="240"/>
      <c r="AW2247" s="240"/>
      <c r="AX2247" s="240"/>
      <c r="AY2247" s="240"/>
      <c r="AZ2247" s="240"/>
      <c r="BA2247" s="240"/>
      <c r="BB2247" s="240"/>
      <c r="BC2247" s="240"/>
      <c r="BD2247" s="240"/>
      <c r="BE2247" s="240"/>
      <c r="BF2247" s="240"/>
      <c r="BG2247" s="240"/>
      <c r="BH2247" s="240"/>
      <c r="BI2247" s="240"/>
      <c r="BJ2247" s="240"/>
      <c r="BK2247" s="240"/>
      <c r="BL2247" s="240"/>
      <c r="BM2247" s="240"/>
      <c r="BN2247" s="240"/>
      <c r="BO2247" s="240"/>
      <c r="BP2247" s="240"/>
      <c r="BQ2247" s="240"/>
      <c r="BR2247" s="240"/>
      <c r="BS2247" s="240"/>
      <c r="BT2247" s="240"/>
      <c r="BU2247" s="240"/>
      <c r="BV2247" s="240"/>
      <c r="BW2247" s="240"/>
      <c r="BX2247" s="240"/>
      <c r="BY2247" s="240"/>
      <c r="BZ2247" s="240"/>
      <c r="CA2247" s="240"/>
      <c r="CB2247" s="240"/>
      <c r="CC2247" s="240"/>
      <c r="CD2247" s="240"/>
      <c r="CE2247" s="240"/>
      <c r="CF2247" s="240"/>
      <c r="CG2247" s="240"/>
      <c r="CH2247" s="240"/>
      <c r="CI2247" s="240"/>
      <c r="CJ2247" s="240"/>
      <c r="CK2247" s="240"/>
      <c r="CL2247" s="240"/>
      <c r="CM2247" s="240"/>
      <c r="CN2247" s="240"/>
      <c r="CO2247" s="240"/>
      <c r="CP2247" s="240"/>
      <c r="CQ2247" s="240"/>
      <c r="CR2247" s="240"/>
      <c r="CS2247" s="240"/>
      <c r="CT2247" s="240"/>
      <c r="CU2247" s="240"/>
      <c r="CV2247" s="240"/>
      <c r="CW2247" s="240"/>
      <c r="CX2247" s="240"/>
      <c r="CY2247" s="240"/>
      <c r="CZ2247" s="240"/>
      <c r="DA2247" s="240"/>
      <c r="DB2247" s="240"/>
      <c r="DC2247" s="240"/>
      <c r="DD2247" s="240"/>
      <c r="DE2247" s="240"/>
      <c r="DF2247" s="240"/>
      <c r="DG2247" s="240"/>
      <c r="DH2247" s="240"/>
      <c r="DI2247" s="240"/>
      <c r="DJ2247" s="240"/>
      <c r="DK2247" s="240"/>
      <c r="DL2247" s="240"/>
      <c r="DM2247" s="240"/>
      <c r="DN2247" s="240"/>
      <c r="DO2247" s="240"/>
      <c r="DP2247" s="240"/>
      <c r="DQ2247" s="240"/>
      <c r="DR2247" s="240"/>
      <c r="DS2247" s="240"/>
      <c r="DT2247" s="240"/>
      <c r="DU2247" s="240"/>
      <c r="DV2247" s="240"/>
      <c r="DW2247" s="240"/>
      <c r="DX2247" s="240"/>
      <c r="DY2247" s="240"/>
      <c r="DZ2247" s="240"/>
      <c r="EA2247" s="240"/>
      <c r="EB2247" s="240"/>
      <c r="EC2247" s="240"/>
      <c r="ED2247" s="240"/>
      <c r="EE2247" s="240"/>
      <c r="EF2247" s="240"/>
      <c r="EG2247" s="240"/>
      <c r="EH2247" s="240"/>
      <c r="EI2247" s="240"/>
      <c r="EJ2247" s="240"/>
      <c r="EK2247" s="240"/>
      <c r="EL2247" s="240"/>
      <c r="EM2247" s="240"/>
      <c r="EN2247" s="240"/>
      <c r="EO2247" s="240"/>
      <c r="EP2247" s="240"/>
      <c r="EQ2247" s="240"/>
      <c r="ER2247" s="240"/>
      <c r="ES2247" s="240"/>
      <c r="ET2247" s="240"/>
      <c r="EU2247" s="240"/>
      <c r="EV2247" s="240"/>
      <c r="EW2247" s="240"/>
      <c r="EX2247" s="240"/>
      <c r="EY2247" s="240"/>
      <c r="EZ2247" s="240"/>
      <c r="FA2247" s="240"/>
      <c r="FB2247" s="240"/>
      <c r="FC2247" s="240"/>
      <c r="FD2247" s="240"/>
      <c r="FE2247" s="240"/>
      <c r="FF2247" s="240"/>
      <c r="FG2247" s="240"/>
      <c r="FH2247" s="240"/>
      <c r="FI2247" s="240"/>
      <c r="FJ2247" s="240"/>
      <c r="FK2247" s="240"/>
      <c r="FL2247" s="240"/>
      <c r="FM2247" s="240"/>
      <c r="FN2247" s="240"/>
      <c r="FO2247" s="240"/>
      <c r="FP2247" s="240"/>
      <c r="FQ2247" s="240"/>
      <c r="FR2247" s="240"/>
      <c r="FS2247" s="240"/>
      <c r="FT2247" s="240"/>
      <c r="FU2247" s="240"/>
      <c r="FV2247" s="240"/>
      <c r="FW2247" s="240"/>
      <c r="FX2247" s="240"/>
      <c r="FY2247" s="240"/>
      <c r="FZ2247" s="240"/>
      <c r="GA2247" s="240"/>
      <c r="GB2247" s="240"/>
      <c r="GC2247" s="240"/>
      <c r="GD2247" s="240"/>
      <c r="GE2247" s="240"/>
      <c r="GF2247" s="240"/>
      <c r="GG2247" s="240"/>
      <c r="GH2247" s="240"/>
      <c r="GI2247" s="240"/>
      <c r="GJ2247" s="240"/>
      <c r="GK2247" s="240"/>
      <c r="GL2247" s="240"/>
      <c r="GM2247" s="240"/>
      <c r="GN2247" s="240"/>
      <c r="GO2247" s="240"/>
      <c r="GP2247" s="240"/>
      <c r="GQ2247" s="240"/>
      <c r="GR2247" s="240"/>
      <c r="GS2247" s="240"/>
      <c r="GT2247" s="240"/>
      <c r="GU2247" s="240"/>
      <c r="GV2247" s="240"/>
      <c r="GW2247" s="240"/>
      <c r="GX2247" s="240"/>
      <c r="GY2247" s="240"/>
      <c r="GZ2247" s="240"/>
      <c r="HA2247" s="240"/>
      <c r="HB2247" s="240"/>
      <c r="HC2247" s="240"/>
      <c r="HD2247" s="240"/>
      <c r="HE2247" s="240"/>
      <c r="HF2247" s="240"/>
      <c r="HG2247" s="240"/>
      <c r="HH2247" s="240"/>
      <c r="HI2247" s="240"/>
      <c r="HJ2247" s="240"/>
      <c r="HK2247" s="240"/>
      <c r="HL2247" s="240"/>
      <c r="HM2247" s="240"/>
      <c r="HN2247" s="240"/>
      <c r="HO2247" s="240"/>
      <c r="HP2247" s="240"/>
      <c r="HQ2247" s="240"/>
      <c r="HR2247" s="240"/>
      <c r="HS2247" s="240"/>
      <c r="HT2247" s="240"/>
      <c r="HU2247" s="240"/>
      <c r="HV2247" s="240"/>
      <c r="HW2247" s="240"/>
      <c r="HX2247" s="240"/>
      <c r="HY2247" s="240"/>
      <c r="HZ2247" s="240"/>
      <c r="IA2247" s="240"/>
      <c r="IB2247" s="240"/>
      <c r="IC2247" s="240"/>
      <c r="ID2247" s="240"/>
      <c r="IE2247" s="240"/>
      <c r="IF2247" s="240"/>
      <c r="IG2247" s="240"/>
      <c r="IH2247" s="240"/>
      <c r="II2247" s="240"/>
      <c r="IJ2247" s="240"/>
      <c r="IK2247" s="240"/>
      <c r="IL2247" s="240"/>
      <c r="IM2247" s="240"/>
      <c r="IN2247" s="240"/>
      <c r="IO2247" s="240"/>
      <c r="IP2247" s="240"/>
      <c r="IQ2247" s="240"/>
      <c r="IR2247" s="240"/>
      <c r="IS2247" s="240"/>
      <c r="IT2247" s="240"/>
      <c r="IU2247" s="240"/>
      <c r="IV2247" s="240"/>
      <c r="IW2247" s="240"/>
      <c r="IX2247" s="240"/>
      <c r="IY2247" s="240"/>
      <c r="IZ2247" s="240"/>
      <c r="JA2247" s="240"/>
      <c r="JB2247" s="240"/>
      <c r="JC2247" s="240"/>
    </row>
    <row r="2248" spans="1:263" s="1072" customFormat="1" ht="75" x14ac:dyDescent="0.25">
      <c r="A2248" s="363"/>
      <c r="B2248" s="363">
        <v>1</v>
      </c>
      <c r="C2248" s="816" t="s">
        <v>528</v>
      </c>
      <c r="D2248" s="302"/>
      <c r="E2248" s="302"/>
      <c r="F2248" s="2205">
        <f t="shared" si="2580"/>
        <v>360</v>
      </c>
      <c r="G2248" s="950">
        <f t="shared" si="2580"/>
        <v>90</v>
      </c>
      <c r="H2248" s="950">
        <f t="shared" si="2580"/>
        <v>197</v>
      </c>
      <c r="I2248" s="950">
        <f t="shared" si="2580"/>
        <v>218.88888888888891</v>
      </c>
      <c r="J2248" s="2887"/>
      <c r="K2248" s="2887"/>
      <c r="L2248" s="2888"/>
      <c r="M2248" s="2888"/>
      <c r="N2248" s="2888"/>
      <c r="O2248" s="2888"/>
      <c r="P2248" s="2888"/>
      <c r="Q2248" s="2888"/>
      <c r="R2248" s="3148">
        <f t="shared" ref="R2248:AB2248" si="2588">R2185</f>
        <v>0</v>
      </c>
      <c r="S2248" s="3148">
        <f t="shared" ref="S2248:T2248" si="2589">S2185</f>
        <v>0</v>
      </c>
      <c r="T2248" s="3148">
        <f t="shared" si="2589"/>
        <v>0</v>
      </c>
      <c r="U2248" s="3148">
        <f t="shared" si="2588"/>
        <v>0</v>
      </c>
      <c r="V2248" s="3148">
        <f t="shared" si="2588"/>
        <v>0</v>
      </c>
      <c r="W2248" s="3149">
        <f t="shared" si="2588"/>
        <v>0</v>
      </c>
      <c r="X2248" s="3148">
        <f t="shared" si="2588"/>
        <v>0</v>
      </c>
      <c r="Y2248" s="3148">
        <f t="shared" si="2588"/>
        <v>0</v>
      </c>
      <c r="Z2248" s="3150">
        <f t="shared" si="2588"/>
        <v>0</v>
      </c>
      <c r="AA2248" s="3150">
        <f t="shared" si="2588"/>
        <v>0</v>
      </c>
      <c r="AB2248" s="3148">
        <f t="shared" si="2588"/>
        <v>0</v>
      </c>
      <c r="AC2248" s="1152">
        <f t="shared" si="2583"/>
        <v>0</v>
      </c>
      <c r="AD2248" s="2955"/>
      <c r="AE2248" s="2583"/>
      <c r="AF2248" s="3340"/>
      <c r="AG2248" s="240"/>
      <c r="AH2248" s="240"/>
      <c r="AI2248" s="240"/>
      <c r="AJ2248" s="240"/>
      <c r="AK2248" s="240"/>
      <c r="AL2248" s="240"/>
      <c r="AM2248" s="240"/>
      <c r="AN2248" s="240"/>
      <c r="AO2248" s="240"/>
      <c r="AP2248" s="240"/>
      <c r="AQ2248" s="240"/>
      <c r="AR2248" s="240"/>
      <c r="AS2248" s="240"/>
      <c r="AT2248" s="240"/>
      <c r="AU2248" s="240"/>
      <c r="AV2248" s="240"/>
      <c r="AW2248" s="240"/>
      <c r="AX2248" s="240"/>
      <c r="AY2248" s="240"/>
      <c r="AZ2248" s="240"/>
      <c r="BA2248" s="240"/>
      <c r="BB2248" s="240"/>
      <c r="BC2248" s="240"/>
      <c r="BD2248" s="240"/>
      <c r="BE2248" s="240"/>
      <c r="BF2248" s="240"/>
      <c r="BG2248" s="240"/>
      <c r="BH2248" s="240"/>
      <c r="BI2248" s="240"/>
      <c r="BJ2248" s="240"/>
      <c r="BK2248" s="240"/>
      <c r="BL2248" s="240"/>
      <c r="BM2248" s="240"/>
      <c r="BN2248" s="240"/>
      <c r="BO2248" s="240"/>
      <c r="BP2248" s="240"/>
      <c r="BQ2248" s="240"/>
      <c r="BR2248" s="240"/>
      <c r="BS2248" s="240"/>
      <c r="BT2248" s="240"/>
      <c r="BU2248" s="240"/>
      <c r="BV2248" s="240"/>
      <c r="BW2248" s="240"/>
      <c r="BX2248" s="240"/>
      <c r="BY2248" s="240"/>
      <c r="BZ2248" s="240"/>
      <c r="CA2248" s="240"/>
      <c r="CB2248" s="240"/>
      <c r="CC2248" s="240"/>
      <c r="CD2248" s="240"/>
      <c r="CE2248" s="240"/>
      <c r="CF2248" s="240"/>
      <c r="CG2248" s="240"/>
      <c r="CH2248" s="240"/>
      <c r="CI2248" s="240"/>
      <c r="CJ2248" s="240"/>
      <c r="CK2248" s="240"/>
      <c r="CL2248" s="240"/>
      <c r="CM2248" s="240"/>
      <c r="CN2248" s="240"/>
      <c r="CO2248" s="240"/>
      <c r="CP2248" s="240"/>
      <c r="CQ2248" s="240"/>
      <c r="CR2248" s="240"/>
      <c r="CS2248" s="240"/>
      <c r="CT2248" s="240"/>
      <c r="CU2248" s="240"/>
      <c r="CV2248" s="240"/>
      <c r="CW2248" s="240"/>
      <c r="CX2248" s="240"/>
      <c r="CY2248" s="240"/>
      <c r="CZ2248" s="240"/>
      <c r="DA2248" s="240"/>
      <c r="DB2248" s="240"/>
      <c r="DC2248" s="240"/>
      <c r="DD2248" s="240"/>
      <c r="DE2248" s="240"/>
      <c r="DF2248" s="240"/>
      <c r="DG2248" s="240"/>
      <c r="DH2248" s="240"/>
      <c r="DI2248" s="240"/>
      <c r="DJ2248" s="240"/>
      <c r="DK2248" s="240"/>
      <c r="DL2248" s="240"/>
      <c r="DM2248" s="240"/>
      <c r="DN2248" s="240"/>
      <c r="DO2248" s="240"/>
      <c r="DP2248" s="240"/>
      <c r="DQ2248" s="240"/>
      <c r="DR2248" s="240"/>
      <c r="DS2248" s="240"/>
      <c r="DT2248" s="240"/>
      <c r="DU2248" s="240"/>
      <c r="DV2248" s="240"/>
      <c r="DW2248" s="240"/>
      <c r="DX2248" s="240"/>
      <c r="DY2248" s="240"/>
      <c r="DZ2248" s="240"/>
      <c r="EA2248" s="240"/>
      <c r="EB2248" s="240"/>
      <c r="EC2248" s="240"/>
      <c r="ED2248" s="240"/>
      <c r="EE2248" s="240"/>
      <c r="EF2248" s="240"/>
      <c r="EG2248" s="240"/>
      <c r="EH2248" s="240"/>
      <c r="EI2248" s="240"/>
      <c r="EJ2248" s="240"/>
      <c r="EK2248" s="240"/>
      <c r="EL2248" s="240"/>
      <c r="EM2248" s="240"/>
      <c r="EN2248" s="240"/>
      <c r="EO2248" s="240"/>
      <c r="EP2248" s="240"/>
      <c r="EQ2248" s="240"/>
      <c r="ER2248" s="240"/>
      <c r="ES2248" s="240"/>
      <c r="ET2248" s="240"/>
      <c r="EU2248" s="240"/>
      <c r="EV2248" s="240"/>
      <c r="EW2248" s="240"/>
      <c r="EX2248" s="240"/>
      <c r="EY2248" s="240"/>
      <c r="EZ2248" s="240"/>
      <c r="FA2248" s="240"/>
      <c r="FB2248" s="240"/>
      <c r="FC2248" s="240"/>
      <c r="FD2248" s="240"/>
      <c r="FE2248" s="240"/>
      <c r="FF2248" s="240"/>
      <c r="FG2248" s="240"/>
      <c r="FH2248" s="240"/>
      <c r="FI2248" s="240"/>
      <c r="FJ2248" s="240"/>
      <c r="FK2248" s="240"/>
      <c r="FL2248" s="240"/>
      <c r="FM2248" s="240"/>
      <c r="FN2248" s="240"/>
      <c r="FO2248" s="240"/>
      <c r="FP2248" s="240"/>
      <c r="FQ2248" s="240"/>
      <c r="FR2248" s="240"/>
      <c r="FS2248" s="240"/>
      <c r="FT2248" s="240"/>
      <c r="FU2248" s="240"/>
      <c r="FV2248" s="240"/>
      <c r="FW2248" s="240"/>
      <c r="FX2248" s="240"/>
      <c r="FY2248" s="240"/>
      <c r="FZ2248" s="240"/>
      <c r="GA2248" s="240"/>
      <c r="GB2248" s="240"/>
      <c r="GC2248" s="240"/>
      <c r="GD2248" s="240"/>
      <c r="GE2248" s="240"/>
      <c r="GF2248" s="240"/>
      <c r="GG2248" s="240"/>
      <c r="GH2248" s="240"/>
      <c r="GI2248" s="240"/>
      <c r="GJ2248" s="240"/>
      <c r="GK2248" s="240"/>
      <c r="GL2248" s="240"/>
      <c r="GM2248" s="240"/>
      <c r="GN2248" s="240"/>
      <c r="GO2248" s="240"/>
      <c r="GP2248" s="240"/>
      <c r="GQ2248" s="240"/>
      <c r="GR2248" s="240"/>
      <c r="GS2248" s="240"/>
      <c r="GT2248" s="240"/>
      <c r="GU2248" s="240"/>
      <c r="GV2248" s="240"/>
      <c r="GW2248" s="240"/>
      <c r="GX2248" s="240"/>
      <c r="GY2248" s="240"/>
      <c r="GZ2248" s="240"/>
      <c r="HA2248" s="240"/>
      <c r="HB2248" s="240"/>
      <c r="HC2248" s="240"/>
      <c r="HD2248" s="240"/>
      <c r="HE2248" s="240"/>
      <c r="HF2248" s="240"/>
      <c r="HG2248" s="240"/>
      <c r="HH2248" s="240"/>
      <c r="HI2248" s="240"/>
      <c r="HJ2248" s="240"/>
      <c r="HK2248" s="240"/>
      <c r="HL2248" s="240"/>
      <c r="HM2248" s="240"/>
      <c r="HN2248" s="240"/>
      <c r="HO2248" s="240"/>
      <c r="HP2248" s="240"/>
      <c r="HQ2248" s="240"/>
      <c r="HR2248" s="240"/>
      <c r="HS2248" s="240"/>
      <c r="HT2248" s="240"/>
      <c r="HU2248" s="240"/>
      <c r="HV2248" s="240"/>
      <c r="HW2248" s="240"/>
      <c r="HX2248" s="240"/>
      <c r="HY2248" s="240"/>
      <c r="HZ2248" s="240"/>
      <c r="IA2248" s="240"/>
      <c r="IB2248" s="240"/>
      <c r="IC2248" s="240"/>
      <c r="ID2248" s="240"/>
      <c r="IE2248" s="240"/>
      <c r="IF2248" s="240"/>
      <c r="IG2248" s="240"/>
      <c r="IH2248" s="240"/>
      <c r="II2248" s="240"/>
      <c r="IJ2248" s="240"/>
      <c r="IK2248" s="240"/>
      <c r="IL2248" s="240"/>
      <c r="IM2248" s="240"/>
      <c r="IN2248" s="240"/>
      <c r="IO2248" s="240"/>
      <c r="IP2248" s="240"/>
      <c r="IQ2248" s="240"/>
      <c r="IR2248" s="240"/>
      <c r="IS2248" s="240"/>
      <c r="IT2248" s="240"/>
      <c r="IU2248" s="240"/>
      <c r="IV2248" s="240"/>
      <c r="IW2248" s="240"/>
      <c r="IX2248" s="240"/>
      <c r="IY2248" s="240"/>
      <c r="IZ2248" s="240"/>
      <c r="JA2248" s="240"/>
      <c r="JB2248" s="240"/>
      <c r="JC2248" s="240"/>
    </row>
    <row r="2249" spans="1:263" s="1072" customFormat="1" ht="45" x14ac:dyDescent="0.25">
      <c r="A2249" s="363"/>
      <c r="B2249" s="363">
        <v>1</v>
      </c>
      <c r="C2249" s="817" t="s">
        <v>529</v>
      </c>
      <c r="D2249" s="302"/>
      <c r="E2249" s="302"/>
      <c r="F2249" s="2205">
        <f t="shared" si="2580"/>
        <v>1900</v>
      </c>
      <c r="G2249" s="950">
        <f t="shared" si="2580"/>
        <v>475</v>
      </c>
      <c r="H2249" s="950">
        <f t="shared" si="2580"/>
        <v>111</v>
      </c>
      <c r="I2249" s="950">
        <f t="shared" si="2580"/>
        <v>23.368421052631579</v>
      </c>
      <c r="J2249" s="2887"/>
      <c r="K2249" s="2887"/>
      <c r="L2249" s="2888"/>
      <c r="M2249" s="2888"/>
      <c r="N2249" s="2888"/>
      <c r="O2249" s="2888"/>
      <c r="P2249" s="2888"/>
      <c r="Q2249" s="2888"/>
      <c r="R2249" s="3148">
        <f t="shared" ref="R2249:AB2249" si="2590">R2186</f>
        <v>0</v>
      </c>
      <c r="S2249" s="3148">
        <f t="shared" ref="S2249:T2249" si="2591">S2186</f>
        <v>0</v>
      </c>
      <c r="T2249" s="3148">
        <f t="shared" si="2591"/>
        <v>0</v>
      </c>
      <c r="U2249" s="3148">
        <f t="shared" si="2590"/>
        <v>0</v>
      </c>
      <c r="V2249" s="3148">
        <f t="shared" si="2590"/>
        <v>0</v>
      </c>
      <c r="W2249" s="3149">
        <f t="shared" si="2590"/>
        <v>0</v>
      </c>
      <c r="X2249" s="3148">
        <f t="shared" si="2590"/>
        <v>0</v>
      </c>
      <c r="Y2249" s="3148">
        <f t="shared" si="2590"/>
        <v>0</v>
      </c>
      <c r="Z2249" s="3150">
        <f t="shared" si="2590"/>
        <v>0</v>
      </c>
      <c r="AA2249" s="3150">
        <f t="shared" si="2590"/>
        <v>0</v>
      </c>
      <c r="AB2249" s="3148">
        <f t="shared" si="2590"/>
        <v>0</v>
      </c>
      <c r="AC2249" s="1152">
        <f t="shared" si="2583"/>
        <v>0</v>
      </c>
      <c r="AD2249" s="2955"/>
      <c r="AE2249" s="2583"/>
      <c r="AF2249" s="3340"/>
      <c r="AG2249" s="240"/>
      <c r="AH2249" s="240"/>
      <c r="AI2249" s="240"/>
      <c r="AJ2249" s="240"/>
      <c r="AK2249" s="240"/>
      <c r="AL2249" s="240"/>
      <c r="AM2249" s="240"/>
      <c r="AN2249" s="240"/>
      <c r="AO2249" s="240"/>
      <c r="AP2249" s="240"/>
      <c r="AQ2249" s="240"/>
      <c r="AR2249" s="240"/>
      <c r="AS2249" s="240"/>
      <c r="AT2249" s="240"/>
      <c r="AU2249" s="240"/>
      <c r="AV2249" s="240"/>
      <c r="AW2249" s="240"/>
      <c r="AX2249" s="240"/>
      <c r="AY2249" s="240"/>
      <c r="AZ2249" s="240"/>
      <c r="BA2249" s="240"/>
      <c r="BB2249" s="240"/>
      <c r="BC2249" s="240"/>
      <c r="BD2249" s="240"/>
      <c r="BE2249" s="240"/>
      <c r="BF2249" s="240"/>
      <c r="BG2249" s="240"/>
      <c r="BH2249" s="240"/>
      <c r="BI2249" s="240"/>
      <c r="BJ2249" s="240"/>
      <c r="BK2249" s="240"/>
      <c r="BL2249" s="240"/>
      <c r="BM2249" s="240"/>
      <c r="BN2249" s="240"/>
      <c r="BO2249" s="240"/>
      <c r="BP2249" s="240"/>
      <c r="BQ2249" s="240"/>
      <c r="BR2249" s="240"/>
      <c r="BS2249" s="240"/>
      <c r="BT2249" s="240"/>
      <c r="BU2249" s="240"/>
      <c r="BV2249" s="240"/>
      <c r="BW2249" s="240"/>
      <c r="BX2249" s="240"/>
      <c r="BY2249" s="240"/>
      <c r="BZ2249" s="240"/>
      <c r="CA2249" s="240"/>
      <c r="CB2249" s="240"/>
      <c r="CC2249" s="240"/>
      <c r="CD2249" s="240"/>
      <c r="CE2249" s="240"/>
      <c r="CF2249" s="240"/>
      <c r="CG2249" s="240"/>
      <c r="CH2249" s="240"/>
      <c r="CI2249" s="240"/>
      <c r="CJ2249" s="240"/>
      <c r="CK2249" s="240"/>
      <c r="CL2249" s="240"/>
      <c r="CM2249" s="240"/>
      <c r="CN2249" s="240"/>
      <c r="CO2249" s="240"/>
      <c r="CP2249" s="240"/>
      <c r="CQ2249" s="240"/>
      <c r="CR2249" s="240"/>
      <c r="CS2249" s="240"/>
      <c r="CT2249" s="240"/>
      <c r="CU2249" s="240"/>
      <c r="CV2249" s="240"/>
      <c r="CW2249" s="240"/>
      <c r="CX2249" s="240"/>
      <c r="CY2249" s="240"/>
      <c r="CZ2249" s="240"/>
      <c r="DA2249" s="240"/>
      <c r="DB2249" s="240"/>
      <c r="DC2249" s="240"/>
      <c r="DD2249" s="240"/>
      <c r="DE2249" s="240"/>
      <c r="DF2249" s="240"/>
      <c r="DG2249" s="240"/>
      <c r="DH2249" s="240"/>
      <c r="DI2249" s="240"/>
      <c r="DJ2249" s="240"/>
      <c r="DK2249" s="240"/>
      <c r="DL2249" s="240"/>
      <c r="DM2249" s="240"/>
      <c r="DN2249" s="240"/>
      <c r="DO2249" s="240"/>
      <c r="DP2249" s="240"/>
      <c r="DQ2249" s="240"/>
      <c r="DR2249" s="240"/>
      <c r="DS2249" s="240"/>
      <c r="DT2249" s="240"/>
      <c r="DU2249" s="240"/>
      <c r="DV2249" s="240"/>
      <c r="DW2249" s="240"/>
      <c r="DX2249" s="240"/>
      <c r="DY2249" s="240"/>
      <c r="DZ2249" s="240"/>
      <c r="EA2249" s="240"/>
      <c r="EB2249" s="240"/>
      <c r="EC2249" s="240"/>
      <c r="ED2249" s="240"/>
      <c r="EE2249" s="240"/>
      <c r="EF2249" s="240"/>
      <c r="EG2249" s="240"/>
      <c r="EH2249" s="240"/>
      <c r="EI2249" s="240"/>
      <c r="EJ2249" s="240"/>
      <c r="EK2249" s="240"/>
      <c r="EL2249" s="240"/>
      <c r="EM2249" s="240"/>
      <c r="EN2249" s="240"/>
      <c r="EO2249" s="240"/>
      <c r="EP2249" s="240"/>
      <c r="EQ2249" s="240"/>
      <c r="ER2249" s="240"/>
      <c r="ES2249" s="240"/>
      <c r="ET2249" s="240"/>
      <c r="EU2249" s="240"/>
      <c r="EV2249" s="240"/>
      <c r="EW2249" s="240"/>
      <c r="EX2249" s="240"/>
      <c r="EY2249" s="240"/>
      <c r="EZ2249" s="240"/>
      <c r="FA2249" s="240"/>
      <c r="FB2249" s="240"/>
      <c r="FC2249" s="240"/>
      <c r="FD2249" s="240"/>
      <c r="FE2249" s="240"/>
      <c r="FF2249" s="240"/>
      <c r="FG2249" s="240"/>
      <c r="FH2249" s="240"/>
      <c r="FI2249" s="240"/>
      <c r="FJ2249" s="240"/>
      <c r="FK2249" s="240"/>
      <c r="FL2249" s="240"/>
      <c r="FM2249" s="240"/>
      <c r="FN2249" s="240"/>
      <c r="FO2249" s="240"/>
      <c r="FP2249" s="240"/>
      <c r="FQ2249" s="240"/>
      <c r="FR2249" s="240"/>
      <c r="FS2249" s="240"/>
      <c r="FT2249" s="240"/>
      <c r="FU2249" s="240"/>
      <c r="FV2249" s="240"/>
      <c r="FW2249" s="240"/>
      <c r="FX2249" s="240"/>
      <c r="FY2249" s="240"/>
      <c r="FZ2249" s="240"/>
      <c r="GA2249" s="240"/>
      <c r="GB2249" s="240"/>
      <c r="GC2249" s="240"/>
      <c r="GD2249" s="240"/>
      <c r="GE2249" s="240"/>
      <c r="GF2249" s="240"/>
      <c r="GG2249" s="240"/>
      <c r="GH2249" s="240"/>
      <c r="GI2249" s="240"/>
      <c r="GJ2249" s="240"/>
      <c r="GK2249" s="240"/>
      <c r="GL2249" s="240"/>
      <c r="GM2249" s="240"/>
      <c r="GN2249" s="240"/>
      <c r="GO2249" s="240"/>
      <c r="GP2249" s="240"/>
      <c r="GQ2249" s="240"/>
      <c r="GR2249" s="240"/>
      <c r="GS2249" s="240"/>
      <c r="GT2249" s="240"/>
      <c r="GU2249" s="240"/>
      <c r="GV2249" s="240"/>
      <c r="GW2249" s="240"/>
      <c r="GX2249" s="240"/>
      <c r="GY2249" s="240"/>
      <c r="GZ2249" s="240"/>
      <c r="HA2249" s="240"/>
      <c r="HB2249" s="240"/>
      <c r="HC2249" s="240"/>
      <c r="HD2249" s="240"/>
      <c r="HE2249" s="240"/>
      <c r="HF2249" s="240"/>
      <c r="HG2249" s="240"/>
      <c r="HH2249" s="240"/>
      <c r="HI2249" s="240"/>
      <c r="HJ2249" s="240"/>
      <c r="HK2249" s="240"/>
      <c r="HL2249" s="240"/>
      <c r="HM2249" s="240"/>
      <c r="HN2249" s="240"/>
      <c r="HO2249" s="240"/>
      <c r="HP2249" s="240"/>
      <c r="HQ2249" s="240"/>
      <c r="HR2249" s="240"/>
      <c r="HS2249" s="240"/>
      <c r="HT2249" s="240"/>
      <c r="HU2249" s="240"/>
      <c r="HV2249" s="240"/>
      <c r="HW2249" s="240"/>
      <c r="HX2249" s="240"/>
      <c r="HY2249" s="240"/>
      <c r="HZ2249" s="240"/>
      <c r="IA2249" s="240"/>
      <c r="IB2249" s="240"/>
      <c r="IC2249" s="240"/>
      <c r="ID2249" s="240"/>
      <c r="IE2249" s="240"/>
      <c r="IF2249" s="240"/>
      <c r="IG2249" s="240"/>
      <c r="IH2249" s="240"/>
      <c r="II2249" s="240"/>
      <c r="IJ2249" s="240"/>
      <c r="IK2249" s="240"/>
      <c r="IL2249" s="240"/>
      <c r="IM2249" s="240"/>
      <c r="IN2249" s="240"/>
      <c r="IO2249" s="240"/>
      <c r="IP2249" s="240"/>
      <c r="IQ2249" s="240"/>
      <c r="IR2249" s="240"/>
      <c r="IS2249" s="240"/>
      <c r="IT2249" s="240"/>
      <c r="IU2249" s="240"/>
      <c r="IV2249" s="240"/>
      <c r="IW2249" s="240"/>
      <c r="IX2249" s="240"/>
      <c r="IY2249" s="240"/>
      <c r="IZ2249" s="240"/>
      <c r="JA2249" s="240"/>
      <c r="JB2249" s="240"/>
      <c r="JC2249" s="240"/>
    </row>
    <row r="2250" spans="1:263" s="1072" customFormat="1" ht="105" x14ac:dyDescent="0.25">
      <c r="A2250" s="363"/>
      <c r="B2250" s="363">
        <v>1</v>
      </c>
      <c r="C2250" s="817" t="s">
        <v>530</v>
      </c>
      <c r="D2250" s="302"/>
      <c r="E2250" s="302"/>
      <c r="F2250" s="2205">
        <f t="shared" si="2580"/>
        <v>500</v>
      </c>
      <c r="G2250" s="950">
        <f t="shared" si="2580"/>
        <v>125</v>
      </c>
      <c r="H2250" s="950">
        <f t="shared" si="2580"/>
        <v>42</v>
      </c>
      <c r="I2250" s="950">
        <f t="shared" si="2580"/>
        <v>33.6</v>
      </c>
      <c r="J2250" s="2887"/>
      <c r="K2250" s="2887"/>
      <c r="L2250" s="2888"/>
      <c r="M2250" s="2888"/>
      <c r="N2250" s="2888"/>
      <c r="O2250" s="2888"/>
      <c r="P2250" s="2888"/>
      <c r="Q2250" s="2888"/>
      <c r="R2250" s="3148">
        <f t="shared" ref="R2250:AB2250" si="2592">R2187</f>
        <v>0</v>
      </c>
      <c r="S2250" s="3148">
        <f t="shared" ref="S2250:T2250" si="2593">S2187</f>
        <v>0</v>
      </c>
      <c r="T2250" s="3148">
        <f t="shared" si="2593"/>
        <v>0</v>
      </c>
      <c r="U2250" s="3148">
        <f t="shared" si="2592"/>
        <v>0</v>
      </c>
      <c r="V2250" s="3148">
        <f t="shared" si="2592"/>
        <v>0</v>
      </c>
      <c r="W2250" s="3149">
        <f t="shared" si="2592"/>
        <v>0</v>
      </c>
      <c r="X2250" s="3148">
        <f t="shared" si="2592"/>
        <v>0</v>
      </c>
      <c r="Y2250" s="3148">
        <f t="shared" si="2592"/>
        <v>0</v>
      </c>
      <c r="Z2250" s="3150">
        <f t="shared" si="2592"/>
        <v>0</v>
      </c>
      <c r="AA2250" s="3150">
        <f t="shared" si="2592"/>
        <v>0</v>
      </c>
      <c r="AB2250" s="3148">
        <f t="shared" si="2592"/>
        <v>0</v>
      </c>
      <c r="AC2250" s="1152">
        <f t="shared" si="2583"/>
        <v>0</v>
      </c>
      <c r="AD2250" s="2955"/>
      <c r="AE2250" s="2583"/>
      <c r="AF2250" s="3340"/>
      <c r="AG2250" s="240"/>
      <c r="AH2250" s="240"/>
      <c r="AI2250" s="240"/>
      <c r="AJ2250" s="240"/>
      <c r="AK2250" s="240"/>
      <c r="AL2250" s="240"/>
      <c r="AM2250" s="240"/>
      <c r="AN2250" s="240"/>
      <c r="AO2250" s="240"/>
      <c r="AP2250" s="240"/>
      <c r="AQ2250" s="240"/>
      <c r="AR2250" s="240"/>
      <c r="AS2250" s="240"/>
      <c r="AT2250" s="240"/>
      <c r="AU2250" s="240"/>
      <c r="AV2250" s="240"/>
      <c r="AW2250" s="240"/>
      <c r="AX2250" s="240"/>
      <c r="AY2250" s="240"/>
      <c r="AZ2250" s="240"/>
      <c r="BA2250" s="240"/>
      <c r="BB2250" s="240"/>
      <c r="BC2250" s="240"/>
      <c r="BD2250" s="240"/>
      <c r="BE2250" s="240"/>
      <c r="BF2250" s="240"/>
      <c r="BG2250" s="240"/>
      <c r="BH2250" s="240"/>
      <c r="BI2250" s="240"/>
      <c r="BJ2250" s="240"/>
      <c r="BK2250" s="240"/>
      <c r="BL2250" s="240"/>
      <c r="BM2250" s="240"/>
      <c r="BN2250" s="240"/>
      <c r="BO2250" s="240"/>
      <c r="BP2250" s="240"/>
      <c r="BQ2250" s="240"/>
      <c r="BR2250" s="240"/>
      <c r="BS2250" s="240"/>
      <c r="BT2250" s="240"/>
      <c r="BU2250" s="240"/>
      <c r="BV2250" s="240"/>
      <c r="BW2250" s="240"/>
      <c r="BX2250" s="240"/>
      <c r="BY2250" s="240"/>
      <c r="BZ2250" s="240"/>
      <c r="CA2250" s="240"/>
      <c r="CB2250" s="240"/>
      <c r="CC2250" s="240"/>
      <c r="CD2250" s="240"/>
      <c r="CE2250" s="240"/>
      <c r="CF2250" s="240"/>
      <c r="CG2250" s="240"/>
      <c r="CH2250" s="240"/>
      <c r="CI2250" s="240"/>
      <c r="CJ2250" s="240"/>
      <c r="CK2250" s="240"/>
      <c r="CL2250" s="240"/>
      <c r="CM2250" s="240"/>
      <c r="CN2250" s="240"/>
      <c r="CO2250" s="240"/>
      <c r="CP2250" s="240"/>
      <c r="CQ2250" s="240"/>
      <c r="CR2250" s="240"/>
      <c r="CS2250" s="240"/>
      <c r="CT2250" s="240"/>
      <c r="CU2250" s="240"/>
      <c r="CV2250" s="240"/>
      <c r="CW2250" s="240"/>
      <c r="CX2250" s="240"/>
      <c r="CY2250" s="240"/>
      <c r="CZ2250" s="240"/>
      <c r="DA2250" s="240"/>
      <c r="DB2250" s="240"/>
      <c r="DC2250" s="240"/>
      <c r="DD2250" s="240"/>
      <c r="DE2250" s="240"/>
      <c r="DF2250" s="240"/>
      <c r="DG2250" s="240"/>
      <c r="DH2250" s="240"/>
      <c r="DI2250" s="240"/>
      <c r="DJ2250" s="240"/>
      <c r="DK2250" s="240"/>
      <c r="DL2250" s="240"/>
      <c r="DM2250" s="240"/>
      <c r="DN2250" s="240"/>
      <c r="DO2250" s="240"/>
      <c r="DP2250" s="240"/>
      <c r="DQ2250" s="240"/>
      <c r="DR2250" s="240"/>
      <c r="DS2250" s="240"/>
      <c r="DT2250" s="240"/>
      <c r="DU2250" s="240"/>
      <c r="DV2250" s="240"/>
      <c r="DW2250" s="240"/>
      <c r="DX2250" s="240"/>
      <c r="DY2250" s="240"/>
      <c r="DZ2250" s="240"/>
      <c r="EA2250" s="240"/>
      <c r="EB2250" s="240"/>
      <c r="EC2250" s="240"/>
      <c r="ED2250" s="240"/>
      <c r="EE2250" s="240"/>
      <c r="EF2250" s="240"/>
      <c r="EG2250" s="240"/>
      <c r="EH2250" s="240"/>
      <c r="EI2250" s="240"/>
      <c r="EJ2250" s="240"/>
      <c r="EK2250" s="240"/>
      <c r="EL2250" s="240"/>
      <c r="EM2250" s="240"/>
      <c r="EN2250" s="240"/>
      <c r="EO2250" s="240"/>
      <c r="EP2250" s="240"/>
      <c r="EQ2250" s="240"/>
      <c r="ER2250" s="240"/>
      <c r="ES2250" s="240"/>
      <c r="ET2250" s="240"/>
      <c r="EU2250" s="240"/>
      <c r="EV2250" s="240"/>
      <c r="EW2250" s="240"/>
      <c r="EX2250" s="240"/>
      <c r="EY2250" s="240"/>
      <c r="EZ2250" s="240"/>
      <c r="FA2250" s="240"/>
      <c r="FB2250" s="240"/>
      <c r="FC2250" s="240"/>
      <c r="FD2250" s="240"/>
      <c r="FE2250" s="240"/>
      <c r="FF2250" s="240"/>
      <c r="FG2250" s="240"/>
      <c r="FH2250" s="240"/>
      <c r="FI2250" s="240"/>
      <c r="FJ2250" s="240"/>
      <c r="FK2250" s="240"/>
      <c r="FL2250" s="240"/>
      <c r="FM2250" s="240"/>
      <c r="FN2250" s="240"/>
      <c r="FO2250" s="240"/>
      <c r="FP2250" s="240"/>
      <c r="FQ2250" s="240"/>
      <c r="FR2250" s="240"/>
      <c r="FS2250" s="240"/>
      <c r="FT2250" s="240"/>
      <c r="FU2250" s="240"/>
      <c r="FV2250" s="240"/>
      <c r="FW2250" s="240"/>
      <c r="FX2250" s="240"/>
      <c r="FY2250" s="240"/>
      <c r="FZ2250" s="240"/>
      <c r="GA2250" s="240"/>
      <c r="GB2250" s="240"/>
      <c r="GC2250" s="240"/>
      <c r="GD2250" s="240"/>
      <c r="GE2250" s="240"/>
      <c r="GF2250" s="240"/>
      <c r="GG2250" s="240"/>
      <c r="GH2250" s="240"/>
      <c r="GI2250" s="240"/>
      <c r="GJ2250" s="240"/>
      <c r="GK2250" s="240"/>
      <c r="GL2250" s="240"/>
      <c r="GM2250" s="240"/>
      <c r="GN2250" s="240"/>
      <c r="GO2250" s="240"/>
      <c r="GP2250" s="240"/>
      <c r="GQ2250" s="240"/>
      <c r="GR2250" s="240"/>
      <c r="GS2250" s="240"/>
      <c r="GT2250" s="240"/>
      <c r="GU2250" s="240"/>
      <c r="GV2250" s="240"/>
      <c r="GW2250" s="240"/>
      <c r="GX2250" s="240"/>
      <c r="GY2250" s="240"/>
      <c r="GZ2250" s="240"/>
      <c r="HA2250" s="240"/>
      <c r="HB2250" s="240"/>
      <c r="HC2250" s="240"/>
      <c r="HD2250" s="240"/>
      <c r="HE2250" s="240"/>
      <c r="HF2250" s="240"/>
      <c r="HG2250" s="240"/>
      <c r="HH2250" s="240"/>
      <c r="HI2250" s="240"/>
      <c r="HJ2250" s="240"/>
      <c r="HK2250" s="240"/>
      <c r="HL2250" s="240"/>
      <c r="HM2250" s="240"/>
      <c r="HN2250" s="240"/>
      <c r="HO2250" s="240"/>
      <c r="HP2250" s="240"/>
      <c r="HQ2250" s="240"/>
      <c r="HR2250" s="240"/>
      <c r="HS2250" s="240"/>
      <c r="HT2250" s="240"/>
      <c r="HU2250" s="240"/>
      <c r="HV2250" s="240"/>
      <c r="HW2250" s="240"/>
      <c r="HX2250" s="240"/>
      <c r="HY2250" s="240"/>
      <c r="HZ2250" s="240"/>
      <c r="IA2250" s="240"/>
      <c r="IB2250" s="240"/>
      <c r="IC2250" s="240"/>
      <c r="ID2250" s="240"/>
      <c r="IE2250" s="240"/>
      <c r="IF2250" s="240"/>
      <c r="IG2250" s="240"/>
      <c r="IH2250" s="240"/>
      <c r="II2250" s="240"/>
      <c r="IJ2250" s="240"/>
      <c r="IK2250" s="240"/>
      <c r="IL2250" s="240"/>
      <c r="IM2250" s="240"/>
      <c r="IN2250" s="240"/>
      <c r="IO2250" s="240"/>
      <c r="IP2250" s="240"/>
      <c r="IQ2250" s="240"/>
      <c r="IR2250" s="240"/>
      <c r="IS2250" s="240"/>
      <c r="IT2250" s="240"/>
      <c r="IU2250" s="240"/>
      <c r="IV2250" s="240"/>
      <c r="IW2250" s="240"/>
      <c r="IX2250" s="240"/>
      <c r="IY2250" s="240"/>
      <c r="IZ2250" s="240"/>
      <c r="JA2250" s="240"/>
      <c r="JB2250" s="240"/>
      <c r="JC2250" s="240"/>
    </row>
    <row r="2251" spans="1:263" s="1072" customFormat="1" ht="30" x14ac:dyDescent="0.25">
      <c r="A2251" s="363"/>
      <c r="B2251" s="363"/>
      <c r="C2251" s="817" t="s">
        <v>133</v>
      </c>
      <c r="D2251" s="302"/>
      <c r="E2251" s="302"/>
      <c r="F2251" s="2205">
        <f t="shared" si="2580"/>
        <v>2189</v>
      </c>
      <c r="G2251" s="950">
        <f t="shared" si="2580"/>
        <v>547</v>
      </c>
      <c r="H2251" s="950">
        <f t="shared" si="2580"/>
        <v>533</v>
      </c>
      <c r="I2251" s="950">
        <f t="shared" si="2580"/>
        <v>97.440585009140761</v>
      </c>
      <c r="J2251" s="2887"/>
      <c r="K2251" s="2887"/>
      <c r="L2251" s="2888"/>
      <c r="M2251" s="2888"/>
      <c r="N2251" s="2888"/>
      <c r="O2251" s="2888"/>
      <c r="P2251" s="2888"/>
      <c r="Q2251" s="2888"/>
      <c r="R2251" s="3148">
        <f t="shared" ref="R2251:AB2251" si="2594">R2188</f>
        <v>0</v>
      </c>
      <c r="S2251" s="3148">
        <f t="shared" ref="S2251:T2251" si="2595">S2188</f>
        <v>0</v>
      </c>
      <c r="T2251" s="3148">
        <f t="shared" si="2595"/>
        <v>0</v>
      </c>
      <c r="U2251" s="3148">
        <f t="shared" si="2594"/>
        <v>0</v>
      </c>
      <c r="V2251" s="3148">
        <f t="shared" si="2594"/>
        <v>0</v>
      </c>
      <c r="W2251" s="3149">
        <f t="shared" si="2594"/>
        <v>0</v>
      </c>
      <c r="X2251" s="3148">
        <f t="shared" si="2594"/>
        <v>0</v>
      </c>
      <c r="Y2251" s="3148">
        <f t="shared" si="2594"/>
        <v>0</v>
      </c>
      <c r="Z2251" s="3150">
        <f t="shared" si="2594"/>
        <v>0</v>
      </c>
      <c r="AA2251" s="3150">
        <f t="shared" si="2594"/>
        <v>0</v>
      </c>
      <c r="AB2251" s="3148">
        <f t="shared" si="2594"/>
        <v>0</v>
      </c>
      <c r="AC2251" s="1152">
        <f t="shared" si="2583"/>
        <v>0</v>
      </c>
      <c r="AD2251" s="2955"/>
      <c r="AE2251" s="2583"/>
      <c r="AF2251" s="3340"/>
      <c r="AG2251" s="240"/>
      <c r="AH2251" s="240"/>
      <c r="AI2251" s="240"/>
      <c r="AJ2251" s="240"/>
      <c r="AK2251" s="240"/>
      <c r="AL2251" s="240"/>
      <c r="AM2251" s="240"/>
      <c r="AN2251" s="240"/>
      <c r="AO2251" s="240"/>
      <c r="AP2251" s="240"/>
      <c r="AQ2251" s="240"/>
      <c r="AR2251" s="240"/>
      <c r="AS2251" s="240"/>
      <c r="AT2251" s="240"/>
      <c r="AU2251" s="240"/>
      <c r="AV2251" s="240"/>
      <c r="AW2251" s="240"/>
      <c r="AX2251" s="240"/>
      <c r="AY2251" s="240"/>
      <c r="AZ2251" s="240"/>
      <c r="BA2251" s="240"/>
      <c r="BB2251" s="240"/>
      <c r="BC2251" s="240"/>
      <c r="BD2251" s="240"/>
      <c r="BE2251" s="240"/>
      <c r="BF2251" s="240"/>
      <c r="BG2251" s="240"/>
      <c r="BH2251" s="240"/>
      <c r="BI2251" s="240"/>
      <c r="BJ2251" s="240"/>
      <c r="BK2251" s="240"/>
      <c r="BL2251" s="240"/>
      <c r="BM2251" s="240"/>
      <c r="BN2251" s="240"/>
      <c r="BO2251" s="240"/>
      <c r="BP2251" s="240"/>
      <c r="BQ2251" s="240"/>
      <c r="BR2251" s="240"/>
      <c r="BS2251" s="240"/>
      <c r="BT2251" s="240"/>
      <c r="BU2251" s="240"/>
      <c r="BV2251" s="240"/>
      <c r="BW2251" s="240"/>
      <c r="BX2251" s="240"/>
      <c r="BY2251" s="240"/>
      <c r="BZ2251" s="240"/>
      <c r="CA2251" s="240"/>
      <c r="CB2251" s="240"/>
      <c r="CC2251" s="240"/>
      <c r="CD2251" s="240"/>
      <c r="CE2251" s="240"/>
      <c r="CF2251" s="240"/>
      <c r="CG2251" s="240"/>
      <c r="CH2251" s="240"/>
      <c r="CI2251" s="240"/>
      <c r="CJ2251" s="240"/>
      <c r="CK2251" s="240"/>
      <c r="CL2251" s="240"/>
      <c r="CM2251" s="240"/>
      <c r="CN2251" s="240"/>
      <c r="CO2251" s="240"/>
      <c r="CP2251" s="240"/>
      <c r="CQ2251" s="240"/>
      <c r="CR2251" s="240"/>
      <c r="CS2251" s="240"/>
      <c r="CT2251" s="240"/>
      <c r="CU2251" s="240"/>
      <c r="CV2251" s="240"/>
      <c r="CW2251" s="240"/>
      <c r="CX2251" s="240"/>
      <c r="CY2251" s="240"/>
      <c r="CZ2251" s="240"/>
      <c r="DA2251" s="240"/>
      <c r="DB2251" s="240"/>
      <c r="DC2251" s="240"/>
      <c r="DD2251" s="240"/>
      <c r="DE2251" s="240"/>
      <c r="DF2251" s="240"/>
      <c r="DG2251" s="240"/>
      <c r="DH2251" s="240"/>
      <c r="DI2251" s="240"/>
      <c r="DJ2251" s="240"/>
      <c r="DK2251" s="240"/>
      <c r="DL2251" s="240"/>
      <c r="DM2251" s="240"/>
      <c r="DN2251" s="240"/>
      <c r="DO2251" s="240"/>
      <c r="DP2251" s="240"/>
      <c r="DQ2251" s="240"/>
      <c r="DR2251" s="240"/>
      <c r="DS2251" s="240"/>
      <c r="DT2251" s="240"/>
      <c r="DU2251" s="240"/>
      <c r="DV2251" s="240"/>
      <c r="DW2251" s="240"/>
      <c r="DX2251" s="240"/>
      <c r="DY2251" s="240"/>
      <c r="DZ2251" s="240"/>
      <c r="EA2251" s="240"/>
      <c r="EB2251" s="240"/>
      <c r="EC2251" s="240"/>
      <c r="ED2251" s="240"/>
      <c r="EE2251" s="240"/>
      <c r="EF2251" s="240"/>
      <c r="EG2251" s="240"/>
      <c r="EH2251" s="240"/>
      <c r="EI2251" s="240"/>
      <c r="EJ2251" s="240"/>
      <c r="EK2251" s="240"/>
      <c r="EL2251" s="240"/>
      <c r="EM2251" s="240"/>
      <c r="EN2251" s="240"/>
      <c r="EO2251" s="240"/>
      <c r="EP2251" s="240"/>
      <c r="EQ2251" s="240"/>
      <c r="ER2251" s="240"/>
      <c r="ES2251" s="240"/>
      <c r="ET2251" s="240"/>
      <c r="EU2251" s="240"/>
      <c r="EV2251" s="240"/>
      <c r="EW2251" s="240"/>
      <c r="EX2251" s="240"/>
      <c r="EY2251" s="240"/>
      <c r="EZ2251" s="240"/>
      <c r="FA2251" s="240"/>
      <c r="FB2251" s="240"/>
      <c r="FC2251" s="240"/>
      <c r="FD2251" s="240"/>
      <c r="FE2251" s="240"/>
      <c r="FF2251" s="240"/>
      <c r="FG2251" s="240"/>
      <c r="FH2251" s="240"/>
      <c r="FI2251" s="240"/>
      <c r="FJ2251" s="240"/>
      <c r="FK2251" s="240"/>
      <c r="FL2251" s="240"/>
      <c r="FM2251" s="240"/>
      <c r="FN2251" s="240"/>
      <c r="FO2251" s="240"/>
      <c r="FP2251" s="240"/>
      <c r="FQ2251" s="240"/>
      <c r="FR2251" s="240"/>
      <c r="FS2251" s="240"/>
      <c r="FT2251" s="240"/>
      <c r="FU2251" s="240"/>
      <c r="FV2251" s="240"/>
      <c r="FW2251" s="240"/>
      <c r="FX2251" s="240"/>
      <c r="FY2251" s="240"/>
      <c r="FZ2251" s="240"/>
      <c r="GA2251" s="240"/>
      <c r="GB2251" s="240"/>
      <c r="GC2251" s="240"/>
      <c r="GD2251" s="240"/>
      <c r="GE2251" s="240"/>
      <c r="GF2251" s="240"/>
      <c r="GG2251" s="240"/>
      <c r="GH2251" s="240"/>
      <c r="GI2251" s="240"/>
      <c r="GJ2251" s="240"/>
      <c r="GK2251" s="240"/>
      <c r="GL2251" s="240"/>
      <c r="GM2251" s="240"/>
      <c r="GN2251" s="240"/>
      <c r="GO2251" s="240"/>
      <c r="GP2251" s="240"/>
      <c r="GQ2251" s="240"/>
      <c r="GR2251" s="240"/>
      <c r="GS2251" s="240"/>
      <c r="GT2251" s="240"/>
      <c r="GU2251" s="240"/>
      <c r="GV2251" s="240"/>
      <c r="GW2251" s="240"/>
      <c r="GX2251" s="240"/>
      <c r="GY2251" s="240"/>
      <c r="GZ2251" s="240"/>
      <c r="HA2251" s="240"/>
      <c r="HB2251" s="240"/>
      <c r="HC2251" s="240"/>
      <c r="HD2251" s="240"/>
      <c r="HE2251" s="240"/>
      <c r="HF2251" s="240"/>
      <c r="HG2251" s="240"/>
      <c r="HH2251" s="240"/>
      <c r="HI2251" s="240"/>
      <c r="HJ2251" s="240"/>
      <c r="HK2251" s="240"/>
      <c r="HL2251" s="240"/>
      <c r="HM2251" s="240"/>
      <c r="HN2251" s="240"/>
      <c r="HO2251" s="240"/>
      <c r="HP2251" s="240"/>
      <c r="HQ2251" s="240"/>
      <c r="HR2251" s="240"/>
      <c r="HS2251" s="240"/>
      <c r="HT2251" s="240"/>
      <c r="HU2251" s="240"/>
      <c r="HV2251" s="240"/>
      <c r="HW2251" s="240"/>
      <c r="HX2251" s="240"/>
      <c r="HY2251" s="240"/>
      <c r="HZ2251" s="240"/>
      <c r="IA2251" s="240"/>
      <c r="IB2251" s="240"/>
      <c r="IC2251" s="240"/>
      <c r="ID2251" s="240"/>
      <c r="IE2251" s="240"/>
      <c r="IF2251" s="240"/>
      <c r="IG2251" s="240"/>
      <c r="IH2251" s="240"/>
      <c r="II2251" s="240"/>
      <c r="IJ2251" s="240"/>
      <c r="IK2251" s="240"/>
      <c r="IL2251" s="240"/>
      <c r="IM2251" s="240"/>
      <c r="IN2251" s="240"/>
      <c r="IO2251" s="240"/>
      <c r="IP2251" s="240"/>
      <c r="IQ2251" s="240"/>
      <c r="IR2251" s="240"/>
      <c r="IS2251" s="240"/>
      <c r="IT2251" s="240"/>
      <c r="IU2251" s="240"/>
      <c r="IV2251" s="240"/>
      <c r="IW2251" s="240"/>
      <c r="IX2251" s="240"/>
      <c r="IY2251" s="240"/>
      <c r="IZ2251" s="240"/>
      <c r="JA2251" s="240"/>
      <c r="JB2251" s="240"/>
      <c r="JC2251" s="240"/>
    </row>
    <row r="2252" spans="1:263" s="1072" customFormat="1" x14ac:dyDescent="0.25">
      <c r="A2252" s="363"/>
      <c r="B2252" s="363">
        <v>1</v>
      </c>
      <c r="C2252" s="817" t="s">
        <v>233</v>
      </c>
      <c r="D2252" s="302"/>
      <c r="E2252" s="302"/>
      <c r="F2252" s="2205">
        <f t="shared" si="2580"/>
        <v>2057</v>
      </c>
      <c r="G2252" s="950">
        <f t="shared" si="2580"/>
        <v>514</v>
      </c>
      <c r="H2252" s="950">
        <f t="shared" si="2580"/>
        <v>532</v>
      </c>
      <c r="I2252" s="950">
        <f t="shared" si="2580"/>
        <v>103.50194552529184</v>
      </c>
      <c r="J2252" s="2887"/>
      <c r="K2252" s="2887"/>
      <c r="L2252" s="2888"/>
      <c r="M2252" s="2888"/>
      <c r="N2252" s="2888"/>
      <c r="O2252" s="2888"/>
      <c r="P2252" s="2888"/>
      <c r="Q2252" s="2888"/>
      <c r="R2252" s="3148">
        <f t="shared" ref="R2252:AB2252" si="2596">R2189</f>
        <v>0</v>
      </c>
      <c r="S2252" s="3148">
        <f t="shared" ref="S2252:T2252" si="2597">S2189</f>
        <v>0</v>
      </c>
      <c r="T2252" s="3148">
        <f t="shared" si="2597"/>
        <v>0</v>
      </c>
      <c r="U2252" s="3148">
        <f t="shared" si="2596"/>
        <v>0</v>
      </c>
      <c r="V2252" s="3148">
        <f t="shared" si="2596"/>
        <v>0</v>
      </c>
      <c r="W2252" s="3149">
        <f t="shared" si="2596"/>
        <v>0</v>
      </c>
      <c r="X2252" s="3148">
        <f t="shared" si="2596"/>
        <v>0</v>
      </c>
      <c r="Y2252" s="3148">
        <f t="shared" si="2596"/>
        <v>0</v>
      </c>
      <c r="Z2252" s="3150">
        <f t="shared" si="2596"/>
        <v>0</v>
      </c>
      <c r="AA2252" s="3150">
        <f t="shared" si="2596"/>
        <v>0</v>
      </c>
      <c r="AB2252" s="3148">
        <f t="shared" si="2596"/>
        <v>0</v>
      </c>
      <c r="AC2252" s="1152">
        <f t="shared" si="2583"/>
        <v>0</v>
      </c>
      <c r="AD2252" s="2955"/>
      <c r="AE2252" s="2583"/>
      <c r="AF2252" s="3340"/>
      <c r="AG2252" s="240"/>
      <c r="AH2252" s="240"/>
      <c r="AI2252" s="240"/>
      <c r="AJ2252" s="240"/>
      <c r="AK2252" s="240"/>
      <c r="AL2252" s="240"/>
      <c r="AM2252" s="240"/>
      <c r="AN2252" s="240"/>
      <c r="AO2252" s="240"/>
      <c r="AP2252" s="240"/>
      <c r="AQ2252" s="240"/>
      <c r="AR2252" s="240"/>
      <c r="AS2252" s="240"/>
      <c r="AT2252" s="240"/>
      <c r="AU2252" s="240"/>
      <c r="AV2252" s="240"/>
      <c r="AW2252" s="240"/>
      <c r="AX2252" s="240"/>
      <c r="AY2252" s="240"/>
      <c r="AZ2252" s="240"/>
      <c r="BA2252" s="240"/>
      <c r="BB2252" s="240"/>
      <c r="BC2252" s="240"/>
      <c r="BD2252" s="240"/>
      <c r="BE2252" s="240"/>
      <c r="BF2252" s="240"/>
      <c r="BG2252" s="240"/>
      <c r="BH2252" s="240"/>
      <c r="BI2252" s="240"/>
      <c r="BJ2252" s="240"/>
      <c r="BK2252" s="240"/>
      <c r="BL2252" s="240"/>
      <c r="BM2252" s="240"/>
      <c r="BN2252" s="240"/>
      <c r="BO2252" s="240"/>
      <c r="BP2252" s="240"/>
      <c r="BQ2252" s="240"/>
      <c r="BR2252" s="240"/>
      <c r="BS2252" s="240"/>
      <c r="BT2252" s="240"/>
      <c r="BU2252" s="240"/>
      <c r="BV2252" s="240"/>
      <c r="BW2252" s="240"/>
      <c r="BX2252" s="240"/>
      <c r="BY2252" s="240"/>
      <c r="BZ2252" s="240"/>
      <c r="CA2252" s="240"/>
      <c r="CB2252" s="240"/>
      <c r="CC2252" s="240"/>
      <c r="CD2252" s="240"/>
      <c r="CE2252" s="240"/>
      <c r="CF2252" s="240"/>
      <c r="CG2252" s="240"/>
      <c r="CH2252" s="240"/>
      <c r="CI2252" s="240"/>
      <c r="CJ2252" s="240"/>
      <c r="CK2252" s="240"/>
      <c r="CL2252" s="240"/>
      <c r="CM2252" s="240"/>
      <c r="CN2252" s="240"/>
      <c r="CO2252" s="240"/>
      <c r="CP2252" s="240"/>
      <c r="CQ2252" s="240"/>
      <c r="CR2252" s="240"/>
      <c r="CS2252" s="240"/>
      <c r="CT2252" s="240"/>
      <c r="CU2252" s="240"/>
      <c r="CV2252" s="240"/>
      <c r="CW2252" s="240"/>
      <c r="CX2252" s="240"/>
      <c r="CY2252" s="240"/>
      <c r="CZ2252" s="240"/>
      <c r="DA2252" s="240"/>
      <c r="DB2252" s="240"/>
      <c r="DC2252" s="240"/>
      <c r="DD2252" s="240"/>
      <c r="DE2252" s="240"/>
      <c r="DF2252" s="240"/>
      <c r="DG2252" s="240"/>
      <c r="DH2252" s="240"/>
      <c r="DI2252" s="240"/>
      <c r="DJ2252" s="240"/>
      <c r="DK2252" s="240"/>
      <c r="DL2252" s="240"/>
      <c r="DM2252" s="240"/>
      <c r="DN2252" s="240"/>
      <c r="DO2252" s="240"/>
      <c r="DP2252" s="240"/>
      <c r="DQ2252" s="240"/>
      <c r="DR2252" s="240"/>
      <c r="DS2252" s="240"/>
      <c r="DT2252" s="240"/>
      <c r="DU2252" s="240"/>
      <c r="DV2252" s="240"/>
      <c r="DW2252" s="240"/>
      <c r="DX2252" s="240"/>
      <c r="DY2252" s="240"/>
      <c r="DZ2252" s="240"/>
      <c r="EA2252" s="240"/>
      <c r="EB2252" s="240"/>
      <c r="EC2252" s="240"/>
      <c r="ED2252" s="240"/>
      <c r="EE2252" s="240"/>
      <c r="EF2252" s="240"/>
      <c r="EG2252" s="240"/>
      <c r="EH2252" s="240"/>
      <c r="EI2252" s="240"/>
      <c r="EJ2252" s="240"/>
      <c r="EK2252" s="240"/>
      <c r="EL2252" s="240"/>
      <c r="EM2252" s="240"/>
      <c r="EN2252" s="240"/>
      <c r="EO2252" s="240"/>
      <c r="EP2252" s="240"/>
      <c r="EQ2252" s="240"/>
      <c r="ER2252" s="240"/>
      <c r="ES2252" s="240"/>
      <c r="ET2252" s="240"/>
      <c r="EU2252" s="240"/>
      <c r="EV2252" s="240"/>
      <c r="EW2252" s="240"/>
      <c r="EX2252" s="240"/>
      <c r="EY2252" s="240"/>
      <c r="EZ2252" s="240"/>
      <c r="FA2252" s="240"/>
      <c r="FB2252" s="240"/>
      <c r="FC2252" s="240"/>
      <c r="FD2252" s="240"/>
      <c r="FE2252" s="240"/>
      <c r="FF2252" s="240"/>
      <c r="FG2252" s="240"/>
      <c r="FH2252" s="240"/>
      <c r="FI2252" s="240"/>
      <c r="FJ2252" s="240"/>
      <c r="FK2252" s="240"/>
      <c r="FL2252" s="240"/>
      <c r="FM2252" s="240"/>
      <c r="FN2252" s="240"/>
      <c r="FO2252" s="240"/>
      <c r="FP2252" s="240"/>
      <c r="FQ2252" s="240"/>
      <c r="FR2252" s="240"/>
      <c r="FS2252" s="240"/>
      <c r="FT2252" s="240"/>
      <c r="FU2252" s="240"/>
      <c r="FV2252" s="240"/>
      <c r="FW2252" s="240"/>
      <c r="FX2252" s="240"/>
      <c r="FY2252" s="240"/>
      <c r="FZ2252" s="240"/>
      <c r="GA2252" s="240"/>
      <c r="GB2252" s="240"/>
      <c r="GC2252" s="240"/>
      <c r="GD2252" s="240"/>
      <c r="GE2252" s="240"/>
      <c r="GF2252" s="240"/>
      <c r="GG2252" s="240"/>
      <c r="GH2252" s="240"/>
      <c r="GI2252" s="240"/>
      <c r="GJ2252" s="240"/>
      <c r="GK2252" s="240"/>
      <c r="GL2252" s="240"/>
      <c r="GM2252" s="240"/>
      <c r="GN2252" s="240"/>
      <c r="GO2252" s="240"/>
      <c r="GP2252" s="240"/>
      <c r="GQ2252" s="240"/>
      <c r="GR2252" s="240"/>
      <c r="GS2252" s="240"/>
      <c r="GT2252" s="240"/>
      <c r="GU2252" s="240"/>
      <c r="GV2252" s="240"/>
      <c r="GW2252" s="240"/>
      <c r="GX2252" s="240"/>
      <c r="GY2252" s="240"/>
      <c r="GZ2252" s="240"/>
      <c r="HA2252" s="240"/>
      <c r="HB2252" s="240"/>
      <c r="HC2252" s="240"/>
      <c r="HD2252" s="240"/>
      <c r="HE2252" s="240"/>
      <c r="HF2252" s="240"/>
      <c r="HG2252" s="240"/>
      <c r="HH2252" s="240"/>
      <c r="HI2252" s="240"/>
      <c r="HJ2252" s="240"/>
      <c r="HK2252" s="240"/>
      <c r="HL2252" s="240"/>
      <c r="HM2252" s="240"/>
      <c r="HN2252" s="240"/>
      <c r="HO2252" s="240"/>
      <c r="HP2252" s="240"/>
      <c r="HQ2252" s="240"/>
      <c r="HR2252" s="240"/>
      <c r="HS2252" s="240"/>
      <c r="HT2252" s="240"/>
      <c r="HU2252" s="240"/>
      <c r="HV2252" s="240"/>
      <c r="HW2252" s="240"/>
      <c r="HX2252" s="240"/>
      <c r="HY2252" s="240"/>
      <c r="HZ2252" s="240"/>
      <c r="IA2252" s="240"/>
      <c r="IB2252" s="240"/>
      <c r="IC2252" s="240"/>
      <c r="ID2252" s="240"/>
      <c r="IE2252" s="240"/>
      <c r="IF2252" s="240"/>
      <c r="IG2252" s="240"/>
      <c r="IH2252" s="240"/>
      <c r="II2252" s="240"/>
      <c r="IJ2252" s="240"/>
      <c r="IK2252" s="240"/>
      <c r="IL2252" s="240"/>
      <c r="IM2252" s="240"/>
      <c r="IN2252" s="240"/>
      <c r="IO2252" s="240"/>
      <c r="IP2252" s="240"/>
      <c r="IQ2252" s="240"/>
      <c r="IR2252" s="240"/>
      <c r="IS2252" s="240"/>
      <c r="IT2252" s="240"/>
      <c r="IU2252" s="240"/>
      <c r="IV2252" s="240"/>
      <c r="IW2252" s="240"/>
      <c r="IX2252" s="240"/>
      <c r="IY2252" s="240"/>
      <c r="IZ2252" s="240"/>
      <c r="JA2252" s="240"/>
      <c r="JB2252" s="240"/>
      <c r="JC2252" s="240"/>
    </row>
    <row r="2253" spans="1:263" s="1072" customFormat="1" ht="57.75" x14ac:dyDescent="0.25">
      <c r="A2253" s="363"/>
      <c r="B2253" s="363">
        <v>1</v>
      </c>
      <c r="C2253" s="818" t="s">
        <v>531</v>
      </c>
      <c r="D2253" s="302"/>
      <c r="E2253" s="302"/>
      <c r="F2253" s="2205">
        <f t="shared" si="2580"/>
        <v>132</v>
      </c>
      <c r="G2253" s="950">
        <f t="shared" si="2580"/>
        <v>33</v>
      </c>
      <c r="H2253" s="950">
        <f t="shared" si="2580"/>
        <v>1</v>
      </c>
      <c r="I2253" s="950">
        <f t="shared" si="2580"/>
        <v>3.0303030303030303</v>
      </c>
      <c r="J2253" s="2887"/>
      <c r="K2253" s="2887"/>
      <c r="L2253" s="2888"/>
      <c r="M2253" s="2888"/>
      <c r="N2253" s="2888"/>
      <c r="O2253" s="2888"/>
      <c r="P2253" s="2888"/>
      <c r="Q2253" s="2888"/>
      <c r="R2253" s="3148">
        <f t="shared" ref="R2253:AB2253" si="2598">R2190</f>
        <v>0</v>
      </c>
      <c r="S2253" s="3148">
        <f t="shared" ref="S2253:T2253" si="2599">S2190</f>
        <v>0</v>
      </c>
      <c r="T2253" s="3148">
        <f t="shared" si="2599"/>
        <v>0</v>
      </c>
      <c r="U2253" s="3148">
        <f t="shared" si="2598"/>
        <v>0</v>
      </c>
      <c r="V2253" s="3148">
        <f t="shared" si="2598"/>
        <v>0</v>
      </c>
      <c r="W2253" s="3149">
        <f t="shared" si="2598"/>
        <v>0</v>
      </c>
      <c r="X2253" s="3148">
        <f t="shared" si="2598"/>
        <v>0</v>
      </c>
      <c r="Y2253" s="3148">
        <f t="shared" si="2598"/>
        <v>0</v>
      </c>
      <c r="Z2253" s="3150">
        <f t="shared" si="2598"/>
        <v>0</v>
      </c>
      <c r="AA2253" s="3150">
        <f t="shared" si="2598"/>
        <v>0</v>
      </c>
      <c r="AB2253" s="3148">
        <f t="shared" si="2598"/>
        <v>0</v>
      </c>
      <c r="AC2253" s="1152">
        <f t="shared" si="2583"/>
        <v>0</v>
      </c>
      <c r="AD2253" s="2955"/>
      <c r="AE2253" s="2583"/>
      <c r="AF2253" s="3340"/>
      <c r="AG2253" s="240"/>
      <c r="AH2253" s="240"/>
      <c r="AI2253" s="240"/>
      <c r="AJ2253" s="240"/>
      <c r="AK2253" s="240"/>
      <c r="AL2253" s="240"/>
      <c r="AM2253" s="240"/>
      <c r="AN2253" s="240"/>
      <c r="AO2253" s="240"/>
      <c r="AP2253" s="240"/>
      <c r="AQ2253" s="240"/>
      <c r="AR2253" s="240"/>
      <c r="AS2253" s="240"/>
      <c r="AT2253" s="240"/>
      <c r="AU2253" s="240"/>
      <c r="AV2253" s="240"/>
      <c r="AW2253" s="240"/>
      <c r="AX2253" s="240"/>
      <c r="AY2253" s="240"/>
      <c r="AZ2253" s="240"/>
      <c r="BA2253" s="240"/>
      <c r="BB2253" s="240"/>
      <c r="BC2253" s="240"/>
      <c r="BD2253" s="240"/>
      <c r="BE2253" s="240"/>
      <c r="BF2253" s="240"/>
      <c r="BG2253" s="240"/>
      <c r="BH2253" s="240"/>
      <c r="BI2253" s="240"/>
      <c r="BJ2253" s="240"/>
      <c r="BK2253" s="240"/>
      <c r="BL2253" s="240"/>
      <c r="BM2253" s="240"/>
      <c r="BN2253" s="240"/>
      <c r="BO2253" s="240"/>
      <c r="BP2253" s="240"/>
      <c r="BQ2253" s="240"/>
      <c r="BR2253" s="240"/>
      <c r="BS2253" s="240"/>
      <c r="BT2253" s="240"/>
      <c r="BU2253" s="240"/>
      <c r="BV2253" s="240"/>
      <c r="BW2253" s="240"/>
      <c r="BX2253" s="240"/>
      <c r="BY2253" s="240"/>
      <c r="BZ2253" s="240"/>
      <c r="CA2253" s="240"/>
      <c r="CB2253" s="240"/>
      <c r="CC2253" s="240"/>
      <c r="CD2253" s="240"/>
      <c r="CE2253" s="240"/>
      <c r="CF2253" s="240"/>
      <c r="CG2253" s="240"/>
      <c r="CH2253" s="240"/>
      <c r="CI2253" s="240"/>
      <c r="CJ2253" s="240"/>
      <c r="CK2253" s="240"/>
      <c r="CL2253" s="240"/>
      <c r="CM2253" s="240"/>
      <c r="CN2253" s="240"/>
      <c r="CO2253" s="240"/>
      <c r="CP2253" s="240"/>
      <c r="CQ2253" s="240"/>
      <c r="CR2253" s="240"/>
      <c r="CS2253" s="240"/>
      <c r="CT2253" s="240"/>
      <c r="CU2253" s="240"/>
      <c r="CV2253" s="240"/>
      <c r="CW2253" s="240"/>
      <c r="CX2253" s="240"/>
      <c r="CY2253" s="240"/>
      <c r="CZ2253" s="240"/>
      <c r="DA2253" s="240"/>
      <c r="DB2253" s="240"/>
      <c r="DC2253" s="240"/>
      <c r="DD2253" s="240"/>
      <c r="DE2253" s="240"/>
      <c r="DF2253" s="240"/>
      <c r="DG2253" s="240"/>
      <c r="DH2253" s="240"/>
      <c r="DI2253" s="240"/>
      <c r="DJ2253" s="240"/>
      <c r="DK2253" s="240"/>
      <c r="DL2253" s="240"/>
      <c r="DM2253" s="240"/>
      <c r="DN2253" s="240"/>
      <c r="DO2253" s="240"/>
      <c r="DP2253" s="240"/>
      <c r="DQ2253" s="240"/>
      <c r="DR2253" s="240"/>
      <c r="DS2253" s="240"/>
      <c r="DT2253" s="240"/>
      <c r="DU2253" s="240"/>
      <c r="DV2253" s="240"/>
      <c r="DW2253" s="240"/>
      <c r="DX2253" s="240"/>
      <c r="DY2253" s="240"/>
      <c r="DZ2253" s="240"/>
      <c r="EA2253" s="240"/>
      <c r="EB2253" s="240"/>
      <c r="EC2253" s="240"/>
      <c r="ED2253" s="240"/>
      <c r="EE2253" s="240"/>
      <c r="EF2253" s="240"/>
      <c r="EG2253" s="240"/>
      <c r="EH2253" s="240"/>
      <c r="EI2253" s="240"/>
      <c r="EJ2253" s="240"/>
      <c r="EK2253" s="240"/>
      <c r="EL2253" s="240"/>
      <c r="EM2253" s="240"/>
      <c r="EN2253" s="240"/>
      <c r="EO2253" s="240"/>
      <c r="EP2253" s="240"/>
      <c r="EQ2253" s="240"/>
      <c r="ER2253" s="240"/>
      <c r="ES2253" s="240"/>
      <c r="ET2253" s="240"/>
      <c r="EU2253" s="240"/>
      <c r="EV2253" s="240"/>
      <c r="EW2253" s="240"/>
      <c r="EX2253" s="240"/>
      <c r="EY2253" s="240"/>
      <c r="EZ2253" s="240"/>
      <c r="FA2253" s="240"/>
      <c r="FB2253" s="240"/>
      <c r="FC2253" s="240"/>
      <c r="FD2253" s="240"/>
      <c r="FE2253" s="240"/>
      <c r="FF2253" s="240"/>
      <c r="FG2253" s="240"/>
      <c r="FH2253" s="240"/>
      <c r="FI2253" s="240"/>
      <c r="FJ2253" s="240"/>
      <c r="FK2253" s="240"/>
      <c r="FL2253" s="240"/>
      <c r="FM2253" s="240"/>
      <c r="FN2253" s="240"/>
      <c r="FO2253" s="240"/>
      <c r="FP2253" s="240"/>
      <c r="FQ2253" s="240"/>
      <c r="FR2253" s="240"/>
      <c r="FS2253" s="240"/>
      <c r="FT2253" s="240"/>
      <c r="FU2253" s="240"/>
      <c r="FV2253" s="240"/>
      <c r="FW2253" s="240"/>
      <c r="FX2253" s="240"/>
      <c r="FY2253" s="240"/>
      <c r="FZ2253" s="240"/>
      <c r="GA2253" s="240"/>
      <c r="GB2253" s="240"/>
      <c r="GC2253" s="240"/>
      <c r="GD2253" s="240"/>
      <c r="GE2253" s="240"/>
      <c r="GF2253" s="240"/>
      <c r="GG2253" s="240"/>
      <c r="GH2253" s="240"/>
      <c r="GI2253" s="240"/>
      <c r="GJ2253" s="240"/>
      <c r="GK2253" s="240"/>
      <c r="GL2253" s="240"/>
      <c r="GM2253" s="240"/>
      <c r="GN2253" s="240"/>
      <c r="GO2253" s="240"/>
      <c r="GP2253" s="240"/>
      <c r="GQ2253" s="240"/>
      <c r="GR2253" s="240"/>
      <c r="GS2253" s="240"/>
      <c r="GT2253" s="240"/>
      <c r="GU2253" s="240"/>
      <c r="GV2253" s="240"/>
      <c r="GW2253" s="240"/>
      <c r="GX2253" s="240"/>
      <c r="GY2253" s="240"/>
      <c r="GZ2253" s="240"/>
      <c r="HA2253" s="240"/>
      <c r="HB2253" s="240"/>
      <c r="HC2253" s="240"/>
      <c r="HD2253" s="240"/>
      <c r="HE2253" s="240"/>
      <c r="HF2253" s="240"/>
      <c r="HG2253" s="240"/>
      <c r="HH2253" s="240"/>
      <c r="HI2253" s="240"/>
      <c r="HJ2253" s="240"/>
      <c r="HK2253" s="240"/>
      <c r="HL2253" s="240"/>
      <c r="HM2253" s="240"/>
      <c r="HN2253" s="240"/>
      <c r="HO2253" s="240"/>
      <c r="HP2253" s="240"/>
      <c r="HQ2253" s="240"/>
      <c r="HR2253" s="240"/>
      <c r="HS2253" s="240"/>
      <c r="HT2253" s="240"/>
      <c r="HU2253" s="240"/>
      <c r="HV2253" s="240"/>
      <c r="HW2253" s="240"/>
      <c r="HX2253" s="240"/>
      <c r="HY2253" s="240"/>
      <c r="HZ2253" s="240"/>
      <c r="IA2253" s="240"/>
      <c r="IB2253" s="240"/>
      <c r="IC2253" s="240"/>
      <c r="ID2253" s="240"/>
      <c r="IE2253" s="240"/>
      <c r="IF2253" s="240"/>
      <c r="IG2253" s="240"/>
      <c r="IH2253" s="240"/>
      <c r="II2253" s="240"/>
      <c r="IJ2253" s="240"/>
      <c r="IK2253" s="240"/>
      <c r="IL2253" s="240"/>
      <c r="IM2253" s="240"/>
      <c r="IN2253" s="240"/>
      <c r="IO2253" s="240"/>
      <c r="IP2253" s="240"/>
      <c r="IQ2253" s="240"/>
      <c r="IR2253" s="240"/>
      <c r="IS2253" s="240"/>
      <c r="IT2253" s="240"/>
      <c r="IU2253" s="240"/>
      <c r="IV2253" s="240"/>
      <c r="IW2253" s="240"/>
      <c r="IX2253" s="240"/>
      <c r="IY2253" s="240"/>
      <c r="IZ2253" s="240"/>
      <c r="JA2253" s="240"/>
      <c r="JB2253" s="240"/>
      <c r="JC2253" s="240"/>
    </row>
    <row r="2254" spans="1:263" s="1072" customFormat="1" ht="30" x14ac:dyDescent="0.25">
      <c r="A2254" s="363"/>
      <c r="B2254" s="363">
        <v>1</v>
      </c>
      <c r="C2254" s="819" t="s">
        <v>201</v>
      </c>
      <c r="D2254" s="302"/>
      <c r="E2254" s="302"/>
      <c r="F2254" s="2205">
        <f t="shared" si="2580"/>
        <v>0</v>
      </c>
      <c r="G2254" s="950">
        <f t="shared" si="2580"/>
        <v>0</v>
      </c>
      <c r="H2254" s="950">
        <f t="shared" si="2580"/>
        <v>0</v>
      </c>
      <c r="I2254" s="950">
        <f t="shared" si="2580"/>
        <v>0</v>
      </c>
      <c r="J2254" s="2887"/>
      <c r="K2254" s="2887"/>
      <c r="L2254" s="2888"/>
      <c r="M2254" s="2888"/>
      <c r="N2254" s="2888"/>
      <c r="O2254" s="2888"/>
      <c r="P2254" s="2888"/>
      <c r="Q2254" s="2888"/>
      <c r="R2254" s="3148">
        <f t="shared" ref="R2254:AB2254" si="2600">R2191</f>
        <v>0</v>
      </c>
      <c r="S2254" s="3148">
        <f t="shared" ref="S2254:T2254" si="2601">S2191</f>
        <v>0</v>
      </c>
      <c r="T2254" s="3148">
        <f t="shared" si="2601"/>
        <v>0</v>
      </c>
      <c r="U2254" s="3148">
        <f t="shared" si="2600"/>
        <v>0</v>
      </c>
      <c r="V2254" s="3148">
        <f t="shared" si="2600"/>
        <v>0</v>
      </c>
      <c r="W2254" s="3149">
        <f t="shared" si="2600"/>
        <v>0</v>
      </c>
      <c r="X2254" s="3148">
        <f t="shared" si="2600"/>
        <v>0</v>
      </c>
      <c r="Y2254" s="3148">
        <f t="shared" si="2600"/>
        <v>0</v>
      </c>
      <c r="Z2254" s="3150">
        <f t="shared" si="2600"/>
        <v>0</v>
      </c>
      <c r="AA2254" s="3150">
        <f t="shared" si="2600"/>
        <v>0</v>
      </c>
      <c r="AB2254" s="3148">
        <f t="shared" si="2600"/>
        <v>0</v>
      </c>
      <c r="AC2254" s="1152">
        <f t="shared" si="2583"/>
        <v>0</v>
      </c>
      <c r="AD2254" s="2955"/>
      <c r="AE2254" s="2583"/>
      <c r="AF2254" s="3340"/>
      <c r="AG2254" s="240"/>
      <c r="AH2254" s="240"/>
      <c r="AI2254" s="240"/>
      <c r="AJ2254" s="240"/>
      <c r="AK2254" s="240"/>
      <c r="AL2254" s="240"/>
      <c r="AM2254" s="240"/>
      <c r="AN2254" s="240"/>
      <c r="AO2254" s="240"/>
      <c r="AP2254" s="240"/>
      <c r="AQ2254" s="240"/>
      <c r="AR2254" s="240"/>
      <c r="AS2254" s="240"/>
      <c r="AT2254" s="240"/>
      <c r="AU2254" s="240"/>
      <c r="AV2254" s="240"/>
      <c r="AW2254" s="240"/>
      <c r="AX2254" s="240"/>
      <c r="AY2254" s="240"/>
      <c r="AZ2254" s="240"/>
      <c r="BA2254" s="240"/>
      <c r="BB2254" s="240"/>
      <c r="BC2254" s="240"/>
      <c r="BD2254" s="240"/>
      <c r="BE2254" s="240"/>
      <c r="BF2254" s="240"/>
      <c r="BG2254" s="240"/>
      <c r="BH2254" s="240"/>
      <c r="BI2254" s="240"/>
      <c r="BJ2254" s="240"/>
      <c r="BK2254" s="240"/>
      <c r="BL2254" s="240"/>
      <c r="BM2254" s="240"/>
      <c r="BN2254" s="240"/>
      <c r="BO2254" s="240"/>
      <c r="BP2254" s="240"/>
      <c r="BQ2254" s="240"/>
      <c r="BR2254" s="240"/>
      <c r="BS2254" s="240"/>
      <c r="BT2254" s="240"/>
      <c r="BU2254" s="240"/>
      <c r="BV2254" s="240"/>
      <c r="BW2254" s="240"/>
      <c r="BX2254" s="240"/>
      <c r="BY2254" s="240"/>
      <c r="BZ2254" s="240"/>
      <c r="CA2254" s="240"/>
      <c r="CB2254" s="240"/>
      <c r="CC2254" s="240"/>
      <c r="CD2254" s="240"/>
      <c r="CE2254" s="240"/>
      <c r="CF2254" s="240"/>
      <c r="CG2254" s="240"/>
      <c r="CH2254" s="240"/>
      <c r="CI2254" s="240"/>
      <c r="CJ2254" s="240"/>
      <c r="CK2254" s="240"/>
      <c r="CL2254" s="240"/>
      <c r="CM2254" s="240"/>
      <c r="CN2254" s="240"/>
      <c r="CO2254" s="240"/>
      <c r="CP2254" s="240"/>
      <c r="CQ2254" s="240"/>
      <c r="CR2254" s="240"/>
      <c r="CS2254" s="240"/>
      <c r="CT2254" s="240"/>
      <c r="CU2254" s="240"/>
      <c r="CV2254" s="240"/>
      <c r="CW2254" s="240"/>
      <c r="CX2254" s="240"/>
      <c r="CY2254" s="240"/>
      <c r="CZ2254" s="240"/>
      <c r="DA2254" s="240"/>
      <c r="DB2254" s="240"/>
      <c r="DC2254" s="240"/>
      <c r="DD2254" s="240"/>
      <c r="DE2254" s="240"/>
      <c r="DF2254" s="240"/>
      <c r="DG2254" s="240"/>
      <c r="DH2254" s="240"/>
      <c r="DI2254" s="240"/>
      <c r="DJ2254" s="240"/>
      <c r="DK2254" s="240"/>
      <c r="DL2254" s="240"/>
      <c r="DM2254" s="240"/>
      <c r="DN2254" s="240"/>
      <c r="DO2254" s="240"/>
      <c r="DP2254" s="240"/>
      <c r="DQ2254" s="240"/>
      <c r="DR2254" s="240"/>
      <c r="DS2254" s="240"/>
      <c r="DT2254" s="240"/>
      <c r="DU2254" s="240"/>
      <c r="DV2254" s="240"/>
      <c r="DW2254" s="240"/>
      <c r="DX2254" s="240"/>
      <c r="DY2254" s="240"/>
      <c r="DZ2254" s="240"/>
      <c r="EA2254" s="240"/>
      <c r="EB2254" s="240"/>
      <c r="EC2254" s="240"/>
      <c r="ED2254" s="240"/>
      <c r="EE2254" s="240"/>
      <c r="EF2254" s="240"/>
      <c r="EG2254" s="240"/>
      <c r="EH2254" s="240"/>
      <c r="EI2254" s="240"/>
      <c r="EJ2254" s="240"/>
      <c r="EK2254" s="240"/>
      <c r="EL2254" s="240"/>
      <c r="EM2254" s="240"/>
      <c r="EN2254" s="240"/>
      <c r="EO2254" s="240"/>
      <c r="EP2254" s="240"/>
      <c r="EQ2254" s="240"/>
      <c r="ER2254" s="240"/>
      <c r="ES2254" s="240"/>
      <c r="ET2254" s="240"/>
      <c r="EU2254" s="240"/>
      <c r="EV2254" s="240"/>
      <c r="EW2254" s="240"/>
      <c r="EX2254" s="240"/>
      <c r="EY2254" s="240"/>
      <c r="EZ2254" s="240"/>
      <c r="FA2254" s="240"/>
      <c r="FB2254" s="240"/>
      <c r="FC2254" s="240"/>
      <c r="FD2254" s="240"/>
      <c r="FE2254" s="240"/>
      <c r="FF2254" s="240"/>
      <c r="FG2254" s="240"/>
      <c r="FH2254" s="240"/>
      <c r="FI2254" s="240"/>
      <c r="FJ2254" s="240"/>
      <c r="FK2254" s="240"/>
      <c r="FL2254" s="240"/>
      <c r="FM2254" s="240"/>
      <c r="FN2254" s="240"/>
      <c r="FO2254" s="240"/>
      <c r="FP2254" s="240"/>
      <c r="FQ2254" s="240"/>
      <c r="FR2254" s="240"/>
      <c r="FS2254" s="240"/>
      <c r="FT2254" s="240"/>
      <c r="FU2254" s="240"/>
      <c r="FV2254" s="240"/>
      <c r="FW2254" s="240"/>
      <c r="FX2254" s="240"/>
      <c r="FY2254" s="240"/>
      <c r="FZ2254" s="240"/>
      <c r="GA2254" s="240"/>
      <c r="GB2254" s="240"/>
      <c r="GC2254" s="240"/>
      <c r="GD2254" s="240"/>
      <c r="GE2254" s="240"/>
      <c r="GF2254" s="240"/>
      <c r="GG2254" s="240"/>
      <c r="GH2254" s="240"/>
      <c r="GI2254" s="240"/>
      <c r="GJ2254" s="240"/>
      <c r="GK2254" s="240"/>
      <c r="GL2254" s="240"/>
      <c r="GM2254" s="240"/>
      <c r="GN2254" s="240"/>
      <c r="GO2254" s="240"/>
      <c r="GP2254" s="240"/>
      <c r="GQ2254" s="240"/>
      <c r="GR2254" s="240"/>
      <c r="GS2254" s="240"/>
      <c r="GT2254" s="240"/>
      <c r="GU2254" s="240"/>
      <c r="GV2254" s="240"/>
      <c r="GW2254" s="240"/>
      <c r="GX2254" s="240"/>
      <c r="GY2254" s="240"/>
      <c r="GZ2254" s="240"/>
      <c r="HA2254" s="240"/>
      <c r="HB2254" s="240"/>
      <c r="HC2254" s="240"/>
      <c r="HD2254" s="240"/>
      <c r="HE2254" s="240"/>
      <c r="HF2254" s="240"/>
      <c r="HG2254" s="240"/>
      <c r="HH2254" s="240"/>
      <c r="HI2254" s="240"/>
      <c r="HJ2254" s="240"/>
      <c r="HK2254" s="240"/>
      <c r="HL2254" s="240"/>
      <c r="HM2254" s="240"/>
      <c r="HN2254" s="240"/>
      <c r="HO2254" s="240"/>
      <c r="HP2254" s="240"/>
      <c r="HQ2254" s="240"/>
      <c r="HR2254" s="240"/>
      <c r="HS2254" s="240"/>
      <c r="HT2254" s="240"/>
      <c r="HU2254" s="240"/>
      <c r="HV2254" s="240"/>
      <c r="HW2254" s="240"/>
      <c r="HX2254" s="240"/>
      <c r="HY2254" s="240"/>
      <c r="HZ2254" s="240"/>
      <c r="IA2254" s="240"/>
      <c r="IB2254" s="240"/>
      <c r="IC2254" s="240"/>
      <c r="ID2254" s="240"/>
      <c r="IE2254" s="240"/>
      <c r="IF2254" s="240"/>
      <c r="IG2254" s="240"/>
      <c r="IH2254" s="240"/>
      <c r="II2254" s="240"/>
      <c r="IJ2254" s="240"/>
      <c r="IK2254" s="240"/>
      <c r="IL2254" s="240"/>
      <c r="IM2254" s="240"/>
      <c r="IN2254" s="240"/>
      <c r="IO2254" s="240"/>
      <c r="IP2254" s="240"/>
      <c r="IQ2254" s="240"/>
      <c r="IR2254" s="240"/>
      <c r="IS2254" s="240"/>
      <c r="IT2254" s="240"/>
      <c r="IU2254" s="240"/>
      <c r="IV2254" s="240"/>
      <c r="IW2254" s="240"/>
      <c r="IX2254" s="240"/>
      <c r="IY2254" s="240"/>
      <c r="IZ2254" s="240"/>
      <c r="JA2254" s="240"/>
      <c r="JB2254" s="240"/>
      <c r="JC2254" s="240"/>
    </row>
    <row r="2255" spans="1:263" s="1072" customFormat="1" ht="63" x14ac:dyDescent="0.25">
      <c r="A2255" s="363"/>
      <c r="B2255" s="363">
        <v>1</v>
      </c>
      <c r="C2255" s="821" t="s">
        <v>532</v>
      </c>
      <c r="D2255" s="302"/>
      <c r="E2255" s="302"/>
      <c r="F2255" s="2205">
        <f t="shared" si="2580"/>
        <v>593</v>
      </c>
      <c r="G2255" s="950">
        <f t="shared" si="2580"/>
        <v>148</v>
      </c>
      <c r="H2255" s="950">
        <f t="shared" si="2580"/>
        <v>40</v>
      </c>
      <c r="I2255" s="950">
        <f t="shared" si="2580"/>
        <v>27.027027027027028</v>
      </c>
      <c r="J2255" s="2887"/>
      <c r="K2255" s="2887"/>
      <c r="L2255" s="2888"/>
      <c r="M2255" s="2888"/>
      <c r="N2255" s="2888"/>
      <c r="O2255" s="2888"/>
      <c r="P2255" s="2888"/>
      <c r="Q2255" s="2888"/>
      <c r="R2255" s="3148">
        <f t="shared" ref="R2255:AB2255" si="2602">R2192</f>
        <v>1263.83125</v>
      </c>
      <c r="S2255" s="3148">
        <f t="shared" ref="S2255:T2255" si="2603">S2192</f>
        <v>1263.83125</v>
      </c>
      <c r="T2255" s="3148">
        <f t="shared" si="2603"/>
        <v>1263.83125</v>
      </c>
      <c r="U2255" s="3148">
        <f t="shared" si="2602"/>
        <v>315.95781249999999</v>
      </c>
      <c r="V2255" s="3148">
        <f t="shared" si="2602"/>
        <v>85.25</v>
      </c>
      <c r="W2255" s="3149">
        <f t="shared" si="2602"/>
        <v>0</v>
      </c>
      <c r="X2255" s="3148">
        <f t="shared" si="2602"/>
        <v>0</v>
      </c>
      <c r="Y2255" s="3148">
        <f t="shared" si="2602"/>
        <v>-230.70781249999999</v>
      </c>
      <c r="Z2255" s="3150">
        <f t="shared" si="2602"/>
        <v>0</v>
      </c>
      <c r="AA2255" s="3150">
        <f t="shared" si="2602"/>
        <v>0</v>
      </c>
      <c r="AB2255" s="3148">
        <f t="shared" si="2602"/>
        <v>85.25</v>
      </c>
      <c r="AC2255" s="1152">
        <f t="shared" si="2583"/>
        <v>0</v>
      </c>
      <c r="AD2255" s="2955">
        <f>AD2192</f>
        <v>0</v>
      </c>
      <c r="AE2255" s="2583"/>
      <c r="AF2255" s="3340"/>
      <c r="AG2255" s="240"/>
      <c r="AH2255" s="240"/>
      <c r="AI2255" s="240"/>
      <c r="AJ2255" s="240"/>
      <c r="AK2255" s="240"/>
      <c r="AL2255" s="240"/>
      <c r="AM2255" s="240"/>
      <c r="AN2255" s="240"/>
      <c r="AO2255" s="240"/>
      <c r="AP2255" s="240"/>
      <c r="AQ2255" s="240"/>
      <c r="AR2255" s="240"/>
      <c r="AS2255" s="240"/>
      <c r="AT2255" s="240"/>
      <c r="AU2255" s="240"/>
      <c r="AV2255" s="240"/>
      <c r="AW2255" s="240"/>
      <c r="AX2255" s="240"/>
      <c r="AY2255" s="240"/>
      <c r="AZ2255" s="240"/>
      <c r="BA2255" s="240"/>
      <c r="BB2255" s="240"/>
      <c r="BC2255" s="240"/>
      <c r="BD2255" s="240"/>
      <c r="BE2255" s="240"/>
      <c r="BF2255" s="240"/>
      <c r="BG2255" s="240"/>
      <c r="BH2255" s="240"/>
      <c r="BI2255" s="240"/>
      <c r="BJ2255" s="240"/>
      <c r="BK2255" s="240"/>
      <c r="BL2255" s="240"/>
      <c r="BM2255" s="240"/>
      <c r="BN2255" s="240"/>
      <c r="BO2255" s="240"/>
      <c r="BP2255" s="240"/>
      <c r="BQ2255" s="240"/>
      <c r="BR2255" s="240"/>
      <c r="BS2255" s="240"/>
      <c r="BT2255" s="240"/>
      <c r="BU2255" s="240"/>
      <c r="BV2255" s="240"/>
      <c r="BW2255" s="240"/>
      <c r="BX2255" s="240"/>
      <c r="BY2255" s="240"/>
      <c r="BZ2255" s="240"/>
      <c r="CA2255" s="240"/>
      <c r="CB2255" s="240"/>
      <c r="CC2255" s="240"/>
      <c r="CD2255" s="240"/>
      <c r="CE2255" s="240"/>
      <c r="CF2255" s="240"/>
      <c r="CG2255" s="240"/>
      <c r="CH2255" s="240"/>
      <c r="CI2255" s="240"/>
      <c r="CJ2255" s="240"/>
      <c r="CK2255" s="240"/>
      <c r="CL2255" s="240"/>
      <c r="CM2255" s="240"/>
      <c r="CN2255" s="240"/>
      <c r="CO2255" s="240"/>
      <c r="CP2255" s="240"/>
      <c r="CQ2255" s="240"/>
      <c r="CR2255" s="240"/>
      <c r="CS2255" s="240"/>
      <c r="CT2255" s="240"/>
      <c r="CU2255" s="240"/>
      <c r="CV2255" s="240"/>
      <c r="CW2255" s="240"/>
      <c r="CX2255" s="240"/>
      <c r="CY2255" s="240"/>
      <c r="CZ2255" s="240"/>
      <c r="DA2255" s="240"/>
      <c r="DB2255" s="240"/>
      <c r="DC2255" s="240"/>
      <c r="DD2255" s="240"/>
      <c r="DE2255" s="240"/>
      <c r="DF2255" s="240"/>
      <c r="DG2255" s="240"/>
      <c r="DH2255" s="240"/>
      <c r="DI2255" s="240"/>
      <c r="DJ2255" s="240"/>
      <c r="DK2255" s="240"/>
      <c r="DL2255" s="240"/>
      <c r="DM2255" s="240"/>
      <c r="DN2255" s="240"/>
      <c r="DO2255" s="240"/>
      <c r="DP2255" s="240"/>
      <c r="DQ2255" s="240"/>
      <c r="DR2255" s="240"/>
      <c r="DS2255" s="240"/>
      <c r="DT2255" s="240"/>
      <c r="DU2255" s="240"/>
      <c r="DV2255" s="240"/>
      <c r="DW2255" s="240"/>
      <c r="DX2255" s="240"/>
      <c r="DY2255" s="240"/>
      <c r="DZ2255" s="240"/>
      <c r="EA2255" s="240"/>
      <c r="EB2255" s="240"/>
      <c r="EC2255" s="240"/>
      <c r="ED2255" s="240"/>
      <c r="EE2255" s="240"/>
      <c r="EF2255" s="240"/>
      <c r="EG2255" s="240"/>
      <c r="EH2255" s="240"/>
      <c r="EI2255" s="240"/>
      <c r="EJ2255" s="240"/>
      <c r="EK2255" s="240"/>
      <c r="EL2255" s="240"/>
      <c r="EM2255" s="240"/>
      <c r="EN2255" s="240"/>
      <c r="EO2255" s="240"/>
      <c r="EP2255" s="240"/>
      <c r="EQ2255" s="240"/>
      <c r="ER2255" s="240"/>
      <c r="ES2255" s="240"/>
      <c r="ET2255" s="240"/>
      <c r="EU2255" s="240"/>
      <c r="EV2255" s="240"/>
      <c r="EW2255" s="240"/>
      <c r="EX2255" s="240"/>
      <c r="EY2255" s="240"/>
      <c r="EZ2255" s="240"/>
      <c r="FA2255" s="240"/>
      <c r="FB2255" s="240"/>
      <c r="FC2255" s="240"/>
      <c r="FD2255" s="240"/>
      <c r="FE2255" s="240"/>
      <c r="FF2255" s="240"/>
      <c r="FG2255" s="240"/>
      <c r="FH2255" s="240"/>
      <c r="FI2255" s="240"/>
      <c r="FJ2255" s="240"/>
      <c r="FK2255" s="240"/>
      <c r="FL2255" s="240"/>
      <c r="FM2255" s="240"/>
      <c r="FN2255" s="240"/>
      <c r="FO2255" s="240"/>
      <c r="FP2255" s="240"/>
      <c r="FQ2255" s="240"/>
      <c r="FR2255" s="240"/>
      <c r="FS2255" s="240"/>
      <c r="FT2255" s="240"/>
      <c r="FU2255" s="240"/>
      <c r="FV2255" s="240"/>
      <c r="FW2255" s="240"/>
      <c r="FX2255" s="240"/>
      <c r="FY2255" s="240"/>
      <c r="FZ2255" s="240"/>
      <c r="GA2255" s="240"/>
      <c r="GB2255" s="240"/>
      <c r="GC2255" s="240"/>
      <c r="GD2255" s="240"/>
      <c r="GE2255" s="240"/>
      <c r="GF2255" s="240"/>
      <c r="GG2255" s="240"/>
      <c r="GH2255" s="240"/>
      <c r="GI2255" s="240"/>
      <c r="GJ2255" s="240"/>
      <c r="GK2255" s="240"/>
      <c r="GL2255" s="240"/>
      <c r="GM2255" s="240"/>
      <c r="GN2255" s="240"/>
      <c r="GO2255" s="240"/>
      <c r="GP2255" s="240"/>
      <c r="GQ2255" s="240"/>
      <c r="GR2255" s="240"/>
      <c r="GS2255" s="240"/>
      <c r="GT2255" s="240"/>
      <c r="GU2255" s="240"/>
      <c r="GV2255" s="240"/>
      <c r="GW2255" s="240"/>
      <c r="GX2255" s="240"/>
      <c r="GY2255" s="240"/>
      <c r="GZ2255" s="240"/>
      <c r="HA2255" s="240"/>
      <c r="HB2255" s="240"/>
      <c r="HC2255" s="240"/>
      <c r="HD2255" s="240"/>
      <c r="HE2255" s="240"/>
      <c r="HF2255" s="240"/>
      <c r="HG2255" s="240"/>
      <c r="HH2255" s="240"/>
      <c r="HI2255" s="240"/>
      <c r="HJ2255" s="240"/>
      <c r="HK2255" s="240"/>
      <c r="HL2255" s="240"/>
      <c r="HM2255" s="240"/>
      <c r="HN2255" s="240"/>
      <c r="HO2255" s="240"/>
      <c r="HP2255" s="240"/>
      <c r="HQ2255" s="240"/>
      <c r="HR2255" s="240"/>
      <c r="HS2255" s="240"/>
      <c r="HT2255" s="240"/>
      <c r="HU2255" s="240"/>
      <c r="HV2255" s="240"/>
      <c r="HW2255" s="240"/>
      <c r="HX2255" s="240"/>
      <c r="HY2255" s="240"/>
      <c r="HZ2255" s="240"/>
      <c r="IA2255" s="240"/>
      <c r="IB2255" s="240"/>
      <c r="IC2255" s="240"/>
      <c r="ID2255" s="240"/>
      <c r="IE2255" s="240"/>
      <c r="IF2255" s="240"/>
      <c r="IG2255" s="240"/>
      <c r="IH2255" s="240"/>
      <c r="II2255" s="240"/>
      <c r="IJ2255" s="240"/>
      <c r="IK2255" s="240"/>
      <c r="IL2255" s="240"/>
      <c r="IM2255" s="240"/>
      <c r="IN2255" s="240"/>
      <c r="IO2255" s="240"/>
      <c r="IP2255" s="240"/>
      <c r="IQ2255" s="240"/>
      <c r="IR2255" s="240"/>
      <c r="IS2255" s="240"/>
      <c r="IT2255" s="240"/>
      <c r="IU2255" s="240"/>
      <c r="IV2255" s="240"/>
      <c r="IW2255" s="240"/>
      <c r="IX2255" s="240"/>
      <c r="IY2255" s="240"/>
      <c r="IZ2255" s="240"/>
      <c r="JA2255" s="240"/>
      <c r="JB2255" s="240"/>
      <c r="JC2255" s="240"/>
    </row>
    <row r="2256" spans="1:263" s="1072" customFormat="1" ht="45" x14ac:dyDescent="0.25">
      <c r="A2256" s="363"/>
      <c r="B2256" s="363">
        <v>1</v>
      </c>
      <c r="C2256" s="816" t="s">
        <v>533</v>
      </c>
      <c r="D2256" s="302"/>
      <c r="E2256" s="302"/>
      <c r="F2256" s="2205">
        <f t="shared" si="2580"/>
        <v>1161</v>
      </c>
      <c r="G2256" s="950">
        <f t="shared" si="2580"/>
        <v>290</v>
      </c>
      <c r="H2256" s="950">
        <f t="shared" si="2580"/>
        <v>23</v>
      </c>
      <c r="I2256" s="950">
        <f t="shared" si="2580"/>
        <v>7.931034482758621</v>
      </c>
      <c r="J2256" s="2887"/>
      <c r="K2256" s="2887"/>
      <c r="L2256" s="2888"/>
      <c r="M2256" s="2888"/>
      <c r="N2256" s="2888"/>
      <c r="O2256" s="2888"/>
      <c r="P2256" s="2888"/>
      <c r="Q2256" s="2888"/>
      <c r="R2256" s="3148">
        <f t="shared" ref="R2256:AB2256" si="2604">R2193</f>
        <v>4382.6020056469997</v>
      </c>
      <c r="S2256" s="3148">
        <f t="shared" ref="S2256:T2256" si="2605">S2193</f>
        <v>4382.6020056469997</v>
      </c>
      <c r="T2256" s="3148">
        <f t="shared" si="2605"/>
        <v>4382.6020056469997</v>
      </c>
      <c r="U2256" s="3148">
        <f t="shared" si="2604"/>
        <v>1095.6505014117499</v>
      </c>
      <c r="V2256" s="3148">
        <f t="shared" si="2604"/>
        <v>43.17671</v>
      </c>
      <c r="W2256" s="3149">
        <f t="shared" si="2604"/>
        <v>0</v>
      </c>
      <c r="X2256" s="3148">
        <f t="shared" si="2604"/>
        <v>0</v>
      </c>
      <c r="Y2256" s="3148">
        <f t="shared" si="2604"/>
        <v>-1052.47379141175</v>
      </c>
      <c r="Z2256" s="3150">
        <f t="shared" si="2604"/>
        <v>0</v>
      </c>
      <c r="AA2256" s="3150">
        <f t="shared" si="2604"/>
        <v>-8.1575000000000006</v>
      </c>
      <c r="AB2256" s="3148">
        <f t="shared" si="2604"/>
        <v>35.019209999999994</v>
      </c>
      <c r="AC2256" s="1152">
        <f t="shared" si="2583"/>
        <v>0</v>
      </c>
      <c r="AD2256" s="2955"/>
      <c r="AE2256" s="2583"/>
      <c r="AF2256" s="3340"/>
      <c r="AG2256" s="240"/>
      <c r="AH2256" s="240"/>
      <c r="AI2256" s="240"/>
      <c r="AJ2256" s="240"/>
      <c r="AK2256" s="240"/>
      <c r="AL2256" s="240"/>
      <c r="AM2256" s="240"/>
      <c r="AN2256" s="240"/>
      <c r="AO2256" s="240"/>
      <c r="AP2256" s="240"/>
      <c r="AQ2256" s="240"/>
      <c r="AR2256" s="240"/>
      <c r="AS2256" s="240"/>
      <c r="AT2256" s="240"/>
      <c r="AU2256" s="240"/>
      <c r="AV2256" s="240"/>
      <c r="AW2256" s="240"/>
      <c r="AX2256" s="240"/>
      <c r="AY2256" s="240"/>
      <c r="AZ2256" s="240"/>
      <c r="BA2256" s="240"/>
      <c r="BB2256" s="240"/>
      <c r="BC2256" s="240"/>
      <c r="BD2256" s="240"/>
      <c r="BE2256" s="240"/>
      <c r="BF2256" s="240"/>
      <c r="BG2256" s="240"/>
      <c r="BH2256" s="240"/>
      <c r="BI2256" s="240"/>
      <c r="BJ2256" s="240"/>
      <c r="BK2256" s="240"/>
      <c r="BL2256" s="240"/>
      <c r="BM2256" s="240"/>
      <c r="BN2256" s="240"/>
      <c r="BO2256" s="240"/>
      <c r="BP2256" s="240"/>
      <c r="BQ2256" s="240"/>
      <c r="BR2256" s="240"/>
      <c r="BS2256" s="240"/>
      <c r="BT2256" s="240"/>
      <c r="BU2256" s="240"/>
      <c r="BV2256" s="240"/>
      <c r="BW2256" s="240"/>
      <c r="BX2256" s="240"/>
      <c r="BY2256" s="240"/>
      <c r="BZ2256" s="240"/>
      <c r="CA2256" s="240"/>
      <c r="CB2256" s="240"/>
      <c r="CC2256" s="240"/>
      <c r="CD2256" s="240"/>
      <c r="CE2256" s="240"/>
      <c r="CF2256" s="240"/>
      <c r="CG2256" s="240"/>
      <c r="CH2256" s="240"/>
      <c r="CI2256" s="240"/>
      <c r="CJ2256" s="240"/>
      <c r="CK2256" s="240"/>
      <c r="CL2256" s="240"/>
      <c r="CM2256" s="240"/>
      <c r="CN2256" s="240"/>
      <c r="CO2256" s="240"/>
      <c r="CP2256" s="240"/>
      <c r="CQ2256" s="240"/>
      <c r="CR2256" s="240"/>
      <c r="CS2256" s="240"/>
      <c r="CT2256" s="240"/>
      <c r="CU2256" s="240"/>
      <c r="CV2256" s="240"/>
      <c r="CW2256" s="240"/>
      <c r="CX2256" s="240"/>
      <c r="CY2256" s="240"/>
      <c r="CZ2256" s="240"/>
      <c r="DA2256" s="240"/>
      <c r="DB2256" s="240"/>
      <c r="DC2256" s="240"/>
      <c r="DD2256" s="240"/>
      <c r="DE2256" s="240"/>
      <c r="DF2256" s="240"/>
      <c r="DG2256" s="240"/>
      <c r="DH2256" s="240"/>
      <c r="DI2256" s="240"/>
      <c r="DJ2256" s="240"/>
      <c r="DK2256" s="240"/>
      <c r="DL2256" s="240"/>
      <c r="DM2256" s="240"/>
      <c r="DN2256" s="240"/>
      <c r="DO2256" s="240"/>
      <c r="DP2256" s="240"/>
      <c r="DQ2256" s="240"/>
      <c r="DR2256" s="240"/>
      <c r="DS2256" s="240"/>
      <c r="DT2256" s="240"/>
      <c r="DU2256" s="240"/>
      <c r="DV2256" s="240"/>
      <c r="DW2256" s="240"/>
      <c r="DX2256" s="240"/>
      <c r="DY2256" s="240"/>
      <c r="DZ2256" s="240"/>
      <c r="EA2256" s="240"/>
      <c r="EB2256" s="240"/>
      <c r="EC2256" s="240"/>
      <c r="ED2256" s="240"/>
      <c r="EE2256" s="240"/>
      <c r="EF2256" s="240"/>
      <c r="EG2256" s="240"/>
      <c r="EH2256" s="240"/>
      <c r="EI2256" s="240"/>
      <c r="EJ2256" s="240"/>
      <c r="EK2256" s="240"/>
      <c r="EL2256" s="240"/>
      <c r="EM2256" s="240"/>
      <c r="EN2256" s="240"/>
      <c r="EO2256" s="240"/>
      <c r="EP2256" s="240"/>
      <c r="EQ2256" s="240"/>
      <c r="ER2256" s="240"/>
      <c r="ES2256" s="240"/>
      <c r="ET2256" s="240"/>
      <c r="EU2256" s="240"/>
      <c r="EV2256" s="240"/>
      <c r="EW2256" s="240"/>
      <c r="EX2256" s="240"/>
      <c r="EY2256" s="240"/>
      <c r="EZ2256" s="240"/>
      <c r="FA2256" s="240"/>
      <c r="FB2256" s="240"/>
      <c r="FC2256" s="240"/>
      <c r="FD2256" s="240"/>
      <c r="FE2256" s="240"/>
      <c r="FF2256" s="240"/>
      <c r="FG2256" s="240"/>
      <c r="FH2256" s="240"/>
      <c r="FI2256" s="240"/>
      <c r="FJ2256" s="240"/>
      <c r="FK2256" s="240"/>
      <c r="FL2256" s="240"/>
      <c r="FM2256" s="240"/>
      <c r="FN2256" s="240"/>
      <c r="FO2256" s="240"/>
      <c r="FP2256" s="240"/>
      <c r="FQ2256" s="240"/>
      <c r="FR2256" s="240"/>
      <c r="FS2256" s="240"/>
      <c r="FT2256" s="240"/>
      <c r="FU2256" s="240"/>
      <c r="FV2256" s="240"/>
      <c r="FW2256" s="240"/>
      <c r="FX2256" s="240"/>
      <c r="FY2256" s="240"/>
      <c r="FZ2256" s="240"/>
      <c r="GA2256" s="240"/>
      <c r="GB2256" s="240"/>
      <c r="GC2256" s="240"/>
      <c r="GD2256" s="240"/>
      <c r="GE2256" s="240"/>
      <c r="GF2256" s="240"/>
      <c r="GG2256" s="240"/>
      <c r="GH2256" s="240"/>
      <c r="GI2256" s="240"/>
      <c r="GJ2256" s="240"/>
      <c r="GK2256" s="240"/>
      <c r="GL2256" s="240"/>
      <c r="GM2256" s="240"/>
      <c r="GN2256" s="240"/>
      <c r="GO2256" s="240"/>
      <c r="GP2256" s="240"/>
      <c r="GQ2256" s="240"/>
      <c r="GR2256" s="240"/>
      <c r="GS2256" s="240"/>
      <c r="GT2256" s="240"/>
      <c r="GU2256" s="240"/>
      <c r="GV2256" s="240"/>
      <c r="GW2256" s="240"/>
      <c r="GX2256" s="240"/>
      <c r="GY2256" s="240"/>
      <c r="GZ2256" s="240"/>
      <c r="HA2256" s="240"/>
      <c r="HB2256" s="240"/>
      <c r="HC2256" s="240"/>
      <c r="HD2256" s="240"/>
      <c r="HE2256" s="240"/>
      <c r="HF2256" s="240"/>
      <c r="HG2256" s="240"/>
      <c r="HH2256" s="240"/>
      <c r="HI2256" s="240"/>
      <c r="HJ2256" s="240"/>
      <c r="HK2256" s="240"/>
      <c r="HL2256" s="240"/>
      <c r="HM2256" s="240"/>
      <c r="HN2256" s="240"/>
      <c r="HO2256" s="240"/>
      <c r="HP2256" s="240"/>
      <c r="HQ2256" s="240"/>
      <c r="HR2256" s="240"/>
      <c r="HS2256" s="240"/>
      <c r="HT2256" s="240"/>
      <c r="HU2256" s="240"/>
      <c r="HV2256" s="240"/>
      <c r="HW2256" s="240"/>
      <c r="HX2256" s="240"/>
      <c r="HY2256" s="240"/>
      <c r="HZ2256" s="240"/>
      <c r="IA2256" s="240"/>
      <c r="IB2256" s="240"/>
      <c r="IC2256" s="240"/>
      <c r="ID2256" s="240"/>
      <c r="IE2256" s="240"/>
      <c r="IF2256" s="240"/>
      <c r="IG2256" s="240"/>
      <c r="IH2256" s="240"/>
      <c r="II2256" s="240"/>
      <c r="IJ2256" s="240"/>
      <c r="IK2256" s="240"/>
      <c r="IL2256" s="240"/>
      <c r="IM2256" s="240"/>
      <c r="IN2256" s="240"/>
      <c r="IO2256" s="240"/>
      <c r="IP2256" s="240"/>
      <c r="IQ2256" s="240"/>
      <c r="IR2256" s="240"/>
      <c r="IS2256" s="240"/>
      <c r="IT2256" s="240"/>
      <c r="IU2256" s="240"/>
      <c r="IV2256" s="240"/>
      <c r="IW2256" s="240"/>
      <c r="IX2256" s="240"/>
      <c r="IY2256" s="240"/>
      <c r="IZ2256" s="240"/>
      <c r="JA2256" s="240"/>
      <c r="JB2256" s="240"/>
      <c r="JC2256" s="240"/>
    </row>
    <row r="2257" spans="1:263" s="1072" customFormat="1" ht="30" x14ac:dyDescent="0.25">
      <c r="A2257" s="363"/>
      <c r="B2257" s="363">
        <v>1</v>
      </c>
      <c r="C2257" s="817" t="s">
        <v>286</v>
      </c>
      <c r="D2257" s="302"/>
      <c r="E2257" s="302"/>
      <c r="F2257" s="2205">
        <f t="shared" si="2580"/>
        <v>586</v>
      </c>
      <c r="G2257" s="950">
        <f t="shared" si="2580"/>
        <v>146</v>
      </c>
      <c r="H2257" s="950">
        <f t="shared" si="2580"/>
        <v>10</v>
      </c>
      <c r="I2257" s="950">
        <f t="shared" si="2580"/>
        <v>6.8493150684931505</v>
      </c>
      <c r="J2257" s="2887"/>
      <c r="K2257" s="2887"/>
      <c r="L2257" s="2888"/>
      <c r="M2257" s="2888"/>
      <c r="N2257" s="2888"/>
      <c r="O2257" s="2888"/>
      <c r="P2257" s="2888"/>
      <c r="Q2257" s="2888"/>
      <c r="R2257" s="3148">
        <f t="shared" ref="R2257:AB2257" si="2606">R2194</f>
        <v>2562.4807250677995</v>
      </c>
      <c r="S2257" s="3148">
        <f t="shared" ref="S2257:T2257" si="2607">S2194</f>
        <v>2562.4807250677995</v>
      </c>
      <c r="T2257" s="3148">
        <f t="shared" si="2607"/>
        <v>2562.4807250677995</v>
      </c>
      <c r="U2257" s="3148">
        <f t="shared" si="2606"/>
        <v>640.62018126694988</v>
      </c>
      <c r="V2257" s="3148">
        <f t="shared" si="2606"/>
        <v>27.516189999999998</v>
      </c>
      <c r="W2257" s="3149">
        <f t="shared" si="2606"/>
        <v>0</v>
      </c>
      <c r="X2257" s="3148">
        <f t="shared" si="2606"/>
        <v>0</v>
      </c>
      <c r="Y2257" s="3148">
        <f t="shared" si="2606"/>
        <v>-613.10399126694983</v>
      </c>
      <c r="Z2257" s="3150">
        <f t="shared" si="2606"/>
        <v>0</v>
      </c>
      <c r="AA2257" s="3150">
        <f t="shared" si="2606"/>
        <v>-8.1575000000000006</v>
      </c>
      <c r="AB2257" s="3148">
        <f t="shared" si="2606"/>
        <v>19.358689999999996</v>
      </c>
      <c r="AC2257" s="1152">
        <f t="shared" si="2583"/>
        <v>0</v>
      </c>
      <c r="AD2257" s="2955"/>
      <c r="AE2257" s="2583"/>
      <c r="AF2257" s="3340"/>
      <c r="AG2257" s="240"/>
      <c r="AH2257" s="240"/>
      <c r="AI2257" s="240"/>
      <c r="AJ2257" s="240"/>
      <c r="AK2257" s="240"/>
      <c r="AL2257" s="240"/>
      <c r="AM2257" s="240"/>
      <c r="AN2257" s="240"/>
      <c r="AO2257" s="240"/>
      <c r="AP2257" s="240"/>
      <c r="AQ2257" s="240"/>
      <c r="AR2257" s="240"/>
      <c r="AS2257" s="240"/>
      <c r="AT2257" s="240"/>
      <c r="AU2257" s="240"/>
      <c r="AV2257" s="240"/>
      <c r="AW2257" s="240"/>
      <c r="AX2257" s="240"/>
      <c r="AY2257" s="240"/>
      <c r="AZ2257" s="240"/>
      <c r="BA2257" s="240"/>
      <c r="BB2257" s="240"/>
      <c r="BC2257" s="240"/>
      <c r="BD2257" s="240"/>
      <c r="BE2257" s="240"/>
      <c r="BF2257" s="240"/>
      <c r="BG2257" s="240"/>
      <c r="BH2257" s="240"/>
      <c r="BI2257" s="240"/>
      <c r="BJ2257" s="240"/>
      <c r="BK2257" s="240"/>
      <c r="BL2257" s="240"/>
      <c r="BM2257" s="240"/>
      <c r="BN2257" s="240"/>
      <c r="BO2257" s="240"/>
      <c r="BP2257" s="240"/>
      <c r="BQ2257" s="240"/>
      <c r="BR2257" s="240"/>
      <c r="BS2257" s="240"/>
      <c r="BT2257" s="240"/>
      <c r="BU2257" s="240"/>
      <c r="BV2257" s="240"/>
      <c r="BW2257" s="240"/>
      <c r="BX2257" s="240"/>
      <c r="BY2257" s="240"/>
      <c r="BZ2257" s="240"/>
      <c r="CA2257" s="240"/>
      <c r="CB2257" s="240"/>
      <c r="CC2257" s="240"/>
      <c r="CD2257" s="240"/>
      <c r="CE2257" s="240"/>
      <c r="CF2257" s="240"/>
      <c r="CG2257" s="240"/>
      <c r="CH2257" s="240"/>
      <c r="CI2257" s="240"/>
      <c r="CJ2257" s="240"/>
      <c r="CK2257" s="240"/>
      <c r="CL2257" s="240"/>
      <c r="CM2257" s="240"/>
      <c r="CN2257" s="240"/>
      <c r="CO2257" s="240"/>
      <c r="CP2257" s="240"/>
      <c r="CQ2257" s="240"/>
      <c r="CR2257" s="240"/>
      <c r="CS2257" s="240"/>
      <c r="CT2257" s="240"/>
      <c r="CU2257" s="240"/>
      <c r="CV2257" s="240"/>
      <c r="CW2257" s="240"/>
      <c r="CX2257" s="240"/>
      <c r="CY2257" s="240"/>
      <c r="CZ2257" s="240"/>
      <c r="DA2257" s="240"/>
      <c r="DB2257" s="240"/>
      <c r="DC2257" s="240"/>
      <c r="DD2257" s="240"/>
      <c r="DE2257" s="240"/>
      <c r="DF2257" s="240"/>
      <c r="DG2257" s="240"/>
      <c r="DH2257" s="240"/>
      <c r="DI2257" s="240"/>
      <c r="DJ2257" s="240"/>
      <c r="DK2257" s="240"/>
      <c r="DL2257" s="240"/>
      <c r="DM2257" s="240"/>
      <c r="DN2257" s="240"/>
      <c r="DO2257" s="240"/>
      <c r="DP2257" s="240"/>
      <c r="DQ2257" s="240"/>
      <c r="DR2257" s="240"/>
      <c r="DS2257" s="240"/>
      <c r="DT2257" s="240"/>
      <c r="DU2257" s="240"/>
      <c r="DV2257" s="240"/>
      <c r="DW2257" s="240"/>
      <c r="DX2257" s="240"/>
      <c r="DY2257" s="240"/>
      <c r="DZ2257" s="240"/>
      <c r="EA2257" s="240"/>
      <c r="EB2257" s="240"/>
      <c r="EC2257" s="240"/>
      <c r="ED2257" s="240"/>
      <c r="EE2257" s="240"/>
      <c r="EF2257" s="240"/>
      <c r="EG2257" s="240"/>
      <c r="EH2257" s="240"/>
      <c r="EI2257" s="240"/>
      <c r="EJ2257" s="240"/>
      <c r="EK2257" s="240"/>
      <c r="EL2257" s="240"/>
      <c r="EM2257" s="240"/>
      <c r="EN2257" s="240"/>
      <c r="EO2257" s="240"/>
      <c r="EP2257" s="240"/>
      <c r="EQ2257" s="240"/>
      <c r="ER2257" s="240"/>
      <c r="ES2257" s="240"/>
      <c r="ET2257" s="240"/>
      <c r="EU2257" s="240"/>
      <c r="EV2257" s="240"/>
      <c r="EW2257" s="240"/>
      <c r="EX2257" s="240"/>
      <c r="EY2257" s="240"/>
      <c r="EZ2257" s="240"/>
      <c r="FA2257" s="240"/>
      <c r="FB2257" s="240"/>
      <c r="FC2257" s="240"/>
      <c r="FD2257" s="240"/>
      <c r="FE2257" s="240"/>
      <c r="FF2257" s="240"/>
      <c r="FG2257" s="240"/>
      <c r="FH2257" s="240"/>
      <c r="FI2257" s="240"/>
      <c r="FJ2257" s="240"/>
      <c r="FK2257" s="240"/>
      <c r="FL2257" s="240"/>
      <c r="FM2257" s="240"/>
      <c r="FN2257" s="240"/>
      <c r="FO2257" s="240"/>
      <c r="FP2257" s="240"/>
      <c r="FQ2257" s="240"/>
      <c r="FR2257" s="240"/>
      <c r="FS2257" s="240"/>
      <c r="FT2257" s="240"/>
      <c r="FU2257" s="240"/>
      <c r="FV2257" s="240"/>
      <c r="FW2257" s="240"/>
      <c r="FX2257" s="240"/>
      <c r="FY2257" s="240"/>
      <c r="FZ2257" s="240"/>
      <c r="GA2257" s="240"/>
      <c r="GB2257" s="240"/>
      <c r="GC2257" s="240"/>
      <c r="GD2257" s="240"/>
      <c r="GE2257" s="240"/>
      <c r="GF2257" s="240"/>
      <c r="GG2257" s="240"/>
      <c r="GH2257" s="240"/>
      <c r="GI2257" s="240"/>
      <c r="GJ2257" s="240"/>
      <c r="GK2257" s="240"/>
      <c r="GL2257" s="240"/>
      <c r="GM2257" s="240"/>
      <c r="GN2257" s="240"/>
      <c r="GO2257" s="240"/>
      <c r="GP2257" s="240"/>
      <c r="GQ2257" s="240"/>
      <c r="GR2257" s="240"/>
      <c r="GS2257" s="240"/>
      <c r="GT2257" s="240"/>
      <c r="GU2257" s="240"/>
      <c r="GV2257" s="240"/>
      <c r="GW2257" s="240"/>
      <c r="GX2257" s="240"/>
      <c r="GY2257" s="240"/>
      <c r="GZ2257" s="240"/>
      <c r="HA2257" s="240"/>
      <c r="HB2257" s="240"/>
      <c r="HC2257" s="240"/>
      <c r="HD2257" s="240"/>
      <c r="HE2257" s="240"/>
      <c r="HF2257" s="240"/>
      <c r="HG2257" s="240"/>
      <c r="HH2257" s="240"/>
      <c r="HI2257" s="240"/>
      <c r="HJ2257" s="240"/>
      <c r="HK2257" s="240"/>
      <c r="HL2257" s="240"/>
      <c r="HM2257" s="240"/>
      <c r="HN2257" s="240"/>
      <c r="HO2257" s="240"/>
      <c r="HP2257" s="240"/>
      <c r="HQ2257" s="240"/>
      <c r="HR2257" s="240"/>
      <c r="HS2257" s="240"/>
      <c r="HT2257" s="240"/>
      <c r="HU2257" s="240"/>
      <c r="HV2257" s="240"/>
      <c r="HW2257" s="240"/>
      <c r="HX2257" s="240"/>
      <c r="HY2257" s="240"/>
      <c r="HZ2257" s="240"/>
      <c r="IA2257" s="240"/>
      <c r="IB2257" s="240"/>
      <c r="IC2257" s="240"/>
      <c r="ID2257" s="240"/>
      <c r="IE2257" s="240"/>
      <c r="IF2257" s="240"/>
      <c r="IG2257" s="240"/>
      <c r="IH2257" s="240"/>
      <c r="II2257" s="240"/>
      <c r="IJ2257" s="240"/>
      <c r="IK2257" s="240"/>
      <c r="IL2257" s="240"/>
      <c r="IM2257" s="240"/>
      <c r="IN2257" s="240"/>
      <c r="IO2257" s="240"/>
      <c r="IP2257" s="240"/>
      <c r="IQ2257" s="240"/>
      <c r="IR2257" s="240"/>
      <c r="IS2257" s="240"/>
      <c r="IT2257" s="240"/>
      <c r="IU2257" s="240"/>
      <c r="IV2257" s="240"/>
      <c r="IW2257" s="240"/>
      <c r="IX2257" s="240"/>
      <c r="IY2257" s="240"/>
      <c r="IZ2257" s="240"/>
      <c r="JA2257" s="240"/>
      <c r="JB2257" s="240"/>
      <c r="JC2257" s="240"/>
    </row>
    <row r="2258" spans="1:263" s="1072" customFormat="1" ht="30" x14ac:dyDescent="0.25">
      <c r="A2258" s="363"/>
      <c r="B2258" s="363">
        <v>1</v>
      </c>
      <c r="C2258" s="817" t="s">
        <v>534</v>
      </c>
      <c r="D2258" s="302"/>
      <c r="E2258" s="302"/>
      <c r="F2258" s="2205">
        <f t="shared" si="2580"/>
        <v>460</v>
      </c>
      <c r="G2258" s="950">
        <f t="shared" si="2580"/>
        <v>115</v>
      </c>
      <c r="H2258" s="950">
        <f t="shared" si="2580"/>
        <v>10</v>
      </c>
      <c r="I2258" s="950">
        <f t="shared" si="2580"/>
        <v>8.695652173913043</v>
      </c>
      <c r="J2258" s="2887"/>
      <c r="K2258" s="2887"/>
      <c r="L2258" s="2888"/>
      <c r="M2258" s="2888"/>
      <c r="N2258" s="2888"/>
      <c r="O2258" s="2888"/>
      <c r="P2258" s="2888"/>
      <c r="Q2258" s="2888"/>
      <c r="R2258" s="3148">
        <f t="shared" ref="R2258:AB2258" si="2608">R2195</f>
        <v>2185.8330797477997</v>
      </c>
      <c r="S2258" s="3148">
        <f t="shared" ref="S2258:T2258" si="2609">S2195</f>
        <v>2185.8330797477997</v>
      </c>
      <c r="T2258" s="3148">
        <f t="shared" si="2609"/>
        <v>2185.8330797477997</v>
      </c>
      <c r="U2258" s="3148">
        <f t="shared" si="2608"/>
        <v>546.45826993694993</v>
      </c>
      <c r="V2258" s="3148">
        <f t="shared" si="2608"/>
        <v>27.516189999999998</v>
      </c>
      <c r="W2258" s="3149">
        <f t="shared" si="2608"/>
        <v>0</v>
      </c>
      <c r="X2258" s="3148">
        <f t="shared" si="2608"/>
        <v>0</v>
      </c>
      <c r="Y2258" s="3148">
        <f t="shared" si="2608"/>
        <v>-518.94207993694988</v>
      </c>
      <c r="Z2258" s="3150">
        <f t="shared" si="2608"/>
        <v>0</v>
      </c>
      <c r="AA2258" s="3150">
        <f t="shared" si="2608"/>
        <v>0</v>
      </c>
      <c r="AB2258" s="3148">
        <f t="shared" si="2608"/>
        <v>27.516189999999998</v>
      </c>
      <c r="AC2258" s="1152">
        <f t="shared" si="2583"/>
        <v>0</v>
      </c>
      <c r="AD2258" s="2955"/>
      <c r="AE2258" s="2583"/>
      <c r="AF2258" s="3340"/>
      <c r="AG2258" s="240"/>
      <c r="AH2258" s="240"/>
      <c r="AI2258" s="240"/>
      <c r="AJ2258" s="240"/>
      <c r="AK2258" s="240"/>
      <c r="AL2258" s="240"/>
      <c r="AM2258" s="240"/>
      <c r="AN2258" s="240"/>
      <c r="AO2258" s="240"/>
      <c r="AP2258" s="240"/>
      <c r="AQ2258" s="240"/>
      <c r="AR2258" s="240"/>
      <c r="AS2258" s="240"/>
      <c r="AT2258" s="240"/>
      <c r="AU2258" s="240"/>
      <c r="AV2258" s="240"/>
      <c r="AW2258" s="240"/>
      <c r="AX2258" s="240"/>
      <c r="AY2258" s="240"/>
      <c r="AZ2258" s="240"/>
      <c r="BA2258" s="240"/>
      <c r="BB2258" s="240"/>
      <c r="BC2258" s="240"/>
      <c r="BD2258" s="240"/>
      <c r="BE2258" s="240"/>
      <c r="BF2258" s="240"/>
      <c r="BG2258" s="240"/>
      <c r="BH2258" s="240"/>
      <c r="BI2258" s="240"/>
      <c r="BJ2258" s="240"/>
      <c r="BK2258" s="240"/>
      <c r="BL2258" s="240"/>
      <c r="BM2258" s="240"/>
      <c r="BN2258" s="240"/>
      <c r="BO2258" s="240"/>
      <c r="BP2258" s="240"/>
      <c r="BQ2258" s="240"/>
      <c r="BR2258" s="240"/>
      <c r="BS2258" s="240"/>
      <c r="BT2258" s="240"/>
      <c r="BU2258" s="240"/>
      <c r="BV2258" s="240"/>
      <c r="BW2258" s="240"/>
      <c r="BX2258" s="240"/>
      <c r="BY2258" s="240"/>
      <c r="BZ2258" s="240"/>
      <c r="CA2258" s="240"/>
      <c r="CB2258" s="240"/>
      <c r="CC2258" s="240"/>
      <c r="CD2258" s="240"/>
      <c r="CE2258" s="240"/>
      <c r="CF2258" s="240"/>
      <c r="CG2258" s="240"/>
      <c r="CH2258" s="240"/>
      <c r="CI2258" s="240"/>
      <c r="CJ2258" s="240"/>
      <c r="CK2258" s="240"/>
      <c r="CL2258" s="240"/>
      <c r="CM2258" s="240"/>
      <c r="CN2258" s="240"/>
      <c r="CO2258" s="240"/>
      <c r="CP2258" s="240"/>
      <c r="CQ2258" s="240"/>
      <c r="CR2258" s="240"/>
      <c r="CS2258" s="240"/>
      <c r="CT2258" s="240"/>
      <c r="CU2258" s="240"/>
      <c r="CV2258" s="240"/>
      <c r="CW2258" s="240"/>
      <c r="CX2258" s="240"/>
      <c r="CY2258" s="240"/>
      <c r="CZ2258" s="240"/>
      <c r="DA2258" s="240"/>
      <c r="DB2258" s="240"/>
      <c r="DC2258" s="240"/>
      <c r="DD2258" s="240"/>
      <c r="DE2258" s="240"/>
      <c r="DF2258" s="240"/>
      <c r="DG2258" s="240"/>
      <c r="DH2258" s="240"/>
      <c r="DI2258" s="240"/>
      <c r="DJ2258" s="240"/>
      <c r="DK2258" s="240"/>
      <c r="DL2258" s="240"/>
      <c r="DM2258" s="240"/>
      <c r="DN2258" s="240"/>
      <c r="DO2258" s="240"/>
      <c r="DP2258" s="240"/>
      <c r="DQ2258" s="240"/>
      <c r="DR2258" s="240"/>
      <c r="DS2258" s="240"/>
      <c r="DT2258" s="240"/>
      <c r="DU2258" s="240"/>
      <c r="DV2258" s="240"/>
      <c r="DW2258" s="240"/>
      <c r="DX2258" s="240"/>
      <c r="DY2258" s="240"/>
      <c r="DZ2258" s="240"/>
      <c r="EA2258" s="240"/>
      <c r="EB2258" s="240"/>
      <c r="EC2258" s="240"/>
      <c r="ED2258" s="240"/>
      <c r="EE2258" s="240"/>
      <c r="EF2258" s="240"/>
      <c r="EG2258" s="240"/>
      <c r="EH2258" s="240"/>
      <c r="EI2258" s="240"/>
      <c r="EJ2258" s="240"/>
      <c r="EK2258" s="240"/>
      <c r="EL2258" s="240"/>
      <c r="EM2258" s="240"/>
      <c r="EN2258" s="240"/>
      <c r="EO2258" s="240"/>
      <c r="EP2258" s="240"/>
      <c r="EQ2258" s="240"/>
      <c r="ER2258" s="240"/>
      <c r="ES2258" s="240"/>
      <c r="ET2258" s="240"/>
      <c r="EU2258" s="240"/>
      <c r="EV2258" s="240"/>
      <c r="EW2258" s="240"/>
      <c r="EX2258" s="240"/>
      <c r="EY2258" s="240"/>
      <c r="EZ2258" s="240"/>
      <c r="FA2258" s="240"/>
      <c r="FB2258" s="240"/>
      <c r="FC2258" s="240"/>
      <c r="FD2258" s="240"/>
      <c r="FE2258" s="240"/>
      <c r="FF2258" s="240"/>
      <c r="FG2258" s="240"/>
      <c r="FH2258" s="240"/>
      <c r="FI2258" s="240"/>
      <c r="FJ2258" s="240"/>
      <c r="FK2258" s="240"/>
      <c r="FL2258" s="240"/>
      <c r="FM2258" s="240"/>
      <c r="FN2258" s="240"/>
      <c r="FO2258" s="240"/>
      <c r="FP2258" s="240"/>
      <c r="FQ2258" s="240"/>
      <c r="FR2258" s="240"/>
      <c r="FS2258" s="240"/>
      <c r="FT2258" s="240"/>
      <c r="FU2258" s="240"/>
      <c r="FV2258" s="240"/>
      <c r="FW2258" s="240"/>
      <c r="FX2258" s="240"/>
      <c r="FY2258" s="240"/>
      <c r="FZ2258" s="240"/>
      <c r="GA2258" s="240"/>
      <c r="GB2258" s="240"/>
      <c r="GC2258" s="240"/>
      <c r="GD2258" s="240"/>
      <c r="GE2258" s="240"/>
      <c r="GF2258" s="240"/>
      <c r="GG2258" s="240"/>
      <c r="GH2258" s="240"/>
      <c r="GI2258" s="240"/>
      <c r="GJ2258" s="240"/>
      <c r="GK2258" s="240"/>
      <c r="GL2258" s="240"/>
      <c r="GM2258" s="240"/>
      <c r="GN2258" s="240"/>
      <c r="GO2258" s="240"/>
      <c r="GP2258" s="240"/>
      <c r="GQ2258" s="240"/>
      <c r="GR2258" s="240"/>
      <c r="GS2258" s="240"/>
      <c r="GT2258" s="240"/>
      <c r="GU2258" s="240"/>
      <c r="GV2258" s="240"/>
      <c r="GW2258" s="240"/>
      <c r="GX2258" s="240"/>
      <c r="GY2258" s="240"/>
      <c r="GZ2258" s="240"/>
      <c r="HA2258" s="240"/>
      <c r="HB2258" s="240"/>
      <c r="HC2258" s="240"/>
      <c r="HD2258" s="240"/>
      <c r="HE2258" s="240"/>
      <c r="HF2258" s="240"/>
      <c r="HG2258" s="240"/>
      <c r="HH2258" s="240"/>
      <c r="HI2258" s="240"/>
      <c r="HJ2258" s="240"/>
      <c r="HK2258" s="240"/>
      <c r="HL2258" s="240"/>
      <c r="HM2258" s="240"/>
      <c r="HN2258" s="240"/>
      <c r="HO2258" s="240"/>
      <c r="HP2258" s="240"/>
      <c r="HQ2258" s="240"/>
      <c r="HR2258" s="240"/>
      <c r="HS2258" s="240"/>
      <c r="HT2258" s="240"/>
      <c r="HU2258" s="240"/>
      <c r="HV2258" s="240"/>
      <c r="HW2258" s="240"/>
      <c r="HX2258" s="240"/>
      <c r="HY2258" s="240"/>
      <c r="HZ2258" s="240"/>
      <c r="IA2258" s="240"/>
      <c r="IB2258" s="240"/>
      <c r="IC2258" s="240"/>
      <c r="ID2258" s="240"/>
      <c r="IE2258" s="240"/>
      <c r="IF2258" s="240"/>
      <c r="IG2258" s="240"/>
      <c r="IH2258" s="240"/>
      <c r="II2258" s="240"/>
      <c r="IJ2258" s="240"/>
      <c r="IK2258" s="240"/>
      <c r="IL2258" s="240"/>
      <c r="IM2258" s="240"/>
      <c r="IN2258" s="240"/>
      <c r="IO2258" s="240"/>
      <c r="IP2258" s="240"/>
      <c r="IQ2258" s="240"/>
      <c r="IR2258" s="240"/>
      <c r="IS2258" s="240"/>
      <c r="IT2258" s="240"/>
      <c r="IU2258" s="240"/>
      <c r="IV2258" s="240"/>
      <c r="IW2258" s="240"/>
      <c r="IX2258" s="240"/>
      <c r="IY2258" s="240"/>
      <c r="IZ2258" s="240"/>
      <c r="JA2258" s="240"/>
      <c r="JB2258" s="240"/>
      <c r="JC2258" s="240"/>
    </row>
    <row r="2259" spans="1:263" s="1072" customFormat="1" ht="60" x14ac:dyDescent="0.25">
      <c r="A2259" s="363"/>
      <c r="B2259" s="363">
        <v>1</v>
      </c>
      <c r="C2259" s="817" t="s">
        <v>557</v>
      </c>
      <c r="D2259" s="302"/>
      <c r="E2259" s="302"/>
      <c r="F2259" s="2205">
        <f t="shared" si="2580"/>
        <v>0</v>
      </c>
      <c r="G2259" s="950">
        <f t="shared" si="2580"/>
        <v>0</v>
      </c>
      <c r="H2259" s="950">
        <f t="shared" si="2580"/>
        <v>0</v>
      </c>
      <c r="I2259" s="950">
        <f t="shared" si="2580"/>
        <v>0</v>
      </c>
      <c r="J2259" s="2887"/>
      <c r="K2259" s="2887"/>
      <c r="L2259" s="2888"/>
      <c r="M2259" s="2888"/>
      <c r="N2259" s="2888"/>
      <c r="O2259" s="2888"/>
      <c r="P2259" s="2888"/>
      <c r="Q2259" s="2888"/>
      <c r="R2259" s="3148">
        <f t="shared" ref="R2259:AB2259" si="2610">R2196</f>
        <v>0</v>
      </c>
      <c r="S2259" s="3148">
        <f t="shared" ref="S2259:T2259" si="2611">S2196</f>
        <v>0</v>
      </c>
      <c r="T2259" s="3148">
        <f t="shared" si="2611"/>
        <v>0</v>
      </c>
      <c r="U2259" s="3148">
        <f t="shared" si="2610"/>
        <v>0</v>
      </c>
      <c r="V2259" s="3148">
        <f t="shared" si="2610"/>
        <v>0</v>
      </c>
      <c r="W2259" s="3149">
        <f t="shared" si="2610"/>
        <v>0</v>
      </c>
      <c r="X2259" s="3148">
        <f t="shared" si="2610"/>
        <v>0</v>
      </c>
      <c r="Y2259" s="3148">
        <f t="shared" si="2610"/>
        <v>0</v>
      </c>
      <c r="Z2259" s="3150">
        <f t="shared" si="2610"/>
        <v>0</v>
      </c>
      <c r="AA2259" s="3150">
        <f t="shared" si="2610"/>
        <v>0</v>
      </c>
      <c r="AB2259" s="3148">
        <f t="shared" si="2610"/>
        <v>0</v>
      </c>
      <c r="AC2259" s="1152">
        <f t="shared" si="2583"/>
        <v>0</v>
      </c>
      <c r="AD2259" s="2955"/>
      <c r="AE2259" s="2583"/>
      <c r="AF2259" s="3340"/>
      <c r="AG2259" s="240"/>
      <c r="AH2259" s="240"/>
      <c r="AI2259" s="240"/>
      <c r="AJ2259" s="240"/>
      <c r="AK2259" s="240"/>
      <c r="AL2259" s="240"/>
      <c r="AM2259" s="240"/>
      <c r="AN2259" s="240"/>
      <c r="AO2259" s="240"/>
      <c r="AP2259" s="240"/>
      <c r="AQ2259" s="240"/>
      <c r="AR2259" s="240"/>
      <c r="AS2259" s="240"/>
      <c r="AT2259" s="240"/>
      <c r="AU2259" s="240"/>
      <c r="AV2259" s="240"/>
      <c r="AW2259" s="240"/>
      <c r="AX2259" s="240"/>
      <c r="AY2259" s="240"/>
      <c r="AZ2259" s="240"/>
      <c r="BA2259" s="240"/>
      <c r="BB2259" s="240"/>
      <c r="BC2259" s="240"/>
      <c r="BD2259" s="240"/>
      <c r="BE2259" s="240"/>
      <c r="BF2259" s="240"/>
      <c r="BG2259" s="240"/>
      <c r="BH2259" s="240"/>
      <c r="BI2259" s="240"/>
      <c r="BJ2259" s="240"/>
      <c r="BK2259" s="240"/>
      <c r="BL2259" s="240"/>
      <c r="BM2259" s="240"/>
      <c r="BN2259" s="240"/>
      <c r="BO2259" s="240"/>
      <c r="BP2259" s="240"/>
      <c r="BQ2259" s="240"/>
      <c r="BR2259" s="240"/>
      <c r="BS2259" s="240"/>
      <c r="BT2259" s="240"/>
      <c r="BU2259" s="240"/>
      <c r="BV2259" s="240"/>
      <c r="BW2259" s="240"/>
      <c r="BX2259" s="240"/>
      <c r="BY2259" s="240"/>
      <c r="BZ2259" s="240"/>
      <c r="CA2259" s="240"/>
      <c r="CB2259" s="240"/>
      <c r="CC2259" s="240"/>
      <c r="CD2259" s="240"/>
      <c r="CE2259" s="240"/>
      <c r="CF2259" s="240"/>
      <c r="CG2259" s="240"/>
      <c r="CH2259" s="240"/>
      <c r="CI2259" s="240"/>
      <c r="CJ2259" s="240"/>
      <c r="CK2259" s="240"/>
      <c r="CL2259" s="240"/>
      <c r="CM2259" s="240"/>
      <c r="CN2259" s="240"/>
      <c r="CO2259" s="240"/>
      <c r="CP2259" s="240"/>
      <c r="CQ2259" s="240"/>
      <c r="CR2259" s="240"/>
      <c r="CS2259" s="240"/>
      <c r="CT2259" s="240"/>
      <c r="CU2259" s="240"/>
      <c r="CV2259" s="240"/>
      <c r="CW2259" s="240"/>
      <c r="CX2259" s="240"/>
      <c r="CY2259" s="240"/>
      <c r="CZ2259" s="240"/>
      <c r="DA2259" s="240"/>
      <c r="DB2259" s="240"/>
      <c r="DC2259" s="240"/>
      <c r="DD2259" s="240"/>
      <c r="DE2259" s="240"/>
      <c r="DF2259" s="240"/>
      <c r="DG2259" s="240"/>
      <c r="DH2259" s="240"/>
      <c r="DI2259" s="240"/>
      <c r="DJ2259" s="240"/>
      <c r="DK2259" s="240"/>
      <c r="DL2259" s="240"/>
      <c r="DM2259" s="240"/>
      <c r="DN2259" s="240"/>
      <c r="DO2259" s="240"/>
      <c r="DP2259" s="240"/>
      <c r="DQ2259" s="240"/>
      <c r="DR2259" s="240"/>
      <c r="DS2259" s="240"/>
      <c r="DT2259" s="240"/>
      <c r="DU2259" s="240"/>
      <c r="DV2259" s="240"/>
      <c r="DW2259" s="240"/>
      <c r="DX2259" s="240"/>
      <c r="DY2259" s="240"/>
      <c r="DZ2259" s="240"/>
      <c r="EA2259" s="240"/>
      <c r="EB2259" s="240"/>
      <c r="EC2259" s="240"/>
      <c r="ED2259" s="240"/>
      <c r="EE2259" s="240"/>
      <c r="EF2259" s="240"/>
      <c r="EG2259" s="240"/>
      <c r="EH2259" s="240"/>
      <c r="EI2259" s="240"/>
      <c r="EJ2259" s="240"/>
      <c r="EK2259" s="240"/>
      <c r="EL2259" s="240"/>
      <c r="EM2259" s="240"/>
      <c r="EN2259" s="240"/>
      <c r="EO2259" s="240"/>
      <c r="EP2259" s="240"/>
      <c r="EQ2259" s="240"/>
      <c r="ER2259" s="240"/>
      <c r="ES2259" s="240"/>
      <c r="ET2259" s="240"/>
      <c r="EU2259" s="240"/>
      <c r="EV2259" s="240"/>
      <c r="EW2259" s="240"/>
      <c r="EX2259" s="240"/>
      <c r="EY2259" s="240"/>
      <c r="EZ2259" s="240"/>
      <c r="FA2259" s="240"/>
      <c r="FB2259" s="240"/>
      <c r="FC2259" s="240"/>
      <c r="FD2259" s="240"/>
      <c r="FE2259" s="240"/>
      <c r="FF2259" s="240"/>
      <c r="FG2259" s="240"/>
      <c r="FH2259" s="240"/>
      <c r="FI2259" s="240"/>
      <c r="FJ2259" s="240"/>
      <c r="FK2259" s="240"/>
      <c r="FL2259" s="240"/>
      <c r="FM2259" s="240"/>
      <c r="FN2259" s="240"/>
      <c r="FO2259" s="240"/>
      <c r="FP2259" s="240"/>
      <c r="FQ2259" s="240"/>
      <c r="FR2259" s="240"/>
      <c r="FS2259" s="240"/>
      <c r="FT2259" s="240"/>
      <c r="FU2259" s="240"/>
      <c r="FV2259" s="240"/>
      <c r="FW2259" s="240"/>
      <c r="FX2259" s="240"/>
      <c r="FY2259" s="240"/>
      <c r="FZ2259" s="240"/>
      <c r="GA2259" s="240"/>
      <c r="GB2259" s="240"/>
      <c r="GC2259" s="240"/>
      <c r="GD2259" s="240"/>
      <c r="GE2259" s="240"/>
      <c r="GF2259" s="240"/>
      <c r="GG2259" s="240"/>
      <c r="GH2259" s="240"/>
      <c r="GI2259" s="240"/>
      <c r="GJ2259" s="240"/>
      <c r="GK2259" s="240"/>
      <c r="GL2259" s="240"/>
      <c r="GM2259" s="240"/>
      <c r="GN2259" s="240"/>
      <c r="GO2259" s="240"/>
      <c r="GP2259" s="240"/>
      <c r="GQ2259" s="240"/>
      <c r="GR2259" s="240"/>
      <c r="GS2259" s="240"/>
      <c r="GT2259" s="240"/>
      <c r="GU2259" s="240"/>
      <c r="GV2259" s="240"/>
      <c r="GW2259" s="240"/>
      <c r="GX2259" s="240"/>
      <c r="GY2259" s="240"/>
      <c r="GZ2259" s="240"/>
      <c r="HA2259" s="240"/>
      <c r="HB2259" s="240"/>
      <c r="HC2259" s="240"/>
      <c r="HD2259" s="240"/>
      <c r="HE2259" s="240"/>
      <c r="HF2259" s="240"/>
      <c r="HG2259" s="240"/>
      <c r="HH2259" s="240"/>
      <c r="HI2259" s="240"/>
      <c r="HJ2259" s="240"/>
      <c r="HK2259" s="240"/>
      <c r="HL2259" s="240"/>
      <c r="HM2259" s="240"/>
      <c r="HN2259" s="240"/>
      <c r="HO2259" s="240"/>
      <c r="HP2259" s="240"/>
      <c r="HQ2259" s="240"/>
      <c r="HR2259" s="240"/>
      <c r="HS2259" s="240"/>
      <c r="HT2259" s="240"/>
      <c r="HU2259" s="240"/>
      <c r="HV2259" s="240"/>
      <c r="HW2259" s="240"/>
      <c r="HX2259" s="240"/>
      <c r="HY2259" s="240"/>
      <c r="HZ2259" s="240"/>
      <c r="IA2259" s="240"/>
      <c r="IB2259" s="240"/>
      <c r="IC2259" s="240"/>
      <c r="ID2259" s="240"/>
      <c r="IE2259" s="240"/>
      <c r="IF2259" s="240"/>
      <c r="IG2259" s="240"/>
      <c r="IH2259" s="240"/>
      <c r="II2259" s="240"/>
      <c r="IJ2259" s="240"/>
      <c r="IK2259" s="240"/>
      <c r="IL2259" s="240"/>
      <c r="IM2259" s="240"/>
      <c r="IN2259" s="240"/>
      <c r="IO2259" s="240"/>
      <c r="IP2259" s="240"/>
      <c r="IQ2259" s="240"/>
      <c r="IR2259" s="240"/>
      <c r="IS2259" s="240"/>
      <c r="IT2259" s="240"/>
      <c r="IU2259" s="240"/>
      <c r="IV2259" s="240"/>
      <c r="IW2259" s="240"/>
      <c r="IX2259" s="240"/>
      <c r="IY2259" s="240"/>
      <c r="IZ2259" s="240"/>
      <c r="JA2259" s="240"/>
      <c r="JB2259" s="240"/>
      <c r="JC2259" s="240"/>
    </row>
    <row r="2260" spans="1:263" s="1072" customFormat="1" ht="30" x14ac:dyDescent="0.25">
      <c r="A2260" s="363"/>
      <c r="B2260" s="363">
        <v>1</v>
      </c>
      <c r="C2260" s="817" t="s">
        <v>535</v>
      </c>
      <c r="D2260" s="302"/>
      <c r="E2260" s="302"/>
      <c r="F2260" s="2205">
        <f t="shared" si="2580"/>
        <v>101</v>
      </c>
      <c r="G2260" s="950">
        <f t="shared" si="2580"/>
        <v>25</v>
      </c>
      <c r="H2260" s="950">
        <f t="shared" si="2580"/>
        <v>0</v>
      </c>
      <c r="I2260" s="950">
        <f t="shared" si="2580"/>
        <v>0</v>
      </c>
      <c r="J2260" s="2887"/>
      <c r="K2260" s="2887"/>
      <c r="L2260" s="2888"/>
      <c r="M2260" s="2888"/>
      <c r="N2260" s="2888"/>
      <c r="O2260" s="2888"/>
      <c r="P2260" s="2888"/>
      <c r="Q2260" s="2888"/>
      <c r="R2260" s="3148">
        <f t="shared" ref="R2260:AB2260" si="2612">R2197</f>
        <v>159.26579000000001</v>
      </c>
      <c r="S2260" s="3148">
        <f t="shared" ref="S2260:T2260" si="2613">S2197</f>
        <v>159.26579000000001</v>
      </c>
      <c r="T2260" s="3148">
        <f t="shared" si="2613"/>
        <v>159.26579000000001</v>
      </c>
      <c r="U2260" s="3148">
        <f t="shared" si="2612"/>
        <v>39.816447500000002</v>
      </c>
      <c r="V2260" s="3148">
        <f t="shared" si="2612"/>
        <v>0</v>
      </c>
      <c r="W2260" s="3149">
        <f t="shared" si="2612"/>
        <v>0</v>
      </c>
      <c r="X2260" s="3148">
        <f t="shared" si="2612"/>
        <v>0</v>
      </c>
      <c r="Y2260" s="3148">
        <f t="shared" si="2612"/>
        <v>-39.816447500000002</v>
      </c>
      <c r="Z2260" s="3150">
        <f t="shared" si="2612"/>
        <v>0</v>
      </c>
      <c r="AA2260" s="3150">
        <f t="shared" si="2612"/>
        <v>0</v>
      </c>
      <c r="AB2260" s="3148">
        <f t="shared" si="2612"/>
        <v>0</v>
      </c>
      <c r="AC2260" s="1152">
        <f t="shared" si="2583"/>
        <v>0</v>
      </c>
      <c r="AD2260" s="2955"/>
      <c r="AE2260" s="2583"/>
      <c r="AF2260" s="3340"/>
      <c r="AG2260" s="240"/>
      <c r="AH2260" s="240"/>
      <c r="AI2260" s="240"/>
      <c r="AJ2260" s="240"/>
      <c r="AK2260" s="240"/>
      <c r="AL2260" s="240"/>
      <c r="AM2260" s="240"/>
      <c r="AN2260" s="240"/>
      <c r="AO2260" s="240"/>
      <c r="AP2260" s="240"/>
      <c r="AQ2260" s="240"/>
      <c r="AR2260" s="240"/>
      <c r="AS2260" s="240"/>
      <c r="AT2260" s="240"/>
      <c r="AU2260" s="240"/>
      <c r="AV2260" s="240"/>
      <c r="AW2260" s="240"/>
      <c r="AX2260" s="240"/>
      <c r="AY2260" s="240"/>
      <c r="AZ2260" s="240"/>
      <c r="BA2260" s="240"/>
      <c r="BB2260" s="240"/>
      <c r="BC2260" s="240"/>
      <c r="BD2260" s="240"/>
      <c r="BE2260" s="240"/>
      <c r="BF2260" s="240"/>
      <c r="BG2260" s="240"/>
      <c r="BH2260" s="240"/>
      <c r="BI2260" s="240"/>
      <c r="BJ2260" s="240"/>
      <c r="BK2260" s="240"/>
      <c r="BL2260" s="240"/>
      <c r="BM2260" s="240"/>
      <c r="BN2260" s="240"/>
      <c r="BO2260" s="240"/>
      <c r="BP2260" s="240"/>
      <c r="BQ2260" s="240"/>
      <c r="BR2260" s="240"/>
      <c r="BS2260" s="240"/>
      <c r="BT2260" s="240"/>
      <c r="BU2260" s="240"/>
      <c r="BV2260" s="240"/>
      <c r="BW2260" s="240"/>
      <c r="BX2260" s="240"/>
      <c r="BY2260" s="240"/>
      <c r="BZ2260" s="240"/>
      <c r="CA2260" s="240"/>
      <c r="CB2260" s="240"/>
      <c r="CC2260" s="240"/>
      <c r="CD2260" s="240"/>
      <c r="CE2260" s="240"/>
      <c r="CF2260" s="240"/>
      <c r="CG2260" s="240"/>
      <c r="CH2260" s="240"/>
      <c r="CI2260" s="240"/>
      <c r="CJ2260" s="240"/>
      <c r="CK2260" s="240"/>
      <c r="CL2260" s="240"/>
      <c r="CM2260" s="240"/>
      <c r="CN2260" s="240"/>
      <c r="CO2260" s="240"/>
      <c r="CP2260" s="240"/>
      <c r="CQ2260" s="240"/>
      <c r="CR2260" s="240"/>
      <c r="CS2260" s="240"/>
      <c r="CT2260" s="240"/>
      <c r="CU2260" s="240"/>
      <c r="CV2260" s="240"/>
      <c r="CW2260" s="240"/>
      <c r="CX2260" s="240"/>
      <c r="CY2260" s="240"/>
      <c r="CZ2260" s="240"/>
      <c r="DA2260" s="240"/>
      <c r="DB2260" s="240"/>
      <c r="DC2260" s="240"/>
      <c r="DD2260" s="240"/>
      <c r="DE2260" s="240"/>
      <c r="DF2260" s="240"/>
      <c r="DG2260" s="240"/>
      <c r="DH2260" s="240"/>
      <c r="DI2260" s="240"/>
      <c r="DJ2260" s="240"/>
      <c r="DK2260" s="240"/>
      <c r="DL2260" s="240"/>
      <c r="DM2260" s="240"/>
      <c r="DN2260" s="240"/>
      <c r="DO2260" s="240"/>
      <c r="DP2260" s="240"/>
      <c r="DQ2260" s="240"/>
      <c r="DR2260" s="240"/>
      <c r="DS2260" s="240"/>
      <c r="DT2260" s="240"/>
      <c r="DU2260" s="240"/>
      <c r="DV2260" s="240"/>
      <c r="DW2260" s="240"/>
      <c r="DX2260" s="240"/>
      <c r="DY2260" s="240"/>
      <c r="DZ2260" s="240"/>
      <c r="EA2260" s="240"/>
      <c r="EB2260" s="240"/>
      <c r="EC2260" s="240"/>
      <c r="ED2260" s="240"/>
      <c r="EE2260" s="240"/>
      <c r="EF2260" s="240"/>
      <c r="EG2260" s="240"/>
      <c r="EH2260" s="240"/>
      <c r="EI2260" s="240"/>
      <c r="EJ2260" s="240"/>
      <c r="EK2260" s="240"/>
      <c r="EL2260" s="240"/>
      <c r="EM2260" s="240"/>
      <c r="EN2260" s="240"/>
      <c r="EO2260" s="240"/>
      <c r="EP2260" s="240"/>
      <c r="EQ2260" s="240"/>
      <c r="ER2260" s="240"/>
      <c r="ES2260" s="240"/>
      <c r="ET2260" s="240"/>
      <c r="EU2260" s="240"/>
      <c r="EV2260" s="240"/>
      <c r="EW2260" s="240"/>
      <c r="EX2260" s="240"/>
      <c r="EY2260" s="240"/>
      <c r="EZ2260" s="240"/>
      <c r="FA2260" s="240"/>
      <c r="FB2260" s="240"/>
      <c r="FC2260" s="240"/>
      <c r="FD2260" s="240"/>
      <c r="FE2260" s="240"/>
      <c r="FF2260" s="240"/>
      <c r="FG2260" s="240"/>
      <c r="FH2260" s="240"/>
      <c r="FI2260" s="240"/>
      <c r="FJ2260" s="240"/>
      <c r="FK2260" s="240"/>
      <c r="FL2260" s="240"/>
      <c r="FM2260" s="240"/>
      <c r="FN2260" s="240"/>
      <c r="FO2260" s="240"/>
      <c r="FP2260" s="240"/>
      <c r="FQ2260" s="240"/>
      <c r="FR2260" s="240"/>
      <c r="FS2260" s="240"/>
      <c r="FT2260" s="240"/>
      <c r="FU2260" s="240"/>
      <c r="FV2260" s="240"/>
      <c r="FW2260" s="240"/>
      <c r="FX2260" s="240"/>
      <c r="FY2260" s="240"/>
      <c r="FZ2260" s="240"/>
      <c r="GA2260" s="240"/>
      <c r="GB2260" s="240"/>
      <c r="GC2260" s="240"/>
      <c r="GD2260" s="240"/>
      <c r="GE2260" s="240"/>
      <c r="GF2260" s="240"/>
      <c r="GG2260" s="240"/>
      <c r="GH2260" s="240"/>
      <c r="GI2260" s="240"/>
      <c r="GJ2260" s="240"/>
      <c r="GK2260" s="240"/>
      <c r="GL2260" s="240"/>
      <c r="GM2260" s="240"/>
      <c r="GN2260" s="240"/>
      <c r="GO2260" s="240"/>
      <c r="GP2260" s="240"/>
      <c r="GQ2260" s="240"/>
      <c r="GR2260" s="240"/>
      <c r="GS2260" s="240"/>
      <c r="GT2260" s="240"/>
      <c r="GU2260" s="240"/>
      <c r="GV2260" s="240"/>
      <c r="GW2260" s="240"/>
      <c r="GX2260" s="240"/>
      <c r="GY2260" s="240"/>
      <c r="GZ2260" s="240"/>
      <c r="HA2260" s="240"/>
      <c r="HB2260" s="240"/>
      <c r="HC2260" s="240"/>
      <c r="HD2260" s="240"/>
      <c r="HE2260" s="240"/>
      <c r="HF2260" s="240"/>
      <c r="HG2260" s="240"/>
      <c r="HH2260" s="240"/>
      <c r="HI2260" s="240"/>
      <c r="HJ2260" s="240"/>
      <c r="HK2260" s="240"/>
      <c r="HL2260" s="240"/>
      <c r="HM2260" s="240"/>
      <c r="HN2260" s="240"/>
      <c r="HO2260" s="240"/>
      <c r="HP2260" s="240"/>
      <c r="HQ2260" s="240"/>
      <c r="HR2260" s="240"/>
      <c r="HS2260" s="240"/>
      <c r="HT2260" s="240"/>
      <c r="HU2260" s="240"/>
      <c r="HV2260" s="240"/>
      <c r="HW2260" s="240"/>
      <c r="HX2260" s="240"/>
      <c r="HY2260" s="240"/>
      <c r="HZ2260" s="240"/>
      <c r="IA2260" s="240"/>
      <c r="IB2260" s="240"/>
      <c r="IC2260" s="240"/>
      <c r="ID2260" s="240"/>
      <c r="IE2260" s="240"/>
      <c r="IF2260" s="240"/>
      <c r="IG2260" s="240"/>
      <c r="IH2260" s="240"/>
      <c r="II2260" s="240"/>
      <c r="IJ2260" s="240"/>
      <c r="IK2260" s="240"/>
      <c r="IL2260" s="240"/>
      <c r="IM2260" s="240"/>
      <c r="IN2260" s="240"/>
      <c r="IO2260" s="240"/>
      <c r="IP2260" s="240"/>
      <c r="IQ2260" s="240"/>
      <c r="IR2260" s="240"/>
      <c r="IS2260" s="240"/>
      <c r="IT2260" s="240"/>
      <c r="IU2260" s="240"/>
      <c r="IV2260" s="240"/>
      <c r="IW2260" s="240"/>
      <c r="IX2260" s="240"/>
      <c r="IY2260" s="240"/>
      <c r="IZ2260" s="240"/>
      <c r="JA2260" s="240"/>
      <c r="JB2260" s="240"/>
      <c r="JC2260" s="240"/>
    </row>
    <row r="2261" spans="1:263" s="1072" customFormat="1" ht="45" x14ac:dyDescent="0.25">
      <c r="A2261" s="363"/>
      <c r="B2261" s="363">
        <v>1</v>
      </c>
      <c r="C2261" s="816" t="s">
        <v>536</v>
      </c>
      <c r="D2261" s="302"/>
      <c r="E2261" s="302"/>
      <c r="F2261" s="2205">
        <f t="shared" si="2580"/>
        <v>0</v>
      </c>
      <c r="G2261" s="950">
        <f t="shared" si="2580"/>
        <v>0</v>
      </c>
      <c r="H2261" s="950">
        <f t="shared" si="2580"/>
        <v>0</v>
      </c>
      <c r="I2261" s="950">
        <f t="shared" si="2580"/>
        <v>0</v>
      </c>
      <c r="J2261" s="2887"/>
      <c r="K2261" s="2887"/>
      <c r="L2261" s="2888"/>
      <c r="M2261" s="2888"/>
      <c r="N2261" s="2888"/>
      <c r="O2261" s="2888"/>
      <c r="P2261" s="2888"/>
      <c r="Q2261" s="2888"/>
      <c r="R2261" s="3148">
        <f t="shared" ref="R2261:AB2261" si="2614">R2198</f>
        <v>0</v>
      </c>
      <c r="S2261" s="3148">
        <f t="shared" ref="S2261:T2261" si="2615">S2198</f>
        <v>0</v>
      </c>
      <c r="T2261" s="3148">
        <f t="shared" si="2615"/>
        <v>0</v>
      </c>
      <c r="U2261" s="3148">
        <f t="shared" si="2614"/>
        <v>0</v>
      </c>
      <c r="V2261" s="3148">
        <f t="shared" si="2614"/>
        <v>0</v>
      </c>
      <c r="W2261" s="3149">
        <f t="shared" si="2614"/>
        <v>0</v>
      </c>
      <c r="X2261" s="3148">
        <f t="shared" si="2614"/>
        <v>0</v>
      </c>
      <c r="Y2261" s="3148">
        <f t="shared" si="2614"/>
        <v>0</v>
      </c>
      <c r="Z2261" s="3150">
        <f t="shared" si="2614"/>
        <v>0</v>
      </c>
      <c r="AA2261" s="3150">
        <f t="shared" si="2614"/>
        <v>0</v>
      </c>
      <c r="AB2261" s="3148">
        <f t="shared" si="2614"/>
        <v>0</v>
      </c>
      <c r="AC2261" s="1152">
        <f t="shared" si="2583"/>
        <v>0</v>
      </c>
      <c r="AD2261" s="2955"/>
      <c r="AE2261" s="2583"/>
      <c r="AF2261" s="3340"/>
      <c r="AG2261" s="240"/>
      <c r="AH2261" s="240"/>
      <c r="AI2261" s="240"/>
      <c r="AJ2261" s="240"/>
      <c r="AK2261" s="240"/>
      <c r="AL2261" s="240"/>
      <c r="AM2261" s="240"/>
      <c r="AN2261" s="240"/>
      <c r="AO2261" s="240"/>
      <c r="AP2261" s="240"/>
      <c r="AQ2261" s="240"/>
      <c r="AR2261" s="240"/>
      <c r="AS2261" s="240"/>
      <c r="AT2261" s="240"/>
      <c r="AU2261" s="240"/>
      <c r="AV2261" s="240"/>
      <c r="AW2261" s="240"/>
      <c r="AX2261" s="240"/>
      <c r="AY2261" s="240"/>
      <c r="AZ2261" s="240"/>
      <c r="BA2261" s="240"/>
      <c r="BB2261" s="240"/>
      <c r="BC2261" s="240"/>
      <c r="BD2261" s="240"/>
      <c r="BE2261" s="240"/>
      <c r="BF2261" s="240"/>
      <c r="BG2261" s="240"/>
      <c r="BH2261" s="240"/>
      <c r="BI2261" s="240"/>
      <c r="BJ2261" s="240"/>
      <c r="BK2261" s="240"/>
      <c r="BL2261" s="240"/>
      <c r="BM2261" s="240"/>
      <c r="BN2261" s="240"/>
      <c r="BO2261" s="240"/>
      <c r="BP2261" s="240"/>
      <c r="BQ2261" s="240"/>
      <c r="BR2261" s="240"/>
      <c r="BS2261" s="240"/>
      <c r="BT2261" s="240"/>
      <c r="BU2261" s="240"/>
      <c r="BV2261" s="240"/>
      <c r="BW2261" s="240"/>
      <c r="BX2261" s="240"/>
      <c r="BY2261" s="240"/>
      <c r="BZ2261" s="240"/>
      <c r="CA2261" s="240"/>
      <c r="CB2261" s="240"/>
      <c r="CC2261" s="240"/>
      <c r="CD2261" s="240"/>
      <c r="CE2261" s="240"/>
      <c r="CF2261" s="240"/>
      <c r="CG2261" s="240"/>
      <c r="CH2261" s="240"/>
      <c r="CI2261" s="240"/>
      <c r="CJ2261" s="240"/>
      <c r="CK2261" s="240"/>
      <c r="CL2261" s="240"/>
      <c r="CM2261" s="240"/>
      <c r="CN2261" s="240"/>
      <c r="CO2261" s="240"/>
      <c r="CP2261" s="240"/>
      <c r="CQ2261" s="240"/>
      <c r="CR2261" s="240"/>
      <c r="CS2261" s="240"/>
      <c r="CT2261" s="240"/>
      <c r="CU2261" s="240"/>
      <c r="CV2261" s="240"/>
      <c r="CW2261" s="240"/>
      <c r="CX2261" s="240"/>
      <c r="CY2261" s="240"/>
      <c r="CZ2261" s="240"/>
      <c r="DA2261" s="240"/>
      <c r="DB2261" s="240"/>
      <c r="DC2261" s="240"/>
      <c r="DD2261" s="240"/>
      <c r="DE2261" s="240"/>
      <c r="DF2261" s="240"/>
      <c r="DG2261" s="240"/>
      <c r="DH2261" s="240"/>
      <c r="DI2261" s="240"/>
      <c r="DJ2261" s="240"/>
      <c r="DK2261" s="240"/>
      <c r="DL2261" s="240"/>
      <c r="DM2261" s="240"/>
      <c r="DN2261" s="240"/>
      <c r="DO2261" s="240"/>
      <c r="DP2261" s="240"/>
      <c r="DQ2261" s="240"/>
      <c r="DR2261" s="240"/>
      <c r="DS2261" s="240"/>
      <c r="DT2261" s="240"/>
      <c r="DU2261" s="240"/>
      <c r="DV2261" s="240"/>
      <c r="DW2261" s="240"/>
      <c r="DX2261" s="240"/>
      <c r="DY2261" s="240"/>
      <c r="DZ2261" s="240"/>
      <c r="EA2261" s="240"/>
      <c r="EB2261" s="240"/>
      <c r="EC2261" s="240"/>
      <c r="ED2261" s="240"/>
      <c r="EE2261" s="240"/>
      <c r="EF2261" s="240"/>
      <c r="EG2261" s="240"/>
      <c r="EH2261" s="240"/>
      <c r="EI2261" s="240"/>
      <c r="EJ2261" s="240"/>
      <c r="EK2261" s="240"/>
      <c r="EL2261" s="240"/>
      <c r="EM2261" s="240"/>
      <c r="EN2261" s="240"/>
      <c r="EO2261" s="240"/>
      <c r="EP2261" s="240"/>
      <c r="EQ2261" s="240"/>
      <c r="ER2261" s="240"/>
      <c r="ES2261" s="240"/>
      <c r="ET2261" s="240"/>
      <c r="EU2261" s="240"/>
      <c r="EV2261" s="240"/>
      <c r="EW2261" s="240"/>
      <c r="EX2261" s="240"/>
      <c r="EY2261" s="240"/>
      <c r="EZ2261" s="240"/>
      <c r="FA2261" s="240"/>
      <c r="FB2261" s="240"/>
      <c r="FC2261" s="240"/>
      <c r="FD2261" s="240"/>
      <c r="FE2261" s="240"/>
      <c r="FF2261" s="240"/>
      <c r="FG2261" s="240"/>
      <c r="FH2261" s="240"/>
      <c r="FI2261" s="240"/>
      <c r="FJ2261" s="240"/>
      <c r="FK2261" s="240"/>
      <c r="FL2261" s="240"/>
      <c r="FM2261" s="240"/>
      <c r="FN2261" s="240"/>
      <c r="FO2261" s="240"/>
      <c r="FP2261" s="240"/>
      <c r="FQ2261" s="240"/>
      <c r="FR2261" s="240"/>
      <c r="FS2261" s="240"/>
      <c r="FT2261" s="240"/>
      <c r="FU2261" s="240"/>
      <c r="FV2261" s="240"/>
      <c r="FW2261" s="240"/>
      <c r="FX2261" s="240"/>
      <c r="FY2261" s="240"/>
      <c r="FZ2261" s="240"/>
      <c r="GA2261" s="240"/>
      <c r="GB2261" s="240"/>
      <c r="GC2261" s="240"/>
      <c r="GD2261" s="240"/>
      <c r="GE2261" s="240"/>
      <c r="GF2261" s="240"/>
      <c r="GG2261" s="240"/>
      <c r="GH2261" s="240"/>
      <c r="GI2261" s="240"/>
      <c r="GJ2261" s="240"/>
      <c r="GK2261" s="240"/>
      <c r="GL2261" s="240"/>
      <c r="GM2261" s="240"/>
      <c r="GN2261" s="240"/>
      <c r="GO2261" s="240"/>
      <c r="GP2261" s="240"/>
      <c r="GQ2261" s="240"/>
      <c r="GR2261" s="240"/>
      <c r="GS2261" s="240"/>
      <c r="GT2261" s="240"/>
      <c r="GU2261" s="240"/>
      <c r="GV2261" s="240"/>
      <c r="GW2261" s="240"/>
      <c r="GX2261" s="240"/>
      <c r="GY2261" s="240"/>
      <c r="GZ2261" s="240"/>
      <c r="HA2261" s="240"/>
      <c r="HB2261" s="240"/>
      <c r="HC2261" s="240"/>
      <c r="HD2261" s="240"/>
      <c r="HE2261" s="240"/>
      <c r="HF2261" s="240"/>
      <c r="HG2261" s="240"/>
      <c r="HH2261" s="240"/>
      <c r="HI2261" s="240"/>
      <c r="HJ2261" s="240"/>
      <c r="HK2261" s="240"/>
      <c r="HL2261" s="240"/>
      <c r="HM2261" s="240"/>
      <c r="HN2261" s="240"/>
      <c r="HO2261" s="240"/>
      <c r="HP2261" s="240"/>
      <c r="HQ2261" s="240"/>
      <c r="HR2261" s="240"/>
      <c r="HS2261" s="240"/>
      <c r="HT2261" s="240"/>
      <c r="HU2261" s="240"/>
      <c r="HV2261" s="240"/>
      <c r="HW2261" s="240"/>
      <c r="HX2261" s="240"/>
      <c r="HY2261" s="240"/>
      <c r="HZ2261" s="240"/>
      <c r="IA2261" s="240"/>
      <c r="IB2261" s="240"/>
      <c r="IC2261" s="240"/>
      <c r="ID2261" s="240"/>
      <c r="IE2261" s="240"/>
      <c r="IF2261" s="240"/>
      <c r="IG2261" s="240"/>
      <c r="IH2261" s="240"/>
      <c r="II2261" s="240"/>
      <c r="IJ2261" s="240"/>
      <c r="IK2261" s="240"/>
      <c r="IL2261" s="240"/>
      <c r="IM2261" s="240"/>
      <c r="IN2261" s="240"/>
      <c r="IO2261" s="240"/>
      <c r="IP2261" s="240"/>
      <c r="IQ2261" s="240"/>
      <c r="IR2261" s="240"/>
      <c r="IS2261" s="240"/>
      <c r="IT2261" s="240"/>
      <c r="IU2261" s="240"/>
      <c r="IV2261" s="240"/>
      <c r="IW2261" s="240"/>
      <c r="IX2261" s="240"/>
      <c r="IY2261" s="240"/>
      <c r="IZ2261" s="240"/>
      <c r="JA2261" s="240"/>
      <c r="JB2261" s="240"/>
      <c r="JC2261" s="240"/>
    </row>
    <row r="2262" spans="1:263" s="1072" customFormat="1" ht="45" x14ac:dyDescent="0.25">
      <c r="A2262" s="363"/>
      <c r="B2262" s="363">
        <v>1</v>
      </c>
      <c r="C2262" s="817" t="s">
        <v>537</v>
      </c>
      <c r="D2262" s="302"/>
      <c r="E2262" s="302"/>
      <c r="F2262" s="2205">
        <f t="shared" si="2580"/>
        <v>0</v>
      </c>
      <c r="G2262" s="950">
        <f t="shared" si="2580"/>
        <v>0</v>
      </c>
      <c r="H2262" s="950">
        <f t="shared" si="2580"/>
        <v>0</v>
      </c>
      <c r="I2262" s="950">
        <f t="shared" si="2580"/>
        <v>0</v>
      </c>
      <c r="J2262" s="2887"/>
      <c r="K2262" s="2887"/>
      <c r="L2262" s="2888"/>
      <c r="M2262" s="2888"/>
      <c r="N2262" s="2888"/>
      <c r="O2262" s="2888"/>
      <c r="P2262" s="2888"/>
      <c r="Q2262" s="2888"/>
      <c r="R2262" s="3148">
        <f t="shared" ref="R2262:AB2262" si="2616">R2199</f>
        <v>0</v>
      </c>
      <c r="S2262" s="3148">
        <f t="shared" ref="S2262:T2262" si="2617">S2199</f>
        <v>0</v>
      </c>
      <c r="T2262" s="3148">
        <f t="shared" si="2617"/>
        <v>0</v>
      </c>
      <c r="U2262" s="3148">
        <f t="shared" si="2616"/>
        <v>0</v>
      </c>
      <c r="V2262" s="3148">
        <f t="shared" si="2616"/>
        <v>0</v>
      </c>
      <c r="W2262" s="3149">
        <f t="shared" si="2616"/>
        <v>0</v>
      </c>
      <c r="X2262" s="3148">
        <f t="shared" si="2616"/>
        <v>0</v>
      </c>
      <c r="Y2262" s="3148">
        <f t="shared" si="2616"/>
        <v>0</v>
      </c>
      <c r="Z2262" s="3150">
        <f t="shared" si="2616"/>
        <v>0</v>
      </c>
      <c r="AA2262" s="3150">
        <f t="shared" si="2616"/>
        <v>0</v>
      </c>
      <c r="AB2262" s="3148">
        <f t="shared" si="2616"/>
        <v>0</v>
      </c>
      <c r="AC2262" s="1152">
        <f t="shared" si="2583"/>
        <v>0</v>
      </c>
      <c r="AD2262" s="2955"/>
      <c r="AE2262" s="2583"/>
      <c r="AF2262" s="3340"/>
      <c r="AG2262" s="240"/>
      <c r="AH2262" s="240"/>
      <c r="AI2262" s="240"/>
      <c r="AJ2262" s="240"/>
      <c r="AK2262" s="240"/>
      <c r="AL2262" s="240"/>
      <c r="AM2262" s="240"/>
      <c r="AN2262" s="240"/>
      <c r="AO2262" s="240"/>
      <c r="AP2262" s="240"/>
      <c r="AQ2262" s="240"/>
      <c r="AR2262" s="240"/>
      <c r="AS2262" s="240"/>
      <c r="AT2262" s="240"/>
      <c r="AU2262" s="240"/>
      <c r="AV2262" s="240"/>
      <c r="AW2262" s="240"/>
      <c r="AX2262" s="240"/>
      <c r="AY2262" s="240"/>
      <c r="AZ2262" s="240"/>
      <c r="BA2262" s="240"/>
      <c r="BB2262" s="240"/>
      <c r="BC2262" s="240"/>
      <c r="BD2262" s="240"/>
      <c r="BE2262" s="240"/>
      <c r="BF2262" s="240"/>
      <c r="BG2262" s="240"/>
      <c r="BH2262" s="240"/>
      <c r="BI2262" s="240"/>
      <c r="BJ2262" s="240"/>
      <c r="BK2262" s="240"/>
      <c r="BL2262" s="240"/>
      <c r="BM2262" s="240"/>
      <c r="BN2262" s="240"/>
      <c r="BO2262" s="240"/>
      <c r="BP2262" s="240"/>
      <c r="BQ2262" s="240"/>
      <c r="BR2262" s="240"/>
      <c r="BS2262" s="240"/>
      <c r="BT2262" s="240"/>
      <c r="BU2262" s="240"/>
      <c r="BV2262" s="240"/>
      <c r="BW2262" s="240"/>
      <c r="BX2262" s="240"/>
      <c r="BY2262" s="240"/>
      <c r="BZ2262" s="240"/>
      <c r="CA2262" s="240"/>
      <c r="CB2262" s="240"/>
      <c r="CC2262" s="240"/>
      <c r="CD2262" s="240"/>
      <c r="CE2262" s="240"/>
      <c r="CF2262" s="240"/>
      <c r="CG2262" s="240"/>
      <c r="CH2262" s="240"/>
      <c r="CI2262" s="240"/>
      <c r="CJ2262" s="240"/>
      <c r="CK2262" s="240"/>
      <c r="CL2262" s="240"/>
      <c r="CM2262" s="240"/>
      <c r="CN2262" s="240"/>
      <c r="CO2262" s="240"/>
      <c r="CP2262" s="240"/>
      <c r="CQ2262" s="240"/>
      <c r="CR2262" s="240"/>
      <c r="CS2262" s="240"/>
      <c r="CT2262" s="240"/>
      <c r="CU2262" s="240"/>
      <c r="CV2262" s="240"/>
      <c r="CW2262" s="240"/>
      <c r="CX2262" s="240"/>
      <c r="CY2262" s="240"/>
      <c r="CZ2262" s="240"/>
      <c r="DA2262" s="240"/>
      <c r="DB2262" s="240"/>
      <c r="DC2262" s="240"/>
      <c r="DD2262" s="240"/>
      <c r="DE2262" s="240"/>
      <c r="DF2262" s="240"/>
      <c r="DG2262" s="240"/>
      <c r="DH2262" s="240"/>
      <c r="DI2262" s="240"/>
      <c r="DJ2262" s="240"/>
      <c r="DK2262" s="240"/>
      <c r="DL2262" s="240"/>
      <c r="DM2262" s="240"/>
      <c r="DN2262" s="240"/>
      <c r="DO2262" s="240"/>
      <c r="DP2262" s="240"/>
      <c r="DQ2262" s="240"/>
      <c r="DR2262" s="240"/>
      <c r="DS2262" s="240"/>
      <c r="DT2262" s="240"/>
      <c r="DU2262" s="240"/>
      <c r="DV2262" s="240"/>
      <c r="DW2262" s="240"/>
      <c r="DX2262" s="240"/>
      <c r="DY2262" s="240"/>
      <c r="DZ2262" s="240"/>
      <c r="EA2262" s="240"/>
      <c r="EB2262" s="240"/>
      <c r="EC2262" s="240"/>
      <c r="ED2262" s="240"/>
      <c r="EE2262" s="240"/>
      <c r="EF2262" s="240"/>
      <c r="EG2262" s="240"/>
      <c r="EH2262" s="240"/>
      <c r="EI2262" s="240"/>
      <c r="EJ2262" s="240"/>
      <c r="EK2262" s="240"/>
      <c r="EL2262" s="240"/>
      <c r="EM2262" s="240"/>
      <c r="EN2262" s="240"/>
      <c r="EO2262" s="240"/>
      <c r="EP2262" s="240"/>
      <c r="EQ2262" s="240"/>
      <c r="ER2262" s="240"/>
      <c r="ES2262" s="240"/>
      <c r="ET2262" s="240"/>
      <c r="EU2262" s="240"/>
      <c r="EV2262" s="240"/>
      <c r="EW2262" s="240"/>
      <c r="EX2262" s="240"/>
      <c r="EY2262" s="240"/>
      <c r="EZ2262" s="240"/>
      <c r="FA2262" s="240"/>
      <c r="FB2262" s="240"/>
      <c r="FC2262" s="240"/>
      <c r="FD2262" s="240"/>
      <c r="FE2262" s="240"/>
      <c r="FF2262" s="240"/>
      <c r="FG2262" s="240"/>
      <c r="FH2262" s="240"/>
      <c r="FI2262" s="240"/>
      <c r="FJ2262" s="240"/>
      <c r="FK2262" s="240"/>
      <c r="FL2262" s="240"/>
      <c r="FM2262" s="240"/>
      <c r="FN2262" s="240"/>
      <c r="FO2262" s="240"/>
      <c r="FP2262" s="240"/>
      <c r="FQ2262" s="240"/>
      <c r="FR2262" s="240"/>
      <c r="FS2262" s="240"/>
      <c r="FT2262" s="240"/>
      <c r="FU2262" s="240"/>
      <c r="FV2262" s="240"/>
      <c r="FW2262" s="240"/>
      <c r="FX2262" s="240"/>
      <c r="FY2262" s="240"/>
      <c r="FZ2262" s="240"/>
      <c r="GA2262" s="240"/>
      <c r="GB2262" s="240"/>
      <c r="GC2262" s="240"/>
      <c r="GD2262" s="240"/>
      <c r="GE2262" s="240"/>
      <c r="GF2262" s="240"/>
      <c r="GG2262" s="240"/>
      <c r="GH2262" s="240"/>
      <c r="GI2262" s="240"/>
      <c r="GJ2262" s="240"/>
      <c r="GK2262" s="240"/>
      <c r="GL2262" s="240"/>
      <c r="GM2262" s="240"/>
      <c r="GN2262" s="240"/>
      <c r="GO2262" s="240"/>
      <c r="GP2262" s="240"/>
      <c r="GQ2262" s="240"/>
      <c r="GR2262" s="240"/>
      <c r="GS2262" s="240"/>
      <c r="GT2262" s="240"/>
      <c r="GU2262" s="240"/>
      <c r="GV2262" s="240"/>
      <c r="GW2262" s="240"/>
      <c r="GX2262" s="240"/>
      <c r="GY2262" s="240"/>
      <c r="GZ2262" s="240"/>
      <c r="HA2262" s="240"/>
      <c r="HB2262" s="240"/>
      <c r="HC2262" s="240"/>
      <c r="HD2262" s="240"/>
      <c r="HE2262" s="240"/>
      <c r="HF2262" s="240"/>
      <c r="HG2262" s="240"/>
      <c r="HH2262" s="240"/>
      <c r="HI2262" s="240"/>
      <c r="HJ2262" s="240"/>
      <c r="HK2262" s="240"/>
      <c r="HL2262" s="240"/>
      <c r="HM2262" s="240"/>
      <c r="HN2262" s="240"/>
      <c r="HO2262" s="240"/>
      <c r="HP2262" s="240"/>
      <c r="HQ2262" s="240"/>
      <c r="HR2262" s="240"/>
      <c r="HS2262" s="240"/>
      <c r="HT2262" s="240"/>
      <c r="HU2262" s="240"/>
      <c r="HV2262" s="240"/>
      <c r="HW2262" s="240"/>
      <c r="HX2262" s="240"/>
      <c r="HY2262" s="240"/>
      <c r="HZ2262" s="240"/>
      <c r="IA2262" s="240"/>
      <c r="IB2262" s="240"/>
      <c r="IC2262" s="240"/>
      <c r="ID2262" s="240"/>
      <c r="IE2262" s="240"/>
      <c r="IF2262" s="240"/>
      <c r="IG2262" s="240"/>
      <c r="IH2262" s="240"/>
      <c r="II2262" s="240"/>
      <c r="IJ2262" s="240"/>
      <c r="IK2262" s="240"/>
      <c r="IL2262" s="240"/>
      <c r="IM2262" s="240"/>
      <c r="IN2262" s="240"/>
      <c r="IO2262" s="240"/>
      <c r="IP2262" s="240"/>
      <c r="IQ2262" s="240"/>
      <c r="IR2262" s="240"/>
      <c r="IS2262" s="240"/>
      <c r="IT2262" s="240"/>
      <c r="IU2262" s="240"/>
      <c r="IV2262" s="240"/>
      <c r="IW2262" s="240"/>
      <c r="IX2262" s="240"/>
      <c r="IY2262" s="240"/>
      <c r="IZ2262" s="240"/>
      <c r="JA2262" s="240"/>
      <c r="JB2262" s="240"/>
      <c r="JC2262" s="240"/>
    </row>
    <row r="2263" spans="1:263" s="1072" customFormat="1" ht="30" x14ac:dyDescent="0.25">
      <c r="A2263" s="363"/>
      <c r="B2263" s="363">
        <v>1</v>
      </c>
      <c r="C2263" s="817" t="s">
        <v>538</v>
      </c>
      <c r="D2263" s="302"/>
      <c r="E2263" s="302"/>
      <c r="F2263" s="2205">
        <f t="shared" si="2580"/>
        <v>25</v>
      </c>
      <c r="G2263" s="950">
        <f t="shared" si="2580"/>
        <v>6</v>
      </c>
      <c r="H2263" s="950">
        <f t="shared" si="2580"/>
        <v>0</v>
      </c>
      <c r="I2263" s="950">
        <f t="shared" si="2580"/>
        <v>0</v>
      </c>
      <c r="J2263" s="2887"/>
      <c r="K2263" s="2887"/>
      <c r="L2263" s="2888"/>
      <c r="M2263" s="2888"/>
      <c r="N2263" s="2888"/>
      <c r="O2263" s="2888"/>
      <c r="P2263" s="2888"/>
      <c r="Q2263" s="2888"/>
      <c r="R2263" s="3148">
        <f t="shared" ref="R2263:AB2263" si="2618">R2200</f>
        <v>217.38185532000003</v>
      </c>
      <c r="S2263" s="3148">
        <f t="shared" ref="S2263:T2263" si="2619">S2200</f>
        <v>217.38185532000003</v>
      </c>
      <c r="T2263" s="3148">
        <f t="shared" si="2619"/>
        <v>217.38185532000003</v>
      </c>
      <c r="U2263" s="3148">
        <f t="shared" si="2618"/>
        <v>54.34546383</v>
      </c>
      <c r="V2263" s="3148">
        <f t="shared" si="2618"/>
        <v>0</v>
      </c>
      <c r="W2263" s="3149">
        <f t="shared" si="2618"/>
        <v>0</v>
      </c>
      <c r="X2263" s="3148">
        <f t="shared" si="2618"/>
        <v>0</v>
      </c>
      <c r="Y2263" s="3148">
        <f t="shared" si="2618"/>
        <v>-54.34546383</v>
      </c>
      <c r="Z2263" s="3150">
        <f t="shared" si="2618"/>
        <v>0</v>
      </c>
      <c r="AA2263" s="3150">
        <f t="shared" si="2618"/>
        <v>-8.1575000000000006</v>
      </c>
      <c r="AB2263" s="3148">
        <f t="shared" si="2618"/>
        <v>-8.1575000000000006</v>
      </c>
      <c r="AC2263" s="1152">
        <f t="shared" si="2583"/>
        <v>0</v>
      </c>
      <c r="AD2263" s="2955"/>
      <c r="AE2263" s="2583"/>
      <c r="AF2263" s="3340"/>
      <c r="AG2263" s="240"/>
      <c r="AH2263" s="240"/>
      <c r="AI2263" s="240"/>
      <c r="AJ2263" s="240"/>
      <c r="AK2263" s="240"/>
      <c r="AL2263" s="240"/>
      <c r="AM2263" s="240"/>
      <c r="AN2263" s="240"/>
      <c r="AO2263" s="240"/>
      <c r="AP2263" s="240"/>
      <c r="AQ2263" s="240"/>
      <c r="AR2263" s="240"/>
      <c r="AS2263" s="240"/>
      <c r="AT2263" s="240"/>
      <c r="AU2263" s="240"/>
      <c r="AV2263" s="240"/>
      <c r="AW2263" s="240"/>
      <c r="AX2263" s="240"/>
      <c r="AY2263" s="240"/>
      <c r="AZ2263" s="240"/>
      <c r="BA2263" s="240"/>
      <c r="BB2263" s="240"/>
      <c r="BC2263" s="240"/>
      <c r="BD2263" s="240"/>
      <c r="BE2263" s="240"/>
      <c r="BF2263" s="240"/>
      <c r="BG2263" s="240"/>
      <c r="BH2263" s="240"/>
      <c r="BI2263" s="240"/>
      <c r="BJ2263" s="240"/>
      <c r="BK2263" s="240"/>
      <c r="BL2263" s="240"/>
      <c r="BM2263" s="240"/>
      <c r="BN2263" s="240"/>
      <c r="BO2263" s="240"/>
      <c r="BP2263" s="240"/>
      <c r="BQ2263" s="240"/>
      <c r="BR2263" s="240"/>
      <c r="BS2263" s="240"/>
      <c r="BT2263" s="240"/>
      <c r="BU2263" s="240"/>
      <c r="BV2263" s="240"/>
      <c r="BW2263" s="240"/>
      <c r="BX2263" s="240"/>
      <c r="BY2263" s="240"/>
      <c r="BZ2263" s="240"/>
      <c r="CA2263" s="240"/>
      <c r="CB2263" s="240"/>
      <c r="CC2263" s="240"/>
      <c r="CD2263" s="240"/>
      <c r="CE2263" s="240"/>
      <c r="CF2263" s="240"/>
      <c r="CG2263" s="240"/>
      <c r="CH2263" s="240"/>
      <c r="CI2263" s="240"/>
      <c r="CJ2263" s="240"/>
      <c r="CK2263" s="240"/>
      <c r="CL2263" s="240"/>
      <c r="CM2263" s="240"/>
      <c r="CN2263" s="240"/>
      <c r="CO2263" s="240"/>
      <c r="CP2263" s="240"/>
      <c r="CQ2263" s="240"/>
      <c r="CR2263" s="240"/>
      <c r="CS2263" s="240"/>
      <c r="CT2263" s="240"/>
      <c r="CU2263" s="240"/>
      <c r="CV2263" s="240"/>
      <c r="CW2263" s="240"/>
      <c r="CX2263" s="240"/>
      <c r="CY2263" s="240"/>
      <c r="CZ2263" s="240"/>
      <c r="DA2263" s="240"/>
      <c r="DB2263" s="240"/>
      <c r="DC2263" s="240"/>
      <c r="DD2263" s="240"/>
      <c r="DE2263" s="240"/>
      <c r="DF2263" s="240"/>
      <c r="DG2263" s="240"/>
      <c r="DH2263" s="240"/>
      <c r="DI2263" s="240"/>
      <c r="DJ2263" s="240"/>
      <c r="DK2263" s="240"/>
      <c r="DL2263" s="240"/>
      <c r="DM2263" s="240"/>
      <c r="DN2263" s="240"/>
      <c r="DO2263" s="240"/>
      <c r="DP2263" s="240"/>
      <c r="DQ2263" s="240"/>
      <c r="DR2263" s="240"/>
      <c r="DS2263" s="240"/>
      <c r="DT2263" s="240"/>
      <c r="DU2263" s="240"/>
      <c r="DV2263" s="240"/>
      <c r="DW2263" s="240"/>
      <c r="DX2263" s="240"/>
      <c r="DY2263" s="240"/>
      <c r="DZ2263" s="240"/>
      <c r="EA2263" s="240"/>
      <c r="EB2263" s="240"/>
      <c r="EC2263" s="240"/>
      <c r="ED2263" s="240"/>
      <c r="EE2263" s="240"/>
      <c r="EF2263" s="240"/>
      <c r="EG2263" s="240"/>
      <c r="EH2263" s="240"/>
      <c r="EI2263" s="240"/>
      <c r="EJ2263" s="240"/>
      <c r="EK2263" s="240"/>
      <c r="EL2263" s="240"/>
      <c r="EM2263" s="240"/>
      <c r="EN2263" s="240"/>
      <c r="EO2263" s="240"/>
      <c r="EP2263" s="240"/>
      <c r="EQ2263" s="240"/>
      <c r="ER2263" s="240"/>
      <c r="ES2263" s="240"/>
      <c r="ET2263" s="240"/>
      <c r="EU2263" s="240"/>
      <c r="EV2263" s="240"/>
      <c r="EW2263" s="240"/>
      <c r="EX2263" s="240"/>
      <c r="EY2263" s="240"/>
      <c r="EZ2263" s="240"/>
      <c r="FA2263" s="240"/>
      <c r="FB2263" s="240"/>
      <c r="FC2263" s="240"/>
      <c r="FD2263" s="240"/>
      <c r="FE2263" s="240"/>
      <c r="FF2263" s="240"/>
      <c r="FG2263" s="240"/>
      <c r="FH2263" s="240"/>
      <c r="FI2263" s="240"/>
      <c r="FJ2263" s="240"/>
      <c r="FK2263" s="240"/>
      <c r="FL2263" s="240"/>
      <c r="FM2263" s="240"/>
      <c r="FN2263" s="240"/>
      <c r="FO2263" s="240"/>
      <c r="FP2263" s="240"/>
      <c r="FQ2263" s="240"/>
      <c r="FR2263" s="240"/>
      <c r="FS2263" s="240"/>
      <c r="FT2263" s="240"/>
      <c r="FU2263" s="240"/>
      <c r="FV2263" s="240"/>
      <c r="FW2263" s="240"/>
      <c r="FX2263" s="240"/>
      <c r="FY2263" s="240"/>
      <c r="FZ2263" s="240"/>
      <c r="GA2263" s="240"/>
      <c r="GB2263" s="240"/>
      <c r="GC2263" s="240"/>
      <c r="GD2263" s="240"/>
      <c r="GE2263" s="240"/>
      <c r="GF2263" s="240"/>
      <c r="GG2263" s="240"/>
      <c r="GH2263" s="240"/>
      <c r="GI2263" s="240"/>
      <c r="GJ2263" s="240"/>
      <c r="GK2263" s="240"/>
      <c r="GL2263" s="240"/>
      <c r="GM2263" s="240"/>
      <c r="GN2263" s="240"/>
      <c r="GO2263" s="240"/>
      <c r="GP2263" s="240"/>
      <c r="GQ2263" s="240"/>
      <c r="GR2263" s="240"/>
      <c r="GS2263" s="240"/>
      <c r="GT2263" s="240"/>
      <c r="GU2263" s="240"/>
      <c r="GV2263" s="240"/>
      <c r="GW2263" s="240"/>
      <c r="GX2263" s="240"/>
      <c r="GY2263" s="240"/>
      <c r="GZ2263" s="240"/>
      <c r="HA2263" s="240"/>
      <c r="HB2263" s="240"/>
      <c r="HC2263" s="240"/>
      <c r="HD2263" s="240"/>
      <c r="HE2263" s="240"/>
      <c r="HF2263" s="240"/>
      <c r="HG2263" s="240"/>
      <c r="HH2263" s="240"/>
      <c r="HI2263" s="240"/>
      <c r="HJ2263" s="240"/>
      <c r="HK2263" s="240"/>
      <c r="HL2263" s="240"/>
      <c r="HM2263" s="240"/>
      <c r="HN2263" s="240"/>
      <c r="HO2263" s="240"/>
      <c r="HP2263" s="240"/>
      <c r="HQ2263" s="240"/>
      <c r="HR2263" s="240"/>
      <c r="HS2263" s="240"/>
      <c r="HT2263" s="240"/>
      <c r="HU2263" s="240"/>
      <c r="HV2263" s="240"/>
      <c r="HW2263" s="240"/>
      <c r="HX2263" s="240"/>
      <c r="HY2263" s="240"/>
      <c r="HZ2263" s="240"/>
      <c r="IA2263" s="240"/>
      <c r="IB2263" s="240"/>
      <c r="IC2263" s="240"/>
      <c r="ID2263" s="240"/>
      <c r="IE2263" s="240"/>
      <c r="IF2263" s="240"/>
      <c r="IG2263" s="240"/>
      <c r="IH2263" s="240"/>
      <c r="II2263" s="240"/>
      <c r="IJ2263" s="240"/>
      <c r="IK2263" s="240"/>
      <c r="IL2263" s="240"/>
      <c r="IM2263" s="240"/>
      <c r="IN2263" s="240"/>
      <c r="IO2263" s="240"/>
      <c r="IP2263" s="240"/>
      <c r="IQ2263" s="240"/>
      <c r="IR2263" s="240"/>
      <c r="IS2263" s="240"/>
      <c r="IT2263" s="240"/>
      <c r="IU2263" s="240"/>
      <c r="IV2263" s="240"/>
      <c r="IW2263" s="240"/>
      <c r="IX2263" s="240"/>
      <c r="IY2263" s="240"/>
      <c r="IZ2263" s="240"/>
      <c r="JA2263" s="240"/>
      <c r="JB2263" s="240"/>
      <c r="JC2263" s="240"/>
    </row>
    <row r="2264" spans="1:263" s="1072" customFormat="1" ht="45" x14ac:dyDescent="0.25">
      <c r="A2264" s="363">
        <v>1</v>
      </c>
      <c r="B2264" s="363">
        <v>1</v>
      </c>
      <c r="C2264" s="817" t="s">
        <v>287</v>
      </c>
      <c r="D2264" s="302"/>
      <c r="E2264" s="302"/>
      <c r="F2264" s="2205">
        <f t="shared" si="2580"/>
        <v>575</v>
      </c>
      <c r="G2264" s="950">
        <f t="shared" si="2580"/>
        <v>144</v>
      </c>
      <c r="H2264" s="950">
        <f t="shared" si="2580"/>
        <v>13</v>
      </c>
      <c r="I2264" s="950">
        <f t="shared" si="2580"/>
        <v>9.0277777777777768</v>
      </c>
      <c r="J2264" s="2887"/>
      <c r="K2264" s="2887"/>
      <c r="L2264" s="2888"/>
      <c r="M2264" s="2888"/>
      <c r="N2264" s="2888"/>
      <c r="O2264" s="2888"/>
      <c r="P2264" s="2888"/>
      <c r="Q2264" s="2888"/>
      <c r="R2264" s="3148">
        <f t="shared" ref="R2264:AB2264" si="2620">R2201</f>
        <v>1820.1212805792002</v>
      </c>
      <c r="S2264" s="3148">
        <f t="shared" ref="S2264:T2264" si="2621">S2201</f>
        <v>1820.1212805792002</v>
      </c>
      <c r="T2264" s="3148">
        <f t="shared" si="2621"/>
        <v>1820.1212805792002</v>
      </c>
      <c r="U2264" s="3148">
        <f t="shared" si="2620"/>
        <v>455.03032014480004</v>
      </c>
      <c r="V2264" s="3148">
        <f t="shared" si="2620"/>
        <v>15.66052</v>
      </c>
      <c r="W2264" s="3149">
        <f t="shared" si="2620"/>
        <v>0</v>
      </c>
      <c r="X2264" s="3148">
        <f t="shared" si="2620"/>
        <v>0</v>
      </c>
      <c r="Y2264" s="3148">
        <f t="shared" si="2620"/>
        <v>-439.36980014480002</v>
      </c>
      <c r="Z2264" s="3150">
        <f t="shared" si="2620"/>
        <v>0</v>
      </c>
      <c r="AA2264" s="3150">
        <f t="shared" si="2620"/>
        <v>0</v>
      </c>
      <c r="AB2264" s="3148">
        <f t="shared" si="2620"/>
        <v>15.66052</v>
      </c>
      <c r="AC2264" s="1152">
        <f t="shared" si="2583"/>
        <v>0</v>
      </c>
      <c r="AD2264" s="2955"/>
      <c r="AE2264" s="2583"/>
      <c r="AF2264" s="3340"/>
      <c r="AG2264" s="240"/>
      <c r="AH2264" s="240"/>
      <c r="AI2264" s="240"/>
      <c r="AJ2264" s="240"/>
      <c r="AK2264" s="240"/>
      <c r="AL2264" s="240"/>
      <c r="AM2264" s="240"/>
      <c r="AN2264" s="240"/>
      <c r="AO2264" s="240"/>
      <c r="AP2264" s="240"/>
      <c r="AQ2264" s="240"/>
      <c r="AR2264" s="240"/>
      <c r="AS2264" s="240"/>
      <c r="AT2264" s="240"/>
      <c r="AU2264" s="240"/>
      <c r="AV2264" s="240"/>
      <c r="AW2264" s="240"/>
      <c r="AX2264" s="240"/>
      <c r="AY2264" s="240"/>
      <c r="AZ2264" s="240"/>
      <c r="BA2264" s="240"/>
      <c r="BB2264" s="240"/>
      <c r="BC2264" s="240"/>
      <c r="BD2264" s="240"/>
      <c r="BE2264" s="240"/>
      <c r="BF2264" s="240"/>
      <c r="BG2264" s="240"/>
      <c r="BH2264" s="240"/>
      <c r="BI2264" s="240"/>
      <c r="BJ2264" s="240"/>
      <c r="BK2264" s="240"/>
      <c r="BL2264" s="240"/>
      <c r="BM2264" s="240"/>
      <c r="BN2264" s="240"/>
      <c r="BO2264" s="240"/>
      <c r="BP2264" s="240"/>
      <c r="BQ2264" s="240"/>
      <c r="BR2264" s="240"/>
      <c r="BS2264" s="240"/>
      <c r="BT2264" s="240"/>
      <c r="BU2264" s="240"/>
      <c r="BV2264" s="240"/>
      <c r="BW2264" s="240"/>
      <c r="BX2264" s="240"/>
      <c r="BY2264" s="240"/>
      <c r="BZ2264" s="240"/>
      <c r="CA2264" s="240"/>
      <c r="CB2264" s="240"/>
      <c r="CC2264" s="240"/>
      <c r="CD2264" s="240"/>
      <c r="CE2264" s="240"/>
      <c r="CF2264" s="240"/>
      <c r="CG2264" s="240"/>
      <c r="CH2264" s="240"/>
      <c r="CI2264" s="240"/>
      <c r="CJ2264" s="240"/>
      <c r="CK2264" s="240"/>
      <c r="CL2264" s="240"/>
      <c r="CM2264" s="240"/>
      <c r="CN2264" s="240"/>
      <c r="CO2264" s="240"/>
      <c r="CP2264" s="240"/>
      <c r="CQ2264" s="240"/>
      <c r="CR2264" s="240"/>
      <c r="CS2264" s="240"/>
      <c r="CT2264" s="240"/>
      <c r="CU2264" s="240"/>
      <c r="CV2264" s="240"/>
      <c r="CW2264" s="240"/>
      <c r="CX2264" s="240"/>
      <c r="CY2264" s="240"/>
      <c r="CZ2264" s="240"/>
      <c r="DA2264" s="240"/>
      <c r="DB2264" s="240"/>
      <c r="DC2264" s="240"/>
      <c r="DD2264" s="240"/>
      <c r="DE2264" s="240"/>
      <c r="DF2264" s="240"/>
      <c r="DG2264" s="240"/>
      <c r="DH2264" s="240"/>
      <c r="DI2264" s="240"/>
      <c r="DJ2264" s="240"/>
      <c r="DK2264" s="240"/>
      <c r="DL2264" s="240"/>
      <c r="DM2264" s="240"/>
      <c r="DN2264" s="240"/>
      <c r="DO2264" s="240"/>
      <c r="DP2264" s="240"/>
      <c r="DQ2264" s="240"/>
      <c r="DR2264" s="240"/>
      <c r="DS2264" s="240"/>
      <c r="DT2264" s="240"/>
      <c r="DU2264" s="240"/>
      <c r="DV2264" s="240"/>
      <c r="DW2264" s="240"/>
      <c r="DX2264" s="240"/>
      <c r="DY2264" s="240"/>
      <c r="DZ2264" s="240"/>
      <c r="EA2264" s="240"/>
      <c r="EB2264" s="240"/>
      <c r="EC2264" s="240"/>
      <c r="ED2264" s="240"/>
      <c r="EE2264" s="240"/>
      <c r="EF2264" s="240"/>
      <c r="EG2264" s="240"/>
      <c r="EH2264" s="240"/>
      <c r="EI2264" s="240"/>
      <c r="EJ2264" s="240"/>
      <c r="EK2264" s="240"/>
      <c r="EL2264" s="240"/>
      <c r="EM2264" s="240"/>
      <c r="EN2264" s="240"/>
      <c r="EO2264" s="240"/>
      <c r="EP2264" s="240"/>
      <c r="EQ2264" s="240"/>
      <c r="ER2264" s="240"/>
      <c r="ES2264" s="240"/>
      <c r="ET2264" s="240"/>
      <c r="EU2264" s="240"/>
      <c r="EV2264" s="240"/>
      <c r="EW2264" s="240"/>
      <c r="EX2264" s="240"/>
      <c r="EY2264" s="240"/>
      <c r="EZ2264" s="240"/>
      <c r="FA2264" s="240"/>
      <c r="FB2264" s="240"/>
      <c r="FC2264" s="240"/>
      <c r="FD2264" s="240"/>
      <c r="FE2264" s="240"/>
      <c r="FF2264" s="240"/>
      <c r="FG2264" s="240"/>
      <c r="FH2264" s="240"/>
      <c r="FI2264" s="240"/>
      <c r="FJ2264" s="240"/>
      <c r="FK2264" s="240"/>
      <c r="FL2264" s="240"/>
      <c r="FM2264" s="240"/>
      <c r="FN2264" s="240"/>
      <c r="FO2264" s="240"/>
      <c r="FP2264" s="240"/>
      <c r="FQ2264" s="240"/>
      <c r="FR2264" s="240"/>
      <c r="FS2264" s="240"/>
      <c r="FT2264" s="240"/>
      <c r="FU2264" s="240"/>
      <c r="FV2264" s="240"/>
      <c r="FW2264" s="240"/>
      <c r="FX2264" s="240"/>
      <c r="FY2264" s="240"/>
      <c r="FZ2264" s="240"/>
      <c r="GA2264" s="240"/>
      <c r="GB2264" s="240"/>
      <c r="GC2264" s="240"/>
      <c r="GD2264" s="240"/>
      <c r="GE2264" s="240"/>
      <c r="GF2264" s="240"/>
      <c r="GG2264" s="240"/>
      <c r="GH2264" s="240"/>
      <c r="GI2264" s="240"/>
      <c r="GJ2264" s="240"/>
      <c r="GK2264" s="240"/>
      <c r="GL2264" s="240"/>
      <c r="GM2264" s="240"/>
      <c r="GN2264" s="240"/>
      <c r="GO2264" s="240"/>
      <c r="GP2264" s="240"/>
      <c r="GQ2264" s="240"/>
      <c r="GR2264" s="240"/>
      <c r="GS2264" s="240"/>
      <c r="GT2264" s="240"/>
      <c r="GU2264" s="240"/>
      <c r="GV2264" s="240"/>
      <c r="GW2264" s="240"/>
      <c r="GX2264" s="240"/>
      <c r="GY2264" s="240"/>
      <c r="GZ2264" s="240"/>
      <c r="HA2264" s="240"/>
      <c r="HB2264" s="240"/>
      <c r="HC2264" s="240"/>
      <c r="HD2264" s="240"/>
      <c r="HE2264" s="240"/>
      <c r="HF2264" s="240"/>
      <c r="HG2264" s="240"/>
      <c r="HH2264" s="240"/>
      <c r="HI2264" s="240"/>
      <c r="HJ2264" s="240"/>
      <c r="HK2264" s="240"/>
      <c r="HL2264" s="240"/>
      <c r="HM2264" s="240"/>
      <c r="HN2264" s="240"/>
      <c r="HO2264" s="240"/>
      <c r="HP2264" s="240"/>
      <c r="HQ2264" s="240"/>
      <c r="HR2264" s="240"/>
      <c r="HS2264" s="240"/>
      <c r="HT2264" s="240"/>
      <c r="HU2264" s="240"/>
      <c r="HV2264" s="240"/>
      <c r="HW2264" s="240"/>
      <c r="HX2264" s="240"/>
      <c r="HY2264" s="240"/>
      <c r="HZ2264" s="240"/>
      <c r="IA2264" s="240"/>
      <c r="IB2264" s="240"/>
      <c r="IC2264" s="240"/>
      <c r="ID2264" s="240"/>
      <c r="IE2264" s="240"/>
      <c r="IF2264" s="240"/>
      <c r="IG2264" s="240"/>
      <c r="IH2264" s="240"/>
      <c r="II2264" s="240"/>
      <c r="IJ2264" s="240"/>
      <c r="IK2264" s="240"/>
      <c r="IL2264" s="240"/>
      <c r="IM2264" s="240"/>
      <c r="IN2264" s="240"/>
      <c r="IO2264" s="240"/>
      <c r="IP2264" s="240"/>
      <c r="IQ2264" s="240"/>
      <c r="IR2264" s="240"/>
      <c r="IS2264" s="240"/>
      <c r="IT2264" s="240"/>
      <c r="IU2264" s="240"/>
      <c r="IV2264" s="240"/>
      <c r="IW2264" s="240"/>
      <c r="IX2264" s="240"/>
      <c r="IY2264" s="240"/>
      <c r="IZ2264" s="240"/>
      <c r="JA2264" s="240"/>
      <c r="JB2264" s="240"/>
      <c r="JC2264" s="240"/>
    </row>
    <row r="2265" spans="1:263" s="1072" customFormat="1" ht="45" x14ac:dyDescent="0.25">
      <c r="A2265" s="363"/>
      <c r="B2265" s="363">
        <v>1</v>
      </c>
      <c r="C2265" s="817" t="s">
        <v>539</v>
      </c>
      <c r="D2265" s="302"/>
      <c r="E2265" s="302"/>
      <c r="F2265" s="2205">
        <f t="shared" ref="F2265:I2284" si="2622">F2202</f>
        <v>135</v>
      </c>
      <c r="G2265" s="950">
        <f t="shared" si="2622"/>
        <v>34</v>
      </c>
      <c r="H2265" s="950">
        <f t="shared" si="2622"/>
        <v>13</v>
      </c>
      <c r="I2265" s="950">
        <f t="shared" si="2622"/>
        <v>38.235294117647058</v>
      </c>
      <c r="J2265" s="2887"/>
      <c r="K2265" s="2887"/>
      <c r="L2265" s="2888"/>
      <c r="M2265" s="2888"/>
      <c r="N2265" s="2888"/>
      <c r="O2265" s="2888"/>
      <c r="P2265" s="2888"/>
      <c r="Q2265" s="2888"/>
      <c r="R2265" s="3148">
        <f t="shared" ref="R2265:AB2265" si="2623">R2202</f>
        <v>228.12164999999999</v>
      </c>
      <c r="S2265" s="3148">
        <f t="shared" ref="S2265:T2265" si="2624">S2202</f>
        <v>228.12164999999999</v>
      </c>
      <c r="T2265" s="3148">
        <f t="shared" si="2624"/>
        <v>228.12164999999999</v>
      </c>
      <c r="U2265" s="3148">
        <f t="shared" si="2623"/>
        <v>57.030412499999997</v>
      </c>
      <c r="V2265" s="3148">
        <f t="shared" si="2623"/>
        <v>15.66052</v>
      </c>
      <c r="W2265" s="3149">
        <f t="shared" si="2623"/>
        <v>0</v>
      </c>
      <c r="X2265" s="3148">
        <f t="shared" si="2623"/>
        <v>0</v>
      </c>
      <c r="Y2265" s="3148">
        <f t="shared" si="2623"/>
        <v>-41.369892499999999</v>
      </c>
      <c r="Z2265" s="3150">
        <f t="shared" si="2623"/>
        <v>0</v>
      </c>
      <c r="AA2265" s="3150">
        <f t="shared" si="2623"/>
        <v>0</v>
      </c>
      <c r="AB2265" s="3148">
        <f t="shared" si="2623"/>
        <v>15.66052</v>
      </c>
      <c r="AC2265" s="1152">
        <f t="shared" si="2583"/>
        <v>0</v>
      </c>
      <c r="AD2265" s="2955"/>
      <c r="AE2265" s="2583"/>
      <c r="AF2265" s="3340"/>
      <c r="AG2265" s="240"/>
      <c r="AH2265" s="240"/>
      <c r="AI2265" s="240"/>
      <c r="AJ2265" s="240"/>
      <c r="AK2265" s="240"/>
      <c r="AL2265" s="240"/>
      <c r="AM2265" s="240"/>
      <c r="AN2265" s="240"/>
      <c r="AO2265" s="240"/>
      <c r="AP2265" s="240"/>
      <c r="AQ2265" s="240"/>
      <c r="AR2265" s="240"/>
      <c r="AS2265" s="240"/>
      <c r="AT2265" s="240"/>
      <c r="AU2265" s="240"/>
      <c r="AV2265" s="240"/>
      <c r="AW2265" s="240"/>
      <c r="AX2265" s="240"/>
      <c r="AY2265" s="240"/>
      <c r="AZ2265" s="240"/>
      <c r="BA2265" s="240"/>
      <c r="BB2265" s="240"/>
      <c r="BC2265" s="240"/>
      <c r="BD2265" s="240"/>
      <c r="BE2265" s="240"/>
      <c r="BF2265" s="240"/>
      <c r="BG2265" s="240"/>
      <c r="BH2265" s="240"/>
      <c r="BI2265" s="240"/>
      <c r="BJ2265" s="240"/>
      <c r="BK2265" s="240"/>
      <c r="BL2265" s="240"/>
      <c r="BM2265" s="240"/>
      <c r="BN2265" s="240"/>
      <c r="BO2265" s="240"/>
      <c r="BP2265" s="240"/>
      <c r="BQ2265" s="240"/>
      <c r="BR2265" s="240"/>
      <c r="BS2265" s="240"/>
      <c r="BT2265" s="240"/>
      <c r="BU2265" s="240"/>
      <c r="BV2265" s="240"/>
      <c r="BW2265" s="240"/>
      <c r="BX2265" s="240"/>
      <c r="BY2265" s="240"/>
      <c r="BZ2265" s="240"/>
      <c r="CA2265" s="240"/>
      <c r="CB2265" s="240"/>
      <c r="CC2265" s="240"/>
      <c r="CD2265" s="240"/>
      <c r="CE2265" s="240"/>
      <c r="CF2265" s="240"/>
      <c r="CG2265" s="240"/>
      <c r="CH2265" s="240"/>
      <c r="CI2265" s="240"/>
      <c r="CJ2265" s="240"/>
      <c r="CK2265" s="240"/>
      <c r="CL2265" s="240"/>
      <c r="CM2265" s="240"/>
      <c r="CN2265" s="240"/>
      <c r="CO2265" s="240"/>
      <c r="CP2265" s="240"/>
      <c r="CQ2265" s="240"/>
      <c r="CR2265" s="240"/>
      <c r="CS2265" s="240"/>
      <c r="CT2265" s="240"/>
      <c r="CU2265" s="240"/>
      <c r="CV2265" s="240"/>
      <c r="CW2265" s="240"/>
      <c r="CX2265" s="240"/>
      <c r="CY2265" s="240"/>
      <c r="CZ2265" s="240"/>
      <c r="DA2265" s="240"/>
      <c r="DB2265" s="240"/>
      <c r="DC2265" s="240"/>
      <c r="DD2265" s="240"/>
      <c r="DE2265" s="240"/>
      <c r="DF2265" s="240"/>
      <c r="DG2265" s="240"/>
      <c r="DH2265" s="240"/>
      <c r="DI2265" s="240"/>
      <c r="DJ2265" s="240"/>
      <c r="DK2265" s="240"/>
      <c r="DL2265" s="240"/>
      <c r="DM2265" s="240"/>
      <c r="DN2265" s="240"/>
      <c r="DO2265" s="240"/>
      <c r="DP2265" s="240"/>
      <c r="DQ2265" s="240"/>
      <c r="DR2265" s="240"/>
      <c r="DS2265" s="240"/>
      <c r="DT2265" s="240"/>
      <c r="DU2265" s="240"/>
      <c r="DV2265" s="240"/>
      <c r="DW2265" s="240"/>
      <c r="DX2265" s="240"/>
      <c r="DY2265" s="240"/>
      <c r="DZ2265" s="240"/>
      <c r="EA2265" s="240"/>
      <c r="EB2265" s="240"/>
      <c r="EC2265" s="240"/>
      <c r="ED2265" s="240"/>
      <c r="EE2265" s="240"/>
      <c r="EF2265" s="240"/>
      <c r="EG2265" s="240"/>
      <c r="EH2265" s="240"/>
      <c r="EI2265" s="240"/>
      <c r="EJ2265" s="240"/>
      <c r="EK2265" s="240"/>
      <c r="EL2265" s="240"/>
      <c r="EM2265" s="240"/>
      <c r="EN2265" s="240"/>
      <c r="EO2265" s="240"/>
      <c r="EP2265" s="240"/>
      <c r="EQ2265" s="240"/>
      <c r="ER2265" s="240"/>
      <c r="ES2265" s="240"/>
      <c r="ET2265" s="240"/>
      <c r="EU2265" s="240"/>
      <c r="EV2265" s="240"/>
      <c r="EW2265" s="240"/>
      <c r="EX2265" s="240"/>
      <c r="EY2265" s="240"/>
      <c r="EZ2265" s="240"/>
      <c r="FA2265" s="240"/>
      <c r="FB2265" s="240"/>
      <c r="FC2265" s="240"/>
      <c r="FD2265" s="240"/>
      <c r="FE2265" s="240"/>
      <c r="FF2265" s="240"/>
      <c r="FG2265" s="240"/>
      <c r="FH2265" s="240"/>
      <c r="FI2265" s="240"/>
      <c r="FJ2265" s="240"/>
      <c r="FK2265" s="240"/>
      <c r="FL2265" s="240"/>
      <c r="FM2265" s="240"/>
      <c r="FN2265" s="240"/>
      <c r="FO2265" s="240"/>
      <c r="FP2265" s="240"/>
      <c r="FQ2265" s="240"/>
      <c r="FR2265" s="240"/>
      <c r="FS2265" s="240"/>
      <c r="FT2265" s="240"/>
      <c r="FU2265" s="240"/>
      <c r="FV2265" s="240"/>
      <c r="FW2265" s="240"/>
      <c r="FX2265" s="240"/>
      <c r="FY2265" s="240"/>
      <c r="FZ2265" s="240"/>
      <c r="GA2265" s="240"/>
      <c r="GB2265" s="240"/>
      <c r="GC2265" s="240"/>
      <c r="GD2265" s="240"/>
      <c r="GE2265" s="240"/>
      <c r="GF2265" s="240"/>
      <c r="GG2265" s="240"/>
      <c r="GH2265" s="240"/>
      <c r="GI2265" s="240"/>
      <c r="GJ2265" s="240"/>
      <c r="GK2265" s="240"/>
      <c r="GL2265" s="240"/>
      <c r="GM2265" s="240"/>
      <c r="GN2265" s="240"/>
      <c r="GO2265" s="240"/>
      <c r="GP2265" s="240"/>
      <c r="GQ2265" s="240"/>
      <c r="GR2265" s="240"/>
      <c r="GS2265" s="240"/>
      <c r="GT2265" s="240"/>
      <c r="GU2265" s="240"/>
      <c r="GV2265" s="240"/>
      <c r="GW2265" s="240"/>
      <c r="GX2265" s="240"/>
      <c r="GY2265" s="240"/>
      <c r="GZ2265" s="240"/>
      <c r="HA2265" s="240"/>
      <c r="HB2265" s="240"/>
      <c r="HC2265" s="240"/>
      <c r="HD2265" s="240"/>
      <c r="HE2265" s="240"/>
      <c r="HF2265" s="240"/>
      <c r="HG2265" s="240"/>
      <c r="HH2265" s="240"/>
      <c r="HI2265" s="240"/>
      <c r="HJ2265" s="240"/>
      <c r="HK2265" s="240"/>
      <c r="HL2265" s="240"/>
      <c r="HM2265" s="240"/>
      <c r="HN2265" s="240"/>
      <c r="HO2265" s="240"/>
      <c r="HP2265" s="240"/>
      <c r="HQ2265" s="240"/>
      <c r="HR2265" s="240"/>
      <c r="HS2265" s="240"/>
      <c r="HT2265" s="240"/>
      <c r="HU2265" s="240"/>
      <c r="HV2265" s="240"/>
      <c r="HW2265" s="240"/>
      <c r="HX2265" s="240"/>
      <c r="HY2265" s="240"/>
      <c r="HZ2265" s="240"/>
      <c r="IA2265" s="240"/>
      <c r="IB2265" s="240"/>
      <c r="IC2265" s="240"/>
      <c r="ID2265" s="240"/>
      <c r="IE2265" s="240"/>
      <c r="IF2265" s="240"/>
      <c r="IG2265" s="240"/>
      <c r="IH2265" s="240"/>
      <c r="II2265" s="240"/>
      <c r="IJ2265" s="240"/>
      <c r="IK2265" s="240"/>
      <c r="IL2265" s="240"/>
      <c r="IM2265" s="240"/>
      <c r="IN2265" s="240"/>
      <c r="IO2265" s="240"/>
      <c r="IP2265" s="240"/>
      <c r="IQ2265" s="240"/>
      <c r="IR2265" s="240"/>
      <c r="IS2265" s="240"/>
      <c r="IT2265" s="240"/>
      <c r="IU2265" s="240"/>
      <c r="IV2265" s="240"/>
      <c r="IW2265" s="240"/>
      <c r="IX2265" s="240"/>
      <c r="IY2265" s="240"/>
      <c r="IZ2265" s="240"/>
      <c r="JA2265" s="240"/>
      <c r="JB2265" s="240"/>
      <c r="JC2265" s="240"/>
    </row>
    <row r="2266" spans="1:263" s="1072" customFormat="1" ht="72" x14ac:dyDescent="0.25">
      <c r="A2266" s="363"/>
      <c r="B2266" s="363">
        <v>1</v>
      </c>
      <c r="C2266" s="814" t="s">
        <v>540</v>
      </c>
      <c r="D2266" s="302"/>
      <c r="E2266" s="302"/>
      <c r="F2266" s="2205">
        <f t="shared" si="2622"/>
        <v>400</v>
      </c>
      <c r="G2266" s="950">
        <f t="shared" si="2622"/>
        <v>100</v>
      </c>
      <c r="H2266" s="950">
        <f t="shared" si="2622"/>
        <v>0</v>
      </c>
      <c r="I2266" s="950">
        <f t="shared" si="2622"/>
        <v>0</v>
      </c>
      <c r="J2266" s="2887"/>
      <c r="K2266" s="2887"/>
      <c r="L2266" s="2888"/>
      <c r="M2266" s="2888"/>
      <c r="N2266" s="2888"/>
      <c r="O2266" s="2888"/>
      <c r="P2266" s="2888"/>
      <c r="Q2266" s="2888"/>
      <c r="R2266" s="3148">
        <f t="shared" ref="R2266:AB2266" si="2625">R2203</f>
        <v>1521.3886018560002</v>
      </c>
      <c r="S2266" s="3148">
        <f t="shared" ref="S2266:T2266" si="2626">S2203</f>
        <v>1521.3886018560002</v>
      </c>
      <c r="T2266" s="3148">
        <f t="shared" si="2626"/>
        <v>1521.3886018560002</v>
      </c>
      <c r="U2266" s="3148">
        <f t="shared" si="2625"/>
        <v>380.34715046400004</v>
      </c>
      <c r="V2266" s="3148">
        <f t="shared" si="2625"/>
        <v>0</v>
      </c>
      <c r="W2266" s="3149">
        <f t="shared" si="2625"/>
        <v>0</v>
      </c>
      <c r="X2266" s="3148">
        <f t="shared" si="2625"/>
        <v>0</v>
      </c>
      <c r="Y2266" s="3148">
        <f t="shared" si="2625"/>
        <v>-380.34715046400004</v>
      </c>
      <c r="Z2266" s="3150">
        <f t="shared" si="2625"/>
        <v>0</v>
      </c>
      <c r="AA2266" s="3150">
        <f t="shared" si="2625"/>
        <v>0</v>
      </c>
      <c r="AB2266" s="3148">
        <f t="shared" si="2625"/>
        <v>0</v>
      </c>
      <c r="AC2266" s="1152">
        <f t="shared" si="2583"/>
        <v>0</v>
      </c>
      <c r="AD2266" s="2955"/>
      <c r="AE2266" s="2583"/>
      <c r="AF2266" s="3340"/>
      <c r="AG2266" s="240"/>
      <c r="AH2266" s="240"/>
      <c r="AI2266" s="240"/>
      <c r="AJ2266" s="240"/>
      <c r="AK2266" s="240"/>
      <c r="AL2266" s="240"/>
      <c r="AM2266" s="240"/>
      <c r="AN2266" s="240"/>
      <c r="AO2266" s="240"/>
      <c r="AP2266" s="240"/>
      <c r="AQ2266" s="240"/>
      <c r="AR2266" s="240"/>
      <c r="AS2266" s="240"/>
      <c r="AT2266" s="240"/>
      <c r="AU2266" s="240"/>
      <c r="AV2266" s="240"/>
      <c r="AW2266" s="240"/>
      <c r="AX2266" s="240"/>
      <c r="AY2266" s="240"/>
      <c r="AZ2266" s="240"/>
      <c r="BA2266" s="240"/>
      <c r="BB2266" s="240"/>
      <c r="BC2266" s="240"/>
      <c r="BD2266" s="240"/>
      <c r="BE2266" s="240"/>
      <c r="BF2266" s="240"/>
      <c r="BG2266" s="240"/>
      <c r="BH2266" s="240"/>
      <c r="BI2266" s="240"/>
      <c r="BJ2266" s="240"/>
      <c r="BK2266" s="240"/>
      <c r="BL2266" s="240"/>
      <c r="BM2266" s="240"/>
      <c r="BN2266" s="240"/>
      <c r="BO2266" s="240"/>
      <c r="BP2266" s="240"/>
      <c r="BQ2266" s="240"/>
      <c r="BR2266" s="240"/>
      <c r="BS2266" s="240"/>
      <c r="BT2266" s="240"/>
      <c r="BU2266" s="240"/>
      <c r="BV2266" s="240"/>
      <c r="BW2266" s="240"/>
      <c r="BX2266" s="240"/>
      <c r="BY2266" s="240"/>
      <c r="BZ2266" s="240"/>
      <c r="CA2266" s="240"/>
      <c r="CB2266" s="240"/>
      <c r="CC2266" s="240"/>
      <c r="CD2266" s="240"/>
      <c r="CE2266" s="240"/>
      <c r="CF2266" s="240"/>
      <c r="CG2266" s="240"/>
      <c r="CH2266" s="240"/>
      <c r="CI2266" s="240"/>
      <c r="CJ2266" s="240"/>
      <c r="CK2266" s="240"/>
      <c r="CL2266" s="240"/>
      <c r="CM2266" s="240"/>
      <c r="CN2266" s="240"/>
      <c r="CO2266" s="240"/>
      <c r="CP2266" s="240"/>
      <c r="CQ2266" s="240"/>
      <c r="CR2266" s="240"/>
      <c r="CS2266" s="240"/>
      <c r="CT2266" s="240"/>
      <c r="CU2266" s="240"/>
      <c r="CV2266" s="240"/>
      <c r="CW2266" s="240"/>
      <c r="CX2266" s="240"/>
      <c r="CY2266" s="240"/>
      <c r="CZ2266" s="240"/>
      <c r="DA2266" s="240"/>
      <c r="DB2266" s="240"/>
      <c r="DC2266" s="240"/>
      <c r="DD2266" s="240"/>
      <c r="DE2266" s="240"/>
      <c r="DF2266" s="240"/>
      <c r="DG2266" s="240"/>
      <c r="DH2266" s="240"/>
      <c r="DI2266" s="240"/>
      <c r="DJ2266" s="240"/>
      <c r="DK2266" s="240"/>
      <c r="DL2266" s="240"/>
      <c r="DM2266" s="240"/>
      <c r="DN2266" s="240"/>
      <c r="DO2266" s="240"/>
      <c r="DP2266" s="240"/>
      <c r="DQ2266" s="240"/>
      <c r="DR2266" s="240"/>
      <c r="DS2266" s="240"/>
      <c r="DT2266" s="240"/>
      <c r="DU2266" s="240"/>
      <c r="DV2266" s="240"/>
      <c r="DW2266" s="240"/>
      <c r="DX2266" s="240"/>
      <c r="DY2266" s="240"/>
      <c r="DZ2266" s="240"/>
      <c r="EA2266" s="240"/>
      <c r="EB2266" s="240"/>
      <c r="EC2266" s="240"/>
      <c r="ED2266" s="240"/>
      <c r="EE2266" s="240"/>
      <c r="EF2266" s="240"/>
      <c r="EG2266" s="240"/>
      <c r="EH2266" s="240"/>
      <c r="EI2266" s="240"/>
      <c r="EJ2266" s="240"/>
      <c r="EK2266" s="240"/>
      <c r="EL2266" s="240"/>
      <c r="EM2266" s="240"/>
      <c r="EN2266" s="240"/>
      <c r="EO2266" s="240"/>
      <c r="EP2266" s="240"/>
      <c r="EQ2266" s="240"/>
      <c r="ER2266" s="240"/>
      <c r="ES2266" s="240"/>
      <c r="ET2266" s="240"/>
      <c r="EU2266" s="240"/>
      <c r="EV2266" s="240"/>
      <c r="EW2266" s="240"/>
      <c r="EX2266" s="240"/>
      <c r="EY2266" s="240"/>
      <c r="EZ2266" s="240"/>
      <c r="FA2266" s="240"/>
      <c r="FB2266" s="240"/>
      <c r="FC2266" s="240"/>
      <c r="FD2266" s="240"/>
      <c r="FE2266" s="240"/>
      <c r="FF2266" s="240"/>
      <c r="FG2266" s="240"/>
      <c r="FH2266" s="240"/>
      <c r="FI2266" s="240"/>
      <c r="FJ2266" s="240"/>
      <c r="FK2266" s="240"/>
      <c r="FL2266" s="240"/>
      <c r="FM2266" s="240"/>
      <c r="FN2266" s="240"/>
      <c r="FO2266" s="240"/>
      <c r="FP2266" s="240"/>
      <c r="FQ2266" s="240"/>
      <c r="FR2266" s="240"/>
      <c r="FS2266" s="240"/>
      <c r="FT2266" s="240"/>
      <c r="FU2266" s="240"/>
      <c r="FV2266" s="240"/>
      <c r="FW2266" s="240"/>
      <c r="FX2266" s="240"/>
      <c r="FY2266" s="240"/>
      <c r="FZ2266" s="240"/>
      <c r="GA2266" s="240"/>
      <c r="GB2266" s="240"/>
      <c r="GC2266" s="240"/>
      <c r="GD2266" s="240"/>
      <c r="GE2266" s="240"/>
      <c r="GF2266" s="240"/>
      <c r="GG2266" s="240"/>
      <c r="GH2266" s="240"/>
      <c r="GI2266" s="240"/>
      <c r="GJ2266" s="240"/>
      <c r="GK2266" s="240"/>
      <c r="GL2266" s="240"/>
      <c r="GM2266" s="240"/>
      <c r="GN2266" s="240"/>
      <c r="GO2266" s="240"/>
      <c r="GP2266" s="240"/>
      <c r="GQ2266" s="240"/>
      <c r="GR2266" s="240"/>
      <c r="GS2266" s="240"/>
      <c r="GT2266" s="240"/>
      <c r="GU2266" s="240"/>
      <c r="GV2266" s="240"/>
      <c r="GW2266" s="240"/>
      <c r="GX2266" s="240"/>
      <c r="GY2266" s="240"/>
      <c r="GZ2266" s="240"/>
      <c r="HA2266" s="240"/>
      <c r="HB2266" s="240"/>
      <c r="HC2266" s="240"/>
      <c r="HD2266" s="240"/>
      <c r="HE2266" s="240"/>
      <c r="HF2266" s="240"/>
      <c r="HG2266" s="240"/>
      <c r="HH2266" s="240"/>
      <c r="HI2266" s="240"/>
      <c r="HJ2266" s="240"/>
      <c r="HK2266" s="240"/>
      <c r="HL2266" s="240"/>
      <c r="HM2266" s="240"/>
      <c r="HN2266" s="240"/>
      <c r="HO2266" s="240"/>
      <c r="HP2266" s="240"/>
      <c r="HQ2266" s="240"/>
      <c r="HR2266" s="240"/>
      <c r="HS2266" s="240"/>
      <c r="HT2266" s="240"/>
      <c r="HU2266" s="240"/>
      <c r="HV2266" s="240"/>
      <c r="HW2266" s="240"/>
      <c r="HX2266" s="240"/>
      <c r="HY2266" s="240"/>
      <c r="HZ2266" s="240"/>
      <c r="IA2266" s="240"/>
      <c r="IB2266" s="240"/>
      <c r="IC2266" s="240"/>
      <c r="ID2266" s="240"/>
      <c r="IE2266" s="240"/>
      <c r="IF2266" s="240"/>
      <c r="IG2266" s="240"/>
      <c r="IH2266" s="240"/>
      <c r="II2266" s="240"/>
      <c r="IJ2266" s="240"/>
      <c r="IK2266" s="240"/>
      <c r="IL2266" s="240"/>
      <c r="IM2266" s="240"/>
      <c r="IN2266" s="240"/>
      <c r="IO2266" s="240"/>
      <c r="IP2266" s="240"/>
      <c r="IQ2266" s="240"/>
      <c r="IR2266" s="240"/>
      <c r="IS2266" s="240"/>
      <c r="IT2266" s="240"/>
      <c r="IU2266" s="240"/>
      <c r="IV2266" s="240"/>
      <c r="IW2266" s="240"/>
      <c r="IX2266" s="240"/>
      <c r="IY2266" s="240"/>
      <c r="IZ2266" s="240"/>
      <c r="JA2266" s="240"/>
      <c r="JB2266" s="240"/>
      <c r="JC2266" s="240"/>
    </row>
    <row r="2267" spans="1:263" s="1072" customFormat="1" ht="60" x14ac:dyDescent="0.25">
      <c r="A2267" s="363"/>
      <c r="B2267" s="363">
        <v>1</v>
      </c>
      <c r="C2267" s="816" t="s">
        <v>541</v>
      </c>
      <c r="D2267" s="302"/>
      <c r="E2267" s="302"/>
      <c r="F2267" s="2205">
        <f t="shared" si="2622"/>
        <v>40</v>
      </c>
      <c r="G2267" s="950">
        <f t="shared" si="2622"/>
        <v>10</v>
      </c>
      <c r="H2267" s="950">
        <f t="shared" si="2622"/>
        <v>0</v>
      </c>
      <c r="I2267" s="950">
        <f t="shared" si="2622"/>
        <v>0</v>
      </c>
      <c r="J2267" s="2887"/>
      <c r="K2267" s="2887"/>
      <c r="L2267" s="2888"/>
      <c r="M2267" s="2888"/>
      <c r="N2267" s="2888"/>
      <c r="O2267" s="2888"/>
      <c r="P2267" s="2888"/>
      <c r="Q2267" s="2888"/>
      <c r="R2267" s="3148">
        <f t="shared" ref="R2267:AB2267" si="2627">R2204</f>
        <v>70.611028723200008</v>
      </c>
      <c r="S2267" s="3148">
        <f t="shared" ref="S2267:T2267" si="2628">S2204</f>
        <v>70.611028723200008</v>
      </c>
      <c r="T2267" s="3148">
        <f t="shared" si="2628"/>
        <v>70.611028723200008</v>
      </c>
      <c r="U2267" s="3148">
        <f t="shared" si="2627"/>
        <v>17.652757180800002</v>
      </c>
      <c r="V2267" s="3148">
        <f t="shared" si="2627"/>
        <v>0</v>
      </c>
      <c r="W2267" s="3149">
        <f t="shared" si="2627"/>
        <v>0</v>
      </c>
      <c r="X2267" s="3148">
        <f t="shared" si="2627"/>
        <v>0</v>
      </c>
      <c r="Y2267" s="3148">
        <f t="shared" si="2627"/>
        <v>-17.652757180800002</v>
      </c>
      <c r="Z2267" s="3150">
        <f t="shared" si="2627"/>
        <v>0</v>
      </c>
      <c r="AA2267" s="3150">
        <f t="shared" si="2627"/>
        <v>0</v>
      </c>
      <c r="AB2267" s="3148">
        <f t="shared" si="2627"/>
        <v>0</v>
      </c>
      <c r="AC2267" s="1152"/>
      <c r="AD2267" s="2955"/>
      <c r="AE2267" s="2583"/>
      <c r="AF2267" s="3340"/>
      <c r="AG2267" s="240"/>
      <c r="AH2267" s="240"/>
      <c r="AI2267" s="240"/>
      <c r="AJ2267" s="240"/>
      <c r="AK2267" s="240"/>
      <c r="AL2267" s="240"/>
      <c r="AM2267" s="240"/>
      <c r="AN2267" s="240"/>
      <c r="AO2267" s="240"/>
      <c r="AP2267" s="240"/>
      <c r="AQ2267" s="240"/>
      <c r="AR2267" s="240"/>
      <c r="AS2267" s="240"/>
      <c r="AT2267" s="240"/>
      <c r="AU2267" s="240"/>
      <c r="AV2267" s="240"/>
      <c r="AW2267" s="240"/>
      <c r="AX2267" s="240"/>
      <c r="AY2267" s="240"/>
      <c r="AZ2267" s="240"/>
      <c r="BA2267" s="240"/>
      <c r="BB2267" s="240"/>
      <c r="BC2267" s="240"/>
      <c r="BD2267" s="240"/>
      <c r="BE2267" s="240"/>
      <c r="BF2267" s="240"/>
      <c r="BG2267" s="240"/>
      <c r="BH2267" s="240"/>
      <c r="BI2267" s="240"/>
      <c r="BJ2267" s="240"/>
      <c r="BK2267" s="240"/>
      <c r="BL2267" s="240"/>
      <c r="BM2267" s="240"/>
      <c r="BN2267" s="240"/>
      <c r="BO2267" s="240"/>
      <c r="BP2267" s="240"/>
      <c r="BQ2267" s="240"/>
      <c r="BR2267" s="240"/>
      <c r="BS2267" s="240"/>
      <c r="BT2267" s="240"/>
      <c r="BU2267" s="240"/>
      <c r="BV2267" s="240"/>
      <c r="BW2267" s="240"/>
      <c r="BX2267" s="240"/>
      <c r="BY2267" s="240"/>
      <c r="BZ2267" s="240"/>
      <c r="CA2267" s="240"/>
      <c r="CB2267" s="240"/>
      <c r="CC2267" s="240"/>
      <c r="CD2267" s="240"/>
      <c r="CE2267" s="240"/>
      <c r="CF2267" s="240"/>
      <c r="CG2267" s="240"/>
      <c r="CH2267" s="240"/>
      <c r="CI2267" s="240"/>
      <c r="CJ2267" s="240"/>
      <c r="CK2267" s="240"/>
      <c r="CL2267" s="240"/>
      <c r="CM2267" s="240"/>
      <c r="CN2267" s="240"/>
      <c r="CO2267" s="240"/>
      <c r="CP2267" s="240"/>
      <c r="CQ2267" s="240"/>
      <c r="CR2267" s="240"/>
      <c r="CS2267" s="240"/>
      <c r="CT2267" s="240"/>
      <c r="CU2267" s="240"/>
      <c r="CV2267" s="240"/>
      <c r="CW2267" s="240"/>
      <c r="CX2267" s="240"/>
      <c r="CY2267" s="240"/>
      <c r="CZ2267" s="240"/>
      <c r="DA2267" s="240"/>
      <c r="DB2267" s="240"/>
      <c r="DC2267" s="240"/>
      <c r="DD2267" s="240"/>
      <c r="DE2267" s="240"/>
      <c r="DF2267" s="240"/>
      <c r="DG2267" s="240"/>
      <c r="DH2267" s="240"/>
      <c r="DI2267" s="240"/>
      <c r="DJ2267" s="240"/>
      <c r="DK2267" s="240"/>
      <c r="DL2267" s="240"/>
      <c r="DM2267" s="240"/>
      <c r="DN2267" s="240"/>
      <c r="DO2267" s="240"/>
      <c r="DP2267" s="240"/>
      <c r="DQ2267" s="240"/>
      <c r="DR2267" s="240"/>
      <c r="DS2267" s="240"/>
      <c r="DT2267" s="240"/>
      <c r="DU2267" s="240"/>
      <c r="DV2267" s="240"/>
      <c r="DW2267" s="240"/>
      <c r="DX2267" s="240"/>
      <c r="DY2267" s="240"/>
      <c r="DZ2267" s="240"/>
      <c r="EA2267" s="240"/>
      <c r="EB2267" s="240"/>
      <c r="EC2267" s="240"/>
      <c r="ED2267" s="240"/>
      <c r="EE2267" s="240"/>
      <c r="EF2267" s="240"/>
      <c r="EG2267" s="240"/>
      <c r="EH2267" s="240"/>
      <c r="EI2267" s="240"/>
      <c r="EJ2267" s="240"/>
      <c r="EK2267" s="240"/>
      <c r="EL2267" s="240"/>
      <c r="EM2267" s="240"/>
      <c r="EN2267" s="240"/>
      <c r="EO2267" s="240"/>
      <c r="EP2267" s="240"/>
      <c r="EQ2267" s="240"/>
      <c r="ER2267" s="240"/>
      <c r="ES2267" s="240"/>
      <c r="ET2267" s="240"/>
      <c r="EU2267" s="240"/>
      <c r="EV2267" s="240"/>
      <c r="EW2267" s="240"/>
      <c r="EX2267" s="240"/>
      <c r="EY2267" s="240"/>
      <c r="EZ2267" s="240"/>
      <c r="FA2267" s="240"/>
      <c r="FB2267" s="240"/>
      <c r="FC2267" s="240"/>
      <c r="FD2267" s="240"/>
      <c r="FE2267" s="240"/>
      <c r="FF2267" s="240"/>
      <c r="FG2267" s="240"/>
      <c r="FH2267" s="240"/>
      <c r="FI2267" s="240"/>
      <c r="FJ2267" s="240"/>
      <c r="FK2267" s="240"/>
      <c r="FL2267" s="240"/>
      <c r="FM2267" s="240"/>
      <c r="FN2267" s="240"/>
      <c r="FO2267" s="240"/>
      <c r="FP2267" s="240"/>
      <c r="FQ2267" s="240"/>
      <c r="FR2267" s="240"/>
      <c r="FS2267" s="240"/>
      <c r="FT2267" s="240"/>
      <c r="FU2267" s="240"/>
      <c r="FV2267" s="240"/>
      <c r="FW2267" s="240"/>
      <c r="FX2267" s="240"/>
      <c r="FY2267" s="240"/>
      <c r="FZ2267" s="240"/>
      <c r="GA2267" s="240"/>
      <c r="GB2267" s="240"/>
      <c r="GC2267" s="240"/>
      <c r="GD2267" s="240"/>
      <c r="GE2267" s="240"/>
      <c r="GF2267" s="240"/>
      <c r="GG2267" s="240"/>
      <c r="GH2267" s="240"/>
      <c r="GI2267" s="240"/>
      <c r="GJ2267" s="240"/>
      <c r="GK2267" s="240"/>
      <c r="GL2267" s="240"/>
      <c r="GM2267" s="240"/>
      <c r="GN2267" s="240"/>
      <c r="GO2267" s="240"/>
      <c r="GP2267" s="240"/>
      <c r="GQ2267" s="240"/>
      <c r="GR2267" s="240"/>
      <c r="GS2267" s="240"/>
      <c r="GT2267" s="240"/>
      <c r="GU2267" s="240"/>
      <c r="GV2267" s="240"/>
      <c r="GW2267" s="240"/>
      <c r="GX2267" s="240"/>
      <c r="GY2267" s="240"/>
      <c r="GZ2267" s="240"/>
      <c r="HA2267" s="240"/>
      <c r="HB2267" s="240"/>
      <c r="HC2267" s="240"/>
      <c r="HD2267" s="240"/>
      <c r="HE2267" s="240"/>
      <c r="HF2267" s="240"/>
      <c r="HG2267" s="240"/>
      <c r="HH2267" s="240"/>
      <c r="HI2267" s="240"/>
      <c r="HJ2267" s="240"/>
      <c r="HK2267" s="240"/>
      <c r="HL2267" s="240"/>
      <c r="HM2267" s="240"/>
      <c r="HN2267" s="240"/>
      <c r="HO2267" s="240"/>
      <c r="HP2267" s="240"/>
      <c r="HQ2267" s="240"/>
      <c r="HR2267" s="240"/>
      <c r="HS2267" s="240"/>
      <c r="HT2267" s="240"/>
      <c r="HU2267" s="240"/>
      <c r="HV2267" s="240"/>
      <c r="HW2267" s="240"/>
      <c r="HX2267" s="240"/>
      <c r="HY2267" s="240"/>
      <c r="HZ2267" s="240"/>
      <c r="IA2267" s="240"/>
      <c r="IB2267" s="240"/>
      <c r="IC2267" s="240"/>
      <c r="ID2267" s="240"/>
      <c r="IE2267" s="240"/>
      <c r="IF2267" s="240"/>
      <c r="IG2267" s="240"/>
      <c r="IH2267" s="240"/>
      <c r="II2267" s="240"/>
      <c r="IJ2267" s="240"/>
      <c r="IK2267" s="240"/>
      <c r="IL2267" s="240"/>
      <c r="IM2267" s="240"/>
      <c r="IN2267" s="240"/>
      <c r="IO2267" s="240"/>
      <c r="IP2267" s="240"/>
      <c r="IQ2267" s="240"/>
      <c r="IR2267" s="240"/>
      <c r="IS2267" s="240"/>
      <c r="IT2267" s="240"/>
      <c r="IU2267" s="240"/>
      <c r="IV2267" s="240"/>
      <c r="IW2267" s="240"/>
      <c r="IX2267" s="240"/>
      <c r="IY2267" s="240"/>
      <c r="IZ2267" s="240"/>
      <c r="JA2267" s="240"/>
      <c r="JB2267" s="240"/>
      <c r="JC2267" s="240"/>
    </row>
    <row r="2268" spans="1:263" s="1072" customFormat="1" ht="29.25" x14ac:dyDescent="0.25">
      <c r="A2268" s="363"/>
      <c r="B2268" s="363">
        <v>1</v>
      </c>
      <c r="C2268" s="814" t="s">
        <v>329</v>
      </c>
      <c r="D2268" s="302"/>
      <c r="E2268" s="302"/>
      <c r="F2268" s="2205">
        <f t="shared" si="2622"/>
        <v>325.5</v>
      </c>
      <c r="G2268" s="950">
        <f t="shared" si="2622"/>
        <v>82.5</v>
      </c>
      <c r="H2268" s="950">
        <f t="shared" si="2622"/>
        <v>21.3</v>
      </c>
      <c r="I2268" s="950">
        <f t="shared" si="2622"/>
        <v>25.818181818181817</v>
      </c>
      <c r="J2268" s="2887"/>
      <c r="K2268" s="2887"/>
      <c r="L2268" s="2888"/>
      <c r="M2268" s="2888"/>
      <c r="N2268" s="2888"/>
      <c r="O2268" s="2888"/>
      <c r="P2268" s="2888"/>
      <c r="Q2268" s="2888"/>
      <c r="R2268" s="3148">
        <f t="shared" ref="R2268:AB2268" si="2629">R2205</f>
        <v>964.79300000000001</v>
      </c>
      <c r="S2268" s="3148">
        <f t="shared" ref="S2268:T2268" si="2630">S2205</f>
        <v>964.79300000000001</v>
      </c>
      <c r="T2268" s="3148">
        <f t="shared" si="2630"/>
        <v>964.79300000000001</v>
      </c>
      <c r="U2268" s="3148">
        <f t="shared" si="2629"/>
        <v>241.19825</v>
      </c>
      <c r="V2268" s="3148">
        <f t="shared" si="2629"/>
        <v>77.027229999999989</v>
      </c>
      <c r="W2268" s="3149">
        <f t="shared" si="2629"/>
        <v>0</v>
      </c>
      <c r="X2268" s="3148">
        <f t="shared" si="2629"/>
        <v>0</v>
      </c>
      <c r="Y2268" s="3148">
        <f t="shared" si="2629"/>
        <v>-164.17102</v>
      </c>
      <c r="Z2268" s="3150">
        <f t="shared" si="2629"/>
        <v>0</v>
      </c>
      <c r="AA2268" s="3150">
        <f t="shared" si="2629"/>
        <v>0</v>
      </c>
      <c r="AB2268" s="3148">
        <f t="shared" si="2629"/>
        <v>77.027229999999989</v>
      </c>
      <c r="AC2268" s="1152" t="e">
        <f t="shared" ref="AC2268:AC2283" si="2631">AC2205</f>
        <v>#REF!</v>
      </c>
      <c r="AD2268" s="2955"/>
      <c r="AE2268" s="2583"/>
      <c r="AF2268" s="3340"/>
      <c r="AG2268" s="240"/>
      <c r="AH2268" s="240"/>
      <c r="AI2268" s="240"/>
      <c r="AJ2268" s="240"/>
      <c r="AK2268" s="240"/>
      <c r="AL2268" s="240"/>
      <c r="AM2268" s="240"/>
      <c r="AN2268" s="240"/>
      <c r="AO2268" s="240"/>
      <c r="AP2268" s="240"/>
      <c r="AQ2268" s="240"/>
      <c r="AR2268" s="240"/>
      <c r="AS2268" s="240"/>
      <c r="AT2268" s="240"/>
      <c r="AU2268" s="240"/>
      <c r="AV2268" s="240"/>
      <c r="AW2268" s="240"/>
      <c r="AX2268" s="240"/>
      <c r="AY2268" s="240"/>
      <c r="AZ2268" s="240"/>
      <c r="BA2268" s="240"/>
      <c r="BB2268" s="240"/>
      <c r="BC2268" s="240"/>
      <c r="BD2268" s="240"/>
      <c r="BE2268" s="240"/>
      <c r="BF2268" s="240"/>
      <c r="BG2268" s="240"/>
      <c r="BH2268" s="240"/>
      <c r="BI2268" s="240"/>
      <c r="BJ2268" s="240"/>
      <c r="BK2268" s="240"/>
      <c r="BL2268" s="240"/>
      <c r="BM2268" s="240"/>
      <c r="BN2268" s="240"/>
      <c r="BO2268" s="240"/>
      <c r="BP2268" s="240"/>
      <c r="BQ2268" s="240"/>
      <c r="BR2268" s="240"/>
      <c r="BS2268" s="240"/>
      <c r="BT2268" s="240"/>
      <c r="BU2268" s="240"/>
      <c r="BV2268" s="240"/>
      <c r="BW2268" s="240"/>
      <c r="BX2268" s="240"/>
      <c r="BY2268" s="240"/>
      <c r="BZ2268" s="240"/>
      <c r="CA2268" s="240"/>
      <c r="CB2268" s="240"/>
      <c r="CC2268" s="240"/>
      <c r="CD2268" s="240"/>
      <c r="CE2268" s="240"/>
      <c r="CF2268" s="240"/>
      <c r="CG2268" s="240"/>
      <c r="CH2268" s="240"/>
      <c r="CI2268" s="240"/>
      <c r="CJ2268" s="240"/>
      <c r="CK2268" s="240"/>
      <c r="CL2268" s="240"/>
      <c r="CM2268" s="240"/>
      <c r="CN2268" s="240"/>
      <c r="CO2268" s="240"/>
      <c r="CP2268" s="240"/>
      <c r="CQ2268" s="240"/>
      <c r="CR2268" s="240"/>
      <c r="CS2268" s="240"/>
      <c r="CT2268" s="240"/>
      <c r="CU2268" s="240"/>
      <c r="CV2268" s="240"/>
      <c r="CW2268" s="240"/>
      <c r="CX2268" s="240"/>
      <c r="CY2268" s="240"/>
      <c r="CZ2268" s="240"/>
      <c r="DA2268" s="240"/>
      <c r="DB2268" s="240"/>
      <c r="DC2268" s="240"/>
      <c r="DD2268" s="240"/>
      <c r="DE2268" s="240"/>
      <c r="DF2268" s="240"/>
      <c r="DG2268" s="240"/>
      <c r="DH2268" s="240"/>
      <c r="DI2268" s="240"/>
      <c r="DJ2268" s="240"/>
      <c r="DK2268" s="240"/>
      <c r="DL2268" s="240"/>
      <c r="DM2268" s="240"/>
      <c r="DN2268" s="240"/>
      <c r="DO2268" s="240"/>
      <c r="DP2268" s="240"/>
      <c r="DQ2268" s="240"/>
      <c r="DR2268" s="240"/>
      <c r="DS2268" s="240"/>
      <c r="DT2268" s="240"/>
      <c r="DU2268" s="240"/>
      <c r="DV2268" s="240"/>
      <c r="DW2268" s="240"/>
      <c r="DX2268" s="240"/>
      <c r="DY2268" s="240"/>
      <c r="DZ2268" s="240"/>
      <c r="EA2268" s="240"/>
      <c r="EB2268" s="240"/>
      <c r="EC2268" s="240"/>
      <c r="ED2268" s="240"/>
      <c r="EE2268" s="240"/>
      <c r="EF2268" s="240"/>
      <c r="EG2268" s="240"/>
      <c r="EH2268" s="240"/>
      <c r="EI2268" s="240"/>
      <c r="EJ2268" s="240"/>
      <c r="EK2268" s="240"/>
      <c r="EL2268" s="240"/>
      <c r="EM2268" s="240"/>
      <c r="EN2268" s="240"/>
      <c r="EO2268" s="240"/>
      <c r="EP2268" s="240"/>
      <c r="EQ2268" s="240"/>
      <c r="ER2268" s="240"/>
      <c r="ES2268" s="240"/>
      <c r="ET2268" s="240"/>
      <c r="EU2268" s="240"/>
      <c r="EV2268" s="240"/>
      <c r="EW2268" s="240"/>
      <c r="EX2268" s="240"/>
      <c r="EY2268" s="240"/>
      <c r="EZ2268" s="240"/>
      <c r="FA2268" s="240"/>
      <c r="FB2268" s="240"/>
      <c r="FC2268" s="240"/>
      <c r="FD2268" s="240"/>
      <c r="FE2268" s="240"/>
      <c r="FF2268" s="240"/>
      <c r="FG2268" s="240"/>
      <c r="FH2268" s="240"/>
      <c r="FI2268" s="240"/>
      <c r="FJ2268" s="240"/>
      <c r="FK2268" s="240"/>
      <c r="FL2268" s="240"/>
      <c r="FM2268" s="240"/>
      <c r="FN2268" s="240"/>
      <c r="FO2268" s="240"/>
      <c r="FP2268" s="240"/>
      <c r="FQ2268" s="240"/>
      <c r="FR2268" s="240"/>
      <c r="FS2268" s="240"/>
      <c r="FT2268" s="240"/>
      <c r="FU2268" s="240"/>
      <c r="FV2268" s="240"/>
      <c r="FW2268" s="240"/>
      <c r="FX2268" s="240"/>
      <c r="FY2268" s="240"/>
      <c r="FZ2268" s="240"/>
      <c r="GA2268" s="240"/>
      <c r="GB2268" s="240"/>
      <c r="GC2268" s="240"/>
      <c r="GD2268" s="240"/>
      <c r="GE2268" s="240"/>
      <c r="GF2268" s="240"/>
      <c r="GG2268" s="240"/>
      <c r="GH2268" s="240"/>
      <c r="GI2268" s="240"/>
      <c r="GJ2268" s="240"/>
      <c r="GK2268" s="240"/>
      <c r="GL2268" s="240"/>
      <c r="GM2268" s="240"/>
      <c r="GN2268" s="240"/>
      <c r="GO2268" s="240"/>
      <c r="GP2268" s="240"/>
      <c r="GQ2268" s="240"/>
      <c r="GR2268" s="240"/>
      <c r="GS2268" s="240"/>
      <c r="GT2268" s="240"/>
      <c r="GU2268" s="240"/>
      <c r="GV2268" s="240"/>
      <c r="GW2268" s="240"/>
      <c r="GX2268" s="240"/>
      <c r="GY2268" s="240"/>
      <c r="GZ2268" s="240"/>
      <c r="HA2268" s="240"/>
      <c r="HB2268" s="240"/>
      <c r="HC2268" s="240"/>
      <c r="HD2268" s="240"/>
      <c r="HE2268" s="240"/>
      <c r="HF2268" s="240"/>
      <c r="HG2268" s="240"/>
      <c r="HH2268" s="240"/>
      <c r="HI2268" s="240"/>
      <c r="HJ2268" s="240"/>
      <c r="HK2268" s="240"/>
      <c r="HL2268" s="240"/>
      <c r="HM2268" s="240"/>
      <c r="HN2268" s="240"/>
      <c r="HO2268" s="240"/>
      <c r="HP2268" s="240"/>
      <c r="HQ2268" s="240"/>
      <c r="HR2268" s="240"/>
      <c r="HS2268" s="240"/>
      <c r="HT2268" s="240"/>
      <c r="HU2268" s="240"/>
      <c r="HV2268" s="240"/>
      <c r="HW2268" s="240"/>
      <c r="HX2268" s="240"/>
      <c r="HY2268" s="240"/>
      <c r="HZ2268" s="240"/>
      <c r="IA2268" s="240"/>
      <c r="IB2268" s="240"/>
      <c r="IC2268" s="240"/>
      <c r="ID2268" s="240"/>
      <c r="IE2268" s="240"/>
      <c r="IF2268" s="240"/>
      <c r="IG2268" s="240"/>
      <c r="IH2268" s="240"/>
      <c r="II2268" s="240"/>
      <c r="IJ2268" s="240"/>
      <c r="IK2268" s="240"/>
      <c r="IL2268" s="240"/>
      <c r="IM2268" s="240"/>
      <c r="IN2268" s="240"/>
      <c r="IO2268" s="240"/>
      <c r="IP2268" s="240"/>
      <c r="IQ2268" s="240"/>
      <c r="IR2268" s="240"/>
      <c r="IS2268" s="240"/>
      <c r="IT2268" s="240"/>
      <c r="IU2268" s="240"/>
      <c r="IV2268" s="240"/>
      <c r="IW2268" s="240"/>
      <c r="IX2268" s="240"/>
      <c r="IY2268" s="240"/>
      <c r="IZ2268" s="240"/>
      <c r="JA2268" s="240"/>
      <c r="JB2268" s="240"/>
      <c r="JC2268" s="240"/>
    </row>
    <row r="2269" spans="1:263" s="1072" customFormat="1" x14ac:dyDescent="0.25">
      <c r="A2269" s="363"/>
      <c r="B2269" s="363">
        <v>1</v>
      </c>
      <c r="C2269" s="817" t="s">
        <v>320</v>
      </c>
      <c r="D2269" s="302"/>
      <c r="E2269" s="302"/>
      <c r="F2269" s="2205">
        <f t="shared" si="2622"/>
        <v>0</v>
      </c>
      <c r="G2269" s="950">
        <f t="shared" si="2622"/>
        <v>0</v>
      </c>
      <c r="H2269" s="950">
        <f t="shared" si="2622"/>
        <v>0</v>
      </c>
      <c r="I2269" s="950">
        <f t="shared" si="2622"/>
        <v>0</v>
      </c>
      <c r="J2269" s="2887"/>
      <c r="K2269" s="2887"/>
      <c r="L2269" s="2888"/>
      <c r="M2269" s="2888"/>
      <c r="N2269" s="2888"/>
      <c r="O2269" s="2888"/>
      <c r="P2269" s="2888"/>
      <c r="Q2269" s="2888"/>
      <c r="R2269" s="3148">
        <f t="shared" ref="R2269:AB2269" si="2632">R2206</f>
        <v>0</v>
      </c>
      <c r="S2269" s="3148">
        <f t="shared" ref="S2269:T2269" si="2633">S2206</f>
        <v>0</v>
      </c>
      <c r="T2269" s="3148">
        <f t="shared" si="2633"/>
        <v>0</v>
      </c>
      <c r="U2269" s="3148">
        <f t="shared" si="2632"/>
        <v>0</v>
      </c>
      <c r="V2269" s="3148">
        <f t="shared" si="2632"/>
        <v>0</v>
      </c>
      <c r="W2269" s="3149">
        <f t="shared" si="2632"/>
        <v>0</v>
      </c>
      <c r="X2269" s="3148">
        <f t="shared" si="2632"/>
        <v>0</v>
      </c>
      <c r="Y2269" s="3148">
        <f t="shared" si="2632"/>
        <v>0</v>
      </c>
      <c r="Z2269" s="3150">
        <f t="shared" si="2632"/>
        <v>0</v>
      </c>
      <c r="AA2269" s="3150">
        <f t="shared" si="2632"/>
        <v>0</v>
      </c>
      <c r="AB2269" s="3148">
        <f t="shared" si="2632"/>
        <v>0</v>
      </c>
      <c r="AC2269" s="1152">
        <f t="shared" si="2631"/>
        <v>0</v>
      </c>
      <c r="AD2269" s="2955"/>
      <c r="AE2269" s="2583"/>
      <c r="AF2269" s="3340"/>
      <c r="AG2269" s="240"/>
      <c r="AH2269" s="240"/>
      <c r="AI2269" s="240"/>
      <c r="AJ2269" s="240"/>
      <c r="AK2269" s="240"/>
      <c r="AL2269" s="240"/>
      <c r="AM2269" s="240"/>
      <c r="AN2269" s="240"/>
      <c r="AO2269" s="240"/>
      <c r="AP2269" s="240"/>
      <c r="AQ2269" s="240"/>
      <c r="AR2269" s="240"/>
      <c r="AS2269" s="240"/>
      <c r="AT2269" s="240"/>
      <c r="AU2269" s="240"/>
      <c r="AV2269" s="240"/>
      <c r="AW2269" s="240"/>
      <c r="AX2269" s="240"/>
      <c r="AY2269" s="240"/>
      <c r="AZ2269" s="240"/>
      <c r="BA2269" s="240"/>
      <c r="BB2269" s="240"/>
      <c r="BC2269" s="240"/>
      <c r="BD2269" s="240"/>
      <c r="BE2269" s="240"/>
      <c r="BF2269" s="240"/>
      <c r="BG2269" s="240"/>
      <c r="BH2269" s="240"/>
      <c r="BI2269" s="240"/>
      <c r="BJ2269" s="240"/>
      <c r="BK2269" s="240"/>
      <c r="BL2269" s="240"/>
      <c r="BM2269" s="240"/>
      <c r="BN2269" s="240"/>
      <c r="BO2269" s="240"/>
      <c r="BP2269" s="240"/>
      <c r="BQ2269" s="240"/>
      <c r="BR2269" s="240"/>
      <c r="BS2269" s="240"/>
      <c r="BT2269" s="240"/>
      <c r="BU2269" s="240"/>
      <c r="BV2269" s="240"/>
      <c r="BW2269" s="240"/>
      <c r="BX2269" s="240"/>
      <c r="BY2269" s="240"/>
      <c r="BZ2269" s="240"/>
      <c r="CA2269" s="240"/>
      <c r="CB2269" s="240"/>
      <c r="CC2269" s="240"/>
      <c r="CD2269" s="240"/>
      <c r="CE2269" s="240"/>
      <c r="CF2269" s="240"/>
      <c r="CG2269" s="240"/>
      <c r="CH2269" s="240"/>
      <c r="CI2269" s="240"/>
      <c r="CJ2269" s="240"/>
      <c r="CK2269" s="240"/>
      <c r="CL2269" s="240"/>
      <c r="CM2269" s="240"/>
      <c r="CN2269" s="240"/>
      <c r="CO2269" s="240"/>
      <c r="CP2269" s="240"/>
      <c r="CQ2269" s="240"/>
      <c r="CR2269" s="240"/>
      <c r="CS2269" s="240"/>
      <c r="CT2269" s="240"/>
      <c r="CU2269" s="240"/>
      <c r="CV2269" s="240"/>
      <c r="CW2269" s="240"/>
      <c r="CX2269" s="240"/>
      <c r="CY2269" s="240"/>
      <c r="CZ2269" s="240"/>
      <c r="DA2269" s="240"/>
      <c r="DB2269" s="240"/>
      <c r="DC2269" s="240"/>
      <c r="DD2269" s="240"/>
      <c r="DE2269" s="240"/>
      <c r="DF2269" s="240"/>
      <c r="DG2269" s="240"/>
      <c r="DH2269" s="240"/>
      <c r="DI2269" s="240"/>
      <c r="DJ2269" s="240"/>
      <c r="DK2269" s="240"/>
      <c r="DL2269" s="240"/>
      <c r="DM2269" s="240"/>
      <c r="DN2269" s="240"/>
      <c r="DO2269" s="240"/>
      <c r="DP2269" s="240"/>
      <c r="DQ2269" s="240"/>
      <c r="DR2269" s="240"/>
      <c r="DS2269" s="240"/>
      <c r="DT2269" s="240"/>
      <c r="DU2269" s="240"/>
      <c r="DV2269" s="240"/>
      <c r="DW2269" s="240"/>
      <c r="DX2269" s="240"/>
      <c r="DY2269" s="240"/>
      <c r="DZ2269" s="240"/>
      <c r="EA2269" s="240"/>
      <c r="EB2269" s="240"/>
      <c r="EC2269" s="240"/>
      <c r="ED2269" s="240"/>
      <c r="EE2269" s="240"/>
      <c r="EF2269" s="240"/>
      <c r="EG2269" s="240"/>
      <c r="EH2269" s="240"/>
      <c r="EI2269" s="240"/>
      <c r="EJ2269" s="240"/>
      <c r="EK2269" s="240"/>
      <c r="EL2269" s="240"/>
      <c r="EM2269" s="240"/>
      <c r="EN2269" s="240"/>
      <c r="EO2269" s="240"/>
      <c r="EP2269" s="240"/>
      <c r="EQ2269" s="240"/>
      <c r="ER2269" s="240"/>
      <c r="ES2269" s="240"/>
      <c r="ET2269" s="240"/>
      <c r="EU2269" s="240"/>
      <c r="EV2269" s="240"/>
      <c r="EW2269" s="240"/>
      <c r="EX2269" s="240"/>
      <c r="EY2269" s="240"/>
      <c r="EZ2269" s="240"/>
      <c r="FA2269" s="240"/>
      <c r="FB2269" s="240"/>
      <c r="FC2269" s="240"/>
      <c r="FD2269" s="240"/>
      <c r="FE2269" s="240"/>
      <c r="FF2269" s="240"/>
      <c r="FG2269" s="240"/>
      <c r="FH2269" s="240"/>
      <c r="FI2269" s="240"/>
      <c r="FJ2269" s="240"/>
      <c r="FK2269" s="240"/>
      <c r="FL2269" s="240"/>
      <c r="FM2269" s="240"/>
      <c r="FN2269" s="240"/>
      <c r="FO2269" s="240"/>
      <c r="FP2269" s="240"/>
      <c r="FQ2269" s="240"/>
      <c r="FR2269" s="240"/>
      <c r="FS2269" s="240"/>
      <c r="FT2269" s="240"/>
      <c r="FU2269" s="240"/>
      <c r="FV2269" s="240"/>
      <c r="FW2269" s="240"/>
      <c r="FX2269" s="240"/>
      <c r="FY2269" s="240"/>
      <c r="FZ2269" s="240"/>
      <c r="GA2269" s="240"/>
      <c r="GB2269" s="240"/>
      <c r="GC2269" s="240"/>
      <c r="GD2269" s="240"/>
      <c r="GE2269" s="240"/>
      <c r="GF2269" s="240"/>
      <c r="GG2269" s="240"/>
      <c r="GH2269" s="240"/>
      <c r="GI2269" s="240"/>
      <c r="GJ2269" s="240"/>
      <c r="GK2269" s="240"/>
      <c r="GL2269" s="240"/>
      <c r="GM2269" s="240"/>
      <c r="GN2269" s="240"/>
      <c r="GO2269" s="240"/>
      <c r="GP2269" s="240"/>
      <c r="GQ2269" s="240"/>
      <c r="GR2269" s="240"/>
      <c r="GS2269" s="240"/>
      <c r="GT2269" s="240"/>
      <c r="GU2269" s="240"/>
      <c r="GV2269" s="240"/>
      <c r="GW2269" s="240"/>
      <c r="GX2269" s="240"/>
      <c r="GY2269" s="240"/>
      <c r="GZ2269" s="240"/>
      <c r="HA2269" s="240"/>
      <c r="HB2269" s="240"/>
      <c r="HC2269" s="240"/>
      <c r="HD2269" s="240"/>
      <c r="HE2269" s="240"/>
      <c r="HF2269" s="240"/>
      <c r="HG2269" s="240"/>
      <c r="HH2269" s="240"/>
      <c r="HI2269" s="240"/>
      <c r="HJ2269" s="240"/>
      <c r="HK2269" s="240"/>
      <c r="HL2269" s="240"/>
      <c r="HM2269" s="240"/>
      <c r="HN2269" s="240"/>
      <c r="HO2269" s="240"/>
      <c r="HP2269" s="240"/>
      <c r="HQ2269" s="240"/>
      <c r="HR2269" s="240"/>
      <c r="HS2269" s="240"/>
      <c r="HT2269" s="240"/>
      <c r="HU2269" s="240"/>
      <c r="HV2269" s="240"/>
      <c r="HW2269" s="240"/>
      <c r="HX2269" s="240"/>
      <c r="HY2269" s="240"/>
      <c r="HZ2269" s="240"/>
      <c r="IA2269" s="240"/>
      <c r="IB2269" s="240"/>
      <c r="IC2269" s="240"/>
      <c r="ID2269" s="240"/>
      <c r="IE2269" s="240"/>
      <c r="IF2269" s="240"/>
      <c r="IG2269" s="240"/>
      <c r="IH2269" s="240"/>
      <c r="II2269" s="240"/>
      <c r="IJ2269" s="240"/>
      <c r="IK2269" s="240"/>
      <c r="IL2269" s="240"/>
      <c r="IM2269" s="240"/>
      <c r="IN2269" s="240"/>
      <c r="IO2269" s="240"/>
      <c r="IP2269" s="240"/>
      <c r="IQ2269" s="240"/>
      <c r="IR2269" s="240"/>
      <c r="IS2269" s="240"/>
      <c r="IT2269" s="240"/>
      <c r="IU2269" s="240"/>
      <c r="IV2269" s="240"/>
      <c r="IW2269" s="240"/>
      <c r="IX2269" s="240"/>
      <c r="IY2269" s="240"/>
      <c r="IZ2269" s="240"/>
      <c r="JA2269" s="240"/>
      <c r="JB2269" s="240"/>
      <c r="JC2269" s="240"/>
    </row>
    <row r="2270" spans="1:263" s="1072" customFormat="1" ht="30" x14ac:dyDescent="0.25">
      <c r="A2270" s="363"/>
      <c r="B2270" s="363">
        <v>1</v>
      </c>
      <c r="C2270" s="816" t="s">
        <v>514</v>
      </c>
      <c r="D2270" s="302"/>
      <c r="E2270" s="302"/>
      <c r="F2270" s="2205">
        <f t="shared" si="2622"/>
        <v>137.5</v>
      </c>
      <c r="G2270" s="2205">
        <f t="shared" si="2622"/>
        <v>34.5</v>
      </c>
      <c r="H2270" s="2205">
        <f t="shared" si="2622"/>
        <v>14.3</v>
      </c>
      <c r="I2270" s="2205">
        <f t="shared" si="2622"/>
        <v>41.449275362318843</v>
      </c>
      <c r="J2270" s="2887"/>
      <c r="K2270" s="2887"/>
      <c r="L2270" s="2888"/>
      <c r="M2270" s="2888"/>
      <c r="N2270" s="2888"/>
      <c r="O2270" s="2888"/>
      <c r="P2270" s="2888"/>
      <c r="Q2270" s="2888"/>
      <c r="R2270" s="3148">
        <f t="shared" ref="R2270:AB2270" si="2634">R2207</f>
        <v>0</v>
      </c>
      <c r="S2270" s="3148">
        <f t="shared" ref="S2270:T2270" si="2635">S2207</f>
        <v>0</v>
      </c>
      <c r="T2270" s="3148">
        <f t="shared" si="2635"/>
        <v>0</v>
      </c>
      <c r="U2270" s="3148">
        <f t="shared" si="2634"/>
        <v>0</v>
      </c>
      <c r="V2270" s="3148">
        <f t="shared" si="2634"/>
        <v>0</v>
      </c>
      <c r="W2270" s="3149">
        <f t="shared" si="2634"/>
        <v>0</v>
      </c>
      <c r="X2270" s="3148">
        <f t="shared" si="2634"/>
        <v>0</v>
      </c>
      <c r="Y2270" s="3148">
        <f t="shared" si="2634"/>
        <v>0</v>
      </c>
      <c r="Z2270" s="3150">
        <f t="shared" si="2634"/>
        <v>0</v>
      </c>
      <c r="AA2270" s="3150">
        <f t="shared" si="2634"/>
        <v>0</v>
      </c>
      <c r="AB2270" s="3148">
        <f t="shared" si="2634"/>
        <v>0</v>
      </c>
      <c r="AC2270" s="1180">
        <f t="shared" si="2631"/>
        <v>0</v>
      </c>
      <c r="AD2270" s="2955"/>
      <c r="AE2270" s="2583"/>
      <c r="AF2270" s="3340"/>
      <c r="AG2270" s="240"/>
      <c r="AH2270" s="240"/>
      <c r="AI2270" s="240"/>
      <c r="AJ2270" s="240"/>
      <c r="AK2270" s="240"/>
      <c r="AL2270" s="240"/>
      <c r="AM2270" s="240"/>
      <c r="AN2270" s="240"/>
      <c r="AO2270" s="240"/>
      <c r="AP2270" s="240"/>
      <c r="AQ2270" s="240"/>
      <c r="AR2270" s="240"/>
      <c r="AS2270" s="240"/>
      <c r="AT2270" s="240"/>
      <c r="AU2270" s="240"/>
      <c r="AV2270" s="240"/>
      <c r="AW2270" s="240"/>
      <c r="AX2270" s="240"/>
      <c r="AY2270" s="240"/>
      <c r="AZ2270" s="240"/>
      <c r="BA2270" s="240"/>
      <c r="BB2270" s="240"/>
      <c r="BC2270" s="240"/>
      <c r="BD2270" s="240"/>
      <c r="BE2270" s="240"/>
      <c r="BF2270" s="240"/>
      <c r="BG2270" s="240"/>
      <c r="BH2270" s="240"/>
      <c r="BI2270" s="240"/>
      <c r="BJ2270" s="240"/>
      <c r="BK2270" s="240"/>
      <c r="BL2270" s="240"/>
      <c r="BM2270" s="240"/>
      <c r="BN2270" s="240"/>
      <c r="BO2270" s="240"/>
      <c r="BP2270" s="240"/>
      <c r="BQ2270" s="240"/>
      <c r="BR2270" s="240"/>
      <c r="BS2270" s="240"/>
      <c r="BT2270" s="240"/>
      <c r="BU2270" s="240"/>
      <c r="BV2270" s="240"/>
      <c r="BW2270" s="240"/>
      <c r="BX2270" s="240"/>
      <c r="BY2270" s="240"/>
      <c r="BZ2270" s="240"/>
      <c r="CA2270" s="240"/>
      <c r="CB2270" s="240"/>
      <c r="CC2270" s="240"/>
      <c r="CD2270" s="240"/>
      <c r="CE2270" s="240"/>
      <c r="CF2270" s="240"/>
      <c r="CG2270" s="240"/>
      <c r="CH2270" s="240"/>
      <c r="CI2270" s="240"/>
      <c r="CJ2270" s="240"/>
      <c r="CK2270" s="240"/>
      <c r="CL2270" s="240"/>
      <c r="CM2270" s="240"/>
      <c r="CN2270" s="240"/>
      <c r="CO2270" s="240"/>
      <c r="CP2270" s="240"/>
      <c r="CQ2270" s="240"/>
      <c r="CR2270" s="240"/>
      <c r="CS2270" s="240"/>
      <c r="CT2270" s="240"/>
      <c r="CU2270" s="240"/>
      <c r="CV2270" s="240"/>
      <c r="CW2270" s="240"/>
      <c r="CX2270" s="240"/>
      <c r="CY2270" s="240"/>
      <c r="CZ2270" s="240"/>
      <c r="DA2270" s="240"/>
      <c r="DB2270" s="240"/>
      <c r="DC2270" s="240"/>
      <c r="DD2270" s="240"/>
      <c r="DE2270" s="240"/>
      <c r="DF2270" s="240"/>
      <c r="DG2270" s="240"/>
      <c r="DH2270" s="240"/>
      <c r="DI2270" s="240"/>
      <c r="DJ2270" s="240"/>
      <c r="DK2270" s="240"/>
      <c r="DL2270" s="240"/>
      <c r="DM2270" s="240"/>
      <c r="DN2270" s="240"/>
      <c r="DO2270" s="240"/>
      <c r="DP2270" s="240"/>
      <c r="DQ2270" s="240"/>
      <c r="DR2270" s="240"/>
      <c r="DS2270" s="240"/>
      <c r="DT2270" s="240"/>
      <c r="DU2270" s="240"/>
      <c r="DV2270" s="240"/>
      <c r="DW2270" s="240"/>
      <c r="DX2270" s="240"/>
      <c r="DY2270" s="240"/>
      <c r="DZ2270" s="240"/>
      <c r="EA2270" s="240"/>
      <c r="EB2270" s="240"/>
      <c r="EC2270" s="240"/>
      <c r="ED2270" s="240"/>
      <c r="EE2270" s="240"/>
      <c r="EF2270" s="240"/>
      <c r="EG2270" s="240"/>
      <c r="EH2270" s="240"/>
      <c r="EI2270" s="240"/>
      <c r="EJ2270" s="240"/>
      <c r="EK2270" s="240"/>
      <c r="EL2270" s="240"/>
      <c r="EM2270" s="240"/>
      <c r="EN2270" s="240"/>
      <c r="EO2270" s="240"/>
      <c r="EP2270" s="240"/>
      <c r="EQ2270" s="240"/>
      <c r="ER2270" s="240"/>
      <c r="ES2270" s="240"/>
      <c r="ET2270" s="240"/>
      <c r="EU2270" s="240"/>
      <c r="EV2270" s="240"/>
      <c r="EW2270" s="240"/>
      <c r="EX2270" s="240"/>
      <c r="EY2270" s="240"/>
      <c r="EZ2270" s="240"/>
      <c r="FA2270" s="240"/>
      <c r="FB2270" s="240"/>
      <c r="FC2270" s="240"/>
      <c r="FD2270" s="240"/>
      <c r="FE2270" s="240"/>
      <c r="FF2270" s="240"/>
      <c r="FG2270" s="240"/>
      <c r="FH2270" s="240"/>
      <c r="FI2270" s="240"/>
      <c r="FJ2270" s="240"/>
      <c r="FK2270" s="240"/>
      <c r="FL2270" s="240"/>
      <c r="FM2270" s="240"/>
      <c r="FN2270" s="240"/>
      <c r="FO2270" s="240"/>
      <c r="FP2270" s="240"/>
      <c r="FQ2270" s="240"/>
      <c r="FR2270" s="240"/>
      <c r="FS2270" s="240"/>
      <c r="FT2270" s="240"/>
      <c r="FU2270" s="240"/>
      <c r="FV2270" s="240"/>
      <c r="FW2270" s="240"/>
      <c r="FX2270" s="240"/>
      <c r="FY2270" s="240"/>
      <c r="FZ2270" s="240"/>
      <c r="GA2270" s="240"/>
      <c r="GB2270" s="240"/>
      <c r="GC2270" s="240"/>
      <c r="GD2270" s="240"/>
      <c r="GE2270" s="240"/>
      <c r="GF2270" s="240"/>
      <c r="GG2270" s="240"/>
      <c r="GH2270" s="240"/>
      <c r="GI2270" s="240"/>
      <c r="GJ2270" s="240"/>
      <c r="GK2270" s="240"/>
      <c r="GL2270" s="240"/>
      <c r="GM2270" s="240"/>
      <c r="GN2270" s="240"/>
      <c r="GO2270" s="240"/>
      <c r="GP2270" s="240"/>
      <c r="GQ2270" s="240"/>
      <c r="GR2270" s="240"/>
      <c r="GS2270" s="240"/>
      <c r="GT2270" s="240"/>
      <c r="GU2270" s="240"/>
      <c r="GV2270" s="240"/>
      <c r="GW2270" s="240"/>
      <c r="GX2270" s="240"/>
      <c r="GY2270" s="240"/>
      <c r="GZ2270" s="240"/>
      <c r="HA2270" s="240"/>
      <c r="HB2270" s="240"/>
      <c r="HC2270" s="240"/>
      <c r="HD2270" s="240"/>
      <c r="HE2270" s="240"/>
      <c r="HF2270" s="240"/>
      <c r="HG2270" s="240"/>
      <c r="HH2270" s="240"/>
      <c r="HI2270" s="240"/>
      <c r="HJ2270" s="240"/>
      <c r="HK2270" s="240"/>
      <c r="HL2270" s="240"/>
      <c r="HM2270" s="240"/>
      <c r="HN2270" s="240"/>
      <c r="HO2270" s="240"/>
      <c r="HP2270" s="240"/>
      <c r="HQ2270" s="240"/>
      <c r="HR2270" s="240"/>
      <c r="HS2270" s="240"/>
      <c r="HT2270" s="240"/>
      <c r="HU2270" s="240"/>
      <c r="HV2270" s="240"/>
      <c r="HW2270" s="240"/>
      <c r="HX2270" s="240"/>
      <c r="HY2270" s="240"/>
      <c r="HZ2270" s="240"/>
      <c r="IA2270" s="240"/>
      <c r="IB2270" s="240"/>
      <c r="IC2270" s="240"/>
      <c r="ID2270" s="240"/>
      <c r="IE2270" s="240"/>
      <c r="IF2270" s="240"/>
      <c r="IG2270" s="240"/>
      <c r="IH2270" s="240"/>
      <c r="II2270" s="240"/>
      <c r="IJ2270" s="240"/>
      <c r="IK2270" s="240"/>
      <c r="IL2270" s="240"/>
      <c r="IM2270" s="240"/>
      <c r="IN2270" s="240"/>
      <c r="IO2270" s="240"/>
      <c r="IP2270" s="240"/>
      <c r="IQ2270" s="240"/>
      <c r="IR2270" s="240"/>
      <c r="IS2270" s="240"/>
      <c r="IT2270" s="240"/>
      <c r="IU2270" s="240"/>
      <c r="IV2270" s="240"/>
      <c r="IW2270" s="240"/>
      <c r="IX2270" s="240"/>
      <c r="IY2270" s="240"/>
      <c r="IZ2270" s="240"/>
      <c r="JA2270" s="240"/>
      <c r="JB2270" s="240"/>
      <c r="JC2270" s="240"/>
    </row>
    <row r="2271" spans="1:263" s="1072" customFormat="1" x14ac:dyDescent="0.25">
      <c r="A2271" s="363"/>
      <c r="B2271" s="363">
        <v>1</v>
      </c>
      <c r="C2271" s="817" t="s">
        <v>515</v>
      </c>
      <c r="D2271" s="302"/>
      <c r="E2271" s="302"/>
      <c r="F2271" s="2205">
        <f t="shared" si="2622"/>
        <v>0</v>
      </c>
      <c r="G2271" s="950">
        <f t="shared" si="2622"/>
        <v>0</v>
      </c>
      <c r="H2271" s="950">
        <f t="shared" si="2622"/>
        <v>0</v>
      </c>
      <c r="I2271" s="950">
        <f t="shared" si="2622"/>
        <v>0</v>
      </c>
      <c r="J2271" s="2887"/>
      <c r="K2271" s="2887"/>
      <c r="L2271" s="2888"/>
      <c r="M2271" s="2888"/>
      <c r="N2271" s="2888"/>
      <c r="O2271" s="2888"/>
      <c r="P2271" s="2888"/>
      <c r="Q2271" s="2888"/>
      <c r="R2271" s="3148">
        <f t="shared" ref="R2271:AB2271" si="2636">R2208</f>
        <v>0</v>
      </c>
      <c r="S2271" s="3148">
        <f t="shared" ref="S2271:T2271" si="2637">S2208</f>
        <v>0</v>
      </c>
      <c r="T2271" s="3148">
        <f t="shared" si="2637"/>
        <v>0</v>
      </c>
      <c r="U2271" s="3148">
        <f t="shared" si="2636"/>
        <v>0</v>
      </c>
      <c r="V2271" s="3148">
        <f t="shared" si="2636"/>
        <v>0</v>
      </c>
      <c r="W2271" s="3149">
        <f t="shared" si="2636"/>
        <v>0</v>
      </c>
      <c r="X2271" s="3148">
        <f t="shared" si="2636"/>
        <v>0</v>
      </c>
      <c r="Y2271" s="3148">
        <f t="shared" si="2636"/>
        <v>0</v>
      </c>
      <c r="Z2271" s="3150">
        <f t="shared" si="2636"/>
        <v>0</v>
      </c>
      <c r="AA2271" s="3150">
        <f t="shared" si="2636"/>
        <v>0</v>
      </c>
      <c r="AB2271" s="3148">
        <f t="shared" si="2636"/>
        <v>0</v>
      </c>
      <c r="AC2271" s="1152">
        <f t="shared" si="2631"/>
        <v>0</v>
      </c>
      <c r="AD2271" s="2955"/>
      <c r="AE2271" s="2583"/>
      <c r="AF2271" s="3340"/>
      <c r="AG2271" s="240"/>
      <c r="AH2271" s="240"/>
      <c r="AI2271" s="240"/>
      <c r="AJ2271" s="240"/>
      <c r="AK2271" s="240"/>
      <c r="AL2271" s="240"/>
      <c r="AM2271" s="240"/>
      <c r="AN2271" s="240"/>
      <c r="AO2271" s="240"/>
      <c r="AP2271" s="240"/>
      <c r="AQ2271" s="240"/>
      <c r="AR2271" s="240"/>
      <c r="AS2271" s="240"/>
      <c r="AT2271" s="240"/>
      <c r="AU2271" s="240"/>
      <c r="AV2271" s="240"/>
      <c r="AW2271" s="240"/>
      <c r="AX2271" s="240"/>
      <c r="AY2271" s="240"/>
      <c r="AZ2271" s="240"/>
      <c r="BA2271" s="240"/>
      <c r="BB2271" s="240"/>
      <c r="BC2271" s="240"/>
      <c r="BD2271" s="240"/>
      <c r="BE2271" s="240"/>
      <c r="BF2271" s="240"/>
      <c r="BG2271" s="240"/>
      <c r="BH2271" s="240"/>
      <c r="BI2271" s="240"/>
      <c r="BJ2271" s="240"/>
      <c r="BK2271" s="240"/>
      <c r="BL2271" s="240"/>
      <c r="BM2271" s="240"/>
      <c r="BN2271" s="240"/>
      <c r="BO2271" s="240"/>
      <c r="BP2271" s="240"/>
      <c r="BQ2271" s="240"/>
      <c r="BR2271" s="240"/>
      <c r="BS2271" s="240"/>
      <c r="BT2271" s="240"/>
      <c r="BU2271" s="240"/>
      <c r="BV2271" s="240"/>
      <c r="BW2271" s="240"/>
      <c r="BX2271" s="240"/>
      <c r="BY2271" s="240"/>
      <c r="BZ2271" s="240"/>
      <c r="CA2271" s="240"/>
      <c r="CB2271" s="240"/>
      <c r="CC2271" s="240"/>
      <c r="CD2271" s="240"/>
      <c r="CE2271" s="240"/>
      <c r="CF2271" s="240"/>
      <c r="CG2271" s="240"/>
      <c r="CH2271" s="240"/>
      <c r="CI2271" s="240"/>
      <c r="CJ2271" s="240"/>
      <c r="CK2271" s="240"/>
      <c r="CL2271" s="240"/>
      <c r="CM2271" s="240"/>
      <c r="CN2271" s="240"/>
      <c r="CO2271" s="240"/>
      <c r="CP2271" s="240"/>
      <c r="CQ2271" s="240"/>
      <c r="CR2271" s="240"/>
      <c r="CS2271" s="240"/>
      <c r="CT2271" s="240"/>
      <c r="CU2271" s="240"/>
      <c r="CV2271" s="240"/>
      <c r="CW2271" s="240"/>
      <c r="CX2271" s="240"/>
      <c r="CY2271" s="240"/>
      <c r="CZ2271" s="240"/>
      <c r="DA2271" s="240"/>
      <c r="DB2271" s="240"/>
      <c r="DC2271" s="240"/>
      <c r="DD2271" s="240"/>
      <c r="DE2271" s="240"/>
      <c r="DF2271" s="240"/>
      <c r="DG2271" s="240"/>
      <c r="DH2271" s="240"/>
      <c r="DI2271" s="240"/>
      <c r="DJ2271" s="240"/>
      <c r="DK2271" s="240"/>
      <c r="DL2271" s="240"/>
      <c r="DM2271" s="240"/>
      <c r="DN2271" s="240"/>
      <c r="DO2271" s="240"/>
      <c r="DP2271" s="240"/>
      <c r="DQ2271" s="240"/>
      <c r="DR2271" s="240"/>
      <c r="DS2271" s="240"/>
      <c r="DT2271" s="240"/>
      <c r="DU2271" s="240"/>
      <c r="DV2271" s="240"/>
      <c r="DW2271" s="240"/>
      <c r="DX2271" s="240"/>
      <c r="DY2271" s="240"/>
      <c r="DZ2271" s="240"/>
      <c r="EA2271" s="240"/>
      <c r="EB2271" s="240"/>
      <c r="EC2271" s="240"/>
      <c r="ED2271" s="240"/>
      <c r="EE2271" s="240"/>
      <c r="EF2271" s="240"/>
      <c r="EG2271" s="240"/>
      <c r="EH2271" s="240"/>
      <c r="EI2271" s="240"/>
      <c r="EJ2271" s="240"/>
      <c r="EK2271" s="240"/>
      <c r="EL2271" s="240"/>
      <c r="EM2271" s="240"/>
      <c r="EN2271" s="240"/>
      <c r="EO2271" s="240"/>
      <c r="EP2271" s="240"/>
      <c r="EQ2271" s="240"/>
      <c r="ER2271" s="240"/>
      <c r="ES2271" s="240"/>
      <c r="ET2271" s="240"/>
      <c r="EU2271" s="240"/>
      <c r="EV2271" s="240"/>
      <c r="EW2271" s="240"/>
      <c r="EX2271" s="240"/>
      <c r="EY2271" s="240"/>
      <c r="EZ2271" s="240"/>
      <c r="FA2271" s="240"/>
      <c r="FB2271" s="240"/>
      <c r="FC2271" s="240"/>
      <c r="FD2271" s="240"/>
      <c r="FE2271" s="240"/>
      <c r="FF2271" s="240"/>
      <c r="FG2271" s="240"/>
      <c r="FH2271" s="240"/>
      <c r="FI2271" s="240"/>
      <c r="FJ2271" s="240"/>
      <c r="FK2271" s="240"/>
      <c r="FL2271" s="240"/>
      <c r="FM2271" s="240"/>
      <c r="FN2271" s="240"/>
      <c r="FO2271" s="240"/>
      <c r="FP2271" s="240"/>
      <c r="FQ2271" s="240"/>
      <c r="FR2271" s="240"/>
      <c r="FS2271" s="240"/>
      <c r="FT2271" s="240"/>
      <c r="FU2271" s="240"/>
      <c r="FV2271" s="240"/>
      <c r="FW2271" s="240"/>
      <c r="FX2271" s="240"/>
      <c r="FY2271" s="240"/>
      <c r="FZ2271" s="240"/>
      <c r="GA2271" s="240"/>
      <c r="GB2271" s="240"/>
      <c r="GC2271" s="240"/>
      <c r="GD2271" s="240"/>
      <c r="GE2271" s="240"/>
      <c r="GF2271" s="240"/>
      <c r="GG2271" s="240"/>
      <c r="GH2271" s="240"/>
      <c r="GI2271" s="240"/>
      <c r="GJ2271" s="240"/>
      <c r="GK2271" s="240"/>
      <c r="GL2271" s="240"/>
      <c r="GM2271" s="240"/>
      <c r="GN2271" s="240"/>
      <c r="GO2271" s="240"/>
      <c r="GP2271" s="240"/>
      <c r="GQ2271" s="240"/>
      <c r="GR2271" s="240"/>
      <c r="GS2271" s="240"/>
      <c r="GT2271" s="240"/>
      <c r="GU2271" s="240"/>
      <c r="GV2271" s="240"/>
      <c r="GW2271" s="240"/>
      <c r="GX2271" s="240"/>
      <c r="GY2271" s="240"/>
      <c r="GZ2271" s="240"/>
      <c r="HA2271" s="240"/>
      <c r="HB2271" s="240"/>
      <c r="HC2271" s="240"/>
      <c r="HD2271" s="240"/>
      <c r="HE2271" s="240"/>
      <c r="HF2271" s="240"/>
      <c r="HG2271" s="240"/>
      <c r="HH2271" s="240"/>
      <c r="HI2271" s="240"/>
      <c r="HJ2271" s="240"/>
      <c r="HK2271" s="240"/>
      <c r="HL2271" s="240"/>
      <c r="HM2271" s="240"/>
      <c r="HN2271" s="240"/>
      <c r="HO2271" s="240"/>
      <c r="HP2271" s="240"/>
      <c r="HQ2271" s="240"/>
      <c r="HR2271" s="240"/>
      <c r="HS2271" s="240"/>
      <c r="HT2271" s="240"/>
      <c r="HU2271" s="240"/>
      <c r="HV2271" s="240"/>
      <c r="HW2271" s="240"/>
      <c r="HX2271" s="240"/>
      <c r="HY2271" s="240"/>
      <c r="HZ2271" s="240"/>
      <c r="IA2271" s="240"/>
      <c r="IB2271" s="240"/>
      <c r="IC2271" s="240"/>
      <c r="ID2271" s="240"/>
      <c r="IE2271" s="240"/>
      <c r="IF2271" s="240"/>
      <c r="IG2271" s="240"/>
      <c r="IH2271" s="240"/>
      <c r="II2271" s="240"/>
      <c r="IJ2271" s="240"/>
      <c r="IK2271" s="240"/>
      <c r="IL2271" s="240"/>
      <c r="IM2271" s="240"/>
      <c r="IN2271" s="240"/>
      <c r="IO2271" s="240"/>
      <c r="IP2271" s="240"/>
      <c r="IQ2271" s="240"/>
      <c r="IR2271" s="240"/>
      <c r="IS2271" s="240"/>
      <c r="IT2271" s="240"/>
      <c r="IU2271" s="240"/>
      <c r="IV2271" s="240"/>
      <c r="IW2271" s="240"/>
      <c r="IX2271" s="240"/>
      <c r="IY2271" s="240"/>
      <c r="IZ2271" s="240"/>
      <c r="JA2271" s="240"/>
      <c r="JB2271" s="240"/>
      <c r="JC2271" s="240"/>
    </row>
    <row r="2272" spans="1:263" s="1072" customFormat="1" ht="30" x14ac:dyDescent="0.25">
      <c r="A2272" s="363"/>
      <c r="B2272" s="363">
        <v>1</v>
      </c>
      <c r="C2272" s="817" t="s">
        <v>516</v>
      </c>
      <c r="D2272" s="302"/>
      <c r="E2272" s="302"/>
      <c r="F2272" s="2205">
        <f t="shared" si="2622"/>
        <v>550</v>
      </c>
      <c r="G2272" s="950">
        <f t="shared" si="2622"/>
        <v>138</v>
      </c>
      <c r="H2272" s="950">
        <f t="shared" si="2622"/>
        <v>57.2</v>
      </c>
      <c r="I2272" s="950">
        <f t="shared" si="2622"/>
        <v>41.449275362318843</v>
      </c>
      <c r="J2272" s="2887"/>
      <c r="K2272" s="2887"/>
      <c r="L2272" s="2888"/>
      <c r="M2272" s="2888"/>
      <c r="N2272" s="2888"/>
      <c r="O2272" s="2888"/>
      <c r="P2272" s="2888"/>
      <c r="Q2272" s="2888"/>
      <c r="R2272" s="3148">
        <f t="shared" ref="R2272:AB2272" si="2638">R2209</f>
        <v>0</v>
      </c>
      <c r="S2272" s="3148">
        <f t="shared" ref="S2272:T2272" si="2639">S2209</f>
        <v>0</v>
      </c>
      <c r="T2272" s="3148">
        <f t="shared" si="2639"/>
        <v>0</v>
      </c>
      <c r="U2272" s="3148">
        <f t="shared" si="2638"/>
        <v>0</v>
      </c>
      <c r="V2272" s="3148">
        <f t="shared" si="2638"/>
        <v>0</v>
      </c>
      <c r="W2272" s="3149">
        <f t="shared" si="2638"/>
        <v>0</v>
      </c>
      <c r="X2272" s="3148">
        <f t="shared" si="2638"/>
        <v>0</v>
      </c>
      <c r="Y2272" s="3148">
        <f t="shared" si="2638"/>
        <v>0</v>
      </c>
      <c r="Z2272" s="3150">
        <f t="shared" si="2638"/>
        <v>0</v>
      </c>
      <c r="AA2272" s="3150">
        <f t="shared" si="2638"/>
        <v>0</v>
      </c>
      <c r="AB2272" s="3148">
        <f t="shared" si="2638"/>
        <v>0</v>
      </c>
      <c r="AC2272" s="1152">
        <f t="shared" si="2631"/>
        <v>0</v>
      </c>
      <c r="AD2272" s="2955"/>
      <c r="AE2272" s="2583"/>
      <c r="AF2272" s="3340"/>
      <c r="AG2272" s="240"/>
      <c r="AH2272" s="240"/>
      <c r="AI2272" s="240"/>
      <c r="AJ2272" s="240"/>
      <c r="AK2272" s="240"/>
      <c r="AL2272" s="240"/>
      <c r="AM2272" s="240"/>
      <c r="AN2272" s="240"/>
      <c r="AO2272" s="240"/>
      <c r="AP2272" s="240"/>
      <c r="AQ2272" s="240"/>
      <c r="AR2272" s="240"/>
      <c r="AS2272" s="240"/>
      <c r="AT2272" s="240"/>
      <c r="AU2272" s="240"/>
      <c r="AV2272" s="240"/>
      <c r="AW2272" s="240"/>
      <c r="AX2272" s="240"/>
      <c r="AY2272" s="240"/>
      <c r="AZ2272" s="240"/>
      <c r="BA2272" s="240"/>
      <c r="BB2272" s="240"/>
      <c r="BC2272" s="240"/>
      <c r="BD2272" s="240"/>
      <c r="BE2272" s="240"/>
      <c r="BF2272" s="240"/>
      <c r="BG2272" s="240"/>
      <c r="BH2272" s="240"/>
      <c r="BI2272" s="240"/>
      <c r="BJ2272" s="240"/>
      <c r="BK2272" s="240"/>
      <c r="BL2272" s="240"/>
      <c r="BM2272" s="240"/>
      <c r="BN2272" s="240"/>
      <c r="BO2272" s="240"/>
      <c r="BP2272" s="240"/>
      <c r="BQ2272" s="240"/>
      <c r="BR2272" s="240"/>
      <c r="BS2272" s="240"/>
      <c r="BT2272" s="240"/>
      <c r="BU2272" s="240"/>
      <c r="BV2272" s="240"/>
      <c r="BW2272" s="240"/>
      <c r="BX2272" s="240"/>
      <c r="BY2272" s="240"/>
      <c r="BZ2272" s="240"/>
      <c r="CA2272" s="240"/>
      <c r="CB2272" s="240"/>
      <c r="CC2272" s="240"/>
      <c r="CD2272" s="240"/>
      <c r="CE2272" s="240"/>
      <c r="CF2272" s="240"/>
      <c r="CG2272" s="240"/>
      <c r="CH2272" s="240"/>
      <c r="CI2272" s="240"/>
      <c r="CJ2272" s="240"/>
      <c r="CK2272" s="240"/>
      <c r="CL2272" s="240"/>
      <c r="CM2272" s="240"/>
      <c r="CN2272" s="240"/>
      <c r="CO2272" s="240"/>
      <c r="CP2272" s="240"/>
      <c r="CQ2272" s="240"/>
      <c r="CR2272" s="240"/>
      <c r="CS2272" s="240"/>
      <c r="CT2272" s="240"/>
      <c r="CU2272" s="240"/>
      <c r="CV2272" s="240"/>
      <c r="CW2272" s="240"/>
      <c r="CX2272" s="240"/>
      <c r="CY2272" s="240"/>
      <c r="CZ2272" s="240"/>
      <c r="DA2272" s="240"/>
      <c r="DB2272" s="240"/>
      <c r="DC2272" s="240"/>
      <c r="DD2272" s="240"/>
      <c r="DE2272" s="240"/>
      <c r="DF2272" s="240"/>
      <c r="DG2272" s="240"/>
      <c r="DH2272" s="240"/>
      <c r="DI2272" s="240"/>
      <c r="DJ2272" s="240"/>
      <c r="DK2272" s="240"/>
      <c r="DL2272" s="240"/>
      <c r="DM2272" s="240"/>
      <c r="DN2272" s="240"/>
      <c r="DO2272" s="240"/>
      <c r="DP2272" s="240"/>
      <c r="DQ2272" s="240"/>
      <c r="DR2272" s="240"/>
      <c r="DS2272" s="240"/>
      <c r="DT2272" s="240"/>
      <c r="DU2272" s="240"/>
      <c r="DV2272" s="240"/>
      <c r="DW2272" s="240"/>
      <c r="DX2272" s="240"/>
      <c r="DY2272" s="240"/>
      <c r="DZ2272" s="240"/>
      <c r="EA2272" s="240"/>
      <c r="EB2272" s="240"/>
      <c r="EC2272" s="240"/>
      <c r="ED2272" s="240"/>
      <c r="EE2272" s="240"/>
      <c r="EF2272" s="240"/>
      <c r="EG2272" s="240"/>
      <c r="EH2272" s="240"/>
      <c r="EI2272" s="240"/>
      <c r="EJ2272" s="240"/>
      <c r="EK2272" s="240"/>
      <c r="EL2272" s="240"/>
      <c r="EM2272" s="240"/>
      <c r="EN2272" s="240"/>
      <c r="EO2272" s="240"/>
      <c r="EP2272" s="240"/>
      <c r="EQ2272" s="240"/>
      <c r="ER2272" s="240"/>
      <c r="ES2272" s="240"/>
      <c r="ET2272" s="240"/>
      <c r="EU2272" s="240"/>
      <c r="EV2272" s="240"/>
      <c r="EW2272" s="240"/>
      <c r="EX2272" s="240"/>
      <c r="EY2272" s="240"/>
      <c r="EZ2272" s="240"/>
      <c r="FA2272" s="240"/>
      <c r="FB2272" s="240"/>
      <c r="FC2272" s="240"/>
      <c r="FD2272" s="240"/>
      <c r="FE2272" s="240"/>
      <c r="FF2272" s="240"/>
      <c r="FG2272" s="240"/>
      <c r="FH2272" s="240"/>
      <c r="FI2272" s="240"/>
      <c r="FJ2272" s="240"/>
      <c r="FK2272" s="240"/>
      <c r="FL2272" s="240"/>
      <c r="FM2272" s="240"/>
      <c r="FN2272" s="240"/>
      <c r="FO2272" s="240"/>
      <c r="FP2272" s="240"/>
      <c r="FQ2272" s="240"/>
      <c r="FR2272" s="240"/>
      <c r="FS2272" s="240"/>
      <c r="FT2272" s="240"/>
      <c r="FU2272" s="240"/>
      <c r="FV2272" s="240"/>
      <c r="FW2272" s="240"/>
      <c r="FX2272" s="240"/>
      <c r="FY2272" s="240"/>
      <c r="FZ2272" s="240"/>
      <c r="GA2272" s="240"/>
      <c r="GB2272" s="240"/>
      <c r="GC2272" s="240"/>
      <c r="GD2272" s="240"/>
      <c r="GE2272" s="240"/>
      <c r="GF2272" s="240"/>
      <c r="GG2272" s="240"/>
      <c r="GH2272" s="240"/>
      <c r="GI2272" s="240"/>
      <c r="GJ2272" s="240"/>
      <c r="GK2272" s="240"/>
      <c r="GL2272" s="240"/>
      <c r="GM2272" s="240"/>
      <c r="GN2272" s="240"/>
      <c r="GO2272" s="240"/>
      <c r="GP2272" s="240"/>
      <c r="GQ2272" s="240"/>
      <c r="GR2272" s="240"/>
      <c r="GS2272" s="240"/>
      <c r="GT2272" s="240"/>
      <c r="GU2272" s="240"/>
      <c r="GV2272" s="240"/>
      <c r="GW2272" s="240"/>
      <c r="GX2272" s="240"/>
      <c r="GY2272" s="240"/>
      <c r="GZ2272" s="240"/>
      <c r="HA2272" s="240"/>
      <c r="HB2272" s="240"/>
      <c r="HC2272" s="240"/>
      <c r="HD2272" s="240"/>
      <c r="HE2272" s="240"/>
      <c r="HF2272" s="240"/>
      <c r="HG2272" s="240"/>
      <c r="HH2272" s="240"/>
      <c r="HI2272" s="240"/>
      <c r="HJ2272" s="240"/>
      <c r="HK2272" s="240"/>
      <c r="HL2272" s="240"/>
      <c r="HM2272" s="240"/>
      <c r="HN2272" s="240"/>
      <c r="HO2272" s="240"/>
      <c r="HP2272" s="240"/>
      <c r="HQ2272" s="240"/>
      <c r="HR2272" s="240"/>
      <c r="HS2272" s="240"/>
      <c r="HT2272" s="240"/>
      <c r="HU2272" s="240"/>
      <c r="HV2272" s="240"/>
      <c r="HW2272" s="240"/>
      <c r="HX2272" s="240"/>
      <c r="HY2272" s="240"/>
      <c r="HZ2272" s="240"/>
      <c r="IA2272" s="240"/>
      <c r="IB2272" s="240"/>
      <c r="IC2272" s="240"/>
      <c r="ID2272" s="240"/>
      <c r="IE2272" s="240"/>
      <c r="IF2272" s="240"/>
      <c r="IG2272" s="240"/>
      <c r="IH2272" s="240"/>
      <c r="II2272" s="240"/>
      <c r="IJ2272" s="240"/>
      <c r="IK2272" s="240"/>
      <c r="IL2272" s="240"/>
      <c r="IM2272" s="240"/>
      <c r="IN2272" s="240"/>
      <c r="IO2272" s="240"/>
      <c r="IP2272" s="240"/>
      <c r="IQ2272" s="240"/>
      <c r="IR2272" s="240"/>
      <c r="IS2272" s="240"/>
      <c r="IT2272" s="240"/>
      <c r="IU2272" s="240"/>
      <c r="IV2272" s="240"/>
      <c r="IW2272" s="240"/>
      <c r="IX2272" s="240"/>
      <c r="IY2272" s="240"/>
      <c r="IZ2272" s="240"/>
      <c r="JA2272" s="240"/>
      <c r="JB2272" s="240"/>
      <c r="JC2272" s="240"/>
    </row>
    <row r="2273" spans="1:263" s="1072" customFormat="1" ht="60" x14ac:dyDescent="0.25">
      <c r="A2273" s="363"/>
      <c r="B2273" s="363">
        <v>1</v>
      </c>
      <c r="C2273" s="817" t="s">
        <v>518</v>
      </c>
      <c r="D2273" s="2400"/>
      <c r="E2273" s="442"/>
      <c r="F2273" s="2208">
        <f t="shared" si="2622"/>
        <v>0</v>
      </c>
      <c r="G2273" s="2207">
        <f t="shared" si="2622"/>
        <v>0</v>
      </c>
      <c r="H2273" s="2207">
        <f t="shared" si="2622"/>
        <v>0</v>
      </c>
      <c r="I2273" s="2207">
        <f t="shared" si="2622"/>
        <v>0</v>
      </c>
      <c r="J2273" s="2887"/>
      <c r="K2273" s="2887"/>
      <c r="L2273" s="2888"/>
      <c r="M2273" s="2888"/>
      <c r="N2273" s="2888"/>
      <c r="O2273" s="2888"/>
      <c r="P2273" s="2888"/>
      <c r="Q2273" s="2888"/>
      <c r="R2273" s="3148">
        <f t="shared" ref="R2273:AB2273" si="2640">R2210</f>
        <v>0</v>
      </c>
      <c r="S2273" s="3148">
        <f t="shared" ref="S2273:T2273" si="2641">S2210</f>
        <v>0</v>
      </c>
      <c r="T2273" s="3148">
        <f t="shared" si="2641"/>
        <v>0</v>
      </c>
      <c r="U2273" s="3148">
        <f t="shared" si="2640"/>
        <v>0</v>
      </c>
      <c r="V2273" s="3148">
        <f t="shared" si="2640"/>
        <v>0</v>
      </c>
      <c r="W2273" s="3149">
        <f t="shared" si="2640"/>
        <v>0</v>
      </c>
      <c r="X2273" s="3148">
        <f t="shared" si="2640"/>
        <v>0</v>
      </c>
      <c r="Y2273" s="3148">
        <f t="shared" si="2640"/>
        <v>0</v>
      </c>
      <c r="Z2273" s="3148">
        <f t="shared" si="2640"/>
        <v>0</v>
      </c>
      <c r="AA2273" s="3148">
        <f t="shared" si="2640"/>
        <v>0</v>
      </c>
      <c r="AB2273" s="3148">
        <f t="shared" si="2640"/>
        <v>0</v>
      </c>
      <c r="AC2273" s="1156">
        <f t="shared" si="2631"/>
        <v>0</v>
      </c>
      <c r="AD2273" s="2955">
        <f>AD2216</f>
        <v>0</v>
      </c>
      <c r="AE2273" s="2583"/>
      <c r="AF2273" s="3340"/>
      <c r="AG2273" s="240"/>
      <c r="AH2273" s="240"/>
      <c r="AI2273" s="240"/>
      <c r="AJ2273" s="240"/>
      <c r="AK2273" s="240"/>
      <c r="AL2273" s="240"/>
      <c r="AM2273" s="240"/>
      <c r="AN2273" s="240"/>
      <c r="AO2273" s="240"/>
      <c r="AP2273" s="240"/>
      <c r="AQ2273" s="240"/>
      <c r="AR2273" s="240"/>
      <c r="AS2273" s="240"/>
      <c r="AT2273" s="240"/>
      <c r="AU2273" s="240"/>
      <c r="AV2273" s="240"/>
      <c r="AW2273" s="240"/>
      <c r="AX2273" s="240"/>
      <c r="AY2273" s="240"/>
      <c r="AZ2273" s="240"/>
      <c r="BA2273" s="240"/>
      <c r="BB2273" s="240"/>
      <c r="BC2273" s="240"/>
      <c r="BD2273" s="240"/>
      <c r="BE2273" s="240"/>
      <c r="BF2273" s="240"/>
      <c r="BG2273" s="240"/>
      <c r="BH2273" s="240"/>
      <c r="BI2273" s="240"/>
      <c r="BJ2273" s="240"/>
      <c r="BK2273" s="240"/>
      <c r="BL2273" s="240"/>
      <c r="BM2273" s="240"/>
      <c r="BN2273" s="240"/>
      <c r="BO2273" s="240"/>
      <c r="BP2273" s="240"/>
      <c r="BQ2273" s="240"/>
      <c r="BR2273" s="240"/>
      <c r="BS2273" s="240"/>
      <c r="BT2273" s="240"/>
      <c r="BU2273" s="240"/>
      <c r="BV2273" s="240"/>
      <c r="BW2273" s="240"/>
      <c r="BX2273" s="240"/>
      <c r="BY2273" s="240"/>
      <c r="BZ2273" s="240"/>
      <c r="CA2273" s="240"/>
      <c r="CB2273" s="240"/>
      <c r="CC2273" s="240"/>
      <c r="CD2273" s="240"/>
      <c r="CE2273" s="240"/>
      <c r="CF2273" s="240"/>
      <c r="CG2273" s="240"/>
      <c r="CH2273" s="240"/>
      <c r="CI2273" s="240"/>
      <c r="CJ2273" s="240"/>
      <c r="CK2273" s="240"/>
      <c r="CL2273" s="240"/>
      <c r="CM2273" s="240"/>
      <c r="CN2273" s="240"/>
      <c r="CO2273" s="240"/>
      <c r="CP2273" s="240"/>
      <c r="CQ2273" s="240"/>
      <c r="CR2273" s="240"/>
      <c r="CS2273" s="240"/>
      <c r="CT2273" s="240"/>
      <c r="CU2273" s="240"/>
      <c r="CV2273" s="240"/>
      <c r="CW2273" s="240"/>
      <c r="CX2273" s="240"/>
      <c r="CY2273" s="240"/>
      <c r="CZ2273" s="240"/>
      <c r="DA2273" s="240"/>
      <c r="DB2273" s="240"/>
      <c r="DC2273" s="240"/>
      <c r="DD2273" s="240"/>
      <c r="DE2273" s="240"/>
      <c r="DF2273" s="240"/>
      <c r="DG2273" s="240"/>
      <c r="DH2273" s="240"/>
      <c r="DI2273" s="240"/>
      <c r="DJ2273" s="240"/>
      <c r="DK2273" s="240"/>
      <c r="DL2273" s="240"/>
      <c r="DM2273" s="240"/>
      <c r="DN2273" s="240"/>
      <c r="DO2273" s="240"/>
      <c r="DP2273" s="240"/>
      <c r="DQ2273" s="240"/>
      <c r="DR2273" s="240"/>
      <c r="DS2273" s="240"/>
      <c r="DT2273" s="240"/>
      <c r="DU2273" s="240"/>
      <c r="DV2273" s="240"/>
      <c r="DW2273" s="240"/>
      <c r="DX2273" s="240"/>
      <c r="DY2273" s="240"/>
      <c r="DZ2273" s="240"/>
      <c r="EA2273" s="240"/>
      <c r="EB2273" s="240"/>
      <c r="EC2273" s="240"/>
      <c r="ED2273" s="240"/>
      <c r="EE2273" s="240"/>
      <c r="EF2273" s="240"/>
      <c r="EG2273" s="240"/>
      <c r="EH2273" s="240"/>
      <c r="EI2273" s="240"/>
      <c r="EJ2273" s="240"/>
      <c r="EK2273" s="240"/>
      <c r="EL2273" s="240"/>
      <c r="EM2273" s="240"/>
      <c r="EN2273" s="240"/>
      <c r="EO2273" s="240"/>
      <c r="EP2273" s="240"/>
      <c r="EQ2273" s="240"/>
      <c r="ER2273" s="240"/>
      <c r="ES2273" s="240"/>
      <c r="ET2273" s="240"/>
      <c r="EU2273" s="240"/>
      <c r="EV2273" s="240"/>
      <c r="EW2273" s="240"/>
      <c r="EX2273" s="240"/>
      <c r="EY2273" s="240"/>
      <c r="EZ2273" s="240"/>
      <c r="FA2273" s="240"/>
      <c r="FB2273" s="240"/>
      <c r="FC2273" s="240"/>
      <c r="FD2273" s="240"/>
      <c r="FE2273" s="240"/>
      <c r="FF2273" s="240"/>
      <c r="FG2273" s="240"/>
      <c r="FH2273" s="240"/>
      <c r="FI2273" s="240"/>
      <c r="FJ2273" s="240"/>
      <c r="FK2273" s="240"/>
      <c r="FL2273" s="240"/>
      <c r="FM2273" s="240"/>
      <c r="FN2273" s="240"/>
      <c r="FO2273" s="240"/>
      <c r="FP2273" s="240"/>
      <c r="FQ2273" s="240"/>
      <c r="FR2273" s="240"/>
      <c r="FS2273" s="240"/>
      <c r="FT2273" s="240"/>
      <c r="FU2273" s="240"/>
      <c r="FV2273" s="240"/>
      <c r="FW2273" s="240"/>
      <c r="FX2273" s="240"/>
      <c r="FY2273" s="240"/>
      <c r="FZ2273" s="240"/>
      <c r="GA2273" s="240"/>
      <c r="GB2273" s="240"/>
      <c r="GC2273" s="240"/>
      <c r="GD2273" s="240"/>
      <c r="GE2273" s="240"/>
      <c r="GF2273" s="240"/>
      <c r="GG2273" s="240"/>
      <c r="GH2273" s="240"/>
      <c r="GI2273" s="240"/>
      <c r="GJ2273" s="240"/>
      <c r="GK2273" s="240"/>
      <c r="GL2273" s="240"/>
      <c r="GM2273" s="240"/>
      <c r="GN2273" s="240"/>
      <c r="GO2273" s="240"/>
      <c r="GP2273" s="240"/>
      <c r="GQ2273" s="240"/>
      <c r="GR2273" s="240"/>
      <c r="GS2273" s="240"/>
      <c r="GT2273" s="240"/>
      <c r="GU2273" s="240"/>
      <c r="GV2273" s="240"/>
      <c r="GW2273" s="240"/>
      <c r="GX2273" s="240"/>
      <c r="GY2273" s="240"/>
      <c r="GZ2273" s="240"/>
      <c r="HA2273" s="240"/>
      <c r="HB2273" s="240"/>
      <c r="HC2273" s="240"/>
      <c r="HD2273" s="240"/>
      <c r="HE2273" s="240"/>
      <c r="HF2273" s="240"/>
      <c r="HG2273" s="240"/>
      <c r="HH2273" s="240"/>
      <c r="HI2273" s="240"/>
      <c r="HJ2273" s="240"/>
      <c r="HK2273" s="240"/>
      <c r="HL2273" s="240"/>
      <c r="HM2273" s="240"/>
      <c r="HN2273" s="240"/>
      <c r="HO2273" s="240"/>
      <c r="HP2273" s="240"/>
      <c r="HQ2273" s="240"/>
      <c r="HR2273" s="240"/>
      <c r="HS2273" s="240"/>
      <c r="HT2273" s="240"/>
      <c r="HU2273" s="240"/>
      <c r="HV2273" s="240"/>
      <c r="HW2273" s="240"/>
      <c r="HX2273" s="240"/>
      <c r="HY2273" s="240"/>
      <c r="HZ2273" s="240"/>
      <c r="IA2273" s="240"/>
      <c r="IB2273" s="240"/>
      <c r="IC2273" s="240"/>
      <c r="ID2273" s="240"/>
      <c r="IE2273" s="240"/>
      <c r="IF2273" s="240"/>
      <c r="IG2273" s="240"/>
      <c r="IH2273" s="240"/>
      <c r="II2273" s="240"/>
      <c r="IJ2273" s="240"/>
      <c r="IK2273" s="240"/>
      <c r="IL2273" s="240"/>
      <c r="IM2273" s="240"/>
      <c r="IN2273" s="240"/>
      <c r="IO2273" s="240"/>
      <c r="IP2273" s="240"/>
      <c r="IQ2273" s="240"/>
      <c r="IR2273" s="240"/>
      <c r="IS2273" s="240"/>
      <c r="IT2273" s="240"/>
      <c r="IU2273" s="240"/>
      <c r="IV2273" s="240"/>
      <c r="IW2273" s="240"/>
      <c r="IX2273" s="240"/>
      <c r="IY2273" s="240"/>
      <c r="IZ2273" s="240"/>
      <c r="JA2273" s="240"/>
      <c r="JB2273" s="240"/>
      <c r="JC2273" s="240"/>
    </row>
    <row r="2274" spans="1:263" s="1072" customFormat="1" ht="45" x14ac:dyDescent="0.25">
      <c r="A2274" s="363"/>
      <c r="B2274" s="363">
        <v>1</v>
      </c>
      <c r="C2274" s="815" t="s">
        <v>519</v>
      </c>
      <c r="D2274" s="301"/>
      <c r="E2274" s="302"/>
      <c r="F2274" s="2205">
        <f t="shared" si="2622"/>
        <v>0</v>
      </c>
      <c r="G2274" s="950">
        <f t="shared" si="2622"/>
        <v>0</v>
      </c>
      <c r="H2274" s="950">
        <f t="shared" si="2622"/>
        <v>0</v>
      </c>
      <c r="I2274" s="3240">
        <f t="shared" si="2622"/>
        <v>0</v>
      </c>
      <c r="J2274" s="2887"/>
      <c r="K2274" s="2887"/>
      <c r="L2274" s="2888"/>
      <c r="M2274" s="2888"/>
      <c r="N2274" s="2888"/>
      <c r="O2274" s="2888"/>
      <c r="P2274" s="2888"/>
      <c r="Q2274" s="2888"/>
      <c r="R2274" s="3148">
        <f t="shared" ref="R2274:AB2274" si="2642">R2211</f>
        <v>0</v>
      </c>
      <c r="S2274" s="3148">
        <f t="shared" ref="S2274:T2274" si="2643">S2211</f>
        <v>0</v>
      </c>
      <c r="T2274" s="3148">
        <f t="shared" si="2643"/>
        <v>0</v>
      </c>
      <c r="U2274" s="3148">
        <f t="shared" si="2642"/>
        <v>0</v>
      </c>
      <c r="V2274" s="3148">
        <f t="shared" si="2642"/>
        <v>0</v>
      </c>
      <c r="W2274" s="3149">
        <f t="shared" si="2642"/>
        <v>0</v>
      </c>
      <c r="X2274" s="3148">
        <f t="shared" si="2642"/>
        <v>0</v>
      </c>
      <c r="Y2274" s="3148">
        <f t="shared" si="2642"/>
        <v>0</v>
      </c>
      <c r="Z2274" s="3150">
        <f t="shared" si="2642"/>
        <v>0</v>
      </c>
      <c r="AA2274" s="3150">
        <f t="shared" si="2642"/>
        <v>0</v>
      </c>
      <c r="AB2274" s="3148">
        <f t="shared" si="2642"/>
        <v>0</v>
      </c>
      <c r="AC2274" s="1152">
        <f t="shared" si="2631"/>
        <v>0</v>
      </c>
      <c r="AD2274" s="2955"/>
      <c r="AE2274" s="2583"/>
      <c r="AF2274" s="3340"/>
      <c r="AG2274" s="240"/>
      <c r="AH2274" s="240"/>
      <c r="AI2274" s="240"/>
      <c r="AJ2274" s="240"/>
      <c r="AK2274" s="240"/>
      <c r="AL2274" s="240"/>
      <c r="AM2274" s="240"/>
      <c r="AN2274" s="240"/>
      <c r="AO2274" s="240"/>
      <c r="AP2274" s="240"/>
      <c r="AQ2274" s="240"/>
      <c r="AR2274" s="240"/>
      <c r="AS2274" s="240"/>
      <c r="AT2274" s="240"/>
      <c r="AU2274" s="240"/>
      <c r="AV2274" s="240"/>
      <c r="AW2274" s="240"/>
      <c r="AX2274" s="240"/>
      <c r="AY2274" s="240"/>
      <c r="AZ2274" s="240"/>
      <c r="BA2274" s="240"/>
      <c r="BB2274" s="240"/>
      <c r="BC2274" s="240"/>
      <c r="BD2274" s="240"/>
      <c r="BE2274" s="240"/>
      <c r="BF2274" s="240"/>
      <c r="BG2274" s="240"/>
      <c r="BH2274" s="240"/>
      <c r="BI2274" s="240"/>
      <c r="BJ2274" s="240"/>
      <c r="BK2274" s="240"/>
      <c r="BL2274" s="240"/>
      <c r="BM2274" s="240"/>
      <c r="BN2274" s="240"/>
      <c r="BO2274" s="240"/>
      <c r="BP2274" s="240"/>
      <c r="BQ2274" s="240"/>
      <c r="BR2274" s="240"/>
      <c r="BS2274" s="240"/>
      <c r="BT2274" s="240"/>
      <c r="BU2274" s="240"/>
      <c r="BV2274" s="240"/>
      <c r="BW2274" s="240"/>
      <c r="BX2274" s="240"/>
      <c r="BY2274" s="240"/>
      <c r="BZ2274" s="240"/>
      <c r="CA2274" s="240"/>
      <c r="CB2274" s="240"/>
      <c r="CC2274" s="240"/>
      <c r="CD2274" s="240"/>
      <c r="CE2274" s="240"/>
      <c r="CF2274" s="240"/>
      <c r="CG2274" s="240"/>
      <c r="CH2274" s="240"/>
      <c r="CI2274" s="240"/>
      <c r="CJ2274" s="240"/>
      <c r="CK2274" s="240"/>
      <c r="CL2274" s="240"/>
      <c r="CM2274" s="240"/>
      <c r="CN2274" s="240"/>
      <c r="CO2274" s="240"/>
      <c r="CP2274" s="240"/>
      <c r="CQ2274" s="240"/>
      <c r="CR2274" s="240"/>
      <c r="CS2274" s="240"/>
      <c r="CT2274" s="240"/>
      <c r="CU2274" s="240"/>
      <c r="CV2274" s="240"/>
      <c r="CW2274" s="240"/>
      <c r="CX2274" s="240"/>
      <c r="CY2274" s="240"/>
      <c r="CZ2274" s="240"/>
      <c r="DA2274" s="240"/>
      <c r="DB2274" s="240"/>
      <c r="DC2274" s="240"/>
      <c r="DD2274" s="240"/>
      <c r="DE2274" s="240"/>
      <c r="DF2274" s="240"/>
      <c r="DG2274" s="240"/>
      <c r="DH2274" s="240"/>
      <c r="DI2274" s="240"/>
      <c r="DJ2274" s="240"/>
      <c r="DK2274" s="240"/>
      <c r="DL2274" s="240"/>
      <c r="DM2274" s="240"/>
      <c r="DN2274" s="240"/>
      <c r="DO2274" s="240"/>
      <c r="DP2274" s="240"/>
      <c r="DQ2274" s="240"/>
      <c r="DR2274" s="240"/>
      <c r="DS2274" s="240"/>
      <c r="DT2274" s="240"/>
      <c r="DU2274" s="240"/>
      <c r="DV2274" s="240"/>
      <c r="DW2274" s="240"/>
      <c r="DX2274" s="240"/>
      <c r="DY2274" s="240"/>
      <c r="DZ2274" s="240"/>
      <c r="EA2274" s="240"/>
      <c r="EB2274" s="240"/>
      <c r="EC2274" s="240"/>
      <c r="ED2274" s="240"/>
      <c r="EE2274" s="240"/>
      <c r="EF2274" s="240"/>
      <c r="EG2274" s="240"/>
      <c r="EH2274" s="240"/>
      <c r="EI2274" s="240"/>
      <c r="EJ2274" s="240"/>
      <c r="EK2274" s="240"/>
      <c r="EL2274" s="240"/>
      <c r="EM2274" s="240"/>
      <c r="EN2274" s="240"/>
      <c r="EO2274" s="240"/>
      <c r="EP2274" s="240"/>
      <c r="EQ2274" s="240"/>
      <c r="ER2274" s="240"/>
      <c r="ES2274" s="240"/>
      <c r="ET2274" s="240"/>
      <c r="EU2274" s="240"/>
      <c r="EV2274" s="240"/>
      <c r="EW2274" s="240"/>
      <c r="EX2274" s="240"/>
      <c r="EY2274" s="240"/>
      <c r="EZ2274" s="240"/>
      <c r="FA2274" s="240"/>
      <c r="FB2274" s="240"/>
      <c r="FC2274" s="240"/>
      <c r="FD2274" s="240"/>
      <c r="FE2274" s="240"/>
      <c r="FF2274" s="240"/>
      <c r="FG2274" s="240"/>
      <c r="FH2274" s="240"/>
      <c r="FI2274" s="240"/>
      <c r="FJ2274" s="240"/>
      <c r="FK2274" s="240"/>
      <c r="FL2274" s="240"/>
      <c r="FM2274" s="240"/>
      <c r="FN2274" s="240"/>
      <c r="FO2274" s="240"/>
      <c r="FP2274" s="240"/>
      <c r="FQ2274" s="240"/>
      <c r="FR2274" s="240"/>
      <c r="FS2274" s="240"/>
      <c r="FT2274" s="240"/>
      <c r="FU2274" s="240"/>
      <c r="FV2274" s="240"/>
      <c r="FW2274" s="240"/>
      <c r="FX2274" s="240"/>
      <c r="FY2274" s="240"/>
      <c r="FZ2274" s="240"/>
      <c r="GA2274" s="240"/>
      <c r="GB2274" s="240"/>
      <c r="GC2274" s="240"/>
      <c r="GD2274" s="240"/>
      <c r="GE2274" s="240"/>
      <c r="GF2274" s="240"/>
      <c r="GG2274" s="240"/>
      <c r="GH2274" s="240"/>
      <c r="GI2274" s="240"/>
      <c r="GJ2274" s="240"/>
      <c r="GK2274" s="240"/>
      <c r="GL2274" s="240"/>
      <c r="GM2274" s="240"/>
      <c r="GN2274" s="240"/>
      <c r="GO2274" s="240"/>
      <c r="GP2274" s="240"/>
      <c r="GQ2274" s="240"/>
      <c r="GR2274" s="240"/>
      <c r="GS2274" s="240"/>
      <c r="GT2274" s="240"/>
      <c r="GU2274" s="240"/>
      <c r="GV2274" s="240"/>
      <c r="GW2274" s="240"/>
      <c r="GX2274" s="240"/>
      <c r="GY2274" s="240"/>
      <c r="GZ2274" s="240"/>
      <c r="HA2274" s="240"/>
      <c r="HB2274" s="240"/>
      <c r="HC2274" s="240"/>
      <c r="HD2274" s="240"/>
      <c r="HE2274" s="240"/>
      <c r="HF2274" s="240"/>
      <c r="HG2274" s="240"/>
      <c r="HH2274" s="240"/>
      <c r="HI2274" s="240"/>
      <c r="HJ2274" s="240"/>
      <c r="HK2274" s="240"/>
      <c r="HL2274" s="240"/>
      <c r="HM2274" s="240"/>
      <c r="HN2274" s="240"/>
      <c r="HO2274" s="240"/>
      <c r="HP2274" s="240"/>
      <c r="HQ2274" s="240"/>
      <c r="HR2274" s="240"/>
      <c r="HS2274" s="240"/>
      <c r="HT2274" s="240"/>
      <c r="HU2274" s="240"/>
      <c r="HV2274" s="240"/>
      <c r="HW2274" s="240"/>
      <c r="HX2274" s="240"/>
      <c r="HY2274" s="240"/>
      <c r="HZ2274" s="240"/>
      <c r="IA2274" s="240"/>
      <c r="IB2274" s="240"/>
      <c r="IC2274" s="240"/>
      <c r="ID2274" s="240"/>
      <c r="IE2274" s="240"/>
      <c r="IF2274" s="240"/>
      <c r="IG2274" s="240"/>
      <c r="IH2274" s="240"/>
      <c r="II2274" s="240"/>
      <c r="IJ2274" s="240"/>
      <c r="IK2274" s="240"/>
      <c r="IL2274" s="240"/>
      <c r="IM2274" s="240"/>
      <c r="IN2274" s="240"/>
      <c r="IO2274" s="240"/>
      <c r="IP2274" s="240"/>
      <c r="IQ2274" s="240"/>
      <c r="IR2274" s="240"/>
      <c r="IS2274" s="240"/>
      <c r="IT2274" s="240"/>
      <c r="IU2274" s="240"/>
      <c r="IV2274" s="240"/>
      <c r="IW2274" s="240"/>
      <c r="IX2274" s="240"/>
      <c r="IY2274" s="240"/>
      <c r="IZ2274" s="240"/>
      <c r="JA2274" s="240"/>
      <c r="JB2274" s="240"/>
      <c r="JC2274" s="240"/>
    </row>
    <row r="2275" spans="1:263" s="1072" customFormat="1" ht="105" x14ac:dyDescent="0.25">
      <c r="A2275" s="363"/>
      <c r="B2275" s="363"/>
      <c r="C2275" s="815" t="s">
        <v>520</v>
      </c>
      <c r="D2275" s="301"/>
      <c r="E2275" s="302"/>
      <c r="F2275" s="2205">
        <f t="shared" si="2622"/>
        <v>50</v>
      </c>
      <c r="G2275" s="950">
        <f t="shared" si="2622"/>
        <v>13</v>
      </c>
      <c r="H2275" s="950">
        <f t="shared" si="2622"/>
        <v>7</v>
      </c>
      <c r="I2275" s="3240">
        <f t="shared" si="2622"/>
        <v>53.846153846153847</v>
      </c>
      <c r="J2275" s="2887"/>
      <c r="K2275" s="2887"/>
      <c r="L2275" s="2888"/>
      <c r="M2275" s="2888"/>
      <c r="N2275" s="2888"/>
      <c r="O2275" s="2888"/>
      <c r="P2275" s="2888"/>
      <c r="Q2275" s="2888"/>
      <c r="R2275" s="3148">
        <f t="shared" ref="R2275:AB2275" si="2644">R2212</f>
        <v>0</v>
      </c>
      <c r="S2275" s="3148">
        <f t="shared" ref="S2275:T2275" si="2645">S2212</f>
        <v>0</v>
      </c>
      <c r="T2275" s="3148">
        <f t="shared" si="2645"/>
        <v>0</v>
      </c>
      <c r="U2275" s="3148">
        <f t="shared" si="2644"/>
        <v>0</v>
      </c>
      <c r="V2275" s="3148">
        <f t="shared" si="2644"/>
        <v>0</v>
      </c>
      <c r="W2275" s="3149">
        <f t="shared" si="2644"/>
        <v>0</v>
      </c>
      <c r="X2275" s="3148">
        <f t="shared" si="2644"/>
        <v>0</v>
      </c>
      <c r="Y2275" s="3148">
        <f t="shared" si="2644"/>
        <v>0</v>
      </c>
      <c r="Z2275" s="3150">
        <f t="shared" si="2644"/>
        <v>0</v>
      </c>
      <c r="AA2275" s="3150">
        <f t="shared" si="2644"/>
        <v>0</v>
      </c>
      <c r="AB2275" s="3148">
        <f t="shared" si="2644"/>
        <v>0</v>
      </c>
      <c r="AC2275" s="1152">
        <f t="shared" si="2631"/>
        <v>0</v>
      </c>
      <c r="AD2275" s="2955"/>
      <c r="AE2275" s="2583"/>
      <c r="AF2275" s="3340"/>
      <c r="AG2275" s="240"/>
      <c r="AH2275" s="240"/>
      <c r="AI2275" s="240"/>
      <c r="AJ2275" s="240"/>
      <c r="AK2275" s="240"/>
      <c r="AL2275" s="240"/>
      <c r="AM2275" s="240"/>
      <c r="AN2275" s="240"/>
      <c r="AO2275" s="240"/>
      <c r="AP2275" s="240"/>
      <c r="AQ2275" s="240"/>
      <c r="AR2275" s="240"/>
      <c r="AS2275" s="240"/>
      <c r="AT2275" s="240"/>
      <c r="AU2275" s="240"/>
      <c r="AV2275" s="240"/>
      <c r="AW2275" s="240"/>
      <c r="AX2275" s="240"/>
      <c r="AY2275" s="240"/>
      <c r="AZ2275" s="240"/>
      <c r="BA2275" s="240"/>
      <c r="BB2275" s="240"/>
      <c r="BC2275" s="240"/>
      <c r="BD2275" s="240"/>
      <c r="BE2275" s="240"/>
      <c r="BF2275" s="240"/>
      <c r="BG2275" s="240"/>
      <c r="BH2275" s="240"/>
      <c r="BI2275" s="240"/>
      <c r="BJ2275" s="240"/>
      <c r="BK2275" s="240"/>
      <c r="BL2275" s="240"/>
      <c r="BM2275" s="240"/>
      <c r="BN2275" s="240"/>
      <c r="BO2275" s="240"/>
      <c r="BP2275" s="240"/>
      <c r="BQ2275" s="240"/>
      <c r="BR2275" s="240"/>
      <c r="BS2275" s="240"/>
      <c r="BT2275" s="240"/>
      <c r="BU2275" s="240"/>
      <c r="BV2275" s="240"/>
      <c r="BW2275" s="240"/>
      <c r="BX2275" s="240"/>
      <c r="BY2275" s="240"/>
      <c r="BZ2275" s="240"/>
      <c r="CA2275" s="240"/>
      <c r="CB2275" s="240"/>
      <c r="CC2275" s="240"/>
      <c r="CD2275" s="240"/>
      <c r="CE2275" s="240"/>
      <c r="CF2275" s="240"/>
      <c r="CG2275" s="240"/>
      <c r="CH2275" s="240"/>
      <c r="CI2275" s="240"/>
      <c r="CJ2275" s="240"/>
      <c r="CK2275" s="240"/>
      <c r="CL2275" s="240"/>
      <c r="CM2275" s="240"/>
      <c r="CN2275" s="240"/>
      <c r="CO2275" s="240"/>
      <c r="CP2275" s="240"/>
      <c r="CQ2275" s="240"/>
      <c r="CR2275" s="240"/>
      <c r="CS2275" s="240"/>
      <c r="CT2275" s="240"/>
      <c r="CU2275" s="240"/>
      <c r="CV2275" s="240"/>
      <c r="CW2275" s="240"/>
      <c r="CX2275" s="240"/>
      <c r="CY2275" s="240"/>
      <c r="CZ2275" s="240"/>
      <c r="DA2275" s="240"/>
      <c r="DB2275" s="240"/>
      <c r="DC2275" s="240"/>
      <c r="DD2275" s="240"/>
      <c r="DE2275" s="240"/>
      <c r="DF2275" s="240"/>
      <c r="DG2275" s="240"/>
      <c r="DH2275" s="240"/>
      <c r="DI2275" s="240"/>
      <c r="DJ2275" s="240"/>
      <c r="DK2275" s="240"/>
      <c r="DL2275" s="240"/>
      <c r="DM2275" s="240"/>
      <c r="DN2275" s="240"/>
      <c r="DO2275" s="240"/>
      <c r="DP2275" s="240"/>
      <c r="DQ2275" s="240"/>
      <c r="DR2275" s="240"/>
      <c r="DS2275" s="240"/>
      <c r="DT2275" s="240"/>
      <c r="DU2275" s="240"/>
      <c r="DV2275" s="240"/>
      <c r="DW2275" s="240"/>
      <c r="DX2275" s="240"/>
      <c r="DY2275" s="240"/>
      <c r="DZ2275" s="240"/>
      <c r="EA2275" s="240"/>
      <c r="EB2275" s="240"/>
      <c r="EC2275" s="240"/>
      <c r="ED2275" s="240"/>
      <c r="EE2275" s="240"/>
      <c r="EF2275" s="240"/>
      <c r="EG2275" s="240"/>
      <c r="EH2275" s="240"/>
      <c r="EI2275" s="240"/>
      <c r="EJ2275" s="240"/>
      <c r="EK2275" s="240"/>
      <c r="EL2275" s="240"/>
      <c r="EM2275" s="240"/>
      <c r="EN2275" s="240"/>
      <c r="EO2275" s="240"/>
      <c r="EP2275" s="240"/>
      <c r="EQ2275" s="240"/>
      <c r="ER2275" s="240"/>
      <c r="ES2275" s="240"/>
      <c r="ET2275" s="240"/>
      <c r="EU2275" s="240"/>
      <c r="EV2275" s="240"/>
      <c r="EW2275" s="240"/>
      <c r="EX2275" s="240"/>
      <c r="EY2275" s="240"/>
      <c r="EZ2275" s="240"/>
      <c r="FA2275" s="240"/>
      <c r="FB2275" s="240"/>
      <c r="FC2275" s="240"/>
      <c r="FD2275" s="240"/>
      <c r="FE2275" s="240"/>
      <c r="FF2275" s="240"/>
      <c r="FG2275" s="240"/>
      <c r="FH2275" s="240"/>
      <c r="FI2275" s="240"/>
      <c r="FJ2275" s="240"/>
      <c r="FK2275" s="240"/>
      <c r="FL2275" s="240"/>
      <c r="FM2275" s="240"/>
      <c r="FN2275" s="240"/>
      <c r="FO2275" s="240"/>
      <c r="FP2275" s="240"/>
      <c r="FQ2275" s="240"/>
      <c r="FR2275" s="240"/>
      <c r="FS2275" s="240"/>
      <c r="FT2275" s="240"/>
      <c r="FU2275" s="240"/>
      <c r="FV2275" s="240"/>
      <c r="FW2275" s="240"/>
      <c r="FX2275" s="240"/>
      <c r="FY2275" s="240"/>
      <c r="FZ2275" s="240"/>
      <c r="GA2275" s="240"/>
      <c r="GB2275" s="240"/>
      <c r="GC2275" s="240"/>
      <c r="GD2275" s="240"/>
      <c r="GE2275" s="240"/>
      <c r="GF2275" s="240"/>
      <c r="GG2275" s="240"/>
      <c r="GH2275" s="240"/>
      <c r="GI2275" s="240"/>
      <c r="GJ2275" s="240"/>
      <c r="GK2275" s="240"/>
      <c r="GL2275" s="240"/>
      <c r="GM2275" s="240"/>
      <c r="GN2275" s="240"/>
      <c r="GO2275" s="240"/>
      <c r="GP2275" s="240"/>
      <c r="GQ2275" s="240"/>
      <c r="GR2275" s="240"/>
      <c r="GS2275" s="240"/>
      <c r="GT2275" s="240"/>
      <c r="GU2275" s="240"/>
      <c r="GV2275" s="240"/>
      <c r="GW2275" s="240"/>
      <c r="GX2275" s="240"/>
      <c r="GY2275" s="240"/>
      <c r="GZ2275" s="240"/>
      <c r="HA2275" s="240"/>
      <c r="HB2275" s="240"/>
      <c r="HC2275" s="240"/>
      <c r="HD2275" s="240"/>
      <c r="HE2275" s="240"/>
      <c r="HF2275" s="240"/>
      <c r="HG2275" s="240"/>
      <c r="HH2275" s="240"/>
      <c r="HI2275" s="240"/>
      <c r="HJ2275" s="240"/>
      <c r="HK2275" s="240"/>
      <c r="HL2275" s="240"/>
      <c r="HM2275" s="240"/>
      <c r="HN2275" s="240"/>
      <c r="HO2275" s="240"/>
      <c r="HP2275" s="240"/>
      <c r="HQ2275" s="240"/>
      <c r="HR2275" s="240"/>
      <c r="HS2275" s="240"/>
      <c r="HT2275" s="240"/>
      <c r="HU2275" s="240"/>
      <c r="HV2275" s="240"/>
      <c r="HW2275" s="240"/>
      <c r="HX2275" s="240"/>
      <c r="HY2275" s="240"/>
      <c r="HZ2275" s="240"/>
      <c r="IA2275" s="240"/>
      <c r="IB2275" s="240"/>
      <c r="IC2275" s="240"/>
      <c r="ID2275" s="240"/>
      <c r="IE2275" s="240"/>
      <c r="IF2275" s="240"/>
      <c r="IG2275" s="240"/>
      <c r="IH2275" s="240"/>
      <c r="II2275" s="240"/>
      <c r="IJ2275" s="240"/>
      <c r="IK2275" s="240"/>
      <c r="IL2275" s="240"/>
      <c r="IM2275" s="240"/>
      <c r="IN2275" s="240"/>
      <c r="IO2275" s="240"/>
      <c r="IP2275" s="240"/>
      <c r="IQ2275" s="240"/>
      <c r="IR2275" s="240"/>
      <c r="IS2275" s="240"/>
      <c r="IT2275" s="240"/>
      <c r="IU2275" s="240"/>
      <c r="IV2275" s="240"/>
      <c r="IW2275" s="240"/>
      <c r="IX2275" s="240"/>
      <c r="IY2275" s="240"/>
      <c r="IZ2275" s="240"/>
      <c r="JA2275" s="240"/>
      <c r="JB2275" s="240"/>
      <c r="JC2275" s="240"/>
    </row>
    <row r="2276" spans="1:263" s="1072" customFormat="1" ht="28.5" x14ac:dyDescent="0.25">
      <c r="A2276" s="363"/>
      <c r="B2276" s="363"/>
      <c r="C2276" s="1291" t="s">
        <v>542</v>
      </c>
      <c r="D2276" s="301"/>
      <c r="E2276" s="302"/>
      <c r="F2276" s="2205">
        <f t="shared" si="2622"/>
        <v>138</v>
      </c>
      <c r="G2276" s="950">
        <f t="shared" si="2622"/>
        <v>35</v>
      </c>
      <c r="H2276" s="950">
        <f t="shared" si="2622"/>
        <v>0</v>
      </c>
      <c r="I2276" s="3240">
        <f t="shared" si="2622"/>
        <v>0</v>
      </c>
      <c r="J2276" s="2887"/>
      <c r="K2276" s="2887"/>
      <c r="L2276" s="2888"/>
      <c r="M2276" s="2888"/>
      <c r="N2276" s="2888"/>
      <c r="O2276" s="2888"/>
      <c r="P2276" s="2888"/>
      <c r="Q2276" s="2888"/>
      <c r="R2276" s="950">
        <f t="shared" ref="R2276:AB2276" si="2646">R2213</f>
        <v>315.7720614719999</v>
      </c>
      <c r="S2276" s="950">
        <f t="shared" ref="S2276:T2276" si="2647">S2213</f>
        <v>315.7720614719999</v>
      </c>
      <c r="T2276" s="950">
        <f t="shared" si="2647"/>
        <v>315.7720614719999</v>
      </c>
      <c r="U2276" s="950">
        <f t="shared" si="2646"/>
        <v>78.943015367999976</v>
      </c>
      <c r="V2276" s="2885">
        <f t="shared" si="2646"/>
        <v>0</v>
      </c>
      <c r="W2276" s="2885">
        <f t="shared" si="2646"/>
        <v>0</v>
      </c>
      <c r="X2276" s="2885">
        <f t="shared" si="2646"/>
        <v>0</v>
      </c>
      <c r="Y2276" s="2885">
        <f t="shared" si="2646"/>
        <v>-78.943015367999976</v>
      </c>
      <c r="Z2276" s="2885">
        <f t="shared" si="2646"/>
        <v>0</v>
      </c>
      <c r="AA2276" s="2885">
        <f t="shared" si="2646"/>
        <v>0</v>
      </c>
      <c r="AB2276" s="2885">
        <f t="shared" si="2646"/>
        <v>0</v>
      </c>
      <c r="AC2276" s="1152" t="e">
        <f t="shared" si="2631"/>
        <v>#REF!</v>
      </c>
      <c r="AD2276" s="2955"/>
      <c r="AE2276" s="2583"/>
      <c r="AF2276" s="3340"/>
      <c r="AG2276" s="240"/>
      <c r="AH2276" s="240"/>
      <c r="AI2276" s="240"/>
      <c r="AJ2276" s="240"/>
      <c r="AK2276" s="240"/>
      <c r="AL2276" s="240"/>
      <c r="AM2276" s="240"/>
      <c r="AN2276" s="240"/>
      <c r="AO2276" s="240"/>
      <c r="AP2276" s="240"/>
      <c r="AQ2276" s="240"/>
      <c r="AR2276" s="240"/>
      <c r="AS2276" s="240"/>
      <c r="AT2276" s="240"/>
      <c r="AU2276" s="240"/>
      <c r="AV2276" s="240"/>
      <c r="AW2276" s="240"/>
      <c r="AX2276" s="240"/>
      <c r="AY2276" s="240"/>
      <c r="AZ2276" s="240"/>
      <c r="BA2276" s="240"/>
      <c r="BB2276" s="240"/>
      <c r="BC2276" s="240"/>
      <c r="BD2276" s="240"/>
      <c r="BE2276" s="240"/>
      <c r="BF2276" s="240"/>
      <c r="BG2276" s="240"/>
      <c r="BH2276" s="240"/>
      <c r="BI2276" s="240"/>
      <c r="BJ2276" s="240"/>
      <c r="BK2276" s="240"/>
      <c r="BL2276" s="240"/>
      <c r="BM2276" s="240"/>
      <c r="BN2276" s="240"/>
      <c r="BO2276" s="240"/>
      <c r="BP2276" s="240"/>
      <c r="BQ2276" s="240"/>
      <c r="BR2276" s="240"/>
      <c r="BS2276" s="240"/>
      <c r="BT2276" s="240"/>
      <c r="BU2276" s="240"/>
      <c r="BV2276" s="240"/>
      <c r="BW2276" s="240"/>
      <c r="BX2276" s="240"/>
      <c r="BY2276" s="240"/>
      <c r="BZ2276" s="240"/>
      <c r="CA2276" s="240"/>
      <c r="CB2276" s="240"/>
      <c r="CC2276" s="240"/>
      <c r="CD2276" s="240"/>
      <c r="CE2276" s="240"/>
      <c r="CF2276" s="240"/>
      <c r="CG2276" s="240"/>
      <c r="CH2276" s="240"/>
      <c r="CI2276" s="240"/>
      <c r="CJ2276" s="240"/>
      <c r="CK2276" s="240"/>
      <c r="CL2276" s="240"/>
      <c r="CM2276" s="240"/>
      <c r="CN2276" s="240"/>
      <c r="CO2276" s="240"/>
      <c r="CP2276" s="240"/>
      <c r="CQ2276" s="240"/>
      <c r="CR2276" s="240"/>
      <c r="CS2276" s="240"/>
      <c r="CT2276" s="240"/>
      <c r="CU2276" s="240"/>
      <c r="CV2276" s="240"/>
      <c r="CW2276" s="240"/>
      <c r="CX2276" s="240"/>
      <c r="CY2276" s="240"/>
      <c r="CZ2276" s="240"/>
      <c r="DA2276" s="240"/>
      <c r="DB2276" s="240"/>
      <c r="DC2276" s="240"/>
      <c r="DD2276" s="240"/>
      <c r="DE2276" s="240"/>
      <c r="DF2276" s="240"/>
      <c r="DG2276" s="240"/>
      <c r="DH2276" s="240"/>
      <c r="DI2276" s="240"/>
      <c r="DJ2276" s="240"/>
      <c r="DK2276" s="240"/>
      <c r="DL2276" s="240"/>
      <c r="DM2276" s="240"/>
      <c r="DN2276" s="240"/>
      <c r="DO2276" s="240"/>
      <c r="DP2276" s="240"/>
      <c r="DQ2276" s="240"/>
      <c r="DR2276" s="240"/>
      <c r="DS2276" s="240"/>
      <c r="DT2276" s="240"/>
      <c r="DU2276" s="240"/>
      <c r="DV2276" s="240"/>
      <c r="DW2276" s="240"/>
      <c r="DX2276" s="240"/>
      <c r="DY2276" s="240"/>
      <c r="DZ2276" s="240"/>
      <c r="EA2276" s="240"/>
      <c r="EB2276" s="240"/>
      <c r="EC2276" s="240"/>
      <c r="ED2276" s="240"/>
      <c r="EE2276" s="240"/>
      <c r="EF2276" s="240"/>
      <c r="EG2276" s="240"/>
      <c r="EH2276" s="240"/>
      <c r="EI2276" s="240"/>
      <c r="EJ2276" s="240"/>
      <c r="EK2276" s="240"/>
      <c r="EL2276" s="240"/>
      <c r="EM2276" s="240"/>
      <c r="EN2276" s="240"/>
      <c r="EO2276" s="240"/>
      <c r="EP2276" s="240"/>
      <c r="EQ2276" s="240"/>
      <c r="ER2276" s="240"/>
      <c r="ES2276" s="240"/>
      <c r="ET2276" s="240"/>
      <c r="EU2276" s="240"/>
      <c r="EV2276" s="240"/>
      <c r="EW2276" s="240"/>
      <c r="EX2276" s="240"/>
      <c r="EY2276" s="240"/>
      <c r="EZ2276" s="240"/>
      <c r="FA2276" s="240"/>
      <c r="FB2276" s="240"/>
      <c r="FC2276" s="240"/>
      <c r="FD2276" s="240"/>
      <c r="FE2276" s="240"/>
      <c r="FF2276" s="240"/>
      <c r="FG2276" s="240"/>
      <c r="FH2276" s="240"/>
      <c r="FI2276" s="240"/>
      <c r="FJ2276" s="240"/>
      <c r="FK2276" s="240"/>
      <c r="FL2276" s="240"/>
      <c r="FM2276" s="240"/>
      <c r="FN2276" s="240"/>
      <c r="FO2276" s="240"/>
      <c r="FP2276" s="240"/>
      <c r="FQ2276" s="240"/>
      <c r="FR2276" s="240"/>
      <c r="FS2276" s="240"/>
      <c r="FT2276" s="240"/>
      <c r="FU2276" s="240"/>
      <c r="FV2276" s="240"/>
      <c r="FW2276" s="240"/>
      <c r="FX2276" s="240"/>
      <c r="FY2276" s="240"/>
      <c r="FZ2276" s="240"/>
      <c r="GA2276" s="240"/>
      <c r="GB2276" s="240"/>
      <c r="GC2276" s="240"/>
      <c r="GD2276" s="240"/>
      <c r="GE2276" s="240"/>
      <c r="GF2276" s="240"/>
      <c r="GG2276" s="240"/>
      <c r="GH2276" s="240"/>
      <c r="GI2276" s="240"/>
      <c r="GJ2276" s="240"/>
      <c r="GK2276" s="240"/>
      <c r="GL2276" s="240"/>
      <c r="GM2276" s="240"/>
      <c r="GN2276" s="240"/>
      <c r="GO2276" s="240"/>
      <c r="GP2276" s="240"/>
      <c r="GQ2276" s="240"/>
      <c r="GR2276" s="240"/>
      <c r="GS2276" s="240"/>
      <c r="GT2276" s="240"/>
      <c r="GU2276" s="240"/>
      <c r="GV2276" s="240"/>
      <c r="GW2276" s="240"/>
      <c r="GX2276" s="240"/>
      <c r="GY2276" s="240"/>
      <c r="GZ2276" s="240"/>
      <c r="HA2276" s="240"/>
      <c r="HB2276" s="240"/>
      <c r="HC2276" s="240"/>
      <c r="HD2276" s="240"/>
      <c r="HE2276" s="240"/>
      <c r="HF2276" s="240"/>
      <c r="HG2276" s="240"/>
      <c r="HH2276" s="240"/>
      <c r="HI2276" s="240"/>
      <c r="HJ2276" s="240"/>
      <c r="HK2276" s="240"/>
      <c r="HL2276" s="240"/>
      <c r="HM2276" s="240"/>
      <c r="HN2276" s="240"/>
      <c r="HO2276" s="240"/>
      <c r="HP2276" s="240"/>
      <c r="HQ2276" s="240"/>
      <c r="HR2276" s="240"/>
      <c r="HS2276" s="240"/>
      <c r="HT2276" s="240"/>
      <c r="HU2276" s="240"/>
      <c r="HV2276" s="240"/>
      <c r="HW2276" s="240"/>
      <c r="HX2276" s="240"/>
      <c r="HY2276" s="240"/>
      <c r="HZ2276" s="240"/>
      <c r="IA2276" s="240"/>
      <c r="IB2276" s="240"/>
      <c r="IC2276" s="240"/>
      <c r="ID2276" s="240"/>
      <c r="IE2276" s="240"/>
      <c r="IF2276" s="240"/>
      <c r="IG2276" s="240"/>
      <c r="IH2276" s="240"/>
      <c r="II2276" s="240"/>
      <c r="IJ2276" s="240"/>
      <c r="IK2276" s="240"/>
      <c r="IL2276" s="240"/>
      <c r="IM2276" s="240"/>
      <c r="IN2276" s="240"/>
      <c r="IO2276" s="240"/>
      <c r="IP2276" s="240"/>
      <c r="IQ2276" s="240"/>
      <c r="IR2276" s="240"/>
      <c r="IS2276" s="240"/>
      <c r="IT2276" s="240"/>
      <c r="IU2276" s="240"/>
      <c r="IV2276" s="240"/>
      <c r="IW2276" s="240"/>
      <c r="IX2276" s="240"/>
      <c r="IY2276" s="240"/>
      <c r="IZ2276" s="240"/>
      <c r="JA2276" s="240"/>
      <c r="JB2276" s="240"/>
      <c r="JC2276" s="240"/>
    </row>
    <row r="2277" spans="1:263" s="1072" customFormat="1" ht="29.25" x14ac:dyDescent="0.25">
      <c r="A2277" s="363"/>
      <c r="B2277" s="363">
        <v>1</v>
      </c>
      <c r="C2277" s="814" t="s">
        <v>330</v>
      </c>
      <c r="D2277" s="302"/>
      <c r="E2277" s="302"/>
      <c r="F2277" s="2205">
        <f t="shared" si="2622"/>
        <v>276.59574468085106</v>
      </c>
      <c r="G2277" s="950">
        <f t="shared" si="2622"/>
        <v>69.148936170212764</v>
      </c>
      <c r="H2277" s="950">
        <f t="shared" si="2622"/>
        <v>20.180851063829785</v>
      </c>
      <c r="I2277" s="950">
        <f t="shared" si="2622"/>
        <v>29.247610237434468</v>
      </c>
      <c r="J2277" s="2887"/>
      <c r="K2277" s="2887"/>
      <c r="L2277" s="2888"/>
      <c r="M2277" s="2888"/>
      <c r="N2277" s="2888"/>
      <c r="O2277" s="2888"/>
      <c r="P2277" s="2888"/>
      <c r="Q2277" s="2888"/>
      <c r="R2277" s="3148">
        <f t="shared" ref="R2277:AB2277" si="2648">R2214</f>
        <v>0</v>
      </c>
      <c r="S2277" s="3148">
        <f t="shared" ref="S2277:T2277" si="2649">S2214</f>
        <v>0</v>
      </c>
      <c r="T2277" s="3148">
        <f t="shared" si="2649"/>
        <v>0</v>
      </c>
      <c r="U2277" s="3148">
        <f t="shared" si="2648"/>
        <v>0</v>
      </c>
      <c r="V2277" s="3148">
        <f t="shared" si="2648"/>
        <v>0</v>
      </c>
      <c r="W2277" s="3149">
        <f t="shared" si="2648"/>
        <v>0</v>
      </c>
      <c r="X2277" s="3148">
        <f t="shared" si="2648"/>
        <v>0</v>
      </c>
      <c r="Y2277" s="3148">
        <f t="shared" si="2648"/>
        <v>0</v>
      </c>
      <c r="Z2277" s="3150">
        <f t="shared" si="2648"/>
        <v>0</v>
      </c>
      <c r="AA2277" s="3150">
        <f t="shared" si="2648"/>
        <v>0</v>
      </c>
      <c r="AB2277" s="3148">
        <f t="shared" si="2648"/>
        <v>0</v>
      </c>
      <c r="AC2277" s="1152">
        <f t="shared" si="2631"/>
        <v>0</v>
      </c>
      <c r="AD2277" s="2955"/>
      <c r="AE2277" s="2583"/>
      <c r="AF2277" s="3340"/>
      <c r="AG2277" s="240"/>
      <c r="AH2277" s="240"/>
      <c r="AI2277" s="240"/>
      <c r="AJ2277" s="240"/>
      <c r="AK2277" s="240"/>
      <c r="AL2277" s="240"/>
      <c r="AM2277" s="240"/>
      <c r="AN2277" s="240"/>
      <c r="AO2277" s="240"/>
      <c r="AP2277" s="240"/>
      <c r="AQ2277" s="240"/>
      <c r="AR2277" s="240"/>
      <c r="AS2277" s="240"/>
      <c r="AT2277" s="240"/>
      <c r="AU2277" s="240"/>
      <c r="AV2277" s="240"/>
      <c r="AW2277" s="240"/>
      <c r="AX2277" s="240"/>
      <c r="AY2277" s="240"/>
      <c r="AZ2277" s="240"/>
      <c r="BA2277" s="240"/>
      <c r="BB2277" s="240"/>
      <c r="BC2277" s="240"/>
      <c r="BD2277" s="240"/>
      <c r="BE2277" s="240"/>
      <c r="BF2277" s="240"/>
      <c r="BG2277" s="240"/>
      <c r="BH2277" s="240"/>
      <c r="BI2277" s="240"/>
      <c r="BJ2277" s="240"/>
      <c r="BK2277" s="240"/>
      <c r="BL2277" s="240"/>
      <c r="BM2277" s="240"/>
      <c r="BN2277" s="240"/>
      <c r="BO2277" s="240"/>
      <c r="BP2277" s="240"/>
      <c r="BQ2277" s="240"/>
      <c r="BR2277" s="240"/>
      <c r="BS2277" s="240"/>
      <c r="BT2277" s="240"/>
      <c r="BU2277" s="240"/>
      <c r="BV2277" s="240"/>
      <c r="BW2277" s="240"/>
      <c r="BX2277" s="240"/>
      <c r="BY2277" s="240"/>
      <c r="BZ2277" s="240"/>
      <c r="CA2277" s="240"/>
      <c r="CB2277" s="240"/>
      <c r="CC2277" s="240"/>
      <c r="CD2277" s="240"/>
      <c r="CE2277" s="240"/>
      <c r="CF2277" s="240"/>
      <c r="CG2277" s="240"/>
      <c r="CH2277" s="240"/>
      <c r="CI2277" s="240"/>
      <c r="CJ2277" s="240"/>
      <c r="CK2277" s="240"/>
      <c r="CL2277" s="240"/>
      <c r="CM2277" s="240"/>
      <c r="CN2277" s="240"/>
      <c r="CO2277" s="240"/>
      <c r="CP2277" s="240"/>
      <c r="CQ2277" s="240"/>
      <c r="CR2277" s="240"/>
      <c r="CS2277" s="240"/>
      <c r="CT2277" s="240"/>
      <c r="CU2277" s="240"/>
      <c r="CV2277" s="240"/>
      <c r="CW2277" s="240"/>
      <c r="CX2277" s="240"/>
      <c r="CY2277" s="240"/>
      <c r="CZ2277" s="240"/>
      <c r="DA2277" s="240"/>
      <c r="DB2277" s="240"/>
      <c r="DC2277" s="240"/>
      <c r="DD2277" s="240"/>
      <c r="DE2277" s="240"/>
      <c r="DF2277" s="240"/>
      <c r="DG2277" s="240"/>
      <c r="DH2277" s="240"/>
      <c r="DI2277" s="240"/>
      <c r="DJ2277" s="240"/>
      <c r="DK2277" s="240"/>
      <c r="DL2277" s="240"/>
      <c r="DM2277" s="240"/>
      <c r="DN2277" s="240"/>
      <c r="DO2277" s="240"/>
      <c r="DP2277" s="240"/>
      <c r="DQ2277" s="240"/>
      <c r="DR2277" s="240"/>
      <c r="DS2277" s="240"/>
      <c r="DT2277" s="240"/>
      <c r="DU2277" s="240"/>
      <c r="DV2277" s="240"/>
      <c r="DW2277" s="240"/>
      <c r="DX2277" s="240"/>
      <c r="DY2277" s="240"/>
      <c r="DZ2277" s="240"/>
      <c r="EA2277" s="240"/>
      <c r="EB2277" s="240"/>
      <c r="EC2277" s="240"/>
      <c r="ED2277" s="240"/>
      <c r="EE2277" s="240"/>
      <c r="EF2277" s="240"/>
      <c r="EG2277" s="240"/>
      <c r="EH2277" s="240"/>
      <c r="EI2277" s="240"/>
      <c r="EJ2277" s="240"/>
      <c r="EK2277" s="240"/>
      <c r="EL2277" s="240"/>
      <c r="EM2277" s="240"/>
      <c r="EN2277" s="240"/>
      <c r="EO2277" s="240"/>
      <c r="EP2277" s="240"/>
      <c r="EQ2277" s="240"/>
      <c r="ER2277" s="240"/>
      <c r="ES2277" s="240"/>
      <c r="ET2277" s="240"/>
      <c r="EU2277" s="240"/>
      <c r="EV2277" s="240"/>
      <c r="EW2277" s="240"/>
      <c r="EX2277" s="240"/>
      <c r="EY2277" s="240"/>
      <c r="EZ2277" s="240"/>
      <c r="FA2277" s="240"/>
      <c r="FB2277" s="240"/>
      <c r="FC2277" s="240"/>
      <c r="FD2277" s="240"/>
      <c r="FE2277" s="240"/>
      <c r="FF2277" s="240"/>
      <c r="FG2277" s="240"/>
      <c r="FH2277" s="240"/>
      <c r="FI2277" s="240"/>
      <c r="FJ2277" s="240"/>
      <c r="FK2277" s="240"/>
      <c r="FL2277" s="240"/>
      <c r="FM2277" s="240"/>
      <c r="FN2277" s="240"/>
      <c r="FO2277" s="240"/>
      <c r="FP2277" s="240"/>
      <c r="FQ2277" s="240"/>
      <c r="FR2277" s="240"/>
      <c r="FS2277" s="240"/>
      <c r="FT2277" s="240"/>
      <c r="FU2277" s="240"/>
      <c r="FV2277" s="240"/>
      <c r="FW2277" s="240"/>
      <c r="FX2277" s="240"/>
      <c r="FY2277" s="240"/>
      <c r="FZ2277" s="240"/>
      <c r="GA2277" s="240"/>
      <c r="GB2277" s="240"/>
      <c r="GC2277" s="240"/>
      <c r="GD2277" s="240"/>
      <c r="GE2277" s="240"/>
      <c r="GF2277" s="240"/>
      <c r="GG2277" s="240"/>
      <c r="GH2277" s="240"/>
      <c r="GI2277" s="240"/>
      <c r="GJ2277" s="240"/>
      <c r="GK2277" s="240"/>
      <c r="GL2277" s="240"/>
      <c r="GM2277" s="240"/>
      <c r="GN2277" s="240"/>
      <c r="GO2277" s="240"/>
      <c r="GP2277" s="240"/>
      <c r="GQ2277" s="240"/>
      <c r="GR2277" s="240"/>
      <c r="GS2277" s="240"/>
      <c r="GT2277" s="240"/>
      <c r="GU2277" s="240"/>
      <c r="GV2277" s="240"/>
      <c r="GW2277" s="240"/>
      <c r="GX2277" s="240"/>
      <c r="GY2277" s="240"/>
      <c r="GZ2277" s="240"/>
      <c r="HA2277" s="240"/>
      <c r="HB2277" s="240"/>
      <c r="HC2277" s="240"/>
      <c r="HD2277" s="240"/>
      <c r="HE2277" s="240"/>
      <c r="HF2277" s="240"/>
      <c r="HG2277" s="240"/>
      <c r="HH2277" s="240"/>
      <c r="HI2277" s="240"/>
      <c r="HJ2277" s="240"/>
      <c r="HK2277" s="240"/>
      <c r="HL2277" s="240"/>
      <c r="HM2277" s="240"/>
      <c r="HN2277" s="240"/>
      <c r="HO2277" s="240"/>
      <c r="HP2277" s="240"/>
      <c r="HQ2277" s="240"/>
      <c r="HR2277" s="240"/>
      <c r="HS2277" s="240"/>
      <c r="HT2277" s="240"/>
      <c r="HU2277" s="240"/>
      <c r="HV2277" s="240"/>
      <c r="HW2277" s="240"/>
      <c r="HX2277" s="240"/>
      <c r="HY2277" s="240"/>
      <c r="HZ2277" s="240"/>
      <c r="IA2277" s="240"/>
      <c r="IB2277" s="240"/>
      <c r="IC2277" s="240"/>
      <c r="ID2277" s="240"/>
      <c r="IE2277" s="240"/>
      <c r="IF2277" s="240"/>
      <c r="IG2277" s="240"/>
      <c r="IH2277" s="240"/>
      <c r="II2277" s="240"/>
      <c r="IJ2277" s="240"/>
      <c r="IK2277" s="240"/>
      <c r="IL2277" s="240"/>
      <c r="IM2277" s="240"/>
      <c r="IN2277" s="240"/>
      <c r="IO2277" s="240"/>
      <c r="IP2277" s="240"/>
      <c r="IQ2277" s="240"/>
      <c r="IR2277" s="240"/>
      <c r="IS2277" s="240"/>
      <c r="IT2277" s="240"/>
      <c r="IU2277" s="240"/>
      <c r="IV2277" s="240"/>
      <c r="IW2277" s="240"/>
      <c r="IX2277" s="240"/>
      <c r="IY2277" s="240"/>
      <c r="IZ2277" s="240"/>
      <c r="JA2277" s="240"/>
      <c r="JB2277" s="240"/>
      <c r="JC2277" s="240"/>
    </row>
    <row r="2278" spans="1:263" s="1072" customFormat="1" x14ac:dyDescent="0.25">
      <c r="A2278" s="363"/>
      <c r="B2278" s="363">
        <v>1</v>
      </c>
      <c r="C2278" s="814" t="s">
        <v>345</v>
      </c>
      <c r="D2278" s="302"/>
      <c r="E2278" s="302"/>
      <c r="F2278" s="2205">
        <f t="shared" si="2622"/>
        <v>0</v>
      </c>
      <c r="G2278" s="950">
        <f t="shared" si="2622"/>
        <v>0</v>
      </c>
      <c r="H2278" s="950">
        <f t="shared" si="2622"/>
        <v>0</v>
      </c>
      <c r="I2278" s="950">
        <f t="shared" si="2622"/>
        <v>0</v>
      </c>
      <c r="J2278" s="2887"/>
      <c r="K2278" s="2887"/>
      <c r="L2278" s="2888"/>
      <c r="M2278" s="2888"/>
      <c r="N2278" s="2888"/>
      <c r="O2278" s="2888"/>
      <c r="P2278" s="2888"/>
      <c r="Q2278" s="2888"/>
      <c r="R2278" s="3148">
        <f t="shared" ref="R2278:AB2278" si="2650">R2215</f>
        <v>0</v>
      </c>
      <c r="S2278" s="3148">
        <f t="shared" ref="S2278:T2278" si="2651">S2215</f>
        <v>0</v>
      </c>
      <c r="T2278" s="3148">
        <f t="shared" si="2651"/>
        <v>0</v>
      </c>
      <c r="U2278" s="3148">
        <f t="shared" si="2650"/>
        <v>0</v>
      </c>
      <c r="V2278" s="3148">
        <f t="shared" si="2650"/>
        <v>0</v>
      </c>
      <c r="W2278" s="3149">
        <f t="shared" si="2650"/>
        <v>0</v>
      </c>
      <c r="X2278" s="3148">
        <f t="shared" si="2650"/>
        <v>0</v>
      </c>
      <c r="Y2278" s="3148">
        <f t="shared" si="2650"/>
        <v>0</v>
      </c>
      <c r="Z2278" s="3150">
        <f t="shared" si="2650"/>
        <v>0</v>
      </c>
      <c r="AA2278" s="3150">
        <f t="shared" si="2650"/>
        <v>0</v>
      </c>
      <c r="AB2278" s="3148">
        <f t="shared" si="2650"/>
        <v>0</v>
      </c>
      <c r="AC2278" s="1152">
        <f t="shared" si="2631"/>
        <v>0</v>
      </c>
      <c r="AD2278" s="2955"/>
      <c r="AE2278" s="2583"/>
      <c r="AF2278" s="3340"/>
      <c r="AG2278" s="240"/>
      <c r="AH2278" s="240"/>
      <c r="AI2278" s="240"/>
      <c r="AJ2278" s="240"/>
      <c r="AK2278" s="240"/>
      <c r="AL2278" s="240"/>
      <c r="AM2278" s="240"/>
      <c r="AN2278" s="240"/>
      <c r="AO2278" s="240"/>
      <c r="AP2278" s="240"/>
      <c r="AQ2278" s="240"/>
      <c r="AR2278" s="240"/>
      <c r="AS2278" s="240"/>
      <c r="AT2278" s="240"/>
      <c r="AU2278" s="240"/>
      <c r="AV2278" s="240"/>
      <c r="AW2278" s="240"/>
      <c r="AX2278" s="240"/>
      <c r="AY2278" s="240"/>
      <c r="AZ2278" s="240"/>
      <c r="BA2278" s="240"/>
      <c r="BB2278" s="240"/>
      <c r="BC2278" s="240"/>
      <c r="BD2278" s="240"/>
      <c r="BE2278" s="240"/>
      <c r="BF2278" s="240"/>
      <c r="BG2278" s="240"/>
      <c r="BH2278" s="240"/>
      <c r="BI2278" s="240"/>
      <c r="BJ2278" s="240"/>
      <c r="BK2278" s="240"/>
      <c r="BL2278" s="240"/>
      <c r="BM2278" s="240"/>
      <c r="BN2278" s="240"/>
      <c r="BO2278" s="240"/>
      <c r="BP2278" s="240"/>
      <c r="BQ2278" s="240"/>
      <c r="BR2278" s="240"/>
      <c r="BS2278" s="240"/>
      <c r="BT2278" s="240"/>
      <c r="BU2278" s="240"/>
      <c r="BV2278" s="240"/>
      <c r="BW2278" s="240"/>
      <c r="BX2278" s="240"/>
      <c r="BY2278" s="240"/>
      <c r="BZ2278" s="240"/>
      <c r="CA2278" s="240"/>
      <c r="CB2278" s="240"/>
      <c r="CC2278" s="240"/>
      <c r="CD2278" s="240"/>
      <c r="CE2278" s="240"/>
      <c r="CF2278" s="240"/>
      <c r="CG2278" s="240"/>
      <c r="CH2278" s="240"/>
      <c r="CI2278" s="240"/>
      <c r="CJ2278" s="240"/>
      <c r="CK2278" s="240"/>
      <c r="CL2278" s="240"/>
      <c r="CM2278" s="240"/>
      <c r="CN2278" s="240"/>
      <c r="CO2278" s="240"/>
      <c r="CP2278" s="240"/>
      <c r="CQ2278" s="240"/>
      <c r="CR2278" s="240"/>
      <c r="CS2278" s="240"/>
      <c r="CT2278" s="240"/>
      <c r="CU2278" s="240"/>
      <c r="CV2278" s="240"/>
      <c r="CW2278" s="240"/>
      <c r="CX2278" s="240"/>
      <c r="CY2278" s="240"/>
      <c r="CZ2278" s="240"/>
      <c r="DA2278" s="240"/>
      <c r="DB2278" s="240"/>
      <c r="DC2278" s="240"/>
      <c r="DD2278" s="240"/>
      <c r="DE2278" s="240"/>
      <c r="DF2278" s="240"/>
      <c r="DG2278" s="240"/>
      <c r="DH2278" s="240"/>
      <c r="DI2278" s="240"/>
      <c r="DJ2278" s="240"/>
      <c r="DK2278" s="240"/>
      <c r="DL2278" s="240"/>
      <c r="DM2278" s="240"/>
      <c r="DN2278" s="240"/>
      <c r="DO2278" s="240"/>
      <c r="DP2278" s="240"/>
      <c r="DQ2278" s="240"/>
      <c r="DR2278" s="240"/>
      <c r="DS2278" s="240"/>
      <c r="DT2278" s="240"/>
      <c r="DU2278" s="240"/>
      <c r="DV2278" s="240"/>
      <c r="DW2278" s="240"/>
      <c r="DX2278" s="240"/>
      <c r="DY2278" s="240"/>
      <c r="DZ2278" s="240"/>
      <c r="EA2278" s="240"/>
      <c r="EB2278" s="240"/>
      <c r="EC2278" s="240"/>
      <c r="ED2278" s="240"/>
      <c r="EE2278" s="240"/>
      <c r="EF2278" s="240"/>
      <c r="EG2278" s="240"/>
      <c r="EH2278" s="240"/>
      <c r="EI2278" s="240"/>
      <c r="EJ2278" s="240"/>
      <c r="EK2278" s="240"/>
      <c r="EL2278" s="240"/>
      <c r="EM2278" s="240"/>
      <c r="EN2278" s="240"/>
      <c r="EO2278" s="240"/>
      <c r="EP2278" s="240"/>
      <c r="EQ2278" s="240"/>
      <c r="ER2278" s="240"/>
      <c r="ES2278" s="240"/>
      <c r="ET2278" s="240"/>
      <c r="EU2278" s="240"/>
      <c r="EV2278" s="240"/>
      <c r="EW2278" s="240"/>
      <c r="EX2278" s="240"/>
      <c r="EY2278" s="240"/>
      <c r="EZ2278" s="240"/>
      <c r="FA2278" s="240"/>
      <c r="FB2278" s="240"/>
      <c r="FC2278" s="240"/>
      <c r="FD2278" s="240"/>
      <c r="FE2278" s="240"/>
      <c r="FF2278" s="240"/>
      <c r="FG2278" s="240"/>
      <c r="FH2278" s="240"/>
      <c r="FI2278" s="240"/>
      <c r="FJ2278" s="240"/>
      <c r="FK2278" s="240"/>
      <c r="FL2278" s="240"/>
      <c r="FM2278" s="240"/>
      <c r="FN2278" s="240"/>
      <c r="FO2278" s="240"/>
      <c r="FP2278" s="240"/>
      <c r="FQ2278" s="240"/>
      <c r="FR2278" s="240"/>
      <c r="FS2278" s="240"/>
      <c r="FT2278" s="240"/>
      <c r="FU2278" s="240"/>
      <c r="FV2278" s="240"/>
      <c r="FW2278" s="240"/>
      <c r="FX2278" s="240"/>
      <c r="FY2278" s="240"/>
      <c r="FZ2278" s="240"/>
      <c r="GA2278" s="240"/>
      <c r="GB2278" s="240"/>
      <c r="GC2278" s="240"/>
      <c r="GD2278" s="240"/>
      <c r="GE2278" s="240"/>
      <c r="GF2278" s="240"/>
      <c r="GG2278" s="240"/>
      <c r="GH2278" s="240"/>
      <c r="GI2278" s="240"/>
      <c r="GJ2278" s="240"/>
      <c r="GK2278" s="240"/>
      <c r="GL2278" s="240"/>
      <c r="GM2278" s="240"/>
      <c r="GN2278" s="240"/>
      <c r="GO2278" s="240"/>
      <c r="GP2278" s="240"/>
      <c r="GQ2278" s="240"/>
      <c r="GR2278" s="240"/>
      <c r="GS2278" s="240"/>
      <c r="GT2278" s="240"/>
      <c r="GU2278" s="240"/>
      <c r="GV2278" s="240"/>
      <c r="GW2278" s="240"/>
      <c r="GX2278" s="240"/>
      <c r="GY2278" s="240"/>
      <c r="GZ2278" s="240"/>
      <c r="HA2278" s="240"/>
      <c r="HB2278" s="240"/>
      <c r="HC2278" s="240"/>
      <c r="HD2278" s="240"/>
      <c r="HE2278" s="240"/>
      <c r="HF2278" s="240"/>
      <c r="HG2278" s="240"/>
      <c r="HH2278" s="240"/>
      <c r="HI2278" s="240"/>
      <c r="HJ2278" s="240"/>
      <c r="HK2278" s="240"/>
      <c r="HL2278" s="240"/>
      <c r="HM2278" s="240"/>
      <c r="HN2278" s="240"/>
      <c r="HO2278" s="240"/>
      <c r="HP2278" s="240"/>
      <c r="HQ2278" s="240"/>
      <c r="HR2278" s="240"/>
      <c r="HS2278" s="240"/>
      <c r="HT2278" s="240"/>
      <c r="HU2278" s="240"/>
      <c r="HV2278" s="240"/>
      <c r="HW2278" s="240"/>
      <c r="HX2278" s="240"/>
      <c r="HY2278" s="240"/>
      <c r="HZ2278" s="240"/>
      <c r="IA2278" s="240"/>
      <c r="IB2278" s="240"/>
      <c r="IC2278" s="240"/>
      <c r="ID2278" s="240"/>
      <c r="IE2278" s="240"/>
      <c r="IF2278" s="240"/>
      <c r="IG2278" s="240"/>
      <c r="IH2278" s="240"/>
      <c r="II2278" s="240"/>
      <c r="IJ2278" s="240"/>
      <c r="IK2278" s="240"/>
      <c r="IL2278" s="240"/>
      <c r="IM2278" s="240"/>
      <c r="IN2278" s="240"/>
      <c r="IO2278" s="240"/>
      <c r="IP2278" s="240"/>
      <c r="IQ2278" s="240"/>
      <c r="IR2278" s="240"/>
      <c r="IS2278" s="240"/>
      <c r="IT2278" s="240"/>
      <c r="IU2278" s="240"/>
      <c r="IV2278" s="240"/>
      <c r="IW2278" s="240"/>
      <c r="IX2278" s="240"/>
      <c r="IY2278" s="240"/>
      <c r="IZ2278" s="240"/>
      <c r="JA2278" s="240"/>
      <c r="JB2278" s="240"/>
      <c r="JC2278" s="240"/>
    </row>
    <row r="2279" spans="1:263" s="1072" customFormat="1" x14ac:dyDescent="0.25">
      <c r="A2279" s="363"/>
      <c r="B2279" s="363">
        <v>1</v>
      </c>
      <c r="C2279" s="817" t="s">
        <v>346</v>
      </c>
      <c r="D2279" s="302"/>
      <c r="E2279" s="302"/>
      <c r="F2279" s="2205">
        <f t="shared" si="2622"/>
        <v>276.59574468085106</v>
      </c>
      <c r="G2279" s="950">
        <f t="shared" si="2622"/>
        <v>69.148936170212764</v>
      </c>
      <c r="H2279" s="950">
        <f t="shared" si="2622"/>
        <v>20.180851063829785</v>
      </c>
      <c r="I2279" s="950">
        <f t="shared" si="2622"/>
        <v>29.247610237434468</v>
      </c>
      <c r="J2279" s="2887"/>
      <c r="K2279" s="2887"/>
      <c r="L2279" s="2888"/>
      <c r="M2279" s="2888"/>
      <c r="N2279" s="2888"/>
      <c r="O2279" s="2888"/>
      <c r="P2279" s="2888"/>
      <c r="Q2279" s="2888"/>
      <c r="R2279" s="3148">
        <f t="shared" ref="R2279:AB2279" si="2652">R2216</f>
        <v>0</v>
      </c>
      <c r="S2279" s="3148">
        <f t="shared" ref="S2279:T2279" si="2653">S2216</f>
        <v>0</v>
      </c>
      <c r="T2279" s="3148">
        <f t="shared" si="2653"/>
        <v>0</v>
      </c>
      <c r="U2279" s="3148">
        <f t="shared" si="2652"/>
        <v>0</v>
      </c>
      <c r="V2279" s="3148">
        <f t="shared" si="2652"/>
        <v>0</v>
      </c>
      <c r="W2279" s="3149">
        <f t="shared" si="2652"/>
        <v>0</v>
      </c>
      <c r="X2279" s="3148">
        <f t="shared" si="2652"/>
        <v>0</v>
      </c>
      <c r="Y2279" s="3148">
        <f t="shared" si="2652"/>
        <v>0</v>
      </c>
      <c r="Z2279" s="3150">
        <f t="shared" si="2652"/>
        <v>0</v>
      </c>
      <c r="AA2279" s="3150">
        <f t="shared" si="2652"/>
        <v>0</v>
      </c>
      <c r="AB2279" s="3148">
        <f t="shared" si="2652"/>
        <v>0</v>
      </c>
      <c r="AC2279" s="1152">
        <f t="shared" si="2631"/>
        <v>0</v>
      </c>
      <c r="AD2279" s="2955"/>
      <c r="AE2279" s="2583"/>
      <c r="AF2279" s="3340"/>
      <c r="AG2279" s="240"/>
      <c r="AH2279" s="240"/>
      <c r="AI2279" s="240"/>
      <c r="AJ2279" s="240"/>
      <c r="AK2279" s="240"/>
      <c r="AL2279" s="240"/>
      <c r="AM2279" s="240"/>
      <c r="AN2279" s="240"/>
      <c r="AO2279" s="240"/>
      <c r="AP2279" s="240"/>
      <c r="AQ2279" s="240"/>
      <c r="AR2279" s="240"/>
      <c r="AS2279" s="240"/>
      <c r="AT2279" s="240"/>
      <c r="AU2279" s="240"/>
      <c r="AV2279" s="240"/>
      <c r="AW2279" s="240"/>
      <c r="AX2279" s="240"/>
      <c r="AY2279" s="240"/>
      <c r="AZ2279" s="240"/>
      <c r="BA2279" s="240"/>
      <c r="BB2279" s="240"/>
      <c r="BC2279" s="240"/>
      <c r="BD2279" s="240"/>
      <c r="BE2279" s="240"/>
      <c r="BF2279" s="240"/>
      <c r="BG2279" s="240"/>
      <c r="BH2279" s="240"/>
      <c r="BI2279" s="240"/>
      <c r="BJ2279" s="240"/>
      <c r="BK2279" s="240"/>
      <c r="BL2279" s="240"/>
      <c r="BM2279" s="240"/>
      <c r="BN2279" s="240"/>
      <c r="BO2279" s="240"/>
      <c r="BP2279" s="240"/>
      <c r="BQ2279" s="240"/>
      <c r="BR2279" s="240"/>
      <c r="BS2279" s="240"/>
      <c r="BT2279" s="240"/>
      <c r="BU2279" s="240"/>
      <c r="BV2279" s="240"/>
      <c r="BW2279" s="240"/>
      <c r="BX2279" s="240"/>
      <c r="BY2279" s="240"/>
      <c r="BZ2279" s="240"/>
      <c r="CA2279" s="240"/>
      <c r="CB2279" s="240"/>
      <c r="CC2279" s="240"/>
      <c r="CD2279" s="240"/>
      <c r="CE2279" s="240"/>
      <c r="CF2279" s="240"/>
      <c r="CG2279" s="240"/>
      <c r="CH2279" s="240"/>
      <c r="CI2279" s="240"/>
      <c r="CJ2279" s="240"/>
      <c r="CK2279" s="240"/>
      <c r="CL2279" s="240"/>
      <c r="CM2279" s="240"/>
      <c r="CN2279" s="240"/>
      <c r="CO2279" s="240"/>
      <c r="CP2279" s="240"/>
      <c r="CQ2279" s="240"/>
      <c r="CR2279" s="240"/>
      <c r="CS2279" s="240"/>
      <c r="CT2279" s="240"/>
      <c r="CU2279" s="240"/>
      <c r="CV2279" s="240"/>
      <c r="CW2279" s="240"/>
      <c r="CX2279" s="240"/>
      <c r="CY2279" s="240"/>
      <c r="CZ2279" s="240"/>
      <c r="DA2279" s="240"/>
      <c r="DB2279" s="240"/>
      <c r="DC2279" s="240"/>
      <c r="DD2279" s="240"/>
      <c r="DE2279" s="240"/>
      <c r="DF2279" s="240"/>
      <c r="DG2279" s="240"/>
      <c r="DH2279" s="240"/>
      <c r="DI2279" s="240"/>
      <c r="DJ2279" s="240"/>
      <c r="DK2279" s="240"/>
      <c r="DL2279" s="240"/>
      <c r="DM2279" s="240"/>
      <c r="DN2279" s="240"/>
      <c r="DO2279" s="240"/>
      <c r="DP2279" s="240"/>
      <c r="DQ2279" s="240"/>
      <c r="DR2279" s="240"/>
      <c r="DS2279" s="240"/>
      <c r="DT2279" s="240"/>
      <c r="DU2279" s="240"/>
      <c r="DV2279" s="240"/>
      <c r="DW2279" s="240"/>
      <c r="DX2279" s="240"/>
      <c r="DY2279" s="240"/>
      <c r="DZ2279" s="240"/>
      <c r="EA2279" s="240"/>
      <c r="EB2279" s="240"/>
      <c r="EC2279" s="240"/>
      <c r="ED2279" s="240"/>
      <c r="EE2279" s="240"/>
      <c r="EF2279" s="240"/>
      <c r="EG2279" s="240"/>
      <c r="EH2279" s="240"/>
      <c r="EI2279" s="240"/>
      <c r="EJ2279" s="240"/>
      <c r="EK2279" s="240"/>
      <c r="EL2279" s="240"/>
      <c r="EM2279" s="240"/>
      <c r="EN2279" s="240"/>
      <c r="EO2279" s="240"/>
      <c r="EP2279" s="240"/>
      <c r="EQ2279" s="240"/>
      <c r="ER2279" s="240"/>
      <c r="ES2279" s="240"/>
      <c r="ET2279" s="240"/>
      <c r="EU2279" s="240"/>
      <c r="EV2279" s="240"/>
      <c r="EW2279" s="240"/>
      <c r="EX2279" s="240"/>
      <c r="EY2279" s="240"/>
      <c r="EZ2279" s="240"/>
      <c r="FA2279" s="240"/>
      <c r="FB2279" s="240"/>
      <c r="FC2279" s="240"/>
      <c r="FD2279" s="240"/>
      <c r="FE2279" s="240"/>
      <c r="FF2279" s="240"/>
      <c r="FG2279" s="240"/>
      <c r="FH2279" s="240"/>
      <c r="FI2279" s="240"/>
      <c r="FJ2279" s="240"/>
      <c r="FK2279" s="240"/>
      <c r="FL2279" s="240"/>
      <c r="FM2279" s="240"/>
      <c r="FN2279" s="240"/>
      <c r="FO2279" s="240"/>
      <c r="FP2279" s="240"/>
      <c r="FQ2279" s="240"/>
      <c r="FR2279" s="240"/>
      <c r="FS2279" s="240"/>
      <c r="FT2279" s="240"/>
      <c r="FU2279" s="240"/>
      <c r="FV2279" s="240"/>
      <c r="FW2279" s="240"/>
      <c r="FX2279" s="240"/>
      <c r="FY2279" s="240"/>
      <c r="FZ2279" s="240"/>
      <c r="GA2279" s="240"/>
      <c r="GB2279" s="240"/>
      <c r="GC2279" s="240"/>
      <c r="GD2279" s="240"/>
      <c r="GE2279" s="240"/>
      <c r="GF2279" s="240"/>
      <c r="GG2279" s="240"/>
      <c r="GH2279" s="240"/>
      <c r="GI2279" s="240"/>
      <c r="GJ2279" s="240"/>
      <c r="GK2279" s="240"/>
      <c r="GL2279" s="240"/>
      <c r="GM2279" s="240"/>
      <c r="GN2279" s="240"/>
      <c r="GO2279" s="240"/>
      <c r="GP2279" s="240"/>
      <c r="GQ2279" s="240"/>
      <c r="GR2279" s="240"/>
      <c r="GS2279" s="240"/>
      <c r="GT2279" s="240"/>
      <c r="GU2279" s="240"/>
      <c r="GV2279" s="240"/>
      <c r="GW2279" s="240"/>
      <c r="GX2279" s="240"/>
      <c r="GY2279" s="240"/>
      <c r="GZ2279" s="240"/>
      <c r="HA2279" s="240"/>
      <c r="HB2279" s="240"/>
      <c r="HC2279" s="240"/>
      <c r="HD2279" s="240"/>
      <c r="HE2279" s="240"/>
      <c r="HF2279" s="240"/>
      <c r="HG2279" s="240"/>
      <c r="HH2279" s="240"/>
      <c r="HI2279" s="240"/>
      <c r="HJ2279" s="240"/>
      <c r="HK2279" s="240"/>
      <c r="HL2279" s="240"/>
      <c r="HM2279" s="240"/>
      <c r="HN2279" s="240"/>
      <c r="HO2279" s="240"/>
      <c r="HP2279" s="240"/>
      <c r="HQ2279" s="240"/>
      <c r="HR2279" s="240"/>
      <c r="HS2279" s="240"/>
      <c r="HT2279" s="240"/>
      <c r="HU2279" s="240"/>
      <c r="HV2279" s="240"/>
      <c r="HW2279" s="240"/>
      <c r="HX2279" s="240"/>
      <c r="HY2279" s="240"/>
      <c r="HZ2279" s="240"/>
      <c r="IA2279" s="240"/>
      <c r="IB2279" s="240"/>
      <c r="IC2279" s="240"/>
      <c r="ID2279" s="240"/>
      <c r="IE2279" s="240"/>
      <c r="IF2279" s="240"/>
      <c r="IG2279" s="240"/>
      <c r="IH2279" s="240"/>
      <c r="II2279" s="240"/>
      <c r="IJ2279" s="240"/>
      <c r="IK2279" s="240"/>
      <c r="IL2279" s="240"/>
      <c r="IM2279" s="240"/>
      <c r="IN2279" s="240"/>
      <c r="IO2279" s="240"/>
      <c r="IP2279" s="240"/>
      <c r="IQ2279" s="240"/>
      <c r="IR2279" s="240"/>
      <c r="IS2279" s="240"/>
      <c r="IT2279" s="240"/>
      <c r="IU2279" s="240"/>
      <c r="IV2279" s="240"/>
      <c r="IW2279" s="240"/>
      <c r="IX2279" s="240"/>
      <c r="IY2279" s="240"/>
      <c r="IZ2279" s="240"/>
      <c r="JA2279" s="240"/>
      <c r="JB2279" s="240"/>
      <c r="JC2279" s="240"/>
    </row>
    <row r="2280" spans="1:263" s="1072" customFormat="1" x14ac:dyDescent="0.25">
      <c r="A2280" s="363"/>
      <c r="B2280" s="363">
        <v>1</v>
      </c>
      <c r="C2280" s="820" t="s">
        <v>347</v>
      </c>
      <c r="D2280" s="302"/>
      <c r="E2280" s="302"/>
      <c r="F2280" s="2205">
        <f t="shared" si="2622"/>
        <v>2600</v>
      </c>
      <c r="G2280" s="950">
        <f t="shared" si="2622"/>
        <v>650</v>
      </c>
      <c r="H2280" s="950">
        <f t="shared" si="2622"/>
        <v>189.7</v>
      </c>
      <c r="I2280" s="950">
        <f t="shared" si="2622"/>
        <v>29.18461538461538</v>
      </c>
      <c r="J2280" s="2887"/>
      <c r="K2280" s="2887"/>
      <c r="L2280" s="2888"/>
      <c r="M2280" s="2888"/>
      <c r="N2280" s="2888"/>
      <c r="O2280" s="2888"/>
      <c r="P2280" s="2888"/>
      <c r="Q2280" s="2888"/>
      <c r="R2280" s="3148">
        <f t="shared" ref="R2280:AB2280" si="2654">R2217</f>
        <v>0</v>
      </c>
      <c r="S2280" s="3148">
        <f t="shared" ref="S2280:T2280" si="2655">S2217</f>
        <v>0</v>
      </c>
      <c r="T2280" s="3148">
        <f t="shared" si="2655"/>
        <v>0</v>
      </c>
      <c r="U2280" s="3148">
        <f t="shared" si="2654"/>
        <v>0</v>
      </c>
      <c r="V2280" s="3148">
        <f t="shared" si="2654"/>
        <v>0</v>
      </c>
      <c r="W2280" s="3149">
        <f t="shared" si="2654"/>
        <v>0</v>
      </c>
      <c r="X2280" s="3148">
        <f t="shared" si="2654"/>
        <v>0</v>
      </c>
      <c r="Y2280" s="3148">
        <f t="shared" si="2654"/>
        <v>0</v>
      </c>
      <c r="Z2280" s="3150">
        <f t="shared" si="2654"/>
        <v>0</v>
      </c>
      <c r="AA2280" s="3150">
        <f t="shared" si="2654"/>
        <v>0</v>
      </c>
      <c r="AB2280" s="3148">
        <f t="shared" si="2654"/>
        <v>0</v>
      </c>
      <c r="AC2280" s="1152">
        <f t="shared" si="2631"/>
        <v>0</v>
      </c>
      <c r="AD2280" s="2955"/>
      <c r="AE2280" s="2583"/>
      <c r="AF2280" s="3340"/>
      <c r="AG2280" s="240"/>
      <c r="AH2280" s="240"/>
      <c r="AI2280" s="240"/>
      <c r="AJ2280" s="240"/>
      <c r="AK2280" s="240"/>
      <c r="AL2280" s="240"/>
      <c r="AM2280" s="240"/>
      <c r="AN2280" s="240"/>
      <c r="AO2280" s="240"/>
      <c r="AP2280" s="240"/>
      <c r="AQ2280" s="240"/>
      <c r="AR2280" s="240"/>
      <c r="AS2280" s="240"/>
      <c r="AT2280" s="240"/>
      <c r="AU2280" s="240"/>
      <c r="AV2280" s="240"/>
      <c r="AW2280" s="240"/>
      <c r="AX2280" s="240"/>
      <c r="AY2280" s="240"/>
      <c r="AZ2280" s="240"/>
      <c r="BA2280" s="240"/>
      <c r="BB2280" s="240"/>
      <c r="BC2280" s="240"/>
      <c r="BD2280" s="240"/>
      <c r="BE2280" s="240"/>
      <c r="BF2280" s="240"/>
      <c r="BG2280" s="240"/>
      <c r="BH2280" s="240"/>
      <c r="BI2280" s="240"/>
      <c r="BJ2280" s="240"/>
      <c r="BK2280" s="240"/>
      <c r="BL2280" s="240"/>
      <c r="BM2280" s="240"/>
      <c r="BN2280" s="240"/>
      <c r="BO2280" s="240"/>
      <c r="BP2280" s="240"/>
      <c r="BQ2280" s="240"/>
      <c r="BR2280" s="240"/>
      <c r="BS2280" s="240"/>
      <c r="BT2280" s="240"/>
      <c r="BU2280" s="240"/>
      <c r="BV2280" s="240"/>
      <c r="BW2280" s="240"/>
      <c r="BX2280" s="240"/>
      <c r="BY2280" s="240"/>
      <c r="BZ2280" s="240"/>
      <c r="CA2280" s="240"/>
      <c r="CB2280" s="240"/>
      <c r="CC2280" s="240"/>
      <c r="CD2280" s="240"/>
      <c r="CE2280" s="240"/>
      <c r="CF2280" s="240"/>
      <c r="CG2280" s="240"/>
      <c r="CH2280" s="240"/>
      <c r="CI2280" s="240"/>
      <c r="CJ2280" s="240"/>
      <c r="CK2280" s="240"/>
      <c r="CL2280" s="240"/>
      <c r="CM2280" s="240"/>
      <c r="CN2280" s="240"/>
      <c r="CO2280" s="240"/>
      <c r="CP2280" s="240"/>
      <c r="CQ2280" s="240"/>
      <c r="CR2280" s="240"/>
      <c r="CS2280" s="240"/>
      <c r="CT2280" s="240"/>
      <c r="CU2280" s="240"/>
      <c r="CV2280" s="240"/>
      <c r="CW2280" s="240"/>
      <c r="CX2280" s="240"/>
      <c r="CY2280" s="240"/>
      <c r="CZ2280" s="240"/>
      <c r="DA2280" s="240"/>
      <c r="DB2280" s="240"/>
      <c r="DC2280" s="240"/>
      <c r="DD2280" s="240"/>
      <c r="DE2280" s="240"/>
      <c r="DF2280" s="240"/>
      <c r="DG2280" s="240"/>
      <c r="DH2280" s="240"/>
      <c r="DI2280" s="240"/>
      <c r="DJ2280" s="240"/>
      <c r="DK2280" s="240"/>
      <c r="DL2280" s="240"/>
      <c r="DM2280" s="240"/>
      <c r="DN2280" s="240"/>
      <c r="DO2280" s="240"/>
      <c r="DP2280" s="240"/>
      <c r="DQ2280" s="240"/>
      <c r="DR2280" s="240"/>
      <c r="DS2280" s="240"/>
      <c r="DT2280" s="240"/>
      <c r="DU2280" s="240"/>
      <c r="DV2280" s="240"/>
      <c r="DW2280" s="240"/>
      <c r="DX2280" s="240"/>
      <c r="DY2280" s="240"/>
      <c r="DZ2280" s="240"/>
      <c r="EA2280" s="240"/>
      <c r="EB2280" s="240"/>
      <c r="EC2280" s="240"/>
      <c r="ED2280" s="240"/>
      <c r="EE2280" s="240"/>
      <c r="EF2280" s="240"/>
      <c r="EG2280" s="240"/>
      <c r="EH2280" s="240"/>
      <c r="EI2280" s="240"/>
      <c r="EJ2280" s="240"/>
      <c r="EK2280" s="240"/>
      <c r="EL2280" s="240"/>
      <c r="EM2280" s="240"/>
      <c r="EN2280" s="240"/>
      <c r="EO2280" s="240"/>
      <c r="EP2280" s="240"/>
      <c r="EQ2280" s="240"/>
      <c r="ER2280" s="240"/>
      <c r="ES2280" s="240"/>
      <c r="ET2280" s="240"/>
      <c r="EU2280" s="240"/>
      <c r="EV2280" s="240"/>
      <c r="EW2280" s="240"/>
      <c r="EX2280" s="240"/>
      <c r="EY2280" s="240"/>
      <c r="EZ2280" s="240"/>
      <c r="FA2280" s="240"/>
      <c r="FB2280" s="240"/>
      <c r="FC2280" s="240"/>
      <c r="FD2280" s="240"/>
      <c r="FE2280" s="240"/>
      <c r="FF2280" s="240"/>
      <c r="FG2280" s="240"/>
      <c r="FH2280" s="240"/>
      <c r="FI2280" s="240"/>
      <c r="FJ2280" s="240"/>
      <c r="FK2280" s="240"/>
      <c r="FL2280" s="240"/>
      <c r="FM2280" s="240"/>
      <c r="FN2280" s="240"/>
      <c r="FO2280" s="240"/>
      <c r="FP2280" s="240"/>
      <c r="FQ2280" s="240"/>
      <c r="FR2280" s="240"/>
      <c r="FS2280" s="240"/>
      <c r="FT2280" s="240"/>
      <c r="FU2280" s="240"/>
      <c r="FV2280" s="240"/>
      <c r="FW2280" s="240"/>
      <c r="FX2280" s="240"/>
      <c r="FY2280" s="240"/>
      <c r="FZ2280" s="240"/>
      <c r="GA2280" s="240"/>
      <c r="GB2280" s="240"/>
      <c r="GC2280" s="240"/>
      <c r="GD2280" s="240"/>
      <c r="GE2280" s="240"/>
      <c r="GF2280" s="240"/>
      <c r="GG2280" s="240"/>
      <c r="GH2280" s="240"/>
      <c r="GI2280" s="240"/>
      <c r="GJ2280" s="240"/>
      <c r="GK2280" s="240"/>
      <c r="GL2280" s="240"/>
      <c r="GM2280" s="240"/>
      <c r="GN2280" s="240"/>
      <c r="GO2280" s="240"/>
      <c r="GP2280" s="240"/>
      <c r="GQ2280" s="240"/>
      <c r="GR2280" s="240"/>
      <c r="GS2280" s="240"/>
      <c r="GT2280" s="240"/>
      <c r="GU2280" s="240"/>
      <c r="GV2280" s="240"/>
      <c r="GW2280" s="240"/>
      <c r="GX2280" s="240"/>
      <c r="GY2280" s="240"/>
      <c r="GZ2280" s="240"/>
      <c r="HA2280" s="240"/>
      <c r="HB2280" s="240"/>
      <c r="HC2280" s="240"/>
      <c r="HD2280" s="240"/>
      <c r="HE2280" s="240"/>
      <c r="HF2280" s="240"/>
      <c r="HG2280" s="240"/>
      <c r="HH2280" s="240"/>
      <c r="HI2280" s="240"/>
      <c r="HJ2280" s="240"/>
      <c r="HK2280" s="240"/>
      <c r="HL2280" s="240"/>
      <c r="HM2280" s="240"/>
      <c r="HN2280" s="240"/>
      <c r="HO2280" s="240"/>
      <c r="HP2280" s="240"/>
      <c r="HQ2280" s="240"/>
      <c r="HR2280" s="240"/>
      <c r="HS2280" s="240"/>
      <c r="HT2280" s="240"/>
      <c r="HU2280" s="240"/>
      <c r="HV2280" s="240"/>
      <c r="HW2280" s="240"/>
      <c r="HX2280" s="240"/>
      <c r="HY2280" s="240"/>
      <c r="HZ2280" s="240"/>
      <c r="IA2280" s="240"/>
      <c r="IB2280" s="240"/>
      <c r="IC2280" s="240"/>
      <c r="ID2280" s="240"/>
      <c r="IE2280" s="240"/>
      <c r="IF2280" s="240"/>
      <c r="IG2280" s="240"/>
      <c r="IH2280" s="240"/>
      <c r="II2280" s="240"/>
      <c r="IJ2280" s="240"/>
      <c r="IK2280" s="240"/>
      <c r="IL2280" s="240"/>
      <c r="IM2280" s="240"/>
      <c r="IN2280" s="240"/>
      <c r="IO2280" s="240"/>
      <c r="IP2280" s="240"/>
      <c r="IQ2280" s="240"/>
      <c r="IR2280" s="240"/>
      <c r="IS2280" s="240"/>
      <c r="IT2280" s="240"/>
      <c r="IU2280" s="240"/>
      <c r="IV2280" s="240"/>
      <c r="IW2280" s="240"/>
      <c r="IX2280" s="240"/>
      <c r="IY2280" s="240"/>
      <c r="IZ2280" s="240"/>
      <c r="JA2280" s="240"/>
      <c r="JB2280" s="240"/>
      <c r="JC2280" s="240"/>
    </row>
    <row r="2281" spans="1:263" s="1072" customFormat="1" ht="29.25" x14ac:dyDescent="0.25">
      <c r="A2281" s="363"/>
      <c r="B2281" s="363">
        <v>1</v>
      </c>
      <c r="C2281" s="814" t="s">
        <v>323</v>
      </c>
      <c r="D2281" s="302"/>
      <c r="E2281" s="302"/>
      <c r="F2281" s="2205">
        <f t="shared" si="2622"/>
        <v>540</v>
      </c>
      <c r="G2281" s="950">
        <f t="shared" si="2622"/>
        <v>135</v>
      </c>
      <c r="H2281" s="950">
        <f t="shared" si="2622"/>
        <v>158</v>
      </c>
      <c r="I2281" s="950">
        <f t="shared" si="2622"/>
        <v>117.03703703703702</v>
      </c>
      <c r="J2281" s="2887"/>
      <c r="K2281" s="2887"/>
      <c r="L2281" s="2888"/>
      <c r="M2281" s="2888"/>
      <c r="N2281" s="2888"/>
      <c r="O2281" s="2888"/>
      <c r="P2281" s="2888"/>
      <c r="Q2281" s="2888"/>
      <c r="R2281" s="3148">
        <f t="shared" ref="R2281:AB2281" si="2656">R2218</f>
        <v>0</v>
      </c>
      <c r="S2281" s="3148">
        <f t="shared" ref="S2281:T2281" si="2657">S2218</f>
        <v>0</v>
      </c>
      <c r="T2281" s="3148">
        <f t="shared" si="2657"/>
        <v>0</v>
      </c>
      <c r="U2281" s="3148">
        <f t="shared" si="2656"/>
        <v>0</v>
      </c>
      <c r="V2281" s="3148">
        <f t="shared" si="2656"/>
        <v>0</v>
      </c>
      <c r="W2281" s="3149">
        <f t="shared" si="2656"/>
        <v>0</v>
      </c>
      <c r="X2281" s="3148">
        <f t="shared" si="2656"/>
        <v>0</v>
      </c>
      <c r="Y2281" s="3148">
        <f t="shared" si="2656"/>
        <v>0</v>
      </c>
      <c r="Z2281" s="3150">
        <f t="shared" si="2656"/>
        <v>0</v>
      </c>
      <c r="AA2281" s="3150">
        <f t="shared" si="2656"/>
        <v>0</v>
      </c>
      <c r="AB2281" s="3148">
        <f t="shared" si="2656"/>
        <v>0</v>
      </c>
      <c r="AC2281" s="1152">
        <f t="shared" si="2631"/>
        <v>0</v>
      </c>
      <c r="AD2281" s="2955"/>
      <c r="AE2281" s="2583"/>
      <c r="AF2281" s="3340"/>
      <c r="AG2281" s="240"/>
      <c r="AH2281" s="240"/>
      <c r="AI2281" s="240"/>
      <c r="AJ2281" s="240"/>
      <c r="AK2281" s="240"/>
      <c r="AL2281" s="240"/>
      <c r="AM2281" s="240"/>
      <c r="AN2281" s="240"/>
      <c r="AO2281" s="240"/>
      <c r="AP2281" s="240"/>
      <c r="AQ2281" s="240"/>
      <c r="AR2281" s="240"/>
      <c r="AS2281" s="240"/>
      <c r="AT2281" s="240"/>
      <c r="AU2281" s="240"/>
      <c r="AV2281" s="240"/>
      <c r="AW2281" s="240"/>
      <c r="AX2281" s="240"/>
      <c r="AY2281" s="240"/>
      <c r="AZ2281" s="240"/>
      <c r="BA2281" s="240"/>
      <c r="BB2281" s="240"/>
      <c r="BC2281" s="240"/>
      <c r="BD2281" s="240"/>
      <c r="BE2281" s="240"/>
      <c r="BF2281" s="240"/>
      <c r="BG2281" s="240"/>
      <c r="BH2281" s="240"/>
      <c r="BI2281" s="240"/>
      <c r="BJ2281" s="240"/>
      <c r="BK2281" s="240"/>
      <c r="BL2281" s="240"/>
      <c r="BM2281" s="240"/>
      <c r="BN2281" s="240"/>
      <c r="BO2281" s="240"/>
      <c r="BP2281" s="240"/>
      <c r="BQ2281" s="240"/>
      <c r="BR2281" s="240"/>
      <c r="BS2281" s="240"/>
      <c r="BT2281" s="240"/>
      <c r="BU2281" s="240"/>
      <c r="BV2281" s="240"/>
      <c r="BW2281" s="240"/>
      <c r="BX2281" s="240"/>
      <c r="BY2281" s="240"/>
      <c r="BZ2281" s="240"/>
      <c r="CA2281" s="240"/>
      <c r="CB2281" s="240"/>
      <c r="CC2281" s="240"/>
      <c r="CD2281" s="240"/>
      <c r="CE2281" s="240"/>
      <c r="CF2281" s="240"/>
      <c r="CG2281" s="240"/>
      <c r="CH2281" s="240"/>
      <c r="CI2281" s="240"/>
      <c r="CJ2281" s="240"/>
      <c r="CK2281" s="240"/>
      <c r="CL2281" s="240"/>
      <c r="CM2281" s="240"/>
      <c r="CN2281" s="240"/>
      <c r="CO2281" s="240"/>
      <c r="CP2281" s="240"/>
      <c r="CQ2281" s="240"/>
      <c r="CR2281" s="240"/>
      <c r="CS2281" s="240"/>
      <c r="CT2281" s="240"/>
      <c r="CU2281" s="240"/>
      <c r="CV2281" s="240"/>
      <c r="CW2281" s="240"/>
      <c r="CX2281" s="240"/>
      <c r="CY2281" s="240"/>
      <c r="CZ2281" s="240"/>
      <c r="DA2281" s="240"/>
      <c r="DB2281" s="240"/>
      <c r="DC2281" s="240"/>
      <c r="DD2281" s="240"/>
      <c r="DE2281" s="240"/>
      <c r="DF2281" s="240"/>
      <c r="DG2281" s="240"/>
      <c r="DH2281" s="240"/>
      <c r="DI2281" s="240"/>
      <c r="DJ2281" s="240"/>
      <c r="DK2281" s="240"/>
      <c r="DL2281" s="240"/>
      <c r="DM2281" s="240"/>
      <c r="DN2281" s="240"/>
      <c r="DO2281" s="240"/>
      <c r="DP2281" s="240"/>
      <c r="DQ2281" s="240"/>
      <c r="DR2281" s="240"/>
      <c r="DS2281" s="240"/>
      <c r="DT2281" s="240"/>
      <c r="DU2281" s="240"/>
      <c r="DV2281" s="240"/>
      <c r="DW2281" s="240"/>
      <c r="DX2281" s="240"/>
      <c r="DY2281" s="240"/>
      <c r="DZ2281" s="240"/>
      <c r="EA2281" s="240"/>
      <c r="EB2281" s="240"/>
      <c r="EC2281" s="240"/>
      <c r="ED2281" s="240"/>
      <c r="EE2281" s="240"/>
      <c r="EF2281" s="240"/>
      <c r="EG2281" s="240"/>
      <c r="EH2281" s="240"/>
      <c r="EI2281" s="240"/>
      <c r="EJ2281" s="240"/>
      <c r="EK2281" s="240"/>
      <c r="EL2281" s="240"/>
      <c r="EM2281" s="240"/>
      <c r="EN2281" s="240"/>
      <c r="EO2281" s="240"/>
      <c r="EP2281" s="240"/>
      <c r="EQ2281" s="240"/>
      <c r="ER2281" s="240"/>
      <c r="ES2281" s="240"/>
      <c r="ET2281" s="240"/>
      <c r="EU2281" s="240"/>
      <c r="EV2281" s="240"/>
      <c r="EW2281" s="240"/>
      <c r="EX2281" s="240"/>
      <c r="EY2281" s="240"/>
      <c r="EZ2281" s="240"/>
      <c r="FA2281" s="240"/>
      <c r="FB2281" s="240"/>
      <c r="FC2281" s="240"/>
      <c r="FD2281" s="240"/>
      <c r="FE2281" s="240"/>
      <c r="FF2281" s="240"/>
      <c r="FG2281" s="240"/>
      <c r="FH2281" s="240"/>
      <c r="FI2281" s="240"/>
      <c r="FJ2281" s="240"/>
      <c r="FK2281" s="240"/>
      <c r="FL2281" s="240"/>
      <c r="FM2281" s="240"/>
      <c r="FN2281" s="240"/>
      <c r="FO2281" s="240"/>
      <c r="FP2281" s="240"/>
      <c r="FQ2281" s="240"/>
      <c r="FR2281" s="240"/>
      <c r="FS2281" s="240"/>
      <c r="FT2281" s="240"/>
      <c r="FU2281" s="240"/>
      <c r="FV2281" s="240"/>
      <c r="FW2281" s="240"/>
      <c r="FX2281" s="240"/>
      <c r="FY2281" s="240"/>
      <c r="FZ2281" s="240"/>
      <c r="GA2281" s="240"/>
      <c r="GB2281" s="240"/>
      <c r="GC2281" s="240"/>
      <c r="GD2281" s="240"/>
      <c r="GE2281" s="240"/>
      <c r="GF2281" s="240"/>
      <c r="GG2281" s="240"/>
      <c r="GH2281" s="240"/>
      <c r="GI2281" s="240"/>
      <c r="GJ2281" s="240"/>
      <c r="GK2281" s="240"/>
      <c r="GL2281" s="240"/>
      <c r="GM2281" s="240"/>
      <c r="GN2281" s="240"/>
      <c r="GO2281" s="240"/>
      <c r="GP2281" s="240"/>
      <c r="GQ2281" s="240"/>
      <c r="GR2281" s="240"/>
      <c r="GS2281" s="240"/>
      <c r="GT2281" s="240"/>
      <c r="GU2281" s="240"/>
      <c r="GV2281" s="240"/>
      <c r="GW2281" s="240"/>
      <c r="GX2281" s="240"/>
      <c r="GY2281" s="240"/>
      <c r="GZ2281" s="240"/>
      <c r="HA2281" s="240"/>
      <c r="HB2281" s="240"/>
      <c r="HC2281" s="240"/>
      <c r="HD2281" s="240"/>
      <c r="HE2281" s="240"/>
      <c r="HF2281" s="240"/>
      <c r="HG2281" s="240"/>
      <c r="HH2281" s="240"/>
      <c r="HI2281" s="240"/>
      <c r="HJ2281" s="240"/>
      <c r="HK2281" s="240"/>
      <c r="HL2281" s="240"/>
      <c r="HM2281" s="240"/>
      <c r="HN2281" s="240"/>
      <c r="HO2281" s="240"/>
      <c r="HP2281" s="240"/>
      <c r="HQ2281" s="240"/>
      <c r="HR2281" s="240"/>
      <c r="HS2281" s="240"/>
      <c r="HT2281" s="240"/>
      <c r="HU2281" s="240"/>
      <c r="HV2281" s="240"/>
      <c r="HW2281" s="240"/>
      <c r="HX2281" s="240"/>
      <c r="HY2281" s="240"/>
      <c r="HZ2281" s="240"/>
      <c r="IA2281" s="240"/>
      <c r="IB2281" s="240"/>
      <c r="IC2281" s="240"/>
      <c r="ID2281" s="240"/>
      <c r="IE2281" s="240"/>
      <c r="IF2281" s="240"/>
      <c r="IG2281" s="240"/>
      <c r="IH2281" s="240"/>
      <c r="II2281" s="240"/>
      <c r="IJ2281" s="240"/>
      <c r="IK2281" s="240"/>
      <c r="IL2281" s="240"/>
      <c r="IM2281" s="240"/>
      <c r="IN2281" s="240"/>
      <c r="IO2281" s="240"/>
      <c r="IP2281" s="240"/>
      <c r="IQ2281" s="240"/>
      <c r="IR2281" s="240"/>
      <c r="IS2281" s="240"/>
      <c r="IT2281" s="240"/>
      <c r="IU2281" s="240"/>
      <c r="IV2281" s="240"/>
      <c r="IW2281" s="240"/>
      <c r="IX2281" s="240"/>
      <c r="IY2281" s="240"/>
      <c r="IZ2281" s="240"/>
      <c r="JA2281" s="240"/>
      <c r="JB2281" s="240"/>
      <c r="JC2281" s="240"/>
    </row>
    <row r="2282" spans="1:263" s="1072" customFormat="1" ht="30" x14ac:dyDescent="0.25">
      <c r="A2282" s="363">
        <v>1</v>
      </c>
      <c r="B2282" s="363">
        <v>1</v>
      </c>
      <c r="C2282" s="819" t="s">
        <v>197</v>
      </c>
      <c r="D2282" s="302"/>
      <c r="E2282" s="302"/>
      <c r="F2282" s="2205">
        <f t="shared" si="2622"/>
        <v>0</v>
      </c>
      <c r="G2282" s="950">
        <f t="shared" si="2622"/>
        <v>0</v>
      </c>
      <c r="H2282" s="950">
        <f t="shared" si="2622"/>
        <v>0</v>
      </c>
      <c r="I2282" s="950">
        <f t="shared" si="2622"/>
        <v>0</v>
      </c>
      <c r="J2282" s="2887"/>
      <c r="K2282" s="2887"/>
      <c r="L2282" s="2888"/>
      <c r="M2282" s="2888"/>
      <c r="N2282" s="2888"/>
      <c r="O2282" s="2888"/>
      <c r="P2282" s="2888"/>
      <c r="Q2282" s="2888"/>
      <c r="R2282" s="3148">
        <f t="shared" ref="R2282:AB2282" si="2658">R2219</f>
        <v>0</v>
      </c>
      <c r="S2282" s="3148">
        <f t="shared" ref="S2282:T2282" si="2659">S2219</f>
        <v>0</v>
      </c>
      <c r="T2282" s="3148">
        <f t="shared" si="2659"/>
        <v>0</v>
      </c>
      <c r="U2282" s="3148">
        <f t="shared" si="2658"/>
        <v>0</v>
      </c>
      <c r="V2282" s="3148">
        <f t="shared" si="2658"/>
        <v>0</v>
      </c>
      <c r="W2282" s="3149">
        <f t="shared" si="2658"/>
        <v>0</v>
      </c>
      <c r="X2282" s="3148">
        <f t="shared" si="2658"/>
        <v>0</v>
      </c>
      <c r="Y2282" s="3148">
        <f t="shared" si="2658"/>
        <v>0</v>
      </c>
      <c r="Z2282" s="3150">
        <f t="shared" si="2658"/>
        <v>0</v>
      </c>
      <c r="AA2282" s="3150">
        <f t="shared" si="2658"/>
        <v>0</v>
      </c>
      <c r="AB2282" s="3148">
        <f t="shared" si="2658"/>
        <v>0</v>
      </c>
      <c r="AC2282" s="1152">
        <f t="shared" si="2631"/>
        <v>0</v>
      </c>
      <c r="AD2282" s="2955"/>
      <c r="AE2282" s="2583"/>
      <c r="AF2282" s="3340"/>
      <c r="AG2282" s="240"/>
      <c r="AH2282" s="240"/>
      <c r="AI2282" s="240"/>
      <c r="AJ2282" s="240"/>
      <c r="AK2282" s="240"/>
      <c r="AL2282" s="240"/>
      <c r="AM2282" s="240"/>
      <c r="AN2282" s="240"/>
      <c r="AO2282" s="240"/>
      <c r="AP2282" s="240"/>
      <c r="AQ2282" s="240"/>
      <c r="AR2282" s="240"/>
      <c r="AS2282" s="240"/>
      <c r="AT2282" s="240"/>
      <c r="AU2282" s="240"/>
      <c r="AV2282" s="240"/>
      <c r="AW2282" s="240"/>
      <c r="AX2282" s="240"/>
      <c r="AY2282" s="240"/>
      <c r="AZ2282" s="240"/>
      <c r="BA2282" s="240"/>
      <c r="BB2282" s="240"/>
      <c r="BC2282" s="240"/>
      <c r="BD2282" s="240"/>
      <c r="BE2282" s="240"/>
      <c r="BF2282" s="240"/>
      <c r="BG2282" s="240"/>
      <c r="BH2282" s="240"/>
      <c r="BI2282" s="240"/>
      <c r="BJ2282" s="240"/>
      <c r="BK2282" s="240"/>
      <c r="BL2282" s="240"/>
      <c r="BM2282" s="240"/>
      <c r="BN2282" s="240"/>
      <c r="BO2282" s="240"/>
      <c r="BP2282" s="240"/>
      <c r="BQ2282" s="240"/>
      <c r="BR2282" s="240"/>
      <c r="BS2282" s="240"/>
      <c r="BT2282" s="240"/>
      <c r="BU2282" s="240"/>
      <c r="BV2282" s="240"/>
      <c r="BW2282" s="240"/>
      <c r="BX2282" s="240"/>
      <c r="BY2282" s="240"/>
      <c r="BZ2282" s="240"/>
      <c r="CA2282" s="240"/>
      <c r="CB2282" s="240"/>
      <c r="CC2282" s="240"/>
      <c r="CD2282" s="240"/>
      <c r="CE2282" s="240"/>
      <c r="CF2282" s="240"/>
      <c r="CG2282" s="240"/>
      <c r="CH2282" s="240"/>
      <c r="CI2282" s="240"/>
      <c r="CJ2282" s="240"/>
      <c r="CK2282" s="240"/>
      <c r="CL2282" s="240"/>
      <c r="CM2282" s="240"/>
      <c r="CN2282" s="240"/>
      <c r="CO2282" s="240"/>
      <c r="CP2282" s="240"/>
      <c r="CQ2282" s="240"/>
      <c r="CR2282" s="240"/>
      <c r="CS2282" s="240"/>
      <c r="CT2282" s="240"/>
      <c r="CU2282" s="240"/>
      <c r="CV2282" s="240"/>
      <c r="CW2282" s="240"/>
      <c r="CX2282" s="240"/>
      <c r="CY2282" s="240"/>
      <c r="CZ2282" s="240"/>
      <c r="DA2282" s="240"/>
      <c r="DB2282" s="240"/>
      <c r="DC2282" s="240"/>
      <c r="DD2282" s="240"/>
      <c r="DE2282" s="240"/>
      <c r="DF2282" s="240"/>
      <c r="DG2282" s="240"/>
      <c r="DH2282" s="240"/>
      <c r="DI2282" s="240"/>
      <c r="DJ2282" s="240"/>
      <c r="DK2282" s="240"/>
      <c r="DL2282" s="240"/>
      <c r="DM2282" s="240"/>
      <c r="DN2282" s="240"/>
      <c r="DO2282" s="240"/>
      <c r="DP2282" s="240"/>
      <c r="DQ2282" s="240"/>
      <c r="DR2282" s="240"/>
      <c r="DS2282" s="240"/>
      <c r="DT2282" s="240"/>
      <c r="DU2282" s="240"/>
      <c r="DV2282" s="240"/>
      <c r="DW2282" s="240"/>
      <c r="DX2282" s="240"/>
      <c r="DY2282" s="240"/>
      <c r="DZ2282" s="240"/>
      <c r="EA2282" s="240"/>
      <c r="EB2282" s="240"/>
      <c r="EC2282" s="240"/>
      <c r="ED2282" s="240"/>
      <c r="EE2282" s="240"/>
      <c r="EF2282" s="240"/>
      <c r="EG2282" s="240"/>
      <c r="EH2282" s="240"/>
      <c r="EI2282" s="240"/>
      <c r="EJ2282" s="240"/>
      <c r="EK2282" s="240"/>
      <c r="EL2282" s="240"/>
      <c r="EM2282" s="240"/>
      <c r="EN2282" s="240"/>
      <c r="EO2282" s="240"/>
      <c r="EP2282" s="240"/>
      <c r="EQ2282" s="240"/>
      <c r="ER2282" s="240"/>
      <c r="ES2282" s="240"/>
      <c r="ET2282" s="240"/>
      <c r="EU2282" s="240"/>
      <c r="EV2282" s="240"/>
      <c r="EW2282" s="240"/>
      <c r="EX2282" s="240"/>
      <c r="EY2282" s="240"/>
      <c r="EZ2282" s="240"/>
      <c r="FA2282" s="240"/>
      <c r="FB2282" s="240"/>
      <c r="FC2282" s="240"/>
      <c r="FD2282" s="240"/>
      <c r="FE2282" s="240"/>
      <c r="FF2282" s="240"/>
      <c r="FG2282" s="240"/>
      <c r="FH2282" s="240"/>
      <c r="FI2282" s="240"/>
      <c r="FJ2282" s="240"/>
      <c r="FK2282" s="240"/>
      <c r="FL2282" s="240"/>
      <c r="FM2282" s="240"/>
      <c r="FN2282" s="240"/>
      <c r="FO2282" s="240"/>
      <c r="FP2282" s="240"/>
      <c r="FQ2282" s="240"/>
      <c r="FR2282" s="240"/>
      <c r="FS2282" s="240"/>
      <c r="FT2282" s="240"/>
      <c r="FU2282" s="240"/>
      <c r="FV2282" s="240"/>
      <c r="FW2282" s="240"/>
      <c r="FX2282" s="240"/>
      <c r="FY2282" s="240"/>
      <c r="FZ2282" s="240"/>
      <c r="GA2282" s="240"/>
      <c r="GB2282" s="240"/>
      <c r="GC2282" s="240"/>
      <c r="GD2282" s="240"/>
      <c r="GE2282" s="240"/>
      <c r="GF2282" s="240"/>
      <c r="GG2282" s="240"/>
      <c r="GH2282" s="240"/>
      <c r="GI2282" s="240"/>
      <c r="GJ2282" s="240"/>
      <c r="GK2282" s="240"/>
      <c r="GL2282" s="240"/>
      <c r="GM2282" s="240"/>
      <c r="GN2282" s="240"/>
      <c r="GO2282" s="240"/>
      <c r="GP2282" s="240"/>
      <c r="GQ2282" s="240"/>
      <c r="GR2282" s="240"/>
      <c r="GS2282" s="240"/>
      <c r="GT2282" s="240"/>
      <c r="GU2282" s="240"/>
      <c r="GV2282" s="240"/>
      <c r="GW2282" s="240"/>
      <c r="GX2282" s="240"/>
      <c r="GY2282" s="240"/>
      <c r="GZ2282" s="240"/>
      <c r="HA2282" s="240"/>
      <c r="HB2282" s="240"/>
      <c r="HC2282" s="240"/>
      <c r="HD2282" s="240"/>
      <c r="HE2282" s="240"/>
      <c r="HF2282" s="240"/>
      <c r="HG2282" s="240"/>
      <c r="HH2282" s="240"/>
      <c r="HI2282" s="240"/>
      <c r="HJ2282" s="240"/>
      <c r="HK2282" s="240"/>
      <c r="HL2282" s="240"/>
      <c r="HM2282" s="240"/>
      <c r="HN2282" s="240"/>
      <c r="HO2282" s="240"/>
      <c r="HP2282" s="240"/>
      <c r="HQ2282" s="240"/>
      <c r="HR2282" s="240"/>
      <c r="HS2282" s="240"/>
      <c r="HT2282" s="240"/>
      <c r="HU2282" s="240"/>
      <c r="HV2282" s="240"/>
      <c r="HW2282" s="240"/>
      <c r="HX2282" s="240"/>
      <c r="HY2282" s="240"/>
      <c r="HZ2282" s="240"/>
      <c r="IA2282" s="240"/>
      <c r="IB2282" s="240"/>
      <c r="IC2282" s="240"/>
      <c r="ID2282" s="240"/>
      <c r="IE2282" s="240"/>
      <c r="IF2282" s="240"/>
      <c r="IG2282" s="240"/>
      <c r="IH2282" s="240"/>
      <c r="II2282" s="240"/>
      <c r="IJ2282" s="240"/>
      <c r="IK2282" s="240"/>
      <c r="IL2282" s="240"/>
      <c r="IM2282" s="240"/>
      <c r="IN2282" s="240"/>
      <c r="IO2282" s="240"/>
      <c r="IP2282" s="240"/>
      <c r="IQ2282" s="240"/>
      <c r="IR2282" s="240"/>
      <c r="IS2282" s="240"/>
      <c r="IT2282" s="240"/>
      <c r="IU2282" s="240"/>
      <c r="IV2282" s="240"/>
      <c r="IW2282" s="240"/>
      <c r="IX2282" s="240"/>
      <c r="IY2282" s="240"/>
      <c r="IZ2282" s="240"/>
      <c r="JA2282" s="240"/>
      <c r="JB2282" s="240"/>
      <c r="JC2282" s="240"/>
    </row>
    <row r="2283" spans="1:263" s="1072" customFormat="1" ht="72" x14ac:dyDescent="0.25">
      <c r="A2283" s="363">
        <v>1</v>
      </c>
      <c r="B2283" s="363">
        <v>1</v>
      </c>
      <c r="C2283" s="814" t="s">
        <v>331</v>
      </c>
      <c r="D2283" s="302"/>
      <c r="E2283" s="302"/>
      <c r="F2283" s="2205">
        <f t="shared" si="2622"/>
        <v>0</v>
      </c>
      <c r="G2283" s="950">
        <f t="shared" si="2622"/>
        <v>0</v>
      </c>
      <c r="H2283" s="950">
        <f t="shared" si="2622"/>
        <v>0</v>
      </c>
      <c r="I2283" s="950">
        <f t="shared" si="2622"/>
        <v>0</v>
      </c>
      <c r="J2283" s="2887"/>
      <c r="K2283" s="2887"/>
      <c r="L2283" s="2888"/>
      <c r="M2283" s="2888"/>
      <c r="N2283" s="2888"/>
      <c r="O2283" s="2888"/>
      <c r="P2283" s="2888"/>
      <c r="Q2283" s="2888"/>
      <c r="R2283" s="3148">
        <f t="shared" ref="R2283:AB2283" si="2660">R2220</f>
        <v>0</v>
      </c>
      <c r="S2283" s="3148">
        <f t="shared" ref="S2283:T2283" si="2661">S2220</f>
        <v>0</v>
      </c>
      <c r="T2283" s="3148">
        <f t="shared" si="2661"/>
        <v>0</v>
      </c>
      <c r="U2283" s="3148">
        <f t="shared" si="2660"/>
        <v>0</v>
      </c>
      <c r="V2283" s="3148">
        <f t="shared" si="2660"/>
        <v>0</v>
      </c>
      <c r="W2283" s="3149">
        <f t="shared" si="2660"/>
        <v>0</v>
      </c>
      <c r="X2283" s="3148">
        <f t="shared" si="2660"/>
        <v>0</v>
      </c>
      <c r="Y2283" s="3148">
        <f t="shared" si="2660"/>
        <v>0</v>
      </c>
      <c r="Z2283" s="3150">
        <f t="shared" si="2660"/>
        <v>0</v>
      </c>
      <c r="AA2283" s="3150">
        <f t="shared" si="2660"/>
        <v>0</v>
      </c>
      <c r="AB2283" s="3148">
        <f t="shared" si="2660"/>
        <v>0</v>
      </c>
      <c r="AC2283" s="1152">
        <f t="shared" si="2631"/>
        <v>0</v>
      </c>
      <c r="AD2283" s="2955"/>
      <c r="AE2283" s="2583"/>
      <c r="AF2283" s="3340"/>
      <c r="AG2283" s="240"/>
      <c r="AH2283" s="240"/>
      <c r="AI2283" s="240"/>
      <c r="AJ2283" s="240"/>
      <c r="AK2283" s="240"/>
      <c r="AL2283" s="240"/>
      <c r="AM2283" s="240"/>
      <c r="AN2283" s="240"/>
      <c r="AO2283" s="240"/>
      <c r="AP2283" s="240"/>
      <c r="AQ2283" s="240"/>
      <c r="AR2283" s="240"/>
      <c r="AS2283" s="240"/>
      <c r="AT2283" s="240"/>
      <c r="AU2283" s="240"/>
      <c r="AV2283" s="240"/>
      <c r="AW2283" s="240"/>
      <c r="AX2283" s="240"/>
      <c r="AY2283" s="240"/>
      <c r="AZ2283" s="240"/>
      <c r="BA2283" s="240"/>
      <c r="BB2283" s="240"/>
      <c r="BC2283" s="240"/>
      <c r="BD2283" s="240"/>
      <c r="BE2283" s="240"/>
      <c r="BF2283" s="240"/>
      <c r="BG2283" s="240"/>
      <c r="BH2283" s="240"/>
      <c r="BI2283" s="240"/>
      <c r="BJ2283" s="240"/>
      <c r="BK2283" s="240"/>
      <c r="BL2283" s="240"/>
      <c r="BM2283" s="240"/>
      <c r="BN2283" s="240"/>
      <c r="BO2283" s="240"/>
      <c r="BP2283" s="240"/>
      <c r="BQ2283" s="240"/>
      <c r="BR2283" s="240"/>
      <c r="BS2283" s="240"/>
      <c r="BT2283" s="240"/>
      <c r="BU2283" s="240"/>
      <c r="BV2283" s="240"/>
      <c r="BW2283" s="240"/>
      <c r="BX2283" s="240"/>
      <c r="BY2283" s="240"/>
      <c r="BZ2283" s="240"/>
      <c r="CA2283" s="240"/>
      <c r="CB2283" s="240"/>
      <c r="CC2283" s="240"/>
      <c r="CD2283" s="240"/>
      <c r="CE2283" s="240"/>
      <c r="CF2283" s="240"/>
      <c r="CG2283" s="240"/>
      <c r="CH2283" s="240"/>
      <c r="CI2283" s="240"/>
      <c r="CJ2283" s="240"/>
      <c r="CK2283" s="240"/>
      <c r="CL2283" s="240"/>
      <c r="CM2283" s="240"/>
      <c r="CN2283" s="240"/>
      <c r="CO2283" s="240"/>
      <c r="CP2283" s="240"/>
      <c r="CQ2283" s="240"/>
      <c r="CR2283" s="240"/>
      <c r="CS2283" s="240"/>
      <c r="CT2283" s="240"/>
      <c r="CU2283" s="240"/>
      <c r="CV2283" s="240"/>
      <c r="CW2283" s="240"/>
      <c r="CX2283" s="240"/>
      <c r="CY2283" s="240"/>
      <c r="CZ2283" s="240"/>
      <c r="DA2283" s="240"/>
      <c r="DB2283" s="240"/>
      <c r="DC2283" s="240"/>
      <c r="DD2283" s="240"/>
      <c r="DE2283" s="240"/>
      <c r="DF2283" s="240"/>
      <c r="DG2283" s="240"/>
      <c r="DH2283" s="240"/>
      <c r="DI2283" s="240"/>
      <c r="DJ2283" s="240"/>
      <c r="DK2283" s="240"/>
      <c r="DL2283" s="240"/>
      <c r="DM2283" s="240"/>
      <c r="DN2283" s="240"/>
      <c r="DO2283" s="240"/>
      <c r="DP2283" s="240"/>
      <c r="DQ2283" s="240"/>
      <c r="DR2283" s="240"/>
      <c r="DS2283" s="240"/>
      <c r="DT2283" s="240"/>
      <c r="DU2283" s="240"/>
      <c r="DV2283" s="240"/>
      <c r="DW2283" s="240"/>
      <c r="DX2283" s="240"/>
      <c r="DY2283" s="240"/>
      <c r="DZ2283" s="240"/>
      <c r="EA2283" s="240"/>
      <c r="EB2283" s="240"/>
      <c r="EC2283" s="240"/>
      <c r="ED2283" s="240"/>
      <c r="EE2283" s="240"/>
      <c r="EF2283" s="240"/>
      <c r="EG2283" s="240"/>
      <c r="EH2283" s="240"/>
      <c r="EI2283" s="240"/>
      <c r="EJ2283" s="240"/>
      <c r="EK2283" s="240"/>
      <c r="EL2283" s="240"/>
      <c r="EM2283" s="240"/>
      <c r="EN2283" s="240"/>
      <c r="EO2283" s="240"/>
      <c r="EP2283" s="240"/>
      <c r="EQ2283" s="240"/>
      <c r="ER2283" s="240"/>
      <c r="ES2283" s="240"/>
      <c r="ET2283" s="240"/>
      <c r="EU2283" s="240"/>
      <c r="EV2283" s="240"/>
      <c r="EW2283" s="240"/>
      <c r="EX2283" s="240"/>
      <c r="EY2283" s="240"/>
      <c r="EZ2283" s="240"/>
      <c r="FA2283" s="240"/>
      <c r="FB2283" s="240"/>
      <c r="FC2283" s="240"/>
      <c r="FD2283" s="240"/>
      <c r="FE2283" s="240"/>
      <c r="FF2283" s="240"/>
      <c r="FG2283" s="240"/>
      <c r="FH2283" s="240"/>
      <c r="FI2283" s="240"/>
      <c r="FJ2283" s="240"/>
      <c r="FK2283" s="240"/>
      <c r="FL2283" s="240"/>
      <c r="FM2283" s="240"/>
      <c r="FN2283" s="240"/>
      <c r="FO2283" s="240"/>
      <c r="FP2283" s="240"/>
      <c r="FQ2283" s="240"/>
      <c r="FR2283" s="240"/>
      <c r="FS2283" s="240"/>
      <c r="FT2283" s="240"/>
      <c r="FU2283" s="240"/>
      <c r="FV2283" s="240"/>
      <c r="FW2283" s="240"/>
      <c r="FX2283" s="240"/>
      <c r="FY2283" s="240"/>
      <c r="FZ2283" s="240"/>
      <c r="GA2283" s="240"/>
      <c r="GB2283" s="240"/>
      <c r="GC2283" s="240"/>
      <c r="GD2283" s="240"/>
      <c r="GE2283" s="240"/>
      <c r="GF2283" s="240"/>
      <c r="GG2283" s="240"/>
      <c r="GH2283" s="240"/>
      <c r="GI2283" s="240"/>
      <c r="GJ2283" s="240"/>
      <c r="GK2283" s="240"/>
      <c r="GL2283" s="240"/>
      <c r="GM2283" s="240"/>
      <c r="GN2283" s="240"/>
      <c r="GO2283" s="240"/>
      <c r="GP2283" s="240"/>
      <c r="GQ2283" s="240"/>
      <c r="GR2283" s="240"/>
      <c r="GS2283" s="240"/>
      <c r="GT2283" s="240"/>
      <c r="GU2283" s="240"/>
      <c r="GV2283" s="240"/>
      <c r="GW2283" s="240"/>
      <c r="GX2283" s="240"/>
      <c r="GY2283" s="240"/>
      <c r="GZ2283" s="240"/>
      <c r="HA2283" s="240"/>
      <c r="HB2283" s="240"/>
      <c r="HC2283" s="240"/>
      <c r="HD2283" s="240"/>
      <c r="HE2283" s="240"/>
      <c r="HF2283" s="240"/>
      <c r="HG2283" s="240"/>
      <c r="HH2283" s="240"/>
      <c r="HI2283" s="240"/>
      <c r="HJ2283" s="240"/>
      <c r="HK2283" s="240"/>
      <c r="HL2283" s="240"/>
      <c r="HM2283" s="240"/>
      <c r="HN2283" s="240"/>
      <c r="HO2283" s="240"/>
      <c r="HP2283" s="240"/>
      <c r="HQ2283" s="240"/>
      <c r="HR2283" s="240"/>
      <c r="HS2283" s="240"/>
      <c r="HT2283" s="240"/>
      <c r="HU2283" s="240"/>
      <c r="HV2283" s="240"/>
      <c r="HW2283" s="240"/>
      <c r="HX2283" s="240"/>
      <c r="HY2283" s="240"/>
      <c r="HZ2283" s="240"/>
      <c r="IA2283" s="240"/>
      <c r="IB2283" s="240"/>
      <c r="IC2283" s="240"/>
      <c r="ID2283" s="240"/>
      <c r="IE2283" s="240"/>
      <c r="IF2283" s="240"/>
      <c r="IG2283" s="240"/>
      <c r="IH2283" s="240"/>
      <c r="II2283" s="240"/>
      <c r="IJ2283" s="240"/>
      <c r="IK2283" s="240"/>
      <c r="IL2283" s="240"/>
      <c r="IM2283" s="240"/>
      <c r="IN2283" s="240"/>
      <c r="IO2283" s="240"/>
      <c r="IP2283" s="240"/>
      <c r="IQ2283" s="240"/>
      <c r="IR2283" s="240"/>
      <c r="IS2283" s="240"/>
      <c r="IT2283" s="240"/>
      <c r="IU2283" s="240"/>
      <c r="IV2283" s="240"/>
      <c r="IW2283" s="240"/>
      <c r="IX2283" s="240"/>
      <c r="IY2283" s="240"/>
      <c r="IZ2283" s="240"/>
      <c r="JA2283" s="240"/>
      <c r="JB2283" s="240"/>
      <c r="JC2283" s="240"/>
    </row>
    <row r="2284" spans="1:263" s="1072" customFormat="1" ht="57.75" x14ac:dyDescent="0.25">
      <c r="A2284" s="363"/>
      <c r="B2284" s="363"/>
      <c r="C2284" s="822" t="s">
        <v>543</v>
      </c>
      <c r="D2284" s="302"/>
      <c r="E2284" s="302"/>
      <c r="F2284" s="2205">
        <f t="shared" si="2622"/>
        <v>593</v>
      </c>
      <c r="G2284" s="950">
        <f t="shared" si="2622"/>
        <v>148</v>
      </c>
      <c r="H2284" s="950">
        <f t="shared" si="2622"/>
        <v>40</v>
      </c>
      <c r="I2284" s="950">
        <f t="shared" si="2622"/>
        <v>27.027027027027028</v>
      </c>
      <c r="J2284" s="2887"/>
      <c r="K2284" s="2887"/>
      <c r="L2284" s="2888"/>
      <c r="M2284" s="2888"/>
      <c r="N2284" s="2888"/>
      <c r="O2284" s="2888"/>
      <c r="P2284" s="2888"/>
      <c r="Q2284" s="2888"/>
      <c r="R2284" s="3148">
        <f t="shared" ref="R2284:AB2284" si="2662">R2221</f>
        <v>0</v>
      </c>
      <c r="S2284" s="3148">
        <f t="shared" ref="S2284:T2284" si="2663">S2221</f>
        <v>0</v>
      </c>
      <c r="T2284" s="3148">
        <f t="shared" si="2663"/>
        <v>0</v>
      </c>
      <c r="U2284" s="3148">
        <f t="shared" si="2662"/>
        <v>0</v>
      </c>
      <c r="V2284" s="3148">
        <f t="shared" si="2662"/>
        <v>0</v>
      </c>
      <c r="W2284" s="3149">
        <f t="shared" si="2662"/>
        <v>0</v>
      </c>
      <c r="X2284" s="3148">
        <f t="shared" si="2662"/>
        <v>0</v>
      </c>
      <c r="Y2284" s="3148">
        <f t="shared" si="2662"/>
        <v>0</v>
      </c>
      <c r="Z2284" s="3150">
        <f t="shared" si="2662"/>
        <v>0</v>
      </c>
      <c r="AA2284" s="3150">
        <f t="shared" si="2662"/>
        <v>0</v>
      </c>
      <c r="AB2284" s="3148">
        <f t="shared" si="2662"/>
        <v>0</v>
      </c>
      <c r="AC2284" s="1152"/>
      <c r="AD2284" s="2955"/>
      <c r="AE2284" s="2583"/>
      <c r="AF2284" s="3340"/>
      <c r="AG2284" s="240"/>
      <c r="AH2284" s="240"/>
      <c r="AI2284" s="240"/>
      <c r="AJ2284" s="240"/>
      <c r="AK2284" s="240"/>
      <c r="AL2284" s="240"/>
      <c r="AM2284" s="240"/>
      <c r="AN2284" s="240"/>
      <c r="AO2284" s="240"/>
      <c r="AP2284" s="240"/>
      <c r="AQ2284" s="240"/>
      <c r="AR2284" s="240"/>
      <c r="AS2284" s="240"/>
      <c r="AT2284" s="240"/>
      <c r="AU2284" s="240"/>
      <c r="AV2284" s="240"/>
      <c r="AW2284" s="240"/>
      <c r="AX2284" s="240"/>
      <c r="AY2284" s="240"/>
      <c r="AZ2284" s="240"/>
      <c r="BA2284" s="240"/>
      <c r="BB2284" s="240"/>
      <c r="BC2284" s="240"/>
      <c r="BD2284" s="240"/>
      <c r="BE2284" s="240"/>
      <c r="BF2284" s="240"/>
      <c r="BG2284" s="240"/>
      <c r="BH2284" s="240"/>
      <c r="BI2284" s="240"/>
      <c r="BJ2284" s="240"/>
      <c r="BK2284" s="240"/>
      <c r="BL2284" s="240"/>
      <c r="BM2284" s="240"/>
      <c r="BN2284" s="240"/>
      <c r="BO2284" s="240"/>
      <c r="BP2284" s="240"/>
      <c r="BQ2284" s="240"/>
      <c r="BR2284" s="240"/>
      <c r="BS2284" s="240"/>
      <c r="BT2284" s="240"/>
      <c r="BU2284" s="240"/>
      <c r="BV2284" s="240"/>
      <c r="BW2284" s="240"/>
      <c r="BX2284" s="240"/>
      <c r="BY2284" s="240"/>
      <c r="BZ2284" s="240"/>
      <c r="CA2284" s="240"/>
      <c r="CB2284" s="240"/>
      <c r="CC2284" s="240"/>
      <c r="CD2284" s="240"/>
      <c r="CE2284" s="240"/>
      <c r="CF2284" s="240"/>
      <c r="CG2284" s="240"/>
      <c r="CH2284" s="240"/>
      <c r="CI2284" s="240"/>
      <c r="CJ2284" s="240"/>
      <c r="CK2284" s="240"/>
      <c r="CL2284" s="240"/>
      <c r="CM2284" s="240"/>
      <c r="CN2284" s="240"/>
      <c r="CO2284" s="240"/>
      <c r="CP2284" s="240"/>
      <c r="CQ2284" s="240"/>
      <c r="CR2284" s="240"/>
      <c r="CS2284" s="240"/>
      <c r="CT2284" s="240"/>
      <c r="CU2284" s="240"/>
      <c r="CV2284" s="240"/>
      <c r="CW2284" s="240"/>
      <c r="CX2284" s="240"/>
      <c r="CY2284" s="240"/>
      <c r="CZ2284" s="240"/>
      <c r="DA2284" s="240"/>
      <c r="DB2284" s="240"/>
      <c r="DC2284" s="240"/>
      <c r="DD2284" s="240"/>
      <c r="DE2284" s="240"/>
      <c r="DF2284" s="240"/>
      <c r="DG2284" s="240"/>
      <c r="DH2284" s="240"/>
      <c r="DI2284" s="240"/>
      <c r="DJ2284" s="240"/>
      <c r="DK2284" s="240"/>
      <c r="DL2284" s="240"/>
      <c r="DM2284" s="240"/>
      <c r="DN2284" s="240"/>
      <c r="DO2284" s="240"/>
      <c r="DP2284" s="240"/>
      <c r="DQ2284" s="240"/>
      <c r="DR2284" s="240"/>
      <c r="DS2284" s="240"/>
      <c r="DT2284" s="240"/>
      <c r="DU2284" s="240"/>
      <c r="DV2284" s="240"/>
      <c r="DW2284" s="240"/>
      <c r="DX2284" s="240"/>
      <c r="DY2284" s="240"/>
      <c r="DZ2284" s="240"/>
      <c r="EA2284" s="240"/>
      <c r="EB2284" s="240"/>
      <c r="EC2284" s="240"/>
      <c r="ED2284" s="240"/>
      <c r="EE2284" s="240"/>
      <c r="EF2284" s="240"/>
      <c r="EG2284" s="240"/>
      <c r="EH2284" s="240"/>
      <c r="EI2284" s="240"/>
      <c r="EJ2284" s="240"/>
      <c r="EK2284" s="240"/>
      <c r="EL2284" s="240"/>
      <c r="EM2284" s="240"/>
      <c r="EN2284" s="240"/>
      <c r="EO2284" s="240"/>
      <c r="EP2284" s="240"/>
      <c r="EQ2284" s="240"/>
      <c r="ER2284" s="240"/>
      <c r="ES2284" s="240"/>
      <c r="ET2284" s="240"/>
      <c r="EU2284" s="240"/>
      <c r="EV2284" s="240"/>
      <c r="EW2284" s="240"/>
      <c r="EX2284" s="240"/>
      <c r="EY2284" s="240"/>
      <c r="EZ2284" s="240"/>
      <c r="FA2284" s="240"/>
      <c r="FB2284" s="240"/>
      <c r="FC2284" s="240"/>
      <c r="FD2284" s="240"/>
      <c r="FE2284" s="240"/>
      <c r="FF2284" s="240"/>
      <c r="FG2284" s="240"/>
      <c r="FH2284" s="240"/>
      <c r="FI2284" s="240"/>
      <c r="FJ2284" s="240"/>
      <c r="FK2284" s="240"/>
      <c r="FL2284" s="240"/>
      <c r="FM2284" s="240"/>
      <c r="FN2284" s="240"/>
      <c r="FO2284" s="240"/>
      <c r="FP2284" s="240"/>
      <c r="FQ2284" s="240"/>
      <c r="FR2284" s="240"/>
      <c r="FS2284" s="240"/>
      <c r="FT2284" s="240"/>
      <c r="FU2284" s="240"/>
      <c r="FV2284" s="240"/>
      <c r="FW2284" s="240"/>
      <c r="FX2284" s="240"/>
      <c r="FY2284" s="240"/>
      <c r="FZ2284" s="240"/>
      <c r="GA2284" s="240"/>
      <c r="GB2284" s="240"/>
      <c r="GC2284" s="240"/>
      <c r="GD2284" s="240"/>
      <c r="GE2284" s="240"/>
      <c r="GF2284" s="240"/>
      <c r="GG2284" s="240"/>
      <c r="GH2284" s="240"/>
      <c r="GI2284" s="240"/>
      <c r="GJ2284" s="240"/>
      <c r="GK2284" s="240"/>
      <c r="GL2284" s="240"/>
      <c r="GM2284" s="240"/>
      <c r="GN2284" s="240"/>
      <c r="GO2284" s="240"/>
      <c r="GP2284" s="240"/>
      <c r="GQ2284" s="240"/>
      <c r="GR2284" s="240"/>
      <c r="GS2284" s="240"/>
      <c r="GT2284" s="240"/>
      <c r="GU2284" s="240"/>
      <c r="GV2284" s="240"/>
      <c r="GW2284" s="240"/>
      <c r="GX2284" s="240"/>
      <c r="GY2284" s="240"/>
      <c r="GZ2284" s="240"/>
      <c r="HA2284" s="240"/>
      <c r="HB2284" s="240"/>
      <c r="HC2284" s="240"/>
      <c r="HD2284" s="240"/>
      <c r="HE2284" s="240"/>
      <c r="HF2284" s="240"/>
      <c r="HG2284" s="240"/>
      <c r="HH2284" s="240"/>
      <c r="HI2284" s="240"/>
      <c r="HJ2284" s="240"/>
      <c r="HK2284" s="240"/>
      <c r="HL2284" s="240"/>
      <c r="HM2284" s="240"/>
      <c r="HN2284" s="240"/>
      <c r="HO2284" s="240"/>
      <c r="HP2284" s="240"/>
      <c r="HQ2284" s="240"/>
      <c r="HR2284" s="240"/>
      <c r="HS2284" s="240"/>
      <c r="HT2284" s="240"/>
      <c r="HU2284" s="240"/>
      <c r="HV2284" s="240"/>
      <c r="HW2284" s="240"/>
      <c r="HX2284" s="240"/>
      <c r="HY2284" s="240"/>
      <c r="HZ2284" s="240"/>
      <c r="IA2284" s="240"/>
      <c r="IB2284" s="240"/>
      <c r="IC2284" s="240"/>
      <c r="ID2284" s="240"/>
      <c r="IE2284" s="240"/>
      <c r="IF2284" s="240"/>
      <c r="IG2284" s="240"/>
      <c r="IH2284" s="240"/>
      <c r="II2284" s="240"/>
      <c r="IJ2284" s="240"/>
      <c r="IK2284" s="240"/>
      <c r="IL2284" s="240"/>
      <c r="IM2284" s="240"/>
      <c r="IN2284" s="240"/>
      <c r="IO2284" s="240"/>
      <c r="IP2284" s="240"/>
      <c r="IQ2284" s="240"/>
      <c r="IR2284" s="240"/>
      <c r="IS2284" s="240"/>
      <c r="IT2284" s="240"/>
      <c r="IU2284" s="240"/>
      <c r="IV2284" s="240"/>
      <c r="IW2284" s="240"/>
      <c r="IX2284" s="240"/>
      <c r="IY2284" s="240"/>
      <c r="IZ2284" s="240"/>
      <c r="JA2284" s="240"/>
      <c r="JB2284" s="240"/>
      <c r="JC2284" s="240"/>
    </row>
    <row r="2285" spans="1:263" s="1072" customFormat="1" ht="29.25" x14ac:dyDescent="0.25">
      <c r="A2285" s="363">
        <v>1</v>
      </c>
      <c r="B2285" s="363">
        <v>1</v>
      </c>
      <c r="C2285" s="822" t="s">
        <v>273</v>
      </c>
      <c r="D2285" s="302"/>
      <c r="E2285" s="302"/>
      <c r="F2285" s="2208">
        <f t="shared" ref="F2285:I2289" si="2664">F2222</f>
        <v>4985.5</v>
      </c>
      <c r="G2285" s="2207">
        <f t="shared" si="2664"/>
        <v>1247.5</v>
      </c>
      <c r="H2285" s="2207">
        <f t="shared" si="2664"/>
        <v>435.3</v>
      </c>
      <c r="I2285" s="2207">
        <f t="shared" si="2664"/>
        <v>34.893787575150306</v>
      </c>
      <c r="J2285" s="2887"/>
      <c r="K2285" s="2887"/>
      <c r="L2285" s="2888"/>
      <c r="M2285" s="2888"/>
      <c r="N2285" s="2888"/>
      <c r="O2285" s="2888"/>
      <c r="P2285" s="2888"/>
      <c r="Q2285" s="2888"/>
      <c r="R2285" s="3148">
        <f t="shared" ref="R2285:AB2285" si="2665">R2222</f>
        <v>0</v>
      </c>
      <c r="S2285" s="3148">
        <f t="shared" ref="S2285:T2285" si="2666">S2222</f>
        <v>0</v>
      </c>
      <c r="T2285" s="3148">
        <f t="shared" si="2666"/>
        <v>0</v>
      </c>
      <c r="U2285" s="3148">
        <f t="shared" si="2665"/>
        <v>0</v>
      </c>
      <c r="V2285" s="3148">
        <f t="shared" si="2665"/>
        <v>0</v>
      </c>
      <c r="W2285" s="3149">
        <f t="shared" si="2665"/>
        <v>0</v>
      </c>
      <c r="X2285" s="3148">
        <f t="shared" si="2665"/>
        <v>0</v>
      </c>
      <c r="Y2285" s="3148">
        <f t="shared" si="2665"/>
        <v>0</v>
      </c>
      <c r="Z2285" s="3150">
        <f t="shared" si="2665"/>
        <v>0</v>
      </c>
      <c r="AA2285" s="3150">
        <f t="shared" si="2665"/>
        <v>0</v>
      </c>
      <c r="AB2285" s="3148">
        <f t="shared" si="2665"/>
        <v>0</v>
      </c>
      <c r="AC2285" s="1156" t="e">
        <f>AC2222</f>
        <v>#REF!</v>
      </c>
      <c r="AD2285" s="2955"/>
      <c r="AE2285" s="2583"/>
      <c r="AF2285" s="3340"/>
      <c r="AG2285" s="240"/>
      <c r="AH2285" s="240"/>
      <c r="AI2285" s="240"/>
      <c r="AJ2285" s="240"/>
      <c r="AK2285" s="240"/>
      <c r="AL2285" s="240"/>
      <c r="AM2285" s="240"/>
      <c r="AN2285" s="240"/>
      <c r="AO2285" s="240"/>
      <c r="AP2285" s="240"/>
      <c r="AQ2285" s="240"/>
      <c r="AR2285" s="240"/>
      <c r="AS2285" s="240"/>
      <c r="AT2285" s="240"/>
      <c r="AU2285" s="240"/>
      <c r="AV2285" s="240"/>
      <c r="AW2285" s="240"/>
      <c r="AX2285" s="240"/>
      <c r="AY2285" s="240"/>
      <c r="AZ2285" s="240"/>
      <c r="BA2285" s="240"/>
      <c r="BB2285" s="240"/>
      <c r="BC2285" s="240"/>
      <c r="BD2285" s="240"/>
      <c r="BE2285" s="240"/>
      <c r="BF2285" s="240"/>
      <c r="BG2285" s="240"/>
      <c r="BH2285" s="240"/>
      <c r="BI2285" s="240"/>
      <c r="BJ2285" s="240"/>
      <c r="BK2285" s="240"/>
      <c r="BL2285" s="240"/>
      <c r="BM2285" s="240"/>
      <c r="BN2285" s="240"/>
      <c r="BO2285" s="240"/>
      <c r="BP2285" s="240"/>
      <c r="BQ2285" s="240"/>
      <c r="BR2285" s="240"/>
      <c r="BS2285" s="240"/>
      <c r="BT2285" s="240"/>
      <c r="BU2285" s="240"/>
      <c r="BV2285" s="240"/>
      <c r="BW2285" s="240"/>
      <c r="BX2285" s="240"/>
      <c r="BY2285" s="240"/>
      <c r="BZ2285" s="240"/>
      <c r="CA2285" s="240"/>
      <c r="CB2285" s="240"/>
      <c r="CC2285" s="240"/>
      <c r="CD2285" s="240"/>
      <c r="CE2285" s="240"/>
      <c r="CF2285" s="240"/>
      <c r="CG2285" s="240"/>
      <c r="CH2285" s="240"/>
      <c r="CI2285" s="240"/>
      <c r="CJ2285" s="240"/>
      <c r="CK2285" s="240"/>
      <c r="CL2285" s="240"/>
      <c r="CM2285" s="240"/>
      <c r="CN2285" s="240"/>
      <c r="CO2285" s="240"/>
      <c r="CP2285" s="240"/>
      <c r="CQ2285" s="240"/>
      <c r="CR2285" s="240"/>
      <c r="CS2285" s="240"/>
      <c r="CT2285" s="240"/>
      <c r="CU2285" s="240"/>
      <c r="CV2285" s="240"/>
      <c r="CW2285" s="240"/>
      <c r="CX2285" s="240"/>
      <c r="CY2285" s="240"/>
      <c r="CZ2285" s="240"/>
      <c r="DA2285" s="240"/>
      <c r="DB2285" s="240"/>
      <c r="DC2285" s="240"/>
      <c r="DD2285" s="240"/>
      <c r="DE2285" s="240"/>
      <c r="DF2285" s="240"/>
      <c r="DG2285" s="240"/>
      <c r="DH2285" s="240"/>
      <c r="DI2285" s="240"/>
      <c r="DJ2285" s="240"/>
      <c r="DK2285" s="240"/>
      <c r="DL2285" s="240"/>
      <c r="DM2285" s="240"/>
      <c r="DN2285" s="240"/>
      <c r="DO2285" s="240"/>
      <c r="DP2285" s="240"/>
      <c r="DQ2285" s="240"/>
      <c r="DR2285" s="240"/>
      <c r="DS2285" s="240"/>
      <c r="DT2285" s="240"/>
      <c r="DU2285" s="240"/>
      <c r="DV2285" s="240"/>
      <c r="DW2285" s="240"/>
      <c r="DX2285" s="240"/>
      <c r="DY2285" s="240"/>
      <c r="DZ2285" s="240"/>
      <c r="EA2285" s="240"/>
      <c r="EB2285" s="240"/>
      <c r="EC2285" s="240"/>
      <c r="ED2285" s="240"/>
      <c r="EE2285" s="240"/>
      <c r="EF2285" s="240"/>
      <c r="EG2285" s="240"/>
      <c r="EH2285" s="240"/>
      <c r="EI2285" s="240"/>
      <c r="EJ2285" s="240"/>
      <c r="EK2285" s="240"/>
      <c r="EL2285" s="240"/>
      <c r="EM2285" s="240"/>
      <c r="EN2285" s="240"/>
      <c r="EO2285" s="240"/>
      <c r="EP2285" s="240"/>
      <c r="EQ2285" s="240"/>
      <c r="ER2285" s="240"/>
      <c r="ES2285" s="240"/>
      <c r="ET2285" s="240"/>
      <c r="EU2285" s="240"/>
      <c r="EV2285" s="240"/>
      <c r="EW2285" s="240"/>
      <c r="EX2285" s="240"/>
      <c r="EY2285" s="240"/>
      <c r="EZ2285" s="240"/>
      <c r="FA2285" s="240"/>
      <c r="FB2285" s="240"/>
      <c r="FC2285" s="240"/>
      <c r="FD2285" s="240"/>
      <c r="FE2285" s="240"/>
      <c r="FF2285" s="240"/>
      <c r="FG2285" s="240"/>
      <c r="FH2285" s="240"/>
      <c r="FI2285" s="240"/>
      <c r="FJ2285" s="240"/>
      <c r="FK2285" s="240"/>
      <c r="FL2285" s="240"/>
      <c r="FM2285" s="240"/>
      <c r="FN2285" s="240"/>
      <c r="FO2285" s="240"/>
      <c r="FP2285" s="240"/>
      <c r="FQ2285" s="240"/>
      <c r="FR2285" s="240"/>
      <c r="FS2285" s="240"/>
      <c r="FT2285" s="240"/>
      <c r="FU2285" s="240"/>
      <c r="FV2285" s="240"/>
      <c r="FW2285" s="240"/>
      <c r="FX2285" s="240"/>
      <c r="FY2285" s="240"/>
      <c r="FZ2285" s="240"/>
      <c r="GA2285" s="240"/>
      <c r="GB2285" s="240"/>
      <c r="GC2285" s="240"/>
      <c r="GD2285" s="240"/>
      <c r="GE2285" s="240"/>
      <c r="GF2285" s="240"/>
      <c r="GG2285" s="240"/>
      <c r="GH2285" s="240"/>
      <c r="GI2285" s="240"/>
      <c r="GJ2285" s="240"/>
      <c r="GK2285" s="240"/>
      <c r="GL2285" s="240"/>
      <c r="GM2285" s="240"/>
      <c r="GN2285" s="240"/>
      <c r="GO2285" s="240"/>
      <c r="GP2285" s="240"/>
      <c r="GQ2285" s="240"/>
      <c r="GR2285" s="240"/>
      <c r="GS2285" s="240"/>
      <c r="GT2285" s="240"/>
      <c r="GU2285" s="240"/>
      <c r="GV2285" s="240"/>
      <c r="GW2285" s="240"/>
      <c r="GX2285" s="240"/>
      <c r="GY2285" s="240"/>
      <c r="GZ2285" s="240"/>
      <c r="HA2285" s="240"/>
      <c r="HB2285" s="240"/>
      <c r="HC2285" s="240"/>
      <c r="HD2285" s="240"/>
      <c r="HE2285" s="240"/>
      <c r="HF2285" s="240"/>
      <c r="HG2285" s="240"/>
      <c r="HH2285" s="240"/>
      <c r="HI2285" s="240"/>
      <c r="HJ2285" s="240"/>
      <c r="HK2285" s="240"/>
      <c r="HL2285" s="240"/>
      <c r="HM2285" s="240"/>
      <c r="HN2285" s="240"/>
      <c r="HO2285" s="240"/>
      <c r="HP2285" s="240"/>
      <c r="HQ2285" s="240"/>
      <c r="HR2285" s="240"/>
      <c r="HS2285" s="240"/>
      <c r="HT2285" s="240"/>
      <c r="HU2285" s="240"/>
      <c r="HV2285" s="240"/>
      <c r="HW2285" s="240"/>
      <c r="HX2285" s="240"/>
      <c r="HY2285" s="240"/>
      <c r="HZ2285" s="240"/>
      <c r="IA2285" s="240"/>
      <c r="IB2285" s="240"/>
      <c r="IC2285" s="240"/>
      <c r="ID2285" s="240"/>
      <c r="IE2285" s="240"/>
      <c r="IF2285" s="240"/>
      <c r="IG2285" s="240"/>
      <c r="IH2285" s="240"/>
      <c r="II2285" s="240"/>
      <c r="IJ2285" s="240"/>
      <c r="IK2285" s="240"/>
      <c r="IL2285" s="240"/>
      <c r="IM2285" s="240"/>
      <c r="IN2285" s="240"/>
      <c r="IO2285" s="240"/>
      <c r="IP2285" s="240"/>
      <c r="IQ2285" s="240"/>
      <c r="IR2285" s="240"/>
      <c r="IS2285" s="240"/>
      <c r="IT2285" s="240"/>
      <c r="IU2285" s="240"/>
      <c r="IV2285" s="240"/>
      <c r="IW2285" s="240"/>
      <c r="IX2285" s="240"/>
      <c r="IY2285" s="240"/>
      <c r="IZ2285" s="240"/>
      <c r="JA2285" s="240"/>
      <c r="JB2285" s="240"/>
      <c r="JC2285" s="240"/>
    </row>
    <row r="2286" spans="1:263" s="1072" customFormat="1" ht="43.5" x14ac:dyDescent="0.25">
      <c r="A2286" s="363">
        <v>1</v>
      </c>
      <c r="B2286" s="363">
        <v>1</v>
      </c>
      <c r="C2286" s="822" t="s">
        <v>288</v>
      </c>
      <c r="D2286" s="302"/>
      <c r="E2286" s="302"/>
      <c r="F2286" s="2208">
        <f t="shared" si="2664"/>
        <v>1161</v>
      </c>
      <c r="G2286" s="2207">
        <f t="shared" si="2664"/>
        <v>290</v>
      </c>
      <c r="H2286" s="2207">
        <f t="shared" si="2664"/>
        <v>23</v>
      </c>
      <c r="I2286" s="2207">
        <f t="shared" si="2664"/>
        <v>7.931034482758621</v>
      </c>
      <c r="J2286" s="2887"/>
      <c r="K2286" s="2887"/>
      <c r="L2286" s="2888"/>
      <c r="M2286" s="2888"/>
      <c r="N2286" s="2888"/>
      <c r="O2286" s="2888"/>
      <c r="P2286" s="2888"/>
      <c r="Q2286" s="2888"/>
      <c r="R2286" s="3148">
        <f t="shared" ref="R2286:AB2286" si="2667">R2223</f>
        <v>0</v>
      </c>
      <c r="S2286" s="3148">
        <f t="shared" ref="S2286:T2286" si="2668">S2223</f>
        <v>0</v>
      </c>
      <c r="T2286" s="3148">
        <f t="shared" si="2668"/>
        <v>0</v>
      </c>
      <c r="U2286" s="3148">
        <f t="shared" si="2667"/>
        <v>0</v>
      </c>
      <c r="V2286" s="3148">
        <f t="shared" si="2667"/>
        <v>0</v>
      </c>
      <c r="W2286" s="3149">
        <f t="shared" si="2667"/>
        <v>0</v>
      </c>
      <c r="X2286" s="3148">
        <f t="shared" si="2667"/>
        <v>0</v>
      </c>
      <c r="Y2286" s="3148">
        <f t="shared" si="2667"/>
        <v>0</v>
      </c>
      <c r="Z2286" s="3150">
        <f t="shared" si="2667"/>
        <v>0</v>
      </c>
      <c r="AA2286" s="3150">
        <f t="shared" si="2667"/>
        <v>0</v>
      </c>
      <c r="AB2286" s="3148">
        <f t="shared" si="2667"/>
        <v>0</v>
      </c>
      <c r="AC2286" s="1156">
        <f>AC2223</f>
        <v>0</v>
      </c>
      <c r="AD2286" s="2955"/>
      <c r="AE2286" s="2583"/>
      <c r="AF2286" s="3340"/>
      <c r="AG2286" s="240"/>
      <c r="AH2286" s="240"/>
      <c r="AI2286" s="240"/>
      <c r="AJ2286" s="240"/>
      <c r="AK2286" s="240"/>
      <c r="AL2286" s="240"/>
      <c r="AM2286" s="240"/>
      <c r="AN2286" s="240"/>
      <c r="AO2286" s="240"/>
      <c r="AP2286" s="240"/>
      <c r="AQ2286" s="240"/>
      <c r="AR2286" s="240"/>
      <c r="AS2286" s="240"/>
      <c r="AT2286" s="240"/>
      <c r="AU2286" s="240"/>
      <c r="AV2286" s="240"/>
      <c r="AW2286" s="240"/>
      <c r="AX2286" s="240"/>
      <c r="AY2286" s="240"/>
      <c r="AZ2286" s="240"/>
      <c r="BA2286" s="240"/>
      <c r="BB2286" s="240"/>
      <c r="BC2286" s="240"/>
      <c r="BD2286" s="240"/>
      <c r="BE2286" s="240"/>
      <c r="BF2286" s="240"/>
      <c r="BG2286" s="240"/>
      <c r="BH2286" s="240"/>
      <c r="BI2286" s="240"/>
      <c r="BJ2286" s="240"/>
      <c r="BK2286" s="240"/>
      <c r="BL2286" s="240"/>
      <c r="BM2286" s="240"/>
      <c r="BN2286" s="240"/>
      <c r="BO2286" s="240"/>
      <c r="BP2286" s="240"/>
      <c r="BQ2286" s="240"/>
      <c r="BR2286" s="240"/>
      <c r="BS2286" s="240"/>
      <c r="BT2286" s="240"/>
      <c r="BU2286" s="240"/>
      <c r="BV2286" s="240"/>
      <c r="BW2286" s="240"/>
      <c r="BX2286" s="240"/>
      <c r="BY2286" s="240"/>
      <c r="BZ2286" s="240"/>
      <c r="CA2286" s="240"/>
      <c r="CB2286" s="240"/>
      <c r="CC2286" s="240"/>
      <c r="CD2286" s="240"/>
      <c r="CE2286" s="240"/>
      <c r="CF2286" s="240"/>
      <c r="CG2286" s="240"/>
      <c r="CH2286" s="240"/>
      <c r="CI2286" s="240"/>
      <c r="CJ2286" s="240"/>
      <c r="CK2286" s="240"/>
      <c r="CL2286" s="240"/>
      <c r="CM2286" s="240"/>
      <c r="CN2286" s="240"/>
      <c r="CO2286" s="240"/>
      <c r="CP2286" s="240"/>
      <c r="CQ2286" s="240"/>
      <c r="CR2286" s="240"/>
      <c r="CS2286" s="240"/>
      <c r="CT2286" s="240"/>
      <c r="CU2286" s="240"/>
      <c r="CV2286" s="240"/>
      <c r="CW2286" s="240"/>
      <c r="CX2286" s="240"/>
      <c r="CY2286" s="240"/>
      <c r="CZ2286" s="240"/>
      <c r="DA2286" s="240"/>
      <c r="DB2286" s="240"/>
      <c r="DC2286" s="240"/>
      <c r="DD2286" s="240"/>
      <c r="DE2286" s="240"/>
      <c r="DF2286" s="240"/>
      <c r="DG2286" s="240"/>
      <c r="DH2286" s="240"/>
      <c r="DI2286" s="240"/>
      <c r="DJ2286" s="240"/>
      <c r="DK2286" s="240"/>
      <c r="DL2286" s="240"/>
      <c r="DM2286" s="240"/>
      <c r="DN2286" s="240"/>
      <c r="DO2286" s="240"/>
      <c r="DP2286" s="240"/>
      <c r="DQ2286" s="240"/>
      <c r="DR2286" s="240"/>
      <c r="DS2286" s="240"/>
      <c r="DT2286" s="240"/>
      <c r="DU2286" s="240"/>
      <c r="DV2286" s="240"/>
      <c r="DW2286" s="240"/>
      <c r="DX2286" s="240"/>
      <c r="DY2286" s="240"/>
      <c r="DZ2286" s="240"/>
      <c r="EA2286" s="240"/>
      <c r="EB2286" s="240"/>
      <c r="EC2286" s="240"/>
      <c r="ED2286" s="240"/>
      <c r="EE2286" s="240"/>
      <c r="EF2286" s="240"/>
      <c r="EG2286" s="240"/>
      <c r="EH2286" s="240"/>
      <c r="EI2286" s="240"/>
      <c r="EJ2286" s="240"/>
      <c r="EK2286" s="240"/>
      <c r="EL2286" s="240"/>
      <c r="EM2286" s="240"/>
      <c r="EN2286" s="240"/>
      <c r="EO2286" s="240"/>
      <c r="EP2286" s="240"/>
      <c r="EQ2286" s="240"/>
      <c r="ER2286" s="240"/>
      <c r="ES2286" s="240"/>
      <c r="ET2286" s="240"/>
      <c r="EU2286" s="240"/>
      <c r="EV2286" s="240"/>
      <c r="EW2286" s="240"/>
      <c r="EX2286" s="240"/>
      <c r="EY2286" s="240"/>
      <c r="EZ2286" s="240"/>
      <c r="FA2286" s="240"/>
      <c r="FB2286" s="240"/>
      <c r="FC2286" s="240"/>
      <c r="FD2286" s="240"/>
      <c r="FE2286" s="240"/>
      <c r="FF2286" s="240"/>
      <c r="FG2286" s="240"/>
      <c r="FH2286" s="240"/>
      <c r="FI2286" s="240"/>
      <c r="FJ2286" s="240"/>
      <c r="FK2286" s="240"/>
      <c r="FL2286" s="240"/>
      <c r="FM2286" s="240"/>
      <c r="FN2286" s="240"/>
      <c r="FO2286" s="240"/>
      <c r="FP2286" s="240"/>
      <c r="FQ2286" s="240"/>
      <c r="FR2286" s="240"/>
      <c r="FS2286" s="240"/>
      <c r="FT2286" s="240"/>
      <c r="FU2286" s="240"/>
      <c r="FV2286" s="240"/>
      <c r="FW2286" s="240"/>
      <c r="FX2286" s="240"/>
      <c r="FY2286" s="240"/>
      <c r="FZ2286" s="240"/>
      <c r="GA2286" s="240"/>
      <c r="GB2286" s="240"/>
      <c r="GC2286" s="240"/>
      <c r="GD2286" s="240"/>
      <c r="GE2286" s="240"/>
      <c r="GF2286" s="240"/>
      <c r="GG2286" s="240"/>
      <c r="GH2286" s="240"/>
      <c r="GI2286" s="240"/>
      <c r="GJ2286" s="240"/>
      <c r="GK2286" s="240"/>
      <c r="GL2286" s="240"/>
      <c r="GM2286" s="240"/>
      <c r="GN2286" s="240"/>
      <c r="GO2286" s="240"/>
      <c r="GP2286" s="240"/>
      <c r="GQ2286" s="240"/>
      <c r="GR2286" s="240"/>
      <c r="GS2286" s="240"/>
      <c r="GT2286" s="240"/>
      <c r="GU2286" s="240"/>
      <c r="GV2286" s="240"/>
      <c r="GW2286" s="240"/>
      <c r="GX2286" s="240"/>
      <c r="GY2286" s="240"/>
      <c r="GZ2286" s="240"/>
      <c r="HA2286" s="240"/>
      <c r="HB2286" s="240"/>
      <c r="HC2286" s="240"/>
      <c r="HD2286" s="240"/>
      <c r="HE2286" s="240"/>
      <c r="HF2286" s="240"/>
      <c r="HG2286" s="240"/>
      <c r="HH2286" s="240"/>
      <c r="HI2286" s="240"/>
      <c r="HJ2286" s="240"/>
      <c r="HK2286" s="240"/>
      <c r="HL2286" s="240"/>
      <c r="HM2286" s="240"/>
      <c r="HN2286" s="240"/>
      <c r="HO2286" s="240"/>
      <c r="HP2286" s="240"/>
      <c r="HQ2286" s="240"/>
      <c r="HR2286" s="240"/>
      <c r="HS2286" s="240"/>
      <c r="HT2286" s="240"/>
      <c r="HU2286" s="240"/>
      <c r="HV2286" s="240"/>
      <c r="HW2286" s="240"/>
      <c r="HX2286" s="240"/>
      <c r="HY2286" s="240"/>
      <c r="HZ2286" s="240"/>
      <c r="IA2286" s="240"/>
      <c r="IB2286" s="240"/>
      <c r="IC2286" s="240"/>
      <c r="ID2286" s="240"/>
      <c r="IE2286" s="240"/>
      <c r="IF2286" s="240"/>
      <c r="IG2286" s="240"/>
      <c r="IH2286" s="240"/>
      <c r="II2286" s="240"/>
      <c r="IJ2286" s="240"/>
      <c r="IK2286" s="240"/>
      <c r="IL2286" s="240"/>
      <c r="IM2286" s="240"/>
      <c r="IN2286" s="240"/>
      <c r="IO2286" s="240"/>
      <c r="IP2286" s="240"/>
      <c r="IQ2286" s="240"/>
      <c r="IR2286" s="240"/>
      <c r="IS2286" s="240"/>
      <c r="IT2286" s="240"/>
      <c r="IU2286" s="240"/>
      <c r="IV2286" s="240"/>
      <c r="IW2286" s="240"/>
      <c r="IX2286" s="240"/>
      <c r="IY2286" s="240"/>
      <c r="IZ2286" s="240"/>
      <c r="JA2286" s="240"/>
      <c r="JB2286" s="240"/>
      <c r="JC2286" s="240"/>
    </row>
    <row r="2287" spans="1:263" s="1072" customFormat="1" ht="29.25" x14ac:dyDescent="0.25">
      <c r="A2287" s="363">
        <v>1</v>
      </c>
      <c r="B2287" s="363">
        <v>1</v>
      </c>
      <c r="C2287" s="822" t="s">
        <v>274</v>
      </c>
      <c r="D2287" s="302"/>
      <c r="E2287" s="302"/>
      <c r="F2287" s="2208">
        <f t="shared" si="2664"/>
        <v>2465.5957446808511</v>
      </c>
      <c r="G2287" s="2207">
        <f t="shared" si="2664"/>
        <v>616.14893617021278</v>
      </c>
      <c r="H2287" s="2207">
        <f t="shared" si="2664"/>
        <v>553.18085106382978</v>
      </c>
      <c r="I2287" s="2207">
        <f t="shared" si="2664"/>
        <v>89.780379156738832</v>
      </c>
      <c r="J2287" s="2887"/>
      <c r="K2287" s="2887"/>
      <c r="L2287" s="2888"/>
      <c r="M2287" s="2888"/>
      <c r="N2287" s="2888"/>
      <c r="O2287" s="2888"/>
      <c r="P2287" s="2888"/>
      <c r="Q2287" s="2888"/>
      <c r="R2287" s="3148">
        <f t="shared" ref="R2287:AB2287" si="2669">R2224</f>
        <v>0</v>
      </c>
      <c r="S2287" s="3148">
        <f t="shared" ref="S2287:T2287" si="2670">S2224</f>
        <v>0</v>
      </c>
      <c r="T2287" s="3148">
        <f t="shared" si="2670"/>
        <v>0</v>
      </c>
      <c r="U2287" s="3148">
        <f t="shared" si="2669"/>
        <v>0</v>
      </c>
      <c r="V2287" s="3148">
        <f t="shared" si="2669"/>
        <v>0</v>
      </c>
      <c r="W2287" s="3149">
        <f t="shared" si="2669"/>
        <v>0</v>
      </c>
      <c r="X2287" s="3148">
        <f t="shared" si="2669"/>
        <v>0</v>
      </c>
      <c r="Y2287" s="3148">
        <f t="shared" si="2669"/>
        <v>0</v>
      </c>
      <c r="Z2287" s="3150">
        <f t="shared" si="2669"/>
        <v>0</v>
      </c>
      <c r="AA2287" s="3150">
        <f t="shared" si="2669"/>
        <v>0</v>
      </c>
      <c r="AB2287" s="3148">
        <f t="shared" si="2669"/>
        <v>0</v>
      </c>
      <c r="AC2287" s="1156">
        <f>AC2224</f>
        <v>0</v>
      </c>
      <c r="AD2287" s="2955"/>
      <c r="AE2287" s="2583"/>
      <c r="AF2287" s="3340"/>
      <c r="AG2287" s="240"/>
      <c r="AH2287" s="240"/>
      <c r="AI2287" s="240"/>
      <c r="AJ2287" s="240"/>
      <c r="AK2287" s="240"/>
      <c r="AL2287" s="240"/>
      <c r="AM2287" s="240"/>
      <c r="AN2287" s="240"/>
      <c r="AO2287" s="240"/>
      <c r="AP2287" s="240"/>
      <c r="AQ2287" s="240"/>
      <c r="AR2287" s="240"/>
      <c r="AS2287" s="240"/>
      <c r="AT2287" s="240"/>
      <c r="AU2287" s="240"/>
      <c r="AV2287" s="240"/>
      <c r="AW2287" s="240"/>
      <c r="AX2287" s="240"/>
      <c r="AY2287" s="240"/>
      <c r="AZ2287" s="240"/>
      <c r="BA2287" s="240"/>
      <c r="BB2287" s="240"/>
      <c r="BC2287" s="240"/>
      <c r="BD2287" s="240"/>
      <c r="BE2287" s="240"/>
      <c r="BF2287" s="240"/>
      <c r="BG2287" s="240"/>
      <c r="BH2287" s="240"/>
      <c r="BI2287" s="240"/>
      <c r="BJ2287" s="240"/>
      <c r="BK2287" s="240"/>
      <c r="BL2287" s="240"/>
      <c r="BM2287" s="240"/>
      <c r="BN2287" s="240"/>
      <c r="BO2287" s="240"/>
      <c r="BP2287" s="240"/>
      <c r="BQ2287" s="240"/>
      <c r="BR2287" s="240"/>
      <c r="BS2287" s="240"/>
      <c r="BT2287" s="240"/>
      <c r="BU2287" s="240"/>
      <c r="BV2287" s="240"/>
      <c r="BW2287" s="240"/>
      <c r="BX2287" s="240"/>
      <c r="BY2287" s="240"/>
      <c r="BZ2287" s="240"/>
      <c r="CA2287" s="240"/>
      <c r="CB2287" s="240"/>
      <c r="CC2287" s="240"/>
      <c r="CD2287" s="240"/>
      <c r="CE2287" s="240"/>
      <c r="CF2287" s="240"/>
      <c r="CG2287" s="240"/>
      <c r="CH2287" s="240"/>
      <c r="CI2287" s="240"/>
      <c r="CJ2287" s="240"/>
      <c r="CK2287" s="240"/>
      <c r="CL2287" s="240"/>
      <c r="CM2287" s="240"/>
      <c r="CN2287" s="240"/>
      <c r="CO2287" s="240"/>
      <c r="CP2287" s="240"/>
      <c r="CQ2287" s="240"/>
      <c r="CR2287" s="240"/>
      <c r="CS2287" s="240"/>
      <c r="CT2287" s="240"/>
      <c r="CU2287" s="240"/>
      <c r="CV2287" s="240"/>
      <c r="CW2287" s="240"/>
      <c r="CX2287" s="240"/>
      <c r="CY2287" s="240"/>
      <c r="CZ2287" s="240"/>
      <c r="DA2287" s="240"/>
      <c r="DB2287" s="240"/>
      <c r="DC2287" s="240"/>
      <c r="DD2287" s="240"/>
      <c r="DE2287" s="240"/>
      <c r="DF2287" s="240"/>
      <c r="DG2287" s="240"/>
      <c r="DH2287" s="240"/>
      <c r="DI2287" s="240"/>
      <c r="DJ2287" s="240"/>
      <c r="DK2287" s="240"/>
      <c r="DL2287" s="240"/>
      <c r="DM2287" s="240"/>
      <c r="DN2287" s="240"/>
      <c r="DO2287" s="240"/>
      <c r="DP2287" s="240"/>
      <c r="DQ2287" s="240"/>
      <c r="DR2287" s="240"/>
      <c r="DS2287" s="240"/>
      <c r="DT2287" s="240"/>
      <c r="DU2287" s="240"/>
      <c r="DV2287" s="240"/>
      <c r="DW2287" s="240"/>
      <c r="DX2287" s="240"/>
      <c r="DY2287" s="240"/>
      <c r="DZ2287" s="240"/>
      <c r="EA2287" s="240"/>
      <c r="EB2287" s="240"/>
      <c r="EC2287" s="240"/>
      <c r="ED2287" s="240"/>
      <c r="EE2287" s="240"/>
      <c r="EF2287" s="240"/>
      <c r="EG2287" s="240"/>
      <c r="EH2287" s="240"/>
      <c r="EI2287" s="240"/>
      <c r="EJ2287" s="240"/>
      <c r="EK2287" s="240"/>
      <c r="EL2287" s="240"/>
      <c r="EM2287" s="240"/>
      <c r="EN2287" s="240"/>
      <c r="EO2287" s="240"/>
      <c r="EP2287" s="240"/>
      <c r="EQ2287" s="240"/>
      <c r="ER2287" s="240"/>
      <c r="ES2287" s="240"/>
      <c r="ET2287" s="240"/>
      <c r="EU2287" s="240"/>
      <c r="EV2287" s="240"/>
      <c r="EW2287" s="240"/>
      <c r="EX2287" s="240"/>
      <c r="EY2287" s="240"/>
      <c r="EZ2287" s="240"/>
      <c r="FA2287" s="240"/>
      <c r="FB2287" s="240"/>
      <c r="FC2287" s="240"/>
      <c r="FD2287" s="240"/>
      <c r="FE2287" s="240"/>
      <c r="FF2287" s="240"/>
      <c r="FG2287" s="240"/>
      <c r="FH2287" s="240"/>
      <c r="FI2287" s="240"/>
      <c r="FJ2287" s="240"/>
      <c r="FK2287" s="240"/>
      <c r="FL2287" s="240"/>
      <c r="FM2287" s="240"/>
      <c r="FN2287" s="240"/>
      <c r="FO2287" s="240"/>
      <c r="FP2287" s="240"/>
      <c r="FQ2287" s="240"/>
      <c r="FR2287" s="240"/>
      <c r="FS2287" s="240"/>
      <c r="FT2287" s="240"/>
      <c r="FU2287" s="240"/>
      <c r="FV2287" s="240"/>
      <c r="FW2287" s="240"/>
      <c r="FX2287" s="240"/>
      <c r="FY2287" s="240"/>
      <c r="FZ2287" s="240"/>
      <c r="GA2287" s="240"/>
      <c r="GB2287" s="240"/>
      <c r="GC2287" s="240"/>
      <c r="GD2287" s="240"/>
      <c r="GE2287" s="240"/>
      <c r="GF2287" s="240"/>
      <c r="GG2287" s="240"/>
      <c r="GH2287" s="240"/>
      <c r="GI2287" s="240"/>
      <c r="GJ2287" s="240"/>
      <c r="GK2287" s="240"/>
      <c r="GL2287" s="240"/>
      <c r="GM2287" s="240"/>
      <c r="GN2287" s="240"/>
      <c r="GO2287" s="240"/>
      <c r="GP2287" s="240"/>
      <c r="GQ2287" s="240"/>
      <c r="GR2287" s="240"/>
      <c r="GS2287" s="240"/>
      <c r="GT2287" s="240"/>
      <c r="GU2287" s="240"/>
      <c r="GV2287" s="240"/>
      <c r="GW2287" s="240"/>
      <c r="GX2287" s="240"/>
      <c r="GY2287" s="240"/>
      <c r="GZ2287" s="240"/>
      <c r="HA2287" s="240"/>
      <c r="HB2287" s="240"/>
      <c r="HC2287" s="240"/>
      <c r="HD2287" s="240"/>
      <c r="HE2287" s="240"/>
      <c r="HF2287" s="240"/>
      <c r="HG2287" s="240"/>
      <c r="HH2287" s="240"/>
      <c r="HI2287" s="240"/>
      <c r="HJ2287" s="240"/>
      <c r="HK2287" s="240"/>
      <c r="HL2287" s="240"/>
      <c r="HM2287" s="240"/>
      <c r="HN2287" s="240"/>
      <c r="HO2287" s="240"/>
      <c r="HP2287" s="240"/>
      <c r="HQ2287" s="240"/>
      <c r="HR2287" s="240"/>
      <c r="HS2287" s="240"/>
      <c r="HT2287" s="240"/>
      <c r="HU2287" s="240"/>
      <c r="HV2287" s="240"/>
      <c r="HW2287" s="240"/>
      <c r="HX2287" s="240"/>
      <c r="HY2287" s="240"/>
      <c r="HZ2287" s="240"/>
      <c r="IA2287" s="240"/>
      <c r="IB2287" s="240"/>
      <c r="IC2287" s="240"/>
      <c r="ID2287" s="240"/>
      <c r="IE2287" s="240"/>
      <c r="IF2287" s="240"/>
      <c r="IG2287" s="240"/>
      <c r="IH2287" s="240"/>
      <c r="II2287" s="240"/>
      <c r="IJ2287" s="240"/>
      <c r="IK2287" s="240"/>
      <c r="IL2287" s="240"/>
      <c r="IM2287" s="240"/>
      <c r="IN2287" s="240"/>
      <c r="IO2287" s="240"/>
      <c r="IP2287" s="240"/>
      <c r="IQ2287" s="240"/>
      <c r="IR2287" s="240"/>
      <c r="IS2287" s="240"/>
      <c r="IT2287" s="240"/>
      <c r="IU2287" s="240"/>
      <c r="IV2287" s="240"/>
      <c r="IW2287" s="240"/>
      <c r="IX2287" s="240"/>
      <c r="IY2287" s="240"/>
      <c r="IZ2287" s="240"/>
      <c r="JA2287" s="240"/>
      <c r="JB2287" s="240"/>
      <c r="JC2287" s="240"/>
    </row>
    <row r="2288" spans="1:263" s="1072" customFormat="1" ht="29.25" x14ac:dyDescent="0.25">
      <c r="A2288" s="363">
        <v>1</v>
      </c>
      <c r="B2288" s="363">
        <v>1</v>
      </c>
      <c r="C2288" s="822" t="s">
        <v>275</v>
      </c>
      <c r="D2288" s="302"/>
      <c r="E2288" s="302"/>
      <c r="F2288" s="2208">
        <f t="shared" si="2664"/>
        <v>540</v>
      </c>
      <c r="G2288" s="2207">
        <f t="shared" si="2664"/>
        <v>135</v>
      </c>
      <c r="H2288" s="2207">
        <f t="shared" si="2664"/>
        <v>158</v>
      </c>
      <c r="I2288" s="2207">
        <f t="shared" si="2664"/>
        <v>117.03703703703702</v>
      </c>
      <c r="J2288" s="2887"/>
      <c r="K2288" s="2887"/>
      <c r="L2288" s="2888"/>
      <c r="M2288" s="2888"/>
      <c r="N2288" s="2888"/>
      <c r="O2288" s="2888"/>
      <c r="P2288" s="2888"/>
      <c r="Q2288" s="2888"/>
      <c r="R2288" s="3148">
        <f t="shared" ref="R2288:AB2288" si="2671">R2225</f>
        <v>699.00840000000005</v>
      </c>
      <c r="S2288" s="3148">
        <f t="shared" ref="S2288:T2288" si="2672">S2225</f>
        <v>699.00840000000005</v>
      </c>
      <c r="T2288" s="3148">
        <f t="shared" si="2672"/>
        <v>699.00840000000005</v>
      </c>
      <c r="U2288" s="3148">
        <f t="shared" si="2671"/>
        <v>174.75210000000001</v>
      </c>
      <c r="V2288" s="3148">
        <f t="shared" si="2671"/>
        <v>204.52467999999999</v>
      </c>
      <c r="W2288" s="3149">
        <f t="shared" si="2671"/>
        <v>0</v>
      </c>
      <c r="X2288" s="3148">
        <f t="shared" si="2671"/>
        <v>0</v>
      </c>
      <c r="Y2288" s="3148">
        <f t="shared" si="2671"/>
        <v>29.772579999999977</v>
      </c>
      <c r="Z2288" s="3150">
        <f t="shared" si="2671"/>
        <v>0</v>
      </c>
      <c r="AA2288" s="3150">
        <f t="shared" si="2671"/>
        <v>-2.2562399999999996</v>
      </c>
      <c r="AB2288" s="3148">
        <f t="shared" si="2671"/>
        <v>202.26844</v>
      </c>
      <c r="AC2288" s="1156">
        <f>AC2225</f>
        <v>0</v>
      </c>
      <c r="AD2288" s="2955">
        <f>AD2225</f>
        <v>0</v>
      </c>
      <c r="AE2288" s="2583"/>
      <c r="AF2288" s="3340"/>
      <c r="AG2288" s="240"/>
      <c r="AH2288" s="240"/>
      <c r="AI2288" s="240"/>
      <c r="AJ2288" s="240"/>
      <c r="AK2288" s="240"/>
      <c r="AL2288" s="240"/>
      <c r="AM2288" s="240"/>
      <c r="AN2288" s="240"/>
      <c r="AO2288" s="240"/>
      <c r="AP2288" s="240"/>
      <c r="AQ2288" s="240"/>
      <c r="AR2288" s="240"/>
      <c r="AS2288" s="240"/>
      <c r="AT2288" s="240"/>
      <c r="AU2288" s="240"/>
      <c r="AV2288" s="240"/>
      <c r="AW2288" s="240"/>
      <c r="AX2288" s="240"/>
      <c r="AY2288" s="240"/>
      <c r="AZ2288" s="240"/>
      <c r="BA2288" s="240"/>
      <c r="BB2288" s="240"/>
      <c r="BC2288" s="240"/>
      <c r="BD2288" s="240"/>
      <c r="BE2288" s="240"/>
      <c r="BF2288" s="240"/>
      <c r="BG2288" s="240"/>
      <c r="BH2288" s="240"/>
      <c r="BI2288" s="240"/>
      <c r="BJ2288" s="240"/>
      <c r="BK2288" s="240"/>
      <c r="BL2288" s="240"/>
      <c r="BM2288" s="240"/>
      <c r="BN2288" s="240"/>
      <c r="BO2288" s="240"/>
      <c r="BP2288" s="240"/>
      <c r="BQ2288" s="240"/>
      <c r="BR2288" s="240"/>
      <c r="BS2288" s="240"/>
      <c r="BT2288" s="240"/>
      <c r="BU2288" s="240"/>
      <c r="BV2288" s="240"/>
      <c r="BW2288" s="240"/>
      <c r="BX2288" s="240"/>
      <c r="BY2288" s="240"/>
      <c r="BZ2288" s="240"/>
      <c r="CA2288" s="240"/>
      <c r="CB2288" s="240"/>
      <c r="CC2288" s="240"/>
      <c r="CD2288" s="240"/>
      <c r="CE2288" s="240"/>
      <c r="CF2288" s="240"/>
      <c r="CG2288" s="240"/>
      <c r="CH2288" s="240"/>
      <c r="CI2288" s="240"/>
      <c r="CJ2288" s="240"/>
      <c r="CK2288" s="240"/>
      <c r="CL2288" s="240"/>
      <c r="CM2288" s="240"/>
      <c r="CN2288" s="240"/>
      <c r="CO2288" s="240"/>
      <c r="CP2288" s="240"/>
      <c r="CQ2288" s="240"/>
      <c r="CR2288" s="240"/>
      <c r="CS2288" s="240"/>
      <c r="CT2288" s="240"/>
      <c r="CU2288" s="240"/>
      <c r="CV2288" s="240"/>
      <c r="CW2288" s="240"/>
      <c r="CX2288" s="240"/>
      <c r="CY2288" s="240"/>
      <c r="CZ2288" s="240"/>
      <c r="DA2288" s="240"/>
      <c r="DB2288" s="240"/>
      <c r="DC2288" s="240"/>
      <c r="DD2288" s="240"/>
      <c r="DE2288" s="240"/>
      <c r="DF2288" s="240"/>
      <c r="DG2288" s="240"/>
      <c r="DH2288" s="240"/>
      <c r="DI2288" s="240"/>
      <c r="DJ2288" s="240"/>
      <c r="DK2288" s="240"/>
      <c r="DL2288" s="240"/>
      <c r="DM2288" s="240"/>
      <c r="DN2288" s="240"/>
      <c r="DO2288" s="240"/>
      <c r="DP2288" s="240"/>
      <c r="DQ2288" s="240"/>
      <c r="DR2288" s="240"/>
      <c r="DS2288" s="240"/>
      <c r="DT2288" s="240"/>
      <c r="DU2288" s="240"/>
      <c r="DV2288" s="240"/>
      <c r="DW2288" s="240"/>
      <c r="DX2288" s="240"/>
      <c r="DY2288" s="240"/>
      <c r="DZ2288" s="240"/>
      <c r="EA2288" s="240"/>
      <c r="EB2288" s="240"/>
      <c r="EC2288" s="240"/>
      <c r="ED2288" s="240"/>
      <c r="EE2288" s="240"/>
      <c r="EF2288" s="240"/>
      <c r="EG2288" s="240"/>
      <c r="EH2288" s="240"/>
      <c r="EI2288" s="240"/>
      <c r="EJ2288" s="240"/>
      <c r="EK2288" s="240"/>
      <c r="EL2288" s="240"/>
      <c r="EM2288" s="240"/>
      <c r="EN2288" s="240"/>
      <c r="EO2288" s="240"/>
      <c r="EP2288" s="240"/>
      <c r="EQ2288" s="240"/>
      <c r="ER2288" s="240"/>
      <c r="ES2288" s="240"/>
      <c r="ET2288" s="240"/>
      <c r="EU2288" s="240"/>
      <c r="EV2288" s="240"/>
      <c r="EW2288" s="240"/>
      <c r="EX2288" s="240"/>
      <c r="EY2288" s="240"/>
      <c r="EZ2288" s="240"/>
      <c r="FA2288" s="240"/>
      <c r="FB2288" s="240"/>
      <c r="FC2288" s="240"/>
      <c r="FD2288" s="240"/>
      <c r="FE2288" s="240"/>
      <c r="FF2288" s="240"/>
      <c r="FG2288" s="240"/>
      <c r="FH2288" s="240"/>
      <c r="FI2288" s="240"/>
      <c r="FJ2288" s="240"/>
      <c r="FK2288" s="240"/>
      <c r="FL2288" s="240"/>
      <c r="FM2288" s="240"/>
      <c r="FN2288" s="240"/>
      <c r="FO2288" s="240"/>
      <c r="FP2288" s="240"/>
      <c r="FQ2288" s="240"/>
      <c r="FR2288" s="240"/>
      <c r="FS2288" s="240"/>
      <c r="FT2288" s="240"/>
      <c r="FU2288" s="240"/>
      <c r="FV2288" s="240"/>
      <c r="FW2288" s="240"/>
      <c r="FX2288" s="240"/>
      <c r="FY2288" s="240"/>
      <c r="FZ2288" s="240"/>
      <c r="GA2288" s="240"/>
      <c r="GB2288" s="240"/>
      <c r="GC2288" s="240"/>
      <c r="GD2288" s="240"/>
      <c r="GE2288" s="240"/>
      <c r="GF2288" s="240"/>
      <c r="GG2288" s="240"/>
      <c r="GH2288" s="240"/>
      <c r="GI2288" s="240"/>
      <c r="GJ2288" s="240"/>
      <c r="GK2288" s="240"/>
      <c r="GL2288" s="240"/>
      <c r="GM2288" s="240"/>
      <c r="GN2288" s="240"/>
      <c r="GO2288" s="240"/>
      <c r="GP2288" s="240"/>
      <c r="GQ2288" s="240"/>
      <c r="GR2288" s="240"/>
      <c r="GS2288" s="240"/>
      <c r="GT2288" s="240"/>
      <c r="GU2288" s="240"/>
      <c r="GV2288" s="240"/>
      <c r="GW2288" s="240"/>
      <c r="GX2288" s="240"/>
      <c r="GY2288" s="240"/>
      <c r="GZ2288" s="240"/>
      <c r="HA2288" s="240"/>
      <c r="HB2288" s="240"/>
      <c r="HC2288" s="240"/>
      <c r="HD2288" s="240"/>
      <c r="HE2288" s="240"/>
      <c r="HF2288" s="240"/>
      <c r="HG2288" s="240"/>
      <c r="HH2288" s="240"/>
      <c r="HI2288" s="240"/>
      <c r="HJ2288" s="240"/>
      <c r="HK2288" s="240"/>
      <c r="HL2288" s="240"/>
      <c r="HM2288" s="240"/>
      <c r="HN2288" s="240"/>
      <c r="HO2288" s="240"/>
      <c r="HP2288" s="240"/>
      <c r="HQ2288" s="240"/>
      <c r="HR2288" s="240"/>
      <c r="HS2288" s="240"/>
      <c r="HT2288" s="240"/>
      <c r="HU2288" s="240"/>
      <c r="HV2288" s="240"/>
      <c r="HW2288" s="240"/>
      <c r="HX2288" s="240"/>
      <c r="HY2288" s="240"/>
      <c r="HZ2288" s="240"/>
      <c r="IA2288" s="240"/>
      <c r="IB2288" s="240"/>
      <c r="IC2288" s="240"/>
      <c r="ID2288" s="240"/>
      <c r="IE2288" s="240"/>
      <c r="IF2288" s="240"/>
      <c r="IG2288" s="240"/>
      <c r="IH2288" s="240"/>
      <c r="II2288" s="240"/>
      <c r="IJ2288" s="240"/>
      <c r="IK2288" s="240"/>
      <c r="IL2288" s="240"/>
      <c r="IM2288" s="240"/>
      <c r="IN2288" s="240"/>
      <c r="IO2288" s="240"/>
      <c r="IP2288" s="240"/>
      <c r="IQ2288" s="240"/>
      <c r="IR2288" s="240"/>
      <c r="IS2288" s="240"/>
      <c r="IT2288" s="240"/>
      <c r="IU2288" s="240"/>
      <c r="IV2288" s="240"/>
      <c r="IW2288" s="240"/>
      <c r="IX2288" s="240"/>
      <c r="IY2288" s="240"/>
      <c r="IZ2288" s="240"/>
      <c r="JA2288" s="240"/>
      <c r="JB2288" s="240"/>
      <c r="JC2288" s="240"/>
    </row>
    <row r="2289" spans="1:263" s="1072" customFormat="1" x14ac:dyDescent="0.25">
      <c r="A2289" s="363">
        <v>1</v>
      </c>
      <c r="B2289" s="363">
        <v>1</v>
      </c>
      <c r="C2289" s="823" t="s">
        <v>136</v>
      </c>
      <c r="D2289" s="302"/>
      <c r="E2289" s="302"/>
      <c r="F2289" s="2208">
        <f t="shared" si="2664"/>
        <v>14538.747619047619</v>
      </c>
      <c r="G2289" s="2207">
        <f t="shared" si="2664"/>
        <v>3634.2619047619046</v>
      </c>
      <c r="H2289" s="2207">
        <f t="shared" si="2664"/>
        <v>2151.2666666666664</v>
      </c>
      <c r="I2289" s="2207">
        <f t="shared" si="2664"/>
        <v>59.194046082587015</v>
      </c>
      <c r="J2289" s="2887"/>
      <c r="K2289" s="2887"/>
      <c r="L2289" s="2888"/>
      <c r="M2289" s="2888"/>
      <c r="N2289" s="2888"/>
      <c r="O2289" s="2888"/>
      <c r="P2289" s="2888"/>
      <c r="Q2289" s="2888"/>
      <c r="R2289" s="3148">
        <f t="shared" ref="R2289:AB2289" si="2673">R2226</f>
        <v>52261.150027119002</v>
      </c>
      <c r="S2289" s="3148">
        <f t="shared" ref="S2289:T2289" si="2674">S2226</f>
        <v>52261.150027119002</v>
      </c>
      <c r="T2289" s="3148">
        <f t="shared" si="2674"/>
        <v>52261.150027119002</v>
      </c>
      <c r="U2289" s="3148">
        <f t="shared" si="2673"/>
        <v>13065.28750677975</v>
      </c>
      <c r="V2289" s="3148">
        <f t="shared" si="2673"/>
        <v>11432.33238</v>
      </c>
      <c r="W2289" s="3149">
        <f t="shared" si="2673"/>
        <v>0</v>
      </c>
      <c r="X2289" s="3148">
        <f t="shared" si="2673"/>
        <v>0</v>
      </c>
      <c r="Y2289" s="3148">
        <f t="shared" si="2673"/>
        <v>-1632.9551267797499</v>
      </c>
      <c r="Z2289" s="3150">
        <f t="shared" si="2673"/>
        <v>0</v>
      </c>
      <c r="AA2289" s="3150">
        <f t="shared" si="2673"/>
        <v>-36.746729999999999</v>
      </c>
      <c r="AB2289" s="3148">
        <f t="shared" si="2673"/>
        <v>11395.585649999999</v>
      </c>
      <c r="AC2289" s="1156" t="e">
        <f>AC2226</f>
        <v>#REF!</v>
      </c>
      <c r="AD2289" s="2955">
        <f>AD2226</f>
        <v>0</v>
      </c>
      <c r="AE2289" s="2583"/>
      <c r="AF2289" s="3340"/>
      <c r="AG2289" s="240"/>
      <c r="AH2289" s="240"/>
      <c r="AI2289" s="240"/>
      <c r="AJ2289" s="240"/>
      <c r="AK2289" s="240"/>
      <c r="AL2289" s="240"/>
      <c r="AM2289" s="240"/>
      <c r="AN2289" s="240"/>
      <c r="AO2289" s="240"/>
      <c r="AP2289" s="240"/>
      <c r="AQ2289" s="240"/>
      <c r="AR2289" s="240"/>
      <c r="AS2289" s="240"/>
      <c r="AT2289" s="240"/>
      <c r="AU2289" s="240"/>
      <c r="AV2289" s="240"/>
      <c r="AW2289" s="240"/>
      <c r="AX2289" s="240"/>
      <c r="AY2289" s="240"/>
      <c r="AZ2289" s="240"/>
      <c r="BA2289" s="240"/>
      <c r="BB2289" s="240"/>
      <c r="BC2289" s="240"/>
      <c r="BD2289" s="240"/>
      <c r="BE2289" s="240"/>
      <c r="BF2289" s="240"/>
      <c r="BG2289" s="240"/>
      <c r="BH2289" s="240"/>
      <c r="BI2289" s="240"/>
      <c r="BJ2289" s="240"/>
      <c r="BK2289" s="240"/>
      <c r="BL2289" s="240"/>
      <c r="BM2289" s="240"/>
      <c r="BN2289" s="240"/>
      <c r="BO2289" s="240"/>
      <c r="BP2289" s="240"/>
      <c r="BQ2289" s="240"/>
      <c r="BR2289" s="240"/>
      <c r="BS2289" s="240"/>
      <c r="BT2289" s="240"/>
      <c r="BU2289" s="240"/>
      <c r="BV2289" s="240"/>
      <c r="BW2289" s="240"/>
      <c r="BX2289" s="240"/>
      <c r="BY2289" s="240"/>
      <c r="BZ2289" s="240"/>
      <c r="CA2289" s="240"/>
      <c r="CB2289" s="240"/>
      <c r="CC2289" s="240"/>
      <c r="CD2289" s="240"/>
      <c r="CE2289" s="240"/>
      <c r="CF2289" s="240"/>
      <c r="CG2289" s="240"/>
      <c r="CH2289" s="240"/>
      <c r="CI2289" s="240"/>
      <c r="CJ2289" s="240"/>
      <c r="CK2289" s="240"/>
      <c r="CL2289" s="240"/>
      <c r="CM2289" s="240"/>
      <c r="CN2289" s="240"/>
      <c r="CO2289" s="240"/>
      <c r="CP2289" s="240"/>
      <c r="CQ2289" s="240"/>
      <c r="CR2289" s="240"/>
      <c r="CS2289" s="240"/>
      <c r="CT2289" s="240"/>
      <c r="CU2289" s="240"/>
      <c r="CV2289" s="240"/>
      <c r="CW2289" s="240"/>
      <c r="CX2289" s="240"/>
      <c r="CY2289" s="240"/>
      <c r="CZ2289" s="240"/>
      <c r="DA2289" s="240"/>
      <c r="DB2289" s="240"/>
      <c r="DC2289" s="240"/>
      <c r="DD2289" s="240"/>
      <c r="DE2289" s="240"/>
      <c r="DF2289" s="240"/>
      <c r="DG2289" s="240"/>
      <c r="DH2289" s="240"/>
      <c r="DI2289" s="240"/>
      <c r="DJ2289" s="240"/>
      <c r="DK2289" s="240"/>
      <c r="DL2289" s="240"/>
      <c r="DM2289" s="240"/>
      <c r="DN2289" s="240"/>
      <c r="DO2289" s="240"/>
      <c r="DP2289" s="240"/>
      <c r="DQ2289" s="240"/>
      <c r="DR2289" s="240"/>
      <c r="DS2289" s="240"/>
      <c r="DT2289" s="240"/>
      <c r="DU2289" s="240"/>
      <c r="DV2289" s="240"/>
      <c r="DW2289" s="240"/>
      <c r="DX2289" s="240"/>
      <c r="DY2289" s="240"/>
      <c r="DZ2289" s="240"/>
      <c r="EA2289" s="240"/>
      <c r="EB2289" s="240"/>
      <c r="EC2289" s="240"/>
      <c r="ED2289" s="240"/>
      <c r="EE2289" s="240"/>
      <c r="EF2289" s="240"/>
      <c r="EG2289" s="240"/>
      <c r="EH2289" s="240"/>
      <c r="EI2289" s="240"/>
      <c r="EJ2289" s="240"/>
      <c r="EK2289" s="240"/>
      <c r="EL2289" s="240"/>
      <c r="EM2289" s="240"/>
      <c r="EN2289" s="240"/>
      <c r="EO2289" s="240"/>
      <c r="EP2289" s="240"/>
      <c r="EQ2289" s="240"/>
      <c r="ER2289" s="240"/>
      <c r="ES2289" s="240"/>
      <c r="ET2289" s="240"/>
      <c r="EU2289" s="240"/>
      <c r="EV2289" s="240"/>
      <c r="EW2289" s="240"/>
      <c r="EX2289" s="240"/>
      <c r="EY2289" s="240"/>
      <c r="EZ2289" s="240"/>
      <c r="FA2289" s="240"/>
      <c r="FB2289" s="240"/>
      <c r="FC2289" s="240"/>
      <c r="FD2289" s="240"/>
      <c r="FE2289" s="240"/>
      <c r="FF2289" s="240"/>
      <c r="FG2289" s="240"/>
      <c r="FH2289" s="240"/>
      <c r="FI2289" s="240"/>
      <c r="FJ2289" s="240"/>
      <c r="FK2289" s="240"/>
      <c r="FL2289" s="240"/>
      <c r="FM2289" s="240"/>
      <c r="FN2289" s="240"/>
      <c r="FO2289" s="240"/>
      <c r="FP2289" s="240"/>
      <c r="FQ2289" s="240"/>
      <c r="FR2289" s="240"/>
      <c r="FS2289" s="240"/>
      <c r="FT2289" s="240"/>
      <c r="FU2289" s="240"/>
      <c r="FV2289" s="240"/>
      <c r="FW2289" s="240"/>
      <c r="FX2289" s="240"/>
      <c r="FY2289" s="240"/>
      <c r="FZ2289" s="240"/>
      <c r="GA2289" s="240"/>
      <c r="GB2289" s="240"/>
      <c r="GC2289" s="240"/>
      <c r="GD2289" s="240"/>
      <c r="GE2289" s="240"/>
      <c r="GF2289" s="240"/>
      <c r="GG2289" s="240"/>
      <c r="GH2289" s="240"/>
      <c r="GI2289" s="240"/>
      <c r="GJ2289" s="240"/>
      <c r="GK2289" s="240"/>
      <c r="GL2289" s="240"/>
      <c r="GM2289" s="240"/>
      <c r="GN2289" s="240"/>
      <c r="GO2289" s="240"/>
      <c r="GP2289" s="240"/>
      <c r="GQ2289" s="240"/>
      <c r="GR2289" s="240"/>
      <c r="GS2289" s="240"/>
      <c r="GT2289" s="240"/>
      <c r="GU2289" s="240"/>
      <c r="GV2289" s="240"/>
      <c r="GW2289" s="240"/>
      <c r="GX2289" s="240"/>
      <c r="GY2289" s="240"/>
      <c r="GZ2289" s="240"/>
      <c r="HA2289" s="240"/>
      <c r="HB2289" s="240"/>
      <c r="HC2289" s="240"/>
      <c r="HD2289" s="240"/>
      <c r="HE2289" s="240"/>
      <c r="HF2289" s="240"/>
      <c r="HG2289" s="240"/>
      <c r="HH2289" s="240"/>
      <c r="HI2289" s="240"/>
      <c r="HJ2289" s="240"/>
      <c r="HK2289" s="240"/>
      <c r="HL2289" s="240"/>
      <c r="HM2289" s="240"/>
      <c r="HN2289" s="240"/>
      <c r="HO2289" s="240"/>
      <c r="HP2289" s="240"/>
      <c r="HQ2289" s="240"/>
      <c r="HR2289" s="240"/>
      <c r="HS2289" s="240"/>
      <c r="HT2289" s="240"/>
      <c r="HU2289" s="240"/>
      <c r="HV2289" s="240"/>
      <c r="HW2289" s="240"/>
      <c r="HX2289" s="240"/>
      <c r="HY2289" s="240"/>
      <c r="HZ2289" s="240"/>
      <c r="IA2289" s="240"/>
      <c r="IB2289" s="240"/>
      <c r="IC2289" s="240"/>
      <c r="ID2289" s="240"/>
      <c r="IE2289" s="240"/>
      <c r="IF2289" s="240"/>
      <c r="IG2289" s="240"/>
      <c r="IH2289" s="240"/>
      <c r="II2289" s="240"/>
      <c r="IJ2289" s="240"/>
      <c r="IK2289" s="240"/>
      <c r="IL2289" s="240"/>
      <c r="IM2289" s="240"/>
      <c r="IN2289" s="240"/>
      <c r="IO2289" s="240"/>
      <c r="IP2289" s="240"/>
      <c r="IQ2289" s="240"/>
      <c r="IR2289" s="240"/>
      <c r="IS2289" s="240"/>
      <c r="IT2289" s="240"/>
      <c r="IU2289" s="240"/>
      <c r="IV2289" s="240"/>
      <c r="IW2289" s="240"/>
      <c r="IX2289" s="240"/>
      <c r="IY2289" s="240"/>
      <c r="IZ2289" s="240"/>
      <c r="JA2289" s="240"/>
      <c r="JB2289" s="240"/>
      <c r="JC2289" s="240"/>
    </row>
    <row r="2290" spans="1:263" x14ac:dyDescent="0.25">
      <c r="A2290" s="363">
        <v>1</v>
      </c>
      <c r="B2290" s="363">
        <v>1</v>
      </c>
      <c r="C2290" s="3246" t="s">
        <v>67</v>
      </c>
      <c r="D2290" s="3246"/>
      <c r="E2290" s="3246"/>
      <c r="F2290" s="3247">
        <f>SUM(F2229)</f>
        <v>110</v>
      </c>
      <c r="G2290" s="3248">
        <f>SUM(G2229)</f>
        <v>28</v>
      </c>
      <c r="H2290" s="3248">
        <f>SUM(H2229)</f>
        <v>9</v>
      </c>
      <c r="I2290" s="3248">
        <f t="shared" ref="I2290:I2296" si="2675">H2290/G2290*100</f>
        <v>32.142857142857146</v>
      </c>
      <c r="J2290" s="3249">
        <f t="shared" ref="J2290:K2292" si="2676">M2290/G2290</f>
        <v>8.8571428571428577</v>
      </c>
      <c r="K2290" s="3249">
        <f t="shared" si="2676"/>
        <v>11.222222222222221</v>
      </c>
      <c r="L2290" s="3248">
        <f>SUM(L2229)</f>
        <v>990</v>
      </c>
      <c r="M2290" s="3248">
        <f>SUM(M2229)</f>
        <v>248</v>
      </c>
      <c r="N2290" s="3248">
        <f>SUM(N2229)</f>
        <v>101</v>
      </c>
      <c r="O2290" s="2197">
        <f>N2290/M2290*100</f>
        <v>40.725806451612904</v>
      </c>
      <c r="P2290" s="3248">
        <f>SUM(P2229)</f>
        <v>3</v>
      </c>
      <c r="Q2290" s="2197">
        <f>N2290/$C$3*12/P2290</f>
        <v>134.66666666666666</v>
      </c>
      <c r="R2290" s="3250">
        <f t="shared" ref="R2290:AB2290" si="2677">SUM(R2229)</f>
        <v>0</v>
      </c>
      <c r="S2290" s="3250">
        <f t="shared" ref="S2290:T2290" si="2678">SUM(S2229)</f>
        <v>0</v>
      </c>
      <c r="T2290" s="3250">
        <f t="shared" si="2678"/>
        <v>0</v>
      </c>
      <c r="U2290" s="3148">
        <f t="shared" si="2677"/>
        <v>0</v>
      </c>
      <c r="V2290" s="3250">
        <f t="shared" si="2677"/>
        <v>0</v>
      </c>
      <c r="W2290" s="3251">
        <f t="shared" si="2677"/>
        <v>0</v>
      </c>
      <c r="X2290" s="3250">
        <f t="shared" si="2677"/>
        <v>0</v>
      </c>
      <c r="Y2290" s="3250">
        <f t="shared" si="2677"/>
        <v>0</v>
      </c>
      <c r="Z2290" s="3250">
        <f t="shared" si="2677"/>
        <v>0</v>
      </c>
      <c r="AA2290" s="3250">
        <f t="shared" si="2677"/>
        <v>0</v>
      </c>
      <c r="AB2290" s="3250">
        <f t="shared" si="2677"/>
        <v>0</v>
      </c>
      <c r="AC2290" s="3252">
        <f>SUM(AC2229)</f>
        <v>0</v>
      </c>
      <c r="AD2290" s="3253"/>
      <c r="AE2290" s="2583"/>
    </row>
    <row r="2291" spans="1:263" x14ac:dyDescent="0.25">
      <c r="A2291" s="363">
        <v>1</v>
      </c>
      <c r="B2291" s="363">
        <v>1</v>
      </c>
      <c r="C2291" s="3254" t="s">
        <v>16</v>
      </c>
      <c r="D2291" s="3254"/>
      <c r="E2291" s="3254"/>
      <c r="F2291" s="2323">
        <f t="shared" ref="F2291:H2292" si="2679">SUM(F2233)</f>
        <v>43</v>
      </c>
      <c r="G2291" s="2322">
        <f t="shared" si="2679"/>
        <v>11</v>
      </c>
      <c r="H2291" s="2322">
        <f t="shared" si="2679"/>
        <v>5</v>
      </c>
      <c r="I2291" s="2322">
        <f t="shared" si="2675"/>
        <v>45.454545454545453</v>
      </c>
      <c r="J2291" s="2369">
        <f t="shared" si="2676"/>
        <v>7.8181818181818183</v>
      </c>
      <c r="K2291" s="2369">
        <f t="shared" si="2676"/>
        <v>6.8</v>
      </c>
      <c r="L2291" s="2322">
        <f t="shared" ref="L2291:N2292" si="2680">SUM(L2233)</f>
        <v>344</v>
      </c>
      <c r="M2291" s="2322">
        <f t="shared" si="2680"/>
        <v>86</v>
      </c>
      <c r="N2291" s="2322">
        <f t="shared" si="2680"/>
        <v>34</v>
      </c>
      <c r="O2291" s="2226">
        <f>N2291/M2291*100</f>
        <v>39.534883720930232</v>
      </c>
      <c r="P2291" s="2322">
        <f>SUM(P2233)</f>
        <v>2</v>
      </c>
      <c r="Q2291" s="2226">
        <f>N2291/$C$3*12/P2291</f>
        <v>68</v>
      </c>
      <c r="R2291" s="3152">
        <f t="shared" ref="R2291:AB2291" si="2681">SUM(R2233)</f>
        <v>0</v>
      </c>
      <c r="S2291" s="3152">
        <f t="shared" ref="S2291:T2291" si="2682">SUM(S2233)</f>
        <v>0</v>
      </c>
      <c r="T2291" s="3152">
        <f t="shared" si="2682"/>
        <v>0</v>
      </c>
      <c r="U2291" s="3226">
        <f t="shared" si="2681"/>
        <v>0</v>
      </c>
      <c r="V2291" s="3152">
        <f t="shared" si="2681"/>
        <v>0</v>
      </c>
      <c r="W2291" s="3153">
        <f t="shared" si="2681"/>
        <v>0</v>
      </c>
      <c r="X2291" s="3152">
        <f t="shared" si="2681"/>
        <v>0</v>
      </c>
      <c r="Y2291" s="3152">
        <f t="shared" si="2681"/>
        <v>0</v>
      </c>
      <c r="Z2291" s="3152">
        <f t="shared" si="2681"/>
        <v>0</v>
      </c>
      <c r="AA2291" s="3152">
        <f t="shared" si="2681"/>
        <v>0</v>
      </c>
      <c r="AB2291" s="3152">
        <f t="shared" si="2681"/>
        <v>0</v>
      </c>
      <c r="AC2291" s="1194">
        <f t="shared" ref="AC2291" si="2683">SUM(AC2233)</f>
        <v>0</v>
      </c>
      <c r="AD2291" s="3154"/>
      <c r="AE2291" s="2583"/>
    </row>
    <row r="2292" spans="1:263" ht="29.25" x14ac:dyDescent="0.25">
      <c r="A2292" s="363">
        <v>1</v>
      </c>
      <c r="B2292" s="363">
        <v>1</v>
      </c>
      <c r="C2292" s="3255" t="s">
        <v>138</v>
      </c>
      <c r="D2292" s="3256"/>
      <c r="E2292" s="3257"/>
      <c r="F2292" s="2309">
        <f t="shared" si="2679"/>
        <v>153</v>
      </c>
      <c r="G2292" s="2308">
        <f t="shared" si="2679"/>
        <v>39</v>
      </c>
      <c r="H2292" s="2308">
        <f t="shared" si="2679"/>
        <v>14</v>
      </c>
      <c r="I2292" s="2308">
        <f t="shared" si="2675"/>
        <v>35.897435897435898</v>
      </c>
      <c r="J2292" s="3258">
        <f t="shared" si="2676"/>
        <v>8.5641025641025639</v>
      </c>
      <c r="K2292" s="3258">
        <f t="shared" si="2676"/>
        <v>9.6428571428571423</v>
      </c>
      <c r="L2292" s="2308">
        <f t="shared" si="2680"/>
        <v>1334</v>
      </c>
      <c r="M2292" s="2308">
        <f t="shared" si="2680"/>
        <v>334</v>
      </c>
      <c r="N2292" s="2308">
        <f t="shared" si="2680"/>
        <v>135</v>
      </c>
      <c r="O2292" s="2188">
        <f>N2292/M2292*100</f>
        <v>40.419161676646709</v>
      </c>
      <c r="P2292" s="2308">
        <f>SUM(P2234)</f>
        <v>5</v>
      </c>
      <c r="Q2292" s="2188">
        <f>N2292/$C$3*12/P2292</f>
        <v>108</v>
      </c>
      <c r="R2292" s="3259">
        <f t="shared" ref="R2292:AB2292" si="2684">SUM(R2234)</f>
        <v>3562.1734867199993</v>
      </c>
      <c r="S2292" s="3259">
        <f t="shared" ref="S2292:T2292" si="2685">SUM(S2234)</f>
        <v>3562.1734867199993</v>
      </c>
      <c r="T2292" s="3259">
        <f t="shared" si="2685"/>
        <v>3562.1734867199993</v>
      </c>
      <c r="U2292" s="3349">
        <f t="shared" si="2684"/>
        <v>890.54337167999984</v>
      </c>
      <c r="V2292" s="3259">
        <f t="shared" si="2684"/>
        <v>308.81241</v>
      </c>
      <c r="W2292" s="3260">
        <f t="shared" si="2684"/>
        <v>0</v>
      </c>
      <c r="X2292" s="3259">
        <f t="shared" si="2684"/>
        <v>0</v>
      </c>
      <c r="Y2292" s="3259">
        <f t="shared" si="2684"/>
        <v>-581.73096167999984</v>
      </c>
      <c r="Z2292" s="3259">
        <f t="shared" si="2684"/>
        <v>0</v>
      </c>
      <c r="AA2292" s="3259">
        <f t="shared" si="2684"/>
        <v>-12.273909999999999</v>
      </c>
      <c r="AB2292" s="3261">
        <f t="shared" si="2684"/>
        <v>296.5385</v>
      </c>
      <c r="AC2292" s="2283">
        <f t="shared" ref="AC2292" si="2686">SUM(AC2234)</f>
        <v>0</v>
      </c>
      <c r="AD2292" s="3262">
        <f>SUM(AD2234)</f>
        <v>0</v>
      </c>
      <c r="AE2292" s="2583"/>
    </row>
    <row r="2293" spans="1:263" x14ac:dyDescent="0.25">
      <c r="A2293" s="363">
        <v>1</v>
      </c>
      <c r="B2293" s="363">
        <v>1</v>
      </c>
      <c r="C2293" s="912" t="s">
        <v>205</v>
      </c>
      <c r="D2293" s="912"/>
      <c r="E2293" s="2429"/>
      <c r="F2293" s="3239">
        <f t="shared" ref="F2293:H2296" si="2687">F2235</f>
        <v>600</v>
      </c>
      <c r="G2293" s="3263">
        <f t="shared" si="2687"/>
        <v>150</v>
      </c>
      <c r="H2293" s="3241">
        <f t="shared" si="2687"/>
        <v>103</v>
      </c>
      <c r="I2293" s="2219">
        <f t="shared" si="2675"/>
        <v>68.666666666666671</v>
      </c>
      <c r="J2293" s="2369"/>
      <c r="K2293" s="2369"/>
      <c r="L2293" s="2223"/>
      <c r="M2293" s="3048"/>
      <c r="N2293" s="3048"/>
      <c r="O2293" s="2425"/>
      <c r="P2293" s="3048"/>
      <c r="Q2293" s="3264"/>
      <c r="R2293" s="3265">
        <f t="shared" ref="R2293:AB2293" si="2688">R2235</f>
        <v>0</v>
      </c>
      <c r="S2293" s="3265">
        <f t="shared" ref="S2293:T2293" si="2689">S2235</f>
        <v>0</v>
      </c>
      <c r="T2293" s="3265">
        <f t="shared" si="2689"/>
        <v>0</v>
      </c>
      <c r="U2293" s="3348">
        <f t="shared" si="2688"/>
        <v>0</v>
      </c>
      <c r="V2293" s="3266">
        <f t="shared" si="2688"/>
        <v>0</v>
      </c>
      <c r="W2293" s="3050">
        <f t="shared" si="2688"/>
        <v>0</v>
      </c>
      <c r="X2293" s="3049">
        <f t="shared" si="2688"/>
        <v>0</v>
      </c>
      <c r="Y2293" s="3049">
        <f t="shared" si="2688"/>
        <v>0</v>
      </c>
      <c r="Z2293" s="3049">
        <f t="shared" si="2688"/>
        <v>0</v>
      </c>
      <c r="AA2293" s="3049">
        <f t="shared" si="2688"/>
        <v>0</v>
      </c>
      <c r="AB2293" s="3266">
        <f t="shared" si="2688"/>
        <v>0</v>
      </c>
      <c r="AC2293" s="3267">
        <f t="shared" ref="AC2293" si="2690">AC2235</f>
        <v>0</v>
      </c>
      <c r="AD2293" s="3268"/>
      <c r="AE2293" s="2583"/>
    </row>
    <row r="2294" spans="1:263" x14ac:dyDescent="0.25">
      <c r="A2294" s="363">
        <v>1</v>
      </c>
      <c r="B2294" s="363">
        <v>1</v>
      </c>
      <c r="C2294" s="922" t="s">
        <v>206</v>
      </c>
      <c r="D2294" s="922"/>
      <c r="E2294" s="2429"/>
      <c r="F2294" s="3247">
        <f t="shared" si="2687"/>
        <v>599</v>
      </c>
      <c r="G2294" s="3269">
        <f t="shared" si="2687"/>
        <v>150</v>
      </c>
      <c r="H2294" s="3249">
        <f t="shared" si="2687"/>
        <v>103</v>
      </c>
      <c r="I2294" s="3044">
        <f t="shared" si="2675"/>
        <v>68.666666666666671</v>
      </c>
      <c r="J2294" s="3270"/>
      <c r="K2294" s="3270"/>
      <c r="L2294" s="3052"/>
      <c r="M2294" s="3044"/>
      <c r="N2294" s="3044"/>
      <c r="O2294" s="2197"/>
      <c r="P2294" s="3052"/>
      <c r="Q2294" s="2226"/>
      <c r="R2294" s="3271">
        <f t="shared" ref="R2294:AB2294" si="2691">R2236</f>
        <v>0</v>
      </c>
      <c r="S2294" s="3271">
        <f t="shared" ref="S2294:T2294" si="2692">S2236</f>
        <v>0</v>
      </c>
      <c r="T2294" s="3271">
        <f t="shared" si="2692"/>
        <v>0</v>
      </c>
      <c r="U2294" s="3148">
        <f t="shared" si="2691"/>
        <v>0</v>
      </c>
      <c r="V2294" s="3272">
        <f t="shared" si="2691"/>
        <v>0</v>
      </c>
      <c r="W2294" s="3046">
        <f t="shared" si="2691"/>
        <v>0</v>
      </c>
      <c r="X2294" s="3045">
        <f t="shared" si="2691"/>
        <v>0</v>
      </c>
      <c r="Y2294" s="3045">
        <f t="shared" si="2691"/>
        <v>0</v>
      </c>
      <c r="Z2294" s="3053">
        <f t="shared" si="2691"/>
        <v>0</v>
      </c>
      <c r="AA2294" s="3053">
        <f t="shared" si="2691"/>
        <v>0</v>
      </c>
      <c r="AB2294" s="3272">
        <f t="shared" si="2691"/>
        <v>0</v>
      </c>
      <c r="AC2294" s="3273">
        <f t="shared" ref="AC2294" si="2693">AC2236</f>
        <v>0</v>
      </c>
      <c r="AD2294" s="3274"/>
      <c r="AE2294" s="2583"/>
    </row>
    <row r="2295" spans="1:263" ht="23.45" customHeight="1" x14ac:dyDescent="0.25">
      <c r="B2295" s="363">
        <v>1</v>
      </c>
      <c r="C2295" s="912" t="s">
        <v>207</v>
      </c>
      <c r="D2295" s="912"/>
      <c r="E2295" s="3254"/>
      <c r="F2295" s="3275">
        <f t="shared" si="2687"/>
        <v>1</v>
      </c>
      <c r="G2295" s="3276">
        <f t="shared" si="2687"/>
        <v>0</v>
      </c>
      <c r="H2295" s="2369">
        <f t="shared" si="2687"/>
        <v>0</v>
      </c>
      <c r="I2295" s="2223" t="e">
        <f t="shared" si="2675"/>
        <v>#DIV/0!</v>
      </c>
      <c r="J2295" s="2369"/>
      <c r="K2295" s="2369"/>
      <c r="L2295" s="2223"/>
      <c r="M2295" s="2223"/>
      <c r="N2295" s="2219"/>
      <c r="O2295" s="2197"/>
      <c r="P2295" s="2219"/>
      <c r="Q2295" s="2197"/>
      <c r="R2295" s="3277">
        <f t="shared" ref="R2295:AB2295" si="2694">R2237</f>
        <v>0</v>
      </c>
      <c r="S2295" s="3277">
        <f t="shared" ref="S2295:T2295" si="2695">S2237</f>
        <v>0</v>
      </c>
      <c r="T2295" s="3277">
        <f t="shared" si="2695"/>
        <v>0</v>
      </c>
      <c r="U2295" s="3148">
        <f t="shared" si="2694"/>
        <v>0</v>
      </c>
      <c r="V2295" s="2884">
        <f t="shared" si="2694"/>
        <v>0</v>
      </c>
      <c r="W2295" s="2945">
        <f t="shared" si="2694"/>
        <v>0</v>
      </c>
      <c r="X2295" s="2884">
        <f t="shared" si="2694"/>
        <v>0</v>
      </c>
      <c r="Y2295" s="3278">
        <f t="shared" si="2694"/>
        <v>0</v>
      </c>
      <c r="Z2295" s="3278">
        <f t="shared" si="2694"/>
        <v>0</v>
      </c>
      <c r="AA2295" s="2884">
        <f t="shared" si="2694"/>
        <v>0</v>
      </c>
      <c r="AB2295" s="3049">
        <f t="shared" si="2694"/>
        <v>0</v>
      </c>
      <c r="AC2295" s="3279">
        <f t="shared" ref="AC2295" si="2696">AC2237</f>
        <v>0</v>
      </c>
      <c r="AD2295" s="3051"/>
      <c r="AE2295" s="2583"/>
    </row>
    <row r="2296" spans="1:263" ht="15.95" customHeight="1" thickBot="1" x14ac:dyDescent="0.3">
      <c r="A2296" s="363">
        <v>1</v>
      </c>
      <c r="B2296" s="363">
        <v>1</v>
      </c>
      <c r="C2296" s="2467" t="s">
        <v>212</v>
      </c>
      <c r="D2296" s="2467"/>
      <c r="E2296" s="3280"/>
      <c r="F2296" s="3281">
        <f t="shared" si="2687"/>
        <v>600</v>
      </c>
      <c r="G2296" s="3282">
        <f t="shared" si="2687"/>
        <v>150</v>
      </c>
      <c r="H2296" s="3283">
        <f t="shared" si="2687"/>
        <v>103</v>
      </c>
      <c r="I2296" s="3057">
        <f t="shared" si="2675"/>
        <v>68.666666666666671</v>
      </c>
      <c r="J2296" s="3283"/>
      <c r="K2296" s="3283"/>
      <c r="L2296" s="3057"/>
      <c r="M2296" s="3057"/>
      <c r="N2296" s="3284"/>
      <c r="O2296" s="3285"/>
      <c r="P2296" s="3284"/>
      <c r="Q2296" s="3285"/>
      <c r="R2296" s="3286">
        <f t="shared" ref="R2296:AB2296" si="2697">R2238</f>
        <v>2698.5992000000001</v>
      </c>
      <c r="S2296" s="3286">
        <f t="shared" ref="S2296:T2296" si="2698">S2238</f>
        <v>2698.5992000000001</v>
      </c>
      <c r="T2296" s="3286">
        <f t="shared" si="2698"/>
        <v>2698.5992000000001</v>
      </c>
      <c r="U2296" s="3350">
        <f t="shared" si="2697"/>
        <v>674.64980000000003</v>
      </c>
      <c r="V2296" s="3287">
        <f t="shared" si="2697"/>
        <v>674.13614000000007</v>
      </c>
      <c r="W2296" s="3288">
        <f t="shared" si="2697"/>
        <v>0</v>
      </c>
      <c r="X2296" s="3287">
        <f t="shared" si="2697"/>
        <v>0</v>
      </c>
      <c r="Y2296" s="3287">
        <f t="shared" si="2697"/>
        <v>-0.51365999999995893</v>
      </c>
      <c r="Z2296" s="3287">
        <f t="shared" si="2697"/>
        <v>0</v>
      </c>
      <c r="AA2296" s="3289">
        <f t="shared" si="2697"/>
        <v>-2.97316</v>
      </c>
      <c r="AB2296" s="3289">
        <f t="shared" si="2697"/>
        <v>671.16298000000006</v>
      </c>
      <c r="AC2296" s="3290">
        <f t="shared" ref="AC2296" si="2699">AC2238</f>
        <v>0</v>
      </c>
      <c r="AD2296" s="3086">
        <f>AD2238</f>
        <v>0</v>
      </c>
      <c r="AE2296" s="2583"/>
    </row>
    <row r="2297" spans="1:263" ht="15.95" customHeight="1" x14ac:dyDescent="0.25"/>
    <row r="2298" spans="1:263" ht="15.95" customHeight="1" x14ac:dyDescent="0.25">
      <c r="C2298" s="601"/>
      <c r="D2298" s="601"/>
      <c r="E2298" s="939"/>
      <c r="F2298" s="939"/>
      <c r="G2298" s="939"/>
      <c r="H2298" s="939"/>
      <c r="L2298" s="2552"/>
      <c r="M2298" s="2552"/>
      <c r="N2298" s="2552"/>
    </row>
  </sheetData>
  <autoFilter ref="A8:JC2296"/>
  <sortState ref="C1945:R1947">
    <sortCondition ref="C1945:C1947"/>
  </sortState>
  <mergeCells count="19">
    <mergeCell ref="S5:S7"/>
    <mergeCell ref="Z5:Z7"/>
    <mergeCell ref="T5:T7"/>
    <mergeCell ref="R5:R7"/>
    <mergeCell ref="X5:X7"/>
    <mergeCell ref="AB5:AB7"/>
    <mergeCell ref="AC5:AD5"/>
    <mergeCell ref="C1:AB2"/>
    <mergeCell ref="F5:I6"/>
    <mergeCell ref="J5:K6"/>
    <mergeCell ref="L5:O6"/>
    <mergeCell ref="P5:P7"/>
    <mergeCell ref="E5:E7"/>
    <mergeCell ref="Q5:Q7"/>
    <mergeCell ref="U5:U7"/>
    <mergeCell ref="V5:V7"/>
    <mergeCell ref="Y5:Y7"/>
    <mergeCell ref="AA5:AA7"/>
    <mergeCell ref="W5:W7"/>
  </mergeCells>
  <phoneticPr fontId="0" type="noConversion"/>
  <pageMargins left="0.19685039370078741" right="0" top="0" bottom="0" header="0.82677165354330717" footer="0.23622047244094491"/>
  <pageSetup paperSize="9" scale="7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I18" sqref="I18"/>
    </sheetView>
  </sheetViews>
  <sheetFormatPr defaultColWidth="9.140625" defaultRowHeight="15" x14ac:dyDescent="0.25"/>
  <cols>
    <col min="1" max="1" width="42" style="363" customWidth="1"/>
    <col min="2" max="2" width="9.140625" style="363" hidden="1" customWidth="1"/>
    <col min="3" max="3" width="12.7109375" style="363" customWidth="1"/>
    <col min="4" max="4" width="14.140625" style="363" customWidth="1"/>
    <col min="5" max="5" width="12.85546875" style="363" customWidth="1"/>
    <col min="6" max="6" width="10.42578125" style="363" customWidth="1"/>
    <col min="7" max="7" width="10" style="363" customWidth="1" collapsed="1"/>
    <col min="8" max="8" width="11.42578125" style="363" customWidth="1"/>
    <col min="9" max="9" width="11.85546875" style="363" customWidth="1"/>
    <col min="10" max="10" width="12.28515625" style="363" customWidth="1"/>
    <col min="11" max="14" width="11.85546875" style="363" customWidth="1"/>
    <col min="15" max="16" width="16.85546875" style="363" hidden="1" customWidth="1"/>
    <col min="17" max="17" width="16.85546875" style="363" customWidth="1"/>
    <col min="18" max="18" width="15" style="363" customWidth="1"/>
    <col min="19" max="19" width="16.28515625" style="363" customWidth="1"/>
    <col min="20" max="24" width="11.85546875" style="363" customWidth="1"/>
    <col min="25" max="25" width="17.42578125" style="363" customWidth="1"/>
    <col min="26" max="26" width="15" style="363" hidden="1" customWidth="1"/>
    <col min="27" max="27" width="12.85546875" style="363" hidden="1" customWidth="1"/>
    <col min="28" max="28" width="17.42578125" style="363" customWidth="1"/>
    <col min="29" max="29" width="9.140625" style="363" customWidth="1"/>
    <col min="30" max="16384" width="9.140625" style="363"/>
  </cols>
  <sheetData>
    <row r="1" spans="1:27" s="3304" customFormat="1" ht="14.25" customHeight="1" x14ac:dyDescent="0.2">
      <c r="A1" s="369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-март 2023 года</v>
      </c>
      <c r="B1" s="3691"/>
      <c r="C1" s="3691"/>
      <c r="D1" s="3691"/>
      <c r="E1" s="3691"/>
      <c r="F1" s="3691"/>
      <c r="G1" s="3691"/>
      <c r="H1" s="3691"/>
      <c r="I1" s="3691"/>
      <c r="J1" s="3691"/>
      <c r="K1" s="3691"/>
      <c r="L1" s="3691"/>
      <c r="M1" s="3691"/>
      <c r="N1" s="3691"/>
      <c r="O1" s="3691"/>
      <c r="P1" s="3691"/>
      <c r="Q1" s="3691"/>
      <c r="R1" s="3691"/>
      <c r="S1" s="3691"/>
      <c r="T1" s="3691"/>
      <c r="U1" s="3691"/>
      <c r="V1" s="3691"/>
      <c r="W1" s="3691"/>
      <c r="X1" s="3691"/>
      <c r="Y1" s="3691"/>
    </row>
    <row r="2" spans="1:27" ht="15" hidden="1" customHeight="1" x14ac:dyDescent="0.25">
      <c r="A2" s="2551">
        <v>3</v>
      </c>
    </row>
    <row r="3" spans="1:27" ht="15" customHeight="1" thickBot="1" x14ac:dyDescent="0.3">
      <c r="A3" s="2551"/>
    </row>
    <row r="4" spans="1:27" ht="58.5" customHeight="1" thickBot="1" x14ac:dyDescent="0.3">
      <c r="A4" s="1328" t="s">
        <v>3</v>
      </c>
      <c r="B4" s="3685" t="s">
        <v>145</v>
      </c>
      <c r="C4" s="3671" t="s">
        <v>141</v>
      </c>
      <c r="D4" s="3672"/>
      <c r="E4" s="3672"/>
      <c r="F4" s="3673"/>
      <c r="G4" s="3677" t="s">
        <v>510</v>
      </c>
      <c r="H4" s="3678"/>
      <c r="I4" s="3677" t="s">
        <v>511</v>
      </c>
      <c r="J4" s="3681"/>
      <c r="K4" s="3681"/>
      <c r="L4" s="3678"/>
      <c r="M4" s="3659" t="s">
        <v>146</v>
      </c>
      <c r="N4" s="3659" t="s">
        <v>147</v>
      </c>
      <c r="O4" s="3656" t="s">
        <v>564</v>
      </c>
      <c r="P4" s="3656" t="s">
        <v>581</v>
      </c>
      <c r="Q4" s="3656" t="s">
        <v>590</v>
      </c>
      <c r="R4" s="3653" t="s">
        <v>588</v>
      </c>
      <c r="S4" s="3656" t="s">
        <v>139</v>
      </c>
      <c r="T4" s="3662" t="s">
        <v>314</v>
      </c>
      <c r="U4" s="3656" t="s">
        <v>315</v>
      </c>
      <c r="V4" s="3656" t="s">
        <v>42</v>
      </c>
      <c r="W4" s="3656" t="s">
        <v>308</v>
      </c>
      <c r="X4" s="3656" t="s">
        <v>140</v>
      </c>
      <c r="Y4" s="3656" t="s">
        <v>230</v>
      </c>
      <c r="Z4" s="3667" t="s">
        <v>372</v>
      </c>
      <c r="AA4" s="3668"/>
    </row>
    <row r="5" spans="1:27" ht="15" customHeight="1" thickBot="1" x14ac:dyDescent="0.3">
      <c r="A5" s="1329"/>
      <c r="B5" s="3692"/>
      <c r="C5" s="3674"/>
      <c r="D5" s="3675"/>
      <c r="E5" s="3675"/>
      <c r="F5" s="3676"/>
      <c r="G5" s="3679"/>
      <c r="H5" s="3680"/>
      <c r="I5" s="3679"/>
      <c r="J5" s="3682"/>
      <c r="K5" s="3682"/>
      <c r="L5" s="3680"/>
      <c r="M5" s="3683"/>
      <c r="N5" s="3694"/>
      <c r="O5" s="3657"/>
      <c r="P5" s="3657"/>
      <c r="Q5" s="3657"/>
      <c r="R5" s="3654"/>
      <c r="S5" s="3657"/>
      <c r="T5" s="3663"/>
      <c r="U5" s="3696"/>
      <c r="V5" s="3657"/>
      <c r="W5" s="3696"/>
      <c r="X5" s="3657"/>
      <c r="Y5" s="3657"/>
      <c r="Z5" s="1330"/>
      <c r="AA5" s="1331"/>
    </row>
    <row r="6" spans="1:27" ht="66" customHeight="1" thickBot="1" x14ac:dyDescent="0.3">
      <c r="A6" s="1332" t="s">
        <v>4</v>
      </c>
      <c r="B6" s="3693"/>
      <c r="C6" s="334" t="s">
        <v>513</v>
      </c>
      <c r="D6" s="3301" t="str">
        <f>'1 уровень'!F8</f>
        <v>План 3 мес. 2023 г.</v>
      </c>
      <c r="E6" s="334" t="s">
        <v>142</v>
      </c>
      <c r="F6" s="334" t="s">
        <v>143</v>
      </c>
      <c r="G6" s="3301" t="s">
        <v>144</v>
      </c>
      <c r="H6" s="335" t="s">
        <v>142</v>
      </c>
      <c r="I6" s="334" t="s">
        <v>513</v>
      </c>
      <c r="J6" s="3301" t="str">
        <f>'1 уровень'!L8</f>
        <v>План 3 мес. 2023 г.</v>
      </c>
      <c r="K6" s="334" t="s">
        <v>142</v>
      </c>
      <c r="L6" s="334" t="s">
        <v>143</v>
      </c>
      <c r="M6" s="3684"/>
      <c r="N6" s="3695"/>
      <c r="O6" s="3658"/>
      <c r="P6" s="3658"/>
      <c r="Q6" s="3658"/>
      <c r="R6" s="3655"/>
      <c r="S6" s="3658"/>
      <c r="T6" s="3664"/>
      <c r="U6" s="3697"/>
      <c r="V6" s="3658"/>
      <c r="W6" s="3697"/>
      <c r="X6" s="3658"/>
      <c r="Y6" s="3658"/>
      <c r="Z6" s="1333" t="s">
        <v>370</v>
      </c>
      <c r="AA6" s="3302" t="s">
        <v>373</v>
      </c>
    </row>
    <row r="7" spans="1:27" s="5" customFormat="1" ht="15" customHeight="1" thickBot="1" x14ac:dyDescent="0.3">
      <c r="A7" s="15">
        <v>1</v>
      </c>
      <c r="B7" s="15">
        <v>2</v>
      </c>
      <c r="C7" s="336">
        <v>3</v>
      </c>
      <c r="D7" s="336">
        <v>4</v>
      </c>
      <c r="E7" s="336">
        <v>5</v>
      </c>
      <c r="F7" s="336">
        <v>6</v>
      </c>
      <c r="G7" s="335">
        <v>7</v>
      </c>
      <c r="H7" s="335">
        <v>8</v>
      </c>
      <c r="I7" s="335">
        <v>9</v>
      </c>
      <c r="J7" s="335">
        <v>10</v>
      </c>
      <c r="K7" s="335">
        <v>11</v>
      </c>
      <c r="L7" s="335">
        <v>12</v>
      </c>
      <c r="M7" s="335">
        <v>13</v>
      </c>
      <c r="N7" s="335">
        <v>14</v>
      </c>
      <c r="O7" s="337"/>
      <c r="P7" s="337"/>
      <c r="Q7" s="337"/>
      <c r="R7" s="1075">
        <v>15</v>
      </c>
      <c r="S7" s="337">
        <v>16</v>
      </c>
      <c r="T7" s="998">
        <v>17</v>
      </c>
      <c r="U7" s="337"/>
      <c r="V7" s="337">
        <v>18</v>
      </c>
      <c r="W7" s="337">
        <v>19</v>
      </c>
      <c r="X7" s="337">
        <v>20</v>
      </c>
      <c r="Y7" s="337">
        <v>21</v>
      </c>
      <c r="Z7" s="1124"/>
      <c r="AA7" s="1075"/>
    </row>
    <row r="8" spans="1:27" x14ac:dyDescent="0.25">
      <c r="A8" s="3305"/>
      <c r="B8" s="2101"/>
      <c r="C8" s="2101"/>
      <c r="D8" s="2101"/>
      <c r="E8" s="2101"/>
      <c r="F8" s="2101"/>
      <c r="G8" s="2101"/>
      <c r="H8" s="2101"/>
      <c r="I8" s="3065"/>
      <c r="J8" s="3065"/>
      <c r="K8" s="3065"/>
      <c r="L8" s="3065"/>
      <c r="M8" s="3065"/>
      <c r="N8" s="3065"/>
      <c r="O8" s="2101"/>
      <c r="P8" s="2101"/>
      <c r="Q8" s="2101"/>
      <c r="R8" s="3306"/>
      <c r="S8" s="2101"/>
      <c r="T8" s="3307"/>
      <c r="U8" s="2101"/>
      <c r="V8" s="2101"/>
      <c r="W8" s="2101"/>
      <c r="X8" s="2101"/>
      <c r="Y8" s="2101"/>
      <c r="Z8" s="3306"/>
      <c r="AA8" s="3306"/>
    </row>
    <row r="9" spans="1:27" ht="47.25" x14ac:dyDescent="0.25">
      <c r="A9" s="2144" t="s">
        <v>459</v>
      </c>
      <c r="B9" s="2335"/>
      <c r="C9" s="2335"/>
      <c r="D9" s="2335"/>
      <c r="E9" s="2335"/>
      <c r="F9" s="2335"/>
      <c r="G9" s="2335"/>
      <c r="H9" s="2335"/>
      <c r="I9" s="2391"/>
      <c r="J9" s="2391"/>
      <c r="K9" s="2391"/>
      <c r="L9" s="2391"/>
      <c r="M9" s="2391"/>
      <c r="N9" s="2391"/>
      <c r="O9" s="2335"/>
      <c r="P9" s="2335"/>
      <c r="Q9" s="2335"/>
      <c r="R9" s="2392"/>
      <c r="S9" s="2335"/>
      <c r="T9" s="2570"/>
      <c r="U9" s="2335"/>
      <c r="V9" s="2335"/>
      <c r="W9" s="2335"/>
      <c r="X9" s="2335"/>
      <c r="Y9" s="2335"/>
      <c r="Z9" s="2392"/>
      <c r="AA9" s="2392"/>
    </row>
    <row r="10" spans="1:27" s="2546" customFormat="1" x14ac:dyDescent="0.25">
      <c r="A10" s="2252" t="s">
        <v>5</v>
      </c>
      <c r="B10" s="2252"/>
      <c r="C10" s="1525"/>
      <c r="D10" s="1525"/>
      <c r="E10" s="1525"/>
      <c r="F10" s="1525"/>
      <c r="G10" s="1525"/>
      <c r="H10" s="1525"/>
      <c r="I10" s="2254"/>
      <c r="J10" s="2254"/>
      <c r="K10" s="2254"/>
      <c r="L10" s="2254"/>
      <c r="M10" s="2254"/>
      <c r="N10" s="2254"/>
      <c r="O10" s="1525"/>
      <c r="P10" s="1525"/>
      <c r="Q10" s="1525"/>
      <c r="R10" s="1527"/>
      <c r="S10" s="1525"/>
      <c r="T10" s="2828"/>
      <c r="U10" s="1525"/>
      <c r="V10" s="1525"/>
      <c r="W10" s="1525"/>
      <c r="X10" s="1525"/>
      <c r="Y10" s="1525"/>
      <c r="Z10" s="1527"/>
      <c r="AA10" s="1527"/>
    </row>
    <row r="11" spans="1:27" s="2546" customFormat="1" x14ac:dyDescent="0.25">
      <c r="A11" s="3" t="s">
        <v>300</v>
      </c>
      <c r="B11" s="331">
        <v>330</v>
      </c>
      <c r="C11" s="1056">
        <v>131</v>
      </c>
      <c r="D11" s="212">
        <f t="shared" ref="D11:D16" si="0">C11/12*$A$2</f>
        <v>32.75</v>
      </c>
      <c r="E11" s="212">
        <v>33</v>
      </c>
      <c r="F11" s="467">
        <f t="shared" ref="F11:F17" si="1">E11/D11*100</f>
        <v>100.76335877862594</v>
      </c>
      <c r="G11" s="550">
        <v>12</v>
      </c>
      <c r="H11" s="252">
        <f t="shared" ref="H11:H17" si="2">K11/E11</f>
        <v>11.909090909090908</v>
      </c>
      <c r="I11" s="253">
        <f t="shared" ref="I11:I16" si="3">ROUND(C11*G11,0)</f>
        <v>1572</v>
      </c>
      <c r="J11" s="253">
        <f t="shared" ref="J11:J16" si="4">I11/12*$A$2</f>
        <v>393</v>
      </c>
      <c r="K11" s="2254">
        <v>393</v>
      </c>
      <c r="L11" s="253">
        <f t="shared" ref="L11:L17" si="5">K11/J11*100</f>
        <v>100</v>
      </c>
      <c r="M11" s="253">
        <f t="shared" ref="M11:M16" si="6">ROUND(I11/B11,0)</f>
        <v>5</v>
      </c>
      <c r="N11" s="253">
        <f t="shared" ref="N11:N17" si="7">K11/$A$2*12/M11</f>
        <v>314.39999999999998</v>
      </c>
      <c r="O11" s="1525"/>
      <c r="P11" s="1525"/>
      <c r="Q11" s="1525"/>
      <c r="R11" s="1527"/>
      <c r="S11" s="1525"/>
      <c r="T11" s="2828"/>
      <c r="U11" s="1525"/>
      <c r="V11" s="1525"/>
      <c r="W11" s="1525"/>
      <c r="X11" s="1525"/>
      <c r="Y11" s="1525"/>
      <c r="Z11" s="1168"/>
      <c r="AA11" s="1527"/>
    </row>
    <row r="12" spans="1:27" s="2546" customFormat="1" x14ac:dyDescent="0.25">
      <c r="A12" s="3" t="s">
        <v>24</v>
      </c>
      <c r="B12" s="331">
        <v>340</v>
      </c>
      <c r="C12" s="1056">
        <v>60</v>
      </c>
      <c r="D12" s="212">
        <f t="shared" si="0"/>
        <v>15</v>
      </c>
      <c r="E12" s="212">
        <v>23</v>
      </c>
      <c r="F12" s="467">
        <f t="shared" si="1"/>
        <v>153.33333333333334</v>
      </c>
      <c r="G12" s="550">
        <v>10</v>
      </c>
      <c r="H12" s="252">
        <f t="shared" si="2"/>
        <v>7.6086956521739131</v>
      </c>
      <c r="I12" s="253">
        <f t="shared" si="3"/>
        <v>600</v>
      </c>
      <c r="J12" s="253">
        <f t="shared" si="4"/>
        <v>150</v>
      </c>
      <c r="K12" s="2254">
        <v>175</v>
      </c>
      <c r="L12" s="253">
        <f t="shared" si="5"/>
        <v>116.66666666666667</v>
      </c>
      <c r="M12" s="253">
        <f t="shared" si="6"/>
        <v>2</v>
      </c>
      <c r="N12" s="253">
        <f t="shared" si="7"/>
        <v>350</v>
      </c>
      <c r="O12" s="1525"/>
      <c r="P12" s="1525"/>
      <c r="Q12" s="1525"/>
      <c r="R12" s="1527"/>
      <c r="S12" s="1525"/>
      <c r="T12" s="2828"/>
      <c r="U12" s="1525"/>
      <c r="V12" s="1525"/>
      <c r="W12" s="1525"/>
      <c r="X12" s="1525"/>
      <c r="Y12" s="1525"/>
      <c r="Z12" s="1168"/>
      <c r="AA12" s="1527"/>
    </row>
    <row r="13" spans="1:27" s="2546" customFormat="1" x14ac:dyDescent="0.25">
      <c r="A13" s="3" t="s">
        <v>25</v>
      </c>
      <c r="B13" s="331">
        <v>300</v>
      </c>
      <c r="C13" s="1056">
        <v>20</v>
      </c>
      <c r="D13" s="212">
        <f t="shared" si="0"/>
        <v>5</v>
      </c>
      <c r="E13" s="212">
        <v>2</v>
      </c>
      <c r="F13" s="467">
        <f t="shared" si="1"/>
        <v>40</v>
      </c>
      <c r="G13" s="550">
        <v>10</v>
      </c>
      <c r="H13" s="252">
        <f t="shared" si="2"/>
        <v>10</v>
      </c>
      <c r="I13" s="253">
        <f t="shared" si="3"/>
        <v>200</v>
      </c>
      <c r="J13" s="253">
        <f t="shared" si="4"/>
        <v>50</v>
      </c>
      <c r="K13" s="2254">
        <v>20</v>
      </c>
      <c r="L13" s="253">
        <f t="shared" si="5"/>
        <v>40</v>
      </c>
      <c r="M13" s="253">
        <f t="shared" si="6"/>
        <v>1</v>
      </c>
      <c r="N13" s="253">
        <f t="shared" si="7"/>
        <v>80</v>
      </c>
      <c r="O13" s="1525"/>
      <c r="P13" s="1525"/>
      <c r="Q13" s="1525"/>
      <c r="R13" s="1527"/>
      <c r="S13" s="1525"/>
      <c r="T13" s="2828"/>
      <c r="U13" s="1525"/>
      <c r="V13" s="1525"/>
      <c r="W13" s="1525"/>
      <c r="X13" s="1525"/>
      <c r="Y13" s="1525"/>
      <c r="Z13" s="1168"/>
      <c r="AA13" s="1527"/>
    </row>
    <row r="14" spans="1:27" s="2546" customFormat="1" x14ac:dyDescent="0.25">
      <c r="A14" s="3" t="s">
        <v>65</v>
      </c>
      <c r="B14" s="331">
        <v>320</v>
      </c>
      <c r="C14" s="1056">
        <v>200</v>
      </c>
      <c r="D14" s="212">
        <f t="shared" si="0"/>
        <v>50</v>
      </c>
      <c r="E14" s="212">
        <v>62</v>
      </c>
      <c r="F14" s="467">
        <f t="shared" si="1"/>
        <v>124</v>
      </c>
      <c r="G14" s="550">
        <v>9</v>
      </c>
      <c r="H14" s="252">
        <f t="shared" si="2"/>
        <v>8.2258064516129039</v>
      </c>
      <c r="I14" s="253">
        <f t="shared" si="3"/>
        <v>1800</v>
      </c>
      <c r="J14" s="253">
        <f t="shared" si="4"/>
        <v>450</v>
      </c>
      <c r="K14" s="2254">
        <v>510</v>
      </c>
      <c r="L14" s="253">
        <f t="shared" si="5"/>
        <v>113.33333333333333</v>
      </c>
      <c r="M14" s="253">
        <f t="shared" si="6"/>
        <v>6</v>
      </c>
      <c r="N14" s="253">
        <f t="shared" si="7"/>
        <v>340</v>
      </c>
      <c r="O14" s="1525"/>
      <c r="P14" s="1525"/>
      <c r="Q14" s="1525"/>
      <c r="R14" s="1527"/>
      <c r="S14" s="1525"/>
      <c r="T14" s="2828"/>
      <c r="U14" s="1525"/>
      <c r="V14" s="1525"/>
      <c r="W14" s="1525"/>
      <c r="X14" s="1525"/>
      <c r="Y14" s="1525"/>
      <c r="Z14" s="1168"/>
      <c r="AA14" s="1527"/>
    </row>
    <row r="15" spans="1:27" s="2546" customFormat="1" x14ac:dyDescent="0.25">
      <c r="A15" s="3" t="s">
        <v>10</v>
      </c>
      <c r="B15" s="331">
        <v>340</v>
      </c>
      <c r="C15" s="1056">
        <v>290</v>
      </c>
      <c r="D15" s="212">
        <f t="shared" si="0"/>
        <v>72.5</v>
      </c>
      <c r="E15" s="212">
        <v>56</v>
      </c>
      <c r="F15" s="467">
        <f t="shared" si="1"/>
        <v>77.241379310344826</v>
      </c>
      <c r="G15" s="550">
        <v>8</v>
      </c>
      <c r="H15" s="252">
        <f t="shared" si="2"/>
        <v>8.6071428571428577</v>
      </c>
      <c r="I15" s="253">
        <f t="shared" si="3"/>
        <v>2320</v>
      </c>
      <c r="J15" s="253">
        <f t="shared" si="4"/>
        <v>580</v>
      </c>
      <c r="K15" s="2254">
        <v>482</v>
      </c>
      <c r="L15" s="253">
        <f t="shared" si="5"/>
        <v>83.103448275862064</v>
      </c>
      <c r="M15" s="253">
        <f t="shared" si="6"/>
        <v>7</v>
      </c>
      <c r="N15" s="253">
        <f t="shared" si="7"/>
        <v>275.42857142857144</v>
      </c>
      <c r="O15" s="1525"/>
      <c r="P15" s="1525"/>
      <c r="Q15" s="1525"/>
      <c r="R15" s="3308"/>
      <c r="S15" s="1525"/>
      <c r="T15" s="2828"/>
      <c r="U15" s="1525"/>
      <c r="V15" s="1525"/>
      <c r="W15" s="1525"/>
      <c r="X15" s="1525"/>
      <c r="Y15" s="1525"/>
      <c r="Z15" s="1168"/>
      <c r="AA15" s="1527"/>
    </row>
    <row r="16" spans="1:27" s="2546" customFormat="1" x14ac:dyDescent="0.25">
      <c r="A16" s="3" t="s">
        <v>6</v>
      </c>
      <c r="B16" s="331">
        <v>340</v>
      </c>
      <c r="C16" s="1056">
        <v>180</v>
      </c>
      <c r="D16" s="212">
        <f t="shared" si="0"/>
        <v>45</v>
      </c>
      <c r="E16" s="212">
        <v>38</v>
      </c>
      <c r="F16" s="467">
        <f t="shared" si="1"/>
        <v>84.444444444444443</v>
      </c>
      <c r="G16" s="550">
        <v>7</v>
      </c>
      <c r="H16" s="252">
        <f t="shared" si="2"/>
        <v>9.473684210526315</v>
      </c>
      <c r="I16" s="253">
        <f t="shared" si="3"/>
        <v>1260</v>
      </c>
      <c r="J16" s="253">
        <f t="shared" si="4"/>
        <v>315</v>
      </c>
      <c r="K16" s="2254">
        <v>360</v>
      </c>
      <c r="L16" s="253">
        <f>K16/J16*100</f>
        <v>114.28571428571428</v>
      </c>
      <c r="M16" s="253">
        <f t="shared" si="6"/>
        <v>4</v>
      </c>
      <c r="N16" s="253">
        <f>K16/$A$2*12/M16</f>
        <v>360</v>
      </c>
      <c r="O16" s="1525"/>
      <c r="P16" s="1525"/>
      <c r="Q16" s="1525"/>
      <c r="R16" s="3308"/>
      <c r="S16" s="1525"/>
      <c r="T16" s="2828"/>
      <c r="U16" s="1525"/>
      <c r="V16" s="1525"/>
      <c r="W16" s="1525"/>
      <c r="X16" s="1525"/>
      <c r="Y16" s="1525"/>
      <c r="Z16" s="1168">
        <f>SUM(Z10:Z15)</f>
        <v>0</v>
      </c>
      <c r="AA16" s="1527"/>
    </row>
    <row r="17" spans="1:27" s="236" customFormat="1" ht="28.5" x14ac:dyDescent="0.2">
      <c r="A17" s="1610" t="s">
        <v>7</v>
      </c>
      <c r="B17" s="1610"/>
      <c r="C17" s="2830">
        <f>SUM(C11:C16)</f>
        <v>881</v>
      </c>
      <c r="D17" s="2830">
        <f>SUM(D11:D16)</f>
        <v>220.25</v>
      </c>
      <c r="E17" s="2830">
        <f>SUM(E11:E16)</f>
        <v>214</v>
      </c>
      <c r="F17" s="792">
        <f t="shared" si="1"/>
        <v>97.162315550510783</v>
      </c>
      <c r="G17" s="2277">
        <f>IF(C17=0,0,I17/C17)</f>
        <v>8.7990919409761634</v>
      </c>
      <c r="H17" s="341">
        <f t="shared" si="2"/>
        <v>9.065420560747663</v>
      </c>
      <c r="I17" s="2830">
        <f>SUM(I11:I16)</f>
        <v>7752</v>
      </c>
      <c r="J17" s="2830">
        <f>SUM(J11:J16)</f>
        <v>1938</v>
      </c>
      <c r="K17" s="2830">
        <f>SUM(K11:K16)</f>
        <v>1940</v>
      </c>
      <c r="L17" s="1379">
        <f t="shared" si="5"/>
        <v>100.1031991744066</v>
      </c>
      <c r="M17" s="2830">
        <f>SUM(M11:M16)</f>
        <v>25</v>
      </c>
      <c r="N17" s="1379">
        <f t="shared" si="7"/>
        <v>310.39999999999998</v>
      </c>
      <c r="O17" s="2831">
        <v>40184.653242624598</v>
      </c>
      <c r="P17" s="2831">
        <v>40184.653242624598</v>
      </c>
      <c r="Q17" s="2831">
        <v>40184.653242624598</v>
      </c>
      <c r="R17" s="506">
        <f>O17/12*$A$2+(P17-O17)/11*2+(Q17-P17)/10*1</f>
        <v>10046.163310656149</v>
      </c>
      <c r="S17" s="2831">
        <f>Y17-X17-U17</f>
        <v>10101.16368</v>
      </c>
      <c r="T17" s="3071"/>
      <c r="U17" s="2831">
        <v>-2.7468000000000004</v>
      </c>
      <c r="V17" s="2831">
        <f>S17-R17</f>
        <v>55.000369343850252</v>
      </c>
      <c r="W17" s="2831"/>
      <c r="X17" s="2831">
        <v>-48.70543</v>
      </c>
      <c r="Y17" s="2831">
        <v>10049.711449999999</v>
      </c>
      <c r="Z17" s="2832"/>
      <c r="AA17" s="2915"/>
    </row>
    <row r="18" spans="1:27" s="2546" customFormat="1" x14ac:dyDescent="0.25">
      <c r="A18" s="2157" t="s">
        <v>14</v>
      </c>
      <c r="B18" s="2833"/>
      <c r="C18" s="2830"/>
      <c r="D18" s="2830"/>
      <c r="E18" s="2830"/>
      <c r="F18" s="2830"/>
      <c r="G18" s="2834"/>
      <c r="H18" s="2834"/>
      <c r="I18" s="2830"/>
      <c r="J18" s="2830"/>
      <c r="K18" s="2830"/>
      <c r="L18" s="2830"/>
      <c r="M18" s="2830"/>
      <c r="N18" s="2830"/>
      <c r="O18" s="2697"/>
      <c r="P18" s="2697"/>
      <c r="Q18" s="2697"/>
      <c r="R18" s="3047"/>
      <c r="S18" s="2697"/>
      <c r="T18" s="3046"/>
      <c r="U18" s="2697"/>
      <c r="V18" s="2697"/>
      <c r="W18" s="2697"/>
      <c r="X18" s="2697"/>
      <c r="Y18" s="2697"/>
      <c r="Z18" s="2832"/>
      <c r="AA18" s="3047"/>
    </row>
    <row r="19" spans="1:27" s="2546" customFormat="1" x14ac:dyDescent="0.25">
      <c r="A19" s="655" t="s">
        <v>284</v>
      </c>
      <c r="B19" s="1923"/>
      <c r="C19" s="714"/>
      <c r="D19" s="714"/>
      <c r="E19" s="714"/>
      <c r="F19" s="714"/>
      <c r="G19" s="1044"/>
      <c r="H19" s="1044"/>
      <c r="I19" s="1732"/>
      <c r="J19" s="1732"/>
      <c r="K19" s="1732"/>
      <c r="L19" s="1732"/>
      <c r="M19" s="1732"/>
      <c r="N19" s="1732"/>
      <c r="O19" s="550">
        <v>45628.140340000005</v>
      </c>
      <c r="P19" s="550">
        <v>45628.140340000005</v>
      </c>
      <c r="Q19" s="550">
        <v>45628.140340000005</v>
      </c>
      <c r="R19" s="1143">
        <f t="shared" ref="R19:R20" si="8">O19/12*$A$2+(P19-O19)/11*2+(Q19-P19)/10*1</f>
        <v>11407.035085000001</v>
      </c>
      <c r="S19" s="550">
        <f t="shared" ref="S19:S20" si="9">Y19-X19-U19</f>
        <v>11253.613519999999</v>
      </c>
      <c r="T19" s="1388"/>
      <c r="U19" s="550"/>
      <c r="V19" s="550">
        <f t="shared" ref="V19:V20" si="10">S19-R19</f>
        <v>-153.42156500000237</v>
      </c>
      <c r="W19" s="550"/>
      <c r="X19" s="550">
        <v>0</v>
      </c>
      <c r="Y19" s="550">
        <v>11253.613519999999</v>
      </c>
      <c r="Z19" s="1139"/>
      <c r="AA19" s="1143"/>
    </row>
    <row r="20" spans="1:27" s="2546" customFormat="1" x14ac:dyDescent="0.25">
      <c r="A20" s="655" t="s">
        <v>304</v>
      </c>
      <c r="B20" s="1923"/>
      <c r="C20" s="714"/>
      <c r="D20" s="714"/>
      <c r="E20" s="714"/>
      <c r="F20" s="714"/>
      <c r="G20" s="1044"/>
      <c r="H20" s="1044"/>
      <c r="I20" s="1732"/>
      <c r="J20" s="1732"/>
      <c r="K20" s="1732"/>
      <c r="L20" s="1732"/>
      <c r="M20" s="1732"/>
      <c r="N20" s="1732"/>
      <c r="O20" s="550">
        <v>4975.0853999999999</v>
      </c>
      <c r="P20" s="550">
        <v>4975.0853999999999</v>
      </c>
      <c r="Q20" s="550">
        <v>4975.0853999999999</v>
      </c>
      <c r="R20" s="1143">
        <f t="shared" si="8"/>
        <v>1243.77135</v>
      </c>
      <c r="S20" s="550">
        <f t="shared" si="9"/>
        <v>1243.77135</v>
      </c>
      <c r="T20" s="1388"/>
      <c r="U20" s="550"/>
      <c r="V20" s="550">
        <f t="shared" si="10"/>
        <v>0</v>
      </c>
      <c r="W20" s="550"/>
      <c r="X20" s="550">
        <v>0</v>
      </c>
      <c r="Y20" s="550">
        <v>1243.77135</v>
      </c>
      <c r="Z20" s="1139">
        <f>Z22+Z23+Z24+Z25+Z27</f>
        <v>0</v>
      </c>
      <c r="AA20" s="1143"/>
    </row>
    <row r="21" spans="1:27" s="2546" customFormat="1" ht="29.25" x14ac:dyDescent="0.25">
      <c r="A21" s="2541" t="s">
        <v>285</v>
      </c>
      <c r="B21" s="4"/>
      <c r="C21" s="753">
        <f>C23+C24+C25+C26</f>
        <v>4550</v>
      </c>
      <c r="D21" s="753">
        <f t="shared" ref="D21:E21" si="11">D23+D24+D25+D26</f>
        <v>1137.5</v>
      </c>
      <c r="E21" s="753">
        <f t="shared" si="11"/>
        <v>460</v>
      </c>
      <c r="F21" s="324">
        <f>E21/D21*100</f>
        <v>40.439560439560438</v>
      </c>
      <c r="G21" s="1771"/>
      <c r="H21" s="1771"/>
      <c r="I21" s="210"/>
      <c r="J21" s="210"/>
      <c r="K21" s="210"/>
      <c r="L21" s="210"/>
      <c r="M21" s="210"/>
      <c r="N21" s="210"/>
      <c r="O21" s="492"/>
      <c r="P21" s="492"/>
      <c r="Q21" s="492"/>
      <c r="R21" s="1215"/>
      <c r="S21" s="492"/>
      <c r="T21" s="995"/>
      <c r="U21" s="492"/>
      <c r="V21" s="492"/>
      <c r="W21" s="492"/>
      <c r="X21" s="492"/>
      <c r="Y21" s="492"/>
      <c r="Z21" s="1152"/>
      <c r="AA21" s="1215"/>
    </row>
    <row r="22" spans="1:27" s="2546" customFormat="1" ht="30" x14ac:dyDescent="0.25">
      <c r="A22" s="460" t="s">
        <v>200</v>
      </c>
      <c r="B22" s="4"/>
      <c r="C22" s="754"/>
      <c r="D22" s="212"/>
      <c r="E22" s="324"/>
      <c r="F22" s="324"/>
      <c r="G22" s="1771"/>
      <c r="H22" s="1771"/>
      <c r="I22" s="210"/>
      <c r="J22" s="210"/>
      <c r="K22" s="210"/>
      <c r="L22" s="210"/>
      <c r="M22" s="210"/>
      <c r="N22" s="210"/>
      <c r="O22" s="492"/>
      <c r="P22" s="492"/>
      <c r="Q22" s="492"/>
      <c r="R22" s="1215"/>
      <c r="S22" s="492" t="s">
        <v>231</v>
      </c>
      <c r="T22" s="995"/>
      <c r="U22" s="492"/>
      <c r="V22" s="492"/>
      <c r="W22" s="492"/>
      <c r="X22" s="492"/>
      <c r="Y22" s="492"/>
      <c r="Z22" s="1152"/>
      <c r="AA22" s="1215"/>
    </row>
    <row r="23" spans="1:27" s="2546" customFormat="1" ht="30" x14ac:dyDescent="0.25">
      <c r="A23" s="460" t="s">
        <v>527</v>
      </c>
      <c r="B23" s="4"/>
      <c r="C23" s="754">
        <v>2500</v>
      </c>
      <c r="D23" s="212">
        <f t="shared" ref="D23:D26" si="12">C23/12*$A$2</f>
        <v>625</v>
      </c>
      <c r="E23" s="324">
        <v>347</v>
      </c>
      <c r="F23" s="324">
        <f>E23/D23*100</f>
        <v>55.52</v>
      </c>
      <c r="G23" s="1771"/>
      <c r="H23" s="1771"/>
      <c r="I23" s="210"/>
      <c r="J23" s="210"/>
      <c r="K23" s="210"/>
      <c r="L23" s="210"/>
      <c r="M23" s="210"/>
      <c r="N23" s="210"/>
      <c r="O23" s="492"/>
      <c r="P23" s="492"/>
      <c r="Q23" s="492"/>
      <c r="R23" s="1215"/>
      <c r="S23" s="492"/>
      <c r="T23" s="995"/>
      <c r="U23" s="492"/>
      <c r="V23" s="492"/>
      <c r="W23" s="492"/>
      <c r="X23" s="492"/>
      <c r="Y23" s="492"/>
      <c r="Z23" s="1152"/>
      <c r="AA23" s="1215"/>
    </row>
    <row r="24" spans="1:27" s="2546" customFormat="1" ht="60" x14ac:dyDescent="0.25">
      <c r="A24" s="657" t="s">
        <v>528</v>
      </c>
      <c r="B24" s="4"/>
      <c r="C24" s="754">
        <v>1000</v>
      </c>
      <c r="D24" s="212">
        <f t="shared" si="12"/>
        <v>250</v>
      </c>
      <c r="E24" s="324">
        <v>0</v>
      </c>
      <c r="F24" s="324">
        <f t="shared" ref="F24:F29" si="13">E24/D24*100</f>
        <v>0</v>
      </c>
      <c r="G24" s="1771"/>
      <c r="H24" s="1771"/>
      <c r="I24" s="210"/>
      <c r="J24" s="210"/>
      <c r="K24" s="210"/>
      <c r="L24" s="210"/>
      <c r="M24" s="210"/>
      <c r="N24" s="210"/>
      <c r="O24" s="492"/>
      <c r="P24" s="492"/>
      <c r="Q24" s="492"/>
      <c r="R24" s="1215"/>
      <c r="S24" s="492"/>
      <c r="T24" s="995"/>
      <c r="U24" s="492"/>
      <c r="V24" s="492"/>
      <c r="W24" s="492"/>
      <c r="X24" s="492"/>
      <c r="Y24" s="492"/>
      <c r="Z24" s="1152"/>
      <c r="AA24" s="1215"/>
    </row>
    <row r="25" spans="1:27" s="2546" customFormat="1" ht="45" x14ac:dyDescent="0.25">
      <c r="A25" s="461" t="s">
        <v>529</v>
      </c>
      <c r="B25" s="4"/>
      <c r="C25" s="754">
        <v>1000</v>
      </c>
      <c r="D25" s="212">
        <f t="shared" si="12"/>
        <v>250</v>
      </c>
      <c r="E25" s="324">
        <v>113</v>
      </c>
      <c r="F25" s="324">
        <f t="shared" si="13"/>
        <v>45.2</v>
      </c>
      <c r="G25" s="1771"/>
      <c r="H25" s="1771"/>
      <c r="I25" s="210"/>
      <c r="J25" s="210"/>
      <c r="K25" s="210"/>
      <c r="L25" s="210"/>
      <c r="M25" s="210"/>
      <c r="N25" s="210"/>
      <c r="O25" s="492"/>
      <c r="P25" s="492"/>
      <c r="Q25" s="492"/>
      <c r="R25" s="1215"/>
      <c r="S25" s="492"/>
      <c r="T25" s="995"/>
      <c r="U25" s="492"/>
      <c r="V25" s="492"/>
      <c r="W25" s="492"/>
      <c r="X25" s="492"/>
      <c r="Y25" s="492"/>
      <c r="Z25" s="1152"/>
      <c r="AA25" s="1215"/>
    </row>
    <row r="26" spans="1:27" s="2546" customFormat="1" ht="90" x14ac:dyDescent="0.25">
      <c r="A26" s="461" t="s">
        <v>530</v>
      </c>
      <c r="B26" s="4"/>
      <c r="C26" s="754">
        <v>50</v>
      </c>
      <c r="D26" s="212">
        <f t="shared" si="12"/>
        <v>12.5</v>
      </c>
      <c r="E26" s="324">
        <v>0</v>
      </c>
      <c r="F26" s="324">
        <f t="shared" si="13"/>
        <v>0</v>
      </c>
      <c r="G26" s="1771"/>
      <c r="H26" s="1771"/>
      <c r="I26" s="210"/>
      <c r="J26" s="210"/>
      <c r="K26" s="210"/>
      <c r="L26" s="210"/>
      <c r="M26" s="210"/>
      <c r="N26" s="210"/>
      <c r="O26" s="492"/>
      <c r="P26" s="492"/>
      <c r="Q26" s="492"/>
      <c r="R26" s="1215"/>
      <c r="S26" s="492"/>
      <c r="T26" s="995"/>
      <c r="U26" s="492"/>
      <c r="V26" s="492"/>
      <c r="W26" s="492"/>
      <c r="X26" s="492"/>
      <c r="Y26" s="492"/>
      <c r="Z26" s="1152"/>
      <c r="AA26" s="1215"/>
    </row>
    <row r="27" spans="1:27" s="2546" customFormat="1" x14ac:dyDescent="0.25">
      <c r="A27" s="461" t="s">
        <v>133</v>
      </c>
      <c r="B27" s="4"/>
      <c r="C27" s="753">
        <f>C28+C29</f>
        <v>3619</v>
      </c>
      <c r="D27" s="212">
        <f t="shared" ref="D27:E27" si="14">D28+D29</f>
        <v>904.75</v>
      </c>
      <c r="E27" s="324">
        <f t="shared" si="14"/>
        <v>936</v>
      </c>
      <c r="F27" s="324">
        <f t="shared" si="13"/>
        <v>103.45399281569495</v>
      </c>
      <c r="G27" s="1771"/>
      <c r="H27" s="1771"/>
      <c r="I27" s="210"/>
      <c r="J27" s="210"/>
      <c r="K27" s="210"/>
      <c r="L27" s="210"/>
      <c r="M27" s="210"/>
      <c r="N27" s="210"/>
      <c r="O27" s="492"/>
      <c r="P27" s="492"/>
      <c r="Q27" s="492"/>
      <c r="R27" s="1215"/>
      <c r="S27" s="492"/>
      <c r="T27" s="995"/>
      <c r="U27" s="492"/>
      <c r="V27" s="492"/>
      <c r="W27" s="492"/>
      <c r="X27" s="492"/>
      <c r="Y27" s="492"/>
      <c r="Z27" s="1152"/>
      <c r="AA27" s="1215"/>
    </row>
    <row r="28" spans="1:27" s="2546" customFormat="1" x14ac:dyDescent="0.25">
      <c r="A28" s="461" t="s">
        <v>233</v>
      </c>
      <c r="B28" s="4"/>
      <c r="C28" s="754">
        <v>3500</v>
      </c>
      <c r="D28" s="212">
        <f t="shared" ref="D28:D29" si="15">C28/12*$A$2</f>
        <v>875</v>
      </c>
      <c r="E28" s="324">
        <v>936</v>
      </c>
      <c r="F28" s="324">
        <f t="shared" si="13"/>
        <v>106.97142857142856</v>
      </c>
      <c r="G28" s="1771"/>
      <c r="H28" s="1771"/>
      <c r="I28" s="210"/>
      <c r="J28" s="210"/>
      <c r="K28" s="210"/>
      <c r="L28" s="210"/>
      <c r="M28" s="210"/>
      <c r="N28" s="210"/>
      <c r="O28" s="492"/>
      <c r="P28" s="492"/>
      <c r="Q28" s="492"/>
      <c r="R28" s="1215"/>
      <c r="S28" s="492"/>
      <c r="T28" s="995"/>
      <c r="U28" s="492"/>
      <c r="V28" s="492"/>
      <c r="W28" s="492"/>
      <c r="X28" s="492"/>
      <c r="Y28" s="492"/>
      <c r="Z28" s="1152">
        <f t="shared" ref="Z28" si="16">Z29</f>
        <v>0</v>
      </c>
      <c r="AA28" s="1215"/>
    </row>
    <row r="29" spans="1:27" s="2546" customFormat="1" ht="43.5" x14ac:dyDescent="0.25">
      <c r="A29" s="435" t="s">
        <v>531</v>
      </c>
      <c r="B29" s="4"/>
      <c r="C29" s="754">
        <v>119</v>
      </c>
      <c r="D29" s="212">
        <f t="shared" si="15"/>
        <v>29.75</v>
      </c>
      <c r="E29" s="324"/>
      <c r="F29" s="324">
        <f t="shared" si="13"/>
        <v>0</v>
      </c>
      <c r="G29" s="1771"/>
      <c r="H29" s="1771"/>
      <c r="I29" s="210"/>
      <c r="J29" s="210"/>
      <c r="K29" s="210"/>
      <c r="L29" s="210"/>
      <c r="M29" s="210"/>
      <c r="N29" s="210"/>
      <c r="O29" s="492"/>
      <c r="P29" s="492"/>
      <c r="Q29" s="492"/>
      <c r="R29" s="1215"/>
      <c r="S29" s="492"/>
      <c r="T29" s="995"/>
      <c r="U29" s="492"/>
      <c r="V29" s="492"/>
      <c r="W29" s="492"/>
      <c r="X29" s="492"/>
      <c r="Y29" s="492"/>
      <c r="Z29" s="1152"/>
      <c r="AA29" s="1215"/>
    </row>
    <row r="30" spans="1:27" s="2546" customFormat="1" ht="30" x14ac:dyDescent="0.25">
      <c r="A30" s="275" t="s">
        <v>201</v>
      </c>
      <c r="B30" s="4"/>
      <c r="C30" s="754"/>
      <c r="D30" s="212"/>
      <c r="E30" s="324"/>
      <c r="F30" s="324"/>
      <c r="G30" s="1771"/>
      <c r="H30" s="1771"/>
      <c r="I30" s="210"/>
      <c r="J30" s="210"/>
      <c r="K30" s="210"/>
      <c r="L30" s="210"/>
      <c r="M30" s="210"/>
      <c r="N30" s="210"/>
      <c r="O30" s="492"/>
      <c r="P30" s="492"/>
      <c r="Q30" s="492"/>
      <c r="R30" s="1215"/>
      <c r="S30" s="492"/>
      <c r="T30" s="995"/>
      <c r="U30" s="492"/>
      <c r="V30" s="492"/>
      <c r="W30" s="492"/>
      <c r="X30" s="492"/>
      <c r="Y30" s="492"/>
      <c r="Z30" s="1152">
        <f>Z31+Z36</f>
        <v>0</v>
      </c>
      <c r="AA30" s="1215"/>
    </row>
    <row r="31" spans="1:27" s="2546" customFormat="1" ht="63" x14ac:dyDescent="0.25">
      <c r="A31" s="679" t="s">
        <v>532</v>
      </c>
      <c r="B31" s="4"/>
      <c r="C31" s="754">
        <v>506</v>
      </c>
      <c r="D31" s="212">
        <f t="shared" ref="D31" si="17">C31/12*$A$2</f>
        <v>126.5</v>
      </c>
      <c r="E31" s="324"/>
      <c r="F31" s="324">
        <f>E31/D31*100</f>
        <v>0</v>
      </c>
      <c r="G31" s="1771"/>
      <c r="H31" s="1771"/>
      <c r="I31" s="210"/>
      <c r="J31" s="210"/>
      <c r="K31" s="210"/>
      <c r="L31" s="210"/>
      <c r="M31" s="210"/>
      <c r="N31" s="210"/>
      <c r="O31" s="492">
        <v>1431.4638799999998</v>
      </c>
      <c r="P31" s="492">
        <v>1431.4638799999998</v>
      </c>
      <c r="Q31" s="492">
        <v>1431.4638799999998</v>
      </c>
      <c r="R31" s="1143">
        <f t="shared" ref="R31" si="18">O31/12*$A$2+(P31-O31)/11*2+(Q31-P31)/10*1</f>
        <v>357.86596999999995</v>
      </c>
      <c r="S31" s="492">
        <f>Y31-X31-U31</f>
        <v>0</v>
      </c>
      <c r="T31" s="995"/>
      <c r="U31" s="492"/>
      <c r="V31" s="492">
        <f>S31-R31</f>
        <v>-357.86596999999995</v>
      </c>
      <c r="W31" s="492"/>
      <c r="X31" s="492"/>
      <c r="Y31" s="492"/>
      <c r="Z31" s="1152">
        <f>SUM(Z32:Z35)</f>
        <v>0</v>
      </c>
      <c r="AA31" s="1215"/>
    </row>
    <row r="32" spans="1:27" s="2546" customFormat="1" ht="45" x14ac:dyDescent="0.25">
      <c r="A32" s="657" t="s">
        <v>533</v>
      </c>
      <c r="B32" s="4"/>
      <c r="C32" s="753">
        <f>C33+C40</f>
        <v>1288</v>
      </c>
      <c r="D32" s="212">
        <f t="shared" ref="D32:E32" si="19">D33+D40</f>
        <v>322</v>
      </c>
      <c r="E32" s="324">
        <f t="shared" si="19"/>
        <v>251</v>
      </c>
      <c r="F32" s="324">
        <f>E32/D32*100</f>
        <v>77.950310559006212</v>
      </c>
      <c r="G32" s="1771"/>
      <c r="H32" s="1771"/>
      <c r="I32" s="210"/>
      <c r="J32" s="210"/>
      <c r="K32" s="210"/>
      <c r="L32" s="210"/>
      <c r="M32" s="210"/>
      <c r="N32" s="210"/>
      <c r="O32" s="492">
        <f t="shared" ref="O32:Y32" si="20">O33+O40</f>
        <v>6445.5553215078799</v>
      </c>
      <c r="P32" s="492">
        <f t="shared" ref="P32:Q32" si="21">P33+P40</f>
        <v>6445.5553215078799</v>
      </c>
      <c r="Q32" s="492">
        <f t="shared" si="21"/>
        <v>6445.5553215078799</v>
      </c>
      <c r="R32" s="1215">
        <f t="shared" si="20"/>
        <v>1611.38883037697</v>
      </c>
      <c r="S32" s="492">
        <f t="shared" si="20"/>
        <v>917.43299999999999</v>
      </c>
      <c r="T32" s="995">
        <f t="shared" si="20"/>
        <v>0</v>
      </c>
      <c r="U32" s="492">
        <f t="shared" si="20"/>
        <v>0</v>
      </c>
      <c r="V32" s="492">
        <f t="shared" si="20"/>
        <v>-693.95583037696997</v>
      </c>
      <c r="W32" s="492">
        <f t="shared" si="20"/>
        <v>0</v>
      </c>
      <c r="X32" s="492">
        <f t="shared" si="20"/>
        <v>-3.4433400000000001</v>
      </c>
      <c r="Y32" s="492">
        <f t="shared" si="20"/>
        <v>913.98965999999996</v>
      </c>
      <c r="Z32" s="1152"/>
      <c r="AA32" s="1215"/>
    </row>
    <row r="33" spans="1:27" s="2546" customFormat="1" ht="30" x14ac:dyDescent="0.25">
      <c r="A33" s="461" t="s">
        <v>286</v>
      </c>
      <c r="B33" s="4"/>
      <c r="C33" s="1285">
        <f>SUM(C34:C39)</f>
        <v>631</v>
      </c>
      <c r="D33" s="212">
        <f t="shared" ref="D33:E33" si="22">SUM(D34:D39)</f>
        <v>157.75</v>
      </c>
      <c r="E33" s="324">
        <f t="shared" si="22"/>
        <v>112</v>
      </c>
      <c r="F33" s="324">
        <f>E33/D33*100</f>
        <v>70.998415213946117</v>
      </c>
      <c r="G33" s="1771"/>
      <c r="H33" s="1771"/>
      <c r="I33" s="210"/>
      <c r="J33" s="210"/>
      <c r="K33" s="210"/>
      <c r="L33" s="210"/>
      <c r="M33" s="210"/>
      <c r="N33" s="210"/>
      <c r="O33" s="492">
        <f t="shared" ref="O33:Y33" si="23">SUM(O34:O39)</f>
        <v>3646.88749269764</v>
      </c>
      <c r="P33" s="492">
        <f t="shared" ref="P33:Q33" si="24">SUM(P34:P39)</f>
        <v>3646.88749269764</v>
      </c>
      <c r="Q33" s="492">
        <f t="shared" si="24"/>
        <v>3646.88749269764</v>
      </c>
      <c r="R33" s="1215">
        <f t="shared" si="23"/>
        <v>911.72187317441012</v>
      </c>
      <c r="S33" s="492">
        <f t="shared" si="23"/>
        <v>501.15280000000001</v>
      </c>
      <c r="T33" s="995">
        <f t="shared" si="23"/>
        <v>0</v>
      </c>
      <c r="U33" s="492">
        <f t="shared" si="23"/>
        <v>0</v>
      </c>
      <c r="V33" s="492">
        <f t="shared" si="23"/>
        <v>-410.56907317441011</v>
      </c>
      <c r="W33" s="492">
        <f t="shared" si="23"/>
        <v>0</v>
      </c>
      <c r="X33" s="492">
        <f t="shared" si="23"/>
        <v>-3.4433400000000001</v>
      </c>
      <c r="Y33" s="492">
        <f t="shared" si="23"/>
        <v>497.70945999999998</v>
      </c>
      <c r="Z33" s="1152"/>
      <c r="AA33" s="1215"/>
    </row>
    <row r="34" spans="1:27" s="2546" customFormat="1" ht="30" x14ac:dyDescent="0.25">
      <c r="A34" s="461" t="s">
        <v>534</v>
      </c>
      <c r="B34" s="4"/>
      <c r="C34" s="298">
        <v>521</v>
      </c>
      <c r="D34" s="212">
        <f t="shared" ref="D34" si="25">C34/12*$A$2</f>
        <v>130.25</v>
      </c>
      <c r="E34" s="324">
        <v>86</v>
      </c>
      <c r="F34" s="324">
        <f>E34/D34*100</f>
        <v>66.026871401151638</v>
      </c>
      <c r="G34" s="1771"/>
      <c r="H34" s="1771"/>
      <c r="I34" s="210"/>
      <c r="J34" s="210"/>
      <c r="K34" s="210"/>
      <c r="L34" s="210"/>
      <c r="M34" s="210"/>
      <c r="N34" s="210"/>
      <c r="O34" s="492">
        <v>3083.7301096496399</v>
      </c>
      <c r="P34" s="492">
        <v>3083.7301096496399</v>
      </c>
      <c r="Q34" s="492">
        <v>3083.7301096496399</v>
      </c>
      <c r="R34" s="1215">
        <f t="shared" ref="R34" si="26">O34/12*$A$2+(P34-O34)/11*2+(Q34-P34)/10*1</f>
        <v>770.93252741241008</v>
      </c>
      <c r="S34" s="492">
        <f>Y34-X34-U34</f>
        <v>411.81371999999999</v>
      </c>
      <c r="T34" s="995"/>
      <c r="U34" s="492"/>
      <c r="V34" s="492">
        <f>S34-R34</f>
        <v>-359.11880741241009</v>
      </c>
      <c r="W34" s="492"/>
      <c r="X34" s="492">
        <v>0</v>
      </c>
      <c r="Y34" s="492">
        <v>411.81371999999999</v>
      </c>
      <c r="Z34" s="1152"/>
      <c r="AA34" s="1215"/>
    </row>
    <row r="35" spans="1:27" s="2546" customFormat="1" ht="60" x14ac:dyDescent="0.25">
      <c r="A35" s="461" t="s">
        <v>557</v>
      </c>
      <c r="B35" s="4"/>
      <c r="C35" s="755"/>
      <c r="D35" s="212"/>
      <c r="E35" s="324"/>
      <c r="F35" s="324"/>
      <c r="G35" s="1771"/>
      <c r="H35" s="1771"/>
      <c r="I35" s="210"/>
      <c r="J35" s="210"/>
      <c r="K35" s="210"/>
      <c r="L35" s="210"/>
      <c r="M35" s="210"/>
      <c r="N35" s="210"/>
      <c r="O35" s="492"/>
      <c r="P35" s="492"/>
      <c r="Q35" s="492"/>
      <c r="R35" s="1215"/>
      <c r="S35" s="492"/>
      <c r="T35" s="995"/>
      <c r="U35" s="492"/>
      <c r="V35" s="492"/>
      <c r="W35" s="492"/>
      <c r="X35" s="492"/>
      <c r="Y35" s="492"/>
      <c r="Z35" s="1152"/>
      <c r="AA35" s="1215"/>
    </row>
    <row r="36" spans="1:27" s="2546" customFormat="1" ht="30" x14ac:dyDescent="0.25">
      <c r="A36" s="461" t="s">
        <v>535</v>
      </c>
      <c r="B36" s="4"/>
      <c r="C36" s="755">
        <v>75</v>
      </c>
      <c r="D36" s="212">
        <f t="shared" ref="D36" si="27">C36/12*$A$2</f>
        <v>18.75</v>
      </c>
      <c r="E36" s="324">
        <v>22</v>
      </c>
      <c r="F36" s="324">
        <f t="shared" ref="F36:F44" si="28">E36/D36*100</f>
        <v>117.33333333333333</v>
      </c>
      <c r="G36" s="1771"/>
      <c r="H36" s="1771"/>
      <c r="I36" s="210"/>
      <c r="J36" s="210"/>
      <c r="K36" s="210"/>
      <c r="L36" s="210"/>
      <c r="M36" s="210"/>
      <c r="N36" s="210"/>
      <c r="O36" s="492">
        <v>159.18940000000001</v>
      </c>
      <c r="P36" s="492">
        <v>159.18940000000001</v>
      </c>
      <c r="Q36" s="492">
        <v>159.18940000000001</v>
      </c>
      <c r="R36" s="1215">
        <f t="shared" ref="R36" si="29">O36/12*$A$2+(P36-O36)/11*2+(Q36-P36)/10*1</f>
        <v>39.797350000000002</v>
      </c>
      <c r="S36" s="492">
        <f>Y36-X36-U36</f>
        <v>43.427999999999997</v>
      </c>
      <c r="T36" s="995"/>
      <c r="U36" s="492"/>
      <c r="V36" s="492">
        <f>S36-R36</f>
        <v>3.6306499999999957</v>
      </c>
      <c r="W36" s="492"/>
      <c r="X36" s="492">
        <v>0</v>
      </c>
      <c r="Y36" s="492">
        <v>43.427999999999997</v>
      </c>
      <c r="Z36" s="1152">
        <f>Z37+Z39+Z40</f>
        <v>0</v>
      </c>
      <c r="AA36" s="1215"/>
    </row>
    <row r="37" spans="1:27" s="2546" customFormat="1" ht="30" x14ac:dyDescent="0.25">
      <c r="A37" s="657" t="s">
        <v>536</v>
      </c>
      <c r="B37" s="4"/>
      <c r="C37" s="755"/>
      <c r="D37" s="212"/>
      <c r="E37" s="324"/>
      <c r="F37" s="324"/>
      <c r="G37" s="1771"/>
      <c r="H37" s="1771"/>
      <c r="I37" s="210"/>
      <c r="J37" s="210"/>
      <c r="K37" s="210"/>
      <c r="L37" s="210"/>
      <c r="M37" s="210"/>
      <c r="N37" s="210"/>
      <c r="O37" s="492"/>
      <c r="P37" s="492"/>
      <c r="Q37" s="492"/>
      <c r="R37" s="1215">
        <f>O37/12*$A$2</f>
        <v>0</v>
      </c>
      <c r="S37" s="492">
        <f>Y37-X37-U37</f>
        <v>0</v>
      </c>
      <c r="T37" s="995"/>
      <c r="U37" s="492"/>
      <c r="V37" s="492">
        <f>S37-R37</f>
        <v>0</v>
      </c>
      <c r="W37" s="492"/>
      <c r="X37" s="492"/>
      <c r="Y37" s="492"/>
      <c r="Z37" s="1152"/>
      <c r="AA37" s="1215"/>
    </row>
    <row r="38" spans="1:27" s="2546" customFormat="1" ht="45" x14ac:dyDescent="0.25">
      <c r="A38" s="461" t="s">
        <v>537</v>
      </c>
      <c r="B38" s="4"/>
      <c r="C38" s="755"/>
      <c r="D38" s="212"/>
      <c r="E38" s="324"/>
      <c r="F38" s="324"/>
      <c r="G38" s="1771"/>
      <c r="H38" s="1771"/>
      <c r="I38" s="210"/>
      <c r="J38" s="210"/>
      <c r="K38" s="210"/>
      <c r="L38" s="210"/>
      <c r="M38" s="210"/>
      <c r="N38" s="210"/>
      <c r="O38" s="492"/>
      <c r="P38" s="492"/>
      <c r="Q38" s="492"/>
      <c r="R38" s="1215"/>
      <c r="S38" s="492"/>
      <c r="T38" s="995"/>
      <c r="U38" s="492"/>
      <c r="V38" s="492"/>
      <c r="W38" s="492"/>
      <c r="X38" s="492"/>
      <c r="Y38" s="492"/>
      <c r="Z38" s="1152"/>
      <c r="AA38" s="1215"/>
    </row>
    <row r="39" spans="1:27" s="2546" customFormat="1" ht="30" x14ac:dyDescent="0.25">
      <c r="A39" s="461" t="s">
        <v>538</v>
      </c>
      <c r="B39" s="4"/>
      <c r="C39" s="755">
        <v>35</v>
      </c>
      <c r="D39" s="212">
        <f t="shared" ref="D39" si="30">C39/12*$A$2</f>
        <v>8.75</v>
      </c>
      <c r="E39" s="324">
        <v>4</v>
      </c>
      <c r="F39" s="324">
        <f t="shared" si="28"/>
        <v>45.714285714285715</v>
      </c>
      <c r="G39" s="1771"/>
      <c r="H39" s="1771"/>
      <c r="I39" s="210"/>
      <c r="J39" s="210"/>
      <c r="K39" s="210"/>
      <c r="L39" s="210"/>
      <c r="M39" s="210"/>
      <c r="N39" s="210"/>
      <c r="O39" s="492">
        <v>403.96798304800006</v>
      </c>
      <c r="P39" s="492">
        <v>403.96798304800006</v>
      </c>
      <c r="Q39" s="492">
        <v>403.96798304800006</v>
      </c>
      <c r="R39" s="1215">
        <f t="shared" ref="R39" si="31">O39/12*$A$2+(P39-O39)/11*2+(Q39-P39)/10*1</f>
        <v>100.99199576200002</v>
      </c>
      <c r="S39" s="492">
        <f>Y39-X39-U39</f>
        <v>45.911080000000005</v>
      </c>
      <c r="T39" s="995"/>
      <c r="U39" s="492"/>
      <c r="V39" s="492">
        <f>S39-R39</f>
        <v>-55.080915762000011</v>
      </c>
      <c r="W39" s="492"/>
      <c r="X39" s="492">
        <v>-3.4433400000000001</v>
      </c>
      <c r="Y39" s="492">
        <v>42.467740000000006</v>
      </c>
      <c r="Z39" s="1152"/>
      <c r="AA39" s="1215"/>
    </row>
    <row r="40" spans="1:27" s="2546" customFormat="1" ht="43.5" x14ac:dyDescent="0.25">
      <c r="A40" s="2541" t="s">
        <v>287</v>
      </c>
      <c r="B40" s="4"/>
      <c r="C40" s="1285">
        <f>SUM(C41:C44)</f>
        <v>657</v>
      </c>
      <c r="D40" s="212">
        <f t="shared" ref="D40" si="32">SUM(D41:D44)</f>
        <v>164.25</v>
      </c>
      <c r="E40" s="324">
        <f>SUM(E41:E44)-E42</f>
        <v>139</v>
      </c>
      <c r="F40" s="324">
        <f t="shared" si="28"/>
        <v>84.627092846270926</v>
      </c>
      <c r="G40" s="1771"/>
      <c r="H40" s="1771"/>
      <c r="I40" s="210"/>
      <c r="J40" s="210"/>
      <c r="K40" s="210"/>
      <c r="L40" s="210"/>
      <c r="M40" s="210"/>
      <c r="N40" s="210"/>
      <c r="O40" s="2597">
        <f t="shared" ref="O40:Y40" si="33">SUM(O41:O44)</f>
        <v>2798.6678288102398</v>
      </c>
      <c r="P40" s="2597">
        <f t="shared" ref="P40:Q40" si="34">SUM(P41:P44)</f>
        <v>2798.6678288102398</v>
      </c>
      <c r="Q40" s="2597">
        <f t="shared" si="34"/>
        <v>2798.6678288102398</v>
      </c>
      <c r="R40" s="2949">
        <f t="shared" si="33"/>
        <v>699.66695720255996</v>
      </c>
      <c r="S40" s="2597">
        <f t="shared" si="33"/>
        <v>416.28020000000004</v>
      </c>
      <c r="T40" s="2948">
        <f t="shared" si="33"/>
        <v>0</v>
      </c>
      <c r="U40" s="2597">
        <f t="shared" si="33"/>
        <v>0</v>
      </c>
      <c r="V40" s="2597">
        <f t="shared" si="33"/>
        <v>-283.38675720255981</v>
      </c>
      <c r="W40" s="2597">
        <f t="shared" si="33"/>
        <v>0</v>
      </c>
      <c r="X40" s="2597">
        <f t="shared" si="33"/>
        <v>0</v>
      </c>
      <c r="Y40" s="2597">
        <f t="shared" si="33"/>
        <v>416.28020000000004</v>
      </c>
      <c r="Z40" s="1152"/>
      <c r="AA40" s="1215"/>
    </row>
    <row r="41" spans="1:27" s="2546" customFormat="1" ht="30" x14ac:dyDescent="0.25">
      <c r="A41" s="461" t="s">
        <v>539</v>
      </c>
      <c r="B41" s="4"/>
      <c r="C41" s="757">
        <v>137</v>
      </c>
      <c r="D41" s="212">
        <f t="shared" ref="D41:D44" si="35">C41/12*$A$2</f>
        <v>34.25</v>
      </c>
      <c r="E41" s="324">
        <v>72</v>
      </c>
      <c r="F41" s="324">
        <f t="shared" si="28"/>
        <v>210.21897810218979</v>
      </c>
      <c r="G41" s="1771"/>
      <c r="H41" s="1771"/>
      <c r="I41" s="210"/>
      <c r="J41" s="210"/>
      <c r="K41" s="210"/>
      <c r="L41" s="210"/>
      <c r="M41" s="210"/>
      <c r="N41" s="210"/>
      <c r="O41" s="492">
        <v>307.291</v>
      </c>
      <c r="P41" s="492">
        <v>307.291</v>
      </c>
      <c r="Q41" s="492">
        <v>307.291</v>
      </c>
      <c r="R41" s="1215">
        <f t="shared" ref="R41" si="36">O41/12*$A$2+(P41-O41)/11*2+(Q41-P41)/10*1</f>
        <v>76.822749999999999</v>
      </c>
      <c r="S41" s="492">
        <f t="shared" ref="S41:S45" si="37">Y41-X41-U41</f>
        <v>156.05448000000001</v>
      </c>
      <c r="T41" s="995"/>
      <c r="U41" s="492"/>
      <c r="V41" s="492">
        <f t="shared" ref="V41:V45" si="38">S41-R41</f>
        <v>79.231730000000013</v>
      </c>
      <c r="W41" s="492"/>
      <c r="X41" s="492">
        <v>0</v>
      </c>
      <c r="Y41" s="492">
        <v>156.05448000000001</v>
      </c>
      <c r="Z41" s="1152"/>
      <c r="AA41" s="1215"/>
    </row>
    <row r="42" spans="1:27" s="2546" customFormat="1" ht="30" x14ac:dyDescent="0.25">
      <c r="A42" s="461" t="s">
        <v>578</v>
      </c>
      <c r="B42" s="4"/>
      <c r="C42" s="757"/>
      <c r="D42" s="212"/>
      <c r="E42" s="324">
        <v>26</v>
      </c>
      <c r="F42" s="324"/>
      <c r="G42" s="1771"/>
      <c r="H42" s="1771"/>
      <c r="I42" s="210"/>
      <c r="J42" s="210"/>
      <c r="K42" s="210"/>
      <c r="L42" s="210"/>
      <c r="M42" s="210"/>
      <c r="N42" s="210"/>
      <c r="O42" s="492"/>
      <c r="P42" s="492"/>
      <c r="Q42" s="492"/>
      <c r="R42" s="1215"/>
      <c r="S42" s="492"/>
      <c r="T42" s="995"/>
      <c r="U42" s="492"/>
      <c r="V42" s="492"/>
      <c r="W42" s="492"/>
      <c r="X42" s="492"/>
      <c r="Y42" s="492"/>
      <c r="Z42" s="1152"/>
      <c r="AA42" s="1215"/>
    </row>
    <row r="43" spans="1:27" s="2546" customFormat="1" ht="60" x14ac:dyDescent="0.25">
      <c r="A43" s="461" t="s">
        <v>540</v>
      </c>
      <c r="B43" s="4"/>
      <c r="C43" s="755">
        <v>420</v>
      </c>
      <c r="D43" s="212">
        <f t="shared" si="35"/>
        <v>105</v>
      </c>
      <c r="E43" s="324">
        <v>52</v>
      </c>
      <c r="F43" s="324">
        <f t="shared" si="28"/>
        <v>49.523809523809526</v>
      </c>
      <c r="G43" s="1771"/>
      <c r="H43" s="1771"/>
      <c r="I43" s="210"/>
      <c r="J43" s="210"/>
      <c r="K43" s="210"/>
      <c r="L43" s="210"/>
      <c r="M43" s="210"/>
      <c r="N43" s="210"/>
      <c r="O43" s="492">
        <v>2288.7816953702395</v>
      </c>
      <c r="P43" s="492">
        <v>2288.7816953702395</v>
      </c>
      <c r="Q43" s="492">
        <v>2288.7816953702395</v>
      </c>
      <c r="R43" s="1215">
        <f t="shared" ref="R43:R45" si="39">O43/12*$A$2+(P43-O43)/11*2+(Q43-P43)/10*1</f>
        <v>572.19542384255988</v>
      </c>
      <c r="S43" s="492">
        <f t="shared" si="37"/>
        <v>233.84642000000002</v>
      </c>
      <c r="T43" s="995"/>
      <c r="U43" s="492"/>
      <c r="V43" s="492">
        <f t="shared" si="38"/>
        <v>-338.34900384255985</v>
      </c>
      <c r="W43" s="492"/>
      <c r="X43" s="492">
        <v>0</v>
      </c>
      <c r="Y43" s="492">
        <v>233.84642000000002</v>
      </c>
      <c r="Z43" s="1152"/>
      <c r="AA43" s="1215"/>
    </row>
    <row r="44" spans="1:27" s="2546" customFormat="1" ht="45" x14ac:dyDescent="0.25">
      <c r="A44" s="461" t="s">
        <v>541</v>
      </c>
      <c r="B44" s="4"/>
      <c r="C44" s="755">
        <v>100</v>
      </c>
      <c r="D44" s="212">
        <f t="shared" si="35"/>
        <v>25</v>
      </c>
      <c r="E44" s="324">
        <v>15</v>
      </c>
      <c r="F44" s="324">
        <f t="shared" si="28"/>
        <v>60</v>
      </c>
      <c r="G44" s="1771"/>
      <c r="H44" s="1771"/>
      <c r="I44" s="210"/>
      <c r="J44" s="210"/>
      <c r="K44" s="210"/>
      <c r="L44" s="210"/>
      <c r="M44" s="210"/>
      <c r="N44" s="210"/>
      <c r="O44" s="492">
        <v>202.59513344000001</v>
      </c>
      <c r="P44" s="492">
        <v>202.59513344000001</v>
      </c>
      <c r="Q44" s="492">
        <v>202.59513344000001</v>
      </c>
      <c r="R44" s="1215">
        <f t="shared" si="39"/>
        <v>50.648783359999996</v>
      </c>
      <c r="S44" s="492">
        <f t="shared" si="37"/>
        <v>26.379300000000001</v>
      </c>
      <c r="T44" s="995"/>
      <c r="U44" s="492"/>
      <c r="V44" s="492">
        <f t="shared" si="38"/>
        <v>-24.269483359999995</v>
      </c>
      <c r="W44" s="492"/>
      <c r="X44" s="492">
        <v>0</v>
      </c>
      <c r="Y44" s="492">
        <v>26.379300000000001</v>
      </c>
      <c r="Z44" s="1152">
        <f t="shared" ref="Z44" si="40">SUM(Z45,Z46,Z49,Z50,Z51,Z52)</f>
        <v>0</v>
      </c>
      <c r="AA44" s="1215"/>
    </row>
    <row r="45" spans="1:27" s="2546" customFormat="1" ht="29.25" x14ac:dyDescent="0.25">
      <c r="A45" s="2541" t="s">
        <v>329</v>
      </c>
      <c r="B45" s="4"/>
      <c r="C45" s="756">
        <f>SUM(C46,C47,C50,C51,C52,C53)</f>
        <v>381</v>
      </c>
      <c r="D45" s="756">
        <f t="shared" ref="D45:E45" si="41">SUM(D46,D47,D50,D51,D52,D53)</f>
        <v>95.25</v>
      </c>
      <c r="E45" s="756">
        <f t="shared" si="41"/>
        <v>139.56</v>
      </c>
      <c r="F45" s="324">
        <f>E45/D45*100</f>
        <v>146.51968503937007</v>
      </c>
      <c r="G45" s="1771"/>
      <c r="H45" s="1771"/>
      <c r="I45" s="210"/>
      <c r="J45" s="210"/>
      <c r="K45" s="210"/>
      <c r="L45" s="210"/>
      <c r="M45" s="210"/>
      <c r="N45" s="210"/>
      <c r="O45" s="492">
        <v>4039.3804999999988</v>
      </c>
      <c r="P45" s="492">
        <v>4039.3804999999988</v>
      </c>
      <c r="Q45" s="492">
        <v>4039.3804999999988</v>
      </c>
      <c r="R45" s="1215">
        <f t="shared" si="39"/>
        <v>1009.8451249999997</v>
      </c>
      <c r="S45" s="492">
        <f t="shared" si="37"/>
        <v>1184.12347</v>
      </c>
      <c r="T45" s="995"/>
      <c r="U45" s="492"/>
      <c r="V45" s="492">
        <f t="shared" si="38"/>
        <v>174.27834500000029</v>
      </c>
      <c r="W45" s="492"/>
      <c r="X45" s="492">
        <v>0</v>
      </c>
      <c r="Y45" s="492">
        <v>1184.12347</v>
      </c>
      <c r="Z45" s="1152"/>
      <c r="AA45" s="1215"/>
    </row>
    <row r="46" spans="1:27" s="2546" customFormat="1" x14ac:dyDescent="0.25">
      <c r="A46" s="461" t="s">
        <v>320</v>
      </c>
      <c r="B46" s="4"/>
      <c r="C46" s="755"/>
      <c r="D46" s="755"/>
      <c r="E46" s="755"/>
      <c r="F46" s="324"/>
      <c r="G46" s="1771"/>
      <c r="H46" s="1771"/>
      <c r="I46" s="210"/>
      <c r="J46" s="210"/>
      <c r="K46" s="210"/>
      <c r="L46" s="210"/>
      <c r="M46" s="210"/>
      <c r="N46" s="210"/>
      <c r="O46" s="492"/>
      <c r="P46" s="492"/>
      <c r="Q46" s="492"/>
      <c r="R46" s="1215"/>
      <c r="S46" s="492"/>
      <c r="T46" s="995"/>
      <c r="U46" s="492"/>
      <c r="V46" s="492"/>
      <c r="W46" s="492"/>
      <c r="X46" s="492"/>
      <c r="Y46" s="492"/>
      <c r="Z46" s="1152">
        <f t="shared" ref="Z46" si="42">Z47+Z48/4</f>
        <v>0</v>
      </c>
      <c r="AA46" s="1215"/>
    </row>
    <row r="47" spans="1:27" s="2546" customFormat="1" ht="30" x14ac:dyDescent="0.25">
      <c r="A47" s="657" t="s">
        <v>514</v>
      </c>
      <c r="B47" s="4"/>
      <c r="C47" s="732">
        <f>C48+C49/4</f>
        <v>175</v>
      </c>
      <c r="D47" s="732">
        <f t="shared" ref="D47:E47" si="43">D48+D49/4</f>
        <v>43.75</v>
      </c>
      <c r="E47" s="732">
        <f t="shared" si="43"/>
        <v>72.56</v>
      </c>
      <c r="F47" s="324">
        <f>E47/D47*100</f>
        <v>165.85142857142858</v>
      </c>
      <c r="G47" s="1771"/>
      <c r="H47" s="1771"/>
      <c r="I47" s="210"/>
      <c r="J47" s="210"/>
      <c r="K47" s="210"/>
      <c r="L47" s="210"/>
      <c r="M47" s="210"/>
      <c r="N47" s="210"/>
      <c r="O47" s="492"/>
      <c r="P47" s="492"/>
      <c r="Q47" s="492"/>
      <c r="R47" s="1215"/>
      <c r="S47" s="492"/>
      <c r="T47" s="995"/>
      <c r="U47" s="492"/>
      <c r="V47" s="492"/>
      <c r="W47" s="492"/>
      <c r="X47" s="492"/>
      <c r="Y47" s="492"/>
      <c r="Z47" s="1152"/>
      <c r="AA47" s="1215"/>
    </row>
    <row r="48" spans="1:27" s="2546" customFormat="1" x14ac:dyDescent="0.25">
      <c r="A48" s="461" t="s">
        <v>515</v>
      </c>
      <c r="B48" s="4"/>
      <c r="C48" s="732"/>
      <c r="D48" s="212"/>
      <c r="E48" s="324"/>
      <c r="F48" s="324"/>
      <c r="G48" s="1771"/>
      <c r="H48" s="1771"/>
      <c r="I48" s="210"/>
      <c r="J48" s="210"/>
      <c r="K48" s="210"/>
      <c r="L48" s="210"/>
      <c r="M48" s="210"/>
      <c r="N48" s="210"/>
      <c r="O48" s="492"/>
      <c r="P48" s="492"/>
      <c r="Q48" s="492"/>
      <c r="R48" s="1215"/>
      <c r="S48" s="492"/>
      <c r="T48" s="995"/>
      <c r="U48" s="492"/>
      <c r="V48" s="492"/>
      <c r="W48" s="492"/>
      <c r="X48" s="492"/>
      <c r="Y48" s="492"/>
      <c r="Z48" s="1152"/>
      <c r="AA48" s="1215"/>
    </row>
    <row r="49" spans="1:27" s="2546" customFormat="1" ht="30" x14ac:dyDescent="0.25">
      <c r="A49" s="461" t="s">
        <v>516</v>
      </c>
      <c r="B49" s="4"/>
      <c r="C49" s="298">
        <v>700</v>
      </c>
      <c r="D49" s="212">
        <f t="shared" ref="D49" si="44">C49/12*$A$2</f>
        <v>175</v>
      </c>
      <c r="E49" s="324">
        <v>290.24</v>
      </c>
      <c r="F49" s="324">
        <f>E49/D49*100</f>
        <v>165.85142857142858</v>
      </c>
      <c r="G49" s="1771"/>
      <c r="H49" s="1771"/>
      <c r="I49" s="210"/>
      <c r="J49" s="210"/>
      <c r="K49" s="210"/>
      <c r="L49" s="210"/>
      <c r="M49" s="210"/>
      <c r="N49" s="210"/>
      <c r="O49" s="492"/>
      <c r="P49" s="492"/>
      <c r="Q49" s="492"/>
      <c r="R49" s="1215"/>
      <c r="S49" s="492"/>
      <c r="T49" s="995"/>
      <c r="U49" s="492"/>
      <c r="V49" s="492"/>
      <c r="W49" s="492"/>
      <c r="X49" s="492"/>
      <c r="Y49" s="492"/>
      <c r="Z49" s="1152"/>
      <c r="AA49" s="1215"/>
    </row>
    <row r="50" spans="1:27" s="2546" customFormat="1" ht="60" x14ac:dyDescent="0.25">
      <c r="A50" s="461" t="s">
        <v>518</v>
      </c>
      <c r="B50" s="4"/>
      <c r="C50" s="755"/>
      <c r="D50" s="212"/>
      <c r="E50" s="324"/>
      <c r="F50" s="324"/>
      <c r="G50" s="1771"/>
      <c r="H50" s="1771"/>
      <c r="I50" s="210"/>
      <c r="J50" s="210"/>
      <c r="K50" s="210"/>
      <c r="L50" s="210"/>
      <c r="M50" s="210"/>
      <c r="N50" s="210"/>
      <c r="O50" s="492"/>
      <c r="P50" s="492"/>
      <c r="Q50" s="492"/>
      <c r="R50" s="1215"/>
      <c r="S50" s="492"/>
      <c r="T50" s="995"/>
      <c r="U50" s="492"/>
      <c r="V50" s="492"/>
      <c r="W50" s="492"/>
      <c r="X50" s="492"/>
      <c r="Y50" s="492"/>
      <c r="Z50" s="1152"/>
      <c r="AA50" s="1215"/>
    </row>
    <row r="51" spans="1:27" s="2546" customFormat="1" ht="45" x14ac:dyDescent="0.25">
      <c r="A51" s="460" t="s">
        <v>519</v>
      </c>
      <c r="B51" s="4"/>
      <c r="C51" s="755"/>
      <c r="D51" s="212"/>
      <c r="E51" s="324"/>
      <c r="F51" s="324"/>
      <c r="G51" s="1771"/>
      <c r="H51" s="1771"/>
      <c r="I51" s="210"/>
      <c r="J51" s="210"/>
      <c r="K51" s="210"/>
      <c r="L51" s="210"/>
      <c r="M51" s="210"/>
      <c r="N51" s="210"/>
      <c r="O51" s="492"/>
      <c r="P51" s="492"/>
      <c r="Q51" s="492"/>
      <c r="R51" s="1215"/>
      <c r="S51" s="492"/>
      <c r="T51" s="995"/>
      <c r="U51" s="492"/>
      <c r="V51" s="492"/>
      <c r="W51" s="492"/>
      <c r="X51" s="492"/>
      <c r="Y51" s="492"/>
      <c r="Z51" s="1152"/>
      <c r="AA51" s="1215"/>
    </row>
    <row r="52" spans="1:27" s="2546" customFormat="1" ht="90" x14ac:dyDescent="0.25">
      <c r="A52" s="460" t="s">
        <v>520</v>
      </c>
      <c r="B52" s="4"/>
      <c r="C52" s="684">
        <v>50</v>
      </c>
      <c r="D52" s="212">
        <f t="shared" ref="D52:D53" si="45">C52/12*$A$2</f>
        <v>12.5</v>
      </c>
      <c r="E52" s="324"/>
      <c r="F52" s="324">
        <f>E52/D52*100</f>
        <v>0</v>
      </c>
      <c r="G52" s="1771"/>
      <c r="H52" s="1771"/>
      <c r="I52" s="210"/>
      <c r="J52" s="210"/>
      <c r="K52" s="210"/>
      <c r="L52" s="210"/>
      <c r="M52" s="210"/>
      <c r="N52" s="210"/>
      <c r="O52" s="3293"/>
      <c r="P52" s="3293"/>
      <c r="Q52" s="3293"/>
      <c r="R52" s="1215"/>
      <c r="S52" s="492"/>
      <c r="T52" s="995"/>
      <c r="U52" s="492"/>
      <c r="V52" s="492"/>
      <c r="W52" s="492"/>
      <c r="X52" s="492"/>
      <c r="Y52" s="492"/>
      <c r="Z52" s="1152">
        <f>Z53</f>
        <v>0</v>
      </c>
      <c r="AA52" s="1215"/>
    </row>
    <row r="53" spans="1:27" s="2546" customFormat="1" ht="28.5" x14ac:dyDescent="0.3">
      <c r="A53" s="1289" t="s">
        <v>542</v>
      </c>
      <c r="B53" s="4"/>
      <c r="C53" s="684">
        <v>156</v>
      </c>
      <c r="D53" s="324">
        <f t="shared" si="45"/>
        <v>39</v>
      </c>
      <c r="E53" s="324">
        <v>67</v>
      </c>
      <c r="F53" s="324">
        <f t="shared" ref="F53" si="46">E53/D53*100</f>
        <v>171.7948717948718</v>
      </c>
      <c r="G53" s="1771"/>
      <c r="H53" s="1771"/>
      <c r="I53" s="210"/>
      <c r="J53" s="210"/>
      <c r="K53" s="210"/>
      <c r="L53" s="210"/>
      <c r="M53" s="210"/>
      <c r="N53" s="210"/>
      <c r="O53" s="3399">
        <v>482.2350322608001</v>
      </c>
      <c r="P53" s="3399">
        <v>482.2350322608001</v>
      </c>
      <c r="Q53" s="3399">
        <v>482.2350322608001</v>
      </c>
      <c r="R53" s="1143">
        <f t="shared" ref="R53" si="47">O53/12*$A$2+(P53-O53)/11*2+(Q53-P53)/10*1</f>
        <v>120.55875806520004</v>
      </c>
      <c r="S53" s="492">
        <f>Y53-X53-U53</f>
        <v>218.73411000000002</v>
      </c>
      <c r="T53" s="995"/>
      <c r="U53" s="492"/>
      <c r="V53" s="492">
        <f>S53-R53</f>
        <v>98.175351934799977</v>
      </c>
      <c r="W53" s="492"/>
      <c r="X53" s="492">
        <v>0</v>
      </c>
      <c r="Y53" s="492">
        <v>218.73411000000002</v>
      </c>
      <c r="Z53" s="1152"/>
      <c r="AA53" s="1215"/>
    </row>
    <row r="54" spans="1:27" s="2546" customFormat="1" ht="29.25" x14ac:dyDescent="0.25">
      <c r="A54" s="2541" t="s">
        <v>330</v>
      </c>
      <c r="B54" s="4"/>
      <c r="C54" s="755">
        <f>C55+C56</f>
        <v>1000</v>
      </c>
      <c r="D54" s="212">
        <f t="shared" ref="D54:E54" si="48">D55+D56</f>
        <v>250</v>
      </c>
      <c r="E54" s="212">
        <f t="shared" si="48"/>
        <v>286.52127659574467</v>
      </c>
      <c r="F54" s="324">
        <f t="shared" ref="F54:F58" si="49">E54/D54*100</f>
        <v>114.60851063829787</v>
      </c>
      <c r="G54" s="1771"/>
      <c r="H54" s="1771"/>
      <c r="I54" s="210"/>
      <c r="J54" s="210"/>
      <c r="K54" s="210"/>
      <c r="L54" s="210"/>
      <c r="M54" s="210"/>
      <c r="N54" s="210"/>
      <c r="O54" s="492"/>
      <c r="P54" s="492"/>
      <c r="Q54" s="492"/>
      <c r="R54" s="1215"/>
      <c r="S54" s="492"/>
      <c r="T54" s="995"/>
      <c r="U54" s="492"/>
      <c r="V54" s="492"/>
      <c r="W54" s="492"/>
      <c r="X54" s="492"/>
      <c r="Y54" s="492"/>
      <c r="Z54" s="1168"/>
      <c r="AA54" s="1215"/>
    </row>
    <row r="55" spans="1:27" s="2546" customFormat="1" x14ac:dyDescent="0.25">
      <c r="A55" s="2541" t="s">
        <v>345</v>
      </c>
      <c r="B55" s="4"/>
      <c r="C55" s="755"/>
      <c r="D55" s="212"/>
      <c r="E55" s="212"/>
      <c r="F55" s="324"/>
      <c r="G55" s="1771"/>
      <c r="H55" s="1771"/>
      <c r="I55" s="210"/>
      <c r="J55" s="210"/>
      <c r="K55" s="210"/>
      <c r="L55" s="210"/>
      <c r="M55" s="210"/>
      <c r="N55" s="210"/>
      <c r="O55" s="492"/>
      <c r="P55" s="492"/>
      <c r="Q55" s="492"/>
      <c r="R55" s="1215"/>
      <c r="S55" s="492"/>
      <c r="T55" s="995"/>
      <c r="U55" s="492"/>
      <c r="V55" s="492"/>
      <c r="W55" s="492"/>
      <c r="X55" s="492"/>
      <c r="Y55" s="492"/>
      <c r="Z55" s="1168">
        <f t="shared" ref="Z55" si="50">Z56/9.4</f>
        <v>0</v>
      </c>
      <c r="AA55" s="1215"/>
    </row>
    <row r="56" spans="1:27" s="2546" customFormat="1" x14ac:dyDescent="0.25">
      <c r="A56" s="461" t="s">
        <v>346</v>
      </c>
      <c r="B56" s="4"/>
      <c r="C56" s="755">
        <f>C57/9.4</f>
        <v>1000</v>
      </c>
      <c r="D56" s="212">
        <f t="shared" ref="D56:E56" si="51">D57/9.4</f>
        <v>250</v>
      </c>
      <c r="E56" s="212">
        <f t="shared" si="51"/>
        <v>286.52127659574467</v>
      </c>
      <c r="F56" s="324">
        <f t="shared" si="49"/>
        <v>114.60851063829787</v>
      </c>
      <c r="G56" s="1771"/>
      <c r="H56" s="1771"/>
      <c r="I56" s="210"/>
      <c r="J56" s="210"/>
      <c r="K56" s="210"/>
      <c r="L56" s="210"/>
      <c r="M56" s="210"/>
      <c r="N56" s="210"/>
      <c r="O56" s="492"/>
      <c r="P56" s="492"/>
      <c r="Q56" s="492"/>
      <c r="R56" s="1215"/>
      <c r="S56" s="492"/>
      <c r="T56" s="995"/>
      <c r="U56" s="492"/>
      <c r="V56" s="492"/>
      <c r="W56" s="492"/>
      <c r="X56" s="492"/>
      <c r="Y56" s="492"/>
      <c r="Z56" s="1168"/>
      <c r="AA56" s="1215"/>
    </row>
    <row r="57" spans="1:27" s="2546" customFormat="1" x14ac:dyDescent="0.25">
      <c r="A57" s="666" t="s">
        <v>347</v>
      </c>
      <c r="B57" s="4"/>
      <c r="C57" s="734">
        <v>9400</v>
      </c>
      <c r="D57" s="324">
        <f>ROUND(C57/12*$A$2,0)</f>
        <v>2350</v>
      </c>
      <c r="E57" s="324">
        <v>2693.3</v>
      </c>
      <c r="F57" s="324">
        <f t="shared" si="49"/>
        <v>114.60851063829789</v>
      </c>
      <c r="G57" s="1771"/>
      <c r="H57" s="1771"/>
      <c r="I57" s="210"/>
      <c r="J57" s="210"/>
      <c r="K57" s="210"/>
      <c r="L57" s="210"/>
      <c r="M57" s="210"/>
      <c r="N57" s="210"/>
      <c r="O57" s="544"/>
      <c r="P57" s="544"/>
      <c r="Q57" s="544"/>
      <c r="R57" s="506">
        <f>O57/12*$A$2</f>
        <v>0</v>
      </c>
      <c r="S57" s="544">
        <f>Y57-X57</f>
        <v>0</v>
      </c>
      <c r="T57" s="1302"/>
      <c r="U57" s="544"/>
      <c r="V57" s="544">
        <f>S57-R57</f>
        <v>0</v>
      </c>
      <c r="W57" s="544"/>
      <c r="X57" s="544"/>
      <c r="Y57" s="544"/>
      <c r="Z57" s="1156"/>
      <c r="AA57" s="1162"/>
    </row>
    <row r="58" spans="1:27" s="2546" customFormat="1" ht="29.25" x14ac:dyDescent="0.25">
      <c r="A58" s="2541" t="s">
        <v>323</v>
      </c>
      <c r="B58" s="4"/>
      <c r="C58" s="298">
        <v>2000</v>
      </c>
      <c r="D58" s="324">
        <f>ROUND(C58/12*$A$2,0)</f>
        <v>500</v>
      </c>
      <c r="E58" s="324">
        <v>566</v>
      </c>
      <c r="F58" s="948">
        <f t="shared" si="49"/>
        <v>113.19999999999999</v>
      </c>
      <c r="G58" s="1771"/>
      <c r="H58" s="1771"/>
      <c r="I58" s="210"/>
      <c r="J58" s="210"/>
      <c r="K58" s="210"/>
      <c r="L58" s="210"/>
      <c r="M58" s="210"/>
      <c r="N58" s="210"/>
      <c r="O58" s="492"/>
      <c r="P58" s="492"/>
      <c r="Q58" s="492"/>
      <c r="R58" s="1215"/>
      <c r="S58" s="492"/>
      <c r="T58" s="995"/>
      <c r="U58" s="492"/>
      <c r="V58" s="492"/>
      <c r="W58" s="492"/>
      <c r="X58" s="492"/>
      <c r="Y58" s="492"/>
      <c r="Z58" s="1152"/>
      <c r="AA58" s="1215"/>
    </row>
    <row r="59" spans="1:27" s="2546" customFormat="1" ht="30" x14ac:dyDescent="0.25">
      <c r="A59" s="275" t="s">
        <v>197</v>
      </c>
      <c r="B59" s="4"/>
      <c r="C59" s="324"/>
      <c r="D59" s="324"/>
      <c r="E59" s="324"/>
      <c r="F59" s="948"/>
      <c r="G59" s="1771"/>
      <c r="H59" s="1771"/>
      <c r="I59" s="210"/>
      <c r="J59" s="210"/>
      <c r="K59" s="210"/>
      <c r="L59" s="210"/>
      <c r="M59" s="210"/>
      <c r="N59" s="210"/>
      <c r="O59" s="492"/>
      <c r="P59" s="492"/>
      <c r="Q59" s="492"/>
      <c r="R59" s="1215"/>
      <c r="S59" s="492"/>
      <c r="T59" s="995"/>
      <c r="U59" s="492"/>
      <c r="V59" s="492"/>
      <c r="W59" s="492"/>
      <c r="X59" s="492"/>
      <c r="Y59" s="492"/>
      <c r="Z59" s="1152"/>
      <c r="AA59" s="1215"/>
    </row>
    <row r="60" spans="1:27" s="2546" customFormat="1" ht="72" x14ac:dyDescent="0.25">
      <c r="A60" s="2541" t="s">
        <v>331</v>
      </c>
      <c r="B60" s="4"/>
      <c r="C60" s="324"/>
      <c r="D60" s="212"/>
      <c r="E60" s="324"/>
      <c r="F60" s="948"/>
      <c r="G60" s="1771"/>
      <c r="H60" s="1771"/>
      <c r="I60" s="210"/>
      <c r="J60" s="210"/>
      <c r="K60" s="210"/>
      <c r="L60" s="210"/>
      <c r="M60" s="210"/>
      <c r="N60" s="210"/>
      <c r="O60" s="492"/>
      <c r="P60" s="492"/>
      <c r="Q60" s="492"/>
      <c r="R60" s="1215"/>
      <c r="S60" s="492"/>
      <c r="T60" s="995"/>
      <c r="U60" s="492"/>
      <c r="V60" s="492"/>
      <c r="W60" s="492"/>
      <c r="X60" s="492"/>
      <c r="Y60" s="492"/>
      <c r="Z60" s="1152">
        <f>Z44+Z20</f>
        <v>0</v>
      </c>
      <c r="AA60" s="1215"/>
    </row>
    <row r="61" spans="1:27" s="2546" customFormat="1" ht="57.75" x14ac:dyDescent="0.25">
      <c r="A61" s="659" t="s">
        <v>543</v>
      </c>
      <c r="B61" s="4"/>
      <c r="C61" s="3507">
        <f>C31</f>
        <v>506</v>
      </c>
      <c r="D61" s="3507">
        <f>D31</f>
        <v>126.5</v>
      </c>
      <c r="E61" s="3507">
        <f>E31</f>
        <v>0</v>
      </c>
      <c r="F61" s="948"/>
      <c r="G61" s="1771"/>
      <c r="H61" s="1771"/>
      <c r="I61" s="210"/>
      <c r="J61" s="210"/>
      <c r="K61" s="210"/>
      <c r="L61" s="210"/>
      <c r="M61" s="210"/>
      <c r="N61" s="210"/>
      <c r="O61" s="492"/>
      <c r="P61" s="492"/>
      <c r="Q61" s="492"/>
      <c r="R61" s="1215"/>
      <c r="S61" s="492"/>
      <c r="T61" s="995"/>
      <c r="U61" s="492"/>
      <c r="V61" s="492"/>
      <c r="W61" s="492"/>
      <c r="X61" s="492"/>
      <c r="Y61" s="492"/>
      <c r="Z61" s="1152"/>
      <c r="AA61" s="1215"/>
    </row>
    <row r="62" spans="1:27" s="2546" customFormat="1" x14ac:dyDescent="0.25">
      <c r="A62" s="659" t="s">
        <v>273</v>
      </c>
      <c r="B62" s="4"/>
      <c r="C62" s="760">
        <f>C45+C21</f>
        <v>4931</v>
      </c>
      <c r="D62" s="760">
        <f>D45+D21</f>
        <v>1232.75</v>
      </c>
      <c r="E62" s="760">
        <f>E45+E21</f>
        <v>599.55999999999995</v>
      </c>
      <c r="F62" s="948">
        <f>E62/D62*100</f>
        <v>48.635976475359968</v>
      </c>
      <c r="G62" s="1771"/>
      <c r="H62" s="1771"/>
      <c r="I62" s="210"/>
      <c r="J62" s="210"/>
      <c r="K62" s="210"/>
      <c r="L62" s="210"/>
      <c r="M62" s="210"/>
      <c r="N62" s="210"/>
      <c r="O62" s="492"/>
      <c r="P62" s="492"/>
      <c r="Q62" s="492"/>
      <c r="R62" s="1215"/>
      <c r="S62" s="492"/>
      <c r="T62" s="995"/>
      <c r="U62" s="492"/>
      <c r="V62" s="492"/>
      <c r="W62" s="492"/>
      <c r="X62" s="492"/>
      <c r="Y62" s="492"/>
      <c r="Z62" s="1156">
        <f>Z30</f>
        <v>0</v>
      </c>
      <c r="AA62" s="1215"/>
    </row>
    <row r="63" spans="1:27" s="2546" customFormat="1" ht="29.25" x14ac:dyDescent="0.25">
      <c r="A63" s="659" t="s">
        <v>288</v>
      </c>
      <c r="B63" s="4"/>
      <c r="C63" s="760">
        <f>C32</f>
        <v>1288</v>
      </c>
      <c r="D63" s="760">
        <f>D32</f>
        <v>322</v>
      </c>
      <c r="E63" s="760">
        <f>E32</f>
        <v>251</v>
      </c>
      <c r="F63" s="948">
        <f>E63/D63*100</f>
        <v>77.950310559006212</v>
      </c>
      <c r="G63" s="1771"/>
      <c r="H63" s="1771"/>
      <c r="I63" s="210"/>
      <c r="J63" s="210"/>
      <c r="K63" s="210"/>
      <c r="L63" s="210"/>
      <c r="M63" s="210"/>
      <c r="N63" s="210"/>
      <c r="O63" s="492"/>
      <c r="P63" s="492"/>
      <c r="Q63" s="492"/>
      <c r="R63" s="1215"/>
      <c r="S63" s="492"/>
      <c r="T63" s="995"/>
      <c r="U63" s="492"/>
      <c r="V63" s="492"/>
      <c r="W63" s="492"/>
      <c r="X63" s="492"/>
      <c r="Y63" s="492"/>
      <c r="Z63" s="1156" t="e">
        <f>#REF!+Z28</f>
        <v>#REF!</v>
      </c>
      <c r="AA63" s="1215"/>
    </row>
    <row r="64" spans="1:27" s="2546" customFormat="1" ht="29.25" x14ac:dyDescent="0.25">
      <c r="A64" s="659" t="s">
        <v>274</v>
      </c>
      <c r="B64" s="4"/>
      <c r="C64" s="732">
        <f>C54+C27</f>
        <v>4619</v>
      </c>
      <c r="D64" s="732">
        <f>D54+D27</f>
        <v>1154.75</v>
      </c>
      <c r="E64" s="732">
        <f>E54+E27</f>
        <v>1222.5212765957447</v>
      </c>
      <c r="F64" s="948">
        <f>E64/D64*100</f>
        <v>105.86891332286163</v>
      </c>
      <c r="G64" s="1771"/>
      <c r="H64" s="1771"/>
      <c r="I64" s="210"/>
      <c r="J64" s="210"/>
      <c r="K64" s="210"/>
      <c r="L64" s="210"/>
      <c r="M64" s="210"/>
      <c r="N64" s="210"/>
      <c r="O64" s="492"/>
      <c r="P64" s="492"/>
      <c r="Q64" s="492"/>
      <c r="R64" s="1215"/>
      <c r="S64" s="492"/>
      <c r="T64" s="995"/>
      <c r="U64" s="492"/>
      <c r="V64" s="492"/>
      <c r="W64" s="492"/>
      <c r="X64" s="492"/>
      <c r="Y64" s="492"/>
      <c r="Z64" s="1156">
        <f>Z57+Z41</f>
        <v>0</v>
      </c>
      <c r="AA64" s="1215"/>
    </row>
    <row r="65" spans="1:28" s="2546" customFormat="1" ht="29.25" x14ac:dyDescent="0.25">
      <c r="A65" s="659" t="s">
        <v>275</v>
      </c>
      <c r="B65" s="4"/>
      <c r="C65" s="732">
        <f>C58</f>
        <v>2000</v>
      </c>
      <c r="D65" s="732">
        <f>D58</f>
        <v>500</v>
      </c>
      <c r="E65" s="732">
        <f>E58</f>
        <v>566</v>
      </c>
      <c r="F65" s="948">
        <f>E65/D65*100</f>
        <v>113.19999999999999</v>
      </c>
      <c r="G65" s="1771"/>
      <c r="H65" s="1771"/>
      <c r="I65" s="210"/>
      <c r="J65" s="210"/>
      <c r="K65" s="210"/>
      <c r="L65" s="210"/>
      <c r="M65" s="210"/>
      <c r="N65" s="210"/>
      <c r="O65" s="492">
        <v>3436.48</v>
      </c>
      <c r="P65" s="492">
        <v>3436.48</v>
      </c>
      <c r="Q65" s="492">
        <v>3436.48</v>
      </c>
      <c r="R65" s="1143">
        <f t="shared" ref="R65" si="52">O65/12*$A$2+(P65-O65)/11*2+(Q65-P65)/10*1</f>
        <v>859.12</v>
      </c>
      <c r="S65" s="492">
        <f>Y65-X65-U65</f>
        <v>972.1437699999999</v>
      </c>
      <c r="T65" s="995"/>
      <c r="U65" s="492"/>
      <c r="V65" s="492">
        <f>S65-R65</f>
        <v>113.0237699999999</v>
      </c>
      <c r="W65" s="492"/>
      <c r="X65" s="492">
        <v>0</v>
      </c>
      <c r="Y65" s="492">
        <v>972.1437699999999</v>
      </c>
      <c r="Z65" s="1156">
        <f>Z60+Z62+Z64+Z29*2.9+Z56/4.2</f>
        <v>0</v>
      </c>
      <c r="AA65" s="1215"/>
    </row>
    <row r="66" spans="1:28" s="2546" customFormat="1" x14ac:dyDescent="0.25">
      <c r="A66" s="660" t="s">
        <v>136</v>
      </c>
      <c r="B66" s="4"/>
      <c r="C66" s="732">
        <f>C62+C63+C65+C27*2.6+C57/4.2+C61*2.6</f>
        <v>21182.095238095237</v>
      </c>
      <c r="D66" s="732">
        <f>D62+D63+D65+D27*2.6+D57/4.2+D61*2.6</f>
        <v>5295.5238095238092</v>
      </c>
      <c r="E66" s="732">
        <f>E62+E63+E65+E27*2.6+E57/4.2+E61*2.6</f>
        <v>4491.4219047619044</v>
      </c>
      <c r="F66" s="948">
        <f>E66/D66*100</f>
        <v>84.815441612862614</v>
      </c>
      <c r="G66" s="1771"/>
      <c r="H66" s="1771"/>
      <c r="I66" s="210"/>
      <c r="J66" s="210"/>
      <c r="K66" s="210"/>
      <c r="L66" s="210"/>
      <c r="M66" s="210"/>
      <c r="N66" s="210"/>
      <c r="O66" s="492">
        <f>SUM(O65,O53,O45,O31,O32,O20,O19)</f>
        <v>66438.34047376868</v>
      </c>
      <c r="P66" s="492">
        <f>SUM(P65,P53,P45,P31,P32,P20,P19)</f>
        <v>66438.34047376868</v>
      </c>
      <c r="Q66" s="492">
        <f>SUM(Q65,Q53,Q45,Q31,Q32,Q20,Q19)</f>
        <v>66438.34047376868</v>
      </c>
      <c r="R66" s="1215">
        <f t="shared" ref="R66:Y66" si="53">SUM(R65,R53,R45,R31,R32,R20,R19)</f>
        <v>16609.58511844217</v>
      </c>
      <c r="S66" s="492">
        <f t="shared" si="53"/>
        <v>15789.819219999999</v>
      </c>
      <c r="T66" s="995">
        <f t="shared" si="53"/>
        <v>0</v>
      </c>
      <c r="U66" s="492">
        <f t="shared" si="53"/>
        <v>0</v>
      </c>
      <c r="V66" s="492">
        <f t="shared" si="53"/>
        <v>-819.7658984421721</v>
      </c>
      <c r="W66" s="492">
        <f t="shared" si="53"/>
        <v>0</v>
      </c>
      <c r="X66" s="492">
        <f t="shared" si="53"/>
        <v>-3.4433400000000001</v>
      </c>
      <c r="Y66" s="492">
        <f t="shared" si="53"/>
        <v>15786.37588</v>
      </c>
      <c r="Z66" s="1156"/>
      <c r="AA66" s="1215">
        <f>AA65+AA31+AA20+AA19</f>
        <v>0</v>
      </c>
    </row>
    <row r="67" spans="1:28" s="2546" customFormat="1" x14ac:dyDescent="0.25">
      <c r="A67" s="2" t="s">
        <v>29</v>
      </c>
      <c r="B67" s="2"/>
      <c r="C67" s="2836"/>
      <c r="D67" s="2836"/>
      <c r="E67" s="2836"/>
      <c r="F67" s="2836"/>
      <c r="G67" s="2834"/>
      <c r="H67" s="2834"/>
      <c r="I67" s="2830"/>
      <c r="J67" s="2830"/>
      <c r="K67" s="2830"/>
      <c r="L67" s="2830"/>
      <c r="M67" s="2830"/>
      <c r="N67" s="2830"/>
      <c r="O67" s="550"/>
      <c r="P67" s="550"/>
      <c r="Q67" s="550"/>
      <c r="R67" s="1143"/>
      <c r="S67" s="550"/>
      <c r="T67" s="1388"/>
      <c r="U67" s="550"/>
      <c r="V67" s="550"/>
      <c r="W67" s="550"/>
      <c r="X67" s="550"/>
      <c r="Y67" s="550"/>
      <c r="Z67" s="2837"/>
      <c r="AA67" s="1143"/>
    </row>
    <row r="68" spans="1:28" s="2546" customFormat="1" x14ac:dyDescent="0.25">
      <c r="A68" s="3" t="s">
        <v>10</v>
      </c>
      <c r="B68" s="2838">
        <v>300</v>
      </c>
      <c r="C68" s="2696">
        <v>445</v>
      </c>
      <c r="D68" s="212">
        <f>ROUND(C68/12*$A$2,0)</f>
        <v>111</v>
      </c>
      <c r="E68" s="212">
        <v>107</v>
      </c>
      <c r="F68" s="212">
        <f>E68/D68*100</f>
        <v>96.396396396396398</v>
      </c>
      <c r="G68" s="1044">
        <v>11</v>
      </c>
      <c r="H68" s="252">
        <f>K68/E68</f>
        <v>8.2242990654205599</v>
      </c>
      <c r="I68" s="253">
        <f>ROUND(C68*G68,0)</f>
        <v>4895</v>
      </c>
      <c r="J68" s="253">
        <f>ROUND(I68/12*$A$2,0)</f>
        <v>1224</v>
      </c>
      <c r="K68" s="253">
        <v>880</v>
      </c>
      <c r="L68" s="253">
        <f>K68/J68*100</f>
        <v>71.895424836601308</v>
      </c>
      <c r="M68" s="253">
        <f>ROUND(I68/B68,0)</f>
        <v>16</v>
      </c>
      <c r="N68" s="253">
        <f t="shared" ref="N68:N73" si="54">K68/$A$2*12/M68</f>
        <v>220</v>
      </c>
      <c r="O68" s="492"/>
      <c r="P68" s="492"/>
      <c r="Q68" s="492"/>
      <c r="R68" s="1215"/>
      <c r="S68" s="492"/>
      <c r="T68" s="995"/>
      <c r="U68" s="492"/>
      <c r="V68" s="492"/>
      <c r="W68" s="492"/>
      <c r="X68" s="492"/>
      <c r="Y68" s="492"/>
      <c r="Z68" s="1168"/>
      <c r="AA68" s="1215"/>
    </row>
    <row r="69" spans="1:28" s="2546" customFormat="1" x14ac:dyDescent="0.25">
      <c r="A69" s="3" t="s">
        <v>6</v>
      </c>
      <c r="B69" s="2838">
        <v>300</v>
      </c>
      <c r="C69" s="2696">
        <v>140</v>
      </c>
      <c r="D69" s="212">
        <f>ROUND(C69/12*$A$2,0)</f>
        <v>35</v>
      </c>
      <c r="E69" s="212">
        <v>35</v>
      </c>
      <c r="F69" s="212">
        <f>E69/D69*100</f>
        <v>100</v>
      </c>
      <c r="G69" s="1044">
        <v>9</v>
      </c>
      <c r="H69" s="252">
        <f>K69/E69</f>
        <v>9.1142857142857139</v>
      </c>
      <c r="I69" s="253">
        <f>ROUND(C69*G69,0)</f>
        <v>1260</v>
      </c>
      <c r="J69" s="253">
        <f>ROUND(I69/12*$A$2,0)</f>
        <v>315</v>
      </c>
      <c r="K69" s="253">
        <v>319</v>
      </c>
      <c r="L69" s="253">
        <f>K69/J69*100</f>
        <v>101.26984126984127</v>
      </c>
      <c r="M69" s="253">
        <f>ROUND(I69/B69,0)</f>
        <v>4</v>
      </c>
      <c r="N69" s="253">
        <f t="shared" si="54"/>
        <v>319</v>
      </c>
      <c r="O69" s="492"/>
      <c r="P69" s="492"/>
      <c r="Q69" s="492"/>
      <c r="R69" s="1215"/>
      <c r="S69" s="492"/>
      <c r="T69" s="995"/>
      <c r="U69" s="492"/>
      <c r="V69" s="492"/>
      <c r="W69" s="492"/>
      <c r="X69" s="492"/>
      <c r="Y69" s="492"/>
      <c r="Z69" s="1168">
        <f>SUM(Z67:Z68)</f>
        <v>0</v>
      </c>
      <c r="AA69" s="1215"/>
    </row>
    <row r="70" spans="1:28" s="2546" customFormat="1" x14ac:dyDescent="0.25">
      <c r="A70" s="711" t="s">
        <v>13</v>
      </c>
      <c r="B70" s="711"/>
      <c r="C70" s="1752">
        <f>SUM(C68:C69)</f>
        <v>585</v>
      </c>
      <c r="D70" s="1752">
        <f>SUM(D68:D69)</f>
        <v>146</v>
      </c>
      <c r="E70" s="1752">
        <f>SUM(E68:E69)</f>
        <v>142</v>
      </c>
      <c r="F70" s="1752">
        <f>E70/D70*100</f>
        <v>97.260273972602747</v>
      </c>
      <c r="G70" s="2277">
        <f>IF(C70=0,0,I70/C70)</f>
        <v>10.521367521367521</v>
      </c>
      <c r="H70" s="341">
        <f>K70/E70</f>
        <v>8.443661971830986</v>
      </c>
      <c r="I70" s="1752">
        <f>SUM(I68:I69)</f>
        <v>6155</v>
      </c>
      <c r="J70" s="1752">
        <f>SUM(J68:J69)</f>
        <v>1539</v>
      </c>
      <c r="K70" s="1752">
        <f>SUM(K68:K69)</f>
        <v>1199</v>
      </c>
      <c r="L70" s="253">
        <f>K70/J70*100</f>
        <v>77.907732293697208</v>
      </c>
      <c r="M70" s="1521">
        <f>SUM(M68:M69)</f>
        <v>20</v>
      </c>
      <c r="N70" s="253">
        <f t="shared" si="54"/>
        <v>239.8</v>
      </c>
      <c r="O70" s="2839"/>
      <c r="P70" s="2839"/>
      <c r="Q70" s="2839"/>
      <c r="R70" s="2951"/>
      <c r="S70" s="2839"/>
      <c r="T70" s="2950"/>
      <c r="U70" s="2839"/>
      <c r="V70" s="2839"/>
      <c r="W70" s="2839"/>
      <c r="X70" s="2839"/>
      <c r="Y70" s="2839"/>
      <c r="Z70" s="2214"/>
      <c r="AA70" s="2951"/>
    </row>
    <row r="71" spans="1:28" s="2546" customFormat="1" x14ac:dyDescent="0.25">
      <c r="A71" s="2" t="s">
        <v>125</v>
      </c>
      <c r="B71" s="711"/>
      <c r="C71" s="1752"/>
      <c r="D71" s="1752"/>
      <c r="E71" s="1752"/>
      <c r="F71" s="1752"/>
      <c r="G71" s="2277"/>
      <c r="H71" s="341"/>
      <c r="I71" s="1752"/>
      <c r="J71" s="1752"/>
      <c r="K71" s="1752"/>
      <c r="L71" s="253"/>
      <c r="M71" s="253"/>
      <c r="N71" s="253"/>
      <c r="O71" s="2839"/>
      <c r="P71" s="2839"/>
      <c r="Q71" s="2839"/>
      <c r="R71" s="2951"/>
      <c r="S71" s="2839"/>
      <c r="T71" s="2950"/>
      <c r="U71" s="2839"/>
      <c r="V71" s="2839"/>
      <c r="W71" s="2839"/>
      <c r="X71" s="2839"/>
      <c r="Y71" s="2839"/>
      <c r="Z71" s="2214"/>
      <c r="AA71" s="2951"/>
    </row>
    <row r="72" spans="1:28" s="2546" customFormat="1" x14ac:dyDescent="0.25">
      <c r="A72" s="2544" t="s">
        <v>45</v>
      </c>
      <c r="B72" s="2255">
        <v>240</v>
      </c>
      <c r="C72" s="1056">
        <v>21</v>
      </c>
      <c r="D72" s="212">
        <f>ROUND(C72/12*$A$2,0)</f>
        <v>5</v>
      </c>
      <c r="E72" s="212">
        <v>8</v>
      </c>
      <c r="F72" s="212">
        <f t="shared" ref="F72:F78" si="55">E72/D72*100</f>
        <v>160</v>
      </c>
      <c r="G72" s="1897">
        <v>8</v>
      </c>
      <c r="H72" s="252">
        <f>K72/E72</f>
        <v>8.5</v>
      </c>
      <c r="I72" s="253">
        <f>ROUND(C72*G72,0)</f>
        <v>168</v>
      </c>
      <c r="J72" s="253">
        <f>ROUND(I72/12*$A$2,0)</f>
        <v>42</v>
      </c>
      <c r="K72" s="253">
        <v>68</v>
      </c>
      <c r="L72" s="253">
        <f>K72/J72*100</f>
        <v>161.9047619047619</v>
      </c>
      <c r="M72" s="253">
        <f>ROUND(I72/B72,0)</f>
        <v>1</v>
      </c>
      <c r="N72" s="253">
        <f t="shared" si="54"/>
        <v>272</v>
      </c>
      <c r="O72" s="492"/>
      <c r="P72" s="492"/>
      <c r="Q72" s="492"/>
      <c r="R72" s="2951"/>
      <c r="S72" s="2839"/>
      <c r="T72" s="2950"/>
      <c r="U72" s="2839"/>
      <c r="V72" s="2839"/>
      <c r="W72" s="2839"/>
      <c r="X72" s="492"/>
      <c r="Y72" s="492"/>
      <c r="Z72" s="1168">
        <f>SUM(Z71)</f>
        <v>0</v>
      </c>
      <c r="AA72" s="1215"/>
    </row>
    <row r="73" spans="1:28" s="236" customFormat="1" x14ac:dyDescent="0.25">
      <c r="A73" s="1610" t="s">
        <v>152</v>
      </c>
      <c r="B73" s="2279"/>
      <c r="C73" s="1752">
        <f>SUM(C72)</f>
        <v>21</v>
      </c>
      <c r="D73" s="714">
        <f>SUM(D72)</f>
        <v>5</v>
      </c>
      <c r="E73" s="714">
        <f>SUM(E72)</f>
        <v>8</v>
      </c>
      <c r="F73" s="714">
        <f t="shared" si="55"/>
        <v>160</v>
      </c>
      <c r="G73" s="2694">
        <f>I73/C73</f>
        <v>8</v>
      </c>
      <c r="H73" s="1517">
        <f>K73/E73</f>
        <v>8.5</v>
      </c>
      <c r="I73" s="1379">
        <f>SUM(I72)</f>
        <v>168</v>
      </c>
      <c r="J73" s="1379">
        <f>SUM(J72)</f>
        <v>42</v>
      </c>
      <c r="K73" s="1379">
        <f>SUM(K72)</f>
        <v>68</v>
      </c>
      <c r="L73" s="1379">
        <f>K73/J73*100</f>
        <v>161.9047619047619</v>
      </c>
      <c r="M73" s="1379">
        <f>SUM(M72)</f>
        <v>1</v>
      </c>
      <c r="N73" s="253">
        <f t="shared" si="54"/>
        <v>272</v>
      </c>
      <c r="O73" s="2597"/>
      <c r="P73" s="2597"/>
      <c r="Q73" s="2597"/>
      <c r="R73" s="2951"/>
      <c r="S73" s="2839"/>
      <c r="T73" s="2950"/>
      <c r="U73" s="2839"/>
      <c r="V73" s="2839"/>
      <c r="W73" s="2839"/>
      <c r="X73" s="2703"/>
      <c r="Y73" s="2703"/>
      <c r="Z73" s="1139">
        <f>SUM(Z72,Z69)</f>
        <v>0</v>
      </c>
      <c r="AA73" s="2955"/>
    </row>
    <row r="74" spans="1:28" s="236" customFormat="1" ht="28.5" x14ac:dyDescent="0.2">
      <c r="A74" s="904" t="s">
        <v>137</v>
      </c>
      <c r="B74" s="904"/>
      <c r="C74" s="2842">
        <f>SUM(C73,C70)</f>
        <v>606</v>
      </c>
      <c r="D74" s="2842">
        <f>SUM(D73,D70)</f>
        <v>151</v>
      </c>
      <c r="E74" s="2842">
        <f>SUM(E73,E70)</f>
        <v>150</v>
      </c>
      <c r="F74" s="2842">
        <f t="shared" si="55"/>
        <v>99.337748344370851</v>
      </c>
      <c r="G74" s="2694">
        <f>I74/C74</f>
        <v>10.433993399339935</v>
      </c>
      <c r="H74" s="1517">
        <f>K74/E74</f>
        <v>8.4466666666666672</v>
      </c>
      <c r="I74" s="2842">
        <f>SUM(I73,I70)</f>
        <v>6323</v>
      </c>
      <c r="J74" s="2842">
        <f>SUM(J73,J70)</f>
        <v>1581</v>
      </c>
      <c r="K74" s="2842">
        <f>SUM(K73,K70)</f>
        <v>1267</v>
      </c>
      <c r="L74" s="1379">
        <f>K74/J74*100</f>
        <v>80.139152435167617</v>
      </c>
      <c r="M74" s="2842">
        <f>SUM(M73,M70)</f>
        <v>21</v>
      </c>
      <c r="N74" s="1379">
        <f>K74/$A$2*12/M74</f>
        <v>241.33333333333334</v>
      </c>
      <c r="O74" s="2598">
        <v>18436.778046179999</v>
      </c>
      <c r="P74" s="2598">
        <v>18436.778046179999</v>
      </c>
      <c r="Q74" s="2598">
        <v>18436.778046179999</v>
      </c>
      <c r="R74" s="506">
        <f t="shared" ref="R74" si="56">O74/12*$A$2+(P74-O74)/11*2+(Q74-P74)/10*1</f>
        <v>4609.1945115449998</v>
      </c>
      <c r="S74" s="2839">
        <f>Y74-X74-U74</f>
        <v>4064.6219299999998</v>
      </c>
      <c r="T74" s="2950"/>
      <c r="U74" s="2839"/>
      <c r="V74" s="2839">
        <f>S74-R74</f>
        <v>-544.57258154500005</v>
      </c>
      <c r="W74" s="2839"/>
      <c r="X74" s="2598">
        <v>-180.73617000000004</v>
      </c>
      <c r="Y74" s="2598">
        <v>3883.8857599999997</v>
      </c>
      <c r="Z74" s="2220">
        <f>Z77</f>
        <v>0</v>
      </c>
      <c r="AA74" s="2946"/>
    </row>
    <row r="75" spans="1:28" s="2546" customFormat="1" x14ac:dyDescent="0.25">
      <c r="A75" s="904" t="s">
        <v>205</v>
      </c>
      <c r="B75" s="904"/>
      <c r="C75" s="430">
        <f>C78</f>
        <v>1000</v>
      </c>
      <c r="D75" s="2842">
        <f>ROUND(C75/12*$A$2,0)</f>
        <v>250</v>
      </c>
      <c r="E75" s="430">
        <f>E78</f>
        <v>514</v>
      </c>
      <c r="F75" s="2842">
        <f t="shared" si="55"/>
        <v>205.6</v>
      </c>
      <c r="G75" s="2281"/>
      <c r="H75" s="1504"/>
      <c r="I75" s="2846"/>
      <c r="J75" s="2846"/>
      <c r="K75" s="2846"/>
      <c r="L75" s="432"/>
      <c r="M75" s="2846"/>
      <c r="N75" s="432"/>
      <c r="O75" s="2725"/>
      <c r="P75" s="2725"/>
      <c r="Q75" s="2725"/>
      <c r="R75" s="1143"/>
      <c r="S75" s="3076"/>
      <c r="T75" s="3077"/>
      <c r="U75" s="3076"/>
      <c r="V75" s="3076"/>
      <c r="W75" s="3076"/>
      <c r="X75" s="2725"/>
      <c r="Y75" s="2725"/>
      <c r="Z75" s="2220">
        <f>Z77-Z76</f>
        <v>0</v>
      </c>
      <c r="AA75" s="3078"/>
    </row>
    <row r="76" spans="1:28" s="2546" customFormat="1" x14ac:dyDescent="0.25">
      <c r="A76" s="898" t="s">
        <v>206</v>
      </c>
      <c r="B76" s="898"/>
      <c r="C76" s="369">
        <f>C78-C77</f>
        <v>997</v>
      </c>
      <c r="D76" s="212">
        <f>ROUND(C76/12*$A$2,0)</f>
        <v>249</v>
      </c>
      <c r="E76" s="369">
        <f>E78-E77</f>
        <v>514</v>
      </c>
      <c r="F76" s="2845">
        <f t="shared" si="55"/>
        <v>206.42570281124497</v>
      </c>
      <c r="G76" s="2281"/>
      <c r="H76" s="1504"/>
      <c r="I76" s="2846"/>
      <c r="J76" s="2846"/>
      <c r="K76" s="2846"/>
      <c r="L76" s="432"/>
      <c r="M76" s="2846"/>
      <c r="N76" s="432"/>
      <c r="O76" s="2725"/>
      <c r="P76" s="2725"/>
      <c r="Q76" s="2725"/>
      <c r="R76" s="1143"/>
      <c r="S76" s="3076"/>
      <c r="T76" s="3077"/>
      <c r="U76" s="3076"/>
      <c r="V76" s="3076"/>
      <c r="W76" s="3076"/>
      <c r="X76" s="2725"/>
      <c r="Y76" s="2725"/>
      <c r="Z76" s="2847"/>
      <c r="AA76" s="3078"/>
    </row>
    <row r="77" spans="1:28" s="2546" customFormat="1" ht="30" x14ac:dyDescent="0.25">
      <c r="A77" s="898" t="s">
        <v>207</v>
      </c>
      <c r="B77" s="898"/>
      <c r="C77" s="2451">
        <v>3</v>
      </c>
      <c r="D77" s="212">
        <f t="shared" ref="D77:D78" si="57">ROUND(C77/12*$A$2,0)</f>
        <v>1</v>
      </c>
      <c r="E77" s="2451"/>
      <c r="F77" s="2845">
        <f t="shared" si="55"/>
        <v>0</v>
      </c>
      <c r="G77" s="2694"/>
      <c r="H77" s="1525"/>
      <c r="I77" s="2846"/>
      <c r="J77" s="2846"/>
      <c r="K77" s="2842"/>
      <c r="L77" s="432"/>
      <c r="M77" s="2842"/>
      <c r="N77" s="253"/>
      <c r="O77" s="2598"/>
      <c r="P77" s="2598"/>
      <c r="Q77" s="2598"/>
      <c r="R77" s="1143"/>
      <c r="S77" s="2839"/>
      <c r="T77" s="2950"/>
      <c r="U77" s="2839"/>
      <c r="V77" s="3076"/>
      <c r="W77" s="2839"/>
      <c r="X77" s="2598"/>
      <c r="Y77" s="2725"/>
      <c r="Z77" s="2847"/>
      <c r="AA77" s="3078"/>
    </row>
    <row r="78" spans="1:28" s="2546" customFormat="1" x14ac:dyDescent="0.25">
      <c r="A78" s="904" t="s">
        <v>212</v>
      </c>
      <c r="B78" s="3309"/>
      <c r="C78" s="2451">
        <v>1000</v>
      </c>
      <c r="D78" s="1362">
        <f t="shared" si="57"/>
        <v>250</v>
      </c>
      <c r="E78" s="2451">
        <v>514</v>
      </c>
      <c r="F78" s="3081">
        <f t="shared" si="55"/>
        <v>205.6</v>
      </c>
      <c r="G78" s="3310"/>
      <c r="H78" s="1418"/>
      <c r="I78" s="2854"/>
      <c r="J78" s="2854"/>
      <c r="K78" s="2857"/>
      <c r="L78" s="1364"/>
      <c r="M78" s="2857"/>
      <c r="N78" s="1352"/>
      <c r="O78" s="3311">
        <v>4134.6864999999998</v>
      </c>
      <c r="P78" s="3311">
        <v>4134.6864999999998</v>
      </c>
      <c r="Q78" s="3311">
        <v>4134.6864999999998</v>
      </c>
      <c r="R78" s="506">
        <f t="shared" ref="R78" si="58">O78/12*$A$2+(P78-O78)/11*2+(Q78-P78)/10*1</f>
        <v>1033.6716249999999</v>
      </c>
      <c r="S78" s="3312">
        <f>Y78-X78-U78</f>
        <v>1031.7384200000001</v>
      </c>
      <c r="T78" s="3313"/>
      <c r="U78" s="3312"/>
      <c r="V78" s="3230">
        <f>S78-R78</f>
        <v>-1.9332049999998162</v>
      </c>
      <c r="W78" s="3312"/>
      <c r="X78" s="3311">
        <v>-11.75278</v>
      </c>
      <c r="Y78" s="2858">
        <v>1019.9856400000001</v>
      </c>
      <c r="Z78" s="3314"/>
      <c r="AA78" s="3315"/>
    </row>
    <row r="79" spans="1:28" s="2546" customFormat="1" ht="15.75" thickBot="1" x14ac:dyDescent="0.3">
      <c r="A79" s="2957" t="s">
        <v>292</v>
      </c>
      <c r="B79" s="3174"/>
      <c r="C79" s="2864"/>
      <c r="D79" s="2864"/>
      <c r="E79" s="2960"/>
      <c r="F79" s="2960"/>
      <c r="G79" s="2961"/>
      <c r="H79" s="2961"/>
      <c r="I79" s="2962"/>
      <c r="J79" s="2962"/>
      <c r="K79" s="2962">
        <f>SUM(K74,K17)</f>
        <v>3207</v>
      </c>
      <c r="L79" s="2962"/>
      <c r="M79" s="2962"/>
      <c r="N79" s="2962"/>
      <c r="O79" s="2961">
        <f t="shared" ref="O79:Y79" si="59">O78+O74+O66+O17</f>
        <v>129194.45826257327</v>
      </c>
      <c r="P79" s="2961">
        <f t="shared" ref="P79:Q79" si="60">P78+P74+P66+P17</f>
        <v>129194.45826257327</v>
      </c>
      <c r="Q79" s="2961">
        <f t="shared" si="60"/>
        <v>129194.45826257327</v>
      </c>
      <c r="R79" s="2966">
        <f t="shared" si="59"/>
        <v>32298.614565643318</v>
      </c>
      <c r="S79" s="2961">
        <f t="shared" si="59"/>
        <v>30987.343249999998</v>
      </c>
      <c r="T79" s="2961">
        <f t="shared" si="59"/>
        <v>0</v>
      </c>
      <c r="U79" s="2961">
        <f t="shared" si="59"/>
        <v>-2.7468000000000004</v>
      </c>
      <c r="V79" s="2961">
        <f t="shared" si="59"/>
        <v>-1311.2713156433217</v>
      </c>
      <c r="W79" s="2961">
        <f t="shared" si="59"/>
        <v>0</v>
      </c>
      <c r="X79" s="2961">
        <f t="shared" si="59"/>
        <v>-244.63772000000006</v>
      </c>
      <c r="Y79" s="2961">
        <f t="shared" si="59"/>
        <v>30739.958729999998</v>
      </c>
      <c r="Z79" s="2965"/>
      <c r="AA79" s="2966">
        <f>AA78+AA74+AA66+AA17</f>
        <v>0</v>
      </c>
      <c r="AB79" s="3316"/>
    </row>
    <row r="80" spans="1:28" x14ac:dyDescent="0.25">
      <c r="A80" s="3034" t="s">
        <v>74</v>
      </c>
      <c r="B80" s="2879"/>
      <c r="C80" s="2879"/>
      <c r="D80" s="2879"/>
      <c r="E80" s="2879"/>
      <c r="F80" s="2879"/>
      <c r="G80" s="3317"/>
      <c r="H80" s="2879"/>
      <c r="I80" s="2881"/>
      <c r="J80" s="2881"/>
      <c r="K80" s="2881"/>
      <c r="L80" s="2881"/>
      <c r="M80" s="2881"/>
      <c r="N80" s="2881"/>
      <c r="O80" s="2880">
        <f t="shared" ref="O80" si="61">SUM(O79)</f>
        <v>129194.45826257327</v>
      </c>
      <c r="P80" s="2880">
        <f t="shared" ref="P80:Q80" si="62">SUM(P79)</f>
        <v>129194.45826257327</v>
      </c>
      <c r="Q80" s="2880">
        <f t="shared" si="62"/>
        <v>129194.45826257327</v>
      </c>
      <c r="R80" s="2880">
        <f t="shared" ref="R80:Y80" si="63">SUM(R79)</f>
        <v>32298.614565643318</v>
      </c>
      <c r="S80" s="2880">
        <f t="shared" si="63"/>
        <v>30987.343249999998</v>
      </c>
      <c r="T80" s="2880">
        <f>SUM(T79)</f>
        <v>0</v>
      </c>
      <c r="U80" s="2880">
        <f>SUM(U79)</f>
        <v>-2.7468000000000004</v>
      </c>
      <c r="V80" s="2880">
        <f t="shared" si="63"/>
        <v>-1311.2713156433217</v>
      </c>
      <c r="W80" s="2880">
        <f>SUM(W79)</f>
        <v>0</v>
      </c>
      <c r="X80" s="2880">
        <f t="shared" si="63"/>
        <v>-244.63772000000006</v>
      </c>
      <c r="Y80" s="2880">
        <f t="shared" si="63"/>
        <v>30739.958729999998</v>
      </c>
      <c r="Z80" s="2883">
        <f>SUM(Z16)</f>
        <v>0</v>
      </c>
      <c r="AA80" s="1084">
        <f>SUM(AA79)</f>
        <v>0</v>
      </c>
    </row>
    <row r="81" spans="1:27" x14ac:dyDescent="0.25">
      <c r="A81" s="2507" t="s">
        <v>78</v>
      </c>
      <c r="B81" s="2218"/>
      <c r="C81" s="2218">
        <f>SUM(C17)</f>
        <v>881</v>
      </c>
      <c r="D81" s="2218">
        <f>SUM(D17)</f>
        <v>220.25</v>
      </c>
      <c r="E81" s="2218">
        <f>SUM(E17)</f>
        <v>214</v>
      </c>
      <c r="F81" s="2218">
        <f>E81/D81*100</f>
        <v>97.162315550510783</v>
      </c>
      <c r="G81" s="554">
        <f>IF(C81=0,0,I81/C81)</f>
        <v>8.7990919409761634</v>
      </c>
      <c r="H81" s="3318">
        <f>K81/E81</f>
        <v>9.065420560747663</v>
      </c>
      <c r="I81" s="2218">
        <f>SUM(I17)</f>
        <v>7752</v>
      </c>
      <c r="J81" s="2218">
        <f>SUM(J17)</f>
        <v>1938</v>
      </c>
      <c r="K81" s="2218">
        <f>SUM(K17)</f>
        <v>1940</v>
      </c>
      <c r="L81" s="2197">
        <f>K81/J81*100</f>
        <v>100.1031991744066</v>
      </c>
      <c r="M81" s="2218">
        <f>SUM(M17)</f>
        <v>25</v>
      </c>
      <c r="N81" s="2197">
        <f>K81/$A$2*12/M81</f>
        <v>310.39999999999998</v>
      </c>
      <c r="O81" s="554">
        <f t="shared" ref="O81:Y81" si="64">SUM(O17)</f>
        <v>40184.653242624598</v>
      </c>
      <c r="P81" s="554">
        <f t="shared" ref="P81:Q81" si="65">SUM(P17)</f>
        <v>40184.653242624598</v>
      </c>
      <c r="Q81" s="554">
        <f t="shared" si="65"/>
        <v>40184.653242624598</v>
      </c>
      <c r="R81" s="554">
        <f t="shared" si="64"/>
        <v>10046.163310656149</v>
      </c>
      <c r="S81" s="554">
        <f t="shared" si="64"/>
        <v>10101.16368</v>
      </c>
      <c r="T81" s="554">
        <f t="shared" si="64"/>
        <v>0</v>
      </c>
      <c r="U81" s="554">
        <f t="shared" si="64"/>
        <v>-2.7468000000000004</v>
      </c>
      <c r="V81" s="554">
        <f t="shared" si="64"/>
        <v>55.000369343850252</v>
      </c>
      <c r="W81" s="554">
        <f t="shared" si="64"/>
        <v>0</v>
      </c>
      <c r="X81" s="554">
        <f t="shared" si="64"/>
        <v>-48.70543</v>
      </c>
      <c r="Y81" s="554">
        <f t="shared" si="64"/>
        <v>10049.711449999999</v>
      </c>
      <c r="Z81" s="1128"/>
      <c r="AA81" s="506">
        <f>SUM(AA17)</f>
        <v>0</v>
      </c>
    </row>
    <row r="82" spans="1:27" s="1072" customFormat="1" x14ac:dyDescent="0.25">
      <c r="A82" s="301" t="s">
        <v>350</v>
      </c>
      <c r="B82" s="2888"/>
      <c r="C82" s="950"/>
      <c r="D82" s="950"/>
      <c r="E82" s="950"/>
      <c r="F82" s="950"/>
      <c r="G82" s="2888"/>
      <c r="H82" s="2888"/>
      <c r="I82" s="2198"/>
      <c r="J82" s="2198"/>
      <c r="K82" s="2198"/>
      <c r="L82" s="2198"/>
      <c r="M82" s="2198"/>
      <c r="N82" s="2198"/>
      <c r="O82" s="2885">
        <f t="shared" ref="O82:Y82" si="66">O19</f>
        <v>45628.140340000005</v>
      </c>
      <c r="P82" s="2885">
        <f t="shared" ref="P82:Q82" si="67">P19</f>
        <v>45628.140340000005</v>
      </c>
      <c r="Q82" s="2885">
        <f t="shared" si="67"/>
        <v>45628.140340000005</v>
      </c>
      <c r="R82" s="2885">
        <f t="shared" si="66"/>
        <v>11407.035085000001</v>
      </c>
      <c r="S82" s="2885">
        <f t="shared" si="66"/>
        <v>11253.613519999999</v>
      </c>
      <c r="T82" s="2885">
        <f t="shared" si="66"/>
        <v>0</v>
      </c>
      <c r="U82" s="2885">
        <f t="shared" si="66"/>
        <v>0</v>
      </c>
      <c r="V82" s="2885">
        <f t="shared" si="66"/>
        <v>-153.42156500000237</v>
      </c>
      <c r="W82" s="2885">
        <f t="shared" si="66"/>
        <v>0</v>
      </c>
      <c r="X82" s="2885">
        <f t="shared" si="66"/>
        <v>0</v>
      </c>
      <c r="Y82" s="2885">
        <f t="shared" si="66"/>
        <v>11253.613519999999</v>
      </c>
      <c r="Z82" s="1152"/>
      <c r="AA82" s="1143">
        <f>AA19</f>
        <v>0</v>
      </c>
    </row>
    <row r="83" spans="1:27" s="1072" customFormat="1" x14ac:dyDescent="0.25">
      <c r="A83" s="301" t="s">
        <v>304</v>
      </c>
      <c r="B83" s="2888"/>
      <c r="C83" s="950"/>
      <c r="D83" s="950"/>
      <c r="E83" s="950"/>
      <c r="F83" s="950"/>
      <c r="G83" s="2888"/>
      <c r="H83" s="2888"/>
      <c r="I83" s="2198"/>
      <c r="J83" s="2198"/>
      <c r="K83" s="2198"/>
      <c r="L83" s="2198"/>
      <c r="M83" s="2198"/>
      <c r="N83" s="2198"/>
      <c r="O83" s="2885">
        <f t="shared" ref="O83:Y83" si="68">O20</f>
        <v>4975.0853999999999</v>
      </c>
      <c r="P83" s="2885">
        <f t="shared" ref="P83:Q83" si="69">P20</f>
        <v>4975.0853999999999</v>
      </c>
      <c r="Q83" s="2885">
        <f t="shared" si="69"/>
        <v>4975.0853999999999</v>
      </c>
      <c r="R83" s="2885">
        <f t="shared" si="68"/>
        <v>1243.77135</v>
      </c>
      <c r="S83" s="2885">
        <f t="shared" si="68"/>
        <v>1243.77135</v>
      </c>
      <c r="T83" s="2885">
        <f t="shared" si="68"/>
        <v>0</v>
      </c>
      <c r="U83" s="2885">
        <f t="shared" si="68"/>
        <v>0</v>
      </c>
      <c r="V83" s="2885">
        <f t="shared" si="68"/>
        <v>0</v>
      </c>
      <c r="W83" s="2885">
        <f t="shared" si="68"/>
        <v>0</v>
      </c>
      <c r="X83" s="2885">
        <f t="shared" si="68"/>
        <v>0</v>
      </c>
      <c r="Y83" s="2885">
        <f t="shared" si="68"/>
        <v>1243.77135</v>
      </c>
      <c r="Z83" s="1152">
        <f t="shared" ref="Z83:Z104" si="70">Z20</f>
        <v>0</v>
      </c>
      <c r="AA83" s="1143">
        <f>AA20</f>
        <v>0</v>
      </c>
    </row>
    <row r="84" spans="1:27" s="1072" customFormat="1" ht="29.25" x14ac:dyDescent="0.25">
      <c r="A84" s="442" t="s">
        <v>285</v>
      </c>
      <c r="B84" s="2888"/>
      <c r="C84" s="950">
        <f t="shared" ref="C84:F104" si="71">C21</f>
        <v>4550</v>
      </c>
      <c r="D84" s="950">
        <f t="shared" si="71"/>
        <v>1137.5</v>
      </c>
      <c r="E84" s="950">
        <f t="shared" si="71"/>
        <v>460</v>
      </c>
      <c r="F84" s="2218">
        <f t="shared" si="71"/>
        <v>40.439560439560438</v>
      </c>
      <c r="G84" s="2888"/>
      <c r="H84" s="2888"/>
      <c r="I84" s="2198"/>
      <c r="J84" s="2198"/>
      <c r="K84" s="2198"/>
      <c r="L84" s="2198"/>
      <c r="M84" s="2198"/>
      <c r="N84" s="2198"/>
      <c r="O84" s="2885">
        <f t="shared" ref="O84:Y84" si="72">O21</f>
        <v>0</v>
      </c>
      <c r="P84" s="2885">
        <f t="shared" ref="P84:Q84" si="73">P21</f>
        <v>0</v>
      </c>
      <c r="Q84" s="2885">
        <f t="shared" si="73"/>
        <v>0</v>
      </c>
      <c r="R84" s="2885">
        <f t="shared" si="72"/>
        <v>0</v>
      </c>
      <c r="S84" s="2885">
        <f t="shared" si="72"/>
        <v>0</v>
      </c>
      <c r="T84" s="2885">
        <f t="shared" si="72"/>
        <v>0</v>
      </c>
      <c r="U84" s="2885">
        <f t="shared" si="72"/>
        <v>0</v>
      </c>
      <c r="V84" s="2885">
        <f t="shared" si="72"/>
        <v>0</v>
      </c>
      <c r="W84" s="2885">
        <f t="shared" si="72"/>
        <v>0</v>
      </c>
      <c r="X84" s="2885">
        <f t="shared" si="72"/>
        <v>0</v>
      </c>
      <c r="Y84" s="2885">
        <f t="shared" si="72"/>
        <v>0</v>
      </c>
      <c r="Z84" s="1152">
        <f t="shared" si="70"/>
        <v>0</v>
      </c>
      <c r="AA84" s="1143"/>
    </row>
    <row r="85" spans="1:27" s="1072" customFormat="1" ht="30" x14ac:dyDescent="0.25">
      <c r="A85" s="745" t="s">
        <v>200</v>
      </c>
      <c r="B85" s="2888"/>
      <c r="C85" s="950">
        <f t="shared" si="71"/>
        <v>0</v>
      </c>
      <c r="D85" s="950">
        <f t="shared" si="71"/>
        <v>0</v>
      </c>
      <c r="E85" s="950">
        <f t="shared" si="71"/>
        <v>0</v>
      </c>
      <c r="F85" s="2218">
        <f t="shared" si="71"/>
        <v>0</v>
      </c>
      <c r="G85" s="2888"/>
      <c r="H85" s="2888"/>
      <c r="I85" s="2198"/>
      <c r="J85" s="2198"/>
      <c r="K85" s="2198"/>
      <c r="L85" s="2198"/>
      <c r="M85" s="2198"/>
      <c r="N85" s="2198"/>
      <c r="O85" s="2885">
        <f t="shared" ref="O85:Y85" si="74">O22</f>
        <v>0</v>
      </c>
      <c r="P85" s="2885">
        <f t="shared" ref="P85:Q85" si="75">P22</f>
        <v>0</v>
      </c>
      <c r="Q85" s="2885">
        <f t="shared" si="75"/>
        <v>0</v>
      </c>
      <c r="R85" s="2885">
        <f t="shared" si="74"/>
        <v>0</v>
      </c>
      <c r="S85" s="2885" t="str">
        <f t="shared" si="74"/>
        <v xml:space="preserve"> </v>
      </c>
      <c r="T85" s="2885">
        <f t="shared" si="74"/>
        <v>0</v>
      </c>
      <c r="U85" s="2885">
        <f t="shared" si="74"/>
        <v>0</v>
      </c>
      <c r="V85" s="2885">
        <f t="shared" si="74"/>
        <v>0</v>
      </c>
      <c r="W85" s="2885">
        <f t="shared" si="74"/>
        <v>0</v>
      </c>
      <c r="X85" s="2885">
        <f t="shared" si="74"/>
        <v>0</v>
      </c>
      <c r="Y85" s="2885">
        <f t="shared" si="74"/>
        <v>0</v>
      </c>
      <c r="Z85" s="1152">
        <f t="shared" si="70"/>
        <v>0</v>
      </c>
      <c r="AA85" s="1143"/>
    </row>
    <row r="86" spans="1:27" s="1072" customFormat="1" ht="30" x14ac:dyDescent="0.25">
      <c r="A86" s="745" t="s">
        <v>527</v>
      </c>
      <c r="B86" s="2888"/>
      <c r="C86" s="950">
        <f t="shared" si="71"/>
        <v>2500</v>
      </c>
      <c r="D86" s="950">
        <f t="shared" si="71"/>
        <v>625</v>
      </c>
      <c r="E86" s="950">
        <f t="shared" si="71"/>
        <v>347</v>
      </c>
      <c r="F86" s="2218">
        <f t="shared" si="71"/>
        <v>55.52</v>
      </c>
      <c r="G86" s="2888"/>
      <c r="H86" s="2888"/>
      <c r="I86" s="2198"/>
      <c r="J86" s="2198"/>
      <c r="K86" s="2198"/>
      <c r="L86" s="2198"/>
      <c r="M86" s="2198"/>
      <c r="N86" s="2198"/>
      <c r="O86" s="2885">
        <f t="shared" ref="O86:Y86" si="76">O23</f>
        <v>0</v>
      </c>
      <c r="P86" s="2885">
        <f t="shared" ref="P86:Q86" si="77">P23</f>
        <v>0</v>
      </c>
      <c r="Q86" s="2885">
        <f t="shared" si="77"/>
        <v>0</v>
      </c>
      <c r="R86" s="2885">
        <f t="shared" si="76"/>
        <v>0</v>
      </c>
      <c r="S86" s="2885">
        <f t="shared" si="76"/>
        <v>0</v>
      </c>
      <c r="T86" s="2885">
        <f t="shared" si="76"/>
        <v>0</v>
      </c>
      <c r="U86" s="2885">
        <f t="shared" si="76"/>
        <v>0</v>
      </c>
      <c r="V86" s="2885">
        <f t="shared" si="76"/>
        <v>0</v>
      </c>
      <c r="W86" s="2885">
        <f t="shared" si="76"/>
        <v>0</v>
      </c>
      <c r="X86" s="2885">
        <f t="shared" si="76"/>
        <v>0</v>
      </c>
      <c r="Y86" s="2885">
        <f t="shared" si="76"/>
        <v>0</v>
      </c>
      <c r="Z86" s="1152">
        <f t="shared" si="70"/>
        <v>0</v>
      </c>
      <c r="AA86" s="1143"/>
    </row>
    <row r="87" spans="1:27" s="1072" customFormat="1" ht="60" x14ac:dyDescent="0.25">
      <c r="A87" s="445" t="s">
        <v>528</v>
      </c>
      <c r="B87" s="2888"/>
      <c r="C87" s="950">
        <f t="shared" si="71"/>
        <v>1000</v>
      </c>
      <c r="D87" s="950">
        <f t="shared" si="71"/>
        <v>250</v>
      </c>
      <c r="E87" s="950">
        <f t="shared" si="71"/>
        <v>0</v>
      </c>
      <c r="F87" s="2218">
        <f t="shared" si="71"/>
        <v>0</v>
      </c>
      <c r="G87" s="2888"/>
      <c r="H87" s="2888"/>
      <c r="I87" s="2198"/>
      <c r="J87" s="2198"/>
      <c r="K87" s="2198"/>
      <c r="L87" s="2198"/>
      <c r="M87" s="2198"/>
      <c r="N87" s="2198"/>
      <c r="O87" s="2885">
        <f t="shared" ref="O87:Y87" si="78">O24</f>
        <v>0</v>
      </c>
      <c r="P87" s="2885">
        <f t="shared" ref="P87:Q87" si="79">P24</f>
        <v>0</v>
      </c>
      <c r="Q87" s="2885">
        <f t="shared" si="79"/>
        <v>0</v>
      </c>
      <c r="R87" s="2885">
        <f t="shared" si="78"/>
        <v>0</v>
      </c>
      <c r="S87" s="2885">
        <f t="shared" si="78"/>
        <v>0</v>
      </c>
      <c r="T87" s="2885">
        <f t="shared" si="78"/>
        <v>0</v>
      </c>
      <c r="U87" s="2885">
        <f t="shared" si="78"/>
        <v>0</v>
      </c>
      <c r="V87" s="2885">
        <f t="shared" si="78"/>
        <v>0</v>
      </c>
      <c r="W87" s="2885">
        <f t="shared" si="78"/>
        <v>0</v>
      </c>
      <c r="X87" s="2885">
        <f t="shared" si="78"/>
        <v>0</v>
      </c>
      <c r="Y87" s="2885">
        <f t="shared" si="78"/>
        <v>0</v>
      </c>
      <c r="Z87" s="1152">
        <f t="shared" si="70"/>
        <v>0</v>
      </c>
      <c r="AA87" s="1143"/>
    </row>
    <row r="88" spans="1:27" s="1072" customFormat="1" ht="45" x14ac:dyDescent="0.25">
      <c r="A88" s="302" t="s">
        <v>529</v>
      </c>
      <c r="B88" s="2888"/>
      <c r="C88" s="950">
        <f t="shared" si="71"/>
        <v>1000</v>
      </c>
      <c r="D88" s="950">
        <f t="shared" si="71"/>
        <v>250</v>
      </c>
      <c r="E88" s="950">
        <f t="shared" si="71"/>
        <v>113</v>
      </c>
      <c r="F88" s="2218">
        <f t="shared" si="71"/>
        <v>45.2</v>
      </c>
      <c r="G88" s="2888"/>
      <c r="H88" s="2888"/>
      <c r="I88" s="2198"/>
      <c r="J88" s="2198"/>
      <c r="K88" s="2198"/>
      <c r="L88" s="2198"/>
      <c r="M88" s="2198"/>
      <c r="N88" s="2198"/>
      <c r="O88" s="2885">
        <f t="shared" ref="O88:Y88" si="80">O25</f>
        <v>0</v>
      </c>
      <c r="P88" s="2885">
        <f t="shared" ref="P88:Q88" si="81">P25</f>
        <v>0</v>
      </c>
      <c r="Q88" s="2885">
        <f t="shared" si="81"/>
        <v>0</v>
      </c>
      <c r="R88" s="2885">
        <f t="shared" si="80"/>
        <v>0</v>
      </c>
      <c r="S88" s="2885">
        <f t="shared" si="80"/>
        <v>0</v>
      </c>
      <c r="T88" s="2885">
        <f t="shared" si="80"/>
        <v>0</v>
      </c>
      <c r="U88" s="2885">
        <f t="shared" si="80"/>
        <v>0</v>
      </c>
      <c r="V88" s="2885">
        <f t="shared" si="80"/>
        <v>0</v>
      </c>
      <c r="W88" s="2885">
        <f t="shared" si="80"/>
        <v>0</v>
      </c>
      <c r="X88" s="2885">
        <f t="shared" si="80"/>
        <v>0</v>
      </c>
      <c r="Y88" s="2885">
        <f t="shared" si="80"/>
        <v>0</v>
      </c>
      <c r="Z88" s="1152">
        <f t="shared" si="70"/>
        <v>0</v>
      </c>
      <c r="AA88" s="1143"/>
    </row>
    <row r="89" spans="1:27" s="1072" customFormat="1" ht="90" x14ac:dyDescent="0.25">
      <c r="A89" s="302" t="s">
        <v>530</v>
      </c>
      <c r="B89" s="2888"/>
      <c r="C89" s="950">
        <f t="shared" si="71"/>
        <v>50</v>
      </c>
      <c r="D89" s="950">
        <f t="shared" si="71"/>
        <v>12.5</v>
      </c>
      <c r="E89" s="950">
        <f t="shared" si="71"/>
        <v>0</v>
      </c>
      <c r="F89" s="2218">
        <f t="shared" si="71"/>
        <v>0</v>
      </c>
      <c r="G89" s="2888"/>
      <c r="H89" s="2888"/>
      <c r="I89" s="2198"/>
      <c r="J89" s="2198"/>
      <c r="K89" s="2198"/>
      <c r="L89" s="2198"/>
      <c r="M89" s="2198"/>
      <c r="N89" s="2198"/>
      <c r="O89" s="2885">
        <f t="shared" ref="O89:Y89" si="82">O26</f>
        <v>0</v>
      </c>
      <c r="P89" s="2885">
        <f t="shared" ref="P89:Q89" si="83">P26</f>
        <v>0</v>
      </c>
      <c r="Q89" s="2885">
        <f t="shared" si="83"/>
        <v>0</v>
      </c>
      <c r="R89" s="2885">
        <f t="shared" si="82"/>
        <v>0</v>
      </c>
      <c r="S89" s="2885">
        <f t="shared" si="82"/>
        <v>0</v>
      </c>
      <c r="T89" s="2885">
        <f t="shared" si="82"/>
        <v>0</v>
      </c>
      <c r="U89" s="2885">
        <f t="shared" si="82"/>
        <v>0</v>
      </c>
      <c r="V89" s="2885">
        <f t="shared" si="82"/>
        <v>0</v>
      </c>
      <c r="W89" s="2885">
        <f t="shared" si="82"/>
        <v>0</v>
      </c>
      <c r="X89" s="2885">
        <f t="shared" si="82"/>
        <v>0</v>
      </c>
      <c r="Y89" s="2885">
        <f t="shared" si="82"/>
        <v>0</v>
      </c>
      <c r="Z89" s="1152">
        <f t="shared" si="70"/>
        <v>0</v>
      </c>
      <c r="AA89" s="1143"/>
    </row>
    <row r="90" spans="1:27" s="1072" customFormat="1" x14ac:dyDescent="0.25">
      <c r="A90" s="302" t="s">
        <v>133</v>
      </c>
      <c r="B90" s="2888"/>
      <c r="C90" s="950">
        <f t="shared" si="71"/>
        <v>3619</v>
      </c>
      <c r="D90" s="950">
        <f t="shared" si="71"/>
        <v>904.75</v>
      </c>
      <c r="E90" s="950">
        <f t="shared" si="71"/>
        <v>936</v>
      </c>
      <c r="F90" s="2218">
        <f t="shared" si="71"/>
        <v>103.45399281569495</v>
      </c>
      <c r="G90" s="2888"/>
      <c r="H90" s="2888"/>
      <c r="I90" s="2198"/>
      <c r="J90" s="2198"/>
      <c r="K90" s="2198"/>
      <c r="L90" s="2198"/>
      <c r="M90" s="2198"/>
      <c r="N90" s="2198"/>
      <c r="O90" s="2885">
        <f t="shared" ref="O90:Y90" si="84">O27</f>
        <v>0</v>
      </c>
      <c r="P90" s="2885">
        <f t="shared" ref="P90:Q90" si="85">P27</f>
        <v>0</v>
      </c>
      <c r="Q90" s="2885">
        <f t="shared" si="85"/>
        <v>0</v>
      </c>
      <c r="R90" s="2885">
        <f t="shared" si="84"/>
        <v>0</v>
      </c>
      <c r="S90" s="2885">
        <f t="shared" si="84"/>
        <v>0</v>
      </c>
      <c r="T90" s="2885">
        <f t="shared" si="84"/>
        <v>0</v>
      </c>
      <c r="U90" s="2885">
        <f t="shared" si="84"/>
        <v>0</v>
      </c>
      <c r="V90" s="2885">
        <f t="shared" si="84"/>
        <v>0</v>
      </c>
      <c r="W90" s="2885">
        <f t="shared" si="84"/>
        <v>0</v>
      </c>
      <c r="X90" s="2885">
        <f t="shared" si="84"/>
        <v>0</v>
      </c>
      <c r="Y90" s="2885">
        <f t="shared" si="84"/>
        <v>0</v>
      </c>
      <c r="Z90" s="1152">
        <f t="shared" si="70"/>
        <v>0</v>
      </c>
      <c r="AA90" s="1143"/>
    </row>
    <row r="91" spans="1:27" s="1072" customFormat="1" x14ac:dyDescent="0.25">
      <c r="A91" s="302" t="s">
        <v>233</v>
      </c>
      <c r="B91" s="2888"/>
      <c r="C91" s="950">
        <f t="shared" si="71"/>
        <v>3500</v>
      </c>
      <c r="D91" s="950">
        <f t="shared" si="71"/>
        <v>875</v>
      </c>
      <c r="E91" s="950">
        <f t="shared" si="71"/>
        <v>936</v>
      </c>
      <c r="F91" s="2218">
        <f t="shared" si="71"/>
        <v>106.97142857142856</v>
      </c>
      <c r="G91" s="2888"/>
      <c r="H91" s="2888"/>
      <c r="I91" s="2198"/>
      <c r="J91" s="2198"/>
      <c r="K91" s="2198"/>
      <c r="L91" s="2198"/>
      <c r="M91" s="2198"/>
      <c r="N91" s="2198"/>
      <c r="O91" s="2885">
        <f t="shared" ref="O91:Y91" si="86">O28</f>
        <v>0</v>
      </c>
      <c r="P91" s="2885">
        <f t="shared" ref="P91:Q91" si="87">P28</f>
        <v>0</v>
      </c>
      <c r="Q91" s="2885">
        <f t="shared" si="87"/>
        <v>0</v>
      </c>
      <c r="R91" s="2885">
        <f t="shared" si="86"/>
        <v>0</v>
      </c>
      <c r="S91" s="2885">
        <f t="shared" si="86"/>
        <v>0</v>
      </c>
      <c r="T91" s="2885">
        <f t="shared" si="86"/>
        <v>0</v>
      </c>
      <c r="U91" s="2885">
        <f t="shared" si="86"/>
        <v>0</v>
      </c>
      <c r="V91" s="2885">
        <f t="shared" si="86"/>
        <v>0</v>
      </c>
      <c r="W91" s="2885">
        <f t="shared" si="86"/>
        <v>0</v>
      </c>
      <c r="X91" s="2885">
        <f t="shared" si="86"/>
        <v>0</v>
      </c>
      <c r="Y91" s="2885">
        <f t="shared" si="86"/>
        <v>0</v>
      </c>
      <c r="Z91" s="1152">
        <f t="shared" si="70"/>
        <v>0</v>
      </c>
      <c r="AA91" s="1143"/>
    </row>
    <row r="92" spans="1:27" s="1072" customFormat="1" ht="43.5" x14ac:dyDescent="0.25">
      <c r="A92" s="746" t="s">
        <v>531</v>
      </c>
      <c r="B92" s="2888"/>
      <c r="C92" s="950">
        <f t="shared" si="71"/>
        <v>119</v>
      </c>
      <c r="D92" s="950">
        <f t="shared" si="71"/>
        <v>29.75</v>
      </c>
      <c r="E92" s="950">
        <f t="shared" si="71"/>
        <v>0</v>
      </c>
      <c r="F92" s="2218">
        <f t="shared" si="71"/>
        <v>0</v>
      </c>
      <c r="G92" s="2888"/>
      <c r="H92" s="2888"/>
      <c r="I92" s="2198"/>
      <c r="J92" s="2198"/>
      <c r="K92" s="2198"/>
      <c r="L92" s="2198"/>
      <c r="M92" s="2198"/>
      <c r="N92" s="2198"/>
      <c r="O92" s="2885">
        <f t="shared" ref="O92:Y92" si="88">O29</f>
        <v>0</v>
      </c>
      <c r="P92" s="2885">
        <f t="shared" ref="P92:Q92" si="89">P29</f>
        <v>0</v>
      </c>
      <c r="Q92" s="2885">
        <f t="shared" si="89"/>
        <v>0</v>
      </c>
      <c r="R92" s="2885">
        <f t="shared" si="88"/>
        <v>0</v>
      </c>
      <c r="S92" s="2885">
        <f t="shared" si="88"/>
        <v>0</v>
      </c>
      <c r="T92" s="2885">
        <f t="shared" si="88"/>
        <v>0</v>
      </c>
      <c r="U92" s="2885">
        <f t="shared" si="88"/>
        <v>0</v>
      </c>
      <c r="V92" s="2885">
        <f t="shared" si="88"/>
        <v>0</v>
      </c>
      <c r="W92" s="2885">
        <f t="shared" si="88"/>
        <v>0</v>
      </c>
      <c r="X92" s="2885">
        <f t="shared" si="88"/>
        <v>0</v>
      </c>
      <c r="Y92" s="2885">
        <f t="shared" si="88"/>
        <v>0</v>
      </c>
      <c r="Z92" s="1152">
        <f t="shared" si="70"/>
        <v>0</v>
      </c>
      <c r="AA92" s="1143"/>
    </row>
    <row r="93" spans="1:27" s="1072" customFormat="1" ht="30" x14ac:dyDescent="0.25">
      <c r="A93" s="303" t="s">
        <v>201</v>
      </c>
      <c r="B93" s="2888"/>
      <c r="C93" s="950">
        <f t="shared" si="71"/>
        <v>0</v>
      </c>
      <c r="D93" s="950">
        <f t="shared" si="71"/>
        <v>0</v>
      </c>
      <c r="E93" s="950">
        <f t="shared" si="71"/>
        <v>0</v>
      </c>
      <c r="F93" s="2218">
        <f t="shared" si="71"/>
        <v>0</v>
      </c>
      <c r="G93" s="2888"/>
      <c r="H93" s="2888"/>
      <c r="I93" s="2198"/>
      <c r="J93" s="2198"/>
      <c r="K93" s="2198"/>
      <c r="L93" s="2198"/>
      <c r="M93" s="2198"/>
      <c r="N93" s="2198"/>
      <c r="O93" s="2885">
        <f t="shared" ref="O93:Y93" si="90">O30</f>
        <v>0</v>
      </c>
      <c r="P93" s="2885">
        <f t="shared" ref="P93:Q93" si="91">P30</f>
        <v>0</v>
      </c>
      <c r="Q93" s="2885">
        <f t="shared" si="91"/>
        <v>0</v>
      </c>
      <c r="R93" s="2885">
        <f t="shared" si="90"/>
        <v>0</v>
      </c>
      <c r="S93" s="2885">
        <f t="shared" si="90"/>
        <v>0</v>
      </c>
      <c r="T93" s="2885">
        <f t="shared" si="90"/>
        <v>0</v>
      </c>
      <c r="U93" s="2885">
        <f t="shared" si="90"/>
        <v>0</v>
      </c>
      <c r="V93" s="2885">
        <f t="shared" si="90"/>
        <v>0</v>
      </c>
      <c r="W93" s="2885">
        <f t="shared" si="90"/>
        <v>0</v>
      </c>
      <c r="X93" s="2885">
        <f t="shared" si="90"/>
        <v>0</v>
      </c>
      <c r="Y93" s="2885">
        <f t="shared" si="90"/>
        <v>0</v>
      </c>
      <c r="Z93" s="1152">
        <f t="shared" si="70"/>
        <v>0</v>
      </c>
      <c r="AA93" s="1143"/>
    </row>
    <row r="94" spans="1:27" s="1072" customFormat="1" ht="63" x14ac:dyDescent="0.25">
      <c r="A94" s="747" t="s">
        <v>532</v>
      </c>
      <c r="B94" s="2888"/>
      <c r="C94" s="950">
        <f t="shared" si="71"/>
        <v>506</v>
      </c>
      <c r="D94" s="950">
        <f t="shared" si="71"/>
        <v>126.5</v>
      </c>
      <c r="E94" s="950">
        <f t="shared" si="71"/>
        <v>0</v>
      </c>
      <c r="F94" s="2218">
        <f t="shared" si="71"/>
        <v>0</v>
      </c>
      <c r="G94" s="2888"/>
      <c r="H94" s="2888"/>
      <c r="I94" s="2198"/>
      <c r="J94" s="2198"/>
      <c r="K94" s="2198"/>
      <c r="L94" s="2198"/>
      <c r="M94" s="2198"/>
      <c r="N94" s="2198"/>
      <c r="O94" s="2885">
        <f t="shared" ref="O94:Y94" si="92">O31</f>
        <v>1431.4638799999998</v>
      </c>
      <c r="P94" s="2885">
        <f t="shared" ref="P94:Q94" si="93">P31</f>
        <v>1431.4638799999998</v>
      </c>
      <c r="Q94" s="2885">
        <f t="shared" si="93"/>
        <v>1431.4638799999998</v>
      </c>
      <c r="R94" s="2885">
        <f t="shared" si="92"/>
        <v>357.86596999999995</v>
      </c>
      <c r="S94" s="2885">
        <f t="shared" si="92"/>
        <v>0</v>
      </c>
      <c r="T94" s="2885">
        <f t="shared" si="92"/>
        <v>0</v>
      </c>
      <c r="U94" s="2885">
        <f t="shared" si="92"/>
        <v>0</v>
      </c>
      <c r="V94" s="2885">
        <f t="shared" si="92"/>
        <v>-357.86596999999995</v>
      </c>
      <c r="W94" s="2885">
        <f t="shared" si="92"/>
        <v>0</v>
      </c>
      <c r="X94" s="2885">
        <f t="shared" si="92"/>
        <v>0</v>
      </c>
      <c r="Y94" s="2885">
        <f t="shared" si="92"/>
        <v>0</v>
      </c>
      <c r="Z94" s="1152">
        <f t="shared" si="70"/>
        <v>0</v>
      </c>
      <c r="AA94" s="1143">
        <f>AA31</f>
        <v>0</v>
      </c>
    </row>
    <row r="95" spans="1:27" s="1072" customFormat="1" ht="45" x14ac:dyDescent="0.25">
      <c r="A95" s="445" t="s">
        <v>533</v>
      </c>
      <c r="B95" s="2888"/>
      <c r="C95" s="950">
        <f t="shared" si="71"/>
        <v>1288</v>
      </c>
      <c r="D95" s="950">
        <f t="shared" si="71"/>
        <v>322</v>
      </c>
      <c r="E95" s="950">
        <f t="shared" si="71"/>
        <v>251</v>
      </c>
      <c r="F95" s="2218">
        <f t="shared" si="71"/>
        <v>77.950310559006212</v>
      </c>
      <c r="G95" s="2888"/>
      <c r="H95" s="2888"/>
      <c r="I95" s="2198"/>
      <c r="J95" s="2198"/>
      <c r="K95" s="2198"/>
      <c r="L95" s="2198"/>
      <c r="M95" s="2198"/>
      <c r="N95" s="2198"/>
      <c r="O95" s="2885">
        <f t="shared" ref="O95:Y95" si="94">O32</f>
        <v>6445.5553215078799</v>
      </c>
      <c r="P95" s="2885">
        <f t="shared" ref="P95:Q95" si="95">P32</f>
        <v>6445.5553215078799</v>
      </c>
      <c r="Q95" s="2885">
        <f t="shared" si="95"/>
        <v>6445.5553215078799</v>
      </c>
      <c r="R95" s="2885">
        <f t="shared" si="94"/>
        <v>1611.38883037697</v>
      </c>
      <c r="S95" s="2885">
        <f t="shared" si="94"/>
        <v>917.43299999999999</v>
      </c>
      <c r="T95" s="2885">
        <f t="shared" si="94"/>
        <v>0</v>
      </c>
      <c r="U95" s="2885">
        <f t="shared" si="94"/>
        <v>0</v>
      </c>
      <c r="V95" s="2885">
        <f t="shared" si="94"/>
        <v>-693.95583037696997</v>
      </c>
      <c r="W95" s="2885">
        <f t="shared" si="94"/>
        <v>0</v>
      </c>
      <c r="X95" s="2885">
        <f t="shared" si="94"/>
        <v>-3.4433400000000001</v>
      </c>
      <c r="Y95" s="2885">
        <f t="shared" si="94"/>
        <v>913.98965999999996</v>
      </c>
      <c r="Z95" s="1152">
        <f t="shared" si="70"/>
        <v>0</v>
      </c>
      <c r="AA95" s="1143"/>
    </row>
    <row r="96" spans="1:27" s="1072" customFormat="1" ht="30" x14ac:dyDescent="0.25">
      <c r="A96" s="302" t="s">
        <v>286</v>
      </c>
      <c r="B96" s="2888"/>
      <c r="C96" s="950">
        <f t="shared" si="71"/>
        <v>631</v>
      </c>
      <c r="D96" s="950">
        <f t="shared" si="71"/>
        <v>157.75</v>
      </c>
      <c r="E96" s="950">
        <f t="shared" si="71"/>
        <v>112</v>
      </c>
      <c r="F96" s="2218">
        <f t="shared" si="71"/>
        <v>70.998415213946117</v>
      </c>
      <c r="G96" s="2888"/>
      <c r="H96" s="2888"/>
      <c r="I96" s="2198"/>
      <c r="J96" s="2198"/>
      <c r="K96" s="2198"/>
      <c r="L96" s="2198"/>
      <c r="M96" s="2198"/>
      <c r="N96" s="2198"/>
      <c r="O96" s="2885">
        <f t="shared" ref="O96:Y96" si="96">O33</f>
        <v>3646.88749269764</v>
      </c>
      <c r="P96" s="2885">
        <f t="shared" ref="P96:Q96" si="97">P33</f>
        <v>3646.88749269764</v>
      </c>
      <c r="Q96" s="2885">
        <f t="shared" si="97"/>
        <v>3646.88749269764</v>
      </c>
      <c r="R96" s="2885">
        <f t="shared" si="96"/>
        <v>911.72187317441012</v>
      </c>
      <c r="S96" s="2885">
        <f t="shared" si="96"/>
        <v>501.15280000000001</v>
      </c>
      <c r="T96" s="2885">
        <f t="shared" si="96"/>
        <v>0</v>
      </c>
      <c r="U96" s="2885">
        <f t="shared" si="96"/>
        <v>0</v>
      </c>
      <c r="V96" s="2885">
        <f t="shared" si="96"/>
        <v>-410.56907317441011</v>
      </c>
      <c r="W96" s="2885">
        <f t="shared" si="96"/>
        <v>0</v>
      </c>
      <c r="X96" s="2885">
        <f t="shared" si="96"/>
        <v>-3.4433400000000001</v>
      </c>
      <c r="Y96" s="2885">
        <f t="shared" si="96"/>
        <v>497.70945999999998</v>
      </c>
      <c r="Z96" s="1152">
        <f t="shared" si="70"/>
        <v>0</v>
      </c>
      <c r="AA96" s="1143"/>
    </row>
    <row r="97" spans="1:27" s="1072" customFormat="1" ht="30" x14ac:dyDescent="0.25">
      <c r="A97" s="302" t="s">
        <v>534</v>
      </c>
      <c r="B97" s="2888"/>
      <c r="C97" s="950">
        <f t="shared" si="71"/>
        <v>521</v>
      </c>
      <c r="D97" s="950">
        <f t="shared" si="71"/>
        <v>130.25</v>
      </c>
      <c r="E97" s="950">
        <f t="shared" si="71"/>
        <v>86</v>
      </c>
      <c r="F97" s="2218">
        <f t="shared" si="71"/>
        <v>66.026871401151638</v>
      </c>
      <c r="G97" s="2888"/>
      <c r="H97" s="2888"/>
      <c r="I97" s="2198"/>
      <c r="J97" s="2198"/>
      <c r="K97" s="2198"/>
      <c r="L97" s="2198"/>
      <c r="M97" s="2198"/>
      <c r="N97" s="2198"/>
      <c r="O97" s="2885">
        <f t="shared" ref="O97:Y97" si="98">O34</f>
        <v>3083.7301096496399</v>
      </c>
      <c r="P97" s="2885">
        <f t="shared" ref="P97:Q97" si="99">P34</f>
        <v>3083.7301096496399</v>
      </c>
      <c r="Q97" s="2885">
        <f t="shared" si="99"/>
        <v>3083.7301096496399</v>
      </c>
      <c r="R97" s="2885">
        <f t="shared" si="98"/>
        <v>770.93252741241008</v>
      </c>
      <c r="S97" s="2885">
        <f t="shared" si="98"/>
        <v>411.81371999999999</v>
      </c>
      <c r="T97" s="2885">
        <f t="shared" si="98"/>
        <v>0</v>
      </c>
      <c r="U97" s="2885">
        <f t="shared" si="98"/>
        <v>0</v>
      </c>
      <c r="V97" s="2885">
        <f t="shared" si="98"/>
        <v>-359.11880741241009</v>
      </c>
      <c r="W97" s="2885">
        <f t="shared" si="98"/>
        <v>0</v>
      </c>
      <c r="X97" s="2885">
        <f t="shared" si="98"/>
        <v>0</v>
      </c>
      <c r="Y97" s="2885">
        <f t="shared" si="98"/>
        <v>411.81371999999999</v>
      </c>
      <c r="Z97" s="1152">
        <f t="shared" si="70"/>
        <v>0</v>
      </c>
      <c r="AA97" s="1143"/>
    </row>
    <row r="98" spans="1:27" s="1072" customFormat="1" ht="60" x14ac:dyDescent="0.25">
      <c r="A98" s="302" t="s">
        <v>557</v>
      </c>
      <c r="B98" s="2888"/>
      <c r="C98" s="950">
        <f t="shared" si="71"/>
        <v>0</v>
      </c>
      <c r="D98" s="950">
        <f t="shared" si="71"/>
        <v>0</v>
      </c>
      <c r="E98" s="950">
        <f t="shared" si="71"/>
        <v>0</v>
      </c>
      <c r="F98" s="2218">
        <f t="shared" si="71"/>
        <v>0</v>
      </c>
      <c r="G98" s="2888"/>
      <c r="H98" s="2888"/>
      <c r="I98" s="2198"/>
      <c r="J98" s="2198"/>
      <c r="K98" s="2198"/>
      <c r="L98" s="2198"/>
      <c r="M98" s="2198"/>
      <c r="N98" s="2198"/>
      <c r="O98" s="2885">
        <f t="shared" ref="O98:Y98" si="100">O35</f>
        <v>0</v>
      </c>
      <c r="P98" s="2885">
        <f t="shared" ref="P98:Q98" si="101">P35</f>
        <v>0</v>
      </c>
      <c r="Q98" s="2885">
        <f t="shared" si="101"/>
        <v>0</v>
      </c>
      <c r="R98" s="2885">
        <f t="shared" si="100"/>
        <v>0</v>
      </c>
      <c r="S98" s="2885">
        <f t="shared" si="100"/>
        <v>0</v>
      </c>
      <c r="T98" s="2885">
        <f t="shared" si="100"/>
        <v>0</v>
      </c>
      <c r="U98" s="2885">
        <f t="shared" si="100"/>
        <v>0</v>
      </c>
      <c r="V98" s="2885">
        <f t="shared" si="100"/>
        <v>0</v>
      </c>
      <c r="W98" s="2885">
        <f t="shared" si="100"/>
        <v>0</v>
      </c>
      <c r="X98" s="2885">
        <f t="shared" si="100"/>
        <v>0</v>
      </c>
      <c r="Y98" s="2885">
        <f t="shared" si="100"/>
        <v>0</v>
      </c>
      <c r="Z98" s="1152">
        <f t="shared" si="70"/>
        <v>0</v>
      </c>
      <c r="AA98" s="1143"/>
    </row>
    <row r="99" spans="1:27" s="1072" customFormat="1" ht="30" x14ac:dyDescent="0.25">
      <c r="A99" s="302" t="s">
        <v>535</v>
      </c>
      <c r="B99" s="2888"/>
      <c r="C99" s="950">
        <f t="shared" si="71"/>
        <v>75</v>
      </c>
      <c r="D99" s="950">
        <f t="shared" si="71"/>
        <v>18.75</v>
      </c>
      <c r="E99" s="950">
        <f t="shared" si="71"/>
        <v>22</v>
      </c>
      <c r="F99" s="2218">
        <f t="shared" si="71"/>
        <v>117.33333333333333</v>
      </c>
      <c r="G99" s="2888"/>
      <c r="H99" s="2888"/>
      <c r="I99" s="2198"/>
      <c r="J99" s="2198"/>
      <c r="K99" s="2198"/>
      <c r="L99" s="2198"/>
      <c r="M99" s="2198"/>
      <c r="N99" s="2198"/>
      <c r="O99" s="2885">
        <f t="shared" ref="O99:Y99" si="102">O36</f>
        <v>159.18940000000001</v>
      </c>
      <c r="P99" s="2885">
        <f t="shared" ref="P99:Q99" si="103">P36</f>
        <v>159.18940000000001</v>
      </c>
      <c r="Q99" s="2885">
        <f t="shared" si="103"/>
        <v>159.18940000000001</v>
      </c>
      <c r="R99" s="2885">
        <f t="shared" si="102"/>
        <v>39.797350000000002</v>
      </c>
      <c r="S99" s="2885">
        <f t="shared" si="102"/>
        <v>43.427999999999997</v>
      </c>
      <c r="T99" s="2885">
        <f t="shared" si="102"/>
        <v>0</v>
      </c>
      <c r="U99" s="2885">
        <f t="shared" si="102"/>
        <v>0</v>
      </c>
      <c r="V99" s="2885">
        <f t="shared" si="102"/>
        <v>3.6306499999999957</v>
      </c>
      <c r="W99" s="2885">
        <f t="shared" si="102"/>
        <v>0</v>
      </c>
      <c r="X99" s="2885">
        <f t="shared" si="102"/>
        <v>0</v>
      </c>
      <c r="Y99" s="2885">
        <f t="shared" si="102"/>
        <v>43.427999999999997</v>
      </c>
      <c r="Z99" s="1152">
        <f t="shared" si="70"/>
        <v>0</v>
      </c>
      <c r="AA99" s="1143"/>
    </row>
    <row r="100" spans="1:27" s="1072" customFormat="1" ht="30" x14ac:dyDescent="0.25">
      <c r="A100" s="445" t="s">
        <v>536</v>
      </c>
      <c r="B100" s="2888"/>
      <c r="C100" s="950">
        <f t="shared" si="71"/>
        <v>0</v>
      </c>
      <c r="D100" s="950">
        <f t="shared" si="71"/>
        <v>0</v>
      </c>
      <c r="E100" s="950">
        <f t="shared" si="71"/>
        <v>0</v>
      </c>
      <c r="F100" s="2218">
        <f t="shared" si="71"/>
        <v>0</v>
      </c>
      <c r="G100" s="2888"/>
      <c r="H100" s="2888"/>
      <c r="I100" s="2198"/>
      <c r="J100" s="2198"/>
      <c r="K100" s="2198"/>
      <c r="L100" s="2198"/>
      <c r="M100" s="2198"/>
      <c r="N100" s="2198"/>
      <c r="O100" s="2885">
        <f t="shared" ref="O100:Y100" si="104">O37</f>
        <v>0</v>
      </c>
      <c r="P100" s="2885">
        <f t="shared" ref="P100:Q100" si="105">P37</f>
        <v>0</v>
      </c>
      <c r="Q100" s="2885">
        <f t="shared" si="105"/>
        <v>0</v>
      </c>
      <c r="R100" s="2885">
        <f t="shared" si="104"/>
        <v>0</v>
      </c>
      <c r="S100" s="2885">
        <f t="shared" si="104"/>
        <v>0</v>
      </c>
      <c r="T100" s="2885">
        <f t="shared" si="104"/>
        <v>0</v>
      </c>
      <c r="U100" s="2885">
        <f t="shared" si="104"/>
        <v>0</v>
      </c>
      <c r="V100" s="2885">
        <f t="shared" si="104"/>
        <v>0</v>
      </c>
      <c r="W100" s="2885">
        <f t="shared" si="104"/>
        <v>0</v>
      </c>
      <c r="X100" s="2885">
        <f t="shared" si="104"/>
        <v>0</v>
      </c>
      <c r="Y100" s="2885">
        <f t="shared" si="104"/>
        <v>0</v>
      </c>
      <c r="Z100" s="1152">
        <f t="shared" si="70"/>
        <v>0</v>
      </c>
      <c r="AA100" s="1143"/>
    </row>
    <row r="101" spans="1:27" s="1072" customFormat="1" ht="45" x14ac:dyDescent="0.25">
      <c r="A101" s="302" t="s">
        <v>537</v>
      </c>
      <c r="B101" s="2888"/>
      <c r="C101" s="950">
        <f t="shared" si="71"/>
        <v>0</v>
      </c>
      <c r="D101" s="950">
        <f t="shared" si="71"/>
        <v>0</v>
      </c>
      <c r="E101" s="950">
        <f t="shared" si="71"/>
        <v>0</v>
      </c>
      <c r="F101" s="2218">
        <f t="shared" si="71"/>
        <v>0</v>
      </c>
      <c r="G101" s="2888"/>
      <c r="H101" s="2888"/>
      <c r="I101" s="2198"/>
      <c r="J101" s="2198"/>
      <c r="K101" s="2198"/>
      <c r="L101" s="2198"/>
      <c r="M101" s="2198"/>
      <c r="N101" s="2198"/>
      <c r="O101" s="2885">
        <f t="shared" ref="O101:Y101" si="106">O38</f>
        <v>0</v>
      </c>
      <c r="P101" s="2885">
        <f t="shared" ref="P101:Q101" si="107">P38</f>
        <v>0</v>
      </c>
      <c r="Q101" s="2885">
        <f t="shared" si="107"/>
        <v>0</v>
      </c>
      <c r="R101" s="2885">
        <f t="shared" si="106"/>
        <v>0</v>
      </c>
      <c r="S101" s="2885">
        <f t="shared" si="106"/>
        <v>0</v>
      </c>
      <c r="T101" s="2885">
        <f t="shared" si="106"/>
        <v>0</v>
      </c>
      <c r="U101" s="2885">
        <f t="shared" si="106"/>
        <v>0</v>
      </c>
      <c r="V101" s="2885">
        <f t="shared" si="106"/>
        <v>0</v>
      </c>
      <c r="W101" s="2885">
        <f t="shared" si="106"/>
        <v>0</v>
      </c>
      <c r="X101" s="2885">
        <f t="shared" si="106"/>
        <v>0</v>
      </c>
      <c r="Y101" s="2885">
        <f t="shared" si="106"/>
        <v>0</v>
      </c>
      <c r="Z101" s="1152">
        <f t="shared" si="70"/>
        <v>0</v>
      </c>
      <c r="AA101" s="1143"/>
    </row>
    <row r="102" spans="1:27" s="1072" customFormat="1" ht="30" x14ac:dyDescent="0.25">
      <c r="A102" s="302" t="s">
        <v>538</v>
      </c>
      <c r="B102" s="2888"/>
      <c r="C102" s="950">
        <f t="shared" si="71"/>
        <v>35</v>
      </c>
      <c r="D102" s="950">
        <f t="shared" si="71"/>
        <v>8.75</v>
      </c>
      <c r="E102" s="950">
        <f t="shared" si="71"/>
        <v>4</v>
      </c>
      <c r="F102" s="2218">
        <f t="shared" si="71"/>
        <v>45.714285714285715</v>
      </c>
      <c r="G102" s="2888"/>
      <c r="H102" s="2888"/>
      <c r="I102" s="2198"/>
      <c r="J102" s="2198"/>
      <c r="K102" s="2198"/>
      <c r="L102" s="2198"/>
      <c r="M102" s="2198"/>
      <c r="N102" s="2198"/>
      <c r="O102" s="2885">
        <f t="shared" ref="O102:Y102" si="108">O39</f>
        <v>403.96798304800006</v>
      </c>
      <c r="P102" s="2885">
        <f t="shared" ref="P102:Q102" si="109">P39</f>
        <v>403.96798304800006</v>
      </c>
      <c r="Q102" s="2885">
        <f t="shared" si="109"/>
        <v>403.96798304800006</v>
      </c>
      <c r="R102" s="2885">
        <f t="shared" si="108"/>
        <v>100.99199576200002</v>
      </c>
      <c r="S102" s="2885">
        <f t="shared" si="108"/>
        <v>45.911080000000005</v>
      </c>
      <c r="T102" s="2885">
        <f t="shared" si="108"/>
        <v>0</v>
      </c>
      <c r="U102" s="2885">
        <f t="shared" si="108"/>
        <v>0</v>
      </c>
      <c r="V102" s="2885">
        <f t="shared" si="108"/>
        <v>-55.080915762000011</v>
      </c>
      <c r="W102" s="2885">
        <f t="shared" si="108"/>
        <v>0</v>
      </c>
      <c r="X102" s="2885">
        <f t="shared" si="108"/>
        <v>-3.4433400000000001</v>
      </c>
      <c r="Y102" s="2885">
        <f t="shared" si="108"/>
        <v>42.467740000000006</v>
      </c>
      <c r="Z102" s="1152">
        <f t="shared" si="70"/>
        <v>0</v>
      </c>
      <c r="AA102" s="1143"/>
    </row>
    <row r="103" spans="1:27" s="1072" customFormat="1" ht="45" x14ac:dyDescent="0.25">
      <c r="A103" s="302" t="s">
        <v>287</v>
      </c>
      <c r="B103" s="2888"/>
      <c r="C103" s="950">
        <f t="shared" si="71"/>
        <v>657</v>
      </c>
      <c r="D103" s="950">
        <f t="shared" si="71"/>
        <v>164.25</v>
      </c>
      <c r="E103" s="950">
        <f t="shared" si="71"/>
        <v>139</v>
      </c>
      <c r="F103" s="2218">
        <f t="shared" si="71"/>
        <v>84.627092846270926</v>
      </c>
      <c r="G103" s="2888"/>
      <c r="H103" s="2888"/>
      <c r="I103" s="2198"/>
      <c r="J103" s="2198"/>
      <c r="K103" s="2198"/>
      <c r="L103" s="2198"/>
      <c r="M103" s="2198"/>
      <c r="N103" s="2198"/>
      <c r="O103" s="2885">
        <f t="shared" ref="O103:Y103" si="110">O40</f>
        <v>2798.6678288102398</v>
      </c>
      <c r="P103" s="2885">
        <f t="shared" ref="P103:Q103" si="111">P40</f>
        <v>2798.6678288102398</v>
      </c>
      <c r="Q103" s="2885">
        <f t="shared" si="111"/>
        <v>2798.6678288102398</v>
      </c>
      <c r="R103" s="2885">
        <f t="shared" si="110"/>
        <v>699.66695720255996</v>
      </c>
      <c r="S103" s="2885">
        <f t="shared" si="110"/>
        <v>416.28020000000004</v>
      </c>
      <c r="T103" s="2885">
        <f t="shared" si="110"/>
        <v>0</v>
      </c>
      <c r="U103" s="2885">
        <f t="shared" si="110"/>
        <v>0</v>
      </c>
      <c r="V103" s="2885">
        <f t="shared" si="110"/>
        <v>-283.38675720255981</v>
      </c>
      <c r="W103" s="2885">
        <f t="shared" si="110"/>
        <v>0</v>
      </c>
      <c r="X103" s="2885">
        <f t="shared" si="110"/>
        <v>0</v>
      </c>
      <c r="Y103" s="2885">
        <f t="shared" si="110"/>
        <v>416.28020000000004</v>
      </c>
      <c r="Z103" s="1152">
        <f t="shared" si="70"/>
        <v>0</v>
      </c>
      <c r="AA103" s="1143"/>
    </row>
    <row r="104" spans="1:27" s="1072" customFormat="1" ht="30" x14ac:dyDescent="0.25">
      <c r="A104" s="302" t="s">
        <v>539</v>
      </c>
      <c r="B104" s="2888"/>
      <c r="C104" s="950">
        <f t="shared" si="71"/>
        <v>137</v>
      </c>
      <c r="D104" s="950">
        <f t="shared" si="71"/>
        <v>34.25</v>
      </c>
      <c r="E104" s="950">
        <f t="shared" si="71"/>
        <v>72</v>
      </c>
      <c r="F104" s="2218">
        <f t="shared" si="71"/>
        <v>210.21897810218979</v>
      </c>
      <c r="G104" s="2888"/>
      <c r="H104" s="2888"/>
      <c r="I104" s="2198"/>
      <c r="J104" s="2198"/>
      <c r="K104" s="2198"/>
      <c r="L104" s="2198"/>
      <c r="M104" s="2198"/>
      <c r="N104" s="2198"/>
      <c r="O104" s="2885">
        <f t="shared" ref="O104:Y104" si="112">O41</f>
        <v>307.291</v>
      </c>
      <c r="P104" s="2885">
        <f t="shared" ref="P104:Q104" si="113">P41</f>
        <v>307.291</v>
      </c>
      <c r="Q104" s="2885">
        <f t="shared" si="113"/>
        <v>307.291</v>
      </c>
      <c r="R104" s="2885">
        <f t="shared" si="112"/>
        <v>76.822749999999999</v>
      </c>
      <c r="S104" s="2885">
        <f t="shared" si="112"/>
        <v>156.05448000000001</v>
      </c>
      <c r="T104" s="2885">
        <f t="shared" si="112"/>
        <v>0</v>
      </c>
      <c r="U104" s="2885">
        <f t="shared" si="112"/>
        <v>0</v>
      </c>
      <c r="V104" s="2885">
        <f t="shared" si="112"/>
        <v>79.231730000000013</v>
      </c>
      <c r="W104" s="2885">
        <f t="shared" si="112"/>
        <v>0</v>
      </c>
      <c r="X104" s="2885">
        <f t="shared" si="112"/>
        <v>0</v>
      </c>
      <c r="Y104" s="2885">
        <f t="shared" si="112"/>
        <v>156.05448000000001</v>
      </c>
      <c r="Z104" s="1152">
        <f t="shared" si="70"/>
        <v>0</v>
      </c>
      <c r="AA104" s="1143"/>
    </row>
    <row r="105" spans="1:27" s="1072" customFormat="1" ht="72" x14ac:dyDescent="0.25">
      <c r="A105" s="442" t="s">
        <v>540</v>
      </c>
      <c r="B105" s="2888"/>
      <c r="C105" s="950">
        <f t="shared" ref="C105:F123" si="114">C43</f>
        <v>420</v>
      </c>
      <c r="D105" s="950">
        <f t="shared" si="114"/>
        <v>105</v>
      </c>
      <c r="E105" s="950">
        <f t="shared" si="114"/>
        <v>52</v>
      </c>
      <c r="F105" s="2218">
        <f t="shared" si="114"/>
        <v>49.523809523809526</v>
      </c>
      <c r="G105" s="2888"/>
      <c r="H105" s="2888"/>
      <c r="I105" s="2198"/>
      <c r="J105" s="2198"/>
      <c r="K105" s="2198"/>
      <c r="L105" s="2198"/>
      <c r="M105" s="2198"/>
      <c r="N105" s="2198"/>
      <c r="O105" s="2885">
        <f t="shared" ref="O105:Y105" si="115">O43</f>
        <v>2288.7816953702395</v>
      </c>
      <c r="P105" s="2885">
        <f t="shared" ref="P105:Q105" si="116">P43</f>
        <v>2288.7816953702395</v>
      </c>
      <c r="Q105" s="2885">
        <f t="shared" si="116"/>
        <v>2288.7816953702395</v>
      </c>
      <c r="R105" s="2885">
        <f t="shared" si="115"/>
        <v>572.19542384255988</v>
      </c>
      <c r="S105" s="2885">
        <f t="shared" si="115"/>
        <v>233.84642000000002</v>
      </c>
      <c r="T105" s="2885">
        <f t="shared" si="115"/>
        <v>0</v>
      </c>
      <c r="U105" s="2885">
        <f t="shared" si="115"/>
        <v>0</v>
      </c>
      <c r="V105" s="2885">
        <f t="shared" si="115"/>
        <v>-338.34900384255985</v>
      </c>
      <c r="W105" s="2885">
        <f t="shared" si="115"/>
        <v>0</v>
      </c>
      <c r="X105" s="2885">
        <f t="shared" si="115"/>
        <v>0</v>
      </c>
      <c r="Y105" s="2885">
        <f t="shared" si="115"/>
        <v>233.84642000000002</v>
      </c>
      <c r="Z105" s="1152"/>
      <c r="AA105" s="1143"/>
    </row>
    <row r="106" spans="1:27" s="1072" customFormat="1" ht="45" x14ac:dyDescent="0.25">
      <c r="A106" s="445" t="s">
        <v>541</v>
      </c>
      <c r="B106" s="2888"/>
      <c r="C106" s="950">
        <f t="shared" si="114"/>
        <v>100</v>
      </c>
      <c r="D106" s="950">
        <f t="shared" si="114"/>
        <v>25</v>
      </c>
      <c r="E106" s="950">
        <f t="shared" si="114"/>
        <v>15</v>
      </c>
      <c r="F106" s="2218">
        <f t="shared" si="114"/>
        <v>60</v>
      </c>
      <c r="G106" s="2888"/>
      <c r="H106" s="2888"/>
      <c r="I106" s="2198"/>
      <c r="J106" s="2198"/>
      <c r="K106" s="2198"/>
      <c r="L106" s="2198"/>
      <c r="M106" s="2198"/>
      <c r="N106" s="2198"/>
      <c r="O106" s="2885">
        <f t="shared" ref="O106:Y106" si="117">O44</f>
        <v>202.59513344000001</v>
      </c>
      <c r="P106" s="2885">
        <f t="shared" ref="P106:Q106" si="118">P44</f>
        <v>202.59513344000001</v>
      </c>
      <c r="Q106" s="2885">
        <f t="shared" si="118"/>
        <v>202.59513344000001</v>
      </c>
      <c r="R106" s="2885">
        <f t="shared" si="117"/>
        <v>50.648783359999996</v>
      </c>
      <c r="S106" s="2885">
        <f t="shared" si="117"/>
        <v>26.379300000000001</v>
      </c>
      <c r="T106" s="2885">
        <f t="shared" si="117"/>
        <v>0</v>
      </c>
      <c r="U106" s="2885">
        <f t="shared" si="117"/>
        <v>0</v>
      </c>
      <c r="V106" s="2885">
        <f t="shared" si="117"/>
        <v>-24.269483359999995</v>
      </c>
      <c r="W106" s="2885">
        <f t="shared" si="117"/>
        <v>0</v>
      </c>
      <c r="X106" s="2885">
        <f t="shared" si="117"/>
        <v>0</v>
      </c>
      <c r="Y106" s="2885">
        <f t="shared" si="117"/>
        <v>26.379300000000001</v>
      </c>
      <c r="Z106" s="1152">
        <f t="shared" ref="Z106" si="119">Z44</f>
        <v>0</v>
      </c>
      <c r="AA106" s="1143"/>
    </row>
    <row r="107" spans="1:27" s="1072" customFormat="1" x14ac:dyDescent="0.25">
      <c r="A107" s="445" t="s">
        <v>329</v>
      </c>
      <c r="B107" s="2888"/>
      <c r="C107" s="950">
        <f t="shared" si="114"/>
        <v>381</v>
      </c>
      <c r="D107" s="950">
        <f t="shared" si="114"/>
        <v>95.25</v>
      </c>
      <c r="E107" s="950">
        <f t="shared" si="114"/>
        <v>139.56</v>
      </c>
      <c r="F107" s="2218">
        <f t="shared" si="114"/>
        <v>146.51968503937007</v>
      </c>
      <c r="G107" s="2888"/>
      <c r="H107" s="2888"/>
      <c r="I107" s="2198"/>
      <c r="J107" s="2198"/>
      <c r="K107" s="2198"/>
      <c r="L107" s="2198"/>
      <c r="M107" s="2198"/>
      <c r="N107" s="2198"/>
      <c r="O107" s="2885">
        <f t="shared" ref="O107:Y107" si="120">O45</f>
        <v>4039.3804999999988</v>
      </c>
      <c r="P107" s="2885">
        <f t="shared" ref="P107:Q107" si="121">P45</f>
        <v>4039.3804999999988</v>
      </c>
      <c r="Q107" s="2885">
        <f t="shared" si="121"/>
        <v>4039.3804999999988</v>
      </c>
      <c r="R107" s="2885">
        <f t="shared" si="120"/>
        <v>1009.8451249999997</v>
      </c>
      <c r="S107" s="2885">
        <f t="shared" si="120"/>
        <v>1184.12347</v>
      </c>
      <c r="T107" s="2885">
        <f t="shared" si="120"/>
        <v>0</v>
      </c>
      <c r="U107" s="2885">
        <f t="shared" si="120"/>
        <v>0</v>
      </c>
      <c r="V107" s="2885">
        <f t="shared" si="120"/>
        <v>174.27834500000029</v>
      </c>
      <c r="W107" s="2885">
        <f t="shared" si="120"/>
        <v>0</v>
      </c>
      <c r="X107" s="2885">
        <f t="shared" si="120"/>
        <v>0</v>
      </c>
      <c r="Y107" s="2885">
        <f t="shared" si="120"/>
        <v>1184.12347</v>
      </c>
      <c r="Z107" s="1152">
        <f t="shared" ref="Z107:Z115" si="122">Z45</f>
        <v>0</v>
      </c>
      <c r="AA107" s="1143"/>
    </row>
    <row r="108" spans="1:27" s="1072" customFormat="1" x14ac:dyDescent="0.25">
      <c r="A108" s="302" t="s">
        <v>320</v>
      </c>
      <c r="B108" s="2888"/>
      <c r="C108" s="950">
        <f t="shared" si="114"/>
        <v>0</v>
      </c>
      <c r="D108" s="950">
        <f t="shared" si="114"/>
        <v>0</v>
      </c>
      <c r="E108" s="950">
        <f t="shared" si="114"/>
        <v>0</v>
      </c>
      <c r="F108" s="2218">
        <f t="shared" si="114"/>
        <v>0</v>
      </c>
      <c r="G108" s="2888"/>
      <c r="H108" s="2888"/>
      <c r="I108" s="2198"/>
      <c r="J108" s="2198"/>
      <c r="K108" s="2198"/>
      <c r="L108" s="2198"/>
      <c r="M108" s="2198"/>
      <c r="N108" s="2198"/>
      <c r="O108" s="2885">
        <f t="shared" ref="O108:Y108" si="123">O46</f>
        <v>0</v>
      </c>
      <c r="P108" s="2885">
        <f t="shared" ref="P108:Q108" si="124">P46</f>
        <v>0</v>
      </c>
      <c r="Q108" s="2885">
        <f t="shared" si="124"/>
        <v>0</v>
      </c>
      <c r="R108" s="2885">
        <f t="shared" si="123"/>
        <v>0</v>
      </c>
      <c r="S108" s="2885">
        <f t="shared" si="123"/>
        <v>0</v>
      </c>
      <c r="T108" s="2885">
        <f t="shared" si="123"/>
        <v>0</v>
      </c>
      <c r="U108" s="2885">
        <f t="shared" si="123"/>
        <v>0</v>
      </c>
      <c r="V108" s="2885">
        <f t="shared" si="123"/>
        <v>0</v>
      </c>
      <c r="W108" s="2885">
        <f t="shared" si="123"/>
        <v>0</v>
      </c>
      <c r="X108" s="2885">
        <f t="shared" si="123"/>
        <v>0</v>
      </c>
      <c r="Y108" s="2885">
        <f t="shared" si="123"/>
        <v>0</v>
      </c>
      <c r="Z108" s="1152">
        <f t="shared" si="122"/>
        <v>0</v>
      </c>
      <c r="AA108" s="1143"/>
    </row>
    <row r="109" spans="1:27" s="1072" customFormat="1" ht="30" x14ac:dyDescent="0.25">
      <c r="A109" s="445" t="s">
        <v>514</v>
      </c>
      <c r="B109" s="2888"/>
      <c r="C109" s="950">
        <f t="shared" si="114"/>
        <v>175</v>
      </c>
      <c r="D109" s="950">
        <f t="shared" si="114"/>
        <v>43.75</v>
      </c>
      <c r="E109" s="950">
        <f t="shared" si="114"/>
        <v>72.56</v>
      </c>
      <c r="F109" s="2218">
        <f t="shared" si="114"/>
        <v>165.85142857142858</v>
      </c>
      <c r="G109" s="2888"/>
      <c r="H109" s="2888"/>
      <c r="I109" s="2198"/>
      <c r="J109" s="2198"/>
      <c r="K109" s="2198"/>
      <c r="L109" s="2198"/>
      <c r="M109" s="2198"/>
      <c r="N109" s="2198"/>
      <c r="O109" s="2885">
        <f t="shared" ref="O109:Y109" si="125">O47</f>
        <v>0</v>
      </c>
      <c r="P109" s="2885">
        <f t="shared" ref="P109:Q109" si="126">P47</f>
        <v>0</v>
      </c>
      <c r="Q109" s="2885">
        <f t="shared" si="126"/>
        <v>0</v>
      </c>
      <c r="R109" s="2885">
        <f t="shared" si="125"/>
        <v>0</v>
      </c>
      <c r="S109" s="2885">
        <f t="shared" si="125"/>
        <v>0</v>
      </c>
      <c r="T109" s="2885">
        <f t="shared" si="125"/>
        <v>0</v>
      </c>
      <c r="U109" s="2885">
        <f t="shared" si="125"/>
        <v>0</v>
      </c>
      <c r="V109" s="2885">
        <f t="shared" si="125"/>
        <v>0</v>
      </c>
      <c r="W109" s="2885">
        <f t="shared" si="125"/>
        <v>0</v>
      </c>
      <c r="X109" s="2885">
        <f t="shared" si="125"/>
        <v>0</v>
      </c>
      <c r="Y109" s="2885">
        <f t="shared" si="125"/>
        <v>0</v>
      </c>
      <c r="Z109" s="1152">
        <f t="shared" si="122"/>
        <v>0</v>
      </c>
      <c r="AA109" s="1143"/>
    </row>
    <row r="110" spans="1:27" s="1072" customFormat="1" x14ac:dyDescent="0.25">
      <c r="A110" s="302" t="s">
        <v>515</v>
      </c>
      <c r="B110" s="2888"/>
      <c r="C110" s="950">
        <f t="shared" si="114"/>
        <v>0</v>
      </c>
      <c r="D110" s="950">
        <f t="shared" si="114"/>
        <v>0</v>
      </c>
      <c r="E110" s="950">
        <f t="shared" si="114"/>
        <v>0</v>
      </c>
      <c r="F110" s="2218">
        <f t="shared" si="114"/>
        <v>0</v>
      </c>
      <c r="G110" s="2888"/>
      <c r="H110" s="2888"/>
      <c r="I110" s="2198"/>
      <c r="J110" s="2198"/>
      <c r="K110" s="2198"/>
      <c r="L110" s="2198"/>
      <c r="M110" s="2198"/>
      <c r="N110" s="2198"/>
      <c r="O110" s="2885">
        <f t="shared" ref="O110:Y110" si="127">O48</f>
        <v>0</v>
      </c>
      <c r="P110" s="2885">
        <f t="shared" ref="P110:Q110" si="128">P48</f>
        <v>0</v>
      </c>
      <c r="Q110" s="2885">
        <f t="shared" si="128"/>
        <v>0</v>
      </c>
      <c r="R110" s="2885">
        <f t="shared" si="127"/>
        <v>0</v>
      </c>
      <c r="S110" s="2885">
        <f t="shared" si="127"/>
        <v>0</v>
      </c>
      <c r="T110" s="2885">
        <f t="shared" si="127"/>
        <v>0</v>
      </c>
      <c r="U110" s="2885">
        <f t="shared" si="127"/>
        <v>0</v>
      </c>
      <c r="V110" s="2885">
        <f t="shared" si="127"/>
        <v>0</v>
      </c>
      <c r="W110" s="2885">
        <f t="shared" si="127"/>
        <v>0</v>
      </c>
      <c r="X110" s="2885">
        <f t="shared" si="127"/>
        <v>0</v>
      </c>
      <c r="Y110" s="2885">
        <f t="shared" si="127"/>
        <v>0</v>
      </c>
      <c r="Z110" s="1152">
        <f t="shared" si="122"/>
        <v>0</v>
      </c>
      <c r="AA110" s="1143"/>
    </row>
    <row r="111" spans="1:27" s="1072" customFormat="1" ht="30" x14ac:dyDescent="0.25">
      <c r="A111" s="302" t="s">
        <v>516</v>
      </c>
      <c r="B111" s="2888"/>
      <c r="C111" s="950">
        <f t="shared" si="114"/>
        <v>700</v>
      </c>
      <c r="D111" s="950">
        <f t="shared" si="114"/>
        <v>175</v>
      </c>
      <c r="E111" s="950">
        <f t="shared" si="114"/>
        <v>290.24</v>
      </c>
      <c r="F111" s="2218">
        <f t="shared" si="114"/>
        <v>165.85142857142858</v>
      </c>
      <c r="G111" s="2888"/>
      <c r="H111" s="2888"/>
      <c r="I111" s="2198"/>
      <c r="J111" s="2198"/>
      <c r="K111" s="2198"/>
      <c r="L111" s="2198"/>
      <c r="M111" s="2198"/>
      <c r="N111" s="2198"/>
      <c r="O111" s="2885">
        <f t="shared" ref="O111:Y111" si="129">O49</f>
        <v>0</v>
      </c>
      <c r="P111" s="2885">
        <f t="shared" ref="P111:Q111" si="130">P49</f>
        <v>0</v>
      </c>
      <c r="Q111" s="2885">
        <f t="shared" si="130"/>
        <v>0</v>
      </c>
      <c r="R111" s="2885">
        <f t="shared" si="129"/>
        <v>0</v>
      </c>
      <c r="S111" s="2885">
        <f t="shared" si="129"/>
        <v>0</v>
      </c>
      <c r="T111" s="2885">
        <f t="shared" si="129"/>
        <v>0</v>
      </c>
      <c r="U111" s="2885">
        <f t="shared" si="129"/>
        <v>0</v>
      </c>
      <c r="V111" s="2885">
        <f t="shared" si="129"/>
        <v>0</v>
      </c>
      <c r="W111" s="2885">
        <f t="shared" si="129"/>
        <v>0</v>
      </c>
      <c r="X111" s="2885">
        <f t="shared" si="129"/>
        <v>0</v>
      </c>
      <c r="Y111" s="2885">
        <f t="shared" si="129"/>
        <v>0</v>
      </c>
      <c r="Z111" s="1152">
        <f t="shared" si="122"/>
        <v>0</v>
      </c>
      <c r="AA111" s="1143"/>
    </row>
    <row r="112" spans="1:27" s="1072" customFormat="1" ht="60" x14ac:dyDescent="0.25">
      <c r="A112" s="302" t="s">
        <v>518</v>
      </c>
      <c r="B112" s="2888"/>
      <c r="C112" s="950">
        <f t="shared" si="114"/>
        <v>0</v>
      </c>
      <c r="D112" s="950">
        <f t="shared" si="114"/>
        <v>0</v>
      </c>
      <c r="E112" s="950">
        <f t="shared" si="114"/>
        <v>0</v>
      </c>
      <c r="F112" s="2218">
        <f t="shared" si="114"/>
        <v>0</v>
      </c>
      <c r="G112" s="2888"/>
      <c r="H112" s="2888"/>
      <c r="I112" s="2198"/>
      <c r="J112" s="2198"/>
      <c r="K112" s="2198"/>
      <c r="L112" s="2198"/>
      <c r="M112" s="2198"/>
      <c r="N112" s="2198"/>
      <c r="O112" s="2885">
        <f t="shared" ref="O112:Y112" si="131">O50</f>
        <v>0</v>
      </c>
      <c r="P112" s="2885">
        <f t="shared" ref="P112:Q112" si="132">P50</f>
        <v>0</v>
      </c>
      <c r="Q112" s="2885">
        <f t="shared" si="132"/>
        <v>0</v>
      </c>
      <c r="R112" s="2885">
        <f t="shared" si="131"/>
        <v>0</v>
      </c>
      <c r="S112" s="2885">
        <f t="shared" si="131"/>
        <v>0</v>
      </c>
      <c r="T112" s="2885">
        <f t="shared" si="131"/>
        <v>0</v>
      </c>
      <c r="U112" s="2885">
        <f t="shared" si="131"/>
        <v>0</v>
      </c>
      <c r="V112" s="2885">
        <f t="shared" si="131"/>
        <v>0</v>
      </c>
      <c r="W112" s="2885">
        <f t="shared" si="131"/>
        <v>0</v>
      </c>
      <c r="X112" s="2885">
        <f t="shared" si="131"/>
        <v>0</v>
      </c>
      <c r="Y112" s="2885">
        <f t="shared" si="131"/>
        <v>0</v>
      </c>
      <c r="Z112" s="1152">
        <f t="shared" si="122"/>
        <v>0</v>
      </c>
      <c r="AA112" s="1143"/>
    </row>
    <row r="113" spans="1:27" s="1072" customFormat="1" ht="45" x14ac:dyDescent="0.25">
      <c r="A113" s="745" t="s">
        <v>519</v>
      </c>
      <c r="B113" s="2888"/>
      <c r="C113" s="950">
        <f t="shared" si="114"/>
        <v>0</v>
      </c>
      <c r="D113" s="950">
        <f t="shared" si="114"/>
        <v>0</v>
      </c>
      <c r="E113" s="950">
        <f t="shared" si="114"/>
        <v>0</v>
      </c>
      <c r="F113" s="2218">
        <f t="shared" si="114"/>
        <v>0</v>
      </c>
      <c r="G113" s="2888"/>
      <c r="H113" s="2888"/>
      <c r="I113" s="2198"/>
      <c r="J113" s="2198"/>
      <c r="K113" s="2198"/>
      <c r="L113" s="2198"/>
      <c r="M113" s="2198"/>
      <c r="N113" s="2198"/>
      <c r="O113" s="2885">
        <f t="shared" ref="O113:Y113" si="133">O51</f>
        <v>0</v>
      </c>
      <c r="P113" s="2885">
        <f t="shared" ref="P113:Q113" si="134">P51</f>
        <v>0</v>
      </c>
      <c r="Q113" s="2885">
        <f t="shared" si="134"/>
        <v>0</v>
      </c>
      <c r="R113" s="2885">
        <f t="shared" si="133"/>
        <v>0</v>
      </c>
      <c r="S113" s="2885">
        <f t="shared" si="133"/>
        <v>0</v>
      </c>
      <c r="T113" s="2885">
        <f t="shared" si="133"/>
        <v>0</v>
      </c>
      <c r="U113" s="2885">
        <f t="shared" si="133"/>
        <v>0</v>
      </c>
      <c r="V113" s="2885">
        <f t="shared" si="133"/>
        <v>0</v>
      </c>
      <c r="W113" s="2885">
        <f t="shared" si="133"/>
        <v>0</v>
      </c>
      <c r="X113" s="2885">
        <f t="shared" si="133"/>
        <v>0</v>
      </c>
      <c r="Y113" s="2885">
        <f t="shared" si="133"/>
        <v>0</v>
      </c>
      <c r="Z113" s="1152">
        <f t="shared" si="122"/>
        <v>0</v>
      </c>
      <c r="AA113" s="1143"/>
    </row>
    <row r="114" spans="1:27" s="1072" customFormat="1" ht="90" x14ac:dyDescent="0.25">
      <c r="A114" s="745" t="s">
        <v>520</v>
      </c>
      <c r="B114" s="2888"/>
      <c r="C114" s="950">
        <f t="shared" si="114"/>
        <v>50</v>
      </c>
      <c r="D114" s="950">
        <f t="shared" si="114"/>
        <v>12.5</v>
      </c>
      <c r="E114" s="950">
        <f t="shared" si="114"/>
        <v>0</v>
      </c>
      <c r="F114" s="2218">
        <f t="shared" si="114"/>
        <v>0</v>
      </c>
      <c r="G114" s="2888"/>
      <c r="H114" s="2888"/>
      <c r="I114" s="2198"/>
      <c r="J114" s="2198"/>
      <c r="K114" s="2198"/>
      <c r="L114" s="2198"/>
      <c r="M114" s="2198"/>
      <c r="N114" s="2198"/>
      <c r="O114" s="2885">
        <f t="shared" ref="O114:Y114" si="135">O52</f>
        <v>0</v>
      </c>
      <c r="P114" s="2885">
        <f t="shared" ref="P114:Q114" si="136">P52</f>
        <v>0</v>
      </c>
      <c r="Q114" s="2885">
        <f t="shared" si="136"/>
        <v>0</v>
      </c>
      <c r="R114" s="2885">
        <f t="shared" si="135"/>
        <v>0</v>
      </c>
      <c r="S114" s="2885">
        <f t="shared" si="135"/>
        <v>0</v>
      </c>
      <c r="T114" s="2885">
        <f t="shared" si="135"/>
        <v>0</v>
      </c>
      <c r="U114" s="2885">
        <f t="shared" si="135"/>
        <v>0</v>
      </c>
      <c r="V114" s="2885">
        <f t="shared" si="135"/>
        <v>0</v>
      </c>
      <c r="W114" s="2885">
        <f t="shared" si="135"/>
        <v>0</v>
      </c>
      <c r="X114" s="2885">
        <f t="shared" si="135"/>
        <v>0</v>
      </c>
      <c r="Y114" s="2885">
        <f t="shared" si="135"/>
        <v>0</v>
      </c>
      <c r="Z114" s="1152">
        <f t="shared" si="122"/>
        <v>0</v>
      </c>
      <c r="AA114" s="1143"/>
    </row>
    <row r="115" spans="1:27" s="1072" customFormat="1" ht="28.5" x14ac:dyDescent="0.25">
      <c r="A115" s="1291" t="s">
        <v>542</v>
      </c>
      <c r="B115" s="2888"/>
      <c r="C115" s="950">
        <f t="shared" si="114"/>
        <v>156</v>
      </c>
      <c r="D115" s="950">
        <f t="shared" si="114"/>
        <v>39</v>
      </c>
      <c r="E115" s="950">
        <f t="shared" si="114"/>
        <v>67</v>
      </c>
      <c r="F115" s="2218">
        <f t="shared" si="114"/>
        <v>171.7948717948718</v>
      </c>
      <c r="G115" s="2888"/>
      <c r="H115" s="2888"/>
      <c r="I115" s="2198"/>
      <c r="J115" s="2198"/>
      <c r="K115" s="2198"/>
      <c r="L115" s="2198"/>
      <c r="M115" s="2198"/>
      <c r="N115" s="2198"/>
      <c r="O115" s="2885">
        <f t="shared" ref="O115:Y115" si="137">O53</f>
        <v>482.2350322608001</v>
      </c>
      <c r="P115" s="2885">
        <f t="shared" ref="P115:Q115" si="138">P53</f>
        <v>482.2350322608001</v>
      </c>
      <c r="Q115" s="2885">
        <f t="shared" si="138"/>
        <v>482.2350322608001</v>
      </c>
      <c r="R115" s="950">
        <f t="shared" si="137"/>
        <v>120.55875806520004</v>
      </c>
      <c r="S115" s="950">
        <f t="shared" si="137"/>
        <v>218.73411000000002</v>
      </c>
      <c r="T115" s="950">
        <f t="shared" si="137"/>
        <v>0</v>
      </c>
      <c r="U115" s="950">
        <f t="shared" si="137"/>
        <v>0</v>
      </c>
      <c r="V115" s="950">
        <f t="shared" si="137"/>
        <v>98.175351934799977</v>
      </c>
      <c r="W115" s="950">
        <f t="shared" si="137"/>
        <v>0</v>
      </c>
      <c r="X115" s="950">
        <f t="shared" si="137"/>
        <v>0</v>
      </c>
      <c r="Y115" s="950">
        <f t="shared" si="137"/>
        <v>218.73411000000002</v>
      </c>
      <c r="Z115" s="1152">
        <f t="shared" si="122"/>
        <v>0</v>
      </c>
      <c r="AA115" s="1143"/>
    </row>
    <row r="116" spans="1:27" s="1072" customFormat="1" ht="29.25" x14ac:dyDescent="0.25">
      <c r="A116" s="442" t="s">
        <v>330</v>
      </c>
      <c r="B116" s="2888"/>
      <c r="C116" s="950">
        <f t="shared" si="114"/>
        <v>1000</v>
      </c>
      <c r="D116" s="950">
        <f t="shared" si="114"/>
        <v>250</v>
      </c>
      <c r="E116" s="950">
        <f t="shared" si="114"/>
        <v>286.52127659574467</v>
      </c>
      <c r="F116" s="2218">
        <f t="shared" si="114"/>
        <v>114.60851063829787</v>
      </c>
      <c r="G116" s="2888"/>
      <c r="H116" s="2888"/>
      <c r="I116" s="2198"/>
      <c r="J116" s="2198"/>
      <c r="K116" s="2198"/>
      <c r="L116" s="2198"/>
      <c r="M116" s="2198"/>
      <c r="N116" s="2198"/>
      <c r="O116" s="2885">
        <f t="shared" ref="O116:Y116" si="139">O54</f>
        <v>0</v>
      </c>
      <c r="P116" s="2885">
        <f t="shared" ref="P116:Q116" si="140">P54</f>
        <v>0</v>
      </c>
      <c r="Q116" s="2885">
        <f t="shared" si="140"/>
        <v>0</v>
      </c>
      <c r="R116" s="2885">
        <f t="shared" si="139"/>
        <v>0</v>
      </c>
      <c r="S116" s="2885">
        <f t="shared" si="139"/>
        <v>0</v>
      </c>
      <c r="T116" s="2885">
        <f t="shared" si="139"/>
        <v>0</v>
      </c>
      <c r="U116" s="2885">
        <f t="shared" si="139"/>
        <v>0</v>
      </c>
      <c r="V116" s="2885">
        <f t="shared" si="139"/>
        <v>0</v>
      </c>
      <c r="W116" s="2885">
        <f t="shared" si="139"/>
        <v>0</v>
      </c>
      <c r="X116" s="2885">
        <f t="shared" si="139"/>
        <v>0</v>
      </c>
      <c r="Y116" s="2885">
        <f t="shared" si="139"/>
        <v>0</v>
      </c>
      <c r="Z116" s="1152">
        <f t="shared" ref="Z116" si="141">Z54</f>
        <v>0</v>
      </c>
      <c r="AA116" s="1143"/>
    </row>
    <row r="117" spans="1:27" s="1072" customFormat="1" x14ac:dyDescent="0.25">
      <c r="A117" s="442" t="s">
        <v>345</v>
      </c>
      <c r="B117" s="2888"/>
      <c r="C117" s="950">
        <f t="shared" si="114"/>
        <v>0</v>
      </c>
      <c r="D117" s="950">
        <f t="shared" si="114"/>
        <v>0</v>
      </c>
      <c r="E117" s="950">
        <f t="shared" si="114"/>
        <v>0</v>
      </c>
      <c r="F117" s="2218">
        <f t="shared" si="114"/>
        <v>0</v>
      </c>
      <c r="G117" s="2888"/>
      <c r="H117" s="2888"/>
      <c r="I117" s="2198"/>
      <c r="J117" s="2198"/>
      <c r="K117" s="2198"/>
      <c r="L117" s="2198"/>
      <c r="M117" s="2198"/>
      <c r="N117" s="2198"/>
      <c r="O117" s="2885">
        <f t="shared" ref="O117:Y117" si="142">O55</f>
        <v>0</v>
      </c>
      <c r="P117" s="2885">
        <f t="shared" ref="P117:Q117" si="143">P55</f>
        <v>0</v>
      </c>
      <c r="Q117" s="2885">
        <f t="shared" si="143"/>
        <v>0</v>
      </c>
      <c r="R117" s="2885">
        <f t="shared" si="142"/>
        <v>0</v>
      </c>
      <c r="S117" s="2885">
        <f t="shared" si="142"/>
        <v>0</v>
      </c>
      <c r="T117" s="2885">
        <f t="shared" si="142"/>
        <v>0</v>
      </c>
      <c r="U117" s="2885">
        <f t="shared" si="142"/>
        <v>0</v>
      </c>
      <c r="V117" s="2885">
        <f t="shared" si="142"/>
        <v>0</v>
      </c>
      <c r="W117" s="2885">
        <f t="shared" si="142"/>
        <v>0</v>
      </c>
      <c r="X117" s="2885">
        <f t="shared" si="142"/>
        <v>0</v>
      </c>
      <c r="Y117" s="2885">
        <f t="shared" si="142"/>
        <v>0</v>
      </c>
      <c r="Z117" s="1152">
        <f t="shared" ref="Z117" si="144">Z55</f>
        <v>0</v>
      </c>
      <c r="AA117" s="1143"/>
    </row>
    <row r="118" spans="1:27" s="1072" customFormat="1" x14ac:dyDescent="0.25">
      <c r="A118" s="302" t="s">
        <v>346</v>
      </c>
      <c r="B118" s="2888"/>
      <c r="C118" s="950">
        <f t="shared" si="114"/>
        <v>1000</v>
      </c>
      <c r="D118" s="950">
        <f t="shared" si="114"/>
        <v>250</v>
      </c>
      <c r="E118" s="950">
        <f t="shared" si="114"/>
        <v>286.52127659574467</v>
      </c>
      <c r="F118" s="2218">
        <f t="shared" si="114"/>
        <v>114.60851063829787</v>
      </c>
      <c r="G118" s="2888"/>
      <c r="H118" s="2888"/>
      <c r="I118" s="2198"/>
      <c r="J118" s="2198"/>
      <c r="K118" s="2198"/>
      <c r="L118" s="2198"/>
      <c r="M118" s="2198"/>
      <c r="N118" s="2198"/>
      <c r="O118" s="2885">
        <f t="shared" ref="O118:Y118" si="145">O56</f>
        <v>0</v>
      </c>
      <c r="P118" s="2885">
        <f t="shared" ref="P118:Q118" si="146">P56</f>
        <v>0</v>
      </c>
      <c r="Q118" s="2885">
        <f t="shared" si="146"/>
        <v>0</v>
      </c>
      <c r="R118" s="2885">
        <f t="shared" si="145"/>
        <v>0</v>
      </c>
      <c r="S118" s="2885">
        <f t="shared" si="145"/>
        <v>0</v>
      </c>
      <c r="T118" s="2885">
        <f t="shared" si="145"/>
        <v>0</v>
      </c>
      <c r="U118" s="2885">
        <f t="shared" si="145"/>
        <v>0</v>
      </c>
      <c r="V118" s="2885">
        <f t="shared" si="145"/>
        <v>0</v>
      </c>
      <c r="W118" s="2885">
        <f t="shared" si="145"/>
        <v>0</v>
      </c>
      <c r="X118" s="2885">
        <f t="shared" si="145"/>
        <v>0</v>
      </c>
      <c r="Y118" s="2885">
        <f t="shared" si="145"/>
        <v>0</v>
      </c>
      <c r="Z118" s="1152">
        <f t="shared" ref="Z118" si="147">Z56</f>
        <v>0</v>
      </c>
      <c r="AA118" s="1143"/>
    </row>
    <row r="119" spans="1:27" s="1072" customFormat="1" x14ac:dyDescent="0.25">
      <c r="A119" s="447" t="s">
        <v>347</v>
      </c>
      <c r="B119" s="2888"/>
      <c r="C119" s="950">
        <f t="shared" si="114"/>
        <v>9400</v>
      </c>
      <c r="D119" s="950">
        <f t="shared" si="114"/>
        <v>2350</v>
      </c>
      <c r="E119" s="950">
        <f t="shared" si="114"/>
        <v>2693.3</v>
      </c>
      <c r="F119" s="2218">
        <f t="shared" si="114"/>
        <v>114.60851063829789</v>
      </c>
      <c r="G119" s="2888"/>
      <c r="H119" s="2888"/>
      <c r="I119" s="2198"/>
      <c r="J119" s="2198"/>
      <c r="K119" s="2198"/>
      <c r="L119" s="2198"/>
      <c r="M119" s="2198"/>
      <c r="N119" s="2198"/>
      <c r="O119" s="2885">
        <f t="shared" ref="O119:Y119" si="148">O57</f>
        <v>0</v>
      </c>
      <c r="P119" s="2885">
        <f t="shared" ref="P119:Q119" si="149">P57</f>
        <v>0</v>
      </c>
      <c r="Q119" s="2885">
        <f t="shared" si="149"/>
        <v>0</v>
      </c>
      <c r="R119" s="2885">
        <f t="shared" si="148"/>
        <v>0</v>
      </c>
      <c r="S119" s="2885">
        <f t="shared" si="148"/>
        <v>0</v>
      </c>
      <c r="T119" s="2885">
        <f t="shared" si="148"/>
        <v>0</v>
      </c>
      <c r="U119" s="2885">
        <f t="shared" si="148"/>
        <v>0</v>
      </c>
      <c r="V119" s="2885">
        <f t="shared" si="148"/>
        <v>0</v>
      </c>
      <c r="W119" s="2885">
        <f t="shared" si="148"/>
        <v>0</v>
      </c>
      <c r="X119" s="2885">
        <f t="shared" si="148"/>
        <v>0</v>
      </c>
      <c r="Y119" s="2885">
        <f t="shared" si="148"/>
        <v>0</v>
      </c>
      <c r="Z119" s="1152">
        <f t="shared" ref="Z119" si="150">Z57</f>
        <v>0</v>
      </c>
      <c r="AA119" s="1143"/>
    </row>
    <row r="120" spans="1:27" s="1072" customFormat="1" ht="29.25" x14ac:dyDescent="0.25">
      <c r="A120" s="442" t="s">
        <v>323</v>
      </c>
      <c r="B120" s="2888"/>
      <c r="C120" s="950">
        <f t="shared" si="114"/>
        <v>2000</v>
      </c>
      <c r="D120" s="950">
        <f t="shared" si="114"/>
        <v>500</v>
      </c>
      <c r="E120" s="950">
        <f t="shared" si="114"/>
        <v>566</v>
      </c>
      <c r="F120" s="2218">
        <f t="shared" si="114"/>
        <v>113.19999999999999</v>
      </c>
      <c r="G120" s="2888"/>
      <c r="H120" s="2888"/>
      <c r="I120" s="2198"/>
      <c r="J120" s="2198"/>
      <c r="K120" s="2198"/>
      <c r="L120" s="2198"/>
      <c r="M120" s="2198"/>
      <c r="N120" s="2198"/>
      <c r="O120" s="2885">
        <f t="shared" ref="O120:Y120" si="151">O58</f>
        <v>0</v>
      </c>
      <c r="P120" s="2885">
        <f t="shared" ref="P120:Q120" si="152">P58</f>
        <v>0</v>
      </c>
      <c r="Q120" s="2885">
        <f t="shared" si="152"/>
        <v>0</v>
      </c>
      <c r="R120" s="2885">
        <f t="shared" si="151"/>
        <v>0</v>
      </c>
      <c r="S120" s="2885">
        <f t="shared" si="151"/>
        <v>0</v>
      </c>
      <c r="T120" s="2885">
        <f t="shared" si="151"/>
        <v>0</v>
      </c>
      <c r="U120" s="2885">
        <f t="shared" si="151"/>
        <v>0</v>
      </c>
      <c r="V120" s="2885">
        <f t="shared" si="151"/>
        <v>0</v>
      </c>
      <c r="W120" s="2885">
        <f t="shared" si="151"/>
        <v>0</v>
      </c>
      <c r="X120" s="2885">
        <f t="shared" si="151"/>
        <v>0</v>
      </c>
      <c r="Y120" s="2885">
        <f t="shared" si="151"/>
        <v>0</v>
      </c>
      <c r="Z120" s="1152">
        <f t="shared" ref="Z120" si="153">Z58</f>
        <v>0</v>
      </c>
      <c r="AA120" s="1143"/>
    </row>
    <row r="121" spans="1:27" s="1072" customFormat="1" ht="30" x14ac:dyDescent="0.25">
      <c r="A121" s="303" t="s">
        <v>197</v>
      </c>
      <c r="B121" s="2888"/>
      <c r="C121" s="950">
        <f t="shared" si="114"/>
        <v>0</v>
      </c>
      <c r="D121" s="950">
        <f t="shared" si="114"/>
        <v>0</v>
      </c>
      <c r="E121" s="950">
        <f t="shared" si="114"/>
        <v>0</v>
      </c>
      <c r="F121" s="2218">
        <f t="shared" si="114"/>
        <v>0</v>
      </c>
      <c r="G121" s="2888"/>
      <c r="H121" s="2888"/>
      <c r="I121" s="2198"/>
      <c r="J121" s="2198"/>
      <c r="K121" s="2198"/>
      <c r="L121" s="2198"/>
      <c r="M121" s="2198"/>
      <c r="N121" s="2198"/>
      <c r="O121" s="2885">
        <f t="shared" ref="O121:Y121" si="154">O59</f>
        <v>0</v>
      </c>
      <c r="P121" s="2885">
        <f t="shared" ref="P121:Q121" si="155">P59</f>
        <v>0</v>
      </c>
      <c r="Q121" s="2885">
        <f t="shared" si="155"/>
        <v>0</v>
      </c>
      <c r="R121" s="2885">
        <f t="shared" si="154"/>
        <v>0</v>
      </c>
      <c r="S121" s="2885">
        <f t="shared" si="154"/>
        <v>0</v>
      </c>
      <c r="T121" s="2885">
        <f t="shared" si="154"/>
        <v>0</v>
      </c>
      <c r="U121" s="2885">
        <f t="shared" si="154"/>
        <v>0</v>
      </c>
      <c r="V121" s="2885">
        <f t="shared" si="154"/>
        <v>0</v>
      </c>
      <c r="W121" s="2885">
        <f t="shared" si="154"/>
        <v>0</v>
      </c>
      <c r="X121" s="2885">
        <f t="shared" si="154"/>
        <v>0</v>
      </c>
      <c r="Y121" s="2885">
        <f t="shared" si="154"/>
        <v>0</v>
      </c>
      <c r="Z121" s="1152">
        <f t="shared" ref="Z121" si="156">Z59</f>
        <v>0</v>
      </c>
      <c r="AA121" s="1143"/>
    </row>
    <row r="122" spans="1:27" s="1072" customFormat="1" ht="72" x14ac:dyDescent="0.25">
      <c r="A122" s="442" t="s">
        <v>331</v>
      </c>
      <c r="B122" s="2888"/>
      <c r="C122" s="950">
        <f t="shared" si="114"/>
        <v>0</v>
      </c>
      <c r="D122" s="950">
        <f t="shared" si="114"/>
        <v>0</v>
      </c>
      <c r="E122" s="950">
        <f t="shared" si="114"/>
        <v>0</v>
      </c>
      <c r="F122" s="2218">
        <f t="shared" si="114"/>
        <v>0</v>
      </c>
      <c r="G122" s="2888"/>
      <c r="H122" s="2888"/>
      <c r="I122" s="2198"/>
      <c r="J122" s="2198"/>
      <c r="K122" s="2198"/>
      <c r="L122" s="2198"/>
      <c r="M122" s="2198"/>
      <c r="N122" s="2198"/>
      <c r="O122" s="2885">
        <f t="shared" ref="O122:Y122" si="157">O60</f>
        <v>0</v>
      </c>
      <c r="P122" s="2885">
        <f t="shared" ref="P122:Q122" si="158">P60</f>
        <v>0</v>
      </c>
      <c r="Q122" s="2885">
        <f t="shared" si="158"/>
        <v>0</v>
      </c>
      <c r="R122" s="2885">
        <f t="shared" si="157"/>
        <v>0</v>
      </c>
      <c r="S122" s="2885">
        <f t="shared" si="157"/>
        <v>0</v>
      </c>
      <c r="T122" s="2885">
        <f t="shared" si="157"/>
        <v>0</v>
      </c>
      <c r="U122" s="2885">
        <f t="shared" si="157"/>
        <v>0</v>
      </c>
      <c r="V122" s="2885">
        <f t="shared" si="157"/>
        <v>0</v>
      </c>
      <c r="W122" s="2885">
        <f t="shared" si="157"/>
        <v>0</v>
      </c>
      <c r="X122" s="2885">
        <f t="shared" si="157"/>
        <v>0</v>
      </c>
      <c r="Y122" s="2885">
        <f t="shared" si="157"/>
        <v>0</v>
      </c>
      <c r="Z122" s="1152">
        <f t="shared" ref="Z122" si="159">Z60</f>
        <v>0</v>
      </c>
      <c r="AA122" s="1143"/>
    </row>
    <row r="123" spans="1:27" s="1072" customFormat="1" ht="57.75" x14ac:dyDescent="0.25">
      <c r="A123" s="304" t="s">
        <v>543</v>
      </c>
      <c r="B123" s="2888"/>
      <c r="C123" s="950">
        <f t="shared" si="114"/>
        <v>506</v>
      </c>
      <c r="D123" s="950">
        <f t="shared" si="114"/>
        <v>126.5</v>
      </c>
      <c r="E123" s="950">
        <f t="shared" si="114"/>
        <v>0</v>
      </c>
      <c r="F123" s="2218">
        <f t="shared" si="114"/>
        <v>0</v>
      </c>
      <c r="G123" s="2888"/>
      <c r="H123" s="2888"/>
      <c r="I123" s="2198"/>
      <c r="J123" s="2198"/>
      <c r="K123" s="2198"/>
      <c r="L123" s="2198"/>
      <c r="M123" s="2198"/>
      <c r="N123" s="2198"/>
      <c r="O123" s="2885">
        <f t="shared" ref="O123:Y123" si="160">O61</f>
        <v>0</v>
      </c>
      <c r="P123" s="2885">
        <f t="shared" ref="P123:Q123" si="161">P61</f>
        <v>0</v>
      </c>
      <c r="Q123" s="2885">
        <f t="shared" si="161"/>
        <v>0</v>
      </c>
      <c r="R123" s="2885">
        <f t="shared" si="160"/>
        <v>0</v>
      </c>
      <c r="S123" s="2885">
        <f t="shared" si="160"/>
        <v>0</v>
      </c>
      <c r="T123" s="2885">
        <f t="shared" si="160"/>
        <v>0</v>
      </c>
      <c r="U123" s="2885">
        <f t="shared" si="160"/>
        <v>0</v>
      </c>
      <c r="V123" s="2885">
        <f t="shared" si="160"/>
        <v>0</v>
      </c>
      <c r="W123" s="2885">
        <f t="shared" si="160"/>
        <v>0</v>
      </c>
      <c r="X123" s="2885">
        <f t="shared" si="160"/>
        <v>0</v>
      </c>
      <c r="Y123" s="2885">
        <f t="shared" si="160"/>
        <v>0</v>
      </c>
      <c r="Z123" s="1152"/>
      <c r="AA123" s="1143"/>
    </row>
    <row r="124" spans="1:27" s="1072" customFormat="1" x14ac:dyDescent="0.25">
      <c r="A124" s="304" t="s">
        <v>273</v>
      </c>
      <c r="B124" s="2888"/>
      <c r="C124" s="950">
        <f t="shared" ref="C124:F128" si="162">C62</f>
        <v>4931</v>
      </c>
      <c r="D124" s="950">
        <f t="shared" si="162"/>
        <v>1232.75</v>
      </c>
      <c r="E124" s="950">
        <f t="shared" si="162"/>
        <v>599.55999999999995</v>
      </c>
      <c r="F124" s="2218">
        <f t="shared" si="162"/>
        <v>48.635976475359968</v>
      </c>
      <c r="G124" s="2888"/>
      <c r="H124" s="2888"/>
      <c r="I124" s="2198"/>
      <c r="J124" s="2198"/>
      <c r="K124" s="2198"/>
      <c r="L124" s="2198"/>
      <c r="M124" s="2198"/>
      <c r="N124" s="2198"/>
      <c r="O124" s="2885">
        <f t="shared" ref="O124:Y124" si="163">O62</f>
        <v>0</v>
      </c>
      <c r="P124" s="2885">
        <f t="shared" ref="P124:Q124" si="164">P62</f>
        <v>0</v>
      </c>
      <c r="Q124" s="2885">
        <f t="shared" si="164"/>
        <v>0</v>
      </c>
      <c r="R124" s="2885">
        <f t="shared" si="163"/>
        <v>0</v>
      </c>
      <c r="S124" s="2885">
        <f t="shared" si="163"/>
        <v>0</v>
      </c>
      <c r="T124" s="2885">
        <f t="shared" si="163"/>
        <v>0</v>
      </c>
      <c r="U124" s="2885">
        <f t="shared" si="163"/>
        <v>0</v>
      </c>
      <c r="V124" s="2885">
        <f t="shared" si="163"/>
        <v>0</v>
      </c>
      <c r="W124" s="2885">
        <f t="shared" si="163"/>
        <v>0</v>
      </c>
      <c r="X124" s="2885">
        <f t="shared" si="163"/>
        <v>0</v>
      </c>
      <c r="Y124" s="2885">
        <f t="shared" si="163"/>
        <v>0</v>
      </c>
      <c r="Z124" s="1152">
        <f t="shared" ref="Z124" si="165">Z62</f>
        <v>0</v>
      </c>
      <c r="AA124" s="1143"/>
    </row>
    <row r="125" spans="1:27" s="1072" customFormat="1" ht="29.25" x14ac:dyDescent="0.25">
      <c r="A125" s="304" t="s">
        <v>288</v>
      </c>
      <c r="B125" s="2888"/>
      <c r="C125" s="950">
        <f t="shared" si="162"/>
        <v>1288</v>
      </c>
      <c r="D125" s="950">
        <f t="shared" si="162"/>
        <v>322</v>
      </c>
      <c r="E125" s="950">
        <f t="shared" si="162"/>
        <v>251</v>
      </c>
      <c r="F125" s="2218">
        <f t="shared" si="162"/>
        <v>77.950310559006212</v>
      </c>
      <c r="G125" s="2888"/>
      <c r="H125" s="2888"/>
      <c r="I125" s="2198"/>
      <c r="J125" s="2198"/>
      <c r="K125" s="2198"/>
      <c r="L125" s="2198"/>
      <c r="M125" s="2198"/>
      <c r="N125" s="2198"/>
      <c r="O125" s="2885">
        <f t="shared" ref="O125:Y125" si="166">O63</f>
        <v>0</v>
      </c>
      <c r="P125" s="2885">
        <f t="shared" ref="P125:Q125" si="167">P63</f>
        <v>0</v>
      </c>
      <c r="Q125" s="2885">
        <f t="shared" si="167"/>
        <v>0</v>
      </c>
      <c r="R125" s="2885">
        <f t="shared" si="166"/>
        <v>0</v>
      </c>
      <c r="S125" s="2885">
        <f t="shared" si="166"/>
        <v>0</v>
      </c>
      <c r="T125" s="2885">
        <f t="shared" si="166"/>
        <v>0</v>
      </c>
      <c r="U125" s="2885">
        <f t="shared" si="166"/>
        <v>0</v>
      </c>
      <c r="V125" s="2885">
        <f t="shared" si="166"/>
        <v>0</v>
      </c>
      <c r="W125" s="2885">
        <f t="shared" si="166"/>
        <v>0</v>
      </c>
      <c r="X125" s="2885">
        <f t="shared" si="166"/>
        <v>0</v>
      </c>
      <c r="Y125" s="2885">
        <f t="shared" si="166"/>
        <v>0</v>
      </c>
      <c r="Z125" s="1152" t="e">
        <f t="shared" ref="Z125" si="168">Z63</f>
        <v>#REF!</v>
      </c>
      <c r="AA125" s="1143"/>
    </row>
    <row r="126" spans="1:27" s="1072" customFormat="1" ht="29.25" x14ac:dyDescent="0.25">
      <c r="A126" s="304" t="s">
        <v>274</v>
      </c>
      <c r="B126" s="2888"/>
      <c r="C126" s="950">
        <f t="shared" si="162"/>
        <v>4619</v>
      </c>
      <c r="D126" s="950">
        <f t="shared" si="162"/>
        <v>1154.75</v>
      </c>
      <c r="E126" s="950">
        <f t="shared" si="162"/>
        <v>1222.5212765957447</v>
      </c>
      <c r="F126" s="950">
        <f t="shared" si="162"/>
        <v>105.86891332286163</v>
      </c>
      <c r="G126" s="2888"/>
      <c r="H126" s="2888"/>
      <c r="I126" s="2198"/>
      <c r="J126" s="2198"/>
      <c r="K126" s="2198"/>
      <c r="L126" s="2198"/>
      <c r="M126" s="2198"/>
      <c r="N126" s="2198"/>
      <c r="O126" s="2885">
        <f t="shared" ref="O126:Y126" si="169">O64</f>
        <v>0</v>
      </c>
      <c r="P126" s="2885">
        <f t="shared" ref="P126:Q126" si="170">P64</f>
        <v>0</v>
      </c>
      <c r="Q126" s="2885">
        <f t="shared" si="170"/>
        <v>0</v>
      </c>
      <c r="R126" s="2885">
        <f t="shared" si="169"/>
        <v>0</v>
      </c>
      <c r="S126" s="2885">
        <f t="shared" si="169"/>
        <v>0</v>
      </c>
      <c r="T126" s="2885">
        <f t="shared" si="169"/>
        <v>0</v>
      </c>
      <c r="U126" s="2885">
        <f t="shared" si="169"/>
        <v>0</v>
      </c>
      <c r="V126" s="2885">
        <f t="shared" si="169"/>
        <v>0</v>
      </c>
      <c r="W126" s="2885">
        <f t="shared" si="169"/>
        <v>0</v>
      </c>
      <c r="X126" s="2885">
        <f t="shared" si="169"/>
        <v>0</v>
      </c>
      <c r="Y126" s="2885">
        <f t="shared" si="169"/>
        <v>0</v>
      </c>
      <c r="Z126" s="1152">
        <f t="shared" ref="Z126" si="171">Z64</f>
        <v>0</v>
      </c>
      <c r="AA126" s="1143"/>
    </row>
    <row r="127" spans="1:27" s="1072" customFormat="1" ht="29.25" x14ac:dyDescent="0.25">
      <c r="A127" s="304" t="s">
        <v>275</v>
      </c>
      <c r="B127" s="2888"/>
      <c r="C127" s="950">
        <f t="shared" si="162"/>
        <v>2000</v>
      </c>
      <c r="D127" s="950">
        <f t="shared" si="162"/>
        <v>500</v>
      </c>
      <c r="E127" s="950">
        <f t="shared" si="162"/>
        <v>566</v>
      </c>
      <c r="F127" s="2218">
        <f t="shared" si="162"/>
        <v>113.19999999999999</v>
      </c>
      <c r="G127" s="2888"/>
      <c r="H127" s="2888"/>
      <c r="I127" s="2198"/>
      <c r="J127" s="2198"/>
      <c r="K127" s="2198"/>
      <c r="L127" s="2198"/>
      <c r="M127" s="2198"/>
      <c r="N127" s="2198"/>
      <c r="O127" s="2885">
        <f t="shared" ref="O127:Y127" si="172">O65</f>
        <v>3436.48</v>
      </c>
      <c r="P127" s="2885">
        <f t="shared" ref="P127:Q127" si="173">P65</f>
        <v>3436.48</v>
      </c>
      <c r="Q127" s="2885">
        <f t="shared" si="173"/>
        <v>3436.48</v>
      </c>
      <c r="R127" s="2885">
        <f t="shared" si="172"/>
        <v>859.12</v>
      </c>
      <c r="S127" s="2885">
        <f t="shared" si="172"/>
        <v>972.1437699999999</v>
      </c>
      <c r="T127" s="2885">
        <f t="shared" si="172"/>
        <v>0</v>
      </c>
      <c r="U127" s="2885">
        <f t="shared" si="172"/>
        <v>0</v>
      </c>
      <c r="V127" s="2885">
        <f t="shared" si="172"/>
        <v>113.0237699999999</v>
      </c>
      <c r="W127" s="2885">
        <f t="shared" si="172"/>
        <v>0</v>
      </c>
      <c r="X127" s="2885">
        <f t="shared" si="172"/>
        <v>0</v>
      </c>
      <c r="Y127" s="2885">
        <f t="shared" si="172"/>
        <v>972.1437699999999</v>
      </c>
      <c r="Z127" s="1152">
        <f t="shared" ref="Z127" si="174">Z65</f>
        <v>0</v>
      </c>
      <c r="AA127" s="1143">
        <f>AA65</f>
        <v>0</v>
      </c>
    </row>
    <row r="128" spans="1:27" s="1072" customFormat="1" x14ac:dyDescent="0.25">
      <c r="A128" s="748" t="s">
        <v>136</v>
      </c>
      <c r="B128" s="2888"/>
      <c r="C128" s="950">
        <f t="shared" si="162"/>
        <v>21182.095238095237</v>
      </c>
      <c r="D128" s="950">
        <f t="shared" si="162"/>
        <v>5295.5238095238092</v>
      </c>
      <c r="E128" s="950">
        <f t="shared" si="162"/>
        <v>4491.4219047619044</v>
      </c>
      <c r="F128" s="2218">
        <f t="shared" si="162"/>
        <v>84.815441612862614</v>
      </c>
      <c r="G128" s="2888"/>
      <c r="H128" s="2888"/>
      <c r="I128" s="2198"/>
      <c r="J128" s="2198"/>
      <c r="K128" s="2198"/>
      <c r="L128" s="2198"/>
      <c r="M128" s="2198"/>
      <c r="N128" s="2198"/>
      <c r="O128" s="2885">
        <f t="shared" ref="O128:Y128" si="175">O66</f>
        <v>66438.34047376868</v>
      </c>
      <c r="P128" s="2885">
        <f t="shared" ref="P128:Q128" si="176">P66</f>
        <v>66438.34047376868</v>
      </c>
      <c r="Q128" s="2885">
        <f t="shared" si="176"/>
        <v>66438.34047376868</v>
      </c>
      <c r="R128" s="2885">
        <f t="shared" si="175"/>
        <v>16609.58511844217</v>
      </c>
      <c r="S128" s="2885">
        <f t="shared" si="175"/>
        <v>15789.819219999999</v>
      </c>
      <c r="T128" s="2885">
        <f t="shared" si="175"/>
        <v>0</v>
      </c>
      <c r="U128" s="2885">
        <f t="shared" si="175"/>
        <v>0</v>
      </c>
      <c r="V128" s="2885">
        <f t="shared" si="175"/>
        <v>-819.7658984421721</v>
      </c>
      <c r="W128" s="2885">
        <f t="shared" si="175"/>
        <v>0</v>
      </c>
      <c r="X128" s="2885">
        <f t="shared" si="175"/>
        <v>-3.4433400000000001</v>
      </c>
      <c r="Y128" s="2885">
        <f t="shared" si="175"/>
        <v>15786.37588</v>
      </c>
      <c r="Z128" s="1152">
        <f>SUM(Z69)</f>
        <v>0</v>
      </c>
      <c r="AA128" s="1143">
        <f>AA66</f>
        <v>0</v>
      </c>
    </row>
    <row r="129" spans="1:27" x14ac:dyDescent="0.25">
      <c r="A129" s="2808" t="s">
        <v>77</v>
      </c>
      <c r="B129" s="3319"/>
      <c r="C129" s="3320">
        <f>SUM(C70)</f>
        <v>585</v>
      </c>
      <c r="D129" s="3320">
        <f>SUM(D70)</f>
        <v>146</v>
      </c>
      <c r="E129" s="3320">
        <f>SUM(E70)</f>
        <v>142</v>
      </c>
      <c r="F129" s="3320">
        <f>E129/D129*100</f>
        <v>97.260273972602747</v>
      </c>
      <c r="G129" s="554">
        <f>IF(C129=0,0,I129/C129)</f>
        <v>10.521367521367521</v>
      </c>
      <c r="H129" s="3318">
        <f>K129/E129</f>
        <v>8.443661971830986</v>
      </c>
      <c r="I129" s="3320">
        <f>SUM(I70)</f>
        <v>6155</v>
      </c>
      <c r="J129" s="3320">
        <f>SUM(J70)</f>
        <v>1539</v>
      </c>
      <c r="K129" s="3320">
        <f>SUM(K70)</f>
        <v>1199</v>
      </c>
      <c r="L129" s="2197">
        <f>K129/J129*100</f>
        <v>77.907732293697208</v>
      </c>
      <c r="M129" s="3320">
        <f>SUM(M70)</f>
        <v>20</v>
      </c>
      <c r="N129" s="2197">
        <f>K129/$A$2*12/M129</f>
        <v>239.8</v>
      </c>
      <c r="O129" s="3321">
        <f t="shared" ref="O129:Y129" si="177">SUM(O70)</f>
        <v>0</v>
      </c>
      <c r="P129" s="3321">
        <f t="shared" ref="P129:Q129" si="178">SUM(P70)</f>
        <v>0</v>
      </c>
      <c r="Q129" s="3321">
        <f t="shared" si="178"/>
        <v>0</v>
      </c>
      <c r="R129" s="3321">
        <f t="shared" si="177"/>
        <v>0</v>
      </c>
      <c r="S129" s="3321">
        <f t="shared" si="177"/>
        <v>0</v>
      </c>
      <c r="T129" s="3321">
        <f t="shared" si="177"/>
        <v>0</v>
      </c>
      <c r="U129" s="3321">
        <f t="shared" si="177"/>
        <v>0</v>
      </c>
      <c r="V129" s="3321">
        <f t="shared" si="177"/>
        <v>0</v>
      </c>
      <c r="W129" s="3321">
        <f t="shared" si="177"/>
        <v>0</v>
      </c>
      <c r="X129" s="3321">
        <f t="shared" si="177"/>
        <v>0</v>
      </c>
      <c r="Y129" s="3321">
        <f t="shared" si="177"/>
        <v>0</v>
      </c>
      <c r="Z129" s="3322">
        <f t="shared" ref="Z129" si="179">SUM(Z72)</f>
        <v>0</v>
      </c>
      <c r="AA129" s="2951"/>
    </row>
    <row r="130" spans="1:27" x14ac:dyDescent="0.25">
      <c r="A130" s="2509" t="s">
        <v>16</v>
      </c>
      <c r="B130" s="3040"/>
      <c r="C130" s="2326">
        <f t="shared" ref="C130:E131" si="180">SUM(C73)</f>
        <v>21</v>
      </c>
      <c r="D130" s="2326">
        <f t="shared" si="180"/>
        <v>5</v>
      </c>
      <c r="E130" s="2326">
        <f t="shared" si="180"/>
        <v>8</v>
      </c>
      <c r="F130" s="2326">
        <f>E130/D130*100</f>
        <v>160</v>
      </c>
      <c r="G130" s="554">
        <f>IF(C130=0,0,I130/C130)</f>
        <v>8</v>
      </c>
      <c r="H130" s="3318">
        <f>K130/E130</f>
        <v>8.5</v>
      </c>
      <c r="I130" s="2326">
        <f t="shared" ref="I130:K131" si="181">SUM(I73)</f>
        <v>168</v>
      </c>
      <c r="J130" s="2326">
        <f t="shared" si="181"/>
        <v>42</v>
      </c>
      <c r="K130" s="2326">
        <f t="shared" si="181"/>
        <v>68</v>
      </c>
      <c r="L130" s="2197">
        <f>K130/J130*100</f>
        <v>161.9047619047619</v>
      </c>
      <c r="M130" s="2326">
        <f>SUM(M73)</f>
        <v>1</v>
      </c>
      <c r="N130" s="2197">
        <f>K130/$A$2*12/M130</f>
        <v>272</v>
      </c>
      <c r="O130" s="3098">
        <f t="shared" ref="O130:Y130" si="182">SUM(O73)</f>
        <v>0</v>
      </c>
      <c r="P130" s="3098">
        <f t="shared" ref="P130:Q130" si="183">SUM(P73)</f>
        <v>0</v>
      </c>
      <c r="Q130" s="3098">
        <f t="shared" si="183"/>
        <v>0</v>
      </c>
      <c r="R130" s="3098">
        <f t="shared" si="182"/>
        <v>0</v>
      </c>
      <c r="S130" s="3098">
        <f t="shared" si="182"/>
        <v>0</v>
      </c>
      <c r="T130" s="3098">
        <f t="shared" si="182"/>
        <v>0</v>
      </c>
      <c r="U130" s="3098">
        <f t="shared" si="182"/>
        <v>0</v>
      </c>
      <c r="V130" s="3098">
        <f t="shared" si="182"/>
        <v>0</v>
      </c>
      <c r="W130" s="3098">
        <f t="shared" si="182"/>
        <v>0</v>
      </c>
      <c r="X130" s="3098">
        <f t="shared" si="182"/>
        <v>0</v>
      </c>
      <c r="Y130" s="3098">
        <f t="shared" si="182"/>
        <v>0</v>
      </c>
      <c r="Z130" s="2327">
        <f t="shared" ref="Z130" si="184">SUM(Z73)</f>
        <v>0</v>
      </c>
      <c r="AA130" s="3323"/>
    </row>
    <row r="131" spans="1:27" ht="29.25" x14ac:dyDescent="0.25">
      <c r="A131" s="920" t="s">
        <v>75</v>
      </c>
      <c r="B131" s="440"/>
      <c r="C131" s="2889">
        <f t="shared" si="180"/>
        <v>606</v>
      </c>
      <c r="D131" s="2889">
        <f t="shared" si="180"/>
        <v>151</v>
      </c>
      <c r="E131" s="2889">
        <f t="shared" si="180"/>
        <v>150</v>
      </c>
      <c r="F131" s="2889">
        <f>E131/D131*100</f>
        <v>99.337748344370851</v>
      </c>
      <c r="G131" s="554">
        <f>IF(C131=0,0,I131/C131)</f>
        <v>10.433993399339935</v>
      </c>
      <c r="H131" s="3318">
        <f>K131/E131</f>
        <v>8.4466666666666672</v>
      </c>
      <c r="I131" s="2889">
        <f t="shared" si="181"/>
        <v>6323</v>
      </c>
      <c r="J131" s="2889">
        <f t="shared" si="181"/>
        <v>1581</v>
      </c>
      <c r="K131" s="2889">
        <f t="shared" si="181"/>
        <v>1267</v>
      </c>
      <c r="L131" s="2197">
        <f>K131/J131*100</f>
        <v>80.139152435167617</v>
      </c>
      <c r="M131" s="2889">
        <f>SUM(M74)</f>
        <v>21</v>
      </c>
      <c r="N131" s="2197">
        <f>K131/$A$2*12/M131</f>
        <v>241.33333333333334</v>
      </c>
      <c r="O131" s="3092">
        <f t="shared" ref="O131:Y131" si="185">SUM(O74)</f>
        <v>18436.778046179999</v>
      </c>
      <c r="P131" s="3092">
        <f t="shared" ref="P131:Q131" si="186">SUM(P74)</f>
        <v>18436.778046179999</v>
      </c>
      <c r="Q131" s="3092">
        <f t="shared" si="186"/>
        <v>18436.778046179999</v>
      </c>
      <c r="R131" s="3092">
        <f t="shared" si="185"/>
        <v>4609.1945115449998</v>
      </c>
      <c r="S131" s="3092">
        <f t="shared" si="185"/>
        <v>4064.6219299999998</v>
      </c>
      <c r="T131" s="3092">
        <f t="shared" si="185"/>
        <v>0</v>
      </c>
      <c r="U131" s="3092">
        <f t="shared" si="185"/>
        <v>0</v>
      </c>
      <c r="V131" s="3092">
        <f t="shared" si="185"/>
        <v>-544.57258154500005</v>
      </c>
      <c r="W131" s="3092">
        <f t="shared" si="185"/>
        <v>0</v>
      </c>
      <c r="X131" s="3092">
        <f t="shared" si="185"/>
        <v>-180.73617000000004</v>
      </c>
      <c r="Y131" s="3092">
        <f t="shared" si="185"/>
        <v>3883.8857599999997</v>
      </c>
      <c r="Z131" s="2585">
        <f t="shared" ref="Z131" si="187">Z74</f>
        <v>0</v>
      </c>
      <c r="AA131" s="1162">
        <f>SUM(AA74)</f>
        <v>0</v>
      </c>
    </row>
    <row r="132" spans="1:27" x14ac:dyDescent="0.25">
      <c r="A132" s="3324" t="s">
        <v>205</v>
      </c>
      <c r="B132" s="3325"/>
      <c r="C132" s="3326">
        <f t="shared" ref="C132:F133" si="188">C75</f>
        <v>1000</v>
      </c>
      <c r="D132" s="3326">
        <f t="shared" si="188"/>
        <v>250</v>
      </c>
      <c r="E132" s="3326">
        <f t="shared" si="188"/>
        <v>514</v>
      </c>
      <c r="F132" s="3327">
        <f t="shared" si="188"/>
        <v>205.6</v>
      </c>
      <c r="G132" s="551"/>
      <c r="H132" s="3328"/>
      <c r="I132" s="3326"/>
      <c r="J132" s="3326"/>
      <c r="K132" s="3326"/>
      <c r="L132" s="2425"/>
      <c r="M132" s="3326"/>
      <c r="N132" s="2425"/>
      <c r="O132" s="3102">
        <f t="shared" ref="O132:Y132" si="189">O75</f>
        <v>0</v>
      </c>
      <c r="P132" s="3102">
        <f t="shared" ref="P132:Q132" si="190">P75</f>
        <v>0</v>
      </c>
      <c r="Q132" s="3102">
        <f t="shared" si="190"/>
        <v>0</v>
      </c>
      <c r="R132" s="3102">
        <f t="shared" si="189"/>
        <v>0</v>
      </c>
      <c r="S132" s="3102">
        <f t="shared" si="189"/>
        <v>0</v>
      </c>
      <c r="T132" s="3102">
        <f t="shared" si="189"/>
        <v>0</v>
      </c>
      <c r="U132" s="3102">
        <f t="shared" si="189"/>
        <v>0</v>
      </c>
      <c r="V132" s="3102">
        <f t="shared" si="189"/>
        <v>0</v>
      </c>
      <c r="W132" s="3102">
        <f t="shared" si="189"/>
        <v>0</v>
      </c>
      <c r="X132" s="3102">
        <f t="shared" si="189"/>
        <v>0</v>
      </c>
      <c r="Y132" s="3102">
        <f t="shared" si="189"/>
        <v>0</v>
      </c>
      <c r="Z132" s="3066">
        <f t="shared" ref="Z132" si="191">Z75</f>
        <v>0</v>
      </c>
      <c r="AA132" s="1164"/>
    </row>
    <row r="133" spans="1:27" x14ac:dyDescent="0.25">
      <c r="A133" s="3329" t="s">
        <v>206</v>
      </c>
      <c r="B133" s="3330"/>
      <c r="C133" s="2324">
        <f t="shared" si="188"/>
        <v>997</v>
      </c>
      <c r="D133" s="2324">
        <f t="shared" si="188"/>
        <v>249</v>
      </c>
      <c r="E133" s="2324">
        <f t="shared" si="188"/>
        <v>514</v>
      </c>
      <c r="F133" s="2889">
        <f t="shared" si="188"/>
        <v>206.42570281124497</v>
      </c>
      <c r="G133" s="555"/>
      <c r="H133" s="3331"/>
      <c r="I133" s="3332"/>
      <c r="J133" s="3332"/>
      <c r="K133" s="3332"/>
      <c r="L133" s="2226"/>
      <c r="M133" s="3332"/>
      <c r="N133" s="2226"/>
      <c r="O133" s="3104">
        <f t="shared" ref="O133:Y133" si="192">O76</f>
        <v>0</v>
      </c>
      <c r="P133" s="3104">
        <f t="shared" ref="P133:Q133" si="193">P76</f>
        <v>0</v>
      </c>
      <c r="Q133" s="3104">
        <f t="shared" si="193"/>
        <v>0</v>
      </c>
      <c r="R133" s="3104">
        <f t="shared" si="192"/>
        <v>0</v>
      </c>
      <c r="S133" s="3104">
        <f t="shared" si="192"/>
        <v>0</v>
      </c>
      <c r="T133" s="3104">
        <f t="shared" si="192"/>
        <v>0</v>
      </c>
      <c r="U133" s="3104">
        <f t="shared" si="192"/>
        <v>0</v>
      </c>
      <c r="V133" s="3104">
        <f t="shared" si="192"/>
        <v>0</v>
      </c>
      <c r="W133" s="3104">
        <f t="shared" si="192"/>
        <v>0</v>
      </c>
      <c r="X133" s="3104">
        <f t="shared" si="192"/>
        <v>0</v>
      </c>
      <c r="Y133" s="3104">
        <f t="shared" si="192"/>
        <v>0</v>
      </c>
      <c r="Z133" s="2325">
        <f t="shared" ref="Z133" si="194">Z76</f>
        <v>0</v>
      </c>
      <c r="AA133" s="1170"/>
    </row>
    <row r="134" spans="1:27" x14ac:dyDescent="0.25">
      <c r="A134" s="3334" t="s">
        <v>207</v>
      </c>
      <c r="B134" s="3330"/>
      <c r="C134" s="3332">
        <f>C77</f>
        <v>3</v>
      </c>
      <c r="D134" s="3332">
        <f t="shared" ref="D134:F135" si="195">D77</f>
        <v>1</v>
      </c>
      <c r="E134" s="3332">
        <f t="shared" si="195"/>
        <v>0</v>
      </c>
      <c r="F134" s="3332">
        <f t="shared" si="195"/>
        <v>0</v>
      </c>
      <c r="G134" s="555"/>
      <c r="H134" s="3331"/>
      <c r="I134" s="3332"/>
      <c r="J134" s="3332"/>
      <c r="K134" s="3332"/>
      <c r="L134" s="2226"/>
      <c r="M134" s="3332"/>
      <c r="N134" s="2226"/>
      <c r="O134" s="3104">
        <f t="shared" ref="O134:Y134" si="196">O77</f>
        <v>0</v>
      </c>
      <c r="P134" s="3104">
        <f t="shared" ref="P134:Q134" si="197">P77</f>
        <v>0</v>
      </c>
      <c r="Q134" s="3104">
        <f t="shared" si="197"/>
        <v>0</v>
      </c>
      <c r="R134" s="3104">
        <f t="shared" si="196"/>
        <v>0</v>
      </c>
      <c r="S134" s="3104">
        <f t="shared" si="196"/>
        <v>0</v>
      </c>
      <c r="T134" s="3104">
        <f t="shared" si="196"/>
        <v>0</v>
      </c>
      <c r="U134" s="3104">
        <f t="shared" si="196"/>
        <v>0</v>
      </c>
      <c r="V134" s="3104">
        <f t="shared" si="196"/>
        <v>0</v>
      </c>
      <c r="W134" s="3104">
        <f t="shared" si="196"/>
        <v>0</v>
      </c>
      <c r="X134" s="3104">
        <f t="shared" si="196"/>
        <v>0</v>
      </c>
      <c r="Y134" s="3104">
        <f t="shared" si="196"/>
        <v>0</v>
      </c>
      <c r="Z134" s="3333">
        <f t="shared" ref="Z134" si="198">Z77</f>
        <v>0</v>
      </c>
      <c r="AA134" s="1170"/>
    </row>
    <row r="135" spans="1:27" ht="29.25" thickBot="1" x14ac:dyDescent="0.3">
      <c r="A135" s="921" t="s">
        <v>212</v>
      </c>
      <c r="B135" s="3335"/>
      <c r="C135" s="3336">
        <f>C78</f>
        <v>1000</v>
      </c>
      <c r="D135" s="3336">
        <f t="shared" si="195"/>
        <v>250</v>
      </c>
      <c r="E135" s="3336">
        <f t="shared" si="195"/>
        <v>514</v>
      </c>
      <c r="F135" s="2330">
        <f t="shared" si="195"/>
        <v>205.6</v>
      </c>
      <c r="G135" s="558"/>
      <c r="H135" s="3337"/>
      <c r="I135" s="2330"/>
      <c r="J135" s="2330"/>
      <c r="K135" s="2330"/>
      <c r="L135" s="2242"/>
      <c r="M135" s="2330"/>
      <c r="N135" s="2242"/>
      <c r="O135" s="3058">
        <f t="shared" ref="O135:Y135" si="199">O78</f>
        <v>4134.6864999999998</v>
      </c>
      <c r="P135" s="3058">
        <f t="shared" ref="P135:Q135" si="200">P78</f>
        <v>4134.6864999999998</v>
      </c>
      <c r="Q135" s="3058">
        <f t="shared" si="200"/>
        <v>4134.6864999999998</v>
      </c>
      <c r="R135" s="3058">
        <f t="shared" si="199"/>
        <v>1033.6716249999999</v>
      </c>
      <c r="S135" s="3058">
        <f t="shared" si="199"/>
        <v>1031.7384200000001</v>
      </c>
      <c r="T135" s="3058">
        <f t="shared" si="199"/>
        <v>0</v>
      </c>
      <c r="U135" s="3058">
        <f t="shared" si="199"/>
        <v>0</v>
      </c>
      <c r="V135" s="3058">
        <f t="shared" si="199"/>
        <v>-1.9332049999998162</v>
      </c>
      <c r="W135" s="3058">
        <f t="shared" si="199"/>
        <v>0</v>
      </c>
      <c r="X135" s="3058">
        <f t="shared" si="199"/>
        <v>-11.75278</v>
      </c>
      <c r="Y135" s="3058">
        <f t="shared" si="199"/>
        <v>1019.9856400000001</v>
      </c>
      <c r="Z135" s="3338">
        <f t="shared" ref="Z135" si="201">Z78</f>
        <v>0</v>
      </c>
      <c r="AA135" s="3061">
        <f>AA78</f>
        <v>0</v>
      </c>
    </row>
    <row r="136" spans="1:27" ht="20.100000000000001" customHeight="1" x14ac:dyDescent="0.25"/>
    <row r="137" spans="1:27" ht="20.100000000000001" customHeight="1" x14ac:dyDescent="0.25">
      <c r="A137" s="601"/>
      <c r="B137" s="601"/>
      <c r="C137" s="939"/>
      <c r="D137" s="939"/>
      <c r="E137" s="939"/>
      <c r="F137" s="939"/>
      <c r="G137" s="939"/>
      <c r="H137" s="939"/>
      <c r="I137" s="939"/>
      <c r="J137" s="939"/>
      <c r="K137" s="939"/>
    </row>
  </sheetData>
  <mergeCells count="19">
    <mergeCell ref="Z4:AA4"/>
    <mergeCell ref="W4:W6"/>
    <mergeCell ref="U4:U6"/>
    <mergeCell ref="P4:P6"/>
    <mergeCell ref="A1:Y1"/>
    <mergeCell ref="S4:S6"/>
    <mergeCell ref="V4:V6"/>
    <mergeCell ref="X4:X6"/>
    <mergeCell ref="Y4:Y6"/>
    <mergeCell ref="M4:M6"/>
    <mergeCell ref="B4:B6"/>
    <mergeCell ref="N4:N6"/>
    <mergeCell ref="C4:F5"/>
    <mergeCell ref="R4:R6"/>
    <mergeCell ref="G4:H5"/>
    <mergeCell ref="I4:L5"/>
    <mergeCell ref="T4:T6"/>
    <mergeCell ref="O4:O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H26" sqref="H26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4" width="12.140625" style="112" customWidth="1"/>
    <col min="15" max="16" width="15.5703125" style="112" hidden="1" customWidth="1"/>
    <col min="17" max="17" width="15.5703125" style="112" customWidth="1"/>
    <col min="18" max="18" width="15.85546875" style="112" customWidth="1"/>
    <col min="19" max="19" width="16.42578125" style="112" customWidth="1"/>
    <col min="20" max="24" width="12.140625" style="112" customWidth="1"/>
    <col min="25" max="25" width="14.28515625" style="112" customWidth="1"/>
    <col min="26" max="26" width="11.140625" style="112" hidden="1" customWidth="1"/>
    <col min="27" max="27" width="11.42578125" style="112" hidden="1" customWidth="1"/>
    <col min="28" max="28" width="14.140625" style="112" customWidth="1"/>
    <col min="29" max="39" width="11.42578125" style="112" customWidth="1"/>
    <col min="40" max="16384" width="11.42578125" style="112"/>
  </cols>
  <sheetData>
    <row r="1" spans="1:27" ht="42.75" customHeight="1" x14ac:dyDescent="0.25">
      <c r="A1" s="370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-март 2023 года</v>
      </c>
      <c r="B1" s="3700"/>
      <c r="C1" s="3700"/>
      <c r="D1" s="3700"/>
      <c r="E1" s="3700"/>
      <c r="F1" s="3700"/>
      <c r="G1" s="3700"/>
      <c r="H1" s="3700"/>
      <c r="I1" s="3700"/>
      <c r="J1" s="3700"/>
      <c r="K1" s="3700"/>
      <c r="L1" s="3700"/>
      <c r="M1" s="3700"/>
      <c r="N1" s="3700"/>
      <c r="O1" s="3700"/>
      <c r="P1" s="3700"/>
      <c r="Q1" s="3700"/>
      <c r="R1" s="3700"/>
      <c r="S1" s="3700"/>
      <c r="T1" s="3700"/>
      <c r="U1" s="3700"/>
      <c r="V1" s="3700"/>
      <c r="W1" s="3700"/>
      <c r="X1" s="3700"/>
      <c r="Y1" s="3700"/>
    </row>
    <row r="2" spans="1:27" ht="15" hidden="1" customHeight="1" x14ac:dyDescent="0.25">
      <c r="A2" s="117">
        <v>3</v>
      </c>
    </row>
    <row r="3" spans="1:27" ht="15.75" thickBot="1" x14ac:dyDescent="0.3">
      <c r="A3" s="117"/>
    </row>
    <row r="4" spans="1:27" ht="48" customHeight="1" thickBot="1" x14ac:dyDescent="0.3">
      <c r="A4" s="40" t="s">
        <v>3</v>
      </c>
      <c r="B4" s="3716" t="s">
        <v>145</v>
      </c>
      <c r="C4" s="3701" t="s">
        <v>141</v>
      </c>
      <c r="D4" s="3702"/>
      <c r="E4" s="3702"/>
      <c r="F4" s="3703"/>
      <c r="G4" s="3707" t="s">
        <v>510</v>
      </c>
      <c r="H4" s="3708"/>
      <c r="I4" s="3707" t="s">
        <v>511</v>
      </c>
      <c r="J4" s="3711"/>
      <c r="K4" s="3711"/>
      <c r="L4" s="3708"/>
      <c r="M4" s="3713" t="s">
        <v>146</v>
      </c>
      <c r="N4" s="3713" t="s">
        <v>147</v>
      </c>
      <c r="O4" s="3724" t="s">
        <v>564</v>
      </c>
      <c r="P4" s="3724" t="s">
        <v>581</v>
      </c>
      <c r="Q4" s="3724" t="s">
        <v>590</v>
      </c>
      <c r="R4" s="3721" t="s">
        <v>588</v>
      </c>
      <c r="S4" s="3724" t="s">
        <v>139</v>
      </c>
      <c r="T4" s="3662" t="s">
        <v>314</v>
      </c>
      <c r="U4" s="3656" t="s">
        <v>315</v>
      </c>
      <c r="V4" s="3724" t="s">
        <v>42</v>
      </c>
      <c r="W4" s="3724" t="s">
        <v>308</v>
      </c>
      <c r="X4" s="3724" t="s">
        <v>140</v>
      </c>
      <c r="Y4" s="3724" t="s">
        <v>230</v>
      </c>
      <c r="Z4" s="3698" t="s">
        <v>372</v>
      </c>
      <c r="AA4" s="3699"/>
    </row>
    <row r="5" spans="1:27" ht="18.75" customHeight="1" thickBot="1" x14ac:dyDescent="0.3">
      <c r="A5" s="41"/>
      <c r="B5" s="3717"/>
      <c r="C5" s="3704"/>
      <c r="D5" s="3705"/>
      <c r="E5" s="3705"/>
      <c r="F5" s="3706"/>
      <c r="G5" s="3709"/>
      <c r="H5" s="3710"/>
      <c r="I5" s="3709"/>
      <c r="J5" s="3712"/>
      <c r="K5" s="3712"/>
      <c r="L5" s="3710"/>
      <c r="M5" s="3714"/>
      <c r="N5" s="3719"/>
      <c r="O5" s="3725"/>
      <c r="P5" s="3725"/>
      <c r="Q5" s="3725"/>
      <c r="R5" s="3722"/>
      <c r="S5" s="3725"/>
      <c r="T5" s="3663"/>
      <c r="U5" s="3727"/>
      <c r="V5" s="3725"/>
      <c r="W5" s="3727"/>
      <c r="X5" s="3725"/>
      <c r="Y5" s="3725"/>
      <c r="Z5" s="1122"/>
      <c r="AA5" s="1123"/>
    </row>
    <row r="6" spans="1:27" ht="32.25" customHeight="1" thickBot="1" x14ac:dyDescent="0.3">
      <c r="A6" s="42" t="s">
        <v>4</v>
      </c>
      <c r="B6" s="3718"/>
      <c r="C6" s="43" t="s">
        <v>513</v>
      </c>
      <c r="D6" s="44" t="str">
        <f>'1 уровень'!F8</f>
        <v>План 3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513</v>
      </c>
      <c r="J6" s="44" t="str">
        <f>'1 уровень'!L8</f>
        <v>План 3 мес. 2023 г.</v>
      </c>
      <c r="K6" s="43" t="s">
        <v>142</v>
      </c>
      <c r="L6" s="43" t="s">
        <v>143</v>
      </c>
      <c r="M6" s="3715"/>
      <c r="N6" s="3720"/>
      <c r="O6" s="3726"/>
      <c r="P6" s="3726"/>
      <c r="Q6" s="3726"/>
      <c r="R6" s="3723"/>
      <c r="S6" s="3726"/>
      <c r="T6" s="3664"/>
      <c r="U6" s="3728"/>
      <c r="V6" s="3726"/>
      <c r="W6" s="3728"/>
      <c r="X6" s="3726"/>
      <c r="Y6" s="3726"/>
      <c r="Z6" s="1220" t="s">
        <v>370</v>
      </c>
      <c r="AA6" s="1283" t="s">
        <v>373</v>
      </c>
    </row>
    <row r="7" spans="1:27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211">
        <v>15</v>
      </c>
      <c r="S7" s="49">
        <v>16</v>
      </c>
      <c r="T7" s="965">
        <v>17</v>
      </c>
      <c r="U7" s="49"/>
      <c r="V7" s="49">
        <v>18</v>
      </c>
      <c r="W7" s="49">
        <v>19</v>
      </c>
      <c r="X7" s="49">
        <v>20</v>
      </c>
      <c r="Y7" s="49">
        <v>21</v>
      </c>
      <c r="Z7" s="1200"/>
      <c r="AA7" s="211"/>
    </row>
    <row r="8" spans="1:27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327"/>
      <c r="S8" s="92"/>
      <c r="T8" s="996"/>
      <c r="U8" s="92"/>
      <c r="V8" s="92"/>
      <c r="W8" s="92"/>
      <c r="X8" s="92"/>
      <c r="Y8" s="92"/>
      <c r="Z8" s="1216"/>
      <c r="AA8" s="327"/>
    </row>
    <row r="9" spans="1:27" ht="47.25" x14ac:dyDescent="0.25">
      <c r="A9" s="274" t="s">
        <v>460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325"/>
      <c r="S9" s="109"/>
      <c r="T9" s="986"/>
      <c r="U9" s="109"/>
      <c r="V9" s="109"/>
      <c r="W9" s="109"/>
      <c r="X9" s="109"/>
      <c r="Y9" s="109"/>
      <c r="Z9" s="325"/>
      <c r="AA9" s="325"/>
    </row>
    <row r="10" spans="1:27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326"/>
      <c r="S10" s="67"/>
      <c r="T10" s="987"/>
      <c r="U10" s="67"/>
      <c r="V10" s="67"/>
      <c r="W10" s="67"/>
      <c r="X10" s="67"/>
      <c r="Y10" s="67"/>
      <c r="Z10" s="67"/>
      <c r="AA10" s="326"/>
    </row>
    <row r="11" spans="1:27" s="39" customFormat="1" x14ac:dyDescent="0.25">
      <c r="A11" s="59" t="s">
        <v>352</v>
      </c>
      <c r="B11" s="74">
        <v>340</v>
      </c>
      <c r="C11" s="111">
        <v>30</v>
      </c>
      <c r="D11" s="51">
        <f>C11/12*$A$2</f>
        <v>7.5</v>
      </c>
      <c r="E11" s="51">
        <v>4</v>
      </c>
      <c r="F11" s="121">
        <f t="shared" ref="F11:F20" si="0">E11/D11*100</f>
        <v>53.333333333333336</v>
      </c>
      <c r="G11" s="128">
        <v>12</v>
      </c>
      <c r="H11" s="52">
        <f t="shared" ref="H11:H20" si="1">K11/E11</f>
        <v>12.5</v>
      </c>
      <c r="I11" s="53">
        <f t="shared" ref="I11:I19" si="2">ROUND(C11*G11,0)</f>
        <v>360</v>
      </c>
      <c r="J11" s="53">
        <f>I11/12*$A$2</f>
        <v>90</v>
      </c>
      <c r="K11" s="98">
        <v>50</v>
      </c>
      <c r="L11" s="53">
        <f t="shared" ref="L11:L20" si="3">K11/J11*100</f>
        <v>55.555555555555557</v>
      </c>
      <c r="M11" s="53">
        <f t="shared" ref="M11:M19" si="4">ROUND(I11/B11,0)</f>
        <v>1</v>
      </c>
      <c r="N11" s="53">
        <f>K11/$A$2*12/M11</f>
        <v>200</v>
      </c>
      <c r="O11" s="67"/>
      <c r="P11" s="67"/>
      <c r="Q11" s="67"/>
      <c r="R11" s="326"/>
      <c r="S11" s="67"/>
      <c r="T11" s="987"/>
      <c r="U11" s="67"/>
      <c r="V11" s="67"/>
      <c r="W11" s="67"/>
      <c r="X11" s="67"/>
      <c r="Y11" s="67"/>
      <c r="Z11" s="67"/>
      <c r="AA11" s="326"/>
    </row>
    <row r="12" spans="1:27" s="39" customFormat="1" x14ac:dyDescent="0.25">
      <c r="A12" s="59" t="s">
        <v>24</v>
      </c>
      <c r="B12" s="74">
        <v>340</v>
      </c>
      <c r="C12" s="111">
        <v>165</v>
      </c>
      <c r="D12" s="51">
        <f>C12/12*$A$2</f>
        <v>41.25</v>
      </c>
      <c r="E12" s="51">
        <v>27</v>
      </c>
      <c r="F12" s="121">
        <f t="shared" ref="F12" si="5">E12/D12*100</f>
        <v>65.454545454545453</v>
      </c>
      <c r="G12" s="128">
        <v>6.5</v>
      </c>
      <c r="H12" s="52">
        <f t="shared" ref="H12" si="6">K12/E12</f>
        <v>5.9259259259259256</v>
      </c>
      <c r="I12" s="53">
        <f t="shared" ref="I12" si="7">ROUND(C12*G12,0)</f>
        <v>1073</v>
      </c>
      <c r="J12" s="53">
        <f>I12/12*$A$2</f>
        <v>268.25</v>
      </c>
      <c r="K12" s="98">
        <v>160</v>
      </c>
      <c r="L12" s="53">
        <f t="shared" ref="L12" si="8">K12/J12*100</f>
        <v>59.645852749301021</v>
      </c>
      <c r="M12" s="53">
        <f t="shared" ref="M12" si="9">ROUND(I12/B12,0)</f>
        <v>3</v>
      </c>
      <c r="N12" s="53">
        <f>K12/$A$2*12/M12</f>
        <v>213.33333333333334</v>
      </c>
      <c r="O12" s="67"/>
      <c r="P12" s="67"/>
      <c r="Q12" s="67"/>
      <c r="R12" s="326"/>
      <c r="S12" s="67"/>
      <c r="T12" s="987"/>
      <c r="U12" s="67"/>
      <c r="V12" s="67"/>
      <c r="W12" s="67"/>
      <c r="X12" s="67"/>
      <c r="Y12" s="67"/>
      <c r="Z12" s="67"/>
      <c r="AA12" s="326"/>
    </row>
    <row r="13" spans="1:27" s="39" customFormat="1" x14ac:dyDescent="0.25">
      <c r="A13" s="59" t="s">
        <v>25</v>
      </c>
      <c r="B13" s="74">
        <v>300</v>
      </c>
      <c r="C13" s="111">
        <v>17</v>
      </c>
      <c r="D13" s="51">
        <f t="shared" ref="D13:D19" si="10">C13/12*$A$2</f>
        <v>4.25</v>
      </c>
      <c r="E13" s="51">
        <v>6</v>
      </c>
      <c r="F13" s="121">
        <f t="shared" si="0"/>
        <v>141.1764705882353</v>
      </c>
      <c r="G13" s="128">
        <v>9.5</v>
      </c>
      <c r="H13" s="52">
        <f t="shared" si="1"/>
        <v>15.166666666666666</v>
      </c>
      <c r="I13" s="53">
        <f t="shared" si="2"/>
        <v>162</v>
      </c>
      <c r="J13" s="53">
        <f t="shared" ref="J13:J19" si="11">I13/12*$A$2</f>
        <v>40.5</v>
      </c>
      <c r="K13" s="98">
        <v>91</v>
      </c>
      <c r="L13" s="53">
        <f t="shared" si="3"/>
        <v>224.69135802469137</v>
      </c>
      <c r="M13" s="53">
        <f t="shared" si="4"/>
        <v>1</v>
      </c>
      <c r="N13" s="53">
        <f t="shared" ref="N13:N20" si="12">K13/$A$2*12/M13</f>
        <v>364</v>
      </c>
      <c r="O13" s="67"/>
      <c r="P13" s="67"/>
      <c r="Q13" s="67"/>
      <c r="R13" s="326"/>
      <c r="S13" s="67"/>
      <c r="T13" s="987"/>
      <c r="U13" s="67"/>
      <c r="V13" s="67"/>
      <c r="W13" s="67"/>
      <c r="X13" s="67"/>
      <c r="Y13" s="67"/>
      <c r="Z13" s="67"/>
      <c r="AA13" s="326"/>
    </row>
    <row r="14" spans="1:27" s="39" customFormat="1" x14ac:dyDescent="0.25">
      <c r="A14" s="59" t="s">
        <v>168</v>
      </c>
      <c r="B14" s="74">
        <v>270</v>
      </c>
      <c r="C14" s="111">
        <v>270</v>
      </c>
      <c r="D14" s="51">
        <f t="shared" si="10"/>
        <v>67.5</v>
      </c>
      <c r="E14" s="51">
        <v>94</v>
      </c>
      <c r="F14" s="121">
        <f t="shared" si="0"/>
        <v>139.25925925925927</v>
      </c>
      <c r="G14" s="128">
        <v>9</v>
      </c>
      <c r="H14" s="52">
        <f t="shared" si="1"/>
        <v>7.6063829787234045</v>
      </c>
      <c r="I14" s="53">
        <f t="shared" si="2"/>
        <v>2430</v>
      </c>
      <c r="J14" s="53">
        <f t="shared" si="11"/>
        <v>607.5</v>
      </c>
      <c r="K14" s="98">
        <v>715</v>
      </c>
      <c r="L14" s="53">
        <f t="shared" si="3"/>
        <v>117.6954732510288</v>
      </c>
      <c r="M14" s="53">
        <f t="shared" si="4"/>
        <v>9</v>
      </c>
      <c r="N14" s="53">
        <f t="shared" si="12"/>
        <v>317.77777777777777</v>
      </c>
      <c r="O14" s="67"/>
      <c r="P14" s="67"/>
      <c r="Q14" s="67"/>
      <c r="R14" s="326"/>
      <c r="S14" s="67"/>
      <c r="T14" s="987"/>
      <c r="U14" s="67"/>
      <c r="V14" s="67"/>
      <c r="W14" s="67"/>
      <c r="X14" s="67"/>
      <c r="Y14" s="67"/>
      <c r="Z14" s="67"/>
      <c r="AA14" s="326"/>
    </row>
    <row r="15" spans="1:27" s="39" customFormat="1" x14ac:dyDescent="0.25">
      <c r="A15" s="59" t="s">
        <v>9</v>
      </c>
      <c r="B15" s="74">
        <v>340</v>
      </c>
      <c r="C15" s="111">
        <v>70</v>
      </c>
      <c r="D15" s="51">
        <f t="shared" si="10"/>
        <v>17.5</v>
      </c>
      <c r="E15" s="51">
        <v>28</v>
      </c>
      <c r="F15" s="121">
        <f t="shared" si="0"/>
        <v>160</v>
      </c>
      <c r="G15" s="128">
        <v>15</v>
      </c>
      <c r="H15" s="52">
        <f t="shared" si="1"/>
        <v>9.3214285714285712</v>
      </c>
      <c r="I15" s="53">
        <f t="shared" si="2"/>
        <v>1050</v>
      </c>
      <c r="J15" s="53">
        <f t="shared" si="11"/>
        <v>262.5</v>
      </c>
      <c r="K15" s="98">
        <v>261</v>
      </c>
      <c r="L15" s="53">
        <f t="shared" si="3"/>
        <v>99.428571428571431</v>
      </c>
      <c r="M15" s="53">
        <f t="shared" si="4"/>
        <v>3</v>
      </c>
      <c r="N15" s="53">
        <f t="shared" si="12"/>
        <v>348</v>
      </c>
      <c r="O15" s="67"/>
      <c r="P15" s="67"/>
      <c r="Q15" s="67"/>
      <c r="R15" s="326"/>
      <c r="S15" s="67"/>
      <c r="T15" s="987"/>
      <c r="U15" s="67"/>
      <c r="V15" s="67"/>
      <c r="W15" s="67"/>
      <c r="X15" s="67"/>
      <c r="Y15" s="67"/>
      <c r="Z15" s="67"/>
      <c r="AA15" s="326"/>
    </row>
    <row r="16" spans="1:27" s="39" customFormat="1" x14ac:dyDescent="0.25">
      <c r="A16" s="59" t="s">
        <v>26</v>
      </c>
      <c r="B16" s="74">
        <v>340</v>
      </c>
      <c r="C16" s="111">
        <v>65</v>
      </c>
      <c r="D16" s="51">
        <f t="shared" si="10"/>
        <v>16.25</v>
      </c>
      <c r="E16" s="51">
        <v>14</v>
      </c>
      <c r="F16" s="121">
        <f t="shared" si="0"/>
        <v>86.15384615384616</v>
      </c>
      <c r="G16" s="128">
        <v>9.6</v>
      </c>
      <c r="H16" s="52">
        <f t="shared" si="1"/>
        <v>8.2142857142857135</v>
      </c>
      <c r="I16" s="53">
        <f t="shared" si="2"/>
        <v>624</v>
      </c>
      <c r="J16" s="53">
        <f t="shared" si="11"/>
        <v>156</v>
      </c>
      <c r="K16" s="98">
        <v>115</v>
      </c>
      <c r="L16" s="53">
        <f t="shared" si="3"/>
        <v>73.71794871794873</v>
      </c>
      <c r="M16" s="53">
        <f t="shared" si="4"/>
        <v>2</v>
      </c>
      <c r="N16" s="53">
        <f t="shared" si="12"/>
        <v>230</v>
      </c>
      <c r="O16" s="67"/>
      <c r="P16" s="67"/>
      <c r="Q16" s="67"/>
      <c r="R16" s="326"/>
      <c r="S16" s="67"/>
      <c r="T16" s="987"/>
      <c r="U16" s="67"/>
      <c r="V16" s="67"/>
      <c r="W16" s="67"/>
      <c r="X16" s="67"/>
      <c r="Y16" s="67"/>
      <c r="Z16" s="67"/>
      <c r="AA16" s="326"/>
    </row>
    <row r="17" spans="1:27" s="39" customFormat="1" x14ac:dyDescent="0.25">
      <c r="A17" s="59" t="s">
        <v>65</v>
      </c>
      <c r="B17" s="74">
        <v>320</v>
      </c>
      <c r="C17" s="111">
        <v>175</v>
      </c>
      <c r="D17" s="51">
        <f t="shared" si="10"/>
        <v>43.75</v>
      </c>
      <c r="E17" s="51">
        <v>70</v>
      </c>
      <c r="F17" s="121">
        <f t="shared" si="0"/>
        <v>160</v>
      </c>
      <c r="G17" s="128">
        <v>12</v>
      </c>
      <c r="H17" s="52">
        <f t="shared" si="1"/>
        <v>7.871428571428571</v>
      </c>
      <c r="I17" s="53">
        <f t="shared" si="2"/>
        <v>2100</v>
      </c>
      <c r="J17" s="53">
        <f t="shared" si="11"/>
        <v>525</v>
      </c>
      <c r="K17" s="98">
        <v>551</v>
      </c>
      <c r="L17" s="53">
        <f>K17/J17*100</f>
        <v>104.95238095238095</v>
      </c>
      <c r="M17" s="53">
        <f t="shared" si="4"/>
        <v>7</v>
      </c>
      <c r="N17" s="53">
        <f>K17/$A$2*12/M17</f>
        <v>314.85714285714283</v>
      </c>
      <c r="O17" s="489"/>
      <c r="P17" s="489"/>
      <c r="Q17" s="489"/>
      <c r="R17" s="499"/>
      <c r="S17" s="489"/>
      <c r="T17" s="992"/>
      <c r="U17" s="489"/>
      <c r="V17" s="489"/>
      <c r="W17" s="489"/>
      <c r="X17" s="489"/>
      <c r="Y17" s="489"/>
      <c r="Z17" s="489"/>
      <c r="AA17" s="499"/>
    </row>
    <row r="18" spans="1:27" s="39" customFormat="1" x14ac:dyDescent="0.25">
      <c r="A18" s="59" t="s">
        <v>10</v>
      </c>
      <c r="B18" s="74">
        <v>340</v>
      </c>
      <c r="C18" s="111">
        <v>278</v>
      </c>
      <c r="D18" s="51">
        <f t="shared" si="10"/>
        <v>69.5</v>
      </c>
      <c r="E18" s="51">
        <v>80</v>
      </c>
      <c r="F18" s="121">
        <f t="shared" si="0"/>
        <v>115.10791366906474</v>
      </c>
      <c r="G18" s="128">
        <v>12</v>
      </c>
      <c r="H18" s="52">
        <f t="shared" si="1"/>
        <v>9.3625000000000007</v>
      </c>
      <c r="I18" s="53">
        <f t="shared" si="2"/>
        <v>3336</v>
      </c>
      <c r="J18" s="53">
        <f t="shared" si="11"/>
        <v>834</v>
      </c>
      <c r="K18" s="98">
        <v>749</v>
      </c>
      <c r="L18" s="53">
        <f>K18/J18*100</f>
        <v>89.808153477218227</v>
      </c>
      <c r="M18" s="53">
        <f t="shared" si="4"/>
        <v>10</v>
      </c>
      <c r="N18" s="53">
        <f>K18/$A$2*12/M18</f>
        <v>299.60000000000002</v>
      </c>
      <c r="O18" s="489"/>
      <c r="P18" s="489"/>
      <c r="Q18" s="489"/>
      <c r="R18" s="501"/>
      <c r="S18" s="489"/>
      <c r="T18" s="992"/>
      <c r="U18" s="489"/>
      <c r="V18" s="489"/>
      <c r="W18" s="489"/>
      <c r="X18" s="489"/>
      <c r="Y18" s="489"/>
      <c r="Z18" s="489"/>
      <c r="AA18" s="499"/>
    </row>
    <row r="19" spans="1:27" s="39" customFormat="1" x14ac:dyDescent="0.25">
      <c r="A19" s="59" t="s">
        <v>6</v>
      </c>
      <c r="B19" s="74">
        <v>340</v>
      </c>
      <c r="C19" s="111">
        <v>280</v>
      </c>
      <c r="D19" s="51">
        <f t="shared" si="10"/>
        <v>70</v>
      </c>
      <c r="E19" s="51">
        <v>48</v>
      </c>
      <c r="F19" s="121">
        <f t="shared" si="0"/>
        <v>68.571428571428569</v>
      </c>
      <c r="G19" s="128">
        <v>10.5</v>
      </c>
      <c r="H19" s="52">
        <f t="shared" si="1"/>
        <v>9.25</v>
      </c>
      <c r="I19" s="53">
        <f t="shared" si="2"/>
        <v>2940</v>
      </c>
      <c r="J19" s="53">
        <f t="shared" si="11"/>
        <v>735</v>
      </c>
      <c r="K19" s="98">
        <v>444</v>
      </c>
      <c r="L19" s="53">
        <f t="shared" si="3"/>
        <v>60.408163265306122</v>
      </c>
      <c r="M19" s="53">
        <f t="shared" si="4"/>
        <v>9</v>
      </c>
      <c r="N19" s="53">
        <f t="shared" si="12"/>
        <v>197.33333333333334</v>
      </c>
      <c r="O19" s="489"/>
      <c r="P19" s="489"/>
      <c r="Q19" s="489"/>
      <c r="R19" s="501"/>
      <c r="S19" s="489"/>
      <c r="T19" s="992"/>
      <c r="U19" s="489"/>
      <c r="V19" s="489"/>
      <c r="W19" s="489"/>
      <c r="X19" s="489"/>
      <c r="Y19" s="489"/>
      <c r="Z19" s="489"/>
      <c r="AA19" s="499"/>
    </row>
    <row r="20" spans="1:27" s="39" customFormat="1" x14ac:dyDescent="0.25">
      <c r="A20" s="71" t="s">
        <v>7</v>
      </c>
      <c r="B20" s="71"/>
      <c r="C20" s="101">
        <f>SUM(C11:C19)</f>
        <v>1350</v>
      </c>
      <c r="D20" s="101">
        <f>SUM(D11:D19)</f>
        <v>337.5</v>
      </c>
      <c r="E20" s="101">
        <f>SUM(E11:E19)</f>
        <v>371</v>
      </c>
      <c r="F20" s="101">
        <f t="shared" si="0"/>
        <v>109.92592592592591</v>
      </c>
      <c r="G20" s="105">
        <f>IF(C20=0,0,I20/C20)</f>
        <v>10.425925925925926</v>
      </c>
      <c r="H20" s="57">
        <f t="shared" si="1"/>
        <v>8.4528301886792452</v>
      </c>
      <c r="I20" s="101">
        <f>SUM(I11:I19)</f>
        <v>14075</v>
      </c>
      <c r="J20" s="101">
        <f>SUM(J11:J19)</f>
        <v>3518.75</v>
      </c>
      <c r="K20" s="101">
        <f>SUM(K11:K19)</f>
        <v>3136</v>
      </c>
      <c r="L20" s="53">
        <f t="shared" si="3"/>
        <v>89.122557726465374</v>
      </c>
      <c r="M20" s="101">
        <f>SUM(M11:M19)</f>
        <v>45</v>
      </c>
      <c r="N20" s="53">
        <f t="shared" si="12"/>
        <v>278.75555555555553</v>
      </c>
      <c r="O20" s="490">
        <v>74034.883942842484</v>
      </c>
      <c r="P20" s="490">
        <v>74034.883942842484</v>
      </c>
      <c r="Q20" s="490">
        <v>74034.883942842484</v>
      </c>
      <c r="R20" s="496">
        <f>O20/12*$A$2+(P20-O20)/11*2+(Q20-P20)/10*1</f>
        <v>18508.720985710621</v>
      </c>
      <c r="S20" s="490">
        <f>Y20-X20-U20</f>
        <v>20390.286260000001</v>
      </c>
      <c r="T20" s="993"/>
      <c r="U20" s="490">
        <v>-3.0968</v>
      </c>
      <c r="V20" s="490">
        <f>S20-R20</f>
        <v>1881.5652742893799</v>
      </c>
      <c r="W20" s="490"/>
      <c r="X20" s="490">
        <v>-533.00744000000009</v>
      </c>
      <c r="Y20" s="490">
        <v>19854.18202</v>
      </c>
      <c r="Z20" s="490">
        <f>AF20-AE20-AB20</f>
        <v>0</v>
      </c>
      <c r="AA20" s="1208">
        <f>AG20-AF20-AC20</f>
        <v>0</v>
      </c>
    </row>
    <row r="21" spans="1:27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89"/>
      <c r="P21" s="489"/>
      <c r="Q21" s="489"/>
      <c r="R21" s="499"/>
      <c r="S21" s="489"/>
      <c r="T21" s="992"/>
      <c r="U21" s="489"/>
      <c r="V21" s="489"/>
      <c r="W21" s="489"/>
      <c r="X21" s="489"/>
      <c r="Y21" s="489"/>
      <c r="Z21" s="489"/>
      <c r="AA21" s="499"/>
    </row>
    <row r="22" spans="1:27" s="39" customFormat="1" ht="15.75" x14ac:dyDescent="0.25">
      <c r="A22" s="1060" t="s">
        <v>350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167950.41616999998</v>
      </c>
      <c r="P22" s="100">
        <v>167950.41616999998</v>
      </c>
      <c r="Q22" s="100">
        <v>167950.41616999998</v>
      </c>
      <c r="R22" s="1143">
        <f t="shared" ref="R22:R23" si="13">O22/12*$A$2+(P22-O22)/11*2+(Q22-P22)/10*1</f>
        <v>41987.604042499996</v>
      </c>
      <c r="S22" s="100">
        <f t="shared" ref="S22:S23" si="14">Y22-X22-U22</f>
        <v>41498.27721</v>
      </c>
      <c r="T22" s="966"/>
      <c r="U22" s="100"/>
      <c r="V22" s="100">
        <f t="shared" ref="V22:V23" si="15">S22-R22</f>
        <v>-489.32683249999536</v>
      </c>
      <c r="W22" s="100"/>
      <c r="X22" s="100">
        <v>-19.533830000000002</v>
      </c>
      <c r="Y22" s="100">
        <v>41478.74338</v>
      </c>
      <c r="Z22" s="100">
        <f>AF22-AE22-AB22</f>
        <v>0</v>
      </c>
      <c r="AA22" s="493">
        <f>AG22-AF22-AC22</f>
        <v>0</v>
      </c>
    </row>
    <row r="23" spans="1:27" s="39" customFormat="1" x14ac:dyDescent="0.25">
      <c r="A23" s="655" t="s">
        <v>304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>
        <v>12674.3148</v>
      </c>
      <c r="P23" s="100">
        <v>12674.3148</v>
      </c>
      <c r="Q23" s="100">
        <v>12674.3148</v>
      </c>
      <c r="R23" s="1143">
        <f t="shared" si="13"/>
        <v>3168.5787</v>
      </c>
      <c r="S23" s="100">
        <f t="shared" si="14"/>
        <v>3168.5786999999996</v>
      </c>
      <c r="T23" s="966"/>
      <c r="U23" s="100"/>
      <c r="V23" s="100">
        <f t="shared" si="15"/>
        <v>0</v>
      </c>
      <c r="W23" s="100"/>
      <c r="X23" s="100">
        <v>0</v>
      </c>
      <c r="Y23" s="100">
        <v>3168.5786999999996</v>
      </c>
      <c r="Z23" s="100">
        <f>AF23-AE23-AB23</f>
        <v>0</v>
      </c>
      <c r="AA23" s="493">
        <f>AG23-AF23-AC23</f>
        <v>0</v>
      </c>
    </row>
    <row r="24" spans="1:27" s="39" customFormat="1" ht="29.25" x14ac:dyDescent="0.25">
      <c r="A24" s="2541" t="s">
        <v>285</v>
      </c>
      <c r="B24" s="85"/>
      <c r="C24" s="1285">
        <f>C26+C27+C28+C29</f>
        <v>16410</v>
      </c>
      <c r="D24" s="1285">
        <f t="shared" ref="D24:E24" si="16">D26+D27+D28+D29</f>
        <v>4102.5</v>
      </c>
      <c r="E24" s="1285">
        <f t="shared" si="16"/>
        <v>3406</v>
      </c>
      <c r="F24" s="948">
        <f>E24/D24*100</f>
        <v>83.022547227300421</v>
      </c>
      <c r="G24" s="60"/>
      <c r="H24" s="60"/>
      <c r="I24" s="83"/>
      <c r="J24" s="83"/>
      <c r="K24" s="83"/>
      <c r="L24" s="83"/>
      <c r="M24" s="83"/>
      <c r="N24" s="83"/>
      <c r="O24" s="484"/>
      <c r="P24" s="484"/>
      <c r="Q24" s="484"/>
      <c r="R24" s="494"/>
      <c r="S24" s="484"/>
      <c r="T24" s="988"/>
      <c r="U24" s="484"/>
      <c r="V24" s="484"/>
      <c r="W24" s="484"/>
      <c r="X24" s="484"/>
      <c r="Y24" s="484"/>
      <c r="Z24" s="484"/>
      <c r="AA24" s="494"/>
    </row>
    <row r="25" spans="1:27" s="39" customFormat="1" x14ac:dyDescent="0.25">
      <c r="A25" s="460" t="s">
        <v>200</v>
      </c>
      <c r="B25" s="78"/>
      <c r="C25" s="734"/>
      <c r="D25" s="212"/>
      <c r="E25" s="324"/>
      <c r="F25" s="324"/>
      <c r="G25" s="60"/>
      <c r="H25" s="60"/>
      <c r="I25" s="83"/>
      <c r="J25" s="83"/>
      <c r="K25" s="83"/>
      <c r="L25" s="83"/>
      <c r="M25" s="83"/>
      <c r="N25" s="83"/>
      <c r="O25" s="484"/>
      <c r="P25" s="484"/>
      <c r="Q25" s="484"/>
      <c r="R25" s="494"/>
      <c r="S25" s="484"/>
      <c r="T25" s="988"/>
      <c r="U25" s="484"/>
      <c r="V25" s="484"/>
      <c r="W25" s="484"/>
      <c r="X25" s="484"/>
      <c r="Y25" s="484"/>
      <c r="Z25" s="484"/>
      <c r="AA25" s="494"/>
    </row>
    <row r="26" spans="1:27" s="39" customFormat="1" ht="30" x14ac:dyDescent="0.25">
      <c r="A26" s="460" t="s">
        <v>527</v>
      </c>
      <c r="B26" s="78"/>
      <c r="C26" s="734">
        <v>5800</v>
      </c>
      <c r="D26" s="324">
        <f t="shared" ref="D26:D29" si="17">C26/12*$A$2</f>
        <v>1450</v>
      </c>
      <c r="E26" s="324">
        <v>864</v>
      </c>
      <c r="F26" s="324">
        <f t="shared" ref="F26:F32" si="18">E26/D26*100</f>
        <v>59.586206896551715</v>
      </c>
      <c r="G26" s="60"/>
      <c r="H26" s="60"/>
      <c r="I26" s="83"/>
      <c r="J26" s="83"/>
      <c r="K26" s="83"/>
      <c r="L26" s="83"/>
      <c r="M26" s="83"/>
      <c r="N26" s="83"/>
      <c r="O26" s="484"/>
      <c r="P26" s="484"/>
      <c r="Q26" s="484"/>
      <c r="R26" s="494"/>
      <c r="S26" s="484"/>
      <c r="T26" s="988"/>
      <c r="U26" s="484"/>
      <c r="V26" s="484"/>
      <c r="W26" s="484"/>
      <c r="X26" s="484"/>
      <c r="Y26" s="484"/>
      <c r="Z26" s="484"/>
      <c r="AA26" s="494"/>
    </row>
    <row r="27" spans="1:27" s="39" customFormat="1" ht="60" x14ac:dyDescent="0.25">
      <c r="A27" s="460" t="s">
        <v>528</v>
      </c>
      <c r="B27" s="78"/>
      <c r="C27" s="734">
        <v>3410</v>
      </c>
      <c r="D27" s="324">
        <f t="shared" si="17"/>
        <v>852.5</v>
      </c>
      <c r="E27" s="324">
        <v>1061</v>
      </c>
      <c r="F27" s="324">
        <f t="shared" si="18"/>
        <v>124.45747800586511</v>
      </c>
      <c r="G27" s="60"/>
      <c r="H27" s="60"/>
      <c r="I27" s="83"/>
      <c r="J27" s="83"/>
      <c r="K27" s="83"/>
      <c r="L27" s="83"/>
      <c r="M27" s="83"/>
      <c r="N27" s="83"/>
      <c r="O27" s="484"/>
      <c r="P27" s="484"/>
      <c r="Q27" s="484"/>
      <c r="R27" s="494"/>
      <c r="S27" s="484"/>
      <c r="T27" s="988"/>
      <c r="U27" s="484"/>
      <c r="V27" s="484"/>
      <c r="W27" s="484"/>
      <c r="X27" s="484"/>
      <c r="Y27" s="484"/>
      <c r="Z27" s="484"/>
      <c r="AA27" s="494"/>
    </row>
    <row r="28" spans="1:27" s="39" customFormat="1" ht="45" x14ac:dyDescent="0.25">
      <c r="A28" s="461" t="s">
        <v>529</v>
      </c>
      <c r="B28" s="78"/>
      <c r="C28" s="734">
        <v>5200</v>
      </c>
      <c r="D28" s="324">
        <f t="shared" si="17"/>
        <v>1300</v>
      </c>
      <c r="E28" s="324">
        <v>1295</v>
      </c>
      <c r="F28" s="324">
        <f t="shared" si="18"/>
        <v>99.615384615384613</v>
      </c>
      <c r="G28" s="60"/>
      <c r="H28" s="60"/>
      <c r="I28" s="83"/>
      <c r="J28" s="83"/>
      <c r="K28" s="83"/>
      <c r="L28" s="83"/>
      <c r="M28" s="83"/>
      <c r="N28" s="83"/>
      <c r="O28" s="484"/>
      <c r="P28" s="484"/>
      <c r="Q28" s="484"/>
      <c r="R28" s="494"/>
      <c r="S28" s="484"/>
      <c r="T28" s="988"/>
      <c r="U28" s="484"/>
      <c r="V28" s="484"/>
      <c r="W28" s="484"/>
      <c r="X28" s="484"/>
      <c r="Y28" s="484"/>
      <c r="Z28" s="484"/>
      <c r="AA28" s="494"/>
    </row>
    <row r="29" spans="1:27" s="39" customFormat="1" ht="90" x14ac:dyDescent="0.25">
      <c r="A29" s="461" t="s">
        <v>530</v>
      </c>
      <c r="B29" s="78"/>
      <c r="C29" s="734">
        <v>2000</v>
      </c>
      <c r="D29" s="324">
        <f t="shared" si="17"/>
        <v>500</v>
      </c>
      <c r="E29" s="324">
        <v>186</v>
      </c>
      <c r="F29" s="324">
        <f t="shared" si="18"/>
        <v>37.200000000000003</v>
      </c>
      <c r="G29" s="60"/>
      <c r="H29" s="60"/>
      <c r="I29" s="83"/>
      <c r="J29" s="83"/>
      <c r="K29" s="83"/>
      <c r="L29" s="83"/>
      <c r="M29" s="83"/>
      <c r="N29" s="83"/>
      <c r="O29" s="484"/>
      <c r="P29" s="484"/>
      <c r="Q29" s="484"/>
      <c r="R29" s="494"/>
      <c r="S29" s="484"/>
      <c r="T29" s="988"/>
      <c r="U29" s="484"/>
      <c r="V29" s="484"/>
      <c r="W29" s="484"/>
      <c r="X29" s="484"/>
      <c r="Y29" s="484"/>
      <c r="Z29" s="484"/>
      <c r="AA29" s="494"/>
    </row>
    <row r="30" spans="1:27" s="39" customFormat="1" x14ac:dyDescent="0.25">
      <c r="A30" s="2541" t="s">
        <v>133</v>
      </c>
      <c r="B30" s="85"/>
      <c r="C30" s="3550">
        <f>C31+C32</f>
        <v>9327</v>
      </c>
      <c r="D30" s="3550">
        <f t="shared" ref="D30:E30" si="19">D31+D32</f>
        <v>2331.75</v>
      </c>
      <c r="E30" s="3550">
        <f t="shared" si="19"/>
        <v>1948</v>
      </c>
      <c r="F30" s="948">
        <f t="shared" si="18"/>
        <v>83.542403773989491</v>
      </c>
      <c r="G30" s="60"/>
      <c r="H30" s="60"/>
      <c r="I30" s="83"/>
      <c r="J30" s="83"/>
      <c r="K30" s="83"/>
      <c r="L30" s="83"/>
      <c r="M30" s="83"/>
      <c r="N30" s="83"/>
      <c r="O30" s="484"/>
      <c r="P30" s="484"/>
      <c r="Q30" s="484"/>
      <c r="R30" s="494"/>
      <c r="S30" s="484"/>
      <c r="T30" s="988"/>
      <c r="U30" s="484"/>
      <c r="V30" s="484"/>
      <c r="W30" s="484"/>
      <c r="X30" s="484"/>
      <c r="Y30" s="484"/>
      <c r="Z30" s="484"/>
      <c r="AA30" s="494"/>
    </row>
    <row r="31" spans="1:27" s="39" customFormat="1" x14ac:dyDescent="0.25">
      <c r="A31" s="4" t="s">
        <v>233</v>
      </c>
      <c r="B31" s="78"/>
      <c r="C31" s="734">
        <v>9047</v>
      </c>
      <c r="D31" s="324">
        <f t="shared" ref="D31:D32" si="20">C31/12*$A$2</f>
        <v>2261.75</v>
      </c>
      <c r="E31" s="324">
        <v>1923</v>
      </c>
      <c r="F31" s="324">
        <f t="shared" si="18"/>
        <v>85.022659445119928</v>
      </c>
      <c r="G31" s="60"/>
      <c r="H31" s="60"/>
      <c r="I31" s="83"/>
      <c r="J31" s="83"/>
      <c r="K31" s="83"/>
      <c r="L31" s="83"/>
      <c r="M31" s="83"/>
      <c r="N31" s="83"/>
      <c r="O31" s="484"/>
      <c r="P31" s="484"/>
      <c r="Q31" s="484"/>
      <c r="R31" s="494"/>
      <c r="S31" s="484"/>
      <c r="T31" s="988"/>
      <c r="U31" s="484"/>
      <c r="V31" s="484"/>
      <c r="W31" s="484"/>
      <c r="X31" s="484"/>
      <c r="Y31" s="484"/>
      <c r="Z31" s="484"/>
      <c r="AA31" s="494"/>
    </row>
    <row r="32" spans="1:27" s="39" customFormat="1" ht="45" x14ac:dyDescent="0.25">
      <c r="A32" s="460" t="s">
        <v>531</v>
      </c>
      <c r="B32" s="78"/>
      <c r="C32" s="734">
        <v>280</v>
      </c>
      <c r="D32" s="324">
        <f t="shared" si="20"/>
        <v>70</v>
      </c>
      <c r="E32" s="324">
        <v>25</v>
      </c>
      <c r="F32" s="324">
        <f t="shared" si="18"/>
        <v>35.714285714285715</v>
      </c>
      <c r="G32" s="60"/>
      <c r="H32" s="60"/>
      <c r="I32" s="83"/>
      <c r="J32" s="83"/>
      <c r="K32" s="83"/>
      <c r="L32" s="83"/>
      <c r="M32" s="83"/>
      <c r="N32" s="83"/>
      <c r="O32" s="484"/>
      <c r="P32" s="484"/>
      <c r="Q32" s="484"/>
      <c r="R32" s="494"/>
      <c r="S32" s="484"/>
      <c r="T32" s="988"/>
      <c r="U32" s="484"/>
      <c r="V32" s="484"/>
      <c r="W32" s="484"/>
      <c r="X32" s="484"/>
      <c r="Y32" s="484"/>
      <c r="Z32" s="484"/>
      <c r="AA32" s="494"/>
    </row>
    <row r="33" spans="1:27" s="39" customFormat="1" ht="29.25" x14ac:dyDescent="0.25">
      <c r="A33" s="435" t="s">
        <v>201</v>
      </c>
      <c r="B33" s="85"/>
      <c r="C33" s="3550"/>
      <c r="D33" s="948"/>
      <c r="E33" s="948"/>
      <c r="F33" s="948"/>
      <c r="G33" s="60"/>
      <c r="H33" s="60"/>
      <c r="I33" s="83"/>
      <c r="J33" s="83"/>
      <c r="K33" s="83"/>
      <c r="L33" s="83"/>
      <c r="M33" s="83"/>
      <c r="N33" s="83"/>
      <c r="O33" s="484"/>
      <c r="P33" s="484"/>
      <c r="Q33" s="484"/>
      <c r="R33" s="494"/>
      <c r="S33" s="484"/>
      <c r="T33" s="988"/>
      <c r="U33" s="484"/>
      <c r="V33" s="484"/>
      <c r="W33" s="484"/>
      <c r="X33" s="484"/>
      <c r="Y33" s="484"/>
      <c r="Z33" s="484"/>
      <c r="AA33" s="494"/>
    </row>
    <row r="34" spans="1:27" s="39" customFormat="1" ht="45" x14ac:dyDescent="0.25">
      <c r="A34" s="460" t="s">
        <v>532</v>
      </c>
      <c r="B34" s="78"/>
      <c r="C34" s="734">
        <v>520</v>
      </c>
      <c r="D34" s="324">
        <f t="shared" ref="D34" si="21">C34/12*$A$2</f>
        <v>130</v>
      </c>
      <c r="E34" s="324">
        <v>92</v>
      </c>
      <c r="F34" s="324">
        <f>E34/D34*100</f>
        <v>70.769230769230774</v>
      </c>
      <c r="G34" s="60"/>
      <c r="H34" s="60"/>
      <c r="I34" s="83"/>
      <c r="J34" s="83"/>
      <c r="K34" s="83"/>
      <c r="L34" s="83"/>
      <c r="M34" s="83"/>
      <c r="N34" s="83"/>
      <c r="O34" s="484">
        <v>1695.356</v>
      </c>
      <c r="P34" s="484">
        <v>1695.356</v>
      </c>
      <c r="Q34" s="484">
        <v>1695.356</v>
      </c>
      <c r="R34" s="493">
        <f t="shared" ref="R34" si="22">O34/12*$A$2+(P34-O34)/11*2+(Q34-P34)/10*1</f>
        <v>423.83899999999994</v>
      </c>
      <c r="S34" s="484">
        <f>Y34-X34-U34</f>
        <v>299.94759999999997</v>
      </c>
      <c r="T34" s="988"/>
      <c r="U34" s="484"/>
      <c r="V34" s="484">
        <f>S34-R34</f>
        <v>-123.89139999999998</v>
      </c>
      <c r="W34" s="484"/>
      <c r="X34" s="484">
        <v>0</v>
      </c>
      <c r="Y34" s="484">
        <v>299.94759999999997</v>
      </c>
      <c r="Z34" s="484">
        <f>AF34-AE34-AB34</f>
        <v>0</v>
      </c>
      <c r="AA34" s="494">
        <f>AG34-AF34-AC34</f>
        <v>0</v>
      </c>
    </row>
    <row r="35" spans="1:27" s="39" customFormat="1" ht="43.5" x14ac:dyDescent="0.25">
      <c r="A35" s="2541" t="s">
        <v>533</v>
      </c>
      <c r="B35" s="85"/>
      <c r="C35" s="3550">
        <f>C36+C43</f>
        <v>3838</v>
      </c>
      <c r="D35" s="3550">
        <f t="shared" ref="D35:E35" si="23">D36+D43</f>
        <v>959.5</v>
      </c>
      <c r="E35" s="3550">
        <f t="shared" si="23"/>
        <v>364</v>
      </c>
      <c r="F35" s="948">
        <f>E35/D35*100</f>
        <v>37.93642522146952</v>
      </c>
      <c r="G35" s="60"/>
      <c r="H35" s="60"/>
      <c r="I35" s="83"/>
      <c r="J35" s="83"/>
      <c r="K35" s="83"/>
      <c r="L35" s="83"/>
      <c r="M35" s="83"/>
      <c r="N35" s="83"/>
      <c r="O35" s="484">
        <f t="shared" ref="O35:Y35" si="24">O36+O43</f>
        <v>20217.634837048761</v>
      </c>
      <c r="P35" s="484">
        <f t="shared" ref="P35:Q35" si="25">P36+P43</f>
        <v>20217.634837048761</v>
      </c>
      <c r="Q35" s="484">
        <f t="shared" si="25"/>
        <v>20217.634837048761</v>
      </c>
      <c r="R35" s="494">
        <f t="shared" si="24"/>
        <v>5054.4087092621903</v>
      </c>
      <c r="S35" s="484">
        <f t="shared" si="24"/>
        <v>1817.0743299999999</v>
      </c>
      <c r="T35" s="988">
        <f t="shared" si="24"/>
        <v>0</v>
      </c>
      <c r="U35" s="484">
        <f t="shared" si="24"/>
        <v>0</v>
      </c>
      <c r="V35" s="484">
        <f t="shared" si="24"/>
        <v>-3237.3343792621899</v>
      </c>
      <c r="W35" s="484">
        <f t="shared" si="24"/>
        <v>0</v>
      </c>
      <c r="X35" s="484">
        <f t="shared" si="24"/>
        <v>0</v>
      </c>
      <c r="Y35" s="484">
        <f t="shared" si="24"/>
        <v>1817.0743299999999</v>
      </c>
      <c r="Z35" s="484"/>
      <c r="AA35" s="494"/>
    </row>
    <row r="36" spans="1:27" s="39" customFormat="1" ht="30" x14ac:dyDescent="0.25">
      <c r="A36" s="461" t="s">
        <v>286</v>
      </c>
      <c r="B36" s="78"/>
      <c r="C36" s="734">
        <f>SUM(C37:C42)</f>
        <v>2348</v>
      </c>
      <c r="D36" s="734">
        <f t="shared" ref="D36:E36" si="26">SUM(D37:D42)</f>
        <v>587</v>
      </c>
      <c r="E36" s="734">
        <f t="shared" si="26"/>
        <v>207</v>
      </c>
      <c r="F36" s="324">
        <f>E36/D36*100</f>
        <v>35.264054514480407</v>
      </c>
      <c r="G36" s="60"/>
      <c r="H36" s="60"/>
      <c r="I36" s="83"/>
      <c r="J36" s="83"/>
      <c r="K36" s="83"/>
      <c r="L36" s="83"/>
      <c r="M36" s="83"/>
      <c r="N36" s="83"/>
      <c r="O36" s="484">
        <f t="shared" ref="O36:Y36" si="27">SUM(O37:O42)</f>
        <v>13079.08309947564</v>
      </c>
      <c r="P36" s="484">
        <f t="shared" ref="P36:Q36" si="28">SUM(P37:P42)</f>
        <v>13079.08309947564</v>
      </c>
      <c r="Q36" s="484">
        <f t="shared" si="28"/>
        <v>13079.08309947564</v>
      </c>
      <c r="R36" s="494">
        <f t="shared" si="27"/>
        <v>3269.7707748689099</v>
      </c>
      <c r="S36" s="484">
        <f t="shared" si="27"/>
        <v>1081.08644</v>
      </c>
      <c r="T36" s="988">
        <f t="shared" si="27"/>
        <v>0</v>
      </c>
      <c r="U36" s="484">
        <f t="shared" si="27"/>
        <v>0</v>
      </c>
      <c r="V36" s="484">
        <f t="shared" si="27"/>
        <v>-2188.6843348689099</v>
      </c>
      <c r="W36" s="484">
        <f t="shared" si="27"/>
        <v>0</v>
      </c>
      <c r="X36" s="484">
        <f t="shared" si="27"/>
        <v>0</v>
      </c>
      <c r="Y36" s="484">
        <f t="shared" si="27"/>
        <v>1081.08644</v>
      </c>
      <c r="Z36" s="484"/>
      <c r="AA36" s="494"/>
    </row>
    <row r="37" spans="1:27" s="39" customFormat="1" ht="30" x14ac:dyDescent="0.25">
      <c r="A37" s="461" t="s">
        <v>534</v>
      </c>
      <c r="B37" s="78"/>
      <c r="C37" s="298">
        <v>1821</v>
      </c>
      <c r="D37" s="324">
        <f t="shared" ref="D37" si="29">C37/12*$A$2</f>
        <v>455.25</v>
      </c>
      <c r="E37" s="324">
        <v>152</v>
      </c>
      <c r="F37" s="324"/>
      <c r="G37" s="60"/>
      <c r="H37" s="60"/>
      <c r="I37" s="83"/>
      <c r="J37" s="83"/>
      <c r="K37" s="83"/>
      <c r="L37" s="83"/>
      <c r="M37" s="83"/>
      <c r="N37" s="83"/>
      <c r="O37" s="484">
        <v>11335.26299561964</v>
      </c>
      <c r="P37" s="484">
        <v>11335.26299561964</v>
      </c>
      <c r="Q37" s="484">
        <v>11335.26299561964</v>
      </c>
      <c r="R37" s="494">
        <f t="shared" ref="R37" si="30">O37/12*$A$2+(P37-O37)/11*2+(Q37-P37)/10*1</f>
        <v>2833.8157489049099</v>
      </c>
      <c r="S37" s="484">
        <f>Y37-X37-U37</f>
        <v>868.34092999999996</v>
      </c>
      <c r="T37" s="988"/>
      <c r="U37" s="484"/>
      <c r="V37" s="484">
        <f>S37-R37</f>
        <v>-1965.4748189049101</v>
      </c>
      <c r="W37" s="484"/>
      <c r="X37" s="484">
        <v>0</v>
      </c>
      <c r="Y37" s="484">
        <v>868.34092999999996</v>
      </c>
      <c r="Z37" s="484"/>
      <c r="AA37" s="494"/>
    </row>
    <row r="38" spans="1:27" s="39" customFormat="1" ht="45" x14ac:dyDescent="0.25">
      <c r="A38" s="461" t="s">
        <v>557</v>
      </c>
      <c r="B38" s="78"/>
      <c r="C38" s="755"/>
      <c r="D38" s="324"/>
      <c r="E38" s="324"/>
      <c r="F38" s="324"/>
      <c r="G38" s="60"/>
      <c r="H38" s="60"/>
      <c r="I38" s="83"/>
      <c r="J38" s="83"/>
      <c r="K38" s="83"/>
      <c r="L38" s="83"/>
      <c r="M38" s="83"/>
      <c r="N38" s="83"/>
      <c r="O38" s="484"/>
      <c r="P38" s="484"/>
      <c r="Q38" s="484"/>
      <c r="R38" s="494"/>
      <c r="S38" s="484"/>
      <c r="T38" s="988"/>
      <c r="U38" s="484"/>
      <c r="V38" s="484"/>
      <c r="W38" s="484"/>
      <c r="X38" s="484"/>
      <c r="Y38" s="484"/>
      <c r="Z38" s="484"/>
      <c r="AA38" s="494"/>
    </row>
    <row r="39" spans="1:27" s="39" customFormat="1" ht="30" x14ac:dyDescent="0.25">
      <c r="A39" s="461" t="s">
        <v>535</v>
      </c>
      <c r="B39" s="78"/>
      <c r="C39" s="684">
        <v>487</v>
      </c>
      <c r="D39" s="324">
        <f t="shared" ref="D39" si="31">C39/12*$A$2</f>
        <v>121.75</v>
      </c>
      <c r="E39" s="324">
        <v>47</v>
      </c>
      <c r="F39" s="324">
        <f t="shared" ref="F39:F51" si="32">E39/D39*100</f>
        <v>38.603696098562629</v>
      </c>
      <c r="G39" s="60"/>
      <c r="H39" s="60"/>
      <c r="I39" s="83"/>
      <c r="J39" s="83"/>
      <c r="K39" s="83"/>
      <c r="L39" s="83"/>
      <c r="M39" s="83"/>
      <c r="N39" s="83"/>
      <c r="O39" s="484">
        <v>1211.7521100000001</v>
      </c>
      <c r="P39" s="484">
        <v>1211.7521100000001</v>
      </c>
      <c r="Q39" s="484">
        <v>1211.7521100000001</v>
      </c>
      <c r="R39" s="494">
        <f t="shared" ref="R39" si="33">O39/12*$A$2+(P39-O39)/11*2+(Q39-P39)/10*1</f>
        <v>302.93802750000003</v>
      </c>
      <c r="S39" s="484">
        <f>Y39-X39-U39</f>
        <v>106.92358999999999</v>
      </c>
      <c r="T39" s="988"/>
      <c r="U39" s="484"/>
      <c r="V39" s="484">
        <f>S39-R39</f>
        <v>-196.01443750000004</v>
      </c>
      <c r="W39" s="484"/>
      <c r="X39" s="484">
        <v>0</v>
      </c>
      <c r="Y39" s="484">
        <v>106.92358999999999</v>
      </c>
      <c r="Z39" s="484"/>
      <c r="AA39" s="494"/>
    </row>
    <row r="40" spans="1:27" s="39" customFormat="1" ht="30" x14ac:dyDescent="0.25">
      <c r="A40" s="657" t="s">
        <v>536</v>
      </c>
      <c r="B40" s="78"/>
      <c r="C40" s="755"/>
      <c r="D40" s="324"/>
      <c r="E40" s="324"/>
      <c r="F40" s="324"/>
      <c r="G40" s="60"/>
      <c r="H40" s="60"/>
      <c r="I40" s="83"/>
      <c r="J40" s="83"/>
      <c r="K40" s="83"/>
      <c r="L40" s="83"/>
      <c r="M40" s="83"/>
      <c r="N40" s="83"/>
      <c r="O40" s="484"/>
      <c r="P40" s="484"/>
      <c r="Q40" s="484"/>
      <c r="R40" s="494">
        <f>O40/12*$A$2</f>
        <v>0</v>
      </c>
      <c r="S40" s="484">
        <f>Y40-X40-U40</f>
        <v>0</v>
      </c>
      <c r="T40" s="988"/>
      <c r="U40" s="484"/>
      <c r="V40" s="484">
        <f>S40-R40</f>
        <v>0</v>
      </c>
      <c r="W40" s="484"/>
      <c r="X40" s="484"/>
      <c r="Y40" s="484"/>
      <c r="Z40" s="484"/>
      <c r="AA40" s="494"/>
    </row>
    <row r="41" spans="1:27" s="39" customFormat="1" ht="45" x14ac:dyDescent="0.25">
      <c r="A41" s="461" t="s">
        <v>537</v>
      </c>
      <c r="B41" s="78"/>
      <c r="C41" s="755">
        <v>8</v>
      </c>
      <c r="D41" s="324">
        <f t="shared" ref="D41:D42" si="34">C41/12*$A$2</f>
        <v>2</v>
      </c>
      <c r="E41" s="324">
        <v>8</v>
      </c>
      <c r="F41" s="324">
        <f t="shared" si="32"/>
        <v>400</v>
      </c>
      <c r="G41" s="60"/>
      <c r="H41" s="60"/>
      <c r="I41" s="83"/>
      <c r="J41" s="83"/>
      <c r="K41" s="83"/>
      <c r="L41" s="83"/>
      <c r="M41" s="83"/>
      <c r="N41" s="83"/>
      <c r="O41" s="484">
        <v>106.41359877119999</v>
      </c>
      <c r="P41" s="484">
        <v>106.41359877119999</v>
      </c>
      <c r="Q41" s="484">
        <v>106.41359877119999</v>
      </c>
      <c r="R41" s="494">
        <f t="shared" ref="R41:R42" si="35">O41/12*$A$2+(P41-O41)/11*2+(Q41-P41)/10*1</f>
        <v>26.603399692799997</v>
      </c>
      <c r="S41" s="484">
        <f t="shared" ref="S41:S42" si="36">Y41-X41-U41</f>
        <v>105.82191999999999</v>
      </c>
      <c r="T41" s="988"/>
      <c r="U41" s="484"/>
      <c r="V41" s="484">
        <f t="shared" ref="V41:V42" si="37">S41-R41</f>
        <v>79.218520307199995</v>
      </c>
      <c r="W41" s="484"/>
      <c r="X41" s="484">
        <v>0</v>
      </c>
      <c r="Y41" s="484">
        <v>105.82191999999999</v>
      </c>
      <c r="Z41" s="484"/>
      <c r="AA41" s="494"/>
    </row>
    <row r="42" spans="1:27" s="39" customFormat="1" ht="30" x14ac:dyDescent="0.25">
      <c r="A42" s="461" t="s">
        <v>538</v>
      </c>
      <c r="B42" s="78"/>
      <c r="C42" s="755">
        <v>32</v>
      </c>
      <c r="D42" s="324">
        <f t="shared" si="34"/>
        <v>8</v>
      </c>
      <c r="E42" s="324"/>
      <c r="F42" s="324">
        <f t="shared" si="32"/>
        <v>0</v>
      </c>
      <c r="G42" s="60"/>
      <c r="H42" s="60"/>
      <c r="I42" s="83"/>
      <c r="J42" s="83"/>
      <c r="K42" s="83"/>
      <c r="L42" s="83"/>
      <c r="M42" s="83"/>
      <c r="N42" s="83"/>
      <c r="O42" s="484">
        <v>425.65439508479994</v>
      </c>
      <c r="P42" s="484">
        <v>425.65439508479994</v>
      </c>
      <c r="Q42" s="484">
        <v>425.65439508479994</v>
      </c>
      <c r="R42" s="494">
        <f t="shared" si="35"/>
        <v>106.41359877119999</v>
      </c>
      <c r="S42" s="484">
        <f t="shared" si="36"/>
        <v>0</v>
      </c>
      <c r="T42" s="988"/>
      <c r="U42" s="484"/>
      <c r="V42" s="484">
        <f t="shared" si="37"/>
        <v>-106.41359877119999</v>
      </c>
      <c r="W42" s="484"/>
      <c r="X42" s="484">
        <v>0</v>
      </c>
      <c r="Y42" s="484">
        <v>0</v>
      </c>
      <c r="Z42" s="484"/>
      <c r="AA42" s="494"/>
    </row>
    <row r="43" spans="1:27" s="39" customFormat="1" ht="43.5" x14ac:dyDescent="0.25">
      <c r="A43" s="2541" t="s">
        <v>287</v>
      </c>
      <c r="B43" s="78"/>
      <c r="C43" s="1285">
        <f>SUM(C44:C46)</f>
        <v>1490</v>
      </c>
      <c r="D43" s="1285">
        <f t="shared" ref="D43:E43" si="38">SUM(D44:D46)</f>
        <v>372.5</v>
      </c>
      <c r="E43" s="1285">
        <f t="shared" si="38"/>
        <v>157</v>
      </c>
      <c r="F43" s="324">
        <f t="shared" si="32"/>
        <v>42.147651006711413</v>
      </c>
      <c r="G43" s="60"/>
      <c r="H43" s="60"/>
      <c r="I43" s="83"/>
      <c r="J43" s="83"/>
      <c r="K43" s="83"/>
      <c r="L43" s="83"/>
      <c r="M43" s="83"/>
      <c r="N43" s="83"/>
      <c r="O43" s="484">
        <f t="shared" ref="O43:Y43" si="39">SUM(O44:O46)</f>
        <v>7138.5517375731206</v>
      </c>
      <c r="P43" s="484">
        <f t="shared" ref="P43:Q43" si="40">SUM(P44:P46)</f>
        <v>7138.5517375731206</v>
      </c>
      <c r="Q43" s="484">
        <f t="shared" si="40"/>
        <v>7138.5517375731206</v>
      </c>
      <c r="R43" s="494">
        <f t="shared" si="39"/>
        <v>1784.6379343932801</v>
      </c>
      <c r="S43" s="484">
        <f t="shared" si="39"/>
        <v>735.98788999999988</v>
      </c>
      <c r="T43" s="988">
        <f t="shared" si="39"/>
        <v>0</v>
      </c>
      <c r="U43" s="484">
        <f t="shared" si="39"/>
        <v>0</v>
      </c>
      <c r="V43" s="484">
        <f t="shared" si="39"/>
        <v>-1048.65004439328</v>
      </c>
      <c r="W43" s="484">
        <f t="shared" si="39"/>
        <v>0</v>
      </c>
      <c r="X43" s="484">
        <f t="shared" si="39"/>
        <v>0</v>
      </c>
      <c r="Y43" s="484">
        <f t="shared" si="39"/>
        <v>735.98788999999988</v>
      </c>
      <c r="Z43" s="484"/>
      <c r="AA43" s="494"/>
    </row>
    <row r="44" spans="1:27" s="39" customFormat="1" ht="30" x14ac:dyDescent="0.25">
      <c r="A44" s="461" t="s">
        <v>539</v>
      </c>
      <c r="B44" s="78"/>
      <c r="C44" s="757">
        <v>479</v>
      </c>
      <c r="D44" s="324">
        <f t="shared" ref="D44:D46" si="41">C44/12*$A$2</f>
        <v>119.75</v>
      </c>
      <c r="E44" s="324">
        <v>50</v>
      </c>
      <c r="F44" s="324">
        <f t="shared" si="32"/>
        <v>41.753653444676409</v>
      </c>
      <c r="G44" s="60"/>
      <c r="H44" s="60"/>
      <c r="I44" s="83"/>
      <c r="J44" s="83"/>
      <c r="K44" s="83"/>
      <c r="L44" s="83"/>
      <c r="M44" s="83"/>
      <c r="N44" s="83"/>
      <c r="O44" s="484">
        <v>1238.20542</v>
      </c>
      <c r="P44" s="484">
        <v>1238.20542</v>
      </c>
      <c r="Q44" s="484">
        <v>1238.20542</v>
      </c>
      <c r="R44" s="494">
        <f t="shared" ref="R44:R47" si="42">O44/12*$A$2+(P44-O44)/11*2+(Q44-P44)/10*1</f>
        <v>309.551355</v>
      </c>
      <c r="S44" s="484">
        <f t="shared" ref="S44:S47" si="43">Y44-X44-U44</f>
        <v>134.45358999999999</v>
      </c>
      <c r="T44" s="988"/>
      <c r="U44" s="484"/>
      <c r="V44" s="484">
        <f t="shared" ref="V44:V47" si="44">S44-R44</f>
        <v>-175.09776500000001</v>
      </c>
      <c r="W44" s="484"/>
      <c r="X44" s="484">
        <v>0</v>
      </c>
      <c r="Y44" s="484">
        <v>134.45358999999999</v>
      </c>
      <c r="Z44" s="484"/>
      <c r="AA44" s="494"/>
    </row>
    <row r="45" spans="1:27" s="39" customFormat="1" ht="60" x14ac:dyDescent="0.25">
      <c r="A45" s="461" t="s">
        <v>540</v>
      </c>
      <c r="B45" s="78"/>
      <c r="C45" s="757">
        <v>920</v>
      </c>
      <c r="D45" s="324">
        <f t="shared" si="41"/>
        <v>230</v>
      </c>
      <c r="E45" s="324">
        <v>86</v>
      </c>
      <c r="F45" s="324">
        <f t="shared" si="32"/>
        <v>37.391304347826086</v>
      </c>
      <c r="G45" s="60"/>
      <c r="H45" s="60"/>
      <c r="I45" s="83"/>
      <c r="J45" s="83"/>
      <c r="K45" s="83"/>
      <c r="L45" s="83"/>
      <c r="M45" s="83"/>
      <c r="N45" s="83"/>
      <c r="O45" s="484">
        <v>5696.03168999424</v>
      </c>
      <c r="P45" s="484">
        <v>5696.03168999424</v>
      </c>
      <c r="Q45" s="484">
        <v>5696.03168999424</v>
      </c>
      <c r="R45" s="494">
        <f t="shared" si="42"/>
        <v>1424.00792249856</v>
      </c>
      <c r="S45" s="484">
        <f t="shared" si="43"/>
        <v>548.77255999999988</v>
      </c>
      <c r="T45" s="988"/>
      <c r="U45" s="484"/>
      <c r="V45" s="484">
        <f t="shared" si="44"/>
        <v>-875.23536249856011</v>
      </c>
      <c r="W45" s="484"/>
      <c r="X45" s="484">
        <v>0</v>
      </c>
      <c r="Y45" s="484">
        <v>548.77255999999988</v>
      </c>
      <c r="Z45" s="484"/>
      <c r="AA45" s="494"/>
    </row>
    <row r="46" spans="1:27" s="39" customFormat="1" ht="45" x14ac:dyDescent="0.25">
      <c r="A46" s="461" t="s">
        <v>541</v>
      </c>
      <c r="B46" s="78"/>
      <c r="C46" s="757">
        <v>91</v>
      </c>
      <c r="D46" s="324">
        <f t="shared" si="41"/>
        <v>22.75</v>
      </c>
      <c r="E46" s="324">
        <v>21</v>
      </c>
      <c r="F46" s="324">
        <f t="shared" si="32"/>
        <v>92.307692307692307</v>
      </c>
      <c r="G46" s="60"/>
      <c r="H46" s="60"/>
      <c r="I46" s="83"/>
      <c r="J46" s="83"/>
      <c r="K46" s="83"/>
      <c r="L46" s="83"/>
      <c r="M46" s="83"/>
      <c r="N46" s="83"/>
      <c r="O46" s="484">
        <v>204.31462757887999</v>
      </c>
      <c r="P46" s="484">
        <v>204.31462757887999</v>
      </c>
      <c r="Q46" s="484">
        <v>204.31462757887999</v>
      </c>
      <c r="R46" s="1215">
        <f t="shared" si="42"/>
        <v>51.078656894719998</v>
      </c>
      <c r="S46" s="484">
        <f t="shared" si="43"/>
        <v>52.761740000000003</v>
      </c>
      <c r="T46" s="988"/>
      <c r="U46" s="484"/>
      <c r="V46" s="484">
        <f t="shared" si="44"/>
        <v>1.683083105280005</v>
      </c>
      <c r="W46" s="484"/>
      <c r="X46" s="484">
        <v>0</v>
      </c>
      <c r="Y46" s="484">
        <v>52.761740000000003</v>
      </c>
      <c r="Z46" s="484">
        <f>AF46-AE46-AB46</f>
        <v>0</v>
      </c>
      <c r="AA46" s="494">
        <f>AG46-AF46-AC46</f>
        <v>0</v>
      </c>
    </row>
    <row r="47" spans="1:27" s="39" customFormat="1" ht="29.25" x14ac:dyDescent="0.25">
      <c r="A47" s="656" t="s">
        <v>329</v>
      </c>
      <c r="B47" s="78"/>
      <c r="C47" s="756">
        <f>C48+C49+C54+C55</f>
        <v>758.5</v>
      </c>
      <c r="D47" s="756">
        <f t="shared" ref="D47:E47" si="45">D48+D49+D54+D55</f>
        <v>189.625</v>
      </c>
      <c r="E47" s="756">
        <f t="shared" si="45"/>
        <v>23.787500000000001</v>
      </c>
      <c r="F47" s="948">
        <f t="shared" si="32"/>
        <v>12.544495715227425</v>
      </c>
      <c r="G47" s="60"/>
      <c r="H47" s="60"/>
      <c r="I47" s="83"/>
      <c r="J47" s="83"/>
      <c r="K47" s="83"/>
      <c r="L47" s="83"/>
      <c r="M47" s="83"/>
      <c r="N47" s="83"/>
      <c r="O47" s="484">
        <v>9355.0570000000007</v>
      </c>
      <c r="P47" s="484">
        <v>9355.0570000000007</v>
      </c>
      <c r="Q47" s="484">
        <v>9424.866</v>
      </c>
      <c r="R47" s="494">
        <f t="shared" si="42"/>
        <v>2345.7451500000002</v>
      </c>
      <c r="S47" s="484">
        <f t="shared" si="43"/>
        <v>2315.3303500000002</v>
      </c>
      <c r="T47" s="988"/>
      <c r="U47" s="484"/>
      <c r="V47" s="484">
        <f t="shared" si="44"/>
        <v>-30.414800000000014</v>
      </c>
      <c r="W47" s="484">
        <v>-136.93260000000001</v>
      </c>
      <c r="X47" s="484">
        <v>0</v>
      </c>
      <c r="Y47" s="484">
        <v>2315.3303500000002</v>
      </c>
      <c r="Z47" s="484"/>
      <c r="AA47" s="494"/>
    </row>
    <row r="48" spans="1:27" s="39" customFormat="1" x14ac:dyDescent="0.25">
      <c r="A48" s="461" t="s">
        <v>320</v>
      </c>
      <c r="B48" s="78"/>
      <c r="C48" s="757"/>
      <c r="D48" s="757"/>
      <c r="E48" s="757"/>
      <c r="F48" s="324"/>
      <c r="G48" s="60"/>
      <c r="H48" s="60"/>
      <c r="I48" s="83"/>
      <c r="J48" s="83"/>
      <c r="K48" s="83"/>
      <c r="L48" s="83"/>
      <c r="M48" s="83"/>
      <c r="N48" s="83"/>
      <c r="O48" s="484"/>
      <c r="P48" s="484"/>
      <c r="Q48" s="484"/>
      <c r="R48" s="494"/>
      <c r="S48" s="484"/>
      <c r="T48" s="988"/>
      <c r="U48" s="484"/>
      <c r="V48" s="484"/>
      <c r="W48" s="484"/>
      <c r="X48" s="484"/>
      <c r="Y48" s="484"/>
      <c r="Z48" s="484"/>
      <c r="AA48" s="494"/>
    </row>
    <row r="49" spans="1:27" s="39" customFormat="1" ht="30" x14ac:dyDescent="0.25">
      <c r="A49" s="657" t="s">
        <v>514</v>
      </c>
      <c r="B49" s="78"/>
      <c r="C49" s="755">
        <f>C50+C51/4</f>
        <v>112.5</v>
      </c>
      <c r="D49" s="755">
        <f t="shared" ref="D49:E49" si="46">D50+D51/4</f>
        <v>28.125</v>
      </c>
      <c r="E49" s="755">
        <f t="shared" si="46"/>
        <v>8.7874999999999996</v>
      </c>
      <c r="F49" s="324">
        <f t="shared" si="32"/>
        <v>31.24444444444444</v>
      </c>
      <c r="G49" s="60"/>
      <c r="H49" s="60"/>
      <c r="I49" s="83"/>
      <c r="J49" s="83"/>
      <c r="K49" s="83"/>
      <c r="L49" s="83"/>
      <c r="M49" s="83"/>
      <c r="N49" s="83"/>
      <c r="O49" s="484"/>
      <c r="P49" s="484"/>
      <c r="Q49" s="484"/>
      <c r="R49" s="494"/>
      <c r="S49" s="484"/>
      <c r="T49" s="988"/>
      <c r="U49" s="484"/>
      <c r="V49" s="484"/>
      <c r="W49" s="484"/>
      <c r="X49" s="484"/>
      <c r="Y49" s="484"/>
      <c r="Z49" s="484"/>
      <c r="AA49" s="494"/>
    </row>
    <row r="50" spans="1:27" s="39" customFormat="1" x14ac:dyDescent="0.25">
      <c r="A50" s="461" t="s">
        <v>515</v>
      </c>
      <c r="B50" s="78"/>
      <c r="C50" s="734"/>
      <c r="D50" s="324"/>
      <c r="E50" s="324"/>
      <c r="F50" s="324"/>
      <c r="G50" s="60"/>
      <c r="H50" s="60"/>
      <c r="I50" s="83"/>
      <c r="J50" s="83"/>
      <c r="K50" s="83"/>
      <c r="L50" s="83"/>
      <c r="M50" s="83"/>
      <c r="N50" s="83"/>
      <c r="O50" s="484"/>
      <c r="P50" s="484"/>
      <c r="Q50" s="484"/>
      <c r="R50" s="494"/>
      <c r="S50" s="484"/>
      <c r="T50" s="988"/>
      <c r="U50" s="484"/>
      <c r="V50" s="484"/>
      <c r="W50" s="484"/>
      <c r="X50" s="484"/>
      <c r="Y50" s="484"/>
      <c r="Z50" s="484"/>
      <c r="AA50" s="494"/>
    </row>
    <row r="51" spans="1:27" s="39" customFormat="1" ht="30" x14ac:dyDescent="0.25">
      <c r="A51" s="461" t="s">
        <v>516</v>
      </c>
      <c r="B51" s="78"/>
      <c r="C51" s="298">
        <v>450</v>
      </c>
      <c r="D51" s="324">
        <f t="shared" ref="D51" si="47">C51/12*$A$2</f>
        <v>112.5</v>
      </c>
      <c r="E51" s="324">
        <v>35.15</v>
      </c>
      <c r="F51" s="324">
        <f t="shared" si="32"/>
        <v>31.24444444444444</v>
      </c>
      <c r="G51" s="60"/>
      <c r="H51" s="60"/>
      <c r="I51" s="83"/>
      <c r="J51" s="83"/>
      <c r="K51" s="83"/>
      <c r="L51" s="83"/>
      <c r="M51" s="83"/>
      <c r="N51" s="83"/>
      <c r="O51" s="484"/>
      <c r="P51" s="484"/>
      <c r="Q51" s="484"/>
      <c r="R51" s="494"/>
      <c r="S51" s="484"/>
      <c r="T51" s="988"/>
      <c r="U51" s="484"/>
      <c r="V51" s="484"/>
      <c r="W51" s="484"/>
      <c r="X51" s="484"/>
      <c r="Y51" s="484"/>
      <c r="Z51" s="484"/>
      <c r="AA51" s="494"/>
    </row>
    <row r="52" spans="1:27" s="39" customFormat="1" ht="60" x14ac:dyDescent="0.25">
      <c r="A52" s="461" t="s">
        <v>518</v>
      </c>
      <c r="B52" s="78"/>
      <c r="C52" s="298"/>
      <c r="D52" s="324"/>
      <c r="E52" s="324"/>
      <c r="F52" s="324"/>
      <c r="G52" s="60"/>
      <c r="H52" s="60"/>
      <c r="I52" s="83"/>
      <c r="J52" s="83"/>
      <c r="K52" s="83"/>
      <c r="L52" s="83"/>
      <c r="M52" s="83"/>
      <c r="N52" s="83"/>
      <c r="O52" s="484"/>
      <c r="P52" s="484"/>
      <c r="Q52" s="484"/>
      <c r="R52" s="494"/>
      <c r="S52" s="484"/>
      <c r="T52" s="988"/>
      <c r="U52" s="484"/>
      <c r="V52" s="484"/>
      <c r="W52" s="484"/>
      <c r="X52" s="484"/>
      <c r="Y52" s="484"/>
      <c r="Z52" s="484"/>
      <c r="AA52" s="494"/>
    </row>
    <row r="53" spans="1:27" s="39" customFormat="1" ht="45" x14ac:dyDescent="0.25">
      <c r="A53" s="460" t="s">
        <v>519</v>
      </c>
      <c r="B53" s="78"/>
      <c r="C53" s="755"/>
      <c r="D53" s="324"/>
      <c r="E53" s="324"/>
      <c r="F53" s="324"/>
      <c r="G53" s="60"/>
      <c r="H53" s="60"/>
      <c r="I53" s="83"/>
      <c r="J53" s="83"/>
      <c r="K53" s="83"/>
      <c r="L53" s="83"/>
      <c r="M53" s="83"/>
      <c r="N53" s="83"/>
      <c r="O53" s="484"/>
      <c r="P53" s="484"/>
      <c r="Q53" s="484"/>
      <c r="R53" s="494"/>
      <c r="S53" s="484"/>
      <c r="T53" s="988"/>
      <c r="U53" s="484"/>
      <c r="V53" s="484"/>
      <c r="W53" s="484"/>
      <c r="X53" s="484"/>
      <c r="Y53" s="484"/>
      <c r="Z53" s="484"/>
      <c r="AA53" s="494"/>
    </row>
    <row r="54" spans="1:27" s="39" customFormat="1" ht="90" x14ac:dyDescent="0.25">
      <c r="A54" s="460" t="s">
        <v>520</v>
      </c>
      <c r="B54" s="78"/>
      <c r="C54" s="755">
        <v>100</v>
      </c>
      <c r="D54" s="324">
        <f t="shared" ref="D54" si="48">C54/12*$A$2</f>
        <v>25</v>
      </c>
      <c r="E54" s="324">
        <v>12</v>
      </c>
      <c r="F54" s="324">
        <f t="shared" ref="F54" si="49">E54/D54*100</f>
        <v>48</v>
      </c>
      <c r="G54" s="60"/>
      <c r="H54" s="60"/>
      <c r="I54" s="83"/>
      <c r="J54" s="83"/>
      <c r="K54" s="83"/>
      <c r="L54" s="83"/>
      <c r="M54" s="83"/>
      <c r="N54" s="83"/>
      <c r="O54" s="484"/>
      <c r="P54" s="484"/>
      <c r="Q54" s="484"/>
      <c r="R54" s="494"/>
      <c r="S54" s="484"/>
      <c r="T54" s="988"/>
      <c r="U54" s="484"/>
      <c r="V54" s="484"/>
      <c r="W54" s="484"/>
      <c r="X54" s="484"/>
      <c r="Y54" s="484"/>
      <c r="Z54" s="484"/>
      <c r="AA54" s="494"/>
    </row>
    <row r="55" spans="1:27" s="39" customFormat="1" ht="28.5" x14ac:dyDescent="0.25">
      <c r="A55" s="1289" t="s">
        <v>542</v>
      </c>
      <c r="B55" s="78"/>
      <c r="C55" s="755">
        <v>546</v>
      </c>
      <c r="D55" s="324">
        <f t="shared" ref="D55" si="50">C55/12*$A$2</f>
        <v>136.5</v>
      </c>
      <c r="E55" s="324">
        <v>3</v>
      </c>
      <c r="F55" s="324">
        <f t="shared" ref="F55" si="51">E55/D55*100</f>
        <v>2.197802197802198</v>
      </c>
      <c r="G55" s="60"/>
      <c r="H55" s="60"/>
      <c r="I55" s="83"/>
      <c r="J55" s="83"/>
      <c r="K55" s="83"/>
      <c r="L55" s="83"/>
      <c r="M55" s="83"/>
      <c r="N55" s="83"/>
      <c r="O55" s="484">
        <v>1794.0863867471999</v>
      </c>
      <c r="P55" s="484">
        <v>1794.0863867471999</v>
      </c>
      <c r="Q55" s="484">
        <v>1794.0863867471999</v>
      </c>
      <c r="R55" s="493">
        <f t="shared" ref="R55" si="52">O55/12*$A$2+(P55-O55)/11*2+(Q55-P55)/10*1</f>
        <v>448.52159668679997</v>
      </c>
      <c r="S55" s="484">
        <f>Y55-X55-U55</f>
        <v>11.092469999999999</v>
      </c>
      <c r="T55" s="988"/>
      <c r="U55" s="484"/>
      <c r="V55" s="484">
        <f>S55-R55</f>
        <v>-437.42912668679998</v>
      </c>
      <c r="W55" s="484"/>
      <c r="X55" s="484">
        <v>0</v>
      </c>
      <c r="Y55" s="484">
        <v>11.092469999999999</v>
      </c>
      <c r="Z55" s="484">
        <f>AF55-AE55-AB55</f>
        <v>0</v>
      </c>
      <c r="AA55" s="494">
        <f>AG55-AF55-AC55</f>
        <v>0</v>
      </c>
    </row>
    <row r="56" spans="1:27" s="39" customFormat="1" x14ac:dyDescent="0.25">
      <c r="A56" s="656" t="s">
        <v>330</v>
      </c>
      <c r="B56" s="78"/>
      <c r="C56" s="1056">
        <f>C57+C58</f>
        <v>2127.6595744680849</v>
      </c>
      <c r="D56" s="324">
        <f t="shared" ref="D56:E56" si="53">D57+D58</f>
        <v>531.91489361702122</v>
      </c>
      <c r="E56" s="324">
        <f t="shared" si="53"/>
        <v>535.45744680851067</v>
      </c>
      <c r="F56" s="324">
        <f>E56/D56*100</f>
        <v>100.66600000000001</v>
      </c>
      <c r="G56" s="60"/>
      <c r="H56" s="60"/>
      <c r="I56" s="83"/>
      <c r="J56" s="83"/>
      <c r="K56" s="83"/>
      <c r="L56" s="83"/>
      <c r="M56" s="83"/>
      <c r="N56" s="83"/>
      <c r="O56" s="484"/>
      <c r="P56" s="484"/>
      <c r="Q56" s="484"/>
      <c r="R56" s="494"/>
      <c r="S56" s="484"/>
      <c r="T56" s="988"/>
      <c r="U56" s="484"/>
      <c r="V56" s="484"/>
      <c r="W56" s="484"/>
      <c r="X56" s="484"/>
      <c r="Y56" s="484"/>
      <c r="Z56" s="484"/>
      <c r="AA56" s="494"/>
    </row>
    <row r="57" spans="1:27" s="39" customFormat="1" x14ac:dyDescent="0.25">
      <c r="A57" s="656" t="s">
        <v>345</v>
      </c>
      <c r="B57" s="78"/>
      <c r="C57" s="1056"/>
      <c r="D57" s="324"/>
      <c r="E57" s="324"/>
      <c r="F57" s="324"/>
      <c r="G57" s="60"/>
      <c r="H57" s="60"/>
      <c r="I57" s="83"/>
      <c r="J57" s="83"/>
      <c r="K57" s="83"/>
      <c r="L57" s="83"/>
      <c r="M57" s="83"/>
      <c r="N57" s="83"/>
      <c r="O57" s="484"/>
      <c r="P57" s="484"/>
      <c r="Q57" s="484"/>
      <c r="R57" s="494"/>
      <c r="S57" s="484"/>
      <c r="T57" s="988"/>
      <c r="U57" s="484"/>
      <c r="V57" s="484"/>
      <c r="W57" s="484"/>
      <c r="X57" s="484"/>
      <c r="Y57" s="484"/>
      <c r="Z57" s="484"/>
      <c r="AA57" s="494"/>
    </row>
    <row r="58" spans="1:27" s="39" customFormat="1" x14ac:dyDescent="0.25">
      <c r="A58" s="461" t="s">
        <v>346</v>
      </c>
      <c r="B58" s="78"/>
      <c r="C58" s="1056">
        <f>C59/9.4</f>
        <v>2127.6595744680849</v>
      </c>
      <c r="D58" s="324">
        <f t="shared" ref="D58:E58" si="54">D59/9.4</f>
        <v>531.91489361702122</v>
      </c>
      <c r="E58" s="324">
        <f t="shared" si="54"/>
        <v>535.45744680851067</v>
      </c>
      <c r="F58" s="324">
        <f t="shared" ref="F58:F59" si="55">E58/D58*100</f>
        <v>100.66600000000001</v>
      </c>
      <c r="G58" s="60"/>
      <c r="H58" s="60"/>
      <c r="I58" s="83"/>
      <c r="J58" s="83"/>
      <c r="K58" s="83"/>
      <c r="L58" s="83"/>
      <c r="M58" s="83"/>
      <c r="N58" s="83"/>
      <c r="O58" s="484"/>
      <c r="P58" s="484"/>
      <c r="Q58" s="484"/>
      <c r="R58" s="494"/>
      <c r="S58" s="484"/>
      <c r="T58" s="988"/>
      <c r="U58" s="484"/>
      <c r="V58" s="484"/>
      <c r="W58" s="484"/>
      <c r="X58" s="484"/>
      <c r="Y58" s="484"/>
      <c r="Z58" s="484"/>
      <c r="AA58" s="494"/>
    </row>
    <row r="59" spans="1:27" s="39" customFormat="1" x14ac:dyDescent="0.25">
      <c r="A59" s="666" t="s">
        <v>347</v>
      </c>
      <c r="B59" s="78"/>
      <c r="C59" s="1052">
        <v>20000</v>
      </c>
      <c r="D59" s="324">
        <f>ROUND(C59/12*$A$2,0)</f>
        <v>5000</v>
      </c>
      <c r="E59" s="324">
        <v>5033.3</v>
      </c>
      <c r="F59" s="324">
        <f t="shared" si="55"/>
        <v>100.66600000000001</v>
      </c>
      <c r="G59" s="60"/>
      <c r="H59" s="60"/>
      <c r="I59" s="83"/>
      <c r="J59" s="83"/>
      <c r="K59" s="83"/>
      <c r="L59" s="83"/>
      <c r="M59" s="83"/>
      <c r="N59" s="83"/>
      <c r="O59" s="484"/>
      <c r="P59" s="484"/>
      <c r="Q59" s="484"/>
      <c r="R59" s="494"/>
      <c r="S59" s="484"/>
      <c r="T59" s="988"/>
      <c r="U59" s="484"/>
      <c r="V59" s="484"/>
      <c r="W59" s="484"/>
      <c r="X59" s="484"/>
      <c r="Y59" s="484"/>
      <c r="Z59" s="484"/>
      <c r="AA59" s="494"/>
    </row>
    <row r="60" spans="1:27" s="39" customFormat="1" ht="29.25" x14ac:dyDescent="0.25">
      <c r="A60" s="656" t="s">
        <v>323</v>
      </c>
      <c r="B60" s="78"/>
      <c r="C60" s="2538">
        <v>2800</v>
      </c>
      <c r="D60" s="324">
        <f>ROUND(C60/12*$A$2,0)</f>
        <v>700</v>
      </c>
      <c r="E60" s="324">
        <v>775</v>
      </c>
      <c r="F60" s="324">
        <f>E60/D60*100</f>
        <v>110.71428571428572</v>
      </c>
      <c r="G60" s="60"/>
      <c r="H60" s="60"/>
      <c r="I60" s="83"/>
      <c r="J60" s="83"/>
      <c r="K60" s="83"/>
      <c r="L60" s="83"/>
      <c r="M60" s="83"/>
      <c r="N60" s="83"/>
      <c r="O60" s="484"/>
      <c r="P60" s="484"/>
      <c r="Q60" s="484"/>
      <c r="R60" s="494"/>
      <c r="S60" s="484"/>
      <c r="T60" s="988"/>
      <c r="U60" s="484"/>
      <c r="V60" s="484"/>
      <c r="W60" s="484"/>
      <c r="X60" s="484"/>
      <c r="Y60" s="484"/>
      <c r="Z60" s="484"/>
      <c r="AA60" s="494"/>
    </row>
    <row r="61" spans="1:27" s="39" customFormat="1" ht="30" x14ac:dyDescent="0.25">
      <c r="A61" s="275" t="s">
        <v>197</v>
      </c>
      <c r="B61" s="78"/>
      <c r="C61" s="81"/>
      <c r="D61" s="81"/>
      <c r="E61" s="81"/>
      <c r="F61" s="81"/>
      <c r="G61" s="60"/>
      <c r="H61" s="60"/>
      <c r="I61" s="83"/>
      <c r="J61" s="83"/>
      <c r="K61" s="83"/>
      <c r="L61" s="83"/>
      <c r="M61" s="83"/>
      <c r="N61" s="83"/>
      <c r="O61" s="484"/>
      <c r="P61" s="484"/>
      <c r="Q61" s="484"/>
      <c r="R61" s="494"/>
      <c r="S61" s="484"/>
      <c r="T61" s="988"/>
      <c r="U61" s="484"/>
      <c r="V61" s="484"/>
      <c r="W61" s="484"/>
      <c r="X61" s="484"/>
      <c r="Y61" s="484"/>
      <c r="Z61" s="484"/>
      <c r="AA61" s="494"/>
    </row>
    <row r="62" spans="1:27" s="39" customFormat="1" ht="72" x14ac:dyDescent="0.25">
      <c r="A62" s="656" t="s">
        <v>331</v>
      </c>
      <c r="B62" s="78"/>
      <c r="C62" s="81">
        <v>150</v>
      </c>
      <c r="D62" s="81">
        <f>ROUND(C62/12*$A$2,0)</f>
        <v>38</v>
      </c>
      <c r="E62" s="81">
        <v>14</v>
      </c>
      <c r="F62" s="81">
        <f>E62/D62*100</f>
        <v>36.84210526315789</v>
      </c>
      <c r="G62" s="60"/>
      <c r="H62" s="60"/>
      <c r="I62" s="83"/>
      <c r="J62" s="83"/>
      <c r="K62" s="83"/>
      <c r="L62" s="83"/>
      <c r="M62" s="83"/>
      <c r="N62" s="83"/>
      <c r="O62" s="484"/>
      <c r="P62" s="484"/>
      <c r="Q62" s="484"/>
      <c r="R62" s="494"/>
      <c r="S62" s="484"/>
      <c r="T62" s="988"/>
      <c r="U62" s="484"/>
      <c r="V62" s="484"/>
      <c r="W62" s="484"/>
      <c r="X62" s="484"/>
      <c r="Y62" s="484"/>
      <c r="Z62" s="484"/>
      <c r="AA62" s="494"/>
    </row>
    <row r="63" spans="1:27" s="39" customFormat="1" x14ac:dyDescent="0.25">
      <c r="A63" s="699" t="s">
        <v>228</v>
      </c>
      <c r="B63" s="78"/>
      <c r="C63" s="81">
        <f>C65+C64</f>
        <v>70</v>
      </c>
      <c r="D63" s="81">
        <f t="shared" ref="D63:E63" si="56">D65+D64</f>
        <v>17</v>
      </c>
      <c r="E63" s="81">
        <f t="shared" si="56"/>
        <v>22</v>
      </c>
      <c r="F63" s="81">
        <f t="shared" ref="F63:F71" si="57">E63/D63*100</f>
        <v>129.41176470588235</v>
      </c>
      <c r="G63" s="60"/>
      <c r="H63" s="60"/>
      <c r="I63" s="83"/>
      <c r="J63" s="83"/>
      <c r="K63" s="83"/>
      <c r="L63" s="83"/>
      <c r="M63" s="83"/>
      <c r="N63" s="83"/>
      <c r="O63" s="484">
        <v>157.55033749999998</v>
      </c>
      <c r="P63" s="484">
        <v>157.55033749999998</v>
      </c>
      <c r="Q63" s="484">
        <v>157.55033749999998</v>
      </c>
      <c r="R63" s="493">
        <f t="shared" ref="R63" si="58">O63/12*$A$2+(P63-O63)/11*2+(Q63-P63)/10*1</f>
        <v>39.387584374999996</v>
      </c>
      <c r="S63" s="484">
        <f>Y63-X63-U63</f>
        <v>54.989460000000001</v>
      </c>
      <c r="T63" s="988"/>
      <c r="U63" s="484"/>
      <c r="V63" s="484">
        <f>S63-R63</f>
        <v>15.601875625000005</v>
      </c>
      <c r="W63" s="484"/>
      <c r="X63" s="484">
        <v>0</v>
      </c>
      <c r="Y63" s="484">
        <v>54.989460000000001</v>
      </c>
      <c r="Z63" s="484">
        <f>AF63-AE63-AB63</f>
        <v>0</v>
      </c>
      <c r="AA63" s="494">
        <f>AG63-AF63-AC63</f>
        <v>0</v>
      </c>
    </row>
    <row r="64" spans="1:27" s="39" customFormat="1" ht="90" x14ac:dyDescent="0.25">
      <c r="A64" s="460" t="s">
        <v>325</v>
      </c>
      <c r="B64" s="78"/>
      <c r="C64" s="81">
        <v>25</v>
      </c>
      <c r="D64" s="81">
        <f>ROUND(C64/12*$A$2,0)</f>
        <v>6</v>
      </c>
      <c r="E64" s="81">
        <v>1</v>
      </c>
      <c r="F64" s="81">
        <f t="shared" si="57"/>
        <v>16.666666666666664</v>
      </c>
      <c r="G64" s="60"/>
      <c r="H64" s="60"/>
      <c r="I64" s="83"/>
      <c r="J64" s="83"/>
      <c r="K64" s="83"/>
      <c r="L64" s="83"/>
      <c r="M64" s="83"/>
      <c r="N64" s="83"/>
      <c r="O64" s="484"/>
      <c r="P64" s="484"/>
      <c r="Q64" s="484"/>
      <c r="R64" s="496"/>
      <c r="S64" s="484"/>
      <c r="T64" s="988"/>
      <c r="U64" s="484"/>
      <c r="V64" s="484"/>
      <c r="W64" s="484"/>
      <c r="X64" s="484"/>
      <c r="Y64" s="484"/>
      <c r="Z64" s="484"/>
      <c r="AA64" s="494"/>
    </row>
    <row r="65" spans="1:27" s="39" customFormat="1" x14ac:dyDescent="0.25">
      <c r="A65" s="460" t="s">
        <v>72</v>
      </c>
      <c r="B65" s="78"/>
      <c r="C65" s="81">
        <v>45</v>
      </c>
      <c r="D65" s="81">
        <f>ROUND(C65/12*$A$2,0)</f>
        <v>11</v>
      </c>
      <c r="E65" s="81">
        <v>21</v>
      </c>
      <c r="F65" s="81">
        <f t="shared" si="57"/>
        <v>190.90909090909091</v>
      </c>
      <c r="G65" s="60"/>
      <c r="H65" s="60"/>
      <c r="I65" s="83"/>
      <c r="J65" s="83"/>
      <c r="K65" s="83"/>
      <c r="L65" s="83"/>
      <c r="M65" s="83"/>
      <c r="N65" s="83"/>
      <c r="O65" s="484"/>
      <c r="P65" s="484"/>
      <c r="Q65" s="484"/>
      <c r="R65" s="494"/>
      <c r="S65" s="484"/>
      <c r="T65" s="988"/>
      <c r="U65" s="484"/>
      <c r="V65" s="484"/>
      <c r="W65" s="484"/>
      <c r="X65" s="484"/>
      <c r="Y65" s="484"/>
      <c r="Z65" s="484"/>
      <c r="AA65" s="494"/>
    </row>
    <row r="66" spans="1:27" s="39" customFormat="1" ht="57.75" x14ac:dyDescent="0.25">
      <c r="A66" s="659" t="s">
        <v>543</v>
      </c>
      <c r="B66" s="78"/>
      <c r="C66" s="732">
        <f>C34</f>
        <v>520</v>
      </c>
      <c r="D66" s="732">
        <f>D34</f>
        <v>130</v>
      </c>
      <c r="E66" s="732">
        <f>E34</f>
        <v>92</v>
      </c>
      <c r="F66" s="81">
        <f t="shared" si="57"/>
        <v>70.769230769230774</v>
      </c>
      <c r="G66" s="60"/>
      <c r="H66" s="60"/>
      <c r="I66" s="83"/>
      <c r="J66" s="83"/>
      <c r="K66" s="83"/>
      <c r="L66" s="83"/>
      <c r="M66" s="83"/>
      <c r="N66" s="83"/>
      <c r="O66" s="484"/>
      <c r="P66" s="484"/>
      <c r="Q66" s="484"/>
      <c r="R66" s="494"/>
      <c r="S66" s="484"/>
      <c r="T66" s="988"/>
      <c r="U66" s="484"/>
      <c r="V66" s="484"/>
      <c r="W66" s="484"/>
      <c r="X66" s="484"/>
      <c r="Y66" s="484"/>
      <c r="Z66" s="484"/>
      <c r="AA66" s="494"/>
    </row>
    <row r="67" spans="1:27" s="39" customFormat="1" x14ac:dyDescent="0.25">
      <c r="A67" s="659" t="s">
        <v>273</v>
      </c>
      <c r="B67" s="78"/>
      <c r="C67" s="3566">
        <f>C47+C24</f>
        <v>17168.5</v>
      </c>
      <c r="D67" s="3565">
        <f>D47+D24</f>
        <v>4292.125</v>
      </c>
      <c r="E67" s="3567">
        <f>E47+E24</f>
        <v>3429.7874999999999</v>
      </c>
      <c r="F67" s="77">
        <f t="shared" si="57"/>
        <v>79.908844686489786</v>
      </c>
      <c r="G67" s="60"/>
      <c r="H67" s="60"/>
      <c r="I67" s="83"/>
      <c r="J67" s="83"/>
      <c r="K67" s="83"/>
      <c r="L67" s="83"/>
      <c r="M67" s="83"/>
      <c r="N67" s="83"/>
      <c r="O67" s="484"/>
      <c r="P67" s="484"/>
      <c r="Q67" s="484"/>
      <c r="R67" s="494"/>
      <c r="S67" s="484"/>
      <c r="T67" s="988"/>
      <c r="U67" s="484"/>
      <c r="V67" s="484"/>
      <c r="W67" s="484"/>
      <c r="X67" s="484"/>
      <c r="Y67" s="484"/>
      <c r="Z67" s="484"/>
      <c r="AA67" s="494"/>
    </row>
    <row r="68" spans="1:27" s="39" customFormat="1" ht="29.25" x14ac:dyDescent="0.25">
      <c r="A68" s="659" t="s">
        <v>288</v>
      </c>
      <c r="B68" s="78"/>
      <c r="C68" s="732">
        <f>C35</f>
        <v>3838</v>
      </c>
      <c r="D68" s="3365">
        <f>D35</f>
        <v>959.5</v>
      </c>
      <c r="E68" s="685">
        <f>E35</f>
        <v>364</v>
      </c>
      <c r="F68" s="77">
        <f t="shared" si="57"/>
        <v>37.93642522146952</v>
      </c>
      <c r="G68" s="60"/>
      <c r="H68" s="60"/>
      <c r="I68" s="83"/>
      <c r="J68" s="83"/>
      <c r="K68" s="83"/>
      <c r="L68" s="83"/>
      <c r="M68" s="83"/>
      <c r="N68" s="83"/>
      <c r="O68" s="484"/>
      <c r="P68" s="484"/>
      <c r="Q68" s="484"/>
      <c r="R68" s="494"/>
      <c r="S68" s="484"/>
      <c r="T68" s="988"/>
      <c r="U68" s="484"/>
      <c r="V68" s="484"/>
      <c r="W68" s="484"/>
      <c r="X68" s="484"/>
      <c r="Y68" s="484"/>
      <c r="Z68" s="484"/>
      <c r="AA68" s="494"/>
    </row>
    <row r="69" spans="1:27" s="39" customFormat="1" ht="29.25" x14ac:dyDescent="0.25">
      <c r="A69" s="659" t="s">
        <v>274</v>
      </c>
      <c r="B69" s="78"/>
      <c r="C69" s="732">
        <f>C56+C30</f>
        <v>11454.659574468085</v>
      </c>
      <c r="D69" s="732">
        <f>D56+D30</f>
        <v>2863.6648936170213</v>
      </c>
      <c r="E69" s="732">
        <f>E56+E30</f>
        <v>2483.4574468085107</v>
      </c>
      <c r="F69" s="77">
        <f t="shared" si="57"/>
        <v>86.723046832191315</v>
      </c>
      <c r="G69" s="60"/>
      <c r="H69" s="60"/>
      <c r="I69" s="83"/>
      <c r="J69" s="83"/>
      <c r="K69" s="83"/>
      <c r="L69" s="83"/>
      <c r="M69" s="83"/>
      <c r="N69" s="83"/>
      <c r="O69" s="484"/>
      <c r="P69" s="484"/>
      <c r="Q69" s="484"/>
      <c r="R69" s="494"/>
      <c r="S69" s="484"/>
      <c r="T69" s="988"/>
      <c r="U69" s="484"/>
      <c r="V69" s="484"/>
      <c r="W69" s="484"/>
      <c r="X69" s="484"/>
      <c r="Y69" s="484"/>
      <c r="Z69" s="484"/>
      <c r="AA69" s="494"/>
    </row>
    <row r="70" spans="1:27" s="39" customFormat="1" ht="29.25" x14ac:dyDescent="0.25">
      <c r="A70" s="659" t="s">
        <v>275</v>
      </c>
      <c r="B70" s="78"/>
      <c r="C70" s="1285">
        <f>C60+C62</f>
        <v>2950</v>
      </c>
      <c r="D70" s="1285">
        <f>D60+D62</f>
        <v>738</v>
      </c>
      <c r="E70" s="1285">
        <f>E60+E62</f>
        <v>789</v>
      </c>
      <c r="F70" s="77">
        <f t="shared" si="57"/>
        <v>106.91056910569105</v>
      </c>
      <c r="G70" s="60"/>
      <c r="H70" s="60"/>
      <c r="I70" s="83"/>
      <c r="J70" s="83"/>
      <c r="K70" s="83"/>
      <c r="L70" s="83"/>
      <c r="M70" s="83"/>
      <c r="N70" s="83"/>
      <c r="O70" s="484">
        <v>5841.6194999999998</v>
      </c>
      <c r="P70" s="484">
        <v>5841.6194999999998</v>
      </c>
      <c r="Q70" s="484">
        <v>5841.6194999999998</v>
      </c>
      <c r="R70" s="493">
        <f t="shared" ref="R70" si="59">O70/12*$A$2+(P70-O70)/11*2+(Q70-P70)/10*1</f>
        <v>1460.4048749999999</v>
      </c>
      <c r="S70" s="484">
        <f>Y70-X70-U70</f>
        <v>1549.5376899999999</v>
      </c>
      <c r="T70" s="988"/>
      <c r="U70" s="484"/>
      <c r="V70" s="484">
        <f>S70-R70</f>
        <v>89.132814999999937</v>
      </c>
      <c r="W70" s="484"/>
      <c r="X70" s="484">
        <v>-3.8659799999999995</v>
      </c>
      <c r="Y70" s="484">
        <v>1545.6717099999998</v>
      </c>
      <c r="Z70" s="484">
        <f>AF70-AE70-AB70</f>
        <v>0</v>
      </c>
      <c r="AA70" s="494">
        <f>AG70-AF70-AC70</f>
        <v>0</v>
      </c>
    </row>
    <row r="71" spans="1:27" s="69" customFormat="1" ht="14.25" x14ac:dyDescent="0.2">
      <c r="A71" s="660" t="s">
        <v>136</v>
      </c>
      <c r="B71" s="85"/>
      <c r="C71" s="3550">
        <f>C67+C68+C70+C66*2.6+C59/4.2+C30*2.6</f>
        <v>54320.60476190476</v>
      </c>
      <c r="D71" s="3550">
        <f>D67+D68+D70+D66*2.6+D59/4.2+D30*2.6</f>
        <v>13580.65119047619</v>
      </c>
      <c r="E71" s="3550">
        <f>E67+E68+E70+E66*2.6+E59/4.2+E30*2.6</f>
        <v>11085.192261904762</v>
      </c>
      <c r="F71" s="77">
        <f t="shared" si="57"/>
        <v>81.624894906943496</v>
      </c>
      <c r="G71" s="60"/>
      <c r="H71" s="60"/>
      <c r="I71" s="83"/>
      <c r="J71" s="83"/>
      <c r="K71" s="83"/>
      <c r="L71" s="83"/>
      <c r="M71" s="83"/>
      <c r="N71" s="83"/>
      <c r="O71" s="129">
        <f>SUM(O70,O63,O55,O47,O35,O34,O23,O22)</f>
        <v>219686.03503129593</v>
      </c>
      <c r="P71" s="129">
        <f>SUM(P70,P63,P55,P47,P35,P34,P23,P22)</f>
        <v>219686.03503129593</v>
      </c>
      <c r="Q71" s="129">
        <f>SUM(Q70,Q63,Q55,Q47,Q35,Q34,Q23,Q22)</f>
        <v>219755.84403129594</v>
      </c>
      <c r="R71" s="506">
        <f t="shared" ref="R71:Y71" si="60">SUM(R70,R63,R55,R47,R35,R34,R23,R22)</f>
        <v>54928.489657823986</v>
      </c>
      <c r="S71" s="129">
        <f t="shared" si="60"/>
        <v>50714.827810000003</v>
      </c>
      <c r="T71" s="989">
        <f t="shared" si="60"/>
        <v>0</v>
      </c>
      <c r="U71" s="129">
        <f t="shared" si="60"/>
        <v>0</v>
      </c>
      <c r="V71" s="129">
        <f t="shared" si="60"/>
        <v>-4213.6618478239852</v>
      </c>
      <c r="W71" s="129">
        <f t="shared" si="60"/>
        <v>-136.93260000000001</v>
      </c>
      <c r="X71" s="129">
        <f t="shared" si="60"/>
        <v>-23.399810000000002</v>
      </c>
      <c r="Y71" s="129">
        <f t="shared" si="60"/>
        <v>50691.428</v>
      </c>
      <c r="Z71" s="129">
        <f t="shared" ref="Z71:AA71" si="61">SUM(Z70,Z63,Z34,Z23,Z22,Z46,Z55)</f>
        <v>0</v>
      </c>
      <c r="AA71" s="1204">
        <f t="shared" si="61"/>
        <v>0</v>
      </c>
    </row>
    <row r="72" spans="1:27" s="39" customFormat="1" x14ac:dyDescent="0.25">
      <c r="A72" s="66" t="s">
        <v>29</v>
      </c>
      <c r="B72" s="66"/>
      <c r="C72" s="103"/>
      <c r="D72" s="103"/>
      <c r="E72" s="103"/>
      <c r="F72" s="103"/>
      <c r="G72" s="102"/>
      <c r="H72" s="102"/>
      <c r="I72" s="101"/>
      <c r="J72" s="101"/>
      <c r="K72" s="101"/>
      <c r="L72" s="101"/>
      <c r="M72" s="101"/>
      <c r="N72" s="101"/>
      <c r="O72" s="100"/>
      <c r="P72" s="100"/>
      <c r="Q72" s="100"/>
      <c r="R72" s="497"/>
      <c r="S72" s="100"/>
      <c r="T72" s="966"/>
      <c r="U72" s="100"/>
      <c r="V72" s="100"/>
      <c r="W72" s="100"/>
      <c r="X72" s="100"/>
      <c r="Y72" s="100"/>
      <c r="Z72" s="100"/>
      <c r="AA72" s="493"/>
    </row>
    <row r="73" spans="1:27" s="39" customFormat="1" x14ac:dyDescent="0.25">
      <c r="A73" s="61" t="s">
        <v>10</v>
      </c>
      <c r="B73" s="123">
        <v>300</v>
      </c>
      <c r="C73" s="104">
        <v>200</v>
      </c>
      <c r="D73" s="212">
        <f>ROUND(C73/12*$A$2,0)</f>
        <v>50</v>
      </c>
      <c r="E73" s="51">
        <v>43</v>
      </c>
      <c r="F73" s="51">
        <f>E73/D73*100</f>
        <v>86</v>
      </c>
      <c r="G73" s="75">
        <v>10</v>
      </c>
      <c r="H73" s="52">
        <f>K73/E73</f>
        <v>9.1627906976744189</v>
      </c>
      <c r="I73" s="53">
        <f>ROUND(C73*G73,0)</f>
        <v>2000</v>
      </c>
      <c r="J73" s="53">
        <f>ROUND(I73/12*$A$2,0)</f>
        <v>500</v>
      </c>
      <c r="K73" s="53">
        <v>394</v>
      </c>
      <c r="L73" s="53">
        <f>K73/J73*100</f>
        <v>78.8</v>
      </c>
      <c r="M73" s="53">
        <f>ROUND(I73/B73,0)</f>
        <v>7</v>
      </c>
      <c r="N73" s="53">
        <f t="shared" ref="N73:N79" si="62">K73/$A$2*12/M73</f>
        <v>225.14285714285714</v>
      </c>
      <c r="O73" s="484"/>
      <c r="P73" s="484"/>
      <c r="Q73" s="484"/>
      <c r="R73" s="494"/>
      <c r="S73" s="484"/>
      <c r="T73" s="988"/>
      <c r="U73" s="484"/>
      <c r="V73" s="484"/>
      <c r="W73" s="484"/>
      <c r="X73" s="484"/>
      <c r="Y73" s="484"/>
      <c r="Z73" s="484"/>
      <c r="AA73" s="494"/>
    </row>
    <row r="74" spans="1:27" s="39" customFormat="1" x14ac:dyDescent="0.25">
      <c r="A74" s="61" t="s">
        <v>6</v>
      </c>
      <c r="B74" s="123">
        <v>300</v>
      </c>
      <c r="C74" s="104">
        <v>144</v>
      </c>
      <c r="D74" s="212">
        <f>ROUND(C74/12*$A$2,0)</f>
        <v>36</v>
      </c>
      <c r="E74" s="51">
        <v>21</v>
      </c>
      <c r="F74" s="51">
        <f>E74/D74*100</f>
        <v>58.333333333333336</v>
      </c>
      <c r="G74" s="75">
        <v>10</v>
      </c>
      <c r="H74" s="52">
        <f>K74/E74</f>
        <v>7</v>
      </c>
      <c r="I74" s="53">
        <f>ROUND(C74*G74,0)</f>
        <v>1440</v>
      </c>
      <c r="J74" s="53">
        <f>ROUND(I74/12*$A$2,0)</f>
        <v>360</v>
      </c>
      <c r="K74" s="53">
        <v>147</v>
      </c>
      <c r="L74" s="53">
        <f>K74/J74*100</f>
        <v>40.833333333333336</v>
      </c>
      <c r="M74" s="53">
        <f>ROUND(I74/B74,0)</f>
        <v>5</v>
      </c>
      <c r="N74" s="53">
        <f t="shared" si="62"/>
        <v>117.6</v>
      </c>
      <c r="O74" s="484"/>
      <c r="P74" s="484"/>
      <c r="Q74" s="484"/>
      <c r="R74" s="494"/>
      <c r="S74" s="484"/>
      <c r="T74" s="988"/>
      <c r="U74" s="484"/>
      <c r="V74" s="484"/>
      <c r="W74" s="484"/>
      <c r="X74" s="484"/>
      <c r="Y74" s="484"/>
      <c r="Z74" s="484"/>
      <c r="AA74" s="494"/>
    </row>
    <row r="75" spans="1:27" s="39" customFormat="1" x14ac:dyDescent="0.25">
      <c r="A75" s="85" t="s">
        <v>13</v>
      </c>
      <c r="B75" s="85"/>
      <c r="C75" s="79">
        <f>SUM(C73:C74)</f>
        <v>344</v>
      </c>
      <c r="D75" s="79">
        <f>SUM(D73:D74)</f>
        <v>86</v>
      </c>
      <c r="E75" s="79">
        <f>SUM(E73:E74)</f>
        <v>64</v>
      </c>
      <c r="F75" s="79">
        <f>E75/D75*100</f>
        <v>74.418604651162795</v>
      </c>
      <c r="G75" s="105">
        <f>IF(C75=0,0,I75/C75)</f>
        <v>10</v>
      </c>
      <c r="H75" s="57">
        <f>K75/E75</f>
        <v>8.453125</v>
      </c>
      <c r="I75" s="79">
        <f>SUM(I73:I74)</f>
        <v>3440</v>
      </c>
      <c r="J75" s="79">
        <f>SUM(J73:J74)</f>
        <v>860</v>
      </c>
      <c r="K75" s="79">
        <f>SUM(K73:K74)</f>
        <v>541</v>
      </c>
      <c r="L75" s="53">
        <f>K75/J75*100</f>
        <v>62.906976744186046</v>
      </c>
      <c r="M75" s="72">
        <f>SUM(M73:M74)</f>
        <v>12</v>
      </c>
      <c r="N75" s="53">
        <f t="shared" si="62"/>
        <v>180.33333333333334</v>
      </c>
      <c r="O75" s="491"/>
      <c r="P75" s="491"/>
      <c r="Q75" s="491"/>
      <c r="R75" s="495"/>
      <c r="S75" s="491"/>
      <c r="T75" s="990"/>
      <c r="U75" s="491"/>
      <c r="V75" s="491"/>
      <c r="W75" s="491"/>
      <c r="X75" s="491"/>
      <c r="Y75" s="491"/>
      <c r="Z75" s="491"/>
      <c r="AA75" s="495"/>
    </row>
    <row r="76" spans="1:27" s="39" customFormat="1" x14ac:dyDescent="0.25">
      <c r="A76" s="66" t="s">
        <v>125</v>
      </c>
      <c r="B76" s="85"/>
      <c r="C76" s="79"/>
      <c r="D76" s="79"/>
      <c r="E76" s="79"/>
      <c r="F76" s="79"/>
      <c r="G76" s="105"/>
      <c r="H76" s="57"/>
      <c r="I76" s="79"/>
      <c r="J76" s="79"/>
      <c r="K76" s="79"/>
      <c r="L76" s="53"/>
      <c r="M76" s="53"/>
      <c r="N76" s="53"/>
      <c r="O76" s="491"/>
      <c r="P76" s="491"/>
      <c r="Q76" s="491"/>
      <c r="R76" s="495"/>
      <c r="S76" s="491"/>
      <c r="T76" s="990"/>
      <c r="U76" s="491"/>
      <c r="V76" s="491"/>
      <c r="W76" s="491"/>
      <c r="X76" s="491"/>
      <c r="Y76" s="491"/>
      <c r="Z76" s="491"/>
      <c r="AA76" s="495"/>
    </row>
    <row r="77" spans="1:27" s="39" customFormat="1" x14ac:dyDescent="0.25">
      <c r="A77" s="62" t="s">
        <v>45</v>
      </c>
      <c r="B77" s="99">
        <v>240</v>
      </c>
      <c r="C77" s="111">
        <v>200</v>
      </c>
      <c r="D77" s="51">
        <f>ROUND(C77/12*$A$2,0)</f>
        <v>50</v>
      </c>
      <c r="E77" s="51">
        <v>40</v>
      </c>
      <c r="F77" s="51">
        <f t="shared" ref="F77:F83" si="63">E77/D77*100</f>
        <v>80</v>
      </c>
      <c r="G77" s="84">
        <v>8</v>
      </c>
      <c r="H77" s="52">
        <f>K77/E77</f>
        <v>7.95</v>
      </c>
      <c r="I77" s="53">
        <f>ROUND(C77*G77,0)</f>
        <v>1600</v>
      </c>
      <c r="J77" s="53">
        <f>ROUND(I77/12*$A$2,0)</f>
        <v>400</v>
      </c>
      <c r="K77" s="53">
        <v>318</v>
      </c>
      <c r="L77" s="53">
        <f>K77/J77*100</f>
        <v>79.5</v>
      </c>
      <c r="M77" s="53">
        <f>I77/B77</f>
        <v>6.666666666666667</v>
      </c>
      <c r="N77" s="53">
        <f t="shared" si="62"/>
        <v>190.79999999999998</v>
      </c>
      <c r="O77" s="484"/>
      <c r="P77" s="484"/>
      <c r="Q77" s="484"/>
      <c r="R77" s="495"/>
      <c r="S77" s="491"/>
      <c r="T77" s="990"/>
      <c r="U77" s="491"/>
      <c r="V77" s="491"/>
      <c r="W77" s="491"/>
      <c r="X77" s="484"/>
      <c r="Y77" s="484"/>
      <c r="Z77" s="491"/>
      <c r="AA77" s="494"/>
    </row>
    <row r="78" spans="1:27" s="54" customFormat="1" x14ac:dyDescent="0.25">
      <c r="A78" s="71" t="s">
        <v>152</v>
      </c>
      <c r="B78" s="106"/>
      <c r="C78" s="79">
        <f>SUM(C77)</f>
        <v>200</v>
      </c>
      <c r="D78" s="56">
        <f>SUM(D77)</f>
        <v>50</v>
      </c>
      <c r="E78" s="56">
        <f>SUM(E77)</f>
        <v>40</v>
      </c>
      <c r="F78" s="56">
        <f t="shared" si="63"/>
        <v>80</v>
      </c>
      <c r="G78" s="120">
        <f>I78/C78</f>
        <v>8</v>
      </c>
      <c r="H78" s="52">
        <f>K78/E78</f>
        <v>7.95</v>
      </c>
      <c r="I78" s="58">
        <f>SUM(I77)</f>
        <v>1600</v>
      </c>
      <c r="J78" s="58">
        <f>SUM(J77)</f>
        <v>400</v>
      </c>
      <c r="K78" s="58">
        <f>SUM(K77)</f>
        <v>318</v>
      </c>
      <c r="L78" s="58">
        <f>K78/J78*100</f>
        <v>79.5</v>
      </c>
      <c r="M78" s="58">
        <f>SUM(M77)</f>
        <v>6.666666666666667</v>
      </c>
      <c r="N78" s="53">
        <f t="shared" si="62"/>
        <v>190.79999999999998</v>
      </c>
      <c r="O78" s="485"/>
      <c r="P78" s="485"/>
      <c r="Q78" s="485"/>
      <c r="R78" s="498"/>
      <c r="S78" s="491"/>
      <c r="T78" s="990"/>
      <c r="U78" s="491"/>
      <c r="V78" s="491"/>
      <c r="W78" s="491"/>
      <c r="X78" s="486"/>
      <c r="Y78" s="486"/>
      <c r="Z78" s="491"/>
      <c r="AA78" s="1205"/>
    </row>
    <row r="79" spans="1:27" s="39" customFormat="1" ht="29.25" x14ac:dyDescent="0.25">
      <c r="A79" s="91" t="s">
        <v>137</v>
      </c>
      <c r="B79" s="91"/>
      <c r="C79" s="95">
        <f>SUM(C78,C75)</f>
        <v>544</v>
      </c>
      <c r="D79" s="95">
        <f>SUM(D78,D75)</f>
        <v>136</v>
      </c>
      <c r="E79" s="95">
        <f>SUM(E78,E75)</f>
        <v>104</v>
      </c>
      <c r="F79" s="95">
        <f t="shared" si="63"/>
        <v>76.470588235294116</v>
      </c>
      <c r="G79" s="120">
        <f>I79/C79</f>
        <v>9.264705882352942</v>
      </c>
      <c r="H79" s="52">
        <f>K79/E79</f>
        <v>8.259615384615385</v>
      </c>
      <c r="I79" s="95">
        <f>SUM(I78,I75)</f>
        <v>5040</v>
      </c>
      <c r="J79" s="95">
        <f>SUM(J78,J75)</f>
        <v>1260</v>
      </c>
      <c r="K79" s="95">
        <f>SUM(K78,K75)</f>
        <v>859</v>
      </c>
      <c r="L79" s="53">
        <f>K79/J79*100</f>
        <v>68.174603174603178</v>
      </c>
      <c r="M79" s="95">
        <f>SUM(M78,M75)</f>
        <v>18.666666666666668</v>
      </c>
      <c r="N79" s="53">
        <f t="shared" si="62"/>
        <v>184.07142857142856</v>
      </c>
      <c r="O79" s="129">
        <v>19140.100415845198</v>
      </c>
      <c r="P79" s="129">
        <v>19140.100415845198</v>
      </c>
      <c r="Q79" s="129">
        <v>19140.100415845198</v>
      </c>
      <c r="R79" s="496">
        <f t="shared" ref="R79" si="64">O79/12*$A$2+(P79-O79)/11*2+(Q79-P79)/10*1</f>
        <v>4785.0251039612995</v>
      </c>
      <c r="S79" s="491">
        <f>Y79-X79-U79</f>
        <v>3716.1442000000002</v>
      </c>
      <c r="T79" s="990"/>
      <c r="U79" s="491"/>
      <c r="V79" s="491">
        <f>S79-R79</f>
        <v>-1068.8809039612993</v>
      </c>
      <c r="W79" s="491"/>
      <c r="X79" s="129">
        <v>-38.625260000000004</v>
      </c>
      <c r="Y79" s="129">
        <v>3677.5189400000004</v>
      </c>
      <c r="Z79" s="491">
        <f>AF79-AE79-AB79</f>
        <v>0</v>
      </c>
      <c r="AA79" s="1204">
        <f>AG79-AF79-AC79</f>
        <v>0</v>
      </c>
    </row>
    <row r="80" spans="1:27" s="39" customFormat="1" x14ac:dyDescent="0.25">
      <c r="A80" s="91" t="s">
        <v>205</v>
      </c>
      <c r="B80" s="91"/>
      <c r="C80" s="430">
        <f>C83</f>
        <v>2000</v>
      </c>
      <c r="D80" s="95">
        <f t="shared" ref="D80:D81" si="65">ROUND(C80/12*$A$2,0)</f>
        <v>500</v>
      </c>
      <c r="E80" s="430">
        <f>E83</f>
        <v>506</v>
      </c>
      <c r="F80" s="95">
        <f t="shared" si="63"/>
        <v>101.2</v>
      </c>
      <c r="G80" s="107"/>
      <c r="H80" s="124"/>
      <c r="I80" s="96"/>
      <c r="J80" s="96"/>
      <c r="K80" s="96"/>
      <c r="L80" s="55"/>
      <c r="M80" s="96"/>
      <c r="N80" s="55"/>
      <c r="O80" s="487"/>
      <c r="P80" s="487"/>
      <c r="Q80" s="487"/>
      <c r="R80" s="493"/>
      <c r="S80" s="502"/>
      <c r="T80" s="994"/>
      <c r="U80" s="502"/>
      <c r="V80" s="502"/>
      <c r="W80" s="502"/>
      <c r="X80" s="487"/>
      <c r="Y80" s="487"/>
      <c r="Z80" s="502"/>
      <c r="AA80" s="1207"/>
    </row>
    <row r="81" spans="1:215" s="39" customFormat="1" x14ac:dyDescent="0.25">
      <c r="A81" s="108" t="s">
        <v>206</v>
      </c>
      <c r="B81" s="108"/>
      <c r="C81" s="369">
        <f>C83-C82</f>
        <v>1999</v>
      </c>
      <c r="D81" s="51">
        <f t="shared" si="65"/>
        <v>500</v>
      </c>
      <c r="E81" s="369">
        <f>E83-E82</f>
        <v>505</v>
      </c>
      <c r="F81" s="116">
        <f t="shared" si="63"/>
        <v>101</v>
      </c>
      <c r="G81" s="107"/>
      <c r="H81" s="124"/>
      <c r="I81" s="96"/>
      <c r="J81" s="96"/>
      <c r="K81" s="96"/>
      <c r="L81" s="55"/>
      <c r="M81" s="96"/>
      <c r="N81" s="55"/>
      <c r="O81" s="487"/>
      <c r="P81" s="487"/>
      <c r="Q81" s="487"/>
      <c r="R81" s="493"/>
      <c r="S81" s="502"/>
      <c r="T81" s="994"/>
      <c r="U81" s="502"/>
      <c r="V81" s="502"/>
      <c r="W81" s="502"/>
      <c r="X81" s="487"/>
      <c r="Y81" s="487"/>
      <c r="Z81" s="502"/>
      <c r="AA81" s="1207"/>
    </row>
    <row r="82" spans="1:215" s="39" customFormat="1" ht="30" x14ac:dyDescent="0.25">
      <c r="A82" s="108" t="s">
        <v>207</v>
      </c>
      <c r="B82" s="108"/>
      <c r="C82" s="2451">
        <v>1</v>
      </c>
      <c r="D82" s="51">
        <f>ROUND(C82/12*$A$2,0)</f>
        <v>0</v>
      </c>
      <c r="E82" s="2451">
        <v>1</v>
      </c>
      <c r="F82" s="116" t="e">
        <f t="shared" si="63"/>
        <v>#DIV/0!</v>
      </c>
      <c r="G82" s="120"/>
      <c r="H82" s="67"/>
      <c r="I82" s="95"/>
      <c r="J82" s="95"/>
      <c r="K82" s="95"/>
      <c r="L82" s="55"/>
      <c r="M82" s="96"/>
      <c r="N82" s="53"/>
      <c r="O82" s="129"/>
      <c r="P82" s="129"/>
      <c r="Q82" s="129"/>
      <c r="R82" s="493"/>
      <c r="S82" s="502"/>
      <c r="T82" s="990"/>
      <c r="U82" s="491"/>
      <c r="V82" s="491"/>
      <c r="W82" s="491"/>
      <c r="X82" s="129"/>
      <c r="Y82" s="129"/>
      <c r="Z82" s="502"/>
      <c r="AA82" s="1204"/>
    </row>
    <row r="83" spans="1:215" s="39" customFormat="1" x14ac:dyDescent="0.25">
      <c r="A83" s="91" t="s">
        <v>212</v>
      </c>
      <c r="B83" s="91"/>
      <c r="C83" s="2451">
        <v>2000</v>
      </c>
      <c r="D83" s="95">
        <f>ROUND(C83/12*$A$2,0)</f>
        <v>500</v>
      </c>
      <c r="E83" s="2451">
        <v>506</v>
      </c>
      <c r="F83" s="95">
        <f t="shared" si="63"/>
        <v>101.2</v>
      </c>
      <c r="G83" s="362"/>
      <c r="H83" s="68"/>
      <c r="I83" s="358"/>
      <c r="J83" s="358"/>
      <c r="K83" s="358"/>
      <c r="L83" s="73"/>
      <c r="M83" s="359"/>
      <c r="N83" s="65"/>
      <c r="O83" s="504">
        <v>15811.0458</v>
      </c>
      <c r="P83" s="504">
        <v>15811.0458</v>
      </c>
      <c r="Q83" s="504">
        <v>15811.0458</v>
      </c>
      <c r="R83" s="496">
        <f t="shared" ref="R83" si="66">O83/12*$A$2+(P83-O83)/11*2+(Q83-P83)/10*1</f>
        <v>3952.76145</v>
      </c>
      <c r="S83" s="503">
        <f>Y83-X83-U83</f>
        <v>3946.4795299999996</v>
      </c>
      <c r="T83" s="997"/>
      <c r="U83" s="505"/>
      <c r="V83" s="505">
        <f>S83-R83</f>
        <v>-6.2819200000003548</v>
      </c>
      <c r="W83" s="505"/>
      <c r="X83" s="504">
        <v>-19.61918</v>
      </c>
      <c r="Y83" s="504">
        <v>3926.8603499999995</v>
      </c>
      <c r="Z83" s="503">
        <f>AF83-AE83-AB83</f>
        <v>0</v>
      </c>
      <c r="AA83" s="1217">
        <f>AG83-AF83-AC83</f>
        <v>0</v>
      </c>
    </row>
    <row r="84" spans="1:215" s="39" customFormat="1" ht="15.75" thickBot="1" x14ac:dyDescent="0.3">
      <c r="A84" s="126" t="s">
        <v>292</v>
      </c>
      <c r="B84" s="130"/>
      <c r="C84" s="131"/>
      <c r="D84" s="131"/>
      <c r="E84" s="131"/>
      <c r="F84" s="131"/>
      <c r="G84" s="115"/>
      <c r="H84" s="115"/>
      <c r="I84" s="125"/>
      <c r="J84" s="125"/>
      <c r="K84" s="125">
        <f>SUM(K79,K20)</f>
        <v>3995</v>
      </c>
      <c r="L84" s="125"/>
      <c r="M84" s="125"/>
      <c r="N84" s="125"/>
      <c r="O84" s="115">
        <f t="shared" ref="O84:AA84" si="67">O83+O79+O71+O20</f>
        <v>328672.06518998358</v>
      </c>
      <c r="P84" s="115">
        <f t="shared" ref="P84:Q84" si="68">P83+P79+P71+P20</f>
        <v>328672.06518998358</v>
      </c>
      <c r="Q84" s="115">
        <f t="shared" si="68"/>
        <v>328741.87418998359</v>
      </c>
      <c r="R84" s="500">
        <f t="shared" si="67"/>
        <v>82174.997197495904</v>
      </c>
      <c r="S84" s="115">
        <f t="shared" si="67"/>
        <v>78767.737800000003</v>
      </c>
      <c r="T84" s="991">
        <f t="shared" si="67"/>
        <v>0</v>
      </c>
      <c r="U84" s="115">
        <f t="shared" si="67"/>
        <v>-3.0968</v>
      </c>
      <c r="V84" s="115">
        <f t="shared" si="67"/>
        <v>-3407.2593974959054</v>
      </c>
      <c r="W84" s="115">
        <f t="shared" si="67"/>
        <v>-136.93260000000001</v>
      </c>
      <c r="X84" s="115">
        <f t="shared" si="67"/>
        <v>-614.65169000000014</v>
      </c>
      <c r="Y84" s="1114">
        <f t="shared" si="67"/>
        <v>78149.989310000004</v>
      </c>
      <c r="Z84" s="115">
        <f t="shared" si="67"/>
        <v>0</v>
      </c>
      <c r="AA84" s="1218">
        <f t="shared" si="67"/>
        <v>0</v>
      </c>
      <c r="AB84" s="1281"/>
    </row>
    <row r="85" spans="1:215" x14ac:dyDescent="0.25">
      <c r="A85" s="307" t="s">
        <v>74</v>
      </c>
      <c r="B85" s="307"/>
      <c r="C85" s="308"/>
      <c r="D85" s="308"/>
      <c r="E85" s="308"/>
      <c r="F85" s="308"/>
      <c r="G85" s="308"/>
      <c r="H85" s="308"/>
      <c r="I85" s="311"/>
      <c r="J85" s="311"/>
      <c r="K85" s="311"/>
      <c r="L85" s="311"/>
      <c r="M85" s="311"/>
      <c r="N85" s="311"/>
      <c r="O85" s="315">
        <f t="shared" ref="O85" si="69">SUM(O84)</f>
        <v>328672.06518998358</v>
      </c>
      <c r="P85" s="315">
        <f t="shared" ref="P85:Q85" si="70">SUM(P84)</f>
        <v>328672.06518998358</v>
      </c>
      <c r="Q85" s="315">
        <f t="shared" si="70"/>
        <v>328741.87418998359</v>
      </c>
      <c r="R85" s="315">
        <f t="shared" ref="R85:Y85" si="71">SUM(R84)</f>
        <v>82174.997197495904</v>
      </c>
      <c r="S85" s="315">
        <f t="shared" si="71"/>
        <v>78767.737800000003</v>
      </c>
      <c r="T85" s="315">
        <f>SUM(T84)</f>
        <v>0</v>
      </c>
      <c r="U85" s="315">
        <f>SUM(U84)</f>
        <v>-3.0968</v>
      </c>
      <c r="V85" s="315">
        <f t="shared" si="71"/>
        <v>-3407.2593974959054</v>
      </c>
      <c r="W85" s="315">
        <f>SUM(W84)</f>
        <v>-136.93260000000001</v>
      </c>
      <c r="X85" s="315">
        <f t="shared" si="71"/>
        <v>-614.65169000000014</v>
      </c>
      <c r="Y85" s="315">
        <f t="shared" si="71"/>
        <v>78149.989310000004</v>
      </c>
      <c r="Z85" s="315">
        <f t="shared" ref="Z85:AA85" si="72">SUM(Z84)</f>
        <v>0</v>
      </c>
      <c r="AA85" s="1282">
        <f t="shared" si="72"/>
        <v>0</v>
      </c>
      <c r="AB85" s="119"/>
      <c r="AC85" s="119"/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</row>
    <row r="86" spans="1:215" x14ac:dyDescent="0.25">
      <c r="A86" s="295" t="s">
        <v>78</v>
      </c>
      <c r="B86" s="295"/>
      <c r="C86" s="287">
        <f>SUM(C20)</f>
        <v>1350</v>
      </c>
      <c r="D86" s="287">
        <f>SUM(D20)</f>
        <v>337.5</v>
      </c>
      <c r="E86" s="287">
        <f>SUM(E20)</f>
        <v>371</v>
      </c>
      <c r="F86" s="287">
        <f>E86/D86*100</f>
        <v>109.92592592592591</v>
      </c>
      <c r="G86" s="242">
        <f>I86/C86</f>
        <v>10.425925925925926</v>
      </c>
      <c r="H86" s="242"/>
      <c r="I86" s="287">
        <f>SUM(I20)</f>
        <v>14075</v>
      </c>
      <c r="J86" s="287">
        <f>SUM(J20)</f>
        <v>3518.75</v>
      </c>
      <c r="K86" s="287">
        <f>SUM(K20)</f>
        <v>3136</v>
      </c>
      <c r="L86" s="287">
        <f>K86/J86*100</f>
        <v>89.122557726465374</v>
      </c>
      <c r="M86" s="287">
        <f>SUM(M20)</f>
        <v>45</v>
      </c>
      <c r="N86" s="241">
        <f>K86/$A$2*12/M86</f>
        <v>278.75555555555553</v>
      </c>
      <c r="O86" s="242">
        <f t="shared" ref="O86:AA86" si="73">SUM(O20)</f>
        <v>74034.883942842484</v>
      </c>
      <c r="P86" s="242">
        <f t="shared" ref="P86:Q86" si="74">SUM(P20)</f>
        <v>74034.883942842484</v>
      </c>
      <c r="Q86" s="242">
        <f t="shared" si="74"/>
        <v>74034.883942842484</v>
      </c>
      <c r="R86" s="242">
        <f t="shared" si="73"/>
        <v>18508.720985710621</v>
      </c>
      <c r="S86" s="242">
        <f t="shared" si="73"/>
        <v>20390.286260000001</v>
      </c>
      <c r="T86" s="242">
        <f t="shared" si="73"/>
        <v>0</v>
      </c>
      <c r="U86" s="242">
        <f t="shared" si="73"/>
        <v>-3.0968</v>
      </c>
      <c r="V86" s="242">
        <f t="shared" si="73"/>
        <v>1881.5652742893799</v>
      </c>
      <c r="W86" s="242">
        <f t="shared" si="73"/>
        <v>0</v>
      </c>
      <c r="X86" s="242">
        <f t="shared" si="73"/>
        <v>-533.00744000000009</v>
      </c>
      <c r="Y86" s="242">
        <f t="shared" si="73"/>
        <v>19854.18202</v>
      </c>
      <c r="Z86" s="242">
        <f t="shared" si="73"/>
        <v>0</v>
      </c>
      <c r="AA86" s="1209">
        <f t="shared" si="73"/>
        <v>0</v>
      </c>
      <c r="AB86" s="119"/>
      <c r="AC86" s="119"/>
      <c r="AD86" s="119"/>
      <c r="AE86" s="119"/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  <c r="HG86" s="119"/>
    </row>
    <row r="87" spans="1:215" s="119" customFormat="1" x14ac:dyDescent="0.25">
      <c r="A87" s="305" t="s">
        <v>14</v>
      </c>
      <c r="B87" s="243"/>
      <c r="C87" s="244"/>
      <c r="D87" s="244"/>
      <c r="E87" s="244"/>
      <c r="F87" s="244"/>
      <c r="G87" s="300"/>
      <c r="H87" s="300"/>
      <c r="I87" s="241"/>
      <c r="J87" s="241"/>
      <c r="K87" s="241"/>
      <c r="L87" s="241"/>
      <c r="M87" s="241"/>
      <c r="N87" s="241"/>
      <c r="O87" s="507"/>
      <c r="P87" s="507"/>
      <c r="Q87" s="507"/>
      <c r="R87" s="507"/>
      <c r="S87" s="507"/>
      <c r="T87" s="507"/>
      <c r="U87" s="507"/>
      <c r="V87" s="507"/>
      <c r="W87" s="507"/>
      <c r="X87" s="507"/>
      <c r="Y87" s="507"/>
      <c r="Z87" s="507"/>
      <c r="AA87" s="1219"/>
    </row>
    <row r="88" spans="1:215" s="119" customFormat="1" x14ac:dyDescent="0.25">
      <c r="A88" s="286" t="s">
        <v>350</v>
      </c>
      <c r="B88" s="243"/>
      <c r="C88" s="244"/>
      <c r="D88" s="244"/>
      <c r="E88" s="244"/>
      <c r="F88" s="287"/>
      <c r="G88" s="300"/>
      <c r="H88" s="300"/>
      <c r="I88" s="241"/>
      <c r="J88" s="241"/>
      <c r="K88" s="241"/>
      <c r="L88" s="241"/>
      <c r="M88" s="241"/>
      <c r="N88" s="241"/>
      <c r="O88" s="507">
        <f t="shared" ref="O88:AA88" si="75">O22</f>
        <v>167950.41616999998</v>
      </c>
      <c r="P88" s="507">
        <f t="shared" ref="P88:Q88" si="76">P22</f>
        <v>167950.41616999998</v>
      </c>
      <c r="Q88" s="507">
        <f t="shared" si="76"/>
        <v>167950.41616999998</v>
      </c>
      <c r="R88" s="507">
        <f t="shared" si="75"/>
        <v>41987.604042499996</v>
      </c>
      <c r="S88" s="507">
        <f t="shared" si="75"/>
        <v>41498.27721</v>
      </c>
      <c r="T88" s="507">
        <f t="shared" si="75"/>
        <v>0</v>
      </c>
      <c r="U88" s="507">
        <f t="shared" si="75"/>
        <v>0</v>
      </c>
      <c r="V88" s="507">
        <f t="shared" si="75"/>
        <v>-489.32683249999536</v>
      </c>
      <c r="W88" s="507">
        <f t="shared" si="75"/>
        <v>0</v>
      </c>
      <c r="X88" s="507">
        <f t="shared" si="75"/>
        <v>-19.533830000000002</v>
      </c>
      <c r="Y88" s="507">
        <f t="shared" si="75"/>
        <v>41478.74338</v>
      </c>
      <c r="Z88" s="507">
        <f t="shared" si="75"/>
        <v>0</v>
      </c>
      <c r="AA88" s="1219">
        <f t="shared" si="75"/>
        <v>0</v>
      </c>
    </row>
    <row r="89" spans="1:215" s="119" customFormat="1" x14ac:dyDescent="0.25">
      <c r="A89" s="874" t="s">
        <v>304</v>
      </c>
      <c r="B89" s="243"/>
      <c r="C89" s="244"/>
      <c r="D89" s="244"/>
      <c r="E89" s="244"/>
      <c r="F89" s="287"/>
      <c r="G89" s="300"/>
      <c r="H89" s="300"/>
      <c r="I89" s="241"/>
      <c r="J89" s="241"/>
      <c r="K89" s="241"/>
      <c r="L89" s="241"/>
      <c r="M89" s="241"/>
      <c r="N89" s="241"/>
      <c r="O89" s="507">
        <f t="shared" ref="O89:AA89" si="77">O23</f>
        <v>12674.3148</v>
      </c>
      <c r="P89" s="507">
        <f t="shared" ref="P89:Q89" si="78">P23</f>
        <v>12674.3148</v>
      </c>
      <c r="Q89" s="507">
        <f t="shared" si="78"/>
        <v>12674.3148</v>
      </c>
      <c r="R89" s="507">
        <f t="shared" si="77"/>
        <v>3168.5787</v>
      </c>
      <c r="S89" s="507">
        <f t="shared" si="77"/>
        <v>3168.5786999999996</v>
      </c>
      <c r="T89" s="507">
        <f t="shared" si="77"/>
        <v>0</v>
      </c>
      <c r="U89" s="507">
        <f t="shared" si="77"/>
        <v>0</v>
      </c>
      <c r="V89" s="507">
        <f t="shared" si="77"/>
        <v>0</v>
      </c>
      <c r="W89" s="507">
        <f t="shared" si="77"/>
        <v>0</v>
      </c>
      <c r="X89" s="507">
        <f t="shared" si="77"/>
        <v>0</v>
      </c>
      <c r="Y89" s="507">
        <f t="shared" si="77"/>
        <v>3168.5786999999996</v>
      </c>
      <c r="Z89" s="507">
        <f t="shared" si="77"/>
        <v>0</v>
      </c>
      <c r="AA89" s="1219">
        <f t="shared" si="77"/>
        <v>0</v>
      </c>
    </row>
    <row r="90" spans="1:215" s="119" customFormat="1" ht="29.25" x14ac:dyDescent="0.25">
      <c r="A90" s="780" t="s">
        <v>285</v>
      </c>
      <c r="B90" s="243"/>
      <c r="C90" s="244">
        <f t="shared" ref="C90:F109" si="79">C24</f>
        <v>16410</v>
      </c>
      <c r="D90" s="244">
        <f t="shared" si="79"/>
        <v>4102.5</v>
      </c>
      <c r="E90" s="244">
        <f t="shared" si="79"/>
        <v>3406</v>
      </c>
      <c r="F90" s="287">
        <f t="shared" si="79"/>
        <v>83.022547227300421</v>
      </c>
      <c r="G90" s="300"/>
      <c r="H90" s="300"/>
      <c r="I90" s="241"/>
      <c r="J90" s="241"/>
      <c r="K90" s="241"/>
      <c r="L90" s="241"/>
      <c r="M90" s="241"/>
      <c r="N90" s="241"/>
      <c r="O90" s="507">
        <f t="shared" ref="O90:Y90" si="80">O24</f>
        <v>0</v>
      </c>
      <c r="P90" s="507">
        <f t="shared" ref="P90:Q90" si="81">P24</f>
        <v>0</v>
      </c>
      <c r="Q90" s="507">
        <f t="shared" si="81"/>
        <v>0</v>
      </c>
      <c r="R90" s="507">
        <f t="shared" si="80"/>
        <v>0</v>
      </c>
      <c r="S90" s="507">
        <f t="shared" si="80"/>
        <v>0</v>
      </c>
      <c r="T90" s="507">
        <f t="shared" si="80"/>
        <v>0</v>
      </c>
      <c r="U90" s="507">
        <f t="shared" si="80"/>
        <v>0</v>
      </c>
      <c r="V90" s="507">
        <f t="shared" si="80"/>
        <v>0</v>
      </c>
      <c r="W90" s="507">
        <f t="shared" si="80"/>
        <v>0</v>
      </c>
      <c r="X90" s="507">
        <f t="shared" si="80"/>
        <v>0</v>
      </c>
      <c r="Y90" s="507">
        <f t="shared" si="80"/>
        <v>0</v>
      </c>
      <c r="Z90" s="507"/>
      <c r="AA90" s="1219"/>
    </row>
    <row r="91" spans="1:215" s="119" customFormat="1" x14ac:dyDescent="0.25">
      <c r="A91" s="781" t="s">
        <v>200</v>
      </c>
      <c r="B91" s="243"/>
      <c r="C91" s="244">
        <f t="shared" si="79"/>
        <v>0</v>
      </c>
      <c r="D91" s="244">
        <f t="shared" si="79"/>
        <v>0</v>
      </c>
      <c r="E91" s="244">
        <f t="shared" si="79"/>
        <v>0</v>
      </c>
      <c r="F91" s="287">
        <f t="shared" si="79"/>
        <v>0</v>
      </c>
      <c r="G91" s="300"/>
      <c r="H91" s="300"/>
      <c r="I91" s="241"/>
      <c r="J91" s="241"/>
      <c r="K91" s="241"/>
      <c r="L91" s="241"/>
      <c r="M91" s="241"/>
      <c r="N91" s="241"/>
      <c r="O91" s="507">
        <f t="shared" ref="O91:Y91" si="82">O25</f>
        <v>0</v>
      </c>
      <c r="P91" s="507">
        <f t="shared" ref="P91:Q91" si="83">P25</f>
        <v>0</v>
      </c>
      <c r="Q91" s="507">
        <f t="shared" si="83"/>
        <v>0</v>
      </c>
      <c r="R91" s="507">
        <f t="shared" si="82"/>
        <v>0</v>
      </c>
      <c r="S91" s="507">
        <f t="shared" si="82"/>
        <v>0</v>
      </c>
      <c r="T91" s="507">
        <f t="shared" si="82"/>
        <v>0</v>
      </c>
      <c r="U91" s="507">
        <f t="shared" si="82"/>
        <v>0</v>
      </c>
      <c r="V91" s="507">
        <f t="shared" si="82"/>
        <v>0</v>
      </c>
      <c r="W91" s="507">
        <f t="shared" si="82"/>
        <v>0</v>
      </c>
      <c r="X91" s="507">
        <f t="shared" si="82"/>
        <v>0</v>
      </c>
      <c r="Y91" s="507">
        <f t="shared" si="82"/>
        <v>0</v>
      </c>
      <c r="Z91" s="507"/>
      <c r="AA91" s="1219"/>
    </row>
    <row r="92" spans="1:215" s="119" customFormat="1" ht="30" x14ac:dyDescent="0.25">
      <c r="A92" s="781" t="s">
        <v>527</v>
      </c>
      <c r="B92" s="243"/>
      <c r="C92" s="244">
        <f t="shared" si="79"/>
        <v>5800</v>
      </c>
      <c r="D92" s="244">
        <f t="shared" si="79"/>
        <v>1450</v>
      </c>
      <c r="E92" s="244">
        <f t="shared" si="79"/>
        <v>864</v>
      </c>
      <c r="F92" s="287">
        <f t="shared" si="79"/>
        <v>59.586206896551715</v>
      </c>
      <c r="G92" s="300"/>
      <c r="H92" s="300"/>
      <c r="I92" s="241"/>
      <c r="J92" s="241"/>
      <c r="K92" s="241"/>
      <c r="L92" s="241"/>
      <c r="M92" s="241"/>
      <c r="N92" s="241"/>
      <c r="O92" s="507">
        <f t="shared" ref="O92:Y92" si="84">O26</f>
        <v>0</v>
      </c>
      <c r="P92" s="507">
        <f t="shared" ref="P92:Q92" si="85">P26</f>
        <v>0</v>
      </c>
      <c r="Q92" s="507">
        <f t="shared" si="85"/>
        <v>0</v>
      </c>
      <c r="R92" s="507">
        <f t="shared" si="84"/>
        <v>0</v>
      </c>
      <c r="S92" s="507">
        <f t="shared" si="84"/>
        <v>0</v>
      </c>
      <c r="T92" s="507">
        <f t="shared" si="84"/>
        <v>0</v>
      </c>
      <c r="U92" s="507">
        <f t="shared" si="84"/>
        <v>0</v>
      </c>
      <c r="V92" s="507">
        <f t="shared" si="84"/>
        <v>0</v>
      </c>
      <c r="W92" s="507">
        <f t="shared" si="84"/>
        <v>0</v>
      </c>
      <c r="X92" s="507">
        <f t="shared" si="84"/>
        <v>0</v>
      </c>
      <c r="Y92" s="507">
        <f t="shared" si="84"/>
        <v>0</v>
      </c>
      <c r="Z92" s="507"/>
      <c r="AA92" s="1219"/>
    </row>
    <row r="93" spans="1:215" s="119" customFormat="1" ht="60" x14ac:dyDescent="0.25">
      <c r="A93" s="782" t="s">
        <v>528</v>
      </c>
      <c r="B93" s="243"/>
      <c r="C93" s="244">
        <f t="shared" si="79"/>
        <v>3410</v>
      </c>
      <c r="D93" s="244">
        <f t="shared" si="79"/>
        <v>852.5</v>
      </c>
      <c r="E93" s="244">
        <f t="shared" si="79"/>
        <v>1061</v>
      </c>
      <c r="F93" s="287">
        <f t="shared" si="79"/>
        <v>124.45747800586511</v>
      </c>
      <c r="G93" s="300"/>
      <c r="H93" s="300"/>
      <c r="I93" s="241"/>
      <c r="J93" s="241"/>
      <c r="K93" s="241"/>
      <c r="L93" s="241"/>
      <c r="M93" s="241"/>
      <c r="N93" s="241"/>
      <c r="O93" s="507">
        <f t="shared" ref="O93:Y93" si="86">O27</f>
        <v>0</v>
      </c>
      <c r="P93" s="507">
        <f t="shared" ref="P93:Q93" si="87">P27</f>
        <v>0</v>
      </c>
      <c r="Q93" s="507">
        <f t="shared" si="87"/>
        <v>0</v>
      </c>
      <c r="R93" s="507">
        <f t="shared" si="86"/>
        <v>0</v>
      </c>
      <c r="S93" s="507">
        <f t="shared" si="86"/>
        <v>0</v>
      </c>
      <c r="T93" s="507">
        <f t="shared" si="86"/>
        <v>0</v>
      </c>
      <c r="U93" s="507">
        <f t="shared" si="86"/>
        <v>0</v>
      </c>
      <c r="V93" s="507">
        <f t="shared" si="86"/>
        <v>0</v>
      </c>
      <c r="W93" s="507">
        <f t="shared" si="86"/>
        <v>0</v>
      </c>
      <c r="X93" s="507">
        <f t="shared" si="86"/>
        <v>0</v>
      </c>
      <c r="Y93" s="507">
        <f t="shared" si="86"/>
        <v>0</v>
      </c>
      <c r="Z93" s="507"/>
      <c r="AA93" s="1219"/>
    </row>
    <row r="94" spans="1:215" s="119" customFormat="1" ht="45" x14ac:dyDescent="0.25">
      <c r="A94" s="783" t="s">
        <v>529</v>
      </c>
      <c r="B94" s="243"/>
      <c r="C94" s="244">
        <f t="shared" si="79"/>
        <v>5200</v>
      </c>
      <c r="D94" s="244">
        <f t="shared" si="79"/>
        <v>1300</v>
      </c>
      <c r="E94" s="244">
        <f t="shared" si="79"/>
        <v>1295</v>
      </c>
      <c r="F94" s="287">
        <f t="shared" si="79"/>
        <v>99.615384615384613</v>
      </c>
      <c r="G94" s="300"/>
      <c r="H94" s="300"/>
      <c r="I94" s="241"/>
      <c r="J94" s="241"/>
      <c r="K94" s="241"/>
      <c r="L94" s="241"/>
      <c r="M94" s="241"/>
      <c r="N94" s="241"/>
      <c r="O94" s="507">
        <f t="shared" ref="O94:Y94" si="88">O28</f>
        <v>0</v>
      </c>
      <c r="P94" s="507">
        <f t="shared" ref="P94:Q94" si="89">P28</f>
        <v>0</v>
      </c>
      <c r="Q94" s="507">
        <f t="shared" si="89"/>
        <v>0</v>
      </c>
      <c r="R94" s="507">
        <f t="shared" si="88"/>
        <v>0</v>
      </c>
      <c r="S94" s="507">
        <f t="shared" si="88"/>
        <v>0</v>
      </c>
      <c r="T94" s="507">
        <f t="shared" si="88"/>
        <v>0</v>
      </c>
      <c r="U94" s="507">
        <f t="shared" si="88"/>
        <v>0</v>
      </c>
      <c r="V94" s="507">
        <f t="shared" si="88"/>
        <v>0</v>
      </c>
      <c r="W94" s="507">
        <f t="shared" si="88"/>
        <v>0</v>
      </c>
      <c r="X94" s="507">
        <f t="shared" si="88"/>
        <v>0</v>
      </c>
      <c r="Y94" s="507">
        <f t="shared" si="88"/>
        <v>0</v>
      </c>
      <c r="Z94" s="507"/>
      <c r="AA94" s="1219"/>
    </row>
    <row r="95" spans="1:215" s="119" customFormat="1" ht="90" x14ac:dyDescent="0.25">
      <c r="A95" s="783" t="s">
        <v>530</v>
      </c>
      <c r="B95" s="243"/>
      <c r="C95" s="244">
        <f t="shared" si="79"/>
        <v>2000</v>
      </c>
      <c r="D95" s="244">
        <f t="shared" si="79"/>
        <v>500</v>
      </c>
      <c r="E95" s="244">
        <f t="shared" si="79"/>
        <v>186</v>
      </c>
      <c r="F95" s="287">
        <f t="shared" si="79"/>
        <v>37.200000000000003</v>
      </c>
      <c r="G95" s="300"/>
      <c r="H95" s="300"/>
      <c r="I95" s="241"/>
      <c r="J95" s="241"/>
      <c r="K95" s="241"/>
      <c r="L95" s="241"/>
      <c r="M95" s="241"/>
      <c r="N95" s="241"/>
      <c r="O95" s="507">
        <f t="shared" ref="O95:Y95" si="90">O29</f>
        <v>0</v>
      </c>
      <c r="P95" s="507">
        <f t="shared" ref="P95:Q95" si="91">P29</f>
        <v>0</v>
      </c>
      <c r="Q95" s="507">
        <f t="shared" si="91"/>
        <v>0</v>
      </c>
      <c r="R95" s="507">
        <f t="shared" si="90"/>
        <v>0</v>
      </c>
      <c r="S95" s="507">
        <f t="shared" si="90"/>
        <v>0</v>
      </c>
      <c r="T95" s="507">
        <f t="shared" si="90"/>
        <v>0</v>
      </c>
      <c r="U95" s="507">
        <f t="shared" si="90"/>
        <v>0</v>
      </c>
      <c r="V95" s="507">
        <f t="shared" si="90"/>
        <v>0</v>
      </c>
      <c r="W95" s="507">
        <f t="shared" si="90"/>
        <v>0</v>
      </c>
      <c r="X95" s="507">
        <f t="shared" si="90"/>
        <v>0</v>
      </c>
      <c r="Y95" s="507">
        <f t="shared" si="90"/>
        <v>0</v>
      </c>
      <c r="Z95" s="507"/>
      <c r="AA95" s="1219"/>
    </row>
    <row r="96" spans="1:215" s="119" customFormat="1" x14ac:dyDescent="0.25">
      <c r="A96" s="783" t="s">
        <v>133</v>
      </c>
      <c r="B96" s="243"/>
      <c r="C96" s="244">
        <f t="shared" si="79"/>
        <v>9327</v>
      </c>
      <c r="D96" s="244">
        <f t="shared" si="79"/>
        <v>2331.75</v>
      </c>
      <c r="E96" s="244">
        <f t="shared" si="79"/>
        <v>1948</v>
      </c>
      <c r="F96" s="287">
        <f t="shared" si="79"/>
        <v>83.542403773989491</v>
      </c>
      <c r="G96" s="300"/>
      <c r="H96" s="300"/>
      <c r="I96" s="241"/>
      <c r="J96" s="241"/>
      <c r="K96" s="241"/>
      <c r="L96" s="241"/>
      <c r="M96" s="241"/>
      <c r="N96" s="241"/>
      <c r="O96" s="507">
        <f t="shared" ref="O96:Y96" si="92">O30</f>
        <v>0</v>
      </c>
      <c r="P96" s="507">
        <f t="shared" ref="P96:Q96" si="93">P30</f>
        <v>0</v>
      </c>
      <c r="Q96" s="507">
        <f t="shared" si="93"/>
        <v>0</v>
      </c>
      <c r="R96" s="507">
        <f t="shared" si="92"/>
        <v>0</v>
      </c>
      <c r="S96" s="507">
        <f t="shared" si="92"/>
        <v>0</v>
      </c>
      <c r="T96" s="507">
        <f t="shared" si="92"/>
        <v>0</v>
      </c>
      <c r="U96" s="507">
        <f t="shared" si="92"/>
        <v>0</v>
      </c>
      <c r="V96" s="507">
        <f t="shared" si="92"/>
        <v>0</v>
      </c>
      <c r="W96" s="507">
        <f t="shared" si="92"/>
        <v>0</v>
      </c>
      <c r="X96" s="507">
        <f t="shared" si="92"/>
        <v>0</v>
      </c>
      <c r="Y96" s="507">
        <f t="shared" si="92"/>
        <v>0</v>
      </c>
      <c r="Z96" s="507"/>
      <c r="AA96" s="1219"/>
    </row>
    <row r="97" spans="1:27" s="119" customFormat="1" x14ac:dyDescent="0.25">
      <c r="A97" s="783" t="s">
        <v>233</v>
      </c>
      <c r="B97" s="243"/>
      <c r="C97" s="244">
        <f t="shared" si="79"/>
        <v>9047</v>
      </c>
      <c r="D97" s="244">
        <f t="shared" si="79"/>
        <v>2261.75</v>
      </c>
      <c r="E97" s="244">
        <f t="shared" si="79"/>
        <v>1923</v>
      </c>
      <c r="F97" s="287">
        <f t="shared" si="79"/>
        <v>85.022659445119928</v>
      </c>
      <c r="G97" s="300"/>
      <c r="H97" s="300"/>
      <c r="I97" s="241"/>
      <c r="J97" s="241"/>
      <c r="K97" s="241"/>
      <c r="L97" s="241"/>
      <c r="M97" s="241"/>
      <c r="N97" s="241"/>
      <c r="O97" s="507">
        <f t="shared" ref="O97:Y97" si="94">O31</f>
        <v>0</v>
      </c>
      <c r="P97" s="507">
        <f t="shared" ref="P97:Q97" si="95">P31</f>
        <v>0</v>
      </c>
      <c r="Q97" s="507">
        <f t="shared" si="95"/>
        <v>0</v>
      </c>
      <c r="R97" s="507">
        <f t="shared" si="94"/>
        <v>0</v>
      </c>
      <c r="S97" s="507">
        <f t="shared" si="94"/>
        <v>0</v>
      </c>
      <c r="T97" s="507">
        <f t="shared" si="94"/>
        <v>0</v>
      </c>
      <c r="U97" s="507">
        <f t="shared" si="94"/>
        <v>0</v>
      </c>
      <c r="V97" s="507">
        <f t="shared" si="94"/>
        <v>0</v>
      </c>
      <c r="W97" s="507">
        <f t="shared" si="94"/>
        <v>0</v>
      </c>
      <c r="X97" s="507">
        <f t="shared" si="94"/>
        <v>0</v>
      </c>
      <c r="Y97" s="507">
        <f t="shared" si="94"/>
        <v>0</v>
      </c>
      <c r="Z97" s="507"/>
      <c r="AA97" s="1219"/>
    </row>
    <row r="98" spans="1:27" s="119" customFormat="1" ht="45" x14ac:dyDescent="0.25">
      <c r="A98" s="783" t="s">
        <v>531</v>
      </c>
      <c r="B98" s="243"/>
      <c r="C98" s="244">
        <f t="shared" si="79"/>
        <v>280</v>
      </c>
      <c r="D98" s="244">
        <f t="shared" si="79"/>
        <v>70</v>
      </c>
      <c r="E98" s="244">
        <f t="shared" si="79"/>
        <v>25</v>
      </c>
      <c r="F98" s="287">
        <f t="shared" si="79"/>
        <v>35.714285714285715</v>
      </c>
      <c r="G98" s="300"/>
      <c r="H98" s="300"/>
      <c r="I98" s="241"/>
      <c r="J98" s="241"/>
      <c r="K98" s="241"/>
      <c r="L98" s="241"/>
      <c r="M98" s="241"/>
      <c r="N98" s="241"/>
      <c r="O98" s="507">
        <f t="shared" ref="O98:Y98" si="96">O32</f>
        <v>0</v>
      </c>
      <c r="P98" s="507">
        <f t="shared" ref="P98:Q98" si="97">P32</f>
        <v>0</v>
      </c>
      <c r="Q98" s="507">
        <f t="shared" si="97"/>
        <v>0</v>
      </c>
      <c r="R98" s="507">
        <f t="shared" si="96"/>
        <v>0</v>
      </c>
      <c r="S98" s="507">
        <f t="shared" si="96"/>
        <v>0</v>
      </c>
      <c r="T98" s="507">
        <f t="shared" si="96"/>
        <v>0</v>
      </c>
      <c r="U98" s="507">
        <f t="shared" si="96"/>
        <v>0</v>
      </c>
      <c r="V98" s="507">
        <f t="shared" si="96"/>
        <v>0</v>
      </c>
      <c r="W98" s="507">
        <f t="shared" si="96"/>
        <v>0</v>
      </c>
      <c r="X98" s="507">
        <f t="shared" si="96"/>
        <v>0</v>
      </c>
      <c r="Y98" s="507">
        <f t="shared" si="96"/>
        <v>0</v>
      </c>
      <c r="Z98" s="507"/>
      <c r="AA98" s="1219"/>
    </row>
    <row r="99" spans="1:27" s="119" customFormat="1" ht="30" x14ac:dyDescent="0.25">
      <c r="A99" s="785" t="s">
        <v>201</v>
      </c>
      <c r="B99" s="243"/>
      <c r="C99" s="244">
        <f t="shared" si="79"/>
        <v>0</v>
      </c>
      <c r="D99" s="244">
        <f t="shared" si="79"/>
        <v>0</v>
      </c>
      <c r="E99" s="244">
        <f t="shared" si="79"/>
        <v>0</v>
      </c>
      <c r="F99" s="287">
        <f t="shared" si="79"/>
        <v>0</v>
      </c>
      <c r="G99" s="300"/>
      <c r="H99" s="300"/>
      <c r="I99" s="241"/>
      <c r="J99" s="241"/>
      <c r="K99" s="241"/>
      <c r="L99" s="241"/>
      <c r="M99" s="241"/>
      <c r="N99" s="241"/>
      <c r="O99" s="507">
        <f t="shared" ref="O99:Y99" si="98">O33</f>
        <v>0</v>
      </c>
      <c r="P99" s="507">
        <f t="shared" ref="P99:Q99" si="99">P33</f>
        <v>0</v>
      </c>
      <c r="Q99" s="507">
        <f t="shared" si="99"/>
        <v>0</v>
      </c>
      <c r="R99" s="507">
        <f t="shared" si="98"/>
        <v>0</v>
      </c>
      <c r="S99" s="507">
        <f t="shared" si="98"/>
        <v>0</v>
      </c>
      <c r="T99" s="507">
        <f t="shared" si="98"/>
        <v>0</v>
      </c>
      <c r="U99" s="507">
        <f t="shared" si="98"/>
        <v>0</v>
      </c>
      <c r="V99" s="507">
        <f t="shared" si="98"/>
        <v>0</v>
      </c>
      <c r="W99" s="507">
        <f t="shared" si="98"/>
        <v>0</v>
      </c>
      <c r="X99" s="507">
        <f t="shared" si="98"/>
        <v>0</v>
      </c>
      <c r="Y99" s="507">
        <f t="shared" si="98"/>
        <v>0</v>
      </c>
      <c r="Z99" s="507"/>
      <c r="AA99" s="1219"/>
    </row>
    <row r="100" spans="1:27" s="119" customFormat="1" ht="45" x14ac:dyDescent="0.25">
      <c r="A100" s="783" t="s">
        <v>532</v>
      </c>
      <c r="B100" s="243"/>
      <c r="C100" s="244">
        <f t="shared" si="79"/>
        <v>520</v>
      </c>
      <c r="D100" s="244">
        <f t="shared" si="79"/>
        <v>130</v>
      </c>
      <c r="E100" s="244">
        <f t="shared" si="79"/>
        <v>92</v>
      </c>
      <c r="F100" s="287">
        <f t="shared" si="79"/>
        <v>70.769230769230774</v>
      </c>
      <c r="G100" s="300"/>
      <c r="H100" s="300"/>
      <c r="I100" s="241"/>
      <c r="J100" s="241"/>
      <c r="K100" s="241"/>
      <c r="L100" s="241"/>
      <c r="M100" s="241"/>
      <c r="N100" s="241"/>
      <c r="O100" s="507">
        <f t="shared" ref="O100:Y100" si="100">O34</f>
        <v>1695.356</v>
      </c>
      <c r="P100" s="507">
        <f t="shared" ref="P100:Q100" si="101">P34</f>
        <v>1695.356</v>
      </c>
      <c r="Q100" s="507">
        <f t="shared" si="101"/>
        <v>1695.356</v>
      </c>
      <c r="R100" s="507">
        <f t="shared" si="100"/>
        <v>423.83899999999994</v>
      </c>
      <c r="S100" s="507">
        <f t="shared" si="100"/>
        <v>299.94759999999997</v>
      </c>
      <c r="T100" s="507">
        <f t="shared" si="100"/>
        <v>0</v>
      </c>
      <c r="U100" s="507">
        <f t="shared" si="100"/>
        <v>0</v>
      </c>
      <c r="V100" s="507">
        <f t="shared" si="100"/>
        <v>-123.89139999999998</v>
      </c>
      <c r="W100" s="507">
        <f t="shared" si="100"/>
        <v>0</v>
      </c>
      <c r="X100" s="507">
        <f t="shared" si="100"/>
        <v>0</v>
      </c>
      <c r="Y100" s="507">
        <f t="shared" si="100"/>
        <v>299.94759999999997</v>
      </c>
      <c r="Z100" s="507">
        <f t="shared" ref="Z100:AA100" si="102">Z34</f>
        <v>0</v>
      </c>
      <c r="AA100" s="1219">
        <f t="shared" si="102"/>
        <v>0</v>
      </c>
    </row>
    <row r="101" spans="1:27" s="119" customFormat="1" ht="45" x14ac:dyDescent="0.25">
      <c r="A101" s="3568" t="s">
        <v>533</v>
      </c>
      <c r="B101" s="280"/>
      <c r="C101" s="281">
        <f t="shared" si="79"/>
        <v>3838</v>
      </c>
      <c r="D101" s="281">
        <f t="shared" si="79"/>
        <v>959.5</v>
      </c>
      <c r="E101" s="281">
        <f t="shared" si="79"/>
        <v>364</v>
      </c>
      <c r="F101" s="287">
        <f t="shared" si="79"/>
        <v>37.93642522146952</v>
      </c>
      <c r="G101" s="300"/>
      <c r="H101" s="300"/>
      <c r="I101" s="241"/>
      <c r="J101" s="241"/>
      <c r="K101" s="241"/>
      <c r="L101" s="241"/>
      <c r="M101" s="241"/>
      <c r="N101" s="241"/>
      <c r="O101" s="507">
        <f t="shared" ref="O101:Y101" si="103">O35</f>
        <v>20217.634837048761</v>
      </c>
      <c r="P101" s="507">
        <f t="shared" ref="P101:Q101" si="104">P35</f>
        <v>20217.634837048761</v>
      </c>
      <c r="Q101" s="507">
        <f t="shared" si="104"/>
        <v>20217.634837048761</v>
      </c>
      <c r="R101" s="507">
        <f t="shared" si="103"/>
        <v>5054.4087092621903</v>
      </c>
      <c r="S101" s="507">
        <f t="shared" si="103"/>
        <v>1817.0743299999999</v>
      </c>
      <c r="T101" s="507">
        <f t="shared" si="103"/>
        <v>0</v>
      </c>
      <c r="U101" s="507">
        <f t="shared" si="103"/>
        <v>0</v>
      </c>
      <c r="V101" s="507">
        <f t="shared" si="103"/>
        <v>-3237.3343792621899</v>
      </c>
      <c r="W101" s="507">
        <f t="shared" si="103"/>
        <v>0</v>
      </c>
      <c r="X101" s="507">
        <f t="shared" si="103"/>
        <v>0</v>
      </c>
      <c r="Y101" s="507">
        <f t="shared" si="103"/>
        <v>1817.0743299999999</v>
      </c>
      <c r="Z101" s="507"/>
      <c r="AA101" s="1219"/>
    </row>
    <row r="102" spans="1:27" s="119" customFormat="1" ht="30" x14ac:dyDescent="0.25">
      <c r="A102" s="783" t="s">
        <v>286</v>
      </c>
      <c r="B102" s="243"/>
      <c r="C102" s="244">
        <f t="shared" si="79"/>
        <v>2348</v>
      </c>
      <c r="D102" s="244">
        <f t="shared" si="79"/>
        <v>587</v>
      </c>
      <c r="E102" s="244">
        <f t="shared" si="79"/>
        <v>207</v>
      </c>
      <c r="F102" s="287">
        <f t="shared" si="79"/>
        <v>35.264054514480407</v>
      </c>
      <c r="G102" s="300"/>
      <c r="H102" s="300"/>
      <c r="I102" s="241"/>
      <c r="J102" s="241"/>
      <c r="K102" s="241"/>
      <c r="L102" s="241"/>
      <c r="M102" s="241"/>
      <c r="N102" s="241"/>
      <c r="O102" s="507">
        <f t="shared" ref="O102:Y102" si="105">O36</f>
        <v>13079.08309947564</v>
      </c>
      <c r="P102" s="507">
        <f t="shared" ref="P102:Q102" si="106">P36</f>
        <v>13079.08309947564</v>
      </c>
      <c r="Q102" s="507">
        <f t="shared" si="106"/>
        <v>13079.08309947564</v>
      </c>
      <c r="R102" s="507">
        <f t="shared" si="105"/>
        <v>3269.7707748689099</v>
      </c>
      <c r="S102" s="507">
        <f t="shared" si="105"/>
        <v>1081.08644</v>
      </c>
      <c r="T102" s="507">
        <f t="shared" si="105"/>
        <v>0</v>
      </c>
      <c r="U102" s="507">
        <f t="shared" si="105"/>
        <v>0</v>
      </c>
      <c r="V102" s="507">
        <f t="shared" si="105"/>
        <v>-2188.6843348689099</v>
      </c>
      <c r="W102" s="507">
        <f t="shared" si="105"/>
        <v>0</v>
      </c>
      <c r="X102" s="507">
        <f t="shared" si="105"/>
        <v>0</v>
      </c>
      <c r="Y102" s="507">
        <f t="shared" si="105"/>
        <v>1081.08644</v>
      </c>
      <c r="Z102" s="507"/>
      <c r="AA102" s="1219"/>
    </row>
    <row r="103" spans="1:27" s="119" customFormat="1" ht="30" x14ac:dyDescent="0.25">
      <c r="A103" s="783" t="s">
        <v>534</v>
      </c>
      <c r="B103" s="243"/>
      <c r="C103" s="244">
        <f t="shared" si="79"/>
        <v>1821</v>
      </c>
      <c r="D103" s="244">
        <f t="shared" si="79"/>
        <v>455.25</v>
      </c>
      <c r="E103" s="244">
        <f t="shared" si="79"/>
        <v>152</v>
      </c>
      <c r="F103" s="287">
        <f t="shared" si="79"/>
        <v>0</v>
      </c>
      <c r="G103" s="300"/>
      <c r="H103" s="300"/>
      <c r="I103" s="241"/>
      <c r="J103" s="241"/>
      <c r="K103" s="241"/>
      <c r="L103" s="241"/>
      <c r="M103" s="241"/>
      <c r="N103" s="241"/>
      <c r="O103" s="507">
        <f t="shared" ref="O103:Y103" si="107">O37</f>
        <v>11335.26299561964</v>
      </c>
      <c r="P103" s="507">
        <f t="shared" ref="P103:Q103" si="108">P37</f>
        <v>11335.26299561964</v>
      </c>
      <c r="Q103" s="507">
        <f t="shared" si="108"/>
        <v>11335.26299561964</v>
      </c>
      <c r="R103" s="507">
        <f t="shared" si="107"/>
        <v>2833.8157489049099</v>
      </c>
      <c r="S103" s="507">
        <f t="shared" si="107"/>
        <v>868.34092999999996</v>
      </c>
      <c r="T103" s="507">
        <f t="shared" si="107"/>
        <v>0</v>
      </c>
      <c r="U103" s="507">
        <f t="shared" si="107"/>
        <v>0</v>
      </c>
      <c r="V103" s="507">
        <f t="shared" si="107"/>
        <v>-1965.4748189049101</v>
      </c>
      <c r="W103" s="507">
        <f t="shared" si="107"/>
        <v>0</v>
      </c>
      <c r="X103" s="507">
        <f t="shared" si="107"/>
        <v>0</v>
      </c>
      <c r="Y103" s="507">
        <f t="shared" si="107"/>
        <v>868.34092999999996</v>
      </c>
      <c r="Z103" s="507"/>
      <c r="AA103" s="1219"/>
    </row>
    <row r="104" spans="1:27" s="119" customFormat="1" ht="45" x14ac:dyDescent="0.25">
      <c r="A104" s="783" t="s">
        <v>557</v>
      </c>
      <c r="B104" s="243"/>
      <c r="C104" s="244">
        <f t="shared" si="79"/>
        <v>0</v>
      </c>
      <c r="D104" s="244">
        <f t="shared" si="79"/>
        <v>0</v>
      </c>
      <c r="E104" s="244">
        <f t="shared" si="79"/>
        <v>0</v>
      </c>
      <c r="F104" s="287">
        <f t="shared" si="79"/>
        <v>0</v>
      </c>
      <c r="G104" s="300"/>
      <c r="H104" s="300"/>
      <c r="I104" s="241"/>
      <c r="J104" s="241"/>
      <c r="K104" s="241"/>
      <c r="L104" s="241"/>
      <c r="M104" s="241"/>
      <c r="N104" s="241"/>
      <c r="O104" s="507">
        <f t="shared" ref="O104:Y104" si="109">O38</f>
        <v>0</v>
      </c>
      <c r="P104" s="507">
        <f t="shared" ref="P104:Q104" si="110">P38</f>
        <v>0</v>
      </c>
      <c r="Q104" s="507">
        <f t="shared" si="110"/>
        <v>0</v>
      </c>
      <c r="R104" s="507">
        <f t="shared" si="109"/>
        <v>0</v>
      </c>
      <c r="S104" s="507">
        <f t="shared" si="109"/>
        <v>0</v>
      </c>
      <c r="T104" s="507">
        <f t="shared" si="109"/>
        <v>0</v>
      </c>
      <c r="U104" s="507">
        <f t="shared" si="109"/>
        <v>0</v>
      </c>
      <c r="V104" s="507">
        <f t="shared" si="109"/>
        <v>0</v>
      </c>
      <c r="W104" s="507">
        <f t="shared" si="109"/>
        <v>0</v>
      </c>
      <c r="X104" s="507">
        <f t="shared" si="109"/>
        <v>0</v>
      </c>
      <c r="Y104" s="507">
        <f t="shared" si="109"/>
        <v>0</v>
      </c>
      <c r="Z104" s="507"/>
      <c r="AA104" s="1219"/>
    </row>
    <row r="105" spans="1:27" s="119" customFormat="1" ht="30" x14ac:dyDescent="0.25">
      <c r="A105" s="783" t="s">
        <v>535</v>
      </c>
      <c r="B105" s="243"/>
      <c r="C105" s="244">
        <f t="shared" si="79"/>
        <v>487</v>
      </c>
      <c r="D105" s="244">
        <f t="shared" si="79"/>
        <v>121.75</v>
      </c>
      <c r="E105" s="244">
        <f t="shared" si="79"/>
        <v>47</v>
      </c>
      <c r="F105" s="287">
        <f t="shared" si="79"/>
        <v>38.603696098562629</v>
      </c>
      <c r="G105" s="300"/>
      <c r="H105" s="300"/>
      <c r="I105" s="241"/>
      <c r="J105" s="241"/>
      <c r="K105" s="241"/>
      <c r="L105" s="241"/>
      <c r="M105" s="241"/>
      <c r="N105" s="241"/>
      <c r="O105" s="507">
        <f t="shared" ref="O105:Y105" si="111">O39</f>
        <v>1211.7521100000001</v>
      </c>
      <c r="P105" s="507">
        <f t="shared" ref="P105:Q105" si="112">P39</f>
        <v>1211.7521100000001</v>
      </c>
      <c r="Q105" s="507">
        <f t="shared" si="112"/>
        <v>1211.7521100000001</v>
      </c>
      <c r="R105" s="507">
        <f t="shared" si="111"/>
        <v>302.93802750000003</v>
      </c>
      <c r="S105" s="507">
        <f t="shared" si="111"/>
        <v>106.92358999999999</v>
      </c>
      <c r="T105" s="507">
        <f t="shared" si="111"/>
        <v>0</v>
      </c>
      <c r="U105" s="507">
        <f t="shared" si="111"/>
        <v>0</v>
      </c>
      <c r="V105" s="507">
        <f t="shared" si="111"/>
        <v>-196.01443750000004</v>
      </c>
      <c r="W105" s="507">
        <f t="shared" si="111"/>
        <v>0</v>
      </c>
      <c r="X105" s="507">
        <f t="shared" si="111"/>
        <v>0</v>
      </c>
      <c r="Y105" s="507">
        <f t="shared" si="111"/>
        <v>106.92358999999999</v>
      </c>
      <c r="Z105" s="507"/>
      <c r="AA105" s="1219"/>
    </row>
    <row r="106" spans="1:27" s="119" customFormat="1" ht="30" x14ac:dyDescent="0.25">
      <c r="A106" s="782" t="s">
        <v>536</v>
      </c>
      <c r="B106" s="243"/>
      <c r="C106" s="244">
        <f t="shared" si="79"/>
        <v>0</v>
      </c>
      <c r="D106" s="244">
        <f t="shared" si="79"/>
        <v>0</v>
      </c>
      <c r="E106" s="244">
        <f t="shared" si="79"/>
        <v>0</v>
      </c>
      <c r="F106" s="287">
        <f t="shared" si="79"/>
        <v>0</v>
      </c>
      <c r="G106" s="300"/>
      <c r="H106" s="300"/>
      <c r="I106" s="241"/>
      <c r="J106" s="241"/>
      <c r="K106" s="241"/>
      <c r="L106" s="241"/>
      <c r="M106" s="241"/>
      <c r="N106" s="241"/>
      <c r="O106" s="507">
        <f t="shared" ref="O106:Y106" si="113">O40</f>
        <v>0</v>
      </c>
      <c r="P106" s="507">
        <f t="shared" ref="P106:Q106" si="114">P40</f>
        <v>0</v>
      </c>
      <c r="Q106" s="507">
        <f t="shared" si="114"/>
        <v>0</v>
      </c>
      <c r="R106" s="507">
        <f t="shared" si="113"/>
        <v>0</v>
      </c>
      <c r="S106" s="507">
        <f t="shared" si="113"/>
        <v>0</v>
      </c>
      <c r="T106" s="507">
        <f t="shared" si="113"/>
        <v>0</v>
      </c>
      <c r="U106" s="507">
        <f t="shared" si="113"/>
        <v>0</v>
      </c>
      <c r="V106" s="507">
        <f t="shared" si="113"/>
        <v>0</v>
      </c>
      <c r="W106" s="507">
        <f t="shared" si="113"/>
        <v>0</v>
      </c>
      <c r="X106" s="507">
        <f t="shared" si="113"/>
        <v>0</v>
      </c>
      <c r="Y106" s="507">
        <f t="shared" si="113"/>
        <v>0</v>
      </c>
      <c r="Z106" s="507"/>
      <c r="AA106" s="1219"/>
    </row>
    <row r="107" spans="1:27" s="119" customFormat="1" ht="45" x14ac:dyDescent="0.25">
      <c r="A107" s="783" t="s">
        <v>537</v>
      </c>
      <c r="B107" s="243"/>
      <c r="C107" s="244">
        <f t="shared" si="79"/>
        <v>8</v>
      </c>
      <c r="D107" s="244">
        <f t="shared" si="79"/>
        <v>2</v>
      </c>
      <c r="E107" s="244">
        <f t="shared" si="79"/>
        <v>8</v>
      </c>
      <c r="F107" s="287">
        <f t="shared" si="79"/>
        <v>400</v>
      </c>
      <c r="G107" s="300"/>
      <c r="H107" s="300"/>
      <c r="I107" s="241"/>
      <c r="J107" s="241"/>
      <c r="K107" s="241"/>
      <c r="L107" s="241"/>
      <c r="M107" s="241"/>
      <c r="N107" s="241"/>
      <c r="O107" s="507">
        <f t="shared" ref="O107:Y107" si="115">O41</f>
        <v>106.41359877119999</v>
      </c>
      <c r="P107" s="507">
        <f t="shared" ref="P107:Q107" si="116">P41</f>
        <v>106.41359877119999</v>
      </c>
      <c r="Q107" s="507">
        <f t="shared" si="116"/>
        <v>106.41359877119999</v>
      </c>
      <c r="R107" s="507">
        <f t="shared" si="115"/>
        <v>26.603399692799997</v>
      </c>
      <c r="S107" s="507">
        <f t="shared" si="115"/>
        <v>105.82191999999999</v>
      </c>
      <c r="T107" s="507">
        <f t="shared" si="115"/>
        <v>0</v>
      </c>
      <c r="U107" s="507">
        <f t="shared" si="115"/>
        <v>0</v>
      </c>
      <c r="V107" s="507">
        <f t="shared" si="115"/>
        <v>79.218520307199995</v>
      </c>
      <c r="W107" s="507">
        <f t="shared" si="115"/>
        <v>0</v>
      </c>
      <c r="X107" s="507">
        <f t="shared" si="115"/>
        <v>0</v>
      </c>
      <c r="Y107" s="507">
        <f t="shared" si="115"/>
        <v>105.82191999999999</v>
      </c>
      <c r="Z107" s="507"/>
      <c r="AA107" s="1219"/>
    </row>
    <row r="108" spans="1:27" s="119" customFormat="1" ht="30" x14ac:dyDescent="0.25">
      <c r="A108" s="783" t="s">
        <v>538</v>
      </c>
      <c r="B108" s="243"/>
      <c r="C108" s="244">
        <f t="shared" si="79"/>
        <v>32</v>
      </c>
      <c r="D108" s="244">
        <f t="shared" si="79"/>
        <v>8</v>
      </c>
      <c r="E108" s="244">
        <f t="shared" si="79"/>
        <v>0</v>
      </c>
      <c r="F108" s="287">
        <f t="shared" si="79"/>
        <v>0</v>
      </c>
      <c r="G108" s="300"/>
      <c r="H108" s="300"/>
      <c r="I108" s="241"/>
      <c r="J108" s="241"/>
      <c r="K108" s="241"/>
      <c r="L108" s="241"/>
      <c r="M108" s="241"/>
      <c r="N108" s="241"/>
      <c r="O108" s="507">
        <f t="shared" ref="O108:Y108" si="117">O42</f>
        <v>425.65439508479994</v>
      </c>
      <c r="P108" s="507">
        <f t="shared" ref="P108:Q108" si="118">P42</f>
        <v>425.65439508479994</v>
      </c>
      <c r="Q108" s="507">
        <f t="shared" si="118"/>
        <v>425.65439508479994</v>
      </c>
      <c r="R108" s="507">
        <f t="shared" si="117"/>
        <v>106.41359877119999</v>
      </c>
      <c r="S108" s="507">
        <f t="shared" si="117"/>
        <v>0</v>
      </c>
      <c r="T108" s="507">
        <f t="shared" si="117"/>
        <v>0</v>
      </c>
      <c r="U108" s="507">
        <f t="shared" si="117"/>
        <v>0</v>
      </c>
      <c r="V108" s="507">
        <f t="shared" si="117"/>
        <v>-106.41359877119999</v>
      </c>
      <c r="W108" s="507">
        <f t="shared" si="117"/>
        <v>0</v>
      </c>
      <c r="X108" s="507">
        <f t="shared" si="117"/>
        <v>0</v>
      </c>
      <c r="Y108" s="507">
        <f t="shared" si="117"/>
        <v>0</v>
      </c>
      <c r="Z108" s="507"/>
      <c r="AA108" s="1219"/>
    </row>
    <row r="109" spans="1:27" s="119" customFormat="1" ht="45" x14ac:dyDescent="0.25">
      <c r="A109" s="783" t="s">
        <v>287</v>
      </c>
      <c r="B109" s="243"/>
      <c r="C109" s="244">
        <f t="shared" si="79"/>
        <v>1490</v>
      </c>
      <c r="D109" s="244">
        <f t="shared" si="79"/>
        <v>372.5</v>
      </c>
      <c r="E109" s="244">
        <f t="shared" si="79"/>
        <v>157</v>
      </c>
      <c r="F109" s="287">
        <f t="shared" si="79"/>
        <v>42.147651006711413</v>
      </c>
      <c r="G109" s="300"/>
      <c r="H109" s="300"/>
      <c r="I109" s="241"/>
      <c r="J109" s="241"/>
      <c r="K109" s="241"/>
      <c r="L109" s="241"/>
      <c r="M109" s="241"/>
      <c r="N109" s="241"/>
      <c r="O109" s="507">
        <f t="shared" ref="O109:Y109" si="119">O43</f>
        <v>7138.5517375731206</v>
      </c>
      <c r="P109" s="507">
        <f t="shared" ref="P109:Q109" si="120">P43</f>
        <v>7138.5517375731206</v>
      </c>
      <c r="Q109" s="507">
        <f t="shared" si="120"/>
        <v>7138.5517375731206</v>
      </c>
      <c r="R109" s="507">
        <f t="shared" si="119"/>
        <v>1784.6379343932801</v>
      </c>
      <c r="S109" s="507">
        <f t="shared" si="119"/>
        <v>735.98788999999988</v>
      </c>
      <c r="T109" s="507">
        <f t="shared" si="119"/>
        <v>0</v>
      </c>
      <c r="U109" s="507">
        <f t="shared" si="119"/>
        <v>0</v>
      </c>
      <c r="V109" s="507">
        <f t="shared" si="119"/>
        <v>-1048.65004439328</v>
      </c>
      <c r="W109" s="507">
        <f t="shared" si="119"/>
        <v>0</v>
      </c>
      <c r="X109" s="507">
        <f t="shared" si="119"/>
        <v>0</v>
      </c>
      <c r="Y109" s="507">
        <f t="shared" si="119"/>
        <v>735.98788999999988</v>
      </c>
      <c r="Z109" s="507"/>
      <c r="AA109" s="1219"/>
    </row>
    <row r="110" spans="1:27" s="119" customFormat="1" ht="30" x14ac:dyDescent="0.25">
      <c r="A110" s="783" t="s">
        <v>539</v>
      </c>
      <c r="B110" s="243"/>
      <c r="C110" s="244">
        <f t="shared" ref="C110:F129" si="121">C44</f>
        <v>479</v>
      </c>
      <c r="D110" s="244">
        <f t="shared" si="121"/>
        <v>119.75</v>
      </c>
      <c r="E110" s="244">
        <f t="shared" si="121"/>
        <v>50</v>
      </c>
      <c r="F110" s="287">
        <f t="shared" si="121"/>
        <v>41.753653444676409</v>
      </c>
      <c r="G110" s="300"/>
      <c r="H110" s="300"/>
      <c r="I110" s="241"/>
      <c r="J110" s="241"/>
      <c r="K110" s="241"/>
      <c r="L110" s="241"/>
      <c r="M110" s="241"/>
      <c r="N110" s="241"/>
      <c r="O110" s="507">
        <f t="shared" ref="O110:Y110" si="122">O44</f>
        <v>1238.20542</v>
      </c>
      <c r="P110" s="507">
        <f t="shared" ref="P110:Q110" si="123">P44</f>
        <v>1238.20542</v>
      </c>
      <c r="Q110" s="507">
        <f t="shared" si="123"/>
        <v>1238.20542</v>
      </c>
      <c r="R110" s="507">
        <f t="shared" si="122"/>
        <v>309.551355</v>
      </c>
      <c r="S110" s="507">
        <f t="shared" si="122"/>
        <v>134.45358999999999</v>
      </c>
      <c r="T110" s="507">
        <f t="shared" si="122"/>
        <v>0</v>
      </c>
      <c r="U110" s="507">
        <f t="shared" si="122"/>
        <v>0</v>
      </c>
      <c r="V110" s="507">
        <f t="shared" si="122"/>
        <v>-175.09776500000001</v>
      </c>
      <c r="W110" s="507">
        <f t="shared" si="122"/>
        <v>0</v>
      </c>
      <c r="X110" s="507">
        <f t="shared" si="122"/>
        <v>0</v>
      </c>
      <c r="Y110" s="507">
        <f t="shared" si="122"/>
        <v>134.45358999999999</v>
      </c>
      <c r="Z110" s="507"/>
      <c r="AA110" s="1219"/>
    </row>
    <row r="111" spans="1:27" s="119" customFormat="1" ht="60" x14ac:dyDescent="0.25">
      <c r="A111" s="783" t="s">
        <v>540</v>
      </c>
      <c r="B111" s="243"/>
      <c r="C111" s="244">
        <f t="shared" si="121"/>
        <v>920</v>
      </c>
      <c r="D111" s="244">
        <f t="shared" si="121"/>
        <v>230</v>
      </c>
      <c r="E111" s="244">
        <f t="shared" si="121"/>
        <v>86</v>
      </c>
      <c r="F111" s="287">
        <f t="shared" si="121"/>
        <v>37.391304347826086</v>
      </c>
      <c r="G111" s="300"/>
      <c r="H111" s="300"/>
      <c r="I111" s="241"/>
      <c r="J111" s="241"/>
      <c r="K111" s="241"/>
      <c r="L111" s="241"/>
      <c r="M111" s="241"/>
      <c r="N111" s="241"/>
      <c r="O111" s="507">
        <f t="shared" ref="O111:Y111" si="124">O45</f>
        <v>5696.03168999424</v>
      </c>
      <c r="P111" s="507">
        <f t="shared" ref="P111:Q111" si="125">P45</f>
        <v>5696.03168999424</v>
      </c>
      <c r="Q111" s="507">
        <f t="shared" si="125"/>
        <v>5696.03168999424</v>
      </c>
      <c r="R111" s="507">
        <f t="shared" si="124"/>
        <v>1424.00792249856</v>
      </c>
      <c r="S111" s="507">
        <f t="shared" si="124"/>
        <v>548.77255999999988</v>
      </c>
      <c r="T111" s="507">
        <f t="shared" si="124"/>
        <v>0</v>
      </c>
      <c r="U111" s="507">
        <f t="shared" si="124"/>
        <v>0</v>
      </c>
      <c r="V111" s="507">
        <f t="shared" si="124"/>
        <v>-875.23536249856011</v>
      </c>
      <c r="W111" s="507">
        <f t="shared" si="124"/>
        <v>0</v>
      </c>
      <c r="X111" s="507">
        <f t="shared" si="124"/>
        <v>0</v>
      </c>
      <c r="Y111" s="507">
        <f t="shared" si="124"/>
        <v>548.77255999999988</v>
      </c>
      <c r="Z111" s="507"/>
      <c r="AA111" s="1219"/>
    </row>
    <row r="112" spans="1:27" s="119" customFormat="1" ht="45" x14ac:dyDescent="0.25">
      <c r="A112" s="783" t="s">
        <v>541</v>
      </c>
      <c r="B112" s="243"/>
      <c r="C112" s="244">
        <f t="shared" si="121"/>
        <v>91</v>
      </c>
      <c r="D112" s="244">
        <f t="shared" si="121"/>
        <v>22.75</v>
      </c>
      <c r="E112" s="244">
        <f t="shared" si="121"/>
        <v>21</v>
      </c>
      <c r="F112" s="287">
        <f t="shared" si="121"/>
        <v>92.307692307692307</v>
      </c>
      <c r="G112" s="300"/>
      <c r="H112" s="300"/>
      <c r="I112" s="241"/>
      <c r="J112" s="241"/>
      <c r="K112" s="241"/>
      <c r="L112" s="241"/>
      <c r="M112" s="241"/>
      <c r="N112" s="241"/>
      <c r="O112" s="507">
        <f t="shared" ref="O112:Y112" si="126">O46</f>
        <v>204.31462757887999</v>
      </c>
      <c r="P112" s="507">
        <f t="shared" ref="P112:Q112" si="127">P46</f>
        <v>204.31462757887999</v>
      </c>
      <c r="Q112" s="507">
        <f t="shared" si="127"/>
        <v>204.31462757887999</v>
      </c>
      <c r="R112" s="507">
        <f t="shared" si="126"/>
        <v>51.078656894719998</v>
      </c>
      <c r="S112" s="507">
        <f t="shared" si="126"/>
        <v>52.761740000000003</v>
      </c>
      <c r="T112" s="507">
        <f t="shared" si="126"/>
        <v>0</v>
      </c>
      <c r="U112" s="507">
        <f t="shared" si="126"/>
        <v>0</v>
      </c>
      <c r="V112" s="507">
        <f t="shared" si="126"/>
        <v>1.683083105280005</v>
      </c>
      <c r="W112" s="507">
        <f t="shared" si="126"/>
        <v>0</v>
      </c>
      <c r="X112" s="507">
        <f t="shared" si="126"/>
        <v>0</v>
      </c>
      <c r="Y112" s="507">
        <f t="shared" si="126"/>
        <v>52.761740000000003</v>
      </c>
      <c r="Z112" s="507">
        <f t="shared" ref="Z112:AA112" si="128">Z46</f>
        <v>0</v>
      </c>
      <c r="AA112" s="1219">
        <f t="shared" si="128"/>
        <v>0</v>
      </c>
    </row>
    <row r="113" spans="1:27" s="119" customFormat="1" ht="29.25" x14ac:dyDescent="0.25">
      <c r="A113" s="780" t="s">
        <v>329</v>
      </c>
      <c r="B113" s="243"/>
      <c r="C113" s="244">
        <f t="shared" si="121"/>
        <v>758.5</v>
      </c>
      <c r="D113" s="244">
        <f t="shared" si="121"/>
        <v>189.625</v>
      </c>
      <c r="E113" s="244">
        <f t="shared" si="121"/>
        <v>23.787500000000001</v>
      </c>
      <c r="F113" s="287">
        <f t="shared" si="121"/>
        <v>12.544495715227425</v>
      </c>
      <c r="G113" s="300"/>
      <c r="H113" s="300"/>
      <c r="I113" s="241"/>
      <c r="J113" s="241"/>
      <c r="K113" s="241"/>
      <c r="L113" s="241"/>
      <c r="M113" s="241"/>
      <c r="N113" s="241"/>
      <c r="O113" s="507">
        <f t="shared" ref="O113:Y113" si="129">O47</f>
        <v>9355.0570000000007</v>
      </c>
      <c r="P113" s="507">
        <f t="shared" ref="P113:Q113" si="130">P47</f>
        <v>9355.0570000000007</v>
      </c>
      <c r="Q113" s="507">
        <f t="shared" si="130"/>
        <v>9424.866</v>
      </c>
      <c r="R113" s="507">
        <f t="shared" si="129"/>
        <v>2345.7451500000002</v>
      </c>
      <c r="S113" s="507">
        <f t="shared" si="129"/>
        <v>2315.3303500000002</v>
      </c>
      <c r="T113" s="507">
        <f t="shared" si="129"/>
        <v>0</v>
      </c>
      <c r="U113" s="507">
        <f t="shared" si="129"/>
        <v>0</v>
      </c>
      <c r="V113" s="507">
        <f t="shared" si="129"/>
        <v>-30.414800000000014</v>
      </c>
      <c r="W113" s="507">
        <f t="shared" si="129"/>
        <v>-136.93260000000001</v>
      </c>
      <c r="X113" s="507">
        <f t="shared" si="129"/>
        <v>0</v>
      </c>
      <c r="Y113" s="507">
        <f t="shared" si="129"/>
        <v>2315.3303500000002</v>
      </c>
      <c r="Z113" s="507"/>
      <c r="AA113" s="1219"/>
    </row>
    <row r="114" spans="1:27" s="119" customFormat="1" x14ac:dyDescent="0.25">
      <c r="A114" s="783" t="s">
        <v>320</v>
      </c>
      <c r="B114" s="243"/>
      <c r="C114" s="244">
        <f t="shared" si="121"/>
        <v>0</v>
      </c>
      <c r="D114" s="244">
        <f t="shared" si="121"/>
        <v>0</v>
      </c>
      <c r="E114" s="244">
        <f t="shared" si="121"/>
        <v>0</v>
      </c>
      <c r="F114" s="287">
        <f t="shared" si="121"/>
        <v>0</v>
      </c>
      <c r="G114" s="300"/>
      <c r="H114" s="300"/>
      <c r="I114" s="241"/>
      <c r="J114" s="241"/>
      <c r="K114" s="241"/>
      <c r="L114" s="241"/>
      <c r="M114" s="241"/>
      <c r="N114" s="241"/>
      <c r="O114" s="507">
        <f t="shared" ref="O114:Y114" si="131">O48</f>
        <v>0</v>
      </c>
      <c r="P114" s="507">
        <f t="shared" ref="P114:Q114" si="132">P48</f>
        <v>0</v>
      </c>
      <c r="Q114" s="507">
        <f t="shared" si="132"/>
        <v>0</v>
      </c>
      <c r="R114" s="507">
        <f t="shared" si="131"/>
        <v>0</v>
      </c>
      <c r="S114" s="507">
        <f t="shared" si="131"/>
        <v>0</v>
      </c>
      <c r="T114" s="507">
        <f t="shared" si="131"/>
        <v>0</v>
      </c>
      <c r="U114" s="507">
        <f t="shared" si="131"/>
        <v>0</v>
      </c>
      <c r="V114" s="507">
        <f t="shared" si="131"/>
        <v>0</v>
      </c>
      <c r="W114" s="507">
        <f t="shared" si="131"/>
        <v>0</v>
      </c>
      <c r="X114" s="507">
        <f t="shared" si="131"/>
        <v>0</v>
      </c>
      <c r="Y114" s="507">
        <f t="shared" si="131"/>
        <v>0</v>
      </c>
      <c r="Z114" s="507"/>
      <c r="AA114" s="1219"/>
    </row>
    <row r="115" spans="1:27" s="119" customFormat="1" ht="30" x14ac:dyDescent="0.25">
      <c r="A115" s="782" t="s">
        <v>514</v>
      </c>
      <c r="B115" s="243"/>
      <c r="C115" s="244">
        <f t="shared" si="121"/>
        <v>112.5</v>
      </c>
      <c r="D115" s="244">
        <f t="shared" si="121"/>
        <v>28.125</v>
      </c>
      <c r="E115" s="244">
        <f t="shared" si="121"/>
        <v>8.7874999999999996</v>
      </c>
      <c r="F115" s="287">
        <f t="shared" si="121"/>
        <v>31.24444444444444</v>
      </c>
      <c r="G115" s="300"/>
      <c r="H115" s="300"/>
      <c r="I115" s="241"/>
      <c r="J115" s="241"/>
      <c r="K115" s="241"/>
      <c r="L115" s="241"/>
      <c r="M115" s="241"/>
      <c r="N115" s="241"/>
      <c r="O115" s="507">
        <f t="shared" ref="O115:Y115" si="133">O49</f>
        <v>0</v>
      </c>
      <c r="P115" s="507">
        <f t="shared" ref="P115:Q115" si="134">P49</f>
        <v>0</v>
      </c>
      <c r="Q115" s="507">
        <f t="shared" si="134"/>
        <v>0</v>
      </c>
      <c r="R115" s="507">
        <f t="shared" si="133"/>
        <v>0</v>
      </c>
      <c r="S115" s="507">
        <f t="shared" si="133"/>
        <v>0</v>
      </c>
      <c r="T115" s="507">
        <f t="shared" si="133"/>
        <v>0</v>
      </c>
      <c r="U115" s="507">
        <f t="shared" si="133"/>
        <v>0</v>
      </c>
      <c r="V115" s="507">
        <f t="shared" si="133"/>
        <v>0</v>
      </c>
      <c r="W115" s="507">
        <f t="shared" si="133"/>
        <v>0</v>
      </c>
      <c r="X115" s="507">
        <f t="shared" si="133"/>
        <v>0</v>
      </c>
      <c r="Y115" s="507">
        <f t="shared" si="133"/>
        <v>0</v>
      </c>
      <c r="Z115" s="507"/>
      <c r="AA115" s="1219"/>
    </row>
    <row r="116" spans="1:27" s="119" customFormat="1" x14ac:dyDescent="0.25">
      <c r="A116" s="783" t="s">
        <v>515</v>
      </c>
      <c r="B116" s="243"/>
      <c r="C116" s="244">
        <f t="shared" si="121"/>
        <v>0</v>
      </c>
      <c r="D116" s="244">
        <f t="shared" si="121"/>
        <v>0</v>
      </c>
      <c r="E116" s="244">
        <f t="shared" si="121"/>
        <v>0</v>
      </c>
      <c r="F116" s="287">
        <f t="shared" si="121"/>
        <v>0</v>
      </c>
      <c r="G116" s="300"/>
      <c r="H116" s="300"/>
      <c r="I116" s="241"/>
      <c r="J116" s="241"/>
      <c r="K116" s="241"/>
      <c r="L116" s="241"/>
      <c r="M116" s="241"/>
      <c r="N116" s="241"/>
      <c r="O116" s="507">
        <f t="shared" ref="O116:Y116" si="135">O50</f>
        <v>0</v>
      </c>
      <c r="P116" s="507">
        <f t="shared" ref="P116:Q116" si="136">P50</f>
        <v>0</v>
      </c>
      <c r="Q116" s="507">
        <f t="shared" si="136"/>
        <v>0</v>
      </c>
      <c r="R116" s="507">
        <f t="shared" si="135"/>
        <v>0</v>
      </c>
      <c r="S116" s="507">
        <f t="shared" si="135"/>
        <v>0</v>
      </c>
      <c r="T116" s="507">
        <f t="shared" si="135"/>
        <v>0</v>
      </c>
      <c r="U116" s="507">
        <f t="shared" si="135"/>
        <v>0</v>
      </c>
      <c r="V116" s="507">
        <f t="shared" si="135"/>
        <v>0</v>
      </c>
      <c r="W116" s="507">
        <f t="shared" si="135"/>
        <v>0</v>
      </c>
      <c r="X116" s="507">
        <f t="shared" si="135"/>
        <v>0</v>
      </c>
      <c r="Y116" s="507">
        <f t="shared" si="135"/>
        <v>0</v>
      </c>
      <c r="Z116" s="507"/>
      <c r="AA116" s="1219"/>
    </row>
    <row r="117" spans="1:27" s="119" customFormat="1" ht="30" x14ac:dyDescent="0.25">
      <c r="A117" s="783" t="s">
        <v>516</v>
      </c>
      <c r="B117" s="243"/>
      <c r="C117" s="244">
        <f t="shared" si="121"/>
        <v>450</v>
      </c>
      <c r="D117" s="244">
        <f t="shared" si="121"/>
        <v>112.5</v>
      </c>
      <c r="E117" s="244">
        <f t="shared" si="121"/>
        <v>35.15</v>
      </c>
      <c r="F117" s="287">
        <f t="shared" si="121"/>
        <v>31.24444444444444</v>
      </c>
      <c r="G117" s="300"/>
      <c r="H117" s="300"/>
      <c r="I117" s="241"/>
      <c r="J117" s="241"/>
      <c r="K117" s="241"/>
      <c r="L117" s="241"/>
      <c r="M117" s="241"/>
      <c r="N117" s="241"/>
      <c r="O117" s="507">
        <f t="shared" ref="O117:Y117" si="137">O51</f>
        <v>0</v>
      </c>
      <c r="P117" s="507">
        <f t="shared" ref="P117:Q117" si="138">P51</f>
        <v>0</v>
      </c>
      <c r="Q117" s="507">
        <f t="shared" si="138"/>
        <v>0</v>
      </c>
      <c r="R117" s="507">
        <f t="shared" si="137"/>
        <v>0</v>
      </c>
      <c r="S117" s="507">
        <f t="shared" si="137"/>
        <v>0</v>
      </c>
      <c r="T117" s="507">
        <f t="shared" si="137"/>
        <v>0</v>
      </c>
      <c r="U117" s="507">
        <f t="shared" si="137"/>
        <v>0</v>
      </c>
      <c r="V117" s="507">
        <f t="shared" si="137"/>
        <v>0</v>
      </c>
      <c r="W117" s="507">
        <f t="shared" si="137"/>
        <v>0</v>
      </c>
      <c r="X117" s="507">
        <f t="shared" si="137"/>
        <v>0</v>
      </c>
      <c r="Y117" s="507">
        <f t="shared" si="137"/>
        <v>0</v>
      </c>
      <c r="Z117" s="507"/>
      <c r="AA117" s="1219"/>
    </row>
    <row r="118" spans="1:27" s="119" customFormat="1" ht="60" x14ac:dyDescent="0.25">
      <c r="A118" s="783" t="s">
        <v>518</v>
      </c>
      <c r="B118" s="243"/>
      <c r="C118" s="244">
        <f t="shared" si="121"/>
        <v>0</v>
      </c>
      <c r="D118" s="244">
        <f t="shared" si="121"/>
        <v>0</v>
      </c>
      <c r="E118" s="244">
        <f t="shared" si="121"/>
        <v>0</v>
      </c>
      <c r="F118" s="287">
        <f t="shared" si="121"/>
        <v>0</v>
      </c>
      <c r="G118" s="300"/>
      <c r="H118" s="300"/>
      <c r="I118" s="241"/>
      <c r="J118" s="241"/>
      <c r="K118" s="241"/>
      <c r="L118" s="241"/>
      <c r="M118" s="241"/>
      <c r="N118" s="241"/>
      <c r="O118" s="507">
        <f t="shared" ref="O118:Y118" si="139">O52</f>
        <v>0</v>
      </c>
      <c r="P118" s="507">
        <f t="shared" ref="P118:Q118" si="140">P52</f>
        <v>0</v>
      </c>
      <c r="Q118" s="507">
        <f t="shared" si="140"/>
        <v>0</v>
      </c>
      <c r="R118" s="507">
        <f t="shared" si="139"/>
        <v>0</v>
      </c>
      <c r="S118" s="507">
        <f t="shared" si="139"/>
        <v>0</v>
      </c>
      <c r="T118" s="507">
        <f t="shared" si="139"/>
        <v>0</v>
      </c>
      <c r="U118" s="507">
        <f t="shared" si="139"/>
        <v>0</v>
      </c>
      <c r="V118" s="507">
        <f t="shared" si="139"/>
        <v>0</v>
      </c>
      <c r="W118" s="507">
        <f t="shared" si="139"/>
        <v>0</v>
      </c>
      <c r="X118" s="507">
        <f t="shared" si="139"/>
        <v>0</v>
      </c>
      <c r="Y118" s="507">
        <f t="shared" si="139"/>
        <v>0</v>
      </c>
      <c r="Z118" s="507"/>
      <c r="AA118" s="1219"/>
    </row>
    <row r="119" spans="1:27" s="119" customFormat="1" ht="45" x14ac:dyDescent="0.25">
      <c r="A119" s="783" t="s">
        <v>519</v>
      </c>
      <c r="B119" s="243"/>
      <c r="C119" s="244">
        <f t="shared" si="121"/>
        <v>0</v>
      </c>
      <c r="D119" s="244">
        <f t="shared" si="121"/>
        <v>0</v>
      </c>
      <c r="E119" s="244">
        <f t="shared" si="121"/>
        <v>0</v>
      </c>
      <c r="F119" s="287">
        <f t="shared" si="121"/>
        <v>0</v>
      </c>
      <c r="G119" s="300"/>
      <c r="H119" s="300"/>
      <c r="I119" s="241"/>
      <c r="J119" s="241"/>
      <c r="K119" s="241"/>
      <c r="L119" s="241"/>
      <c r="M119" s="241"/>
      <c r="N119" s="241"/>
      <c r="O119" s="507">
        <f t="shared" ref="O119:Y119" si="141">O53</f>
        <v>0</v>
      </c>
      <c r="P119" s="507">
        <f t="shared" ref="P119:Q119" si="142">P53</f>
        <v>0</v>
      </c>
      <c r="Q119" s="507">
        <f t="shared" si="142"/>
        <v>0</v>
      </c>
      <c r="R119" s="507">
        <f t="shared" si="141"/>
        <v>0</v>
      </c>
      <c r="S119" s="507">
        <f t="shared" si="141"/>
        <v>0</v>
      </c>
      <c r="T119" s="507">
        <f t="shared" si="141"/>
        <v>0</v>
      </c>
      <c r="U119" s="507">
        <f t="shared" si="141"/>
        <v>0</v>
      </c>
      <c r="V119" s="507">
        <f t="shared" si="141"/>
        <v>0</v>
      </c>
      <c r="W119" s="507">
        <f t="shared" si="141"/>
        <v>0</v>
      </c>
      <c r="X119" s="507">
        <f t="shared" si="141"/>
        <v>0</v>
      </c>
      <c r="Y119" s="507">
        <f t="shared" si="141"/>
        <v>0</v>
      </c>
      <c r="Z119" s="507"/>
      <c r="AA119" s="1219"/>
    </row>
    <row r="120" spans="1:27" s="119" customFormat="1" ht="90" x14ac:dyDescent="0.25">
      <c r="A120" s="783" t="s">
        <v>520</v>
      </c>
      <c r="B120" s="243"/>
      <c r="C120" s="244">
        <f t="shared" si="121"/>
        <v>100</v>
      </c>
      <c r="D120" s="244">
        <f t="shared" si="121"/>
        <v>25</v>
      </c>
      <c r="E120" s="244">
        <f t="shared" si="121"/>
        <v>12</v>
      </c>
      <c r="F120" s="287">
        <f t="shared" si="121"/>
        <v>48</v>
      </c>
      <c r="G120" s="300"/>
      <c r="H120" s="300"/>
      <c r="I120" s="241"/>
      <c r="J120" s="241"/>
      <c r="K120" s="241"/>
      <c r="L120" s="241"/>
      <c r="M120" s="241"/>
      <c r="N120" s="241"/>
      <c r="O120" s="507">
        <f t="shared" ref="O120:Y120" si="143">O54</f>
        <v>0</v>
      </c>
      <c r="P120" s="507">
        <f t="shared" ref="P120:Q120" si="144">P54</f>
        <v>0</v>
      </c>
      <c r="Q120" s="507">
        <f t="shared" si="144"/>
        <v>0</v>
      </c>
      <c r="R120" s="507">
        <f t="shared" si="143"/>
        <v>0</v>
      </c>
      <c r="S120" s="507">
        <f t="shared" si="143"/>
        <v>0</v>
      </c>
      <c r="T120" s="507">
        <f t="shared" si="143"/>
        <v>0</v>
      </c>
      <c r="U120" s="507">
        <f t="shared" si="143"/>
        <v>0</v>
      </c>
      <c r="V120" s="507">
        <f t="shared" si="143"/>
        <v>0</v>
      </c>
      <c r="W120" s="507">
        <f t="shared" si="143"/>
        <v>0</v>
      </c>
      <c r="X120" s="507">
        <f t="shared" si="143"/>
        <v>0</v>
      </c>
      <c r="Y120" s="507">
        <f t="shared" si="143"/>
        <v>0</v>
      </c>
      <c r="Z120" s="507"/>
      <c r="AA120" s="1219"/>
    </row>
    <row r="121" spans="1:27" s="119" customFormat="1" ht="28.5" x14ac:dyDescent="0.25">
      <c r="A121" s="1291" t="s">
        <v>542</v>
      </c>
      <c r="B121" s="243"/>
      <c r="C121" s="244">
        <f t="shared" si="121"/>
        <v>546</v>
      </c>
      <c r="D121" s="244">
        <f t="shared" si="121"/>
        <v>136.5</v>
      </c>
      <c r="E121" s="244">
        <f t="shared" si="121"/>
        <v>3</v>
      </c>
      <c r="F121" s="287">
        <f t="shared" si="121"/>
        <v>2.197802197802198</v>
      </c>
      <c r="G121" s="300"/>
      <c r="H121" s="300"/>
      <c r="I121" s="241"/>
      <c r="J121" s="241"/>
      <c r="K121" s="241"/>
      <c r="L121" s="241"/>
      <c r="M121" s="241"/>
      <c r="N121" s="241"/>
      <c r="O121" s="507">
        <f t="shared" ref="O121:Y121" si="145">O55</f>
        <v>1794.0863867471999</v>
      </c>
      <c r="P121" s="507">
        <f t="shared" ref="P121:Q121" si="146">P55</f>
        <v>1794.0863867471999</v>
      </c>
      <c r="Q121" s="507">
        <f t="shared" si="146"/>
        <v>1794.0863867471999</v>
      </c>
      <c r="R121" s="244">
        <f t="shared" si="145"/>
        <v>448.52159668679997</v>
      </c>
      <c r="S121" s="244">
        <f t="shared" si="145"/>
        <v>11.092469999999999</v>
      </c>
      <c r="T121" s="244">
        <f t="shared" si="145"/>
        <v>0</v>
      </c>
      <c r="U121" s="244">
        <f t="shared" si="145"/>
        <v>0</v>
      </c>
      <c r="V121" s="244">
        <f t="shared" si="145"/>
        <v>-437.42912668679998</v>
      </c>
      <c r="W121" s="244">
        <f t="shared" si="145"/>
        <v>0</v>
      </c>
      <c r="X121" s="244">
        <f t="shared" si="145"/>
        <v>0</v>
      </c>
      <c r="Y121" s="244">
        <f t="shared" si="145"/>
        <v>11.092469999999999</v>
      </c>
      <c r="Z121" s="244">
        <f t="shared" ref="Z121:AA121" si="147">Z55</f>
        <v>0</v>
      </c>
      <c r="AA121" s="1219">
        <f t="shared" si="147"/>
        <v>0</v>
      </c>
    </row>
    <row r="122" spans="1:27" s="119" customFormat="1" x14ac:dyDescent="0.25">
      <c r="A122" s="781" t="s">
        <v>330</v>
      </c>
      <c r="B122" s="243"/>
      <c r="C122" s="244">
        <f t="shared" si="121"/>
        <v>2127.6595744680849</v>
      </c>
      <c r="D122" s="244">
        <f t="shared" si="121"/>
        <v>531.91489361702122</v>
      </c>
      <c r="E122" s="244">
        <f t="shared" si="121"/>
        <v>535.45744680851067</v>
      </c>
      <c r="F122" s="287">
        <f t="shared" si="121"/>
        <v>100.66600000000001</v>
      </c>
      <c r="G122" s="300"/>
      <c r="H122" s="300"/>
      <c r="I122" s="241"/>
      <c r="J122" s="241"/>
      <c r="K122" s="241"/>
      <c r="L122" s="241"/>
      <c r="M122" s="241"/>
      <c r="N122" s="241"/>
      <c r="O122" s="507">
        <f t="shared" ref="O122:Y122" si="148">O56</f>
        <v>0</v>
      </c>
      <c r="P122" s="507">
        <f t="shared" ref="P122:Q122" si="149">P56</f>
        <v>0</v>
      </c>
      <c r="Q122" s="507">
        <f t="shared" si="149"/>
        <v>0</v>
      </c>
      <c r="R122" s="507">
        <f t="shared" si="148"/>
        <v>0</v>
      </c>
      <c r="S122" s="507">
        <f t="shared" si="148"/>
        <v>0</v>
      </c>
      <c r="T122" s="507">
        <f t="shared" si="148"/>
        <v>0</v>
      </c>
      <c r="U122" s="507">
        <f t="shared" si="148"/>
        <v>0</v>
      </c>
      <c r="V122" s="507">
        <f t="shared" si="148"/>
        <v>0</v>
      </c>
      <c r="W122" s="507">
        <f t="shared" si="148"/>
        <v>0</v>
      </c>
      <c r="X122" s="507">
        <f t="shared" si="148"/>
        <v>0</v>
      </c>
      <c r="Y122" s="507">
        <f t="shared" si="148"/>
        <v>0</v>
      </c>
      <c r="Z122" s="507"/>
      <c r="AA122" s="1219"/>
    </row>
    <row r="123" spans="1:27" s="119" customFormat="1" x14ac:dyDescent="0.25">
      <c r="A123" s="780" t="s">
        <v>345</v>
      </c>
      <c r="B123" s="243"/>
      <c r="C123" s="244">
        <f t="shared" si="121"/>
        <v>0</v>
      </c>
      <c r="D123" s="244">
        <f t="shared" si="121"/>
        <v>0</v>
      </c>
      <c r="E123" s="244">
        <f t="shared" si="121"/>
        <v>0</v>
      </c>
      <c r="F123" s="287">
        <f t="shared" si="121"/>
        <v>0</v>
      </c>
      <c r="G123" s="300"/>
      <c r="H123" s="300"/>
      <c r="I123" s="241"/>
      <c r="J123" s="241"/>
      <c r="K123" s="241"/>
      <c r="L123" s="241"/>
      <c r="M123" s="241"/>
      <c r="N123" s="241"/>
      <c r="O123" s="507">
        <f t="shared" ref="O123:Y123" si="150">O57</f>
        <v>0</v>
      </c>
      <c r="P123" s="507">
        <f t="shared" ref="P123:Q123" si="151">P57</f>
        <v>0</v>
      </c>
      <c r="Q123" s="507">
        <f t="shared" si="151"/>
        <v>0</v>
      </c>
      <c r="R123" s="507">
        <f t="shared" si="150"/>
        <v>0</v>
      </c>
      <c r="S123" s="507">
        <f t="shared" si="150"/>
        <v>0</v>
      </c>
      <c r="T123" s="507">
        <f t="shared" si="150"/>
        <v>0</v>
      </c>
      <c r="U123" s="507">
        <f t="shared" si="150"/>
        <v>0</v>
      </c>
      <c r="V123" s="507">
        <f t="shared" si="150"/>
        <v>0</v>
      </c>
      <c r="W123" s="507">
        <f t="shared" si="150"/>
        <v>0</v>
      </c>
      <c r="X123" s="507">
        <f t="shared" si="150"/>
        <v>0</v>
      </c>
      <c r="Y123" s="507">
        <f t="shared" si="150"/>
        <v>0</v>
      </c>
      <c r="Z123" s="507"/>
      <c r="AA123" s="1219"/>
    </row>
    <row r="124" spans="1:27" s="119" customFormat="1" x14ac:dyDescent="0.25">
      <c r="A124" s="780" t="s">
        <v>346</v>
      </c>
      <c r="B124" s="243"/>
      <c r="C124" s="244">
        <f t="shared" si="121"/>
        <v>2127.6595744680849</v>
      </c>
      <c r="D124" s="244">
        <f t="shared" si="121"/>
        <v>531.91489361702122</v>
      </c>
      <c r="E124" s="244">
        <f t="shared" si="121"/>
        <v>535.45744680851067</v>
      </c>
      <c r="F124" s="287">
        <f t="shared" si="121"/>
        <v>100.66600000000001</v>
      </c>
      <c r="G124" s="300"/>
      <c r="H124" s="300"/>
      <c r="I124" s="241"/>
      <c r="J124" s="241"/>
      <c r="K124" s="241"/>
      <c r="L124" s="241"/>
      <c r="M124" s="241"/>
      <c r="N124" s="241"/>
      <c r="O124" s="507">
        <f t="shared" ref="O124:Y124" si="152">O58</f>
        <v>0</v>
      </c>
      <c r="P124" s="507">
        <f t="shared" ref="P124:Q124" si="153">P58</f>
        <v>0</v>
      </c>
      <c r="Q124" s="507">
        <f t="shared" si="153"/>
        <v>0</v>
      </c>
      <c r="R124" s="507">
        <f t="shared" si="152"/>
        <v>0</v>
      </c>
      <c r="S124" s="507">
        <f t="shared" si="152"/>
        <v>0</v>
      </c>
      <c r="T124" s="507">
        <f t="shared" si="152"/>
        <v>0</v>
      </c>
      <c r="U124" s="507">
        <f t="shared" si="152"/>
        <v>0</v>
      </c>
      <c r="V124" s="507">
        <f t="shared" si="152"/>
        <v>0</v>
      </c>
      <c r="W124" s="507">
        <f t="shared" si="152"/>
        <v>0</v>
      </c>
      <c r="X124" s="507">
        <f t="shared" si="152"/>
        <v>0</v>
      </c>
      <c r="Y124" s="507">
        <f t="shared" si="152"/>
        <v>0</v>
      </c>
      <c r="Z124" s="507"/>
      <c r="AA124" s="1219"/>
    </row>
    <row r="125" spans="1:27" s="119" customFormat="1" x14ac:dyDescent="0.25">
      <c r="A125" s="783" t="s">
        <v>347</v>
      </c>
      <c r="B125" s="243"/>
      <c r="C125" s="244">
        <f t="shared" si="121"/>
        <v>20000</v>
      </c>
      <c r="D125" s="244">
        <f t="shared" si="121"/>
        <v>5000</v>
      </c>
      <c r="E125" s="244">
        <f t="shared" si="121"/>
        <v>5033.3</v>
      </c>
      <c r="F125" s="287">
        <f t="shared" si="121"/>
        <v>100.66600000000001</v>
      </c>
      <c r="G125" s="300"/>
      <c r="H125" s="300"/>
      <c r="I125" s="241"/>
      <c r="J125" s="241"/>
      <c r="K125" s="241"/>
      <c r="L125" s="241"/>
      <c r="M125" s="241"/>
      <c r="N125" s="241"/>
      <c r="O125" s="507">
        <f t="shared" ref="O125:Y125" si="154">O59</f>
        <v>0</v>
      </c>
      <c r="P125" s="507">
        <f t="shared" ref="P125:Q125" si="155">P59</f>
        <v>0</v>
      </c>
      <c r="Q125" s="507">
        <f t="shared" si="155"/>
        <v>0</v>
      </c>
      <c r="R125" s="507">
        <f t="shared" si="154"/>
        <v>0</v>
      </c>
      <c r="S125" s="507">
        <f t="shared" si="154"/>
        <v>0</v>
      </c>
      <c r="T125" s="507">
        <f t="shared" si="154"/>
        <v>0</v>
      </c>
      <c r="U125" s="507">
        <f t="shared" si="154"/>
        <v>0</v>
      </c>
      <c r="V125" s="507">
        <f t="shared" si="154"/>
        <v>0</v>
      </c>
      <c r="W125" s="507">
        <f t="shared" si="154"/>
        <v>0</v>
      </c>
      <c r="X125" s="507">
        <f t="shared" si="154"/>
        <v>0</v>
      </c>
      <c r="Y125" s="507">
        <f t="shared" si="154"/>
        <v>0</v>
      </c>
      <c r="Z125" s="507"/>
      <c r="AA125" s="1219"/>
    </row>
    <row r="126" spans="1:27" s="119" customFormat="1" ht="30" x14ac:dyDescent="0.25">
      <c r="A126" s="786" t="s">
        <v>323</v>
      </c>
      <c r="B126" s="243"/>
      <c r="C126" s="244">
        <f t="shared" si="121"/>
        <v>2800</v>
      </c>
      <c r="D126" s="244">
        <f t="shared" si="121"/>
        <v>700</v>
      </c>
      <c r="E126" s="244">
        <f t="shared" si="121"/>
        <v>775</v>
      </c>
      <c r="F126" s="244">
        <f t="shared" si="121"/>
        <v>110.71428571428572</v>
      </c>
      <c r="G126" s="300"/>
      <c r="H126" s="300"/>
      <c r="I126" s="241"/>
      <c r="J126" s="241"/>
      <c r="K126" s="241"/>
      <c r="L126" s="241"/>
      <c r="M126" s="241"/>
      <c r="N126" s="241"/>
      <c r="O126" s="507">
        <f t="shared" ref="O126:Y126" si="156">O60</f>
        <v>0</v>
      </c>
      <c r="P126" s="507">
        <f t="shared" ref="P126:Q126" si="157">P60</f>
        <v>0</v>
      </c>
      <c r="Q126" s="507">
        <f t="shared" si="157"/>
        <v>0</v>
      </c>
      <c r="R126" s="507">
        <f t="shared" si="156"/>
        <v>0</v>
      </c>
      <c r="S126" s="507">
        <f t="shared" si="156"/>
        <v>0</v>
      </c>
      <c r="T126" s="507">
        <f t="shared" si="156"/>
        <v>0</v>
      </c>
      <c r="U126" s="507">
        <f t="shared" si="156"/>
        <v>0</v>
      </c>
      <c r="V126" s="507">
        <f t="shared" si="156"/>
        <v>0</v>
      </c>
      <c r="W126" s="507">
        <f t="shared" si="156"/>
        <v>0</v>
      </c>
      <c r="X126" s="507">
        <f t="shared" si="156"/>
        <v>0</v>
      </c>
      <c r="Y126" s="507">
        <f t="shared" si="156"/>
        <v>0</v>
      </c>
      <c r="Z126" s="507"/>
      <c r="AA126" s="1219"/>
    </row>
    <row r="127" spans="1:27" s="119" customFormat="1" ht="29.25" x14ac:dyDescent="0.25">
      <c r="A127" s="780" t="s">
        <v>197</v>
      </c>
      <c r="B127" s="243"/>
      <c r="C127" s="244">
        <f t="shared" si="121"/>
        <v>0</v>
      </c>
      <c r="D127" s="244">
        <f t="shared" si="121"/>
        <v>0</v>
      </c>
      <c r="E127" s="244">
        <f t="shared" si="121"/>
        <v>0</v>
      </c>
      <c r="F127" s="287">
        <f t="shared" si="121"/>
        <v>0</v>
      </c>
      <c r="G127" s="300"/>
      <c r="H127" s="300"/>
      <c r="I127" s="241"/>
      <c r="J127" s="241"/>
      <c r="K127" s="241"/>
      <c r="L127" s="241"/>
      <c r="M127" s="241"/>
      <c r="N127" s="241"/>
      <c r="O127" s="507">
        <f t="shared" ref="O127:Y127" si="158">O61</f>
        <v>0</v>
      </c>
      <c r="P127" s="507">
        <f t="shared" ref="P127:Q127" si="159">P61</f>
        <v>0</v>
      </c>
      <c r="Q127" s="507">
        <f t="shared" si="159"/>
        <v>0</v>
      </c>
      <c r="R127" s="507">
        <f t="shared" si="158"/>
        <v>0</v>
      </c>
      <c r="S127" s="507">
        <f t="shared" si="158"/>
        <v>0</v>
      </c>
      <c r="T127" s="507">
        <f t="shared" si="158"/>
        <v>0</v>
      </c>
      <c r="U127" s="507">
        <f t="shared" si="158"/>
        <v>0</v>
      </c>
      <c r="V127" s="507">
        <f t="shared" si="158"/>
        <v>0</v>
      </c>
      <c r="W127" s="507">
        <f t="shared" si="158"/>
        <v>0</v>
      </c>
      <c r="X127" s="507">
        <f t="shared" si="158"/>
        <v>0</v>
      </c>
      <c r="Y127" s="507">
        <f t="shared" si="158"/>
        <v>0</v>
      </c>
      <c r="Z127" s="507"/>
      <c r="AA127" s="1219"/>
    </row>
    <row r="128" spans="1:27" s="119" customFormat="1" ht="60" x14ac:dyDescent="0.25">
      <c r="A128" s="785" t="s">
        <v>331</v>
      </c>
      <c r="B128" s="243"/>
      <c r="C128" s="244">
        <f t="shared" si="121"/>
        <v>150</v>
      </c>
      <c r="D128" s="244">
        <f t="shared" si="121"/>
        <v>38</v>
      </c>
      <c r="E128" s="244">
        <f t="shared" si="121"/>
        <v>14</v>
      </c>
      <c r="F128" s="287">
        <f t="shared" si="121"/>
        <v>36.84210526315789</v>
      </c>
      <c r="G128" s="300"/>
      <c r="H128" s="300"/>
      <c r="I128" s="241"/>
      <c r="J128" s="241"/>
      <c r="K128" s="241"/>
      <c r="L128" s="241"/>
      <c r="M128" s="241"/>
      <c r="N128" s="241"/>
      <c r="O128" s="507">
        <f t="shared" ref="O128:Y128" si="160">O62</f>
        <v>0</v>
      </c>
      <c r="P128" s="507">
        <f t="shared" ref="P128:Q128" si="161">P62</f>
        <v>0</v>
      </c>
      <c r="Q128" s="507">
        <f t="shared" si="161"/>
        <v>0</v>
      </c>
      <c r="R128" s="507">
        <f t="shared" si="160"/>
        <v>0</v>
      </c>
      <c r="S128" s="507">
        <f t="shared" si="160"/>
        <v>0</v>
      </c>
      <c r="T128" s="507">
        <f t="shared" si="160"/>
        <v>0</v>
      </c>
      <c r="U128" s="507">
        <f t="shared" si="160"/>
        <v>0</v>
      </c>
      <c r="V128" s="507">
        <f t="shared" si="160"/>
        <v>0</v>
      </c>
      <c r="W128" s="507">
        <f t="shared" si="160"/>
        <v>0</v>
      </c>
      <c r="X128" s="507">
        <f t="shared" si="160"/>
        <v>0</v>
      </c>
      <c r="Y128" s="507">
        <f t="shared" si="160"/>
        <v>0</v>
      </c>
      <c r="Z128" s="507"/>
      <c r="AA128" s="1219"/>
    </row>
    <row r="129" spans="1:215" s="119" customFormat="1" x14ac:dyDescent="0.25">
      <c r="A129" s="780" t="s">
        <v>228</v>
      </c>
      <c r="B129" s="243"/>
      <c r="C129" s="244">
        <f t="shared" si="121"/>
        <v>70</v>
      </c>
      <c r="D129" s="244">
        <f t="shared" si="121"/>
        <v>17</v>
      </c>
      <c r="E129" s="244">
        <f t="shared" si="121"/>
        <v>22</v>
      </c>
      <c r="F129" s="287">
        <f t="shared" si="121"/>
        <v>129.41176470588235</v>
      </c>
      <c r="G129" s="300"/>
      <c r="H129" s="300"/>
      <c r="I129" s="241"/>
      <c r="J129" s="241"/>
      <c r="K129" s="241"/>
      <c r="L129" s="241"/>
      <c r="M129" s="241"/>
      <c r="N129" s="241"/>
      <c r="O129" s="507">
        <f t="shared" ref="O129:Y129" si="162">O63</f>
        <v>157.55033749999998</v>
      </c>
      <c r="P129" s="507">
        <f t="shared" ref="P129:Q129" si="163">P63</f>
        <v>157.55033749999998</v>
      </c>
      <c r="Q129" s="507">
        <f t="shared" si="163"/>
        <v>157.55033749999998</v>
      </c>
      <c r="R129" s="507">
        <f t="shared" si="162"/>
        <v>39.387584374999996</v>
      </c>
      <c r="S129" s="507">
        <f t="shared" si="162"/>
        <v>54.989460000000001</v>
      </c>
      <c r="T129" s="507">
        <f t="shared" si="162"/>
        <v>0</v>
      </c>
      <c r="U129" s="507">
        <f t="shared" si="162"/>
        <v>0</v>
      </c>
      <c r="V129" s="507">
        <f t="shared" si="162"/>
        <v>15.601875625000005</v>
      </c>
      <c r="W129" s="507">
        <f t="shared" si="162"/>
        <v>0</v>
      </c>
      <c r="X129" s="507">
        <f t="shared" si="162"/>
        <v>0</v>
      </c>
      <c r="Y129" s="507">
        <f t="shared" si="162"/>
        <v>54.989460000000001</v>
      </c>
      <c r="Z129" s="507">
        <f t="shared" ref="Z129:AA129" si="164">Z63</f>
        <v>0</v>
      </c>
      <c r="AA129" s="1219">
        <f t="shared" si="164"/>
        <v>0</v>
      </c>
    </row>
    <row r="130" spans="1:215" s="119" customFormat="1" ht="57.75" x14ac:dyDescent="0.25">
      <c r="A130" s="790" t="s">
        <v>543</v>
      </c>
      <c r="B130" s="243"/>
      <c r="C130" s="281">
        <f t="shared" ref="C130:F135" si="165">C66</f>
        <v>520</v>
      </c>
      <c r="D130" s="281">
        <f t="shared" si="165"/>
        <v>130</v>
      </c>
      <c r="E130" s="281">
        <f t="shared" si="165"/>
        <v>92</v>
      </c>
      <c r="F130" s="287">
        <f t="shared" si="165"/>
        <v>70.769230769230774</v>
      </c>
      <c r="G130" s="300"/>
      <c r="H130" s="300"/>
      <c r="I130" s="241"/>
      <c r="J130" s="241"/>
      <c r="K130" s="241"/>
      <c r="L130" s="241"/>
      <c r="M130" s="241"/>
      <c r="N130" s="241"/>
      <c r="O130" s="507">
        <f t="shared" ref="O130:Y130" si="166">O66</f>
        <v>0</v>
      </c>
      <c r="P130" s="507">
        <f t="shared" ref="P130:Q130" si="167">P66</f>
        <v>0</v>
      </c>
      <c r="Q130" s="507">
        <f t="shared" si="167"/>
        <v>0</v>
      </c>
      <c r="R130" s="507">
        <f t="shared" si="166"/>
        <v>0</v>
      </c>
      <c r="S130" s="507">
        <f t="shared" si="166"/>
        <v>0</v>
      </c>
      <c r="T130" s="507">
        <f t="shared" si="166"/>
        <v>0</v>
      </c>
      <c r="U130" s="507">
        <f t="shared" si="166"/>
        <v>0</v>
      </c>
      <c r="V130" s="507">
        <f t="shared" si="166"/>
        <v>0</v>
      </c>
      <c r="W130" s="507">
        <f t="shared" si="166"/>
        <v>0</v>
      </c>
      <c r="X130" s="507">
        <f t="shared" si="166"/>
        <v>0</v>
      </c>
      <c r="Y130" s="507">
        <f t="shared" si="166"/>
        <v>0</v>
      </c>
      <c r="Z130" s="507"/>
      <c r="AA130" s="1219"/>
    </row>
    <row r="131" spans="1:215" s="119" customFormat="1" x14ac:dyDescent="0.25">
      <c r="A131" s="790" t="s">
        <v>273</v>
      </c>
      <c r="B131" s="243"/>
      <c r="C131" s="281">
        <f t="shared" si="165"/>
        <v>17168.5</v>
      </c>
      <c r="D131" s="281">
        <f t="shared" si="165"/>
        <v>4292.125</v>
      </c>
      <c r="E131" s="281">
        <f t="shared" si="165"/>
        <v>3429.7874999999999</v>
      </c>
      <c r="F131" s="287">
        <f t="shared" si="165"/>
        <v>79.908844686489786</v>
      </c>
      <c r="G131" s="300"/>
      <c r="H131" s="300"/>
      <c r="I131" s="241"/>
      <c r="J131" s="241"/>
      <c r="K131" s="241"/>
      <c r="L131" s="241"/>
      <c r="M131" s="241"/>
      <c r="N131" s="241"/>
      <c r="O131" s="507">
        <f t="shared" ref="O131:Y131" si="168">O67</f>
        <v>0</v>
      </c>
      <c r="P131" s="507">
        <f t="shared" ref="P131:Q131" si="169">P67</f>
        <v>0</v>
      </c>
      <c r="Q131" s="507">
        <f t="shared" si="169"/>
        <v>0</v>
      </c>
      <c r="R131" s="507">
        <f t="shared" si="168"/>
        <v>0</v>
      </c>
      <c r="S131" s="507">
        <f t="shared" si="168"/>
        <v>0</v>
      </c>
      <c r="T131" s="507">
        <f t="shared" si="168"/>
        <v>0</v>
      </c>
      <c r="U131" s="507">
        <f t="shared" si="168"/>
        <v>0</v>
      </c>
      <c r="V131" s="507">
        <f t="shared" si="168"/>
        <v>0</v>
      </c>
      <c r="W131" s="507">
        <f t="shared" si="168"/>
        <v>0</v>
      </c>
      <c r="X131" s="507">
        <f t="shared" si="168"/>
        <v>0</v>
      </c>
      <c r="Y131" s="507">
        <f t="shared" si="168"/>
        <v>0</v>
      </c>
      <c r="Z131" s="507"/>
      <c r="AA131" s="1219"/>
    </row>
    <row r="132" spans="1:215" s="119" customFormat="1" ht="29.25" x14ac:dyDescent="0.25">
      <c r="A132" s="790" t="s">
        <v>288</v>
      </c>
      <c r="B132" s="243"/>
      <c r="C132" s="281">
        <f t="shared" si="165"/>
        <v>3838</v>
      </c>
      <c r="D132" s="281">
        <f t="shared" si="165"/>
        <v>959.5</v>
      </c>
      <c r="E132" s="281">
        <f t="shared" si="165"/>
        <v>364</v>
      </c>
      <c r="F132" s="287">
        <f t="shared" si="165"/>
        <v>37.93642522146952</v>
      </c>
      <c r="G132" s="300"/>
      <c r="H132" s="300"/>
      <c r="I132" s="241"/>
      <c r="J132" s="241"/>
      <c r="K132" s="241"/>
      <c r="L132" s="241"/>
      <c r="M132" s="241"/>
      <c r="N132" s="241"/>
      <c r="O132" s="507">
        <f t="shared" ref="O132:Y132" si="170">O68</f>
        <v>0</v>
      </c>
      <c r="P132" s="507">
        <f t="shared" ref="P132:Q132" si="171">P68</f>
        <v>0</v>
      </c>
      <c r="Q132" s="507">
        <f t="shared" si="171"/>
        <v>0</v>
      </c>
      <c r="R132" s="507">
        <f t="shared" si="170"/>
        <v>0</v>
      </c>
      <c r="S132" s="507">
        <f t="shared" si="170"/>
        <v>0</v>
      </c>
      <c r="T132" s="507">
        <f t="shared" si="170"/>
        <v>0</v>
      </c>
      <c r="U132" s="507">
        <f t="shared" si="170"/>
        <v>0</v>
      </c>
      <c r="V132" s="507">
        <f t="shared" si="170"/>
        <v>0</v>
      </c>
      <c r="W132" s="507">
        <f t="shared" si="170"/>
        <v>0</v>
      </c>
      <c r="X132" s="507">
        <f t="shared" si="170"/>
        <v>0</v>
      </c>
      <c r="Y132" s="507">
        <f t="shared" si="170"/>
        <v>0</v>
      </c>
      <c r="Z132" s="507"/>
      <c r="AA132" s="1219"/>
    </row>
    <row r="133" spans="1:215" s="119" customFormat="1" ht="29.25" x14ac:dyDescent="0.25">
      <c r="A133" s="790" t="s">
        <v>274</v>
      </c>
      <c r="B133" s="243"/>
      <c r="C133" s="281">
        <f t="shared" si="165"/>
        <v>11454.659574468085</v>
      </c>
      <c r="D133" s="281">
        <f t="shared" si="165"/>
        <v>2863.6648936170213</v>
      </c>
      <c r="E133" s="281">
        <f t="shared" si="165"/>
        <v>2483.4574468085107</v>
      </c>
      <c r="F133" s="287">
        <f t="shared" si="165"/>
        <v>86.723046832191315</v>
      </c>
      <c r="G133" s="300"/>
      <c r="H133" s="300"/>
      <c r="I133" s="241"/>
      <c r="J133" s="241"/>
      <c r="K133" s="241"/>
      <c r="L133" s="241"/>
      <c r="M133" s="241"/>
      <c r="N133" s="241"/>
      <c r="O133" s="507">
        <f t="shared" ref="O133:Y133" si="172">O69</f>
        <v>0</v>
      </c>
      <c r="P133" s="507">
        <f t="shared" ref="P133:Q133" si="173">P69</f>
        <v>0</v>
      </c>
      <c r="Q133" s="507">
        <f t="shared" si="173"/>
        <v>0</v>
      </c>
      <c r="R133" s="507">
        <f t="shared" si="172"/>
        <v>0</v>
      </c>
      <c r="S133" s="507">
        <f t="shared" si="172"/>
        <v>0</v>
      </c>
      <c r="T133" s="507">
        <f t="shared" si="172"/>
        <v>0</v>
      </c>
      <c r="U133" s="507">
        <f t="shared" si="172"/>
        <v>0</v>
      </c>
      <c r="V133" s="507">
        <f t="shared" si="172"/>
        <v>0</v>
      </c>
      <c r="W133" s="507">
        <f t="shared" si="172"/>
        <v>0</v>
      </c>
      <c r="X133" s="507">
        <f t="shared" si="172"/>
        <v>0</v>
      </c>
      <c r="Y133" s="507">
        <f t="shared" si="172"/>
        <v>0</v>
      </c>
      <c r="Z133" s="507"/>
      <c r="AA133" s="1219"/>
    </row>
    <row r="134" spans="1:215" s="119" customFormat="1" ht="29.25" x14ac:dyDescent="0.25">
      <c r="A134" s="790" t="s">
        <v>275</v>
      </c>
      <c r="B134" s="243"/>
      <c r="C134" s="281">
        <f t="shared" si="165"/>
        <v>2950</v>
      </c>
      <c r="D134" s="281">
        <f t="shared" si="165"/>
        <v>738</v>
      </c>
      <c r="E134" s="281">
        <f t="shared" si="165"/>
        <v>789</v>
      </c>
      <c r="F134" s="287">
        <f t="shared" si="165"/>
        <v>106.91056910569105</v>
      </c>
      <c r="G134" s="300"/>
      <c r="H134" s="300"/>
      <c r="I134" s="241"/>
      <c r="J134" s="241"/>
      <c r="K134" s="241"/>
      <c r="L134" s="241"/>
      <c r="M134" s="241"/>
      <c r="N134" s="241"/>
      <c r="O134" s="507">
        <f t="shared" ref="O134:Y134" si="174">O70</f>
        <v>5841.6194999999998</v>
      </c>
      <c r="P134" s="507">
        <f t="shared" ref="P134:Q134" si="175">P70</f>
        <v>5841.6194999999998</v>
      </c>
      <c r="Q134" s="507">
        <f t="shared" si="175"/>
        <v>5841.6194999999998</v>
      </c>
      <c r="R134" s="507">
        <f t="shared" si="174"/>
        <v>1460.4048749999999</v>
      </c>
      <c r="S134" s="507">
        <f t="shared" si="174"/>
        <v>1549.5376899999999</v>
      </c>
      <c r="T134" s="507">
        <f t="shared" si="174"/>
        <v>0</v>
      </c>
      <c r="U134" s="507">
        <f t="shared" si="174"/>
        <v>0</v>
      </c>
      <c r="V134" s="507">
        <f t="shared" si="174"/>
        <v>89.132814999999937</v>
      </c>
      <c r="W134" s="507">
        <f t="shared" si="174"/>
        <v>0</v>
      </c>
      <c r="X134" s="507">
        <f t="shared" si="174"/>
        <v>-3.8659799999999995</v>
      </c>
      <c r="Y134" s="507">
        <f t="shared" si="174"/>
        <v>1545.6717099999998</v>
      </c>
      <c r="Z134" s="507">
        <f t="shared" ref="Z134:AA134" si="176">Z70</f>
        <v>0</v>
      </c>
      <c r="AA134" s="1219">
        <f t="shared" si="176"/>
        <v>0</v>
      </c>
    </row>
    <row r="135" spans="1:215" s="119" customFormat="1" x14ac:dyDescent="0.25">
      <c r="A135" s="791" t="s">
        <v>136</v>
      </c>
      <c r="B135" s="243"/>
      <c r="C135" s="281">
        <f t="shared" si="165"/>
        <v>54320.60476190476</v>
      </c>
      <c r="D135" s="281">
        <f t="shared" si="165"/>
        <v>13580.65119047619</v>
      </c>
      <c r="E135" s="281">
        <f t="shared" si="165"/>
        <v>11085.192261904762</v>
      </c>
      <c r="F135" s="287">
        <f t="shared" si="165"/>
        <v>81.624894906943496</v>
      </c>
      <c r="G135" s="300"/>
      <c r="H135" s="300"/>
      <c r="I135" s="241"/>
      <c r="J135" s="241"/>
      <c r="K135" s="241"/>
      <c r="L135" s="241"/>
      <c r="M135" s="241"/>
      <c r="N135" s="241"/>
      <c r="O135" s="507">
        <f t="shared" ref="O135:Y135" si="177">O71</f>
        <v>219686.03503129593</v>
      </c>
      <c r="P135" s="507">
        <f t="shared" ref="P135:Q135" si="178">P71</f>
        <v>219686.03503129593</v>
      </c>
      <c r="Q135" s="507">
        <f t="shared" si="178"/>
        <v>219755.84403129594</v>
      </c>
      <c r="R135" s="507">
        <f t="shared" si="177"/>
        <v>54928.489657823986</v>
      </c>
      <c r="S135" s="507">
        <f t="shared" si="177"/>
        <v>50714.827810000003</v>
      </c>
      <c r="T135" s="507">
        <f t="shared" si="177"/>
        <v>0</v>
      </c>
      <c r="U135" s="507">
        <f t="shared" si="177"/>
        <v>0</v>
      </c>
      <c r="V135" s="507">
        <f t="shared" si="177"/>
        <v>-4213.6618478239852</v>
      </c>
      <c r="W135" s="507">
        <f t="shared" si="177"/>
        <v>-136.93260000000001</v>
      </c>
      <c r="X135" s="507">
        <f t="shared" si="177"/>
        <v>-23.399810000000002</v>
      </c>
      <c r="Y135" s="507">
        <f t="shared" si="177"/>
        <v>50691.428</v>
      </c>
      <c r="Z135" s="507">
        <f t="shared" ref="Z135:AA135" si="179">Z71</f>
        <v>0</v>
      </c>
      <c r="AA135" s="1219">
        <f t="shared" si="179"/>
        <v>0</v>
      </c>
    </row>
    <row r="136" spans="1:215" x14ac:dyDescent="0.25">
      <c r="A136" s="295" t="s">
        <v>67</v>
      </c>
      <c r="B136" s="295"/>
      <c r="C136" s="287">
        <f t="shared" ref="C136:AA136" si="180">C75</f>
        <v>344</v>
      </c>
      <c r="D136" s="287">
        <f t="shared" si="180"/>
        <v>86</v>
      </c>
      <c r="E136" s="287">
        <f t="shared" si="180"/>
        <v>64</v>
      </c>
      <c r="F136" s="287">
        <f t="shared" si="180"/>
        <v>74.418604651162795</v>
      </c>
      <c r="G136" s="242">
        <f t="shared" si="180"/>
        <v>10</v>
      </c>
      <c r="H136" s="242">
        <f t="shared" si="180"/>
        <v>8.453125</v>
      </c>
      <c r="I136" s="287">
        <f t="shared" si="180"/>
        <v>3440</v>
      </c>
      <c r="J136" s="287">
        <f t="shared" si="180"/>
        <v>860</v>
      </c>
      <c r="K136" s="287">
        <f t="shared" si="180"/>
        <v>541</v>
      </c>
      <c r="L136" s="287">
        <f t="shared" si="180"/>
        <v>62.906976744186046</v>
      </c>
      <c r="M136" s="287">
        <f t="shared" si="180"/>
        <v>12</v>
      </c>
      <c r="N136" s="241">
        <f t="shared" si="180"/>
        <v>180.33333333333334</v>
      </c>
      <c r="O136" s="242">
        <f t="shared" ref="O136:Y136" si="181">O75</f>
        <v>0</v>
      </c>
      <c r="P136" s="242">
        <f t="shared" ref="P136:Q136" si="182">P75</f>
        <v>0</v>
      </c>
      <c r="Q136" s="242">
        <f t="shared" si="182"/>
        <v>0</v>
      </c>
      <c r="R136" s="242">
        <f t="shared" si="181"/>
        <v>0</v>
      </c>
      <c r="S136" s="242">
        <f t="shared" si="181"/>
        <v>0</v>
      </c>
      <c r="T136" s="242">
        <f t="shared" si="181"/>
        <v>0</v>
      </c>
      <c r="U136" s="242">
        <f t="shared" si="181"/>
        <v>0</v>
      </c>
      <c r="V136" s="242">
        <f t="shared" si="181"/>
        <v>0</v>
      </c>
      <c r="W136" s="242">
        <f t="shared" si="181"/>
        <v>0</v>
      </c>
      <c r="X136" s="242">
        <f t="shared" si="181"/>
        <v>0</v>
      </c>
      <c r="Y136" s="242">
        <f t="shared" si="181"/>
        <v>0</v>
      </c>
      <c r="Z136" s="242">
        <f t="shared" si="180"/>
        <v>0</v>
      </c>
      <c r="AA136" s="1209">
        <f t="shared" si="180"/>
        <v>0</v>
      </c>
      <c r="AB136" s="119"/>
      <c r="AC136" s="119"/>
      <c r="AD136" s="119"/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</row>
    <row r="137" spans="1:215" x14ac:dyDescent="0.25">
      <c r="A137" s="296" t="s">
        <v>16</v>
      </c>
      <c r="B137" s="296"/>
      <c r="C137" s="245">
        <f t="shared" ref="C137:E138" si="183">SUM(C78)</f>
        <v>200</v>
      </c>
      <c r="D137" s="245">
        <f t="shared" si="183"/>
        <v>50</v>
      </c>
      <c r="E137" s="245">
        <f t="shared" si="183"/>
        <v>40</v>
      </c>
      <c r="F137" s="245">
        <f t="shared" ref="F137:F142" si="184">E137/D137*100</f>
        <v>80</v>
      </c>
      <c r="G137" s="333">
        <f t="shared" ref="G137:K138" si="185">SUM(G78)</f>
        <v>8</v>
      </c>
      <c r="H137" s="333">
        <f t="shared" si="185"/>
        <v>7.95</v>
      </c>
      <c r="I137" s="245">
        <f t="shared" si="185"/>
        <v>1600</v>
      </c>
      <c r="J137" s="245">
        <f t="shared" si="185"/>
        <v>400</v>
      </c>
      <c r="K137" s="245">
        <f t="shared" si="185"/>
        <v>318</v>
      </c>
      <c r="L137" s="245">
        <f>K137/J137*100</f>
        <v>79.5</v>
      </c>
      <c r="M137" s="245">
        <f>SUM(M78)</f>
        <v>6.666666666666667</v>
      </c>
      <c r="N137" s="241">
        <f>K137/$A$2*12/M137</f>
        <v>190.79999999999998</v>
      </c>
      <c r="O137" s="310">
        <f t="shared" ref="O137:Y137" si="186">SUM(O78)</f>
        <v>0</v>
      </c>
      <c r="P137" s="310">
        <f t="shared" ref="P137:Q137" si="187">SUM(P78)</f>
        <v>0</v>
      </c>
      <c r="Q137" s="310">
        <f t="shared" si="187"/>
        <v>0</v>
      </c>
      <c r="R137" s="310">
        <f t="shared" si="186"/>
        <v>0</v>
      </c>
      <c r="S137" s="310">
        <f t="shared" si="186"/>
        <v>0</v>
      </c>
      <c r="T137" s="310">
        <f t="shared" si="186"/>
        <v>0</v>
      </c>
      <c r="U137" s="310">
        <f t="shared" si="186"/>
        <v>0</v>
      </c>
      <c r="V137" s="310">
        <f t="shared" si="186"/>
        <v>0</v>
      </c>
      <c r="W137" s="310">
        <f t="shared" si="186"/>
        <v>0</v>
      </c>
      <c r="X137" s="310">
        <f t="shared" si="186"/>
        <v>0</v>
      </c>
      <c r="Y137" s="310">
        <f t="shared" si="186"/>
        <v>0</v>
      </c>
      <c r="Z137" s="310"/>
      <c r="AA137" s="1210"/>
      <c r="AB137" s="119"/>
      <c r="AC137" s="119"/>
      <c r="AD137" s="119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</row>
    <row r="138" spans="1:215" ht="29.25" x14ac:dyDescent="0.25">
      <c r="A138" s="246" t="s">
        <v>75</v>
      </c>
      <c r="B138" s="246"/>
      <c r="C138" s="287">
        <f t="shared" si="183"/>
        <v>544</v>
      </c>
      <c r="D138" s="287">
        <f t="shared" si="183"/>
        <v>136</v>
      </c>
      <c r="E138" s="287">
        <f t="shared" si="183"/>
        <v>104</v>
      </c>
      <c r="F138" s="287">
        <f t="shared" si="184"/>
        <v>76.470588235294116</v>
      </c>
      <c r="G138" s="333">
        <f t="shared" si="185"/>
        <v>9.264705882352942</v>
      </c>
      <c r="H138" s="333">
        <f t="shared" si="185"/>
        <v>8.259615384615385</v>
      </c>
      <c r="I138" s="287">
        <f t="shared" si="185"/>
        <v>5040</v>
      </c>
      <c r="J138" s="287">
        <f t="shared" si="185"/>
        <v>1260</v>
      </c>
      <c r="K138" s="287">
        <f t="shared" si="185"/>
        <v>859</v>
      </c>
      <c r="L138" s="287">
        <f>K138/J138*100</f>
        <v>68.174603174603178</v>
      </c>
      <c r="M138" s="287">
        <f>SUM(M79)</f>
        <v>18.666666666666668</v>
      </c>
      <c r="N138" s="241">
        <f>K138/$A$2*12/M138</f>
        <v>184.07142857142856</v>
      </c>
      <c r="O138" s="242">
        <f t="shared" ref="O138:Y138" si="188">SUM(O79)</f>
        <v>19140.100415845198</v>
      </c>
      <c r="P138" s="242">
        <f t="shared" ref="P138:Q138" si="189">SUM(P79)</f>
        <v>19140.100415845198</v>
      </c>
      <c r="Q138" s="242">
        <f t="shared" si="189"/>
        <v>19140.100415845198</v>
      </c>
      <c r="R138" s="242">
        <f t="shared" si="188"/>
        <v>4785.0251039612995</v>
      </c>
      <c r="S138" s="242">
        <f t="shared" si="188"/>
        <v>3716.1442000000002</v>
      </c>
      <c r="T138" s="242">
        <f t="shared" si="188"/>
        <v>0</v>
      </c>
      <c r="U138" s="242">
        <f t="shared" si="188"/>
        <v>0</v>
      </c>
      <c r="V138" s="242">
        <f t="shared" si="188"/>
        <v>-1068.8809039612993</v>
      </c>
      <c r="W138" s="242">
        <f t="shared" si="188"/>
        <v>0</v>
      </c>
      <c r="X138" s="242">
        <f t="shared" si="188"/>
        <v>-38.625260000000004</v>
      </c>
      <c r="Y138" s="242">
        <f t="shared" si="188"/>
        <v>3677.5189400000004</v>
      </c>
      <c r="Z138" s="242">
        <f t="shared" ref="Z138:AA138" si="190">SUM(Z79)</f>
        <v>0</v>
      </c>
      <c r="AA138" s="1209">
        <f t="shared" si="190"/>
        <v>0</v>
      </c>
    </row>
    <row r="139" spans="1:215" x14ac:dyDescent="0.25">
      <c r="A139" s="246" t="s">
        <v>205</v>
      </c>
      <c r="B139" s="246"/>
      <c r="C139" s="287">
        <f t="shared" ref="C139:E140" si="191">C80</f>
        <v>2000</v>
      </c>
      <c r="D139" s="287">
        <f t="shared" si="191"/>
        <v>500</v>
      </c>
      <c r="E139" s="287">
        <f t="shared" si="191"/>
        <v>506</v>
      </c>
      <c r="F139" s="287">
        <f t="shared" si="184"/>
        <v>101.2</v>
      </c>
      <c r="G139" s="316"/>
      <c r="H139" s="245"/>
      <c r="I139" s="287"/>
      <c r="J139" s="287"/>
      <c r="K139" s="287"/>
      <c r="L139" s="287"/>
      <c r="M139" s="287"/>
      <c r="N139" s="241"/>
      <c r="O139" s="242">
        <f t="shared" ref="O139:Y139" si="192">O80</f>
        <v>0</v>
      </c>
      <c r="P139" s="242">
        <f t="shared" ref="P139:Q139" si="193">P80</f>
        <v>0</v>
      </c>
      <c r="Q139" s="242">
        <f t="shared" si="193"/>
        <v>0</v>
      </c>
      <c r="R139" s="242">
        <f t="shared" si="192"/>
        <v>0</v>
      </c>
      <c r="S139" s="242">
        <f t="shared" si="192"/>
        <v>0</v>
      </c>
      <c r="T139" s="242">
        <f t="shared" si="192"/>
        <v>0</v>
      </c>
      <c r="U139" s="242">
        <f t="shared" si="192"/>
        <v>0</v>
      </c>
      <c r="V139" s="242">
        <f t="shared" si="192"/>
        <v>0</v>
      </c>
      <c r="W139" s="242">
        <f t="shared" si="192"/>
        <v>0</v>
      </c>
      <c r="X139" s="242">
        <f t="shared" si="192"/>
        <v>0</v>
      </c>
      <c r="Y139" s="242">
        <f t="shared" si="192"/>
        <v>0</v>
      </c>
      <c r="Z139" s="242"/>
      <c r="AA139" s="1209"/>
    </row>
    <row r="140" spans="1:215" x14ac:dyDescent="0.25">
      <c r="A140" s="294" t="s">
        <v>206</v>
      </c>
      <c r="B140" s="294"/>
      <c r="C140" s="289">
        <f t="shared" si="191"/>
        <v>1999</v>
      </c>
      <c r="D140" s="289">
        <f t="shared" si="191"/>
        <v>500</v>
      </c>
      <c r="E140" s="289">
        <f t="shared" si="191"/>
        <v>505</v>
      </c>
      <c r="F140" s="284">
        <f t="shared" si="184"/>
        <v>101</v>
      </c>
      <c r="G140" s="317"/>
      <c r="H140" s="317"/>
      <c r="I140" s="289"/>
      <c r="J140" s="289"/>
      <c r="K140" s="289"/>
      <c r="L140" s="289"/>
      <c r="M140" s="289"/>
      <c r="N140" s="291"/>
      <c r="O140" s="290">
        <f t="shared" ref="O140:Y140" si="194">O81</f>
        <v>0</v>
      </c>
      <c r="P140" s="290">
        <f t="shared" ref="P140:Q140" si="195">P81</f>
        <v>0</v>
      </c>
      <c r="Q140" s="290">
        <f t="shared" si="195"/>
        <v>0</v>
      </c>
      <c r="R140" s="290">
        <f t="shared" si="194"/>
        <v>0</v>
      </c>
      <c r="S140" s="290">
        <f t="shared" si="194"/>
        <v>0</v>
      </c>
      <c r="T140" s="290">
        <f t="shared" si="194"/>
        <v>0</v>
      </c>
      <c r="U140" s="290">
        <f t="shared" si="194"/>
        <v>0</v>
      </c>
      <c r="V140" s="290">
        <f t="shared" si="194"/>
        <v>0</v>
      </c>
      <c r="W140" s="290">
        <f t="shared" si="194"/>
        <v>0</v>
      </c>
      <c r="X140" s="290">
        <f t="shared" si="194"/>
        <v>0</v>
      </c>
      <c r="Y140" s="290">
        <f t="shared" si="194"/>
        <v>0</v>
      </c>
      <c r="Z140" s="290"/>
      <c r="AA140" s="1211"/>
    </row>
    <row r="141" spans="1:215" ht="29.25" x14ac:dyDescent="0.25">
      <c r="A141" s="248" t="s">
        <v>207</v>
      </c>
      <c r="B141" s="248"/>
      <c r="C141" s="285">
        <f>C82</f>
        <v>1</v>
      </c>
      <c r="D141" s="285">
        <f t="shared" ref="D141:E142" si="196">D82</f>
        <v>0</v>
      </c>
      <c r="E141" s="285">
        <f t="shared" si="196"/>
        <v>1</v>
      </c>
      <c r="F141" s="287" t="e">
        <f t="shared" si="184"/>
        <v>#DIV/0!</v>
      </c>
      <c r="G141" s="318"/>
      <c r="H141" s="318"/>
      <c r="I141" s="285"/>
      <c r="J141" s="285"/>
      <c r="K141" s="285"/>
      <c r="L141" s="285"/>
      <c r="M141" s="285"/>
      <c r="N141" s="247"/>
      <c r="O141" s="292">
        <f t="shared" ref="O141:Y141" si="197">O82</f>
        <v>0</v>
      </c>
      <c r="P141" s="292">
        <f t="shared" ref="P141:Q141" si="198">P82</f>
        <v>0</v>
      </c>
      <c r="Q141" s="292">
        <f t="shared" si="198"/>
        <v>0</v>
      </c>
      <c r="R141" s="292">
        <f t="shared" si="197"/>
        <v>0</v>
      </c>
      <c r="S141" s="292">
        <f t="shared" si="197"/>
        <v>0</v>
      </c>
      <c r="T141" s="292">
        <f t="shared" si="197"/>
        <v>0</v>
      </c>
      <c r="U141" s="292">
        <f t="shared" si="197"/>
        <v>0</v>
      </c>
      <c r="V141" s="292">
        <f t="shared" si="197"/>
        <v>0</v>
      </c>
      <c r="W141" s="292">
        <f t="shared" si="197"/>
        <v>0</v>
      </c>
      <c r="X141" s="292">
        <f t="shared" si="197"/>
        <v>0</v>
      </c>
      <c r="Y141" s="292">
        <f t="shared" si="197"/>
        <v>0</v>
      </c>
      <c r="Z141" s="292"/>
      <c r="AA141" s="1212"/>
    </row>
    <row r="142" spans="1:215" ht="15.75" thickBot="1" x14ac:dyDescent="0.3">
      <c r="A142" s="282" t="s">
        <v>212</v>
      </c>
      <c r="B142" s="282"/>
      <c r="C142" s="297">
        <f>C83</f>
        <v>2000</v>
      </c>
      <c r="D142" s="297">
        <f t="shared" si="196"/>
        <v>500</v>
      </c>
      <c r="E142" s="297">
        <f t="shared" si="196"/>
        <v>506</v>
      </c>
      <c r="F142" s="288">
        <f t="shared" si="184"/>
        <v>101.2</v>
      </c>
      <c r="G142" s="319"/>
      <c r="H142" s="319"/>
      <c r="I142" s="288"/>
      <c r="J142" s="288"/>
      <c r="K142" s="288"/>
      <c r="L142" s="288"/>
      <c r="M142" s="288"/>
      <c r="N142" s="249"/>
      <c r="O142" s="293">
        <f t="shared" ref="O142:Y142" si="199">O83</f>
        <v>15811.0458</v>
      </c>
      <c r="P142" s="293">
        <f t="shared" ref="P142:Q142" si="200">P83</f>
        <v>15811.0458</v>
      </c>
      <c r="Q142" s="293">
        <f t="shared" si="200"/>
        <v>15811.0458</v>
      </c>
      <c r="R142" s="293">
        <f t="shared" si="199"/>
        <v>3952.76145</v>
      </c>
      <c r="S142" s="293">
        <f t="shared" si="199"/>
        <v>3946.4795299999996</v>
      </c>
      <c r="T142" s="293">
        <f t="shared" si="199"/>
        <v>0</v>
      </c>
      <c r="U142" s="293">
        <f t="shared" si="199"/>
        <v>0</v>
      </c>
      <c r="V142" s="293">
        <f t="shared" si="199"/>
        <v>-6.2819200000003548</v>
      </c>
      <c r="W142" s="293">
        <f t="shared" si="199"/>
        <v>0</v>
      </c>
      <c r="X142" s="293">
        <f t="shared" si="199"/>
        <v>-19.61918</v>
      </c>
      <c r="Y142" s="293">
        <f t="shared" si="199"/>
        <v>3926.8603499999995</v>
      </c>
      <c r="Z142" s="293">
        <f t="shared" ref="Z142:AA142" si="201">Z83</f>
        <v>0</v>
      </c>
      <c r="AA142" s="1213">
        <f t="shared" si="201"/>
        <v>0</v>
      </c>
    </row>
    <row r="143" spans="1:215" ht="17.25" customHeight="1" x14ac:dyDescent="0.25">
      <c r="Z143" s="119"/>
      <c r="AA143" s="119"/>
      <c r="AB143" s="119"/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</row>
    <row r="144" spans="1:215" ht="15.75" x14ac:dyDescent="0.25">
      <c r="A144" s="601"/>
      <c r="B144" s="601"/>
      <c r="C144" s="385"/>
      <c r="D144" s="385"/>
      <c r="E144" s="385"/>
      <c r="F144" s="385"/>
      <c r="G144" s="385"/>
      <c r="H144" s="385"/>
      <c r="I144" s="385"/>
      <c r="J144" s="385"/>
      <c r="K144" s="385"/>
    </row>
  </sheetData>
  <mergeCells count="19">
    <mergeCell ref="W4:W6"/>
    <mergeCell ref="Q4:Q6"/>
    <mergeCell ref="U4:U6"/>
    <mergeCell ref="Z4:AA4"/>
    <mergeCell ref="A1:Y1"/>
    <mergeCell ref="C4:F5"/>
    <mergeCell ref="G4:H5"/>
    <mergeCell ref="I4:L5"/>
    <mergeCell ref="M4:M6"/>
    <mergeCell ref="B4:B6"/>
    <mergeCell ref="N4:N6"/>
    <mergeCell ref="R4:R6"/>
    <mergeCell ref="S4:S6"/>
    <mergeCell ref="V4:V6"/>
    <mergeCell ref="X4:X6"/>
    <mergeCell ref="Y4:Y6"/>
    <mergeCell ref="T4:T6"/>
    <mergeCell ref="O4:O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L1206"/>
  <sheetViews>
    <sheetView showZeros="0" tabSelected="1" zoomScale="80" zoomScaleNormal="80" zoomScaleSheetLayoutView="80" workbookViewId="0">
      <pane xSplit="3" ySplit="7" topLeftCell="D1131" activePane="bottomRight" state="frozen"/>
      <selection activeCell="C173" sqref="C173"/>
      <selection pane="topRight" activeCell="C173" sqref="C173"/>
      <selection pane="bottomLeft" activeCell="C173" sqref="C173"/>
      <selection pane="bottomRight" activeCell="R1141" sqref="R1141"/>
    </sheetView>
  </sheetViews>
  <sheetFormatPr defaultColWidth="9.140625" defaultRowHeight="15" x14ac:dyDescent="0.25"/>
  <cols>
    <col min="1" max="2" width="4" style="19" hidden="1" customWidth="1"/>
    <col min="3" max="3" width="37.85546875" style="19" customWidth="1"/>
    <col min="4" max="4" width="13" style="134" customWidth="1"/>
    <col min="5" max="5" width="12.140625" style="134" customWidth="1"/>
    <col min="6" max="6" width="12.5703125" style="134" customWidth="1"/>
    <col min="7" max="7" width="9" style="135" customWidth="1"/>
    <col min="8" max="8" width="10.2851562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17" width="16.42578125" style="19" hidden="1" customWidth="1"/>
    <col min="18" max="18" width="16.42578125" style="19" customWidth="1"/>
    <col min="19" max="19" width="19" style="19" customWidth="1"/>
    <col min="20" max="20" width="16" style="19" customWidth="1"/>
    <col min="21" max="21" width="10.5703125" style="19" hidden="1" customWidth="1"/>
    <col min="22" max="22" width="13.42578125" style="19" customWidth="1"/>
    <col min="23" max="23" width="15.28515625" style="19" customWidth="1"/>
    <col min="24" max="24" width="15.42578125" style="19" customWidth="1"/>
    <col min="25" max="25" width="15.28515625" style="19" customWidth="1"/>
    <col min="26" max="26" width="16" style="19" customWidth="1"/>
    <col min="27" max="28" width="11.140625" style="19" customWidth="1"/>
    <col min="29" max="29" width="10.42578125" style="19" hidden="1" customWidth="1"/>
    <col min="30" max="30" width="2.140625" style="19" hidden="1" customWidth="1"/>
    <col min="31" max="31" width="18.85546875" style="19" customWidth="1"/>
    <col min="32" max="32" width="21.85546875" style="19" customWidth="1"/>
    <col min="33" max="40" width="9.140625" style="19" customWidth="1"/>
    <col min="41" max="16384" width="9.140625" style="19"/>
  </cols>
  <sheetData>
    <row r="1" spans="1:31" ht="15" customHeight="1" x14ac:dyDescent="0.25">
      <c r="C1" s="372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-март 2023 года</v>
      </c>
      <c r="D1" s="3729"/>
      <c r="E1" s="3729"/>
      <c r="F1" s="3729"/>
      <c r="G1" s="3729"/>
      <c r="H1" s="3729"/>
      <c r="I1" s="3729"/>
      <c r="J1" s="3729"/>
      <c r="K1" s="3729"/>
      <c r="L1" s="3729"/>
      <c r="M1" s="3729"/>
      <c r="N1" s="3729"/>
      <c r="O1" s="3729"/>
      <c r="P1" s="3729"/>
      <c r="Q1" s="3729"/>
      <c r="R1" s="3729"/>
      <c r="S1" s="3729"/>
      <c r="T1" s="3729"/>
      <c r="U1" s="3729"/>
      <c r="V1" s="3729"/>
      <c r="W1" s="3729"/>
      <c r="X1" s="3729"/>
      <c r="Y1" s="3729"/>
      <c r="Z1" s="3729"/>
      <c r="AA1" s="3729"/>
      <c r="AB1" s="3729"/>
      <c r="AC1" s="1199"/>
      <c r="AD1" s="1199"/>
    </row>
    <row r="2" spans="1:31" ht="33.950000000000003" customHeight="1" thickBot="1" x14ac:dyDescent="0.3">
      <c r="C2" s="3729"/>
      <c r="D2" s="3729"/>
      <c r="E2" s="3729"/>
      <c r="F2" s="3729"/>
      <c r="G2" s="3729"/>
      <c r="H2" s="3729"/>
      <c r="I2" s="3729"/>
      <c r="J2" s="3729"/>
      <c r="K2" s="3729"/>
      <c r="L2" s="3729"/>
      <c r="M2" s="3729"/>
      <c r="N2" s="3729"/>
      <c r="O2" s="3729"/>
      <c r="P2" s="3729"/>
      <c r="Q2" s="3729"/>
      <c r="R2" s="3729"/>
      <c r="S2" s="3729"/>
      <c r="T2" s="3729"/>
      <c r="U2" s="3729"/>
      <c r="V2" s="3729"/>
      <c r="W2" s="3729"/>
      <c r="X2" s="3729"/>
      <c r="Y2" s="3729"/>
      <c r="Z2" s="3729"/>
      <c r="AA2" s="3729"/>
      <c r="AB2" s="3729"/>
      <c r="AC2" s="1199"/>
      <c r="AD2" s="1199"/>
    </row>
    <row r="3" spans="1:31" ht="15" hidden="1" customHeight="1" thickBot="1" x14ac:dyDescent="0.3">
      <c r="C3" s="133">
        <v>3</v>
      </c>
    </row>
    <row r="4" spans="1:31" ht="41.45" customHeight="1" thickBot="1" x14ac:dyDescent="0.3">
      <c r="C4" s="136" t="s">
        <v>1</v>
      </c>
      <c r="D4" s="3671" t="s">
        <v>141</v>
      </c>
      <c r="E4" s="3672"/>
      <c r="F4" s="3672"/>
      <c r="G4" s="3673"/>
      <c r="H4" s="3677" t="s">
        <v>510</v>
      </c>
      <c r="I4" s="3678"/>
      <c r="J4" s="3677" t="s">
        <v>511</v>
      </c>
      <c r="K4" s="3681"/>
      <c r="L4" s="3681"/>
      <c r="M4" s="3678"/>
      <c r="N4" s="3659" t="s">
        <v>146</v>
      </c>
      <c r="O4" s="3659" t="s">
        <v>147</v>
      </c>
      <c r="P4" s="3724" t="s">
        <v>565</v>
      </c>
      <c r="Q4" s="3724" t="s">
        <v>582</v>
      </c>
      <c r="R4" s="3724" t="s">
        <v>591</v>
      </c>
      <c r="S4" s="3656" t="s">
        <v>588</v>
      </c>
      <c r="T4" s="3656" t="s">
        <v>139</v>
      </c>
      <c r="U4" s="3662" t="s">
        <v>314</v>
      </c>
      <c r="V4" s="3656" t="s">
        <v>315</v>
      </c>
      <c r="W4" s="3656" t="s">
        <v>42</v>
      </c>
      <c r="X4" s="3656" t="s">
        <v>308</v>
      </c>
      <c r="Y4" s="3656" t="s">
        <v>140</v>
      </c>
      <c r="Z4" s="3656" t="s">
        <v>230</v>
      </c>
      <c r="AA4" s="3656" t="s">
        <v>223</v>
      </c>
      <c r="AB4" s="3730" t="s">
        <v>224</v>
      </c>
      <c r="AC4" s="3698" t="s">
        <v>372</v>
      </c>
      <c r="AD4" s="3699"/>
    </row>
    <row r="5" spans="1:31" ht="15" customHeight="1" thickBot="1" x14ac:dyDescent="0.3">
      <c r="C5" s="137"/>
      <c r="D5" s="3674"/>
      <c r="E5" s="3675"/>
      <c r="F5" s="3675"/>
      <c r="G5" s="3676"/>
      <c r="H5" s="3679"/>
      <c r="I5" s="3680"/>
      <c r="J5" s="3679"/>
      <c r="K5" s="3682"/>
      <c r="L5" s="3682"/>
      <c r="M5" s="3680"/>
      <c r="N5" s="3683"/>
      <c r="O5" s="3694"/>
      <c r="P5" s="3725"/>
      <c r="Q5" s="3725"/>
      <c r="R5" s="3725"/>
      <c r="S5" s="3657"/>
      <c r="T5" s="3657"/>
      <c r="U5" s="3663"/>
      <c r="V5" s="3727"/>
      <c r="W5" s="3657"/>
      <c r="X5" s="3696"/>
      <c r="Y5" s="3657"/>
      <c r="Z5" s="3657"/>
      <c r="AA5" s="3657"/>
      <c r="AB5" s="3731"/>
      <c r="AC5" s="1122"/>
      <c r="AD5" s="1123"/>
    </row>
    <row r="6" spans="1:31" ht="58.5" customHeight="1" thickBot="1" x14ac:dyDescent="0.3">
      <c r="A6" s="19">
        <v>1</v>
      </c>
      <c r="C6" s="138" t="s">
        <v>2</v>
      </c>
      <c r="D6" s="386" t="s">
        <v>513</v>
      </c>
      <c r="E6" s="910" t="str">
        <f>'1 уровень'!F8</f>
        <v>План 3 мес. 2023 г.</v>
      </c>
      <c r="F6" s="334" t="s">
        <v>142</v>
      </c>
      <c r="G6" s="334" t="s">
        <v>143</v>
      </c>
      <c r="H6" s="910" t="s">
        <v>144</v>
      </c>
      <c r="I6" s="335" t="s">
        <v>142</v>
      </c>
      <c r="J6" s="334" t="s">
        <v>513</v>
      </c>
      <c r="K6" s="910" t="str">
        <f>'1 уровень'!L8</f>
        <v>План 3 мес. 2023 г.</v>
      </c>
      <c r="L6" s="334" t="s">
        <v>142</v>
      </c>
      <c r="M6" s="334" t="s">
        <v>143</v>
      </c>
      <c r="N6" s="3684"/>
      <c r="O6" s="3695"/>
      <c r="P6" s="3726"/>
      <c r="Q6" s="3726"/>
      <c r="R6" s="3726"/>
      <c r="S6" s="3658"/>
      <c r="T6" s="3658"/>
      <c r="U6" s="3664"/>
      <c r="V6" s="3728"/>
      <c r="W6" s="3658"/>
      <c r="X6" s="3697"/>
      <c r="Y6" s="3658"/>
      <c r="Z6" s="3658"/>
      <c r="AA6" s="3658"/>
      <c r="AB6" s="3731"/>
      <c r="AC6" s="1220" t="s">
        <v>370</v>
      </c>
      <c r="AD6" s="1283" t="s">
        <v>373</v>
      </c>
    </row>
    <row r="7" spans="1:31" s="5" customFormat="1" ht="15.75" thickBot="1" x14ac:dyDescent="0.3">
      <c r="A7" s="19">
        <v>1</v>
      </c>
      <c r="B7" s="19"/>
      <c r="C7" s="15">
        <v>1</v>
      </c>
      <c r="D7" s="387">
        <v>3</v>
      </c>
      <c r="E7" s="336">
        <v>4</v>
      </c>
      <c r="F7" s="336">
        <v>5</v>
      </c>
      <c r="G7" s="336">
        <v>6</v>
      </c>
      <c r="H7" s="335">
        <v>7</v>
      </c>
      <c r="I7" s="335">
        <v>8</v>
      </c>
      <c r="J7" s="335">
        <v>9</v>
      </c>
      <c r="K7" s="335">
        <v>10</v>
      </c>
      <c r="L7" s="335">
        <v>11</v>
      </c>
      <c r="M7" s="335">
        <v>12</v>
      </c>
      <c r="N7" s="335">
        <v>13</v>
      </c>
      <c r="O7" s="335">
        <v>14</v>
      </c>
      <c r="P7" s="337"/>
      <c r="Q7" s="337"/>
      <c r="R7" s="337"/>
      <c r="S7" s="337">
        <v>15</v>
      </c>
      <c r="T7" s="337">
        <v>16</v>
      </c>
      <c r="U7" s="998">
        <v>17</v>
      </c>
      <c r="V7" s="337">
        <v>18</v>
      </c>
      <c r="W7" s="337">
        <v>19</v>
      </c>
      <c r="X7" s="337">
        <v>20</v>
      </c>
      <c r="Y7" s="337">
        <v>21</v>
      </c>
      <c r="Z7" s="337">
        <v>22</v>
      </c>
      <c r="AA7" s="113">
        <v>23</v>
      </c>
      <c r="AB7" s="337">
        <v>24</v>
      </c>
      <c r="AC7" s="1124">
        <v>5</v>
      </c>
      <c r="AD7" s="1075">
        <v>21</v>
      </c>
    </row>
    <row r="8" spans="1:31" s="139" customFormat="1" x14ac:dyDescent="0.25">
      <c r="A8" s="19">
        <v>1</v>
      </c>
      <c r="B8" s="19">
        <v>1</v>
      </c>
      <c r="C8" s="437" t="s">
        <v>111</v>
      </c>
      <c r="D8" s="824">
        <f>'1 уровень'!E2642</f>
        <v>0</v>
      </c>
      <c r="E8" s="824">
        <f>'1 уровень'!F2642</f>
        <v>0</v>
      </c>
      <c r="F8" s="824">
        <f>'1 уровень'!G2642</f>
        <v>0</v>
      </c>
      <c r="G8" s="825">
        <f>'1 уровень'!H2642</f>
        <v>0</v>
      </c>
      <c r="H8" s="826">
        <f>'1 уровень'!I2642</f>
        <v>0</v>
      </c>
      <c r="I8" s="826">
        <f>'1 уровень'!J2642</f>
        <v>0</v>
      </c>
      <c r="J8" s="826">
        <f>'1 уровень'!K2642</f>
        <v>0</v>
      </c>
      <c r="K8" s="826">
        <f>'1 уровень'!L2642</f>
        <v>0</v>
      </c>
      <c r="L8" s="826">
        <f>'1 уровень'!M2642</f>
        <v>0</v>
      </c>
      <c r="M8" s="826">
        <f>'1 уровень'!N2642</f>
        <v>0</v>
      </c>
      <c r="N8" s="826">
        <f>'1 уровень'!O2642</f>
        <v>0</v>
      </c>
      <c r="O8" s="826">
        <f>'1 уровень'!P2642</f>
        <v>0</v>
      </c>
      <c r="P8" s="328">
        <f>'1 уровень'!Q2642</f>
        <v>8054167.4757567327</v>
      </c>
      <c r="Q8" s="328">
        <f>'1 уровень'!R2642</f>
        <v>8054167.4757567327</v>
      </c>
      <c r="R8" s="328">
        <f>'1 уровень'!S2642</f>
        <v>8060482.6705859331</v>
      </c>
      <c r="S8" s="328">
        <f>'1 уровень'!T2642</f>
        <v>2014173.3884221034</v>
      </c>
      <c r="T8" s="328">
        <f>'1 уровень'!U2642</f>
        <v>1805447.8198399998</v>
      </c>
      <c r="U8" s="999">
        <f>'1 уровень'!V2642</f>
        <v>0</v>
      </c>
      <c r="V8" s="328">
        <f>'1 уровень'!W2642</f>
        <v>-223.54887000000002</v>
      </c>
      <c r="W8" s="328">
        <f>'1 уровень'!X2642</f>
        <v>-208725.56858210306</v>
      </c>
      <c r="X8" s="328">
        <f>'1 уровень'!Y2642</f>
        <v>-465.65233000000001</v>
      </c>
      <c r="Y8" s="328">
        <f>'1 уровень'!Z2642</f>
        <v>-12690.455090000001</v>
      </c>
      <c r="Z8" s="560">
        <f>'1 уровень'!AA2642</f>
        <v>1792533.8158800001</v>
      </c>
      <c r="AA8" s="328">
        <f>T8/S8*100</f>
        <v>89.637159850194507</v>
      </c>
      <c r="AB8" s="328">
        <f>Z8/S8*100</f>
        <v>88.996003332377711</v>
      </c>
      <c r="AC8" s="1221">
        <f>'1 уровень'!AB2642</f>
        <v>0</v>
      </c>
      <c r="AD8" s="1222" t="e">
        <f>'1 уровень'!AC2642</f>
        <v>#REF!</v>
      </c>
      <c r="AE8" s="908"/>
    </row>
    <row r="9" spans="1:31" s="139" customFormat="1" x14ac:dyDescent="0.25">
      <c r="A9" s="19">
        <v>1</v>
      </c>
      <c r="B9" s="19">
        <f>B8</f>
        <v>1</v>
      </c>
      <c r="C9" s="438" t="s">
        <v>7</v>
      </c>
      <c r="D9" s="33">
        <f>'1 уровень'!E2643</f>
        <v>50106</v>
      </c>
      <c r="E9" s="30">
        <f>'1 уровень'!F2643</f>
        <v>12527.5</v>
      </c>
      <c r="F9" s="30">
        <f>'1 уровень'!G2643</f>
        <v>11851</v>
      </c>
      <c r="G9" s="141">
        <f>'1 уровень'!H2643</f>
        <v>94.599880263420474</v>
      </c>
      <c r="H9" s="24">
        <f>'1 уровень'!I2643</f>
        <v>8.4231828523530119</v>
      </c>
      <c r="I9" s="24">
        <f>'1 уровень'!J2643</f>
        <v>7.3452873175259468</v>
      </c>
      <c r="J9" s="24">
        <f>'1 уровень'!K2643</f>
        <v>422052</v>
      </c>
      <c r="K9" s="24">
        <f>'1 уровень'!L2643</f>
        <v>105516.5</v>
      </c>
      <c r="L9" s="24">
        <f>'1 уровень'!M2643</f>
        <v>87049</v>
      </c>
      <c r="M9" s="24">
        <f>'1 уровень'!N2643</f>
        <v>82.497997943449604</v>
      </c>
      <c r="N9" s="24">
        <f>'1 уровень'!O2643</f>
        <v>1283.9468750000001</v>
      </c>
      <c r="O9" s="24" t="e">
        <f>'1 уровень'!P2643</f>
        <v>#DIV/0!</v>
      </c>
      <c r="P9" s="561">
        <f>'1 уровень'!Q2643</f>
        <v>2316050.6903667604</v>
      </c>
      <c r="Q9" s="561">
        <f>'1 уровень'!R2643</f>
        <v>2316050.6903667604</v>
      </c>
      <c r="R9" s="561">
        <f>'1 уровень'!S2643</f>
        <v>2316050.7651959606</v>
      </c>
      <c r="S9" s="561">
        <f>'1 уровень'!T2643</f>
        <v>579012.68007461017</v>
      </c>
      <c r="T9" s="561">
        <f>'1 уровень'!U2643</f>
        <v>491117.98917000002</v>
      </c>
      <c r="U9" s="1000">
        <f>'1 уровень'!V2643</f>
        <v>0</v>
      </c>
      <c r="V9" s="561">
        <f>'1 уровень'!W2643</f>
        <v>-651.33082999999999</v>
      </c>
      <c r="W9" s="561">
        <f>'1 уровень'!X2643</f>
        <v>-87894.690904610092</v>
      </c>
      <c r="X9" s="561">
        <f>'1 уровень'!Y2643</f>
        <v>-27.631019999999999</v>
      </c>
      <c r="Y9" s="561">
        <f>'1 уровень'!Z2643</f>
        <v>-12067.965920000001</v>
      </c>
      <c r="Z9" s="562">
        <f>'1 уровень'!AA2643</f>
        <v>478398.69241999998</v>
      </c>
      <c r="AA9" s="561">
        <f t="shared" ref="AA9:AA12" si="0">T9/S9*100</f>
        <v>84.819902235425275</v>
      </c>
      <c r="AB9" s="561">
        <f t="shared" ref="AB9:AB12" si="1">Z9/S9*100</f>
        <v>82.623180611235441</v>
      </c>
      <c r="AC9" s="1223">
        <f>'1 уровень'!AB2643</f>
        <v>0</v>
      </c>
      <c r="AD9" s="1224">
        <f>'1 уровень'!AC2643</f>
        <v>0</v>
      </c>
    </row>
    <row r="10" spans="1:31" s="139" customFormat="1" ht="43.5" x14ac:dyDescent="0.25">
      <c r="A10" s="19">
        <v>1</v>
      </c>
      <c r="B10" s="19">
        <f t="shared" ref="B10:B73" si="2">B9</f>
        <v>1</v>
      </c>
      <c r="C10" s="439" t="s">
        <v>181</v>
      </c>
      <c r="D10" s="21">
        <f>'1 уровень'!E2644</f>
        <v>992</v>
      </c>
      <c r="E10" s="21">
        <f>'1 уровень'!F2644</f>
        <v>248.75</v>
      </c>
      <c r="F10" s="21">
        <f>'1 уровень'!G2644</f>
        <v>201</v>
      </c>
      <c r="G10" s="142">
        <f>'1 уровень'!H2644</f>
        <v>80.804020100502512</v>
      </c>
      <c r="H10" s="143">
        <f>'1 уровень'!I2644</f>
        <v>0</v>
      </c>
      <c r="I10" s="143">
        <f>'1 уровень'!J2644</f>
        <v>0</v>
      </c>
      <c r="J10" s="20">
        <f>'1 уровень'!K2644</f>
        <v>0</v>
      </c>
      <c r="K10" s="20">
        <f>'1 уровень'!L2644</f>
        <v>0</v>
      </c>
      <c r="L10" s="20">
        <f>'1 уровень'!M2644</f>
        <v>0</v>
      </c>
      <c r="M10" s="20">
        <f>'1 уровень'!N2644</f>
        <v>0</v>
      </c>
      <c r="N10" s="20">
        <f>'1 уровень'!O2644</f>
        <v>0</v>
      </c>
      <c r="O10" s="20">
        <f>'1 уровень'!P2644</f>
        <v>0</v>
      </c>
      <c r="P10" s="561">
        <f>'1 уровень'!Q2644</f>
        <v>160707.30790000001</v>
      </c>
      <c r="Q10" s="561">
        <f>'1 уровень'!R2644</f>
        <v>160707.30790000001</v>
      </c>
      <c r="R10" s="561">
        <f>'1 уровень'!S2644</f>
        <v>161170.49309999999</v>
      </c>
      <c r="S10" s="561">
        <f>'1 уровень'!T2644</f>
        <v>40292.623274999998</v>
      </c>
      <c r="T10" s="561">
        <f>'1 уровень'!U2644</f>
        <v>31404.325660000002</v>
      </c>
      <c r="U10" s="1000">
        <f>'1 уровень'!V2644</f>
        <v>0</v>
      </c>
      <c r="V10" s="561">
        <f>'1 уровень'!W2644</f>
        <v>0</v>
      </c>
      <c r="W10" s="561">
        <f>'1 уровень'!X2644</f>
        <v>-8888.2976149999977</v>
      </c>
      <c r="X10" s="561">
        <f>'1 уровень'!Y2644</f>
        <v>0</v>
      </c>
      <c r="Y10" s="561">
        <f>'1 уровень'!Z2644</f>
        <v>0</v>
      </c>
      <c r="Z10" s="562">
        <f>'1 уровень'!AA2644</f>
        <v>31404.325660000002</v>
      </c>
      <c r="AA10" s="561">
        <f t="shared" si="0"/>
        <v>77.940633067406068</v>
      </c>
      <c r="AB10" s="561">
        <f t="shared" si="1"/>
        <v>77.940633067406068</v>
      </c>
      <c r="AC10" s="1225">
        <f>'1 уровень'!AB2644</f>
        <v>0</v>
      </c>
      <c r="AD10" s="1224">
        <f>'1 уровень'!AC2644</f>
        <v>0</v>
      </c>
      <c r="AE10" s="908"/>
    </row>
    <row r="11" spans="1:31" s="139" customFormat="1" x14ac:dyDescent="0.25">
      <c r="A11" s="19">
        <v>1</v>
      </c>
      <c r="B11" s="19">
        <f t="shared" si="2"/>
        <v>1</v>
      </c>
      <c r="C11" s="440" t="s">
        <v>182</v>
      </c>
      <c r="D11" s="21">
        <f>'1 уровень'!E2645</f>
        <v>2800</v>
      </c>
      <c r="E11" s="21">
        <f>'1 уровень'!F2645</f>
        <v>700</v>
      </c>
      <c r="F11" s="21">
        <f>'1 уровень'!G2645</f>
        <v>702</v>
      </c>
      <c r="G11" s="142">
        <f>'1 уровень'!H2645</f>
        <v>100.28571428571429</v>
      </c>
      <c r="H11" s="21">
        <f>'1 уровень'!I2645</f>
        <v>13</v>
      </c>
      <c r="I11" s="21">
        <f>'1 уровень'!J2645</f>
        <v>12.494301994301994</v>
      </c>
      <c r="J11" s="21">
        <f>'1 уровень'!K2645</f>
        <v>36400</v>
      </c>
      <c r="K11" s="21">
        <f>'1 уровень'!L2645</f>
        <v>9100</v>
      </c>
      <c r="L11" s="21">
        <f>'1 уровень'!M2645</f>
        <v>8771</v>
      </c>
      <c r="M11" s="21">
        <f>'1 уровень'!N2645</f>
        <v>96.384615384615387</v>
      </c>
      <c r="N11" s="21">
        <f>'1 уровень'!O2645</f>
        <v>113.75</v>
      </c>
      <c r="O11" s="21">
        <f>'1 уровень'!P2645</f>
        <v>308.43076923076922</v>
      </c>
      <c r="P11" s="561">
        <f>'1 уровень'!Q2645</f>
        <v>131695.23931200002</v>
      </c>
      <c r="Q11" s="561">
        <f>'1 уровень'!R2645</f>
        <v>131695.23931200002</v>
      </c>
      <c r="R11" s="561">
        <f>'1 уровень'!S2645</f>
        <v>131695.23931200002</v>
      </c>
      <c r="S11" s="561">
        <f>'1 уровень'!T2645</f>
        <v>32923.809828000005</v>
      </c>
      <c r="T11" s="143">
        <f>'1 уровень'!U2645</f>
        <v>30603.179469999999</v>
      </c>
      <c r="U11" s="1001">
        <f>'1 уровень'!V2645</f>
        <v>0</v>
      </c>
      <c r="V11" s="143">
        <f>'1 уровень'!W2645</f>
        <v>0</v>
      </c>
      <c r="W11" s="561">
        <f>'1 уровень'!X2645</f>
        <v>-2320.6303580000058</v>
      </c>
      <c r="X11" s="561">
        <f>'1 уровень'!Y2645</f>
        <v>0</v>
      </c>
      <c r="Y11" s="143">
        <f>'1 уровень'!Z2645</f>
        <v>-10.88752</v>
      </c>
      <c r="Z11" s="563">
        <f>'1 уровень'!AA2645</f>
        <v>30592.291949999999</v>
      </c>
      <c r="AA11" s="561">
        <f t="shared" si="0"/>
        <v>92.951513296537058</v>
      </c>
      <c r="AB11" s="143">
        <f t="shared" si="1"/>
        <v>92.918444462593243</v>
      </c>
      <c r="AC11" s="1225">
        <f>'1 уровень'!AB2645</f>
        <v>0</v>
      </c>
      <c r="AD11" s="1226">
        <f>'1 уровень'!AC2645</f>
        <v>0</v>
      </c>
    </row>
    <row r="12" spans="1:31" s="139" customFormat="1" x14ac:dyDescent="0.25">
      <c r="A12" s="19">
        <v>1</v>
      </c>
      <c r="B12" s="19">
        <f t="shared" si="2"/>
        <v>1</v>
      </c>
      <c r="C12" s="678" t="s">
        <v>350</v>
      </c>
      <c r="D12" s="21">
        <f>'1 уровень'!E2646</f>
        <v>0</v>
      </c>
      <c r="E12" s="21">
        <f>'1 уровень'!F2646</f>
        <v>0</v>
      </c>
      <c r="F12" s="21">
        <f>'1 уровень'!G2646</f>
        <v>0</v>
      </c>
      <c r="G12" s="142">
        <f>'1 уровень'!H2646</f>
        <v>0</v>
      </c>
      <c r="H12" s="143">
        <f>'1 уровень'!I2646</f>
        <v>0</v>
      </c>
      <c r="I12" s="143">
        <f>'1 уровень'!J2646</f>
        <v>0</v>
      </c>
      <c r="J12" s="20">
        <f>'1 уровень'!K2646</f>
        <v>0</v>
      </c>
      <c r="K12" s="20">
        <f>'1 уровень'!L2646</f>
        <v>0</v>
      </c>
      <c r="L12" s="20">
        <f>'1 уровень'!M2646</f>
        <v>0</v>
      </c>
      <c r="M12" s="20">
        <f>'1 уровень'!N2646</f>
        <v>0</v>
      </c>
      <c r="N12" s="20">
        <f>'1 уровень'!O2646</f>
        <v>0</v>
      </c>
      <c r="O12" s="20">
        <f>'1 уровень'!P2646</f>
        <v>0</v>
      </c>
      <c r="P12" s="561">
        <f>'1 уровень'!Q2646</f>
        <v>1164433.89383</v>
      </c>
      <c r="Q12" s="561">
        <f>'1 уровень'!R2646</f>
        <v>1164433.89383</v>
      </c>
      <c r="R12" s="561">
        <f>'1 уровень'!S2646</f>
        <v>1164433.89383</v>
      </c>
      <c r="S12" s="561">
        <f>'1 уровень'!T2646</f>
        <v>291108.47345749999</v>
      </c>
      <c r="T12" s="561">
        <f>'1 уровень'!U2646</f>
        <v>288378.05670999998</v>
      </c>
      <c r="U12" s="1000">
        <f>'1 уровень'!V2646</f>
        <v>0</v>
      </c>
      <c r="V12" s="561">
        <f>'1 уровень'!W2646</f>
        <v>-477.86288000000002</v>
      </c>
      <c r="W12" s="561">
        <f>'1 уровень'!X2646</f>
        <v>-2730.4167474999917</v>
      </c>
      <c r="X12" s="561">
        <f>'1 уровень'!Y2646</f>
        <v>0</v>
      </c>
      <c r="Y12" s="561">
        <f>'1 уровень'!Z2646</f>
        <v>-90.440270000000012</v>
      </c>
      <c r="Z12" s="562">
        <f>'1 уровень'!AA2646</f>
        <v>287809.75355999998</v>
      </c>
      <c r="AA12" s="561">
        <f t="shared" si="0"/>
        <v>99.062062084600015</v>
      </c>
      <c r="AB12" s="561">
        <f t="shared" si="1"/>
        <v>98.866841676464773</v>
      </c>
      <c r="AC12" s="1225">
        <f>'1 уровень'!AB2646</f>
        <v>0</v>
      </c>
      <c r="AD12" s="1224">
        <f>'1 уровень'!AC2646</f>
        <v>0</v>
      </c>
      <c r="AE12" s="908"/>
    </row>
    <row r="13" spans="1:31" s="139" customFormat="1" ht="30" x14ac:dyDescent="0.25">
      <c r="A13" s="19">
        <v>1</v>
      </c>
      <c r="B13" s="19">
        <f t="shared" si="2"/>
        <v>1</v>
      </c>
      <c r="C13" s="302" t="s">
        <v>285</v>
      </c>
      <c r="D13" s="33">
        <f>'1 уровень'!E2647</f>
        <v>506903</v>
      </c>
      <c r="E13" s="33">
        <f>'1 уровень'!F2647</f>
        <v>126728.5</v>
      </c>
      <c r="F13" s="33">
        <f>'1 уровень'!G2647</f>
        <v>131190</v>
      </c>
      <c r="G13" s="142">
        <f>'1 уровень'!H2647</f>
        <v>103.52051827331658</v>
      </c>
      <c r="H13" s="143">
        <f>'1 уровень'!I2647</f>
        <v>0</v>
      </c>
      <c r="I13" s="143">
        <f>'1 уровень'!J2647</f>
        <v>0</v>
      </c>
      <c r="J13" s="20">
        <f>'1 уровень'!K2647</f>
        <v>0</v>
      </c>
      <c r="K13" s="20">
        <f>'1 уровень'!L2647</f>
        <v>0</v>
      </c>
      <c r="L13" s="20">
        <f>'1 уровень'!M2647</f>
        <v>0</v>
      </c>
      <c r="M13" s="20">
        <f>'1 уровень'!N2647</f>
        <v>0</v>
      </c>
      <c r="N13" s="20">
        <f>'1 уровень'!O2647</f>
        <v>0</v>
      </c>
      <c r="O13" s="20">
        <f>'1 уровень'!P2647</f>
        <v>0</v>
      </c>
      <c r="P13" s="561">
        <f>'1 уровень'!Q2647</f>
        <v>0</v>
      </c>
      <c r="Q13" s="561">
        <f>'1 уровень'!R2647</f>
        <v>0</v>
      </c>
      <c r="R13" s="561">
        <f>'1 уровень'!S2647</f>
        <v>0</v>
      </c>
      <c r="S13" s="561">
        <f>'1 уровень'!T2647</f>
        <v>0</v>
      </c>
      <c r="T13" s="561">
        <f>'1 уровень'!U2647</f>
        <v>0</v>
      </c>
      <c r="U13" s="1000">
        <f>'1 уровень'!V2647</f>
        <v>0</v>
      </c>
      <c r="V13" s="561">
        <f>'1 уровень'!W2647</f>
        <v>0</v>
      </c>
      <c r="W13" s="561">
        <f>'1 уровень'!X2647</f>
        <v>0</v>
      </c>
      <c r="X13" s="561">
        <f>'1 уровень'!Y2647</f>
        <v>0</v>
      </c>
      <c r="Y13" s="561">
        <f>'1 уровень'!Z2647</f>
        <v>0</v>
      </c>
      <c r="Z13" s="562">
        <f>'1 уровень'!AA2647</f>
        <v>0</v>
      </c>
      <c r="AA13" s="561"/>
      <c r="AB13" s="561"/>
      <c r="AC13" s="1227">
        <f>'1 уровень'!AB2647</f>
        <v>0</v>
      </c>
      <c r="AD13" s="1224">
        <f>'1 уровень'!AC2647</f>
        <v>0</v>
      </c>
    </row>
    <row r="14" spans="1:31" s="139" customFormat="1" ht="30" x14ac:dyDescent="0.25">
      <c r="A14" s="19">
        <v>1</v>
      </c>
      <c r="B14" s="19">
        <f t="shared" si="2"/>
        <v>1</v>
      </c>
      <c r="C14" s="302" t="s">
        <v>200</v>
      </c>
      <c r="D14" s="32">
        <f>'1 уровень'!E2648</f>
        <v>7955</v>
      </c>
      <c r="E14" s="32">
        <f>'1 уровень'!F2648</f>
        <v>1989</v>
      </c>
      <c r="F14" s="32">
        <f>'1 уровень'!G2648</f>
        <v>1485</v>
      </c>
      <c r="G14" s="142">
        <f>'1 уровень'!H2648</f>
        <v>74.660633484162901</v>
      </c>
      <c r="H14" s="143">
        <f>'1 уровень'!I2648</f>
        <v>0</v>
      </c>
      <c r="I14" s="143">
        <f>'1 уровень'!J2648</f>
        <v>0</v>
      </c>
      <c r="J14" s="20">
        <f>'1 уровень'!K2648</f>
        <v>0</v>
      </c>
      <c r="K14" s="20">
        <f>'1 уровень'!L2648</f>
        <v>0</v>
      </c>
      <c r="L14" s="20">
        <f>'1 уровень'!M2648</f>
        <v>0</v>
      </c>
      <c r="M14" s="20">
        <f>'1 уровень'!N2648</f>
        <v>0</v>
      </c>
      <c r="N14" s="20">
        <f>'1 уровень'!O2648</f>
        <v>0</v>
      </c>
      <c r="O14" s="20">
        <f>'1 уровень'!P2648</f>
        <v>0</v>
      </c>
      <c r="P14" s="561">
        <f>'1 уровень'!Q2648</f>
        <v>0</v>
      </c>
      <c r="Q14" s="561">
        <f>'1 уровень'!R2648</f>
        <v>0</v>
      </c>
      <c r="R14" s="561">
        <f>'1 уровень'!S2648</f>
        <v>0</v>
      </c>
      <c r="S14" s="561">
        <f>'1 уровень'!T2648</f>
        <v>0</v>
      </c>
      <c r="T14" s="561">
        <f>'1 уровень'!U2648</f>
        <v>0</v>
      </c>
      <c r="U14" s="1000">
        <f>'1 уровень'!V2648</f>
        <v>0</v>
      </c>
      <c r="V14" s="561">
        <f>'1 уровень'!W2648</f>
        <v>0</v>
      </c>
      <c r="W14" s="561">
        <f>'1 уровень'!X2648</f>
        <v>0</v>
      </c>
      <c r="X14" s="561">
        <f>'1 уровень'!Y2648</f>
        <v>0</v>
      </c>
      <c r="Y14" s="561">
        <f>'1 уровень'!Z2648</f>
        <v>0</v>
      </c>
      <c r="Z14" s="562">
        <f>'1 уровень'!AA2648</f>
        <v>0</v>
      </c>
      <c r="AA14" s="561"/>
      <c r="AB14" s="561"/>
      <c r="AC14" s="1228">
        <f>'1 уровень'!AB2648</f>
        <v>0</v>
      </c>
      <c r="AD14" s="1224">
        <f>'1 уровень'!AC2648</f>
        <v>0</v>
      </c>
    </row>
    <row r="15" spans="1:31" s="139" customFormat="1" ht="30" x14ac:dyDescent="0.25">
      <c r="A15" s="19"/>
      <c r="B15" s="19">
        <f t="shared" si="2"/>
        <v>1</v>
      </c>
      <c r="C15" s="302" t="s">
        <v>527</v>
      </c>
      <c r="D15" s="32">
        <f>'1 уровень'!E2649</f>
        <v>263680</v>
      </c>
      <c r="E15" s="32">
        <f>'1 уровень'!F2649</f>
        <v>65920.5</v>
      </c>
      <c r="F15" s="32">
        <f>'1 уровень'!G2649</f>
        <v>79882</v>
      </c>
      <c r="G15" s="142">
        <f>'1 уровень'!H2649</f>
        <v>121.17929930749918</v>
      </c>
      <c r="H15" s="143">
        <f>'1 уровень'!I2649</f>
        <v>0</v>
      </c>
      <c r="I15" s="143">
        <f>'1 уровень'!J2649</f>
        <v>0</v>
      </c>
      <c r="J15" s="20">
        <f>'1 уровень'!K2649</f>
        <v>0</v>
      </c>
      <c r="K15" s="20">
        <f>'1 уровень'!L2649</f>
        <v>0</v>
      </c>
      <c r="L15" s="20">
        <f>'1 уровень'!M2649</f>
        <v>0</v>
      </c>
      <c r="M15" s="20">
        <f>'1 уровень'!N2649</f>
        <v>0</v>
      </c>
      <c r="N15" s="20">
        <f>'1 уровень'!O2649</f>
        <v>0</v>
      </c>
      <c r="O15" s="20">
        <f>'1 уровень'!P2649</f>
        <v>0</v>
      </c>
      <c r="P15" s="561">
        <f>'1 уровень'!Q2649</f>
        <v>0</v>
      </c>
      <c r="Q15" s="561">
        <f>'1 уровень'!R2649</f>
        <v>0</v>
      </c>
      <c r="R15" s="561">
        <f>'1 уровень'!S2649</f>
        <v>0</v>
      </c>
      <c r="S15" s="561">
        <f>'1 уровень'!T2649</f>
        <v>0</v>
      </c>
      <c r="T15" s="561">
        <f>'1 уровень'!U2649</f>
        <v>0</v>
      </c>
      <c r="U15" s="1000">
        <f>'1 уровень'!V2649</f>
        <v>0</v>
      </c>
      <c r="V15" s="561">
        <f>'1 уровень'!W2649</f>
        <v>0</v>
      </c>
      <c r="W15" s="561">
        <f>'1 уровень'!X2649</f>
        <v>0</v>
      </c>
      <c r="X15" s="561">
        <f>'1 уровень'!Y2649</f>
        <v>0</v>
      </c>
      <c r="Y15" s="561">
        <f>'1 уровень'!Z2649</f>
        <v>0</v>
      </c>
      <c r="Z15" s="562">
        <f>'1 уровень'!AA2649</f>
        <v>0</v>
      </c>
      <c r="AA15" s="561"/>
      <c r="AB15" s="561"/>
      <c r="AC15" s="1228">
        <f>'1 уровень'!AB2649</f>
        <v>0</v>
      </c>
      <c r="AD15" s="1224">
        <f>'1 уровень'!AC2649</f>
        <v>0</v>
      </c>
    </row>
    <row r="16" spans="1:31" s="139" customFormat="1" ht="60" x14ac:dyDescent="0.25">
      <c r="A16" s="19"/>
      <c r="B16" s="19">
        <f t="shared" si="2"/>
        <v>1</v>
      </c>
      <c r="C16" s="302" t="s">
        <v>528</v>
      </c>
      <c r="D16" s="32">
        <f>'1 уровень'!E2650</f>
        <v>19500</v>
      </c>
      <c r="E16" s="32">
        <f>'1 уровень'!F2650</f>
        <v>4875</v>
      </c>
      <c r="F16" s="32">
        <f>'1 уровень'!G2650</f>
        <v>9059</v>
      </c>
      <c r="G16" s="142">
        <f>'1 уровень'!H2650</f>
        <v>185.82564102564103</v>
      </c>
      <c r="H16" s="143">
        <f>'1 уровень'!I2650</f>
        <v>0</v>
      </c>
      <c r="I16" s="143">
        <f>'1 уровень'!J2650</f>
        <v>0</v>
      </c>
      <c r="J16" s="20">
        <f>'1 уровень'!K2650</f>
        <v>0</v>
      </c>
      <c r="K16" s="20">
        <f>'1 уровень'!L2650</f>
        <v>0</v>
      </c>
      <c r="L16" s="20">
        <f>'1 уровень'!M2650</f>
        <v>0</v>
      </c>
      <c r="M16" s="20">
        <f>'1 уровень'!N2650</f>
        <v>0</v>
      </c>
      <c r="N16" s="20">
        <f>'1 уровень'!O2650</f>
        <v>0</v>
      </c>
      <c r="O16" s="20">
        <f>'1 уровень'!P2650</f>
        <v>0</v>
      </c>
      <c r="P16" s="561">
        <f>'1 уровень'!Q2650</f>
        <v>0</v>
      </c>
      <c r="Q16" s="561">
        <f>'1 уровень'!R2650</f>
        <v>0</v>
      </c>
      <c r="R16" s="561">
        <f>'1 уровень'!S2650</f>
        <v>0</v>
      </c>
      <c r="S16" s="561">
        <f>'1 уровень'!T2650</f>
        <v>0</v>
      </c>
      <c r="T16" s="561">
        <f>'1 уровень'!U2650</f>
        <v>0</v>
      </c>
      <c r="U16" s="1000">
        <f>'1 уровень'!V2650</f>
        <v>0</v>
      </c>
      <c r="V16" s="561">
        <f>'1 уровень'!W2650</f>
        <v>0</v>
      </c>
      <c r="W16" s="561">
        <f>'1 уровень'!X2650</f>
        <v>0</v>
      </c>
      <c r="X16" s="561">
        <f>'1 уровень'!Y2650</f>
        <v>0</v>
      </c>
      <c r="Y16" s="561">
        <f>'1 уровень'!Z2650</f>
        <v>0</v>
      </c>
      <c r="Z16" s="562">
        <f>'1 уровень'!AA2650</f>
        <v>0</v>
      </c>
      <c r="AA16" s="561"/>
      <c r="AB16" s="561"/>
      <c r="AC16" s="1228">
        <f>'1 уровень'!AB2650</f>
        <v>0</v>
      </c>
      <c r="AD16" s="1224">
        <f>'1 уровень'!AC2650</f>
        <v>0</v>
      </c>
    </row>
    <row r="17" spans="1:30" s="139" customFormat="1" ht="45" x14ac:dyDescent="0.25">
      <c r="A17" s="19"/>
      <c r="B17" s="19">
        <f t="shared" si="2"/>
        <v>1</v>
      </c>
      <c r="C17" s="302" t="s">
        <v>529</v>
      </c>
      <c r="D17" s="32">
        <f>'1 уровень'!E2651</f>
        <v>157974</v>
      </c>
      <c r="E17" s="32">
        <f>'1 уровень'!F2651</f>
        <v>39494.5</v>
      </c>
      <c r="F17" s="32">
        <f>'1 уровень'!G2651</f>
        <v>37471</v>
      </c>
      <c r="G17" s="142">
        <f>'1 уровень'!H2651</f>
        <v>94.876501791388677</v>
      </c>
      <c r="H17" s="143">
        <f>'1 уровень'!I2651</f>
        <v>0</v>
      </c>
      <c r="I17" s="143">
        <f>'1 уровень'!J2651</f>
        <v>0</v>
      </c>
      <c r="J17" s="20">
        <f>'1 уровень'!K2651</f>
        <v>0</v>
      </c>
      <c r="K17" s="20">
        <f>'1 уровень'!L2651</f>
        <v>0</v>
      </c>
      <c r="L17" s="20">
        <f>'1 уровень'!M2651</f>
        <v>0</v>
      </c>
      <c r="M17" s="20">
        <f>'1 уровень'!N2651</f>
        <v>0</v>
      </c>
      <c r="N17" s="20">
        <f>'1 уровень'!O2651</f>
        <v>0</v>
      </c>
      <c r="O17" s="20">
        <f>'1 уровень'!P2651</f>
        <v>0</v>
      </c>
      <c r="P17" s="561">
        <f>'1 уровень'!Q2651</f>
        <v>0</v>
      </c>
      <c r="Q17" s="561">
        <f>'1 уровень'!R2651</f>
        <v>0</v>
      </c>
      <c r="R17" s="561">
        <f>'1 уровень'!S2651</f>
        <v>0</v>
      </c>
      <c r="S17" s="561">
        <f>'1 уровень'!T2651</f>
        <v>0</v>
      </c>
      <c r="T17" s="561">
        <f>'1 уровень'!U2651</f>
        <v>0</v>
      </c>
      <c r="U17" s="1000">
        <f>'1 уровень'!V2651</f>
        <v>0</v>
      </c>
      <c r="V17" s="561">
        <f>'1 уровень'!W2651</f>
        <v>0</v>
      </c>
      <c r="W17" s="561">
        <f>'1 уровень'!X2651</f>
        <v>0</v>
      </c>
      <c r="X17" s="561">
        <f>'1 уровень'!Y2651</f>
        <v>0</v>
      </c>
      <c r="Y17" s="561">
        <f>'1 уровень'!Z2651</f>
        <v>0</v>
      </c>
      <c r="Z17" s="562">
        <f>'1 уровень'!AA2651</f>
        <v>0</v>
      </c>
      <c r="AA17" s="561"/>
      <c r="AB17" s="561"/>
      <c r="AC17" s="1228">
        <f>'1 уровень'!AB2651</f>
        <v>0</v>
      </c>
      <c r="AD17" s="1224">
        <f>'1 уровень'!AC2651</f>
        <v>0</v>
      </c>
    </row>
    <row r="18" spans="1:30" s="139" customFormat="1" ht="105" x14ac:dyDescent="0.25">
      <c r="A18" s="19"/>
      <c r="B18" s="19">
        <f t="shared" si="2"/>
        <v>1</v>
      </c>
      <c r="C18" s="302" t="s">
        <v>530</v>
      </c>
      <c r="D18" s="32">
        <f>'1 уровень'!E2652</f>
        <v>57794</v>
      </c>
      <c r="E18" s="32">
        <f>'1 уровень'!F2652</f>
        <v>14449.5</v>
      </c>
      <c r="F18" s="32">
        <f>'1 уровень'!G2652</f>
        <v>3293</v>
      </c>
      <c r="G18" s="142">
        <f>'1 уровень'!H2652</f>
        <v>22.789715907124812</v>
      </c>
      <c r="H18" s="143">
        <f>'1 уровень'!I2652</f>
        <v>0</v>
      </c>
      <c r="I18" s="143">
        <f>'1 уровень'!J2652</f>
        <v>0</v>
      </c>
      <c r="J18" s="20">
        <f>'1 уровень'!K2652</f>
        <v>0</v>
      </c>
      <c r="K18" s="20">
        <f>'1 уровень'!L2652</f>
        <v>0</v>
      </c>
      <c r="L18" s="20">
        <f>'1 уровень'!M2652</f>
        <v>0</v>
      </c>
      <c r="M18" s="20">
        <f>'1 уровень'!N2652</f>
        <v>0</v>
      </c>
      <c r="N18" s="20">
        <f>'1 уровень'!O2652</f>
        <v>0</v>
      </c>
      <c r="O18" s="20">
        <f>'1 уровень'!P2652</f>
        <v>0</v>
      </c>
      <c r="P18" s="561">
        <f>'1 уровень'!Q2652</f>
        <v>0</v>
      </c>
      <c r="Q18" s="561">
        <f>'1 уровень'!R2652</f>
        <v>0</v>
      </c>
      <c r="R18" s="561">
        <f>'1 уровень'!S2652</f>
        <v>0</v>
      </c>
      <c r="S18" s="561">
        <f>'1 уровень'!T2652</f>
        <v>0</v>
      </c>
      <c r="T18" s="561">
        <f>'1 уровень'!U2652</f>
        <v>0</v>
      </c>
      <c r="U18" s="1000">
        <f>'1 уровень'!V2652</f>
        <v>0</v>
      </c>
      <c r="V18" s="561">
        <f>'1 уровень'!W2652</f>
        <v>0</v>
      </c>
      <c r="W18" s="561">
        <f>'1 уровень'!X2652</f>
        <v>0</v>
      </c>
      <c r="X18" s="561">
        <f>'1 уровень'!Y2652</f>
        <v>0</v>
      </c>
      <c r="Y18" s="561">
        <f>'1 уровень'!Z2652</f>
        <v>0</v>
      </c>
      <c r="Z18" s="562">
        <f>'1 уровень'!AA2652</f>
        <v>0</v>
      </c>
      <c r="AA18" s="561"/>
      <c r="AB18" s="561"/>
      <c r="AC18" s="1228">
        <f>'1 уровень'!AB2652</f>
        <v>0</v>
      </c>
      <c r="AD18" s="1224">
        <f>'1 уровень'!AC2652</f>
        <v>0</v>
      </c>
    </row>
    <row r="19" spans="1:30" s="139" customFormat="1" ht="30" x14ac:dyDescent="0.25">
      <c r="A19" s="19"/>
      <c r="B19" s="19">
        <f t="shared" si="2"/>
        <v>1</v>
      </c>
      <c r="C19" s="302" t="s">
        <v>133</v>
      </c>
      <c r="D19" s="32">
        <f>'1 уровень'!E2653</f>
        <v>855567</v>
      </c>
      <c r="E19" s="32">
        <f>'1 уровень'!F2653</f>
        <v>213891.5</v>
      </c>
      <c r="F19" s="32">
        <f>'1 уровень'!G2653</f>
        <v>151964</v>
      </c>
      <c r="G19" s="142">
        <f>'1 уровень'!H2653</f>
        <v>71.047236566202955</v>
      </c>
      <c r="H19" s="143">
        <f>'1 уровень'!I2653</f>
        <v>0</v>
      </c>
      <c r="I19" s="143">
        <f>'1 уровень'!J2653</f>
        <v>0</v>
      </c>
      <c r="J19" s="20">
        <f>'1 уровень'!K2653</f>
        <v>0</v>
      </c>
      <c r="K19" s="20">
        <f>'1 уровень'!L2653</f>
        <v>0</v>
      </c>
      <c r="L19" s="20">
        <f>'1 уровень'!M2653</f>
        <v>0</v>
      </c>
      <c r="M19" s="20">
        <f>'1 уровень'!N2653</f>
        <v>0</v>
      </c>
      <c r="N19" s="20">
        <f>'1 уровень'!O2653</f>
        <v>0</v>
      </c>
      <c r="O19" s="20">
        <f>'1 уровень'!P2653</f>
        <v>0</v>
      </c>
      <c r="P19" s="561">
        <f>'1 уровень'!Q2653</f>
        <v>0</v>
      </c>
      <c r="Q19" s="561">
        <f>'1 уровень'!R2653</f>
        <v>0</v>
      </c>
      <c r="R19" s="561">
        <f>'1 уровень'!S2653</f>
        <v>0</v>
      </c>
      <c r="S19" s="561">
        <f>'1 уровень'!T2653</f>
        <v>0</v>
      </c>
      <c r="T19" s="561">
        <f>'1 уровень'!U2653</f>
        <v>0</v>
      </c>
      <c r="U19" s="1000">
        <f>'1 уровень'!V2653</f>
        <v>0</v>
      </c>
      <c r="V19" s="561">
        <f>'1 уровень'!W2653</f>
        <v>0</v>
      </c>
      <c r="W19" s="561">
        <f>'1 уровень'!X2653</f>
        <v>0</v>
      </c>
      <c r="X19" s="561">
        <f>'1 уровень'!Y2653</f>
        <v>0</v>
      </c>
      <c r="Y19" s="561">
        <f>'1 уровень'!Z2653</f>
        <v>0</v>
      </c>
      <c r="Z19" s="562">
        <f>'1 уровень'!AA2653</f>
        <v>0</v>
      </c>
      <c r="AA19" s="561"/>
      <c r="AB19" s="561"/>
      <c r="AC19" s="1228">
        <f>'1 уровень'!AB2654</f>
        <v>0</v>
      </c>
      <c r="AD19" s="1224">
        <f>'1 уровень'!AC2654</f>
        <v>0</v>
      </c>
    </row>
    <row r="20" spans="1:30" s="139" customFormat="1" x14ac:dyDescent="0.25">
      <c r="A20" s="19"/>
      <c r="B20" s="19">
        <f t="shared" si="2"/>
        <v>1</v>
      </c>
      <c r="C20" s="302" t="s">
        <v>233</v>
      </c>
      <c r="D20" s="32">
        <f>'1 уровень'!E2654</f>
        <v>821073</v>
      </c>
      <c r="E20" s="32">
        <f>'1 уровень'!F2654</f>
        <v>205269.25</v>
      </c>
      <c r="F20" s="32">
        <f>'1 уровень'!G2654</f>
        <v>142338</v>
      </c>
      <c r="G20" s="142">
        <f>'1 уровень'!H2654</f>
        <v>69.342095808310305</v>
      </c>
      <c r="H20" s="143">
        <f>'1 уровень'!I2654</f>
        <v>0</v>
      </c>
      <c r="I20" s="143">
        <f>'1 уровень'!J2654</f>
        <v>0</v>
      </c>
      <c r="J20" s="20">
        <f>'1 уровень'!K2654</f>
        <v>0</v>
      </c>
      <c r="K20" s="20">
        <f>'1 уровень'!L2654</f>
        <v>0</v>
      </c>
      <c r="L20" s="20">
        <f>'1 уровень'!M2654</f>
        <v>0</v>
      </c>
      <c r="M20" s="20">
        <f>'1 уровень'!N2654</f>
        <v>0</v>
      </c>
      <c r="N20" s="20">
        <f>'1 уровень'!O2654</f>
        <v>0</v>
      </c>
      <c r="O20" s="20">
        <f>'1 уровень'!P2654</f>
        <v>0</v>
      </c>
      <c r="P20" s="561">
        <f>'1 уровень'!Q2654</f>
        <v>0</v>
      </c>
      <c r="Q20" s="561">
        <f>'1 уровень'!R2654</f>
        <v>0</v>
      </c>
      <c r="R20" s="561">
        <f>'1 уровень'!S2654</f>
        <v>0</v>
      </c>
      <c r="S20" s="561">
        <f>'1 уровень'!T2654</f>
        <v>0</v>
      </c>
      <c r="T20" s="561">
        <f>'1 уровень'!U2654</f>
        <v>0</v>
      </c>
      <c r="U20" s="1000">
        <f>'1 уровень'!V2654</f>
        <v>0</v>
      </c>
      <c r="V20" s="561">
        <f>'1 уровень'!W2654</f>
        <v>0</v>
      </c>
      <c r="W20" s="561">
        <f>'1 уровень'!X2654</f>
        <v>0</v>
      </c>
      <c r="X20" s="561">
        <f>'1 уровень'!Y2654</f>
        <v>0</v>
      </c>
      <c r="Y20" s="561">
        <f>'1 уровень'!Z2654</f>
        <v>0</v>
      </c>
      <c r="Z20" s="562">
        <f>'1 уровень'!AA2654</f>
        <v>0</v>
      </c>
      <c r="AA20" s="561"/>
      <c r="AB20" s="561"/>
      <c r="AC20" s="1228">
        <f>'1 уровень'!AB2655</f>
        <v>0</v>
      </c>
      <c r="AD20" s="1224">
        <f>'1 уровень'!AC2655</f>
        <v>0</v>
      </c>
    </row>
    <row r="21" spans="1:30" s="139" customFormat="1" ht="45" x14ac:dyDescent="0.25">
      <c r="A21" s="19"/>
      <c r="B21" s="19">
        <f t="shared" si="2"/>
        <v>1</v>
      </c>
      <c r="C21" s="302" t="s">
        <v>531</v>
      </c>
      <c r="D21" s="32">
        <f>'1 уровень'!E2655</f>
        <v>34494</v>
      </c>
      <c r="E21" s="32">
        <f>'1 уровень'!F2655</f>
        <v>8622.25</v>
      </c>
      <c r="F21" s="32">
        <f>'1 уровень'!G2655</f>
        <v>9626</v>
      </c>
      <c r="G21" s="142">
        <f>'1 уровень'!H2655</f>
        <v>111.64139290788367</v>
      </c>
      <c r="H21" s="143">
        <f>'1 уровень'!I2655</f>
        <v>0</v>
      </c>
      <c r="I21" s="143">
        <f>'1 уровень'!J2655</f>
        <v>0</v>
      </c>
      <c r="J21" s="20">
        <f>'1 уровень'!K2655</f>
        <v>0</v>
      </c>
      <c r="K21" s="20">
        <f>'1 уровень'!L2655</f>
        <v>0</v>
      </c>
      <c r="L21" s="20">
        <f>'1 уровень'!M2655</f>
        <v>0</v>
      </c>
      <c r="M21" s="20">
        <f>'1 уровень'!N2655</f>
        <v>0</v>
      </c>
      <c r="N21" s="20">
        <f>'1 уровень'!O2655</f>
        <v>0</v>
      </c>
      <c r="O21" s="20">
        <f>'1 уровень'!P2655</f>
        <v>0</v>
      </c>
      <c r="P21" s="561">
        <f>'1 уровень'!Q2655</f>
        <v>0</v>
      </c>
      <c r="Q21" s="561">
        <f>'1 уровень'!R2655</f>
        <v>0</v>
      </c>
      <c r="R21" s="561">
        <f>'1 уровень'!S2655</f>
        <v>0</v>
      </c>
      <c r="S21" s="561">
        <f>'1 уровень'!T2655</f>
        <v>0</v>
      </c>
      <c r="T21" s="561">
        <f>'1 уровень'!U2655</f>
        <v>0</v>
      </c>
      <c r="U21" s="1000">
        <f>'1 уровень'!V2655</f>
        <v>0</v>
      </c>
      <c r="V21" s="561">
        <f>'1 уровень'!W2655</f>
        <v>0</v>
      </c>
      <c r="W21" s="561">
        <f>'1 уровень'!X2655</f>
        <v>0</v>
      </c>
      <c r="X21" s="561">
        <f>'1 уровень'!Y2655</f>
        <v>0</v>
      </c>
      <c r="Y21" s="561">
        <f>'1 уровень'!Z2655</f>
        <v>0</v>
      </c>
      <c r="Z21" s="562">
        <f>'1 уровень'!AA2655</f>
        <v>0</v>
      </c>
      <c r="AA21" s="561"/>
      <c r="AB21" s="561"/>
      <c r="AC21" s="1228">
        <f>'1 уровень'!AB2656</f>
        <v>0</v>
      </c>
      <c r="AD21" s="1224">
        <f>'1 уровень'!AC2656</f>
        <v>0</v>
      </c>
    </row>
    <row r="22" spans="1:30" s="139" customFormat="1" ht="30" x14ac:dyDescent="0.25">
      <c r="A22" s="19"/>
      <c r="B22" s="19">
        <f t="shared" si="2"/>
        <v>1</v>
      </c>
      <c r="C22" s="302" t="s">
        <v>201</v>
      </c>
      <c r="D22" s="32">
        <f>'1 уровень'!E2656</f>
        <v>20030</v>
      </c>
      <c r="E22" s="32">
        <f>'1 уровень'!F2656</f>
        <v>5007</v>
      </c>
      <c r="F22" s="32">
        <f>'1 уровень'!G2656</f>
        <v>5786</v>
      </c>
      <c r="G22" s="142">
        <f>'1 уровень'!H2656</f>
        <v>115.55821849410826</v>
      </c>
      <c r="H22" s="143">
        <f>'1 уровень'!I2656</f>
        <v>0</v>
      </c>
      <c r="I22" s="143">
        <f>'1 уровень'!J2656</f>
        <v>0</v>
      </c>
      <c r="J22" s="20">
        <f>'1 уровень'!K2656</f>
        <v>0</v>
      </c>
      <c r="K22" s="20">
        <f>'1 уровень'!L2656</f>
        <v>0</v>
      </c>
      <c r="L22" s="20">
        <f>'1 уровень'!M2656</f>
        <v>0</v>
      </c>
      <c r="M22" s="20">
        <f>'1 уровень'!N2656</f>
        <v>0</v>
      </c>
      <c r="N22" s="20">
        <f>'1 уровень'!O2656</f>
        <v>0</v>
      </c>
      <c r="O22" s="20">
        <f>'1 уровень'!P2656</f>
        <v>0</v>
      </c>
      <c r="P22" s="561">
        <f>'1 уровень'!Q2656</f>
        <v>0</v>
      </c>
      <c r="Q22" s="561">
        <f>'1 уровень'!R2656</f>
        <v>0</v>
      </c>
      <c r="R22" s="561">
        <f>'1 уровень'!S2656</f>
        <v>0</v>
      </c>
      <c r="S22" s="561">
        <f>'1 уровень'!T2656</f>
        <v>0</v>
      </c>
      <c r="T22" s="561">
        <f>'1 уровень'!U2656</f>
        <v>0</v>
      </c>
      <c r="U22" s="1000">
        <f>'1 уровень'!V2656</f>
        <v>0</v>
      </c>
      <c r="V22" s="561">
        <f>'1 уровень'!W2656</f>
        <v>0</v>
      </c>
      <c r="W22" s="561">
        <f>'1 уровень'!X2656</f>
        <v>0</v>
      </c>
      <c r="X22" s="561">
        <f>'1 уровень'!Y2656</f>
        <v>0</v>
      </c>
      <c r="Y22" s="561">
        <f>'1 уровень'!Z2656</f>
        <v>0</v>
      </c>
      <c r="Z22" s="562">
        <f>'1 уровень'!AA2656</f>
        <v>0</v>
      </c>
      <c r="AA22" s="561"/>
      <c r="AB22" s="561"/>
      <c r="AC22" s="1228" t="e">
        <f>'1 уровень'!#REF!</f>
        <v>#REF!</v>
      </c>
      <c r="AD22" s="1224" t="e">
        <f>'1 уровень'!#REF!</f>
        <v>#REF!</v>
      </c>
    </row>
    <row r="23" spans="1:30" s="139" customFormat="1" ht="57.75" x14ac:dyDescent="0.25">
      <c r="A23" s="19"/>
      <c r="B23" s="19">
        <f t="shared" si="2"/>
        <v>1</v>
      </c>
      <c r="C23" s="442" t="s">
        <v>532</v>
      </c>
      <c r="D23" s="32">
        <f>'1 уровень'!E2657</f>
        <v>162183</v>
      </c>
      <c r="E23" s="32">
        <f>'1 уровень'!F2657</f>
        <v>40545.75</v>
      </c>
      <c r="F23" s="32">
        <f>'1 уровень'!G2657</f>
        <v>26489</v>
      </c>
      <c r="G23" s="142">
        <f>'1 уровень'!H2657</f>
        <v>65.331138282064089</v>
      </c>
      <c r="H23" s="143">
        <f>'1 уровень'!I2657</f>
        <v>0</v>
      </c>
      <c r="I23" s="143">
        <f>'1 уровень'!J2657</f>
        <v>0</v>
      </c>
      <c r="J23" s="20">
        <f>'1 уровень'!K2657</f>
        <v>0</v>
      </c>
      <c r="K23" s="20">
        <f>'1 уровень'!L2657</f>
        <v>0</v>
      </c>
      <c r="L23" s="20">
        <f>'1 уровень'!M2657</f>
        <v>0</v>
      </c>
      <c r="M23" s="20">
        <f>'1 уровень'!N2657</f>
        <v>0</v>
      </c>
      <c r="N23" s="20">
        <f>'1 уровень'!O2657</f>
        <v>0</v>
      </c>
      <c r="O23" s="20">
        <f>'1 уровень'!P2657</f>
        <v>0</v>
      </c>
      <c r="P23" s="561">
        <f>'1 уровень'!Q2657</f>
        <v>288043.49531999999</v>
      </c>
      <c r="Q23" s="561">
        <f>'1 уровень'!R2657</f>
        <v>288043.49531999999</v>
      </c>
      <c r="R23" s="561">
        <f>'1 уровень'!S2657</f>
        <v>288043.49531999999</v>
      </c>
      <c r="S23" s="561">
        <f>'1 уровень'!T2657</f>
        <v>72010.873829999997</v>
      </c>
      <c r="T23" s="561">
        <f>'1 уровень'!U2657</f>
        <v>47045.523560000001</v>
      </c>
      <c r="U23" s="1000">
        <f>'1 уровень'!V2657</f>
        <v>0</v>
      </c>
      <c r="V23" s="561">
        <f>'1 уровень'!W2657</f>
        <v>0</v>
      </c>
      <c r="W23" s="561">
        <f>'1 уровень'!X2657</f>
        <v>-24965.350269999995</v>
      </c>
      <c r="X23" s="561">
        <f>'1 уровень'!Y2657</f>
        <v>0</v>
      </c>
      <c r="Y23" s="561">
        <f>'1 уровень'!Z2657</f>
        <v>-3.6673200000000001</v>
      </c>
      <c r="Z23" s="562">
        <f>'1 уровень'!AA2657</f>
        <v>47041.856240000001</v>
      </c>
      <c r="AA23" s="561">
        <f>T23/S23*100</f>
        <v>65.331138282064089</v>
      </c>
      <c r="AB23" s="561">
        <f>Z23/S23*100</f>
        <v>65.32604555119589</v>
      </c>
      <c r="AC23" s="1228" t="e">
        <f>'1 уровень'!#REF!</f>
        <v>#REF!</v>
      </c>
      <c r="AD23" s="1224" t="e">
        <f>'1 уровень'!#REF!</f>
        <v>#REF!</v>
      </c>
    </row>
    <row r="24" spans="1:30" s="139" customFormat="1" ht="60" x14ac:dyDescent="0.25">
      <c r="A24" s="19"/>
      <c r="B24" s="19">
        <f t="shared" si="2"/>
        <v>1</v>
      </c>
      <c r="C24" s="441" t="s">
        <v>533</v>
      </c>
      <c r="D24" s="33">
        <f>'1 уровень'!E2658</f>
        <v>395145</v>
      </c>
      <c r="E24" s="33">
        <f>'1 уровень'!F2658</f>
        <v>98789.75</v>
      </c>
      <c r="F24" s="33">
        <f>'1 уровень'!G2658</f>
        <v>81635</v>
      </c>
      <c r="G24" s="142">
        <f>'1 уровень'!H2658</f>
        <v>82.635091191140788</v>
      </c>
      <c r="H24" s="143">
        <f>'1 уровень'!I2658</f>
        <v>0</v>
      </c>
      <c r="I24" s="143">
        <f>'1 уровень'!J2658</f>
        <v>0</v>
      </c>
      <c r="J24" s="20">
        <f>'1 уровень'!K2658</f>
        <v>0</v>
      </c>
      <c r="K24" s="20">
        <f>'1 уровень'!L2658</f>
        <v>0</v>
      </c>
      <c r="L24" s="20">
        <f>'1 уровень'!M2658</f>
        <v>0</v>
      </c>
      <c r="M24" s="20">
        <f>'1 уровень'!N2658</f>
        <v>0</v>
      </c>
      <c r="N24" s="20">
        <f>'1 уровень'!O2658</f>
        <v>0</v>
      </c>
      <c r="O24" s="20">
        <f>'1 уровень'!P2658</f>
        <v>0</v>
      </c>
      <c r="P24" s="561">
        <f>'1 уровень'!Q2658</f>
        <v>1198391.7666715351</v>
      </c>
      <c r="Q24" s="561">
        <f>'1 уровень'!R2658</f>
        <v>1198391.7666715351</v>
      </c>
      <c r="R24" s="561">
        <f>'1 уровень'!S2658</f>
        <v>1198391.7666715351</v>
      </c>
      <c r="S24" s="561">
        <f>'1 уровень'!T2658</f>
        <v>299597.94166788377</v>
      </c>
      <c r="T24" s="561">
        <f>'1 уровень'!U2658</f>
        <v>214250.23805000004</v>
      </c>
      <c r="U24" s="1000">
        <f>'1 уровень'!V2658</f>
        <v>0</v>
      </c>
      <c r="V24" s="561">
        <f>'1 уровень'!W2658</f>
        <v>0</v>
      </c>
      <c r="W24" s="561">
        <f>'1 уровень'!X2658</f>
        <v>-85347.703617883817</v>
      </c>
      <c r="X24" s="561">
        <f>'1 уровень'!Y2658</f>
        <v>-5.3109399999999996</v>
      </c>
      <c r="Y24" s="561">
        <f>'1 уровень'!Z2658</f>
        <v>-57.309820000000002</v>
      </c>
      <c r="Z24" s="562">
        <f>'1 уровень'!AA2658</f>
        <v>214192.92822999996</v>
      </c>
      <c r="AA24" s="561">
        <f>T24/S24*100</f>
        <v>71.512586787897547</v>
      </c>
      <c r="AB24" s="561">
        <f>Z24/S24*100</f>
        <v>71.49345787810563</v>
      </c>
      <c r="AC24" s="1227">
        <f>'1 уровень'!AB2657</f>
        <v>0</v>
      </c>
      <c r="AD24" s="1224">
        <f>'1 уровень'!AC2657</f>
        <v>0</v>
      </c>
    </row>
    <row r="25" spans="1:30" s="139" customFormat="1" ht="30" x14ac:dyDescent="0.25">
      <c r="A25" s="19"/>
      <c r="B25" s="19">
        <f t="shared" si="2"/>
        <v>1</v>
      </c>
      <c r="C25" s="302" t="s">
        <v>286</v>
      </c>
      <c r="D25" s="33">
        <f>'1 уровень'!E2659</f>
        <v>209880</v>
      </c>
      <c r="E25" s="33">
        <f>'1 уровень'!F2659</f>
        <v>52471.75</v>
      </c>
      <c r="F25" s="33">
        <f>'1 уровень'!G2659</f>
        <v>32969</v>
      </c>
      <c r="G25" s="142">
        <f>'1 уровень'!H2659</f>
        <v>62.8319047868615</v>
      </c>
      <c r="H25" s="143">
        <f>'1 уровень'!I2659</f>
        <v>0</v>
      </c>
      <c r="I25" s="143">
        <f>'1 уровень'!J2659</f>
        <v>0</v>
      </c>
      <c r="J25" s="20">
        <f>'1 уровень'!K2659</f>
        <v>0</v>
      </c>
      <c r="K25" s="20">
        <f>'1 уровень'!L2659</f>
        <v>0</v>
      </c>
      <c r="L25" s="20">
        <f>'1 уровень'!M2659</f>
        <v>0</v>
      </c>
      <c r="M25" s="20">
        <f>'1 уровень'!N2659</f>
        <v>0</v>
      </c>
      <c r="N25" s="20">
        <f>'1 уровень'!O2659</f>
        <v>0</v>
      </c>
      <c r="O25" s="20">
        <f>'1 уровень'!P2659</f>
        <v>0</v>
      </c>
      <c r="P25" s="561">
        <f>'1 уровень'!Q2659</f>
        <v>741699.20293475536</v>
      </c>
      <c r="Q25" s="561">
        <f>'1 уровень'!R2659</f>
        <v>741699.20293475536</v>
      </c>
      <c r="R25" s="561">
        <f>'1 уровень'!S2659</f>
        <v>741699.20293475536</v>
      </c>
      <c r="S25" s="561">
        <f>'1 уровень'!T2659</f>
        <v>185424.80073368884</v>
      </c>
      <c r="T25" s="561">
        <f>'1 уровень'!U2659</f>
        <v>99368.738090000013</v>
      </c>
      <c r="U25" s="1000">
        <f>'1 уровень'!V2659</f>
        <v>0</v>
      </c>
      <c r="V25" s="561">
        <f>'1 уровень'!W2659</f>
        <v>0</v>
      </c>
      <c r="W25" s="561">
        <f>'1 уровень'!X2659</f>
        <v>-86056.062643688841</v>
      </c>
      <c r="X25" s="561">
        <f>'1 уровень'!Y2659</f>
        <v>0</v>
      </c>
      <c r="Y25" s="561">
        <f>'1 уровень'!Z2659</f>
        <v>-53.183099999999996</v>
      </c>
      <c r="Z25" s="562">
        <f>'1 уровень'!AA2659</f>
        <v>99315.554990000019</v>
      </c>
      <c r="AA25" s="561">
        <f>T25/S25*100</f>
        <v>53.5897774714158</v>
      </c>
      <c r="AB25" s="561">
        <f>Z25/S25*100</f>
        <v>53.561095709434895</v>
      </c>
      <c r="AC25" s="1227">
        <f>'1 уровень'!AB2658</f>
        <v>0</v>
      </c>
      <c r="AD25" s="1224">
        <f>'1 уровень'!AC2658</f>
        <v>0</v>
      </c>
    </row>
    <row r="26" spans="1:30" s="139" customFormat="1" ht="30" x14ac:dyDescent="0.25">
      <c r="A26" s="19"/>
      <c r="B26" s="19">
        <f t="shared" si="2"/>
        <v>1</v>
      </c>
      <c r="C26" s="302" t="s">
        <v>534</v>
      </c>
      <c r="D26" s="32">
        <f>'1 уровень'!E2660</f>
        <v>173605</v>
      </c>
      <c r="E26" s="32">
        <f>'1 уровень'!F2660</f>
        <v>43402.25</v>
      </c>
      <c r="F26" s="32">
        <f>'1 уровень'!G2660</f>
        <v>27112</v>
      </c>
      <c r="G26" s="142">
        <f>'1 уровень'!H2660</f>
        <v>62.46680759638037</v>
      </c>
      <c r="H26" s="143">
        <f>'1 уровень'!I2660</f>
        <v>0</v>
      </c>
      <c r="I26" s="143">
        <f>'1 уровень'!J2660</f>
        <v>0</v>
      </c>
      <c r="J26" s="20">
        <f>'1 уровень'!K2660</f>
        <v>0</v>
      </c>
      <c r="K26" s="20">
        <f>'1 уровень'!L2660</f>
        <v>0</v>
      </c>
      <c r="L26" s="20">
        <f>'1 уровень'!M2660</f>
        <v>0</v>
      </c>
      <c r="M26" s="20">
        <f>'1 уровень'!N2660</f>
        <v>0</v>
      </c>
      <c r="N26" s="20">
        <f>'1 уровень'!O2660</f>
        <v>0</v>
      </c>
      <c r="O26" s="20">
        <f>'1 уровень'!P2660</f>
        <v>0</v>
      </c>
      <c r="P26" s="561">
        <f>'1 уровень'!Q2660</f>
        <v>674809.5973660273</v>
      </c>
      <c r="Q26" s="561">
        <f>'1 уровень'!R2660</f>
        <v>674809.5973660273</v>
      </c>
      <c r="R26" s="561">
        <f>'1 уровень'!S2660</f>
        <v>674809.5973660273</v>
      </c>
      <c r="S26" s="561">
        <f>'1 уровень'!T2660</f>
        <v>168702.39934150683</v>
      </c>
      <c r="T26" s="561">
        <f>'1 уровень'!U2660</f>
        <v>88220.176829999997</v>
      </c>
      <c r="U26" s="1000">
        <f>'1 уровень'!V2660</f>
        <v>0</v>
      </c>
      <c r="V26" s="561">
        <f>'1 уровень'!W2660</f>
        <v>0</v>
      </c>
      <c r="W26" s="561">
        <f>'1 уровень'!X2660</f>
        <v>-80482.222511506829</v>
      </c>
      <c r="X26" s="561">
        <f>'1 уровень'!Y2660</f>
        <v>0</v>
      </c>
      <c r="Y26" s="561">
        <f>'1 уровень'!Z2660</f>
        <v>-37.365319999999997</v>
      </c>
      <c r="Z26" s="562">
        <f>'1 уровень'!AA2660</f>
        <v>88182.81151</v>
      </c>
      <c r="AA26" s="561">
        <f>T26/S26*100</f>
        <v>52.293374115808845</v>
      </c>
      <c r="AB26" s="561">
        <f>Z26/S26*100</f>
        <v>52.271225456307945</v>
      </c>
      <c r="AC26" s="1228">
        <f>'1 уровень'!AB2659</f>
        <v>0</v>
      </c>
      <c r="AD26" s="1224">
        <f>'1 уровень'!AC2659</f>
        <v>0</v>
      </c>
    </row>
    <row r="27" spans="1:30" s="139" customFormat="1" ht="60" x14ac:dyDescent="0.25">
      <c r="A27" s="19"/>
      <c r="B27" s="19">
        <f t="shared" si="2"/>
        <v>1</v>
      </c>
      <c r="C27" s="302" t="s">
        <v>556</v>
      </c>
      <c r="D27" s="32">
        <f>'1 уровень'!E2661</f>
        <v>0</v>
      </c>
      <c r="E27" s="32">
        <f>'1 уровень'!F2661</f>
        <v>0</v>
      </c>
      <c r="F27" s="32">
        <f>'1 уровень'!G2661</f>
        <v>0</v>
      </c>
      <c r="G27" s="142">
        <f>'1 уровень'!H2661</f>
        <v>0</v>
      </c>
      <c r="H27" s="143">
        <f>'1 уровень'!I2661</f>
        <v>0</v>
      </c>
      <c r="I27" s="143">
        <f>'1 уровень'!J2661</f>
        <v>0</v>
      </c>
      <c r="J27" s="20">
        <f>'1 уровень'!K2661</f>
        <v>0</v>
      </c>
      <c r="K27" s="20">
        <f>'1 уровень'!L2661</f>
        <v>0</v>
      </c>
      <c r="L27" s="20">
        <f>'1 уровень'!M2661</f>
        <v>0</v>
      </c>
      <c r="M27" s="20">
        <f>'1 уровень'!N2661</f>
        <v>0</v>
      </c>
      <c r="N27" s="20">
        <f>'1 уровень'!O2661</f>
        <v>0</v>
      </c>
      <c r="O27" s="20">
        <f>'1 уровень'!P2661</f>
        <v>0</v>
      </c>
      <c r="P27" s="561">
        <f>'1 уровень'!Q2661</f>
        <v>0</v>
      </c>
      <c r="Q27" s="561">
        <f>'1 уровень'!R2661</f>
        <v>0</v>
      </c>
      <c r="R27" s="561">
        <f>'1 уровень'!S2661</f>
        <v>0</v>
      </c>
      <c r="S27" s="561">
        <f>'1 уровень'!T2661</f>
        <v>0</v>
      </c>
      <c r="T27" s="561">
        <f>'1 уровень'!U2661</f>
        <v>0</v>
      </c>
      <c r="U27" s="1000">
        <f>'1 уровень'!V2661</f>
        <v>0</v>
      </c>
      <c r="V27" s="561">
        <f>'1 уровень'!W2661</f>
        <v>0</v>
      </c>
      <c r="W27" s="561">
        <f>'1 уровень'!X2661</f>
        <v>0</v>
      </c>
      <c r="X27" s="561">
        <f>'1 уровень'!Y2661</f>
        <v>0</v>
      </c>
      <c r="Y27" s="561">
        <f>'1 уровень'!Z2661</f>
        <v>0</v>
      </c>
      <c r="Z27" s="562">
        <f>'1 уровень'!AA2661</f>
        <v>0</v>
      </c>
      <c r="AA27" s="561"/>
      <c r="AB27" s="561"/>
      <c r="AC27" s="1228">
        <f>'1 уровень'!AB2660</f>
        <v>0</v>
      </c>
      <c r="AD27" s="1224">
        <f>'1 уровень'!AC2660</f>
        <v>0</v>
      </c>
    </row>
    <row r="28" spans="1:30" s="139" customFormat="1" ht="30" x14ac:dyDescent="0.25">
      <c r="A28" s="19"/>
      <c r="B28" s="19">
        <f t="shared" si="2"/>
        <v>1</v>
      </c>
      <c r="C28" s="302" t="s">
        <v>535</v>
      </c>
      <c r="D28" s="32">
        <f>'1 уровень'!E2662</f>
        <v>34860</v>
      </c>
      <c r="E28" s="32">
        <f>'1 уровень'!F2662</f>
        <v>8714.25</v>
      </c>
      <c r="F28" s="32">
        <f>'1 уровень'!G2662</f>
        <v>5240</v>
      </c>
      <c r="G28" s="142">
        <f>'1 уровень'!H2662</f>
        <v>60.131393981122869</v>
      </c>
      <c r="H28" s="143">
        <f>'1 уровень'!I2662</f>
        <v>0</v>
      </c>
      <c r="I28" s="143">
        <f>'1 уровень'!J2662</f>
        <v>0</v>
      </c>
      <c r="J28" s="20">
        <f>'1 уровень'!K2662</f>
        <v>0</v>
      </c>
      <c r="K28" s="20">
        <f>'1 уровень'!L2662</f>
        <v>0</v>
      </c>
      <c r="L28" s="20">
        <f>'1 уровень'!M2662</f>
        <v>0</v>
      </c>
      <c r="M28" s="20">
        <f>'1 уровень'!N2662</f>
        <v>0</v>
      </c>
      <c r="N28" s="20">
        <f>'1 уровень'!O2662</f>
        <v>0</v>
      </c>
      <c r="O28" s="20">
        <f>'1 уровень'!P2662</f>
        <v>0</v>
      </c>
      <c r="P28" s="561">
        <f>'1 уровень'!Q2662</f>
        <v>56636.420079999996</v>
      </c>
      <c r="Q28" s="561">
        <f>'1 уровень'!R2662</f>
        <v>56636.420079999996</v>
      </c>
      <c r="R28" s="561">
        <f>'1 уровень'!S2662</f>
        <v>56636.420079999996</v>
      </c>
      <c r="S28" s="561">
        <f>'1 уровень'!T2662</f>
        <v>14159.105019999999</v>
      </c>
      <c r="T28" s="561">
        <f>'1 уровень'!U2662</f>
        <v>6685.1600200000003</v>
      </c>
      <c r="U28" s="1000">
        <f>'1 уровень'!V2662</f>
        <v>0</v>
      </c>
      <c r="V28" s="561">
        <f>'1 уровень'!W2662</f>
        <v>0</v>
      </c>
      <c r="W28" s="561">
        <f>'1 уровень'!X2662</f>
        <v>-7473.9450000000006</v>
      </c>
      <c r="X28" s="561">
        <f>'1 уровень'!Y2662</f>
        <v>0</v>
      </c>
      <c r="Y28" s="561">
        <f>'1 уровень'!Z2662</f>
        <v>-13.01704</v>
      </c>
      <c r="Z28" s="562">
        <f>'1 уровень'!AA2662</f>
        <v>6672.1429800000005</v>
      </c>
      <c r="AA28" s="561">
        <f>T28/S28*100</f>
        <v>47.214566249470479</v>
      </c>
      <c r="AB28" s="561">
        <f>Z28/S28*100</f>
        <v>47.122632190208876</v>
      </c>
      <c r="AC28" s="1228">
        <f>'1 уровень'!AB2661</f>
        <v>0</v>
      </c>
      <c r="AD28" s="1224">
        <f>'1 уровень'!AC2661</f>
        <v>0</v>
      </c>
    </row>
    <row r="29" spans="1:30" s="139" customFormat="1" ht="30" x14ac:dyDescent="0.25">
      <c r="A29" s="19"/>
      <c r="B29" s="19">
        <f t="shared" si="2"/>
        <v>1</v>
      </c>
      <c r="C29" s="302" t="s">
        <v>536</v>
      </c>
      <c r="D29" s="32">
        <f>'1 уровень'!E2663</f>
        <v>0</v>
      </c>
      <c r="E29" s="32">
        <f>'1 уровень'!F2663</f>
        <v>0</v>
      </c>
      <c r="F29" s="32">
        <f>'1 уровень'!G2663</f>
        <v>0</v>
      </c>
      <c r="G29" s="142">
        <f>'1 уровень'!H2663</f>
        <v>0</v>
      </c>
      <c r="H29" s="143">
        <f>'1 уровень'!I2663</f>
        <v>0</v>
      </c>
      <c r="I29" s="143">
        <f>'1 уровень'!J2663</f>
        <v>0</v>
      </c>
      <c r="J29" s="20">
        <f>'1 уровень'!K2663</f>
        <v>0</v>
      </c>
      <c r="K29" s="20">
        <f>'1 уровень'!L2663</f>
        <v>0</v>
      </c>
      <c r="L29" s="20">
        <f>'1 уровень'!M2663</f>
        <v>0</v>
      </c>
      <c r="M29" s="20">
        <f>'1 уровень'!N2663</f>
        <v>0</v>
      </c>
      <c r="N29" s="20">
        <f>'1 уровень'!O2663</f>
        <v>0</v>
      </c>
      <c r="O29" s="20">
        <f>'1 уровень'!P2663</f>
        <v>0</v>
      </c>
      <c r="P29" s="561">
        <f>'1 уровень'!Q2663</f>
        <v>0</v>
      </c>
      <c r="Q29" s="561">
        <f>'1 уровень'!R2663</f>
        <v>0</v>
      </c>
      <c r="R29" s="561">
        <f>'1 уровень'!S2663</f>
        <v>0</v>
      </c>
      <c r="S29" s="561">
        <f>'1 уровень'!T2663</f>
        <v>0</v>
      </c>
      <c r="T29" s="561">
        <f>'1 уровень'!U2663</f>
        <v>17.441149999999997</v>
      </c>
      <c r="U29" s="1000">
        <f>'1 уровень'!V2663</f>
        <v>0</v>
      </c>
      <c r="V29" s="561">
        <f>'1 уровень'!W2663</f>
        <v>0</v>
      </c>
      <c r="W29" s="561">
        <f>'1 уровень'!X2663</f>
        <v>17.441149999999997</v>
      </c>
      <c r="X29" s="561">
        <f>'1 уровень'!Y2663</f>
        <v>0</v>
      </c>
      <c r="Y29" s="561">
        <f>'1 уровень'!Z2663</f>
        <v>0</v>
      </c>
      <c r="Z29" s="562">
        <f>'1 уровень'!AA2663</f>
        <v>17.441149999999997</v>
      </c>
      <c r="AA29" s="561"/>
      <c r="AB29" s="561"/>
      <c r="AC29" s="1228">
        <f>'1 уровень'!AB2662</f>
        <v>0</v>
      </c>
      <c r="AD29" s="1224">
        <f>'1 уровень'!AC2662</f>
        <v>0</v>
      </c>
    </row>
    <row r="30" spans="1:30" s="139" customFormat="1" ht="45" x14ac:dyDescent="0.25">
      <c r="A30" s="19"/>
      <c r="B30" s="19">
        <f t="shared" si="2"/>
        <v>1</v>
      </c>
      <c r="C30" s="302" t="s">
        <v>537</v>
      </c>
      <c r="D30" s="33">
        <f>'1 уровень'!E2664</f>
        <v>531</v>
      </c>
      <c r="E30" s="33">
        <f>'1 уровень'!F2664</f>
        <v>132.5</v>
      </c>
      <c r="F30" s="33">
        <f>'1 уровень'!G2664</f>
        <v>250</v>
      </c>
      <c r="G30" s="142">
        <f>'1 уровень'!H2664</f>
        <v>188.67924528301887</v>
      </c>
      <c r="H30" s="143">
        <f>'1 уровень'!I2664</f>
        <v>0</v>
      </c>
      <c r="I30" s="143">
        <f>'1 уровень'!J2664</f>
        <v>0</v>
      </c>
      <c r="J30" s="20">
        <f>'1 уровень'!K2664</f>
        <v>0</v>
      </c>
      <c r="K30" s="20">
        <f>'1 уровень'!L2664</f>
        <v>0</v>
      </c>
      <c r="L30" s="20">
        <f>'1 уровень'!M2664</f>
        <v>0</v>
      </c>
      <c r="M30" s="20">
        <f>'1 уровень'!N2664</f>
        <v>0</v>
      </c>
      <c r="N30" s="20">
        <f>'1 уровень'!O2664</f>
        <v>0</v>
      </c>
      <c r="O30" s="20">
        <f>'1 уровень'!P2664</f>
        <v>0</v>
      </c>
      <c r="P30" s="561">
        <f>'1 уровень'!Q2664</f>
        <v>3847.6618335792</v>
      </c>
      <c r="Q30" s="561">
        <f>'1 уровень'!R2664</f>
        <v>3847.6618335792</v>
      </c>
      <c r="R30" s="561">
        <f>'1 уровень'!S2664</f>
        <v>3847.6618335792</v>
      </c>
      <c r="S30" s="561">
        <f>'1 уровень'!T2664</f>
        <v>961.9154583948</v>
      </c>
      <c r="T30" s="561">
        <f>'1 уровень'!U2664</f>
        <v>1801.4425000000001</v>
      </c>
      <c r="U30" s="1000">
        <f>'1 уровень'!V2664</f>
        <v>0</v>
      </c>
      <c r="V30" s="561">
        <f>'1 уровень'!W2664</f>
        <v>0</v>
      </c>
      <c r="W30" s="561">
        <f>'1 уровень'!X2664</f>
        <v>839.52704160520011</v>
      </c>
      <c r="X30" s="561">
        <f>'1 уровень'!Y2664</f>
        <v>0</v>
      </c>
      <c r="Y30" s="561">
        <f>'1 уровень'!Z2664</f>
        <v>0</v>
      </c>
      <c r="Z30" s="562">
        <f>'1 уровень'!AA2664</f>
        <v>1801.4425000000001</v>
      </c>
      <c r="AA30" s="561">
        <f t="shared" ref="AA30:AA36" si="3">T30/S30*100</f>
        <v>187.27659320561955</v>
      </c>
      <c r="AB30" s="561">
        <f t="shared" ref="AB30:AB36" si="4">Z30/S30*100</f>
        <v>187.27659320561955</v>
      </c>
      <c r="AC30" s="1227">
        <f>'1 уровень'!AB2663</f>
        <v>0</v>
      </c>
      <c r="AD30" s="1224">
        <f>'1 уровень'!AC2663</f>
        <v>0</v>
      </c>
    </row>
    <row r="31" spans="1:30" s="139" customFormat="1" ht="30" x14ac:dyDescent="0.25">
      <c r="A31" s="19"/>
      <c r="B31" s="19">
        <f t="shared" si="2"/>
        <v>1</v>
      </c>
      <c r="C31" s="302" t="s">
        <v>538</v>
      </c>
      <c r="D31" s="32">
        <f>'1 уровень'!E2665</f>
        <v>884</v>
      </c>
      <c r="E31" s="32">
        <f>'1 уровень'!F2665</f>
        <v>222.75</v>
      </c>
      <c r="F31" s="32">
        <f>'1 уровень'!G2665</f>
        <v>367</v>
      </c>
      <c r="G31" s="142">
        <f>'1 уровень'!H2665</f>
        <v>164.75869809203144</v>
      </c>
      <c r="H31" s="143">
        <f>'1 уровень'!I2665</f>
        <v>0</v>
      </c>
      <c r="I31" s="143">
        <f>'1 уровень'!J2665</f>
        <v>0</v>
      </c>
      <c r="J31" s="20">
        <f>'1 уровень'!K2665</f>
        <v>0</v>
      </c>
      <c r="K31" s="20">
        <f>'1 уровень'!L2665</f>
        <v>0</v>
      </c>
      <c r="L31" s="20">
        <f>'1 уровень'!M2665</f>
        <v>0</v>
      </c>
      <c r="M31" s="20">
        <f>'1 уровень'!N2665</f>
        <v>0</v>
      </c>
      <c r="N31" s="20">
        <f>'1 уровень'!O2665</f>
        <v>0</v>
      </c>
      <c r="O31" s="20">
        <f>'1 уровень'!P2665</f>
        <v>0</v>
      </c>
      <c r="P31" s="561">
        <f>'1 уровень'!Q2665</f>
        <v>6405.5236551487997</v>
      </c>
      <c r="Q31" s="561">
        <f>'1 уровень'!R2665</f>
        <v>6405.5236551487997</v>
      </c>
      <c r="R31" s="561">
        <f>'1 уровень'!S2665</f>
        <v>6405.5236551487997</v>
      </c>
      <c r="S31" s="561">
        <f>'1 уровень'!T2665</f>
        <v>1601.3809137872001</v>
      </c>
      <c r="T31" s="561">
        <f>'1 уровень'!U2665</f>
        <v>2644.5175899999999</v>
      </c>
      <c r="U31" s="1000">
        <f>'1 уровень'!V2665</f>
        <v>0</v>
      </c>
      <c r="V31" s="561">
        <f>'1 уровень'!W2665</f>
        <v>0</v>
      </c>
      <c r="W31" s="561">
        <f>'1 уровень'!X2665</f>
        <v>1043.1366762128</v>
      </c>
      <c r="X31" s="561">
        <f>'1 уровень'!Y2665</f>
        <v>0</v>
      </c>
      <c r="Y31" s="561">
        <f>'1 уровень'!Z2665</f>
        <v>-2.8007400000000002</v>
      </c>
      <c r="Z31" s="562">
        <f>'1 уровень'!AA2665</f>
        <v>2641.7168500000002</v>
      </c>
      <c r="AA31" s="561">
        <f t="shared" si="3"/>
        <v>165.13982196439599</v>
      </c>
      <c r="AB31" s="561">
        <f t="shared" si="4"/>
        <v>164.96492666148046</v>
      </c>
      <c r="AC31" s="1228">
        <f>'1 уровень'!AB2664</f>
        <v>0</v>
      </c>
      <c r="AD31" s="1224">
        <f>'1 уровень'!AC2664</f>
        <v>0</v>
      </c>
    </row>
    <row r="32" spans="1:30" s="139" customFormat="1" ht="57.75" x14ac:dyDescent="0.25">
      <c r="A32" s="19"/>
      <c r="B32" s="19">
        <f t="shared" si="2"/>
        <v>1</v>
      </c>
      <c r="C32" s="442" t="s">
        <v>287</v>
      </c>
      <c r="D32" s="32">
        <f>'1 уровень'!E2666</f>
        <v>185265</v>
      </c>
      <c r="E32" s="32">
        <f>'1 уровень'!F2666</f>
        <v>46318</v>
      </c>
      <c r="F32" s="32">
        <f>'1 уровень'!G2666</f>
        <v>48666</v>
      </c>
      <c r="G32" s="142">
        <f>'1 уровень'!H2666</f>
        <v>105.06930351051426</v>
      </c>
      <c r="H32" s="143">
        <f>'1 уровень'!I2666</f>
        <v>0</v>
      </c>
      <c r="I32" s="143">
        <f>'1 уровень'!J2666</f>
        <v>0</v>
      </c>
      <c r="J32" s="20">
        <f>'1 уровень'!K2666</f>
        <v>0</v>
      </c>
      <c r="K32" s="20">
        <f>'1 уровень'!L2666</f>
        <v>0</v>
      </c>
      <c r="L32" s="20">
        <f>'1 уровень'!M2666</f>
        <v>0</v>
      </c>
      <c r="M32" s="20">
        <f>'1 уровень'!N2666</f>
        <v>0</v>
      </c>
      <c r="N32" s="20">
        <f>'1 уровень'!O2666</f>
        <v>0</v>
      </c>
      <c r="O32" s="20">
        <f>'1 уровень'!P2666</f>
        <v>0</v>
      </c>
      <c r="P32" s="561">
        <f>'1 уровень'!Q2666</f>
        <v>456692.56373678002</v>
      </c>
      <c r="Q32" s="561">
        <f>'1 уровень'!R2666</f>
        <v>456692.56373678002</v>
      </c>
      <c r="R32" s="561">
        <f>'1 уровень'!S2666</f>
        <v>456692.56373678002</v>
      </c>
      <c r="S32" s="561">
        <f>'1 уровень'!T2666</f>
        <v>114173.14093419501</v>
      </c>
      <c r="T32" s="561">
        <f>'1 уровень'!U2666</f>
        <v>114881.49995999999</v>
      </c>
      <c r="U32" s="1000">
        <f>'1 уровень'!V2666</f>
        <v>0</v>
      </c>
      <c r="V32" s="561">
        <f>'1 уровень'!W2666</f>
        <v>0</v>
      </c>
      <c r="W32" s="561">
        <f>'1 уровень'!X2666</f>
        <v>708.35902580501329</v>
      </c>
      <c r="X32" s="561">
        <f>'1 уровень'!Y2666</f>
        <v>-5.3109399999999996</v>
      </c>
      <c r="Y32" s="561">
        <f>'1 уровень'!Z2666</f>
        <v>-4.1267199999999997</v>
      </c>
      <c r="Z32" s="562">
        <f>'1 уровень'!AA2666</f>
        <v>114877.37323999999</v>
      </c>
      <c r="AA32" s="561">
        <f t="shared" si="3"/>
        <v>100.62042527691627</v>
      </c>
      <c r="AB32" s="561">
        <f t="shared" si="4"/>
        <v>100.61681083663177</v>
      </c>
      <c r="AC32" s="1228">
        <f>'1 уровень'!AB2665</f>
        <v>0</v>
      </c>
      <c r="AD32" s="1224">
        <f>'1 уровень'!AC2665</f>
        <v>0</v>
      </c>
    </row>
    <row r="33" spans="1:30" s="139" customFormat="1" ht="45" x14ac:dyDescent="0.25">
      <c r="A33" s="19"/>
      <c r="B33" s="19">
        <f t="shared" si="2"/>
        <v>1</v>
      </c>
      <c r="C33" s="302" t="s">
        <v>539</v>
      </c>
      <c r="D33" s="32">
        <f>'1 уровень'!E2667</f>
        <v>45661</v>
      </c>
      <c r="E33" s="32">
        <f>'1 уровень'!F2667</f>
        <v>11415.75</v>
      </c>
      <c r="F33" s="32">
        <f>'1 уровень'!G2667</f>
        <v>9132</v>
      </c>
      <c r="G33" s="142">
        <f>'1 уровень'!H2667</f>
        <v>79.994744103541166</v>
      </c>
      <c r="H33" s="143">
        <f>'1 уровень'!I2667</f>
        <v>0</v>
      </c>
      <c r="I33" s="143">
        <f>'1 уровень'!J2667</f>
        <v>0</v>
      </c>
      <c r="J33" s="20">
        <f>'1 уровень'!K2667</f>
        <v>0</v>
      </c>
      <c r="K33" s="20">
        <f>'1 уровень'!L2667</f>
        <v>0</v>
      </c>
      <c r="L33" s="20">
        <f>'1 уровень'!M2667</f>
        <v>0</v>
      </c>
      <c r="M33" s="20">
        <f>'1 уровень'!N2667</f>
        <v>0</v>
      </c>
      <c r="N33" s="20">
        <f>'1 уровень'!O2667</f>
        <v>0</v>
      </c>
      <c r="O33" s="20">
        <f>'1 уровень'!P2667</f>
        <v>0</v>
      </c>
      <c r="P33" s="561">
        <f>'1 уровень'!Q2667</f>
        <v>64297.993759999998</v>
      </c>
      <c r="Q33" s="561">
        <f>'1 уровень'!R2667</f>
        <v>64297.993759999998</v>
      </c>
      <c r="R33" s="561">
        <f>'1 уровень'!S2667</f>
        <v>64297.993759999998</v>
      </c>
      <c r="S33" s="561">
        <f>'1 уровень'!T2667</f>
        <v>16074.498439999999</v>
      </c>
      <c r="T33" s="561">
        <f>'1 уровень'!U2667</f>
        <v>12733.668839999998</v>
      </c>
      <c r="U33" s="1000">
        <f>'1 уровень'!V2667</f>
        <v>0</v>
      </c>
      <c r="V33" s="561">
        <f>'1 уровень'!W2667</f>
        <v>0</v>
      </c>
      <c r="W33" s="561">
        <f>'1 уровень'!X2667</f>
        <v>-3340.8296000000018</v>
      </c>
      <c r="X33" s="561">
        <f>'1 уровень'!Y2667</f>
        <v>0</v>
      </c>
      <c r="Y33" s="561">
        <f>'1 уровень'!Z2667</f>
        <v>-1.8317699999999999</v>
      </c>
      <c r="Z33" s="562">
        <f>'1 уровень'!AA2667</f>
        <v>12731.83707</v>
      </c>
      <c r="AA33" s="561">
        <f t="shared" si="3"/>
        <v>79.216585746236191</v>
      </c>
      <c r="AB33" s="561">
        <f t="shared" si="4"/>
        <v>79.205190242937377</v>
      </c>
      <c r="AC33" s="1228">
        <f>'1 уровень'!AB2666</f>
        <v>0</v>
      </c>
      <c r="AD33" s="1224">
        <f>'1 уровень'!AC2666</f>
        <v>0</v>
      </c>
    </row>
    <row r="34" spans="1:30" s="139" customFormat="1" ht="75" x14ac:dyDescent="0.25">
      <c r="A34" s="19"/>
      <c r="B34" s="19">
        <f t="shared" si="2"/>
        <v>1</v>
      </c>
      <c r="C34" s="302" t="s">
        <v>540</v>
      </c>
      <c r="D34" s="32">
        <f>'1 уровень'!E2668</f>
        <v>109199</v>
      </c>
      <c r="E34" s="32">
        <f>'1 уровень'!F2668</f>
        <v>27300</v>
      </c>
      <c r="F34" s="32">
        <f>'1 уровень'!G2668</f>
        <v>31679</v>
      </c>
      <c r="G34" s="142">
        <f>'1 уровень'!H2668</f>
        <v>116.04029304029304</v>
      </c>
      <c r="H34" s="143">
        <f>'1 уровень'!I2668</f>
        <v>0</v>
      </c>
      <c r="I34" s="143">
        <f>'1 уровень'!J2668</f>
        <v>0</v>
      </c>
      <c r="J34" s="20">
        <f>'1 уровень'!K2668</f>
        <v>0</v>
      </c>
      <c r="K34" s="20">
        <f>'1 уровень'!L2668</f>
        <v>0</v>
      </c>
      <c r="L34" s="20">
        <f>'1 уровень'!M2668</f>
        <v>0</v>
      </c>
      <c r="M34" s="20">
        <f>'1 уровень'!N2668</f>
        <v>0</v>
      </c>
      <c r="N34" s="20">
        <f>'1 уровень'!O2668</f>
        <v>0</v>
      </c>
      <c r="O34" s="20">
        <f>'1 уровень'!P2668</f>
        <v>0</v>
      </c>
      <c r="P34" s="561">
        <f>'1 уровень'!Q2668</f>
        <v>351785.70237610798</v>
      </c>
      <c r="Q34" s="561">
        <f>'1 уровень'!R2668</f>
        <v>351785.70237610798</v>
      </c>
      <c r="R34" s="561">
        <f>'1 уровень'!S2668</f>
        <v>351785.70237610798</v>
      </c>
      <c r="S34" s="561">
        <f>'1 уровень'!T2668</f>
        <v>87946.425594026994</v>
      </c>
      <c r="T34" s="561">
        <f>'1 уровень'!U2668</f>
        <v>90386.04452000001</v>
      </c>
      <c r="U34" s="1000">
        <f>'1 уровень'!V2668</f>
        <v>0</v>
      </c>
      <c r="V34" s="561">
        <f>'1 уровень'!W2668</f>
        <v>0</v>
      </c>
      <c r="W34" s="561">
        <f>'1 уровень'!X2668</f>
        <v>2439.6189259730154</v>
      </c>
      <c r="X34" s="561">
        <f>'1 уровень'!Y2668</f>
        <v>-5.3109399999999996</v>
      </c>
      <c r="Y34" s="561">
        <f>'1 уровень'!Z2668</f>
        <v>-1.1908800000000002</v>
      </c>
      <c r="Z34" s="562">
        <f>'1 уровень'!AA2668</f>
        <v>90384.853640000001</v>
      </c>
      <c r="AA34" s="561">
        <f t="shared" si="3"/>
        <v>102.77398303512031</v>
      </c>
      <c r="AB34" s="561">
        <f t="shared" si="4"/>
        <v>102.77262893801861</v>
      </c>
      <c r="AC34" s="1228">
        <f>'1 уровень'!AB2667</f>
        <v>0</v>
      </c>
      <c r="AD34" s="1224">
        <f>'1 уровень'!AC2667</f>
        <v>0</v>
      </c>
    </row>
    <row r="35" spans="1:30" s="139" customFormat="1" ht="60" x14ac:dyDescent="0.25">
      <c r="A35" s="19"/>
      <c r="B35" s="19">
        <f t="shared" si="2"/>
        <v>1</v>
      </c>
      <c r="C35" s="302" t="s">
        <v>541</v>
      </c>
      <c r="D35" s="32">
        <f>'1 уровень'!E2669</f>
        <v>30405</v>
      </c>
      <c r="E35" s="32">
        <f>'1 уровень'!F2669</f>
        <v>7602.25</v>
      </c>
      <c r="F35" s="32">
        <f>'1 уровень'!G2669</f>
        <v>7855</v>
      </c>
      <c r="G35" s="142">
        <f>'1 уровень'!H2669</f>
        <v>103.32467361636357</v>
      </c>
      <c r="H35" s="143">
        <f>'1 уровень'!I2669</f>
        <v>0</v>
      </c>
      <c r="I35" s="143">
        <f>'1 уровень'!J2669</f>
        <v>0</v>
      </c>
      <c r="J35" s="20">
        <f>'1 уровень'!K2669</f>
        <v>0</v>
      </c>
      <c r="K35" s="20">
        <f>'1 уровень'!L2669</f>
        <v>0</v>
      </c>
      <c r="L35" s="20">
        <f>'1 уровень'!M2669</f>
        <v>0</v>
      </c>
      <c r="M35" s="20">
        <f>'1 уровень'!N2669</f>
        <v>0</v>
      </c>
      <c r="N35" s="20">
        <f>'1 уровень'!O2669</f>
        <v>0</v>
      </c>
      <c r="O35" s="20">
        <f>'1 уровень'!P2669</f>
        <v>0</v>
      </c>
      <c r="P35" s="561">
        <f>'1 уровень'!Q2669</f>
        <v>40608.867600672005</v>
      </c>
      <c r="Q35" s="561">
        <f>'1 уровень'!R2669</f>
        <v>40608.867600672005</v>
      </c>
      <c r="R35" s="561">
        <f>'1 уровень'!S2669</f>
        <v>40608.867600672005</v>
      </c>
      <c r="S35" s="561">
        <f>'1 уровень'!T2669</f>
        <v>10152.216900168001</v>
      </c>
      <c r="T35" s="561">
        <f>'1 уровень'!U2669</f>
        <v>11761.786600000001</v>
      </c>
      <c r="U35" s="1000">
        <f>'1 уровень'!V2669</f>
        <v>0</v>
      </c>
      <c r="V35" s="561">
        <f>'1 уровень'!W2669</f>
        <v>0</v>
      </c>
      <c r="W35" s="561">
        <f>'1 уровень'!X2669</f>
        <v>1609.5696998319986</v>
      </c>
      <c r="X35" s="561">
        <f>'1 уровень'!Y2669</f>
        <v>0</v>
      </c>
      <c r="Y35" s="561">
        <f>'1 уровень'!Z2669</f>
        <v>-1.1040699999999999</v>
      </c>
      <c r="Z35" s="562">
        <f>'1 уровень'!AA2669</f>
        <v>11760.682530000002</v>
      </c>
      <c r="AA35" s="561">
        <f t="shared" si="3"/>
        <v>115.85436674235521</v>
      </c>
      <c r="AB35" s="561">
        <f t="shared" si="4"/>
        <v>115.84349158069489</v>
      </c>
      <c r="AC35" s="1228">
        <f>'1 уровень'!AB2668</f>
        <v>0</v>
      </c>
      <c r="AD35" s="1224" t="e">
        <f>'1 уровень'!AC2668</f>
        <v>#REF!</v>
      </c>
    </row>
    <row r="36" spans="1:30" s="139" customFormat="1" ht="29.25" x14ac:dyDescent="0.25">
      <c r="A36" s="19"/>
      <c r="B36" s="19">
        <f t="shared" si="2"/>
        <v>1</v>
      </c>
      <c r="C36" s="442" t="s">
        <v>329</v>
      </c>
      <c r="D36" s="32">
        <f>'1 уровень'!E2670</f>
        <v>225511.25</v>
      </c>
      <c r="E36" s="32">
        <f>'1 уровень'!F2670</f>
        <v>56381.25</v>
      </c>
      <c r="F36" s="32">
        <f>'1 уровень'!G2670</f>
        <v>59072.22</v>
      </c>
      <c r="G36" s="144">
        <f>'1 уровень'!H2670</f>
        <v>104.77281010974393</v>
      </c>
      <c r="H36" s="143">
        <f>'1 уровень'!I2670</f>
        <v>0</v>
      </c>
      <c r="I36" s="143">
        <f>'1 уровень'!J2670</f>
        <v>0</v>
      </c>
      <c r="J36" s="20">
        <f>'1 уровень'!K2670</f>
        <v>0</v>
      </c>
      <c r="K36" s="20">
        <f>'1 уровень'!L2670</f>
        <v>0</v>
      </c>
      <c r="L36" s="20">
        <f>'1 уровень'!M2670</f>
        <v>0</v>
      </c>
      <c r="M36" s="20">
        <f>'1 уровень'!N2670</f>
        <v>0</v>
      </c>
      <c r="N36" s="20">
        <f>'1 уровень'!O2670</f>
        <v>0</v>
      </c>
      <c r="O36" s="20">
        <f>'1 уровень'!P2670</f>
        <v>0</v>
      </c>
      <c r="P36" s="561">
        <f>'1 уровень'!Q2670</f>
        <v>601458.23727999988</v>
      </c>
      <c r="Q36" s="561">
        <f>'1 уровень'!R2670</f>
        <v>601458.23727999988</v>
      </c>
      <c r="R36" s="561">
        <f>'1 уровень'!S2670</f>
        <v>601458.23727999988</v>
      </c>
      <c r="S36" s="561">
        <f>'1 уровень'!T2670</f>
        <v>150364.55931999997</v>
      </c>
      <c r="T36" s="561">
        <f>'1 уровень'!U2670</f>
        <v>153442.59385</v>
      </c>
      <c r="U36" s="1000">
        <f>'1 уровень'!V2670</f>
        <v>0</v>
      </c>
      <c r="V36" s="561">
        <f>'1 уровень'!W2670</f>
        <v>51.185679999999991</v>
      </c>
      <c r="W36" s="561">
        <f>'1 уровень'!X2670</f>
        <v>3078.0345300000099</v>
      </c>
      <c r="X36" s="561">
        <f>'1 уровень'!Y2670</f>
        <v>-379.98595</v>
      </c>
      <c r="Y36" s="561">
        <f>'1 уровень'!Z2670</f>
        <v>-20.204169999999998</v>
      </c>
      <c r="Z36" s="562">
        <f>'1 уровень'!AA2670</f>
        <v>153473.57536000002</v>
      </c>
      <c r="AA36" s="561">
        <f t="shared" si="3"/>
        <v>102.04704788410245</v>
      </c>
      <c r="AB36" s="561">
        <f t="shared" si="4"/>
        <v>102.06765214759388</v>
      </c>
      <c r="AC36" s="1228" t="e">
        <f>'1 уровень'!AB2669</f>
        <v>#REF!</v>
      </c>
      <c r="AD36" s="1224">
        <f>'1 уровень'!AC2669</f>
        <v>0</v>
      </c>
    </row>
    <row r="37" spans="1:30" s="139" customFormat="1" x14ac:dyDescent="0.25">
      <c r="A37" s="19"/>
      <c r="B37" s="19">
        <f t="shared" si="2"/>
        <v>1</v>
      </c>
      <c r="C37" s="302" t="s">
        <v>320</v>
      </c>
      <c r="D37" s="33">
        <f>'1 уровень'!E2671</f>
        <v>250</v>
      </c>
      <c r="E37" s="33">
        <f>'1 уровень'!F2671</f>
        <v>63</v>
      </c>
      <c r="F37" s="33">
        <f>'1 уровень'!G2671</f>
        <v>0</v>
      </c>
      <c r="G37" s="142">
        <f>'1 уровень'!H2671</f>
        <v>0</v>
      </c>
      <c r="H37" s="143">
        <f>'1 уровень'!I2671</f>
        <v>0</v>
      </c>
      <c r="I37" s="143">
        <f>'1 уровень'!J2671</f>
        <v>0</v>
      </c>
      <c r="J37" s="20">
        <f>'1 уровень'!K2671</f>
        <v>0</v>
      </c>
      <c r="K37" s="20">
        <f>'1 уровень'!L2671</f>
        <v>0</v>
      </c>
      <c r="L37" s="20">
        <f>'1 уровень'!M2671</f>
        <v>0</v>
      </c>
      <c r="M37" s="20">
        <f>'1 уровень'!N2671</f>
        <v>0</v>
      </c>
      <c r="N37" s="20">
        <f>'1 уровень'!O2671</f>
        <v>0</v>
      </c>
      <c r="O37" s="20">
        <f>'1 уровень'!P2671</f>
        <v>0</v>
      </c>
      <c r="P37" s="561">
        <f>'1 уровень'!Q2671</f>
        <v>0</v>
      </c>
      <c r="Q37" s="561">
        <f>'1 уровень'!R2671</f>
        <v>0</v>
      </c>
      <c r="R37" s="561">
        <f>'1 уровень'!S2671</f>
        <v>0</v>
      </c>
      <c r="S37" s="561">
        <f>'1 уровень'!T2671</f>
        <v>0</v>
      </c>
      <c r="T37" s="561">
        <f>'1 уровень'!U2671</f>
        <v>0</v>
      </c>
      <c r="U37" s="1000">
        <f>'1 уровень'!V2671</f>
        <v>0</v>
      </c>
      <c r="V37" s="561">
        <f>'1 уровень'!W2671</f>
        <v>0</v>
      </c>
      <c r="W37" s="561">
        <f>'1 уровень'!X2671</f>
        <v>0</v>
      </c>
      <c r="X37" s="561">
        <f>'1 уровень'!Y2671</f>
        <v>0</v>
      </c>
      <c r="Y37" s="561">
        <f>'1 уровень'!Z2671</f>
        <v>0</v>
      </c>
      <c r="Z37" s="562">
        <f>'1 уровень'!AA2671</f>
        <v>0</v>
      </c>
      <c r="AA37" s="561"/>
      <c r="AB37" s="561"/>
      <c r="AC37" s="1227">
        <f>'1 уровень'!AB2670</f>
        <v>0</v>
      </c>
      <c r="AD37" s="1224">
        <f>'1 уровень'!AC2670</f>
        <v>0</v>
      </c>
    </row>
    <row r="38" spans="1:30" s="139" customFormat="1" ht="30" x14ac:dyDescent="0.25">
      <c r="A38" s="19"/>
      <c r="B38" s="19">
        <f t="shared" si="2"/>
        <v>1</v>
      </c>
      <c r="C38" s="302" t="s">
        <v>514</v>
      </c>
      <c r="D38" s="32">
        <f>'1 уровень'!E2672</f>
        <v>148796.25</v>
      </c>
      <c r="E38" s="32">
        <f>'1 уровень'!F2672</f>
        <v>37199.5</v>
      </c>
      <c r="F38" s="32">
        <f>'1 уровень'!G2672</f>
        <v>43290.22</v>
      </c>
      <c r="G38" s="142">
        <f>'1 уровень'!H2672</f>
        <v>116.37312329466793</v>
      </c>
      <c r="H38" s="143">
        <f>'1 уровень'!I2672</f>
        <v>0</v>
      </c>
      <c r="I38" s="143"/>
      <c r="J38" s="20">
        <f>'1 уровень'!K2672</f>
        <v>0</v>
      </c>
      <c r="K38" s="20">
        <f>'1 уровень'!L2672</f>
        <v>0</v>
      </c>
      <c r="L38" s="20">
        <f>'1 уровень'!M2672</f>
        <v>0</v>
      </c>
      <c r="M38" s="20">
        <f>'1 уровень'!N2672</f>
        <v>0</v>
      </c>
      <c r="N38" s="20">
        <f>'1 уровень'!O2672</f>
        <v>0</v>
      </c>
      <c r="O38" s="20">
        <f>'1 уровень'!P2672</f>
        <v>0</v>
      </c>
      <c r="P38" s="561">
        <f>'1 уровень'!Q2672</f>
        <v>0</v>
      </c>
      <c r="Q38" s="561">
        <f>'1 уровень'!R2672</f>
        <v>0</v>
      </c>
      <c r="R38" s="561">
        <f>'1 уровень'!S2672</f>
        <v>0</v>
      </c>
      <c r="S38" s="561">
        <f>'1 уровень'!T2672</f>
        <v>0</v>
      </c>
      <c r="T38" s="561">
        <f>'1 уровень'!U2672</f>
        <v>0</v>
      </c>
      <c r="U38" s="1000">
        <f>'1 уровень'!V2672</f>
        <v>0</v>
      </c>
      <c r="V38" s="561">
        <f>'1 уровень'!W2672</f>
        <v>0</v>
      </c>
      <c r="W38" s="561">
        <f>'1 уровень'!X2672</f>
        <v>0</v>
      </c>
      <c r="X38" s="561">
        <f>'1 уровень'!Y2672</f>
        <v>0</v>
      </c>
      <c r="Y38" s="561">
        <f>'1 уровень'!Z2672</f>
        <v>0</v>
      </c>
      <c r="Z38" s="562">
        <f>'1 уровень'!AA2672</f>
        <v>0</v>
      </c>
      <c r="AA38" s="561"/>
      <c r="AB38" s="561"/>
      <c r="AC38" s="1228" t="e">
        <f>'1 уровень'!AB2671</f>
        <v>#REF!</v>
      </c>
      <c r="AD38" s="1224">
        <f>'1 уровень'!AC2671</f>
        <v>0</v>
      </c>
    </row>
    <row r="39" spans="1:30" s="139" customFormat="1" x14ac:dyDescent="0.25">
      <c r="A39" s="19"/>
      <c r="B39" s="19">
        <f t="shared" si="2"/>
        <v>1</v>
      </c>
      <c r="C39" s="302" t="s">
        <v>515</v>
      </c>
      <c r="D39" s="32">
        <f>'1 уровень'!E2673</f>
        <v>102501</v>
      </c>
      <c r="E39" s="32">
        <f>'1 уровень'!F2673</f>
        <v>25625.75</v>
      </c>
      <c r="F39" s="32">
        <f>'1 уровень'!G2673</f>
        <v>26947</v>
      </c>
      <c r="G39" s="142">
        <f>'1 уровень'!H2673</f>
        <v>105.15594665521985</v>
      </c>
      <c r="H39" s="143">
        <f>'1 уровень'!I2673</f>
        <v>0</v>
      </c>
      <c r="I39" s="143">
        <f>'1 уровень'!J2673</f>
        <v>0</v>
      </c>
      <c r="J39" s="20">
        <f>'1 уровень'!K2673</f>
        <v>0</v>
      </c>
      <c r="K39" s="20">
        <f>'1 уровень'!L2673</f>
        <v>0</v>
      </c>
      <c r="L39" s="20">
        <f>'1 уровень'!M2673</f>
        <v>0</v>
      </c>
      <c r="M39" s="20">
        <f>'1 уровень'!N2673</f>
        <v>0</v>
      </c>
      <c r="N39" s="20">
        <f>'1 уровень'!O2673</f>
        <v>0</v>
      </c>
      <c r="O39" s="20">
        <f>'1 уровень'!P2673</f>
        <v>0</v>
      </c>
      <c r="P39" s="561">
        <f>'1 уровень'!Q2673</f>
        <v>0</v>
      </c>
      <c r="Q39" s="561">
        <f>'1 уровень'!R2673</f>
        <v>0</v>
      </c>
      <c r="R39" s="561">
        <f>'1 уровень'!S2673</f>
        <v>0</v>
      </c>
      <c r="S39" s="561">
        <f>'1 уровень'!T2673</f>
        <v>0</v>
      </c>
      <c r="T39" s="561">
        <f>'1 уровень'!U2673</f>
        <v>0</v>
      </c>
      <c r="U39" s="1000">
        <f>'1 уровень'!V2673</f>
        <v>0</v>
      </c>
      <c r="V39" s="561">
        <f>'1 уровень'!W2673</f>
        <v>0</v>
      </c>
      <c r="W39" s="561">
        <f>'1 уровень'!X2673</f>
        <v>0</v>
      </c>
      <c r="X39" s="561">
        <f>'1 уровень'!Y2673</f>
        <v>0</v>
      </c>
      <c r="Y39" s="561">
        <f>'1 уровень'!Z2673</f>
        <v>0</v>
      </c>
      <c r="Z39" s="562">
        <f>'1 уровень'!AA2673</f>
        <v>0</v>
      </c>
      <c r="AA39" s="561"/>
      <c r="AB39" s="561"/>
      <c r="AC39" s="1228" t="e">
        <f>'1 уровень'!AB2672</f>
        <v>#REF!</v>
      </c>
      <c r="AD39" s="1224">
        <f>'1 уровень'!AC2672</f>
        <v>0</v>
      </c>
    </row>
    <row r="40" spans="1:30" s="139" customFormat="1" ht="30" x14ac:dyDescent="0.25">
      <c r="A40" s="19"/>
      <c r="B40" s="19">
        <f t="shared" si="2"/>
        <v>1</v>
      </c>
      <c r="C40" s="302" t="s">
        <v>516</v>
      </c>
      <c r="D40" s="32">
        <f>'1 уровень'!E2674</f>
        <v>113981</v>
      </c>
      <c r="E40" s="32">
        <f>'1 уровень'!F2674</f>
        <v>28496</v>
      </c>
      <c r="F40" s="32">
        <f>'1 уровень'!G2674</f>
        <v>27532.879999999997</v>
      </c>
      <c r="G40" s="142">
        <f>'1 уровень'!H2674</f>
        <v>96.620157215047726</v>
      </c>
      <c r="H40" s="143">
        <f>'1 уровень'!I2674</f>
        <v>0</v>
      </c>
      <c r="I40" s="143">
        <f>'1 уровень'!J2674</f>
        <v>0</v>
      </c>
      <c r="J40" s="20">
        <f>'1 уровень'!K2674</f>
        <v>0</v>
      </c>
      <c r="K40" s="20">
        <f>'1 уровень'!L2674</f>
        <v>0</v>
      </c>
      <c r="L40" s="20">
        <f>'1 уровень'!M2674</f>
        <v>0</v>
      </c>
      <c r="M40" s="20">
        <f>'1 уровень'!N2674</f>
        <v>0</v>
      </c>
      <c r="N40" s="20">
        <f>'1 уровень'!O2674</f>
        <v>0</v>
      </c>
      <c r="O40" s="20">
        <f>'1 уровень'!P2674</f>
        <v>0</v>
      </c>
      <c r="P40" s="561">
        <f>'1 уровень'!Q2674</f>
        <v>0</v>
      </c>
      <c r="Q40" s="561">
        <f>'1 уровень'!R2674</f>
        <v>0</v>
      </c>
      <c r="R40" s="561">
        <f>'1 уровень'!S2674</f>
        <v>0</v>
      </c>
      <c r="S40" s="561">
        <f>'1 уровень'!T2674</f>
        <v>0</v>
      </c>
      <c r="T40" s="561">
        <f>'1 уровень'!U2674</f>
        <v>0</v>
      </c>
      <c r="U40" s="1000">
        <f>'1 уровень'!V2674</f>
        <v>0</v>
      </c>
      <c r="V40" s="561">
        <f>'1 уровень'!W2674</f>
        <v>0</v>
      </c>
      <c r="W40" s="561">
        <f>'1 уровень'!X2674</f>
        <v>0</v>
      </c>
      <c r="X40" s="561">
        <f>'1 уровень'!Y2674</f>
        <v>0</v>
      </c>
      <c r="Y40" s="561">
        <f>'1 уровень'!Z2674</f>
        <v>0</v>
      </c>
      <c r="Z40" s="562">
        <f>'1 уровень'!AA2674</f>
        <v>0</v>
      </c>
      <c r="AA40" s="561"/>
      <c r="AB40" s="561"/>
      <c r="AC40" s="1228" t="e">
        <f>'1 уровень'!AB2673</f>
        <v>#REF!</v>
      </c>
      <c r="AD40" s="1224">
        <f>'1 уровень'!AC2673</f>
        <v>0</v>
      </c>
    </row>
    <row r="41" spans="1:30" s="139" customFormat="1" ht="60" x14ac:dyDescent="0.25">
      <c r="A41" s="19"/>
      <c r="B41" s="19">
        <f t="shared" si="2"/>
        <v>1</v>
      </c>
      <c r="C41" s="302" t="s">
        <v>517</v>
      </c>
      <c r="D41" s="32">
        <f>'1 уровень'!E2675</f>
        <v>17800</v>
      </c>
      <c r="E41" s="32">
        <f>'1 уровень'!F2675</f>
        <v>4450</v>
      </c>
      <c r="F41" s="32">
        <f>'1 уровень'!G2675</f>
        <v>9460</v>
      </c>
      <c r="G41" s="142">
        <f>'1 уровень'!H2675</f>
        <v>212.58426966292134</v>
      </c>
      <c r="H41" s="143">
        <f>'1 уровень'!I2675</f>
        <v>0</v>
      </c>
      <c r="I41" s="143">
        <f>'1 уровень'!J2675</f>
        <v>0</v>
      </c>
      <c r="J41" s="20">
        <f>'1 уровень'!K2675</f>
        <v>0</v>
      </c>
      <c r="K41" s="20">
        <f>'1 уровень'!L2675</f>
        <v>0</v>
      </c>
      <c r="L41" s="20">
        <f>'1 уровень'!M2675</f>
        <v>0</v>
      </c>
      <c r="M41" s="20">
        <f>'1 уровень'!N2675</f>
        <v>0</v>
      </c>
      <c r="N41" s="20">
        <f>'1 уровень'!O2675</f>
        <v>0</v>
      </c>
      <c r="O41" s="20">
        <f>'1 уровень'!P2675</f>
        <v>0</v>
      </c>
      <c r="P41" s="561">
        <f>'1 уровень'!Q2675</f>
        <v>0</v>
      </c>
      <c r="Q41" s="561">
        <f>'1 уровень'!R2675</f>
        <v>0</v>
      </c>
      <c r="R41" s="561">
        <f>'1 уровень'!S2675</f>
        <v>0</v>
      </c>
      <c r="S41" s="561">
        <f>'1 уровень'!T2675</f>
        <v>0</v>
      </c>
      <c r="T41" s="561">
        <f>'1 уровень'!U2675</f>
        <v>0</v>
      </c>
      <c r="U41" s="1000">
        <f>'1 уровень'!V2675</f>
        <v>0</v>
      </c>
      <c r="V41" s="561">
        <f>'1 уровень'!W2675</f>
        <v>0</v>
      </c>
      <c r="W41" s="561">
        <f>'1 уровень'!X2675</f>
        <v>0</v>
      </c>
      <c r="X41" s="561">
        <f>'1 уровень'!Y2675</f>
        <v>0</v>
      </c>
      <c r="Y41" s="561">
        <f>'1 уровень'!Z2675</f>
        <v>0</v>
      </c>
      <c r="Z41" s="562">
        <f>'1 уровень'!AA2675</f>
        <v>0</v>
      </c>
      <c r="AA41" s="561"/>
      <c r="AB41" s="561"/>
      <c r="AC41" s="1228">
        <f>'1 уровень'!AB2674</f>
        <v>0</v>
      </c>
      <c r="AD41" s="1224">
        <f>'1 уровень'!AC2674</f>
        <v>0</v>
      </c>
    </row>
    <row r="42" spans="1:30" s="139" customFormat="1" ht="60" x14ac:dyDescent="0.25">
      <c r="A42" s="19"/>
      <c r="B42" s="19">
        <f t="shared" si="2"/>
        <v>1</v>
      </c>
      <c r="C42" s="302" t="s">
        <v>518</v>
      </c>
      <c r="D42" s="32">
        <f>'1 уровень'!E2676</f>
        <v>0</v>
      </c>
      <c r="E42" s="32">
        <f>'1 уровень'!F2676</f>
        <v>0</v>
      </c>
      <c r="F42" s="32">
        <f>'1 уровень'!G2676</f>
        <v>0</v>
      </c>
      <c r="G42" s="142">
        <f>'1 уровень'!H2676</f>
        <v>0</v>
      </c>
      <c r="H42" s="143">
        <f>'1 уровень'!I2676</f>
        <v>0</v>
      </c>
      <c r="I42" s="143"/>
      <c r="J42" s="20">
        <f>'1 уровень'!K2676</f>
        <v>0</v>
      </c>
      <c r="K42" s="20">
        <f>'1 уровень'!L2676</f>
        <v>0</v>
      </c>
      <c r="L42" s="20">
        <f>'1 уровень'!M2676</f>
        <v>0</v>
      </c>
      <c r="M42" s="20">
        <f>'1 уровень'!N2676</f>
        <v>0</v>
      </c>
      <c r="N42" s="20">
        <f>'1 уровень'!O2676</f>
        <v>0</v>
      </c>
      <c r="O42" s="20">
        <f>'1 уровень'!P2676</f>
        <v>0</v>
      </c>
      <c r="P42" s="561">
        <f>'1 уровень'!Q2676</f>
        <v>0</v>
      </c>
      <c r="Q42" s="561">
        <f>'1 уровень'!R2676</f>
        <v>0</v>
      </c>
      <c r="R42" s="561">
        <f>'1 уровень'!S2676</f>
        <v>0</v>
      </c>
      <c r="S42" s="561">
        <f>'1 уровень'!T2676</f>
        <v>0</v>
      </c>
      <c r="T42" s="561">
        <f>'1 уровень'!U2676</f>
        <v>0</v>
      </c>
      <c r="U42" s="1000">
        <f>'1 уровень'!V2676</f>
        <v>0</v>
      </c>
      <c r="V42" s="561">
        <f>'1 уровень'!W2676</f>
        <v>0</v>
      </c>
      <c r="W42" s="561">
        <f>'1 уровень'!X2676</f>
        <v>0</v>
      </c>
      <c r="X42" s="561">
        <f>'1 уровень'!Y2676</f>
        <v>0</v>
      </c>
      <c r="Y42" s="561">
        <f>'1 уровень'!Z2676</f>
        <v>0</v>
      </c>
      <c r="Z42" s="562">
        <f>'1 уровень'!AA2676</f>
        <v>0</v>
      </c>
      <c r="AA42" s="561"/>
      <c r="AB42" s="561"/>
      <c r="AC42" s="1228">
        <f>'1 уровень'!AB2675</f>
        <v>0</v>
      </c>
      <c r="AD42" s="1224">
        <f>'1 уровень'!AC2675</f>
        <v>0</v>
      </c>
    </row>
    <row r="43" spans="1:30" s="139" customFormat="1" ht="45" x14ac:dyDescent="0.25">
      <c r="A43" s="19"/>
      <c r="B43" s="19">
        <f t="shared" si="2"/>
        <v>1</v>
      </c>
      <c r="C43" s="302" t="s">
        <v>519</v>
      </c>
      <c r="D43" s="32">
        <f>'1 уровень'!E2677</f>
        <v>9023</v>
      </c>
      <c r="E43" s="32">
        <f>'1 уровень'!F2677</f>
        <v>2255.75</v>
      </c>
      <c r="F43" s="32">
        <f>'1 уровень'!G2677</f>
        <v>2440</v>
      </c>
      <c r="G43" s="142">
        <f>'1 уровень'!H2677</f>
        <v>108.16801507259225</v>
      </c>
      <c r="H43" s="143">
        <f>'1 уровень'!I2677</f>
        <v>0</v>
      </c>
      <c r="I43" s="143">
        <f>'1 уровень'!J2677</f>
        <v>0</v>
      </c>
      <c r="J43" s="20">
        <f>'1 уровень'!K2677</f>
        <v>0</v>
      </c>
      <c r="K43" s="20">
        <f>'1 уровень'!L2677</f>
        <v>0</v>
      </c>
      <c r="L43" s="20">
        <f>'1 уровень'!M2677</f>
        <v>0</v>
      </c>
      <c r="M43" s="20">
        <f>'1 уровень'!N2677</f>
        <v>0</v>
      </c>
      <c r="N43" s="20">
        <f>'1 уровень'!O2677</f>
        <v>0</v>
      </c>
      <c r="O43" s="20">
        <f>'1 уровень'!P2677</f>
        <v>0</v>
      </c>
      <c r="P43" s="561">
        <f>'1 уровень'!Q2677</f>
        <v>0</v>
      </c>
      <c r="Q43" s="561">
        <f>'1 уровень'!R2677</f>
        <v>0</v>
      </c>
      <c r="R43" s="561">
        <f>'1 уровень'!S2677</f>
        <v>0</v>
      </c>
      <c r="S43" s="561">
        <f>'1 уровень'!T2677</f>
        <v>0</v>
      </c>
      <c r="T43" s="561">
        <f>'1 уровень'!U2677</f>
        <v>0</v>
      </c>
      <c r="U43" s="1000">
        <f>'1 уровень'!V2677</f>
        <v>0</v>
      </c>
      <c r="V43" s="561">
        <f>'1 уровень'!W2677</f>
        <v>0</v>
      </c>
      <c r="W43" s="561">
        <f>'1 уровень'!X2677</f>
        <v>0</v>
      </c>
      <c r="X43" s="561">
        <f>'1 уровень'!Y2677</f>
        <v>0</v>
      </c>
      <c r="Y43" s="561">
        <f>'1 уровень'!Z2677</f>
        <v>0</v>
      </c>
      <c r="Z43" s="562">
        <f>'1 уровень'!AA2677</f>
        <v>0</v>
      </c>
      <c r="AA43" s="561"/>
      <c r="AB43" s="561"/>
      <c r="AC43" s="1228">
        <f>'1 уровень'!AB2676</f>
        <v>0</v>
      </c>
      <c r="AD43" s="1224">
        <f>'1 уровень'!AC2676</f>
        <v>0</v>
      </c>
    </row>
    <row r="44" spans="1:30" s="139" customFormat="1" ht="105" x14ac:dyDescent="0.25">
      <c r="A44" s="19"/>
      <c r="B44" s="19">
        <f t="shared" si="2"/>
        <v>1</v>
      </c>
      <c r="C44" s="302" t="s">
        <v>520</v>
      </c>
      <c r="D44" s="32">
        <f>'1 уровень'!E2678</f>
        <v>15360</v>
      </c>
      <c r="E44" s="32">
        <f>'1 уровень'!F2678</f>
        <v>3841.5</v>
      </c>
      <c r="F44" s="32">
        <f>'1 уровень'!G2678</f>
        <v>1854</v>
      </c>
      <c r="G44" s="142">
        <f>'1 уровень'!H2678</f>
        <v>48.262397500976178</v>
      </c>
      <c r="H44" s="143">
        <f>'1 уровень'!I2678</f>
        <v>0</v>
      </c>
      <c r="I44" s="143">
        <f>'1 уровень'!J2678</f>
        <v>0</v>
      </c>
      <c r="J44" s="20">
        <f>'1 уровень'!K2678</f>
        <v>0</v>
      </c>
      <c r="K44" s="20">
        <f>'1 уровень'!L2678</f>
        <v>0</v>
      </c>
      <c r="L44" s="20">
        <f>'1 уровень'!M2678</f>
        <v>0</v>
      </c>
      <c r="M44" s="20">
        <f>'1 уровень'!N2678</f>
        <v>0</v>
      </c>
      <c r="N44" s="20">
        <f>'1 уровень'!O2678</f>
        <v>0</v>
      </c>
      <c r="O44" s="20">
        <f>'1 уровень'!P2678</f>
        <v>0</v>
      </c>
      <c r="P44" s="561">
        <f>'1 уровень'!Q2678</f>
        <v>0</v>
      </c>
      <c r="Q44" s="561">
        <f>'1 уровень'!R2678</f>
        <v>0</v>
      </c>
      <c r="R44" s="561">
        <f>'1 уровень'!S2678</f>
        <v>0</v>
      </c>
      <c r="S44" s="561">
        <f>'1 уровень'!T2678</f>
        <v>0</v>
      </c>
      <c r="T44" s="561">
        <f>'1 уровень'!U2678</f>
        <v>0</v>
      </c>
      <c r="U44" s="1000">
        <f>'1 уровень'!V2678</f>
        <v>0</v>
      </c>
      <c r="V44" s="561">
        <f>'1 уровень'!W2678</f>
        <v>0</v>
      </c>
      <c r="W44" s="561">
        <f>'1 уровень'!X2678</f>
        <v>0</v>
      </c>
      <c r="X44" s="561">
        <f>'1 уровень'!Y2678</f>
        <v>0</v>
      </c>
      <c r="Y44" s="561">
        <f>'1 уровень'!Z2678</f>
        <v>0</v>
      </c>
      <c r="Z44" s="562">
        <f>'1 уровень'!AA2678</f>
        <v>0</v>
      </c>
      <c r="AA44" s="561"/>
      <c r="AB44" s="561"/>
      <c r="AC44" s="1228"/>
      <c r="AD44" s="1224"/>
    </row>
    <row r="45" spans="1:30" s="139" customFormat="1" ht="30" x14ac:dyDescent="0.25">
      <c r="A45" s="19"/>
      <c r="B45" s="19">
        <f t="shared" si="2"/>
        <v>1</v>
      </c>
      <c r="C45" s="302" t="s">
        <v>542</v>
      </c>
      <c r="D45" s="32">
        <f>'1 уровень'!E2679</f>
        <v>52082</v>
      </c>
      <c r="E45" s="32">
        <f>'1 уровень'!F2679</f>
        <v>13021.5</v>
      </c>
      <c r="F45" s="32">
        <f>'1 уровень'!G2679</f>
        <v>11488</v>
      </c>
      <c r="G45" s="142">
        <f>'1 уровень'!H2679</f>
        <v>88.223322965864142</v>
      </c>
      <c r="H45" s="143">
        <f>'1 уровень'!I2679</f>
        <v>0</v>
      </c>
      <c r="I45" s="143">
        <f>'1 уровень'!J2679</f>
        <v>0</v>
      </c>
      <c r="J45" s="20">
        <f>'1 уровень'!K2679</f>
        <v>0</v>
      </c>
      <c r="K45" s="20">
        <f>'1 уровень'!L2679</f>
        <v>0</v>
      </c>
      <c r="L45" s="20">
        <f>'1 уровень'!M2679</f>
        <v>0</v>
      </c>
      <c r="M45" s="20">
        <f>'1 уровень'!N2679</f>
        <v>0</v>
      </c>
      <c r="N45" s="20">
        <f>'1 уровень'!O2679</f>
        <v>0</v>
      </c>
      <c r="O45" s="20">
        <f>'1 уровень'!P2679</f>
        <v>0</v>
      </c>
      <c r="P45" s="561">
        <f>'1 уровень'!Q2679</f>
        <v>100811.0114220384</v>
      </c>
      <c r="Q45" s="561">
        <f>'1 уровень'!R2679</f>
        <v>100811.0114220384</v>
      </c>
      <c r="R45" s="561">
        <f>'1 уровень'!S2679</f>
        <v>100811.0114220384</v>
      </c>
      <c r="S45" s="561">
        <f>'1 уровень'!T2679</f>
        <v>25202.7528555096</v>
      </c>
      <c r="T45" s="561">
        <f>'1 уровень'!U2679</f>
        <v>22743.252920000003</v>
      </c>
      <c r="U45" s="1000">
        <f>'1 уровень'!V2679</f>
        <v>0</v>
      </c>
      <c r="V45" s="561">
        <f>'1 уровень'!W2679</f>
        <v>0</v>
      </c>
      <c r="W45" s="561">
        <f>'1 уровень'!X2679</f>
        <v>-2459.4999355096011</v>
      </c>
      <c r="X45" s="561">
        <f>'1 уровень'!Y2679</f>
        <v>0</v>
      </c>
      <c r="Y45" s="561">
        <f>'1 уровень'!Z2679</f>
        <v>-0.98694000000000004</v>
      </c>
      <c r="Z45" s="562">
        <f>'1 уровень'!AA2679</f>
        <v>22742.26598</v>
      </c>
      <c r="AA45" s="561">
        <f>T45/S45*100</f>
        <v>90.2411456811476</v>
      </c>
      <c r="AB45" s="561">
        <f>Z45/S45*100</f>
        <v>90.237229680361239</v>
      </c>
      <c r="AC45" s="1228"/>
      <c r="AD45" s="1224"/>
    </row>
    <row r="46" spans="1:30" s="139" customFormat="1" ht="30" x14ac:dyDescent="0.25">
      <c r="A46" s="19"/>
      <c r="B46" s="19">
        <f t="shared" si="2"/>
        <v>1</v>
      </c>
      <c r="C46" s="302" t="s">
        <v>330</v>
      </c>
      <c r="D46" s="32">
        <f>'1 уровень'!E2680</f>
        <v>212160.7659574468</v>
      </c>
      <c r="E46" s="32">
        <f>'1 уровень'!F2680</f>
        <v>53041.994680851058</v>
      </c>
      <c r="F46" s="32">
        <f>'1 уровень'!G2680</f>
        <v>52520.887234042559</v>
      </c>
      <c r="G46" s="142">
        <f>'1 уровень'!H2680</f>
        <v>99.0175568435087</v>
      </c>
      <c r="H46" s="143">
        <f>'1 уровень'!I2680</f>
        <v>0</v>
      </c>
      <c r="I46" s="143">
        <f>'1 уровень'!J2680</f>
        <v>0</v>
      </c>
      <c r="J46" s="20">
        <f>'1 уровень'!K2680</f>
        <v>0</v>
      </c>
      <c r="K46" s="20">
        <f>'1 уровень'!L2680</f>
        <v>0</v>
      </c>
      <c r="L46" s="20">
        <f>'1 уровень'!M2680</f>
        <v>0</v>
      </c>
      <c r="M46" s="20">
        <f>'1 уровень'!N2680</f>
        <v>0</v>
      </c>
      <c r="N46" s="20">
        <f>'1 уровень'!O2680</f>
        <v>0</v>
      </c>
      <c r="O46" s="20">
        <f>'1 уровень'!P2680</f>
        <v>0</v>
      </c>
      <c r="P46" s="561">
        <f>'1 уровень'!Q2680</f>
        <v>0</v>
      </c>
      <c r="Q46" s="561">
        <f>'1 уровень'!R2680</f>
        <v>0</v>
      </c>
      <c r="R46" s="561">
        <f>'1 уровень'!S2680</f>
        <v>0</v>
      </c>
      <c r="S46" s="561">
        <f>'1 уровень'!T2680</f>
        <v>0</v>
      </c>
      <c r="T46" s="561">
        <f>'1 уровень'!U2680</f>
        <v>0</v>
      </c>
      <c r="U46" s="1000">
        <f>'1 уровень'!V2680</f>
        <v>0</v>
      </c>
      <c r="V46" s="561">
        <f>'1 уровень'!W2680</f>
        <v>0</v>
      </c>
      <c r="W46" s="561">
        <f>'1 уровень'!X2680</f>
        <v>0</v>
      </c>
      <c r="X46" s="561">
        <f>'1 уровень'!Y2680</f>
        <v>0</v>
      </c>
      <c r="Y46" s="561">
        <f>'1 уровень'!Z2680</f>
        <v>0</v>
      </c>
      <c r="Z46" s="562">
        <f>'1 уровень'!AA2680</f>
        <v>0</v>
      </c>
      <c r="AA46" s="561"/>
      <c r="AB46" s="561"/>
      <c r="AC46" s="1228"/>
      <c r="AD46" s="1224"/>
    </row>
    <row r="47" spans="1:30" s="139" customFormat="1" x14ac:dyDescent="0.25">
      <c r="A47" s="19"/>
      <c r="B47" s="19">
        <f t="shared" si="2"/>
        <v>1</v>
      </c>
      <c r="C47" s="302" t="s">
        <v>345</v>
      </c>
      <c r="D47" s="32">
        <f>'1 уровень'!E2681</f>
        <v>44223</v>
      </c>
      <c r="E47" s="32">
        <f>'1 уровень'!F2681</f>
        <v>11057.5</v>
      </c>
      <c r="F47" s="32">
        <f>'1 уровень'!G2681</f>
        <v>10045</v>
      </c>
      <c r="G47" s="142">
        <f>'1 уровень'!H2681</f>
        <v>90.843319014243733</v>
      </c>
      <c r="H47" s="143">
        <f>'1 уровень'!I2681</f>
        <v>0</v>
      </c>
      <c r="I47" s="143">
        <f>'1 уровень'!J2681</f>
        <v>0</v>
      </c>
      <c r="J47" s="20">
        <f>'1 уровень'!K2681</f>
        <v>0</v>
      </c>
      <c r="K47" s="20">
        <f>'1 уровень'!L2681</f>
        <v>0</v>
      </c>
      <c r="L47" s="20">
        <f>'1 уровень'!M2681</f>
        <v>0</v>
      </c>
      <c r="M47" s="20">
        <f>'1 уровень'!N2681</f>
        <v>0</v>
      </c>
      <c r="N47" s="20">
        <f>'1 уровень'!O2681</f>
        <v>0</v>
      </c>
      <c r="O47" s="20">
        <f>'1 уровень'!P2681</f>
        <v>0</v>
      </c>
      <c r="P47" s="561">
        <f>'1 уровень'!Q2681</f>
        <v>0</v>
      </c>
      <c r="Q47" s="561">
        <f>'1 уровень'!R2681</f>
        <v>0</v>
      </c>
      <c r="R47" s="561">
        <f>'1 уровень'!S2681</f>
        <v>0</v>
      </c>
      <c r="S47" s="561">
        <f>'1 уровень'!T2681</f>
        <v>0</v>
      </c>
      <c r="T47" s="561">
        <f>'1 уровень'!U2681</f>
        <v>0</v>
      </c>
      <c r="U47" s="1000">
        <f>'1 уровень'!V2681</f>
        <v>0</v>
      </c>
      <c r="V47" s="561">
        <f>'1 уровень'!W2681</f>
        <v>0</v>
      </c>
      <c r="W47" s="561">
        <f>'1 уровень'!X2681</f>
        <v>0</v>
      </c>
      <c r="X47" s="561">
        <f>'1 уровень'!Y2681</f>
        <v>0</v>
      </c>
      <c r="Y47" s="561">
        <f>'1 уровень'!Z2681</f>
        <v>0</v>
      </c>
      <c r="Z47" s="562">
        <f>'1 уровень'!AA2681</f>
        <v>0</v>
      </c>
      <c r="AA47" s="561"/>
      <c r="AB47" s="561"/>
      <c r="AC47" s="1228"/>
      <c r="AD47" s="1224"/>
    </row>
    <row r="48" spans="1:30" s="139" customFormat="1" x14ac:dyDescent="0.25">
      <c r="A48" s="19"/>
      <c r="B48" s="19">
        <f t="shared" si="2"/>
        <v>1</v>
      </c>
      <c r="C48" s="302" t="s">
        <v>346</v>
      </c>
      <c r="D48" s="32">
        <f>'1 уровень'!E2682</f>
        <v>167637.7659574468</v>
      </c>
      <c r="E48" s="32">
        <f>'1 уровень'!F2682</f>
        <v>41909.494680851058</v>
      </c>
      <c r="F48" s="32">
        <f>'1 уровень'!G2682</f>
        <v>42354.887234042559</v>
      </c>
      <c r="G48" s="142">
        <f>'1 уровень'!H2682</f>
        <v>101.06274856469459</v>
      </c>
      <c r="H48" s="143">
        <f>'1 уровень'!I2682</f>
        <v>0</v>
      </c>
      <c r="I48" s="143">
        <f>'1 уровень'!J2682</f>
        <v>0</v>
      </c>
      <c r="J48" s="20">
        <f>'1 уровень'!K2682</f>
        <v>0</v>
      </c>
      <c r="K48" s="20">
        <f>'1 уровень'!L2682</f>
        <v>0</v>
      </c>
      <c r="L48" s="20">
        <f>'1 уровень'!M2682</f>
        <v>0</v>
      </c>
      <c r="M48" s="20">
        <f>'1 уровень'!N2682</f>
        <v>0</v>
      </c>
      <c r="N48" s="20">
        <f>'1 уровень'!O2682</f>
        <v>0</v>
      </c>
      <c r="O48" s="20">
        <f>'1 уровень'!P2682</f>
        <v>0</v>
      </c>
      <c r="P48" s="561">
        <f>'1 уровень'!Q2682</f>
        <v>0</v>
      </c>
      <c r="Q48" s="561">
        <f>'1 уровень'!R2682</f>
        <v>0</v>
      </c>
      <c r="R48" s="561">
        <f>'1 уровень'!S2682</f>
        <v>0</v>
      </c>
      <c r="S48" s="561">
        <f>'1 уровень'!T2682</f>
        <v>0</v>
      </c>
      <c r="T48" s="561">
        <f>'1 уровень'!U2682</f>
        <v>0</v>
      </c>
      <c r="U48" s="1000">
        <f>'1 уровень'!V2682</f>
        <v>0</v>
      </c>
      <c r="V48" s="561">
        <f>'1 уровень'!W2682</f>
        <v>0</v>
      </c>
      <c r="W48" s="561">
        <f>'1 уровень'!X2682</f>
        <v>0</v>
      </c>
      <c r="X48" s="561">
        <f>'1 уровень'!Y2682</f>
        <v>0</v>
      </c>
      <c r="Y48" s="561">
        <f>'1 уровень'!Z2682</f>
        <v>0</v>
      </c>
      <c r="Z48" s="562">
        <f>'1 уровень'!AA2682</f>
        <v>0</v>
      </c>
      <c r="AA48" s="561"/>
      <c r="AB48" s="561"/>
      <c r="AC48" s="1228"/>
      <c r="AD48" s="1224"/>
    </row>
    <row r="49" spans="1:194" s="139" customFormat="1" x14ac:dyDescent="0.25">
      <c r="A49" s="19"/>
      <c r="B49" s="19">
        <f t="shared" si="2"/>
        <v>1</v>
      </c>
      <c r="C49" s="302" t="s">
        <v>347</v>
      </c>
      <c r="D49" s="32">
        <f>'1 уровень'!E2683</f>
        <v>1563795</v>
      </c>
      <c r="E49" s="32">
        <f>'1 уровень'!F2683</f>
        <v>390949.25</v>
      </c>
      <c r="F49" s="32">
        <f>'1 уровень'!G2683</f>
        <v>394621.09</v>
      </c>
      <c r="G49" s="142">
        <f>'1 уровень'!H2683</f>
        <v>100.939211419385</v>
      </c>
      <c r="H49" s="143">
        <f>'1 уровень'!I2683</f>
        <v>0</v>
      </c>
      <c r="I49" s="143">
        <f>'1 уровень'!J2683</f>
        <v>0</v>
      </c>
      <c r="J49" s="20">
        <f>'1 уровень'!K2683</f>
        <v>0</v>
      </c>
      <c r="K49" s="20">
        <f>'1 уровень'!L2683</f>
        <v>0</v>
      </c>
      <c r="L49" s="20">
        <f>'1 уровень'!M2683</f>
        <v>0</v>
      </c>
      <c r="M49" s="20">
        <f>'1 уровень'!N2683</f>
        <v>0</v>
      </c>
      <c r="N49" s="20">
        <f>'1 уровень'!O2683</f>
        <v>0</v>
      </c>
      <c r="O49" s="20">
        <f>'1 уровень'!P2683</f>
        <v>0</v>
      </c>
      <c r="P49" s="561">
        <f>'1 уровень'!Q2683</f>
        <v>0</v>
      </c>
      <c r="Q49" s="561">
        <f>'1 уровень'!R2683</f>
        <v>0</v>
      </c>
      <c r="R49" s="561">
        <f>'1 уровень'!S2683</f>
        <v>0</v>
      </c>
      <c r="S49" s="561">
        <f>'1 уровень'!T2683</f>
        <v>0</v>
      </c>
      <c r="T49" s="561">
        <f>'1 уровень'!U2683</f>
        <v>0</v>
      </c>
      <c r="U49" s="1000">
        <f>'1 уровень'!V2683</f>
        <v>0</v>
      </c>
      <c r="V49" s="561">
        <f>'1 уровень'!W2683</f>
        <v>0</v>
      </c>
      <c r="W49" s="561">
        <f>'1 уровень'!X2683</f>
        <v>0</v>
      </c>
      <c r="X49" s="561">
        <f>'1 уровень'!Y2683</f>
        <v>0</v>
      </c>
      <c r="Y49" s="561">
        <f>'1 уровень'!Z2683</f>
        <v>0</v>
      </c>
      <c r="Z49" s="562">
        <f>'1 уровень'!AA2683</f>
        <v>0</v>
      </c>
      <c r="AA49" s="561"/>
      <c r="AB49" s="561"/>
      <c r="AC49" s="1228" t="e">
        <f>'1 уровень'!AB2680</f>
        <v>#REF!</v>
      </c>
      <c r="AD49" s="1224">
        <f>'1 уровень'!AC2680</f>
        <v>0</v>
      </c>
    </row>
    <row r="50" spans="1:194" s="139" customFormat="1" x14ac:dyDescent="0.25">
      <c r="A50" s="19"/>
      <c r="B50" s="19">
        <f t="shared" si="2"/>
        <v>1</v>
      </c>
      <c r="C50" s="302" t="s">
        <v>351</v>
      </c>
      <c r="D50" s="32">
        <f>'1 уровень'!E2684</f>
        <v>12000</v>
      </c>
      <c r="E50" s="32">
        <f>'1 уровень'!F2684</f>
        <v>3000</v>
      </c>
      <c r="F50" s="32">
        <f>'1 уровень'!G2684</f>
        <v>3514.85</v>
      </c>
      <c r="G50" s="142">
        <f>'1 уровень'!H2684</f>
        <v>117.16166666666665</v>
      </c>
      <c r="H50" s="143">
        <f>'1 уровень'!I2684</f>
        <v>0</v>
      </c>
      <c r="I50" s="143">
        <f>'1 уровень'!J2684</f>
        <v>0</v>
      </c>
      <c r="J50" s="20">
        <f>'1 уровень'!K2684</f>
        <v>0</v>
      </c>
      <c r="K50" s="20">
        <f>'1 уровень'!L2684</f>
        <v>0</v>
      </c>
      <c r="L50" s="20">
        <f>'1 уровень'!M2684</f>
        <v>0</v>
      </c>
      <c r="M50" s="20">
        <f>'1 уровень'!N2684</f>
        <v>0</v>
      </c>
      <c r="N50" s="20">
        <f>'1 уровень'!O2684</f>
        <v>0</v>
      </c>
      <c r="O50" s="20">
        <f>'1 уровень'!P2684</f>
        <v>0</v>
      </c>
      <c r="P50" s="561">
        <f>'1 уровень'!Q2684</f>
        <v>0</v>
      </c>
      <c r="Q50" s="561">
        <f>'1 уровень'!R2684</f>
        <v>0</v>
      </c>
      <c r="R50" s="561">
        <f>'1 уровень'!S2684</f>
        <v>0</v>
      </c>
      <c r="S50" s="561">
        <f>'1 уровень'!T2684</f>
        <v>0</v>
      </c>
      <c r="T50" s="561">
        <f>'1 уровень'!U2684</f>
        <v>0</v>
      </c>
      <c r="U50" s="1000">
        <f>'1 уровень'!V2684</f>
        <v>0</v>
      </c>
      <c r="V50" s="561">
        <f>'1 уровень'!W2684</f>
        <v>0</v>
      </c>
      <c r="W50" s="561">
        <f>'1 уровень'!X2684</f>
        <v>0</v>
      </c>
      <c r="X50" s="561">
        <f>'1 уровень'!Y2684</f>
        <v>0</v>
      </c>
      <c r="Y50" s="561">
        <f>'1 уровень'!Z2684</f>
        <v>0</v>
      </c>
      <c r="Z50" s="562">
        <f>'1 уровень'!AA2684</f>
        <v>0</v>
      </c>
      <c r="AA50" s="561"/>
      <c r="AB50" s="561"/>
      <c r="AC50" s="1228">
        <f>'1 уровень'!AB2681</f>
        <v>0</v>
      </c>
      <c r="AD50" s="1224">
        <f>'1 уровень'!AC2681</f>
        <v>0</v>
      </c>
    </row>
    <row r="51" spans="1:194" s="139" customFormat="1" ht="29.25" x14ac:dyDescent="0.25">
      <c r="A51" s="19"/>
      <c r="B51" s="19">
        <f t="shared" si="2"/>
        <v>1</v>
      </c>
      <c r="C51" s="442" t="s">
        <v>585</v>
      </c>
      <c r="D51" s="32">
        <f>'1 уровень'!E2685</f>
        <v>300</v>
      </c>
      <c r="E51" s="32">
        <f>'1 уровень'!F2685</f>
        <v>75</v>
      </c>
      <c r="F51" s="32">
        <f>'1 уровень'!G2685</f>
        <v>121</v>
      </c>
      <c r="G51" s="142">
        <f>'1 уровень'!H2685</f>
        <v>161.33333333333331</v>
      </c>
      <c r="H51" s="143">
        <f>'1 уровень'!I2685</f>
        <v>0</v>
      </c>
      <c r="I51" s="143">
        <f>'1 уровень'!J2685</f>
        <v>0</v>
      </c>
      <c r="J51" s="20">
        <f>'1 уровень'!K2685</f>
        <v>0</v>
      </c>
      <c r="K51" s="20">
        <f>'1 уровень'!L2685</f>
        <v>0</v>
      </c>
      <c r="L51" s="20">
        <f>'1 уровень'!M2685</f>
        <v>0</v>
      </c>
      <c r="M51" s="20">
        <f>'1 уровень'!N2685</f>
        <v>0</v>
      </c>
      <c r="N51" s="20">
        <f>'1 уровень'!O2685</f>
        <v>0</v>
      </c>
      <c r="O51" s="20">
        <f>'1 уровень'!P2685</f>
        <v>0</v>
      </c>
      <c r="P51" s="561">
        <f>'1 уровень'!Q2685</f>
        <v>11716.518399999999</v>
      </c>
      <c r="Q51" s="561">
        <f>'1 уровень'!R2685</f>
        <v>11716.518399999999</v>
      </c>
      <c r="R51" s="561">
        <f>'1 уровень'!S2685</f>
        <v>11716.518399999999</v>
      </c>
      <c r="S51" s="561">
        <f>'1 уровень'!T2685</f>
        <v>2929.1295999999998</v>
      </c>
      <c r="T51" s="561">
        <f>'1 уровень'!U2685</f>
        <v>4511.43768</v>
      </c>
      <c r="U51" s="1000">
        <f>'1 уровень'!V2685</f>
        <v>0</v>
      </c>
      <c r="V51" s="561">
        <f>'1 уровень'!W2685</f>
        <v>0</v>
      </c>
      <c r="W51" s="561">
        <f>'1 уровень'!X2685</f>
        <v>1582.3080800000002</v>
      </c>
      <c r="X51" s="561">
        <f>'1 уровень'!Y2685</f>
        <v>0</v>
      </c>
      <c r="Y51" s="561">
        <f>'1 уровень'!Z2685</f>
        <v>0</v>
      </c>
      <c r="Z51" s="562">
        <f>'1 уровень'!AA2685</f>
        <v>4511.43768</v>
      </c>
      <c r="AA51" s="561">
        <f>T51/S51*100</f>
        <v>154.01973610180991</v>
      </c>
      <c r="AB51" s="561">
        <f>Z51/S51*100</f>
        <v>154.01973610180991</v>
      </c>
      <c r="AC51" s="1228" t="e">
        <f>'1 уровень'!AB2682</f>
        <v>#REF!</v>
      </c>
      <c r="AD51" s="1224">
        <f>'1 уровень'!AC2682</f>
        <v>0</v>
      </c>
    </row>
    <row r="52" spans="1:194" s="139" customFormat="1" ht="30" x14ac:dyDescent="0.25">
      <c r="A52" s="19"/>
      <c r="B52" s="19">
        <f t="shared" si="2"/>
        <v>1</v>
      </c>
      <c r="C52" s="302" t="s">
        <v>323</v>
      </c>
      <c r="D52" s="32">
        <f>'1 уровень'!E2686</f>
        <v>269979</v>
      </c>
      <c r="E52" s="32">
        <f>'1 уровень'!F2686</f>
        <v>67497</v>
      </c>
      <c r="F52" s="32">
        <f>'1 уровень'!G2686</f>
        <v>71617</v>
      </c>
      <c r="G52" s="142">
        <f>'1 уровень'!H2686</f>
        <v>106.1039749914811</v>
      </c>
      <c r="H52" s="143">
        <f>'1 уровень'!I2686</f>
        <v>0</v>
      </c>
      <c r="I52" s="143">
        <f>'1 уровень'!J2686</f>
        <v>0</v>
      </c>
      <c r="J52" s="20">
        <f>'1 уровень'!K2686</f>
        <v>0</v>
      </c>
      <c r="K52" s="20">
        <f>'1 уровень'!L2686</f>
        <v>0</v>
      </c>
      <c r="L52" s="20">
        <f>'1 уровень'!M2686</f>
        <v>0</v>
      </c>
      <c r="M52" s="20">
        <f>'1 уровень'!N2686</f>
        <v>0</v>
      </c>
      <c r="N52" s="20">
        <f>'1 уровень'!O2686</f>
        <v>0</v>
      </c>
      <c r="O52" s="20">
        <f>'1 уровень'!P2686</f>
        <v>0</v>
      </c>
      <c r="P52" s="561">
        <f>'1 уровень'!Q2686</f>
        <v>0</v>
      </c>
      <c r="Q52" s="561">
        <f>'1 уровень'!R2686</f>
        <v>0</v>
      </c>
      <c r="R52" s="561">
        <f>'1 уровень'!S2686</f>
        <v>0</v>
      </c>
      <c r="S52" s="561">
        <f>'1 уровень'!T2686</f>
        <v>0</v>
      </c>
      <c r="T52" s="561">
        <f>'1 уровень'!U2686</f>
        <v>0</v>
      </c>
      <c r="U52" s="1000">
        <f>'1 уровень'!V2686</f>
        <v>0</v>
      </c>
      <c r="V52" s="561">
        <f>'1 уровень'!W2686</f>
        <v>0</v>
      </c>
      <c r="W52" s="561">
        <f>'1 уровень'!X2686</f>
        <v>0</v>
      </c>
      <c r="X52" s="561">
        <f>'1 уровень'!Y2686</f>
        <v>0</v>
      </c>
      <c r="Y52" s="561">
        <f>'1 уровень'!Z2686</f>
        <v>0</v>
      </c>
      <c r="Z52" s="562">
        <f>'1 уровень'!AA2686</f>
        <v>0</v>
      </c>
      <c r="AA52" s="561"/>
      <c r="AB52" s="561"/>
      <c r="AC52" s="1228" t="e">
        <f>'1 уровень'!AB2683</f>
        <v>#REF!</v>
      </c>
      <c r="AD52" s="1224">
        <f>'1 уровень'!AC2683</f>
        <v>0</v>
      </c>
    </row>
    <row r="53" spans="1:194" s="139" customFormat="1" ht="30" x14ac:dyDescent="0.25">
      <c r="A53" s="19"/>
      <c r="B53" s="19">
        <f t="shared" si="2"/>
        <v>1</v>
      </c>
      <c r="C53" s="302" t="s">
        <v>197</v>
      </c>
      <c r="D53" s="32">
        <f>'1 уровень'!E2687</f>
        <v>24500</v>
      </c>
      <c r="E53" s="32">
        <f>'1 уровень'!F2687</f>
        <v>6125</v>
      </c>
      <c r="F53" s="32">
        <f>'1 уровень'!G2687</f>
        <v>5512</v>
      </c>
      <c r="G53" s="142">
        <f>'1 уровень'!H2687</f>
        <v>89.991836734693877</v>
      </c>
      <c r="H53" s="143">
        <f>'1 уровень'!I2687</f>
        <v>0</v>
      </c>
      <c r="I53" s="143">
        <f>'1 уровень'!J2687</f>
        <v>0</v>
      </c>
      <c r="J53" s="20">
        <f>'1 уровень'!K2687</f>
        <v>0</v>
      </c>
      <c r="K53" s="20">
        <f>'1 уровень'!L2687</f>
        <v>0</v>
      </c>
      <c r="L53" s="20">
        <f>'1 уровень'!M2687</f>
        <v>0</v>
      </c>
      <c r="M53" s="20">
        <f>'1 уровень'!N2687</f>
        <v>0</v>
      </c>
      <c r="N53" s="20">
        <f>'1 уровень'!O2687</f>
        <v>0</v>
      </c>
      <c r="O53" s="20">
        <f>'1 уровень'!P2687</f>
        <v>0</v>
      </c>
      <c r="P53" s="561">
        <f>'1 уровень'!Q2687</f>
        <v>0</v>
      </c>
      <c r="Q53" s="561">
        <f>'1 уровень'!R2687</f>
        <v>0</v>
      </c>
      <c r="R53" s="561">
        <f>'1 уровень'!S2687</f>
        <v>0</v>
      </c>
      <c r="S53" s="561">
        <f>'1 уровень'!T2687</f>
        <v>0</v>
      </c>
      <c r="T53" s="561">
        <f>'1 уровень'!U2687</f>
        <v>0</v>
      </c>
      <c r="U53" s="1000">
        <f>'1 уровень'!V2687</f>
        <v>0</v>
      </c>
      <c r="V53" s="561">
        <f>'1 уровень'!W2687</f>
        <v>0</v>
      </c>
      <c r="W53" s="561">
        <f>'1 уровень'!X2687</f>
        <v>0</v>
      </c>
      <c r="X53" s="561">
        <f>'1 уровень'!Y2687</f>
        <v>0</v>
      </c>
      <c r="Y53" s="561">
        <f>'1 уровень'!Z2687</f>
        <v>0</v>
      </c>
      <c r="Z53" s="562">
        <f>'1 уровень'!AA2687</f>
        <v>0</v>
      </c>
      <c r="AA53" s="561"/>
      <c r="AB53" s="561"/>
      <c r="AC53" s="1228"/>
      <c r="AD53" s="1224"/>
    </row>
    <row r="54" spans="1:194" s="139" customFormat="1" ht="75" x14ac:dyDescent="0.25">
      <c r="A54" s="19">
        <v>1</v>
      </c>
      <c r="B54" s="19">
        <f t="shared" si="2"/>
        <v>1</v>
      </c>
      <c r="C54" s="302" t="s">
        <v>331</v>
      </c>
      <c r="D54" s="32">
        <f>'1 уровень'!E2688</f>
        <v>13700</v>
      </c>
      <c r="E54" s="32">
        <f>'1 уровень'!F2688</f>
        <v>3425</v>
      </c>
      <c r="F54" s="32">
        <f>'1 уровень'!G2688</f>
        <v>4297</v>
      </c>
      <c r="G54" s="142">
        <f>'1 уровень'!H2688</f>
        <v>125.45985401459853</v>
      </c>
      <c r="H54" s="143">
        <f>'1 уровень'!I2688</f>
        <v>0</v>
      </c>
      <c r="I54" s="143">
        <f>'1 уровень'!J2688</f>
        <v>0</v>
      </c>
      <c r="J54" s="20">
        <f>'1 уровень'!K2688</f>
        <v>0</v>
      </c>
      <c r="K54" s="20">
        <f>'1 уровень'!L2688</f>
        <v>0</v>
      </c>
      <c r="L54" s="20">
        <f>'1 уровень'!M2688</f>
        <v>0</v>
      </c>
      <c r="M54" s="20">
        <f>'1 уровень'!N2688</f>
        <v>0</v>
      </c>
      <c r="N54" s="20">
        <f>'1 уровень'!O2688</f>
        <v>0</v>
      </c>
      <c r="O54" s="20">
        <f>'1 уровень'!P2688</f>
        <v>0</v>
      </c>
      <c r="P54" s="561">
        <f>'1 уровень'!Q2688</f>
        <v>0</v>
      </c>
      <c r="Q54" s="561">
        <f>'1 уровень'!R2688</f>
        <v>0</v>
      </c>
      <c r="R54" s="561">
        <f>'1 уровень'!S2688</f>
        <v>0</v>
      </c>
      <c r="S54" s="561">
        <f>'1 уровень'!T2688</f>
        <v>0</v>
      </c>
      <c r="T54" s="561">
        <f>'1 уровень'!U2688</f>
        <v>0</v>
      </c>
      <c r="U54" s="1000">
        <f>'1 уровень'!V2688</f>
        <v>0</v>
      </c>
      <c r="V54" s="561">
        <f>'1 уровень'!W2688</f>
        <v>0</v>
      </c>
      <c r="W54" s="561">
        <f>'1 уровень'!X2688</f>
        <v>0</v>
      </c>
      <c r="X54" s="561">
        <f>'1 уровень'!Y2688</f>
        <v>0</v>
      </c>
      <c r="Y54" s="561">
        <f>'1 уровень'!Z2688</f>
        <v>0</v>
      </c>
      <c r="Z54" s="562">
        <f>'1 уровень'!AA2688</f>
        <v>0</v>
      </c>
      <c r="AA54" s="561"/>
      <c r="AB54" s="561"/>
      <c r="AC54" s="1228" t="e">
        <f>'1 уровень'!AB2684</f>
        <v>#REF!</v>
      </c>
      <c r="AD54" s="1224">
        <f>'1 уровень'!AC2684</f>
        <v>0</v>
      </c>
    </row>
    <row r="55" spans="1:194" ht="15.75" x14ac:dyDescent="0.25">
      <c r="A55" s="19">
        <v>1</v>
      </c>
      <c r="B55" s="19">
        <f t="shared" si="2"/>
        <v>1</v>
      </c>
      <c r="C55" s="747" t="s">
        <v>228</v>
      </c>
      <c r="D55" s="29">
        <f>'1 уровень'!E2689</f>
        <v>329864</v>
      </c>
      <c r="E55" s="29">
        <f>'1 уровень'!F2689</f>
        <v>82489</v>
      </c>
      <c r="F55" s="29">
        <f>'1 уровень'!G2689</f>
        <v>90981</v>
      </c>
      <c r="G55" s="144">
        <f>'1 уровень'!H2689</f>
        <v>110.29470596079479</v>
      </c>
      <c r="H55" s="145">
        <f>'1 уровень'!I2689</f>
        <v>0</v>
      </c>
      <c r="I55" s="145">
        <f>'1 уровень'!J2689</f>
        <v>0</v>
      </c>
      <c r="J55" s="146">
        <f>'1 уровень'!K2689</f>
        <v>0</v>
      </c>
      <c r="K55" s="146">
        <f>'1 уровень'!L2689</f>
        <v>0</v>
      </c>
      <c r="L55" s="146">
        <f>'1 уровень'!M2689</f>
        <v>0</v>
      </c>
      <c r="M55" s="146">
        <f>'1 уровень'!N2689</f>
        <v>0</v>
      </c>
      <c r="N55" s="146">
        <f>'1 уровень'!O2689</f>
        <v>0</v>
      </c>
      <c r="O55" s="146">
        <f>'1 уровень'!P2689</f>
        <v>0</v>
      </c>
      <c r="P55" s="561">
        <f>'1 уровень'!Q2689</f>
        <v>266998.00407060294</v>
      </c>
      <c r="Q55" s="561">
        <f>'1 уровень'!R2689</f>
        <v>266998.00407060294</v>
      </c>
      <c r="R55" s="561">
        <f>'1 уровень'!S2689</f>
        <v>273313.12407060293</v>
      </c>
      <c r="S55" s="561">
        <f>'1 уровень'!T2689</f>
        <v>67381.013017650737</v>
      </c>
      <c r="T55" s="561">
        <f>'1 уровень'!U2689</f>
        <v>72829.50082999999</v>
      </c>
      <c r="U55" s="1000">
        <f>'1 уровень'!V2689</f>
        <v>0</v>
      </c>
      <c r="V55" s="561">
        <f>'1 уровень'!W2689</f>
        <v>854.45916</v>
      </c>
      <c r="W55" s="561">
        <f>'1 уровень'!X2689</f>
        <v>5448.4878123492599</v>
      </c>
      <c r="X55" s="561">
        <f>'1 уровень'!Y2689</f>
        <v>0</v>
      </c>
      <c r="Y55" s="561">
        <f>'1 уровень'!Z2689</f>
        <v>-54.097390000000004</v>
      </c>
      <c r="Z55" s="562">
        <f>'1 уровень'!AA2689</f>
        <v>73629.862599999993</v>
      </c>
      <c r="AA55" s="561">
        <f>T55/S55*100</f>
        <v>108.08608770978555</v>
      </c>
      <c r="AB55" s="561">
        <f>Z55/S55*100</f>
        <v>109.2739026952776</v>
      </c>
      <c r="AC55" s="1229">
        <f>'1 уровень'!AB2686</f>
        <v>0</v>
      </c>
      <c r="AD55" s="1224">
        <f>'1 уровень'!AC2686</f>
        <v>0</v>
      </c>
    </row>
    <row r="56" spans="1:194" ht="31.5" x14ac:dyDescent="0.25">
      <c r="A56" s="19">
        <v>1</v>
      </c>
      <c r="B56" s="19">
        <f t="shared" si="2"/>
        <v>1</v>
      </c>
      <c r="C56" s="747" t="s">
        <v>310</v>
      </c>
      <c r="D56" s="29">
        <f>'1 уровень'!E2690</f>
        <v>0</v>
      </c>
      <c r="E56" s="29">
        <f>'1 уровень'!F2690</f>
        <v>0</v>
      </c>
      <c r="F56" s="29">
        <f>'1 уровень'!G2690</f>
        <v>0</v>
      </c>
      <c r="G56" s="144">
        <f>'1 уровень'!H2690</f>
        <v>0</v>
      </c>
      <c r="H56" s="145">
        <f>'1 уровень'!I2690</f>
        <v>0</v>
      </c>
      <c r="I56" s="145">
        <f>'1 уровень'!J2690</f>
        <v>0</v>
      </c>
      <c r="J56" s="146">
        <f>'1 уровень'!K2690</f>
        <v>0</v>
      </c>
      <c r="K56" s="146">
        <f>'1 уровень'!L2690</f>
        <v>0</v>
      </c>
      <c r="L56" s="146">
        <f>'1 уровень'!M2690</f>
        <v>0</v>
      </c>
      <c r="M56" s="146">
        <f>'1 уровень'!N2690</f>
        <v>0</v>
      </c>
      <c r="N56" s="146">
        <f>'1 уровень'!O2690</f>
        <v>0</v>
      </c>
      <c r="O56" s="146">
        <f>'1 уровень'!P2690</f>
        <v>0</v>
      </c>
      <c r="P56" s="561">
        <f>'1 уровень'!Q2690</f>
        <v>0</v>
      </c>
      <c r="Q56" s="561">
        <f>'1 уровень'!R2690</f>
        <v>0</v>
      </c>
      <c r="R56" s="561">
        <f>'1 уровень'!S2690</f>
        <v>0</v>
      </c>
      <c r="S56" s="561">
        <f>'1 уровень'!T2690</f>
        <v>0</v>
      </c>
      <c r="T56" s="561">
        <f>'1 уровень'!U2690</f>
        <v>0</v>
      </c>
      <c r="U56" s="1000">
        <f>'1 уровень'!V2690</f>
        <v>0</v>
      </c>
      <c r="V56" s="561">
        <f>'1 уровень'!W2690</f>
        <v>0</v>
      </c>
      <c r="W56" s="561">
        <f>'1 уровень'!X2690</f>
        <v>0</v>
      </c>
      <c r="X56" s="561">
        <f>'1 уровень'!Y2690</f>
        <v>0</v>
      </c>
      <c r="Y56" s="561">
        <f>'1 уровень'!Z2690</f>
        <v>0</v>
      </c>
      <c r="Z56" s="562">
        <f>'1 уровень'!AA2690</f>
        <v>0</v>
      </c>
      <c r="AA56" s="561"/>
      <c r="AB56" s="561"/>
      <c r="AC56" s="1229">
        <f>'1 уровень'!AB2687</f>
        <v>0</v>
      </c>
      <c r="AD56" s="1224">
        <f>'1 уровень'!AC2687</f>
        <v>0</v>
      </c>
      <c r="AE56" s="139"/>
      <c r="AF56" s="139"/>
      <c r="AG56" s="139"/>
      <c r="AH56" s="139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  <c r="GL56" s="139"/>
    </row>
    <row r="57" spans="1:194" ht="57.75" x14ac:dyDescent="0.25">
      <c r="A57" s="19">
        <v>1</v>
      </c>
      <c r="B57" s="19">
        <f t="shared" si="2"/>
        <v>1</v>
      </c>
      <c r="C57" s="442" t="s">
        <v>543</v>
      </c>
      <c r="D57" s="29">
        <f>'1 уровень'!E2691</f>
        <v>162183</v>
      </c>
      <c r="E57" s="29">
        <f>'1 уровень'!F2691</f>
        <v>40545.75</v>
      </c>
      <c r="F57" s="29">
        <f>'1 уровень'!G2691</f>
        <v>26489</v>
      </c>
      <c r="G57" s="144">
        <f>'1 уровень'!H2691</f>
        <v>65.331138282064089</v>
      </c>
      <c r="H57" s="145">
        <f>'1 уровень'!I2691</f>
        <v>0</v>
      </c>
      <c r="I57" s="145">
        <f>'1 уровень'!J2691</f>
        <v>0</v>
      </c>
      <c r="J57" s="146">
        <f>'1 уровень'!K2691</f>
        <v>0</v>
      </c>
      <c r="K57" s="146">
        <f>'1 уровень'!L2691</f>
        <v>0</v>
      </c>
      <c r="L57" s="146">
        <f>'1 уровень'!M2691</f>
        <v>0</v>
      </c>
      <c r="M57" s="146">
        <f>'1 уровень'!N2691</f>
        <v>0</v>
      </c>
      <c r="N57" s="146">
        <f>'1 уровень'!O2691</f>
        <v>0</v>
      </c>
      <c r="O57" s="146">
        <f>'1 уровень'!P2691</f>
        <v>0</v>
      </c>
      <c r="P57" s="561">
        <f>'1 уровень'!Q2691</f>
        <v>0</v>
      </c>
      <c r="Q57" s="561">
        <f>'1 уровень'!R2691</f>
        <v>0</v>
      </c>
      <c r="R57" s="561">
        <f>'1 уровень'!S2691</f>
        <v>0</v>
      </c>
      <c r="S57" s="561">
        <f>'1 уровень'!T2691</f>
        <v>0</v>
      </c>
      <c r="T57" s="561">
        <f>'1 уровень'!U2691</f>
        <v>0</v>
      </c>
      <c r="U57" s="1000">
        <f>'1 уровень'!V2691</f>
        <v>0</v>
      </c>
      <c r="V57" s="561">
        <f>'1 уровень'!W2691</f>
        <v>0</v>
      </c>
      <c r="W57" s="561">
        <f>'1 уровень'!X2691</f>
        <v>0</v>
      </c>
      <c r="X57" s="561">
        <f>'1 уровень'!Y2691</f>
        <v>0</v>
      </c>
      <c r="Y57" s="561">
        <f>'1 уровень'!Z2691</f>
        <v>0</v>
      </c>
      <c r="Z57" s="562">
        <f>'1 уровень'!AA2691</f>
        <v>0</v>
      </c>
      <c r="AA57" s="561"/>
      <c r="AB57" s="561"/>
      <c r="AC57" s="1229">
        <f>'1 уровень'!AB2688</f>
        <v>0</v>
      </c>
      <c r="AD57" s="1224">
        <f>'1 уровень'!AC2688</f>
        <v>0</v>
      </c>
      <c r="AE57" s="139"/>
      <c r="AF57" s="139"/>
      <c r="AG57" s="139"/>
      <c r="AH57" s="139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  <c r="GL57" s="139"/>
    </row>
    <row r="58" spans="1:194" ht="29.25" x14ac:dyDescent="0.25">
      <c r="A58" s="19">
        <v>1</v>
      </c>
      <c r="B58" s="19">
        <f t="shared" si="2"/>
        <v>1</v>
      </c>
      <c r="C58" s="442" t="s">
        <v>273</v>
      </c>
      <c r="D58" s="29">
        <f>'1 уровень'!E2692</f>
        <v>732414.25</v>
      </c>
      <c r="E58" s="29">
        <f>'1 уровень'!F2692</f>
        <v>183109.75</v>
      </c>
      <c r="F58" s="29">
        <f>'1 уровень'!G2692</f>
        <v>190262.22</v>
      </c>
      <c r="G58" s="144">
        <f>'1 уровень'!H2692</f>
        <v>103.90611095258444</v>
      </c>
      <c r="H58" s="145">
        <f>'1 уровень'!I2692</f>
        <v>0</v>
      </c>
      <c r="I58" s="145">
        <f>'1 уровень'!J2692</f>
        <v>0</v>
      </c>
      <c r="J58" s="146">
        <f>'1 уровень'!K2692</f>
        <v>0</v>
      </c>
      <c r="K58" s="146">
        <f>'1 уровень'!L2692</f>
        <v>0</v>
      </c>
      <c r="L58" s="146">
        <f>'1 уровень'!M2692</f>
        <v>0</v>
      </c>
      <c r="M58" s="146">
        <f>'1 уровень'!N2692</f>
        <v>0</v>
      </c>
      <c r="N58" s="146">
        <f>'1 уровень'!O2692</f>
        <v>0</v>
      </c>
      <c r="O58" s="146">
        <f>'1 уровень'!P2692</f>
        <v>0</v>
      </c>
      <c r="P58" s="561">
        <f>'1 уровень'!Q2692</f>
        <v>0</v>
      </c>
      <c r="Q58" s="561">
        <f>'1 уровень'!R2692</f>
        <v>0</v>
      </c>
      <c r="R58" s="561">
        <f>'1 уровень'!S2692</f>
        <v>0</v>
      </c>
      <c r="S58" s="561">
        <f>'1 уровень'!T2692</f>
        <v>0</v>
      </c>
      <c r="T58" s="561">
        <f>'1 уровень'!U2692</f>
        <v>0</v>
      </c>
      <c r="U58" s="1000">
        <f>'1 уровень'!V2692</f>
        <v>0</v>
      </c>
      <c r="V58" s="561">
        <f>'1 уровень'!W2692</f>
        <v>0</v>
      </c>
      <c r="W58" s="561">
        <f>'1 уровень'!X2692</f>
        <v>0</v>
      </c>
      <c r="X58" s="561">
        <f>'1 уровень'!Y2692</f>
        <v>0</v>
      </c>
      <c r="Y58" s="561">
        <f>'1 уровень'!Z2692</f>
        <v>0</v>
      </c>
      <c r="Z58" s="562">
        <f>'1 уровень'!AA2692</f>
        <v>0</v>
      </c>
      <c r="AA58" s="561"/>
      <c r="AB58" s="561"/>
      <c r="AC58" s="1229" t="e">
        <f>'1 уровень'!AB2689</f>
        <v>#REF!</v>
      </c>
      <c r="AD58" s="1224">
        <f>'1 уровень'!AC2689</f>
        <v>0</v>
      </c>
      <c r="AE58" s="139"/>
      <c r="AF58" s="139"/>
      <c r="AG58" s="139"/>
      <c r="AH58" s="139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  <c r="GL58" s="139"/>
    </row>
    <row r="59" spans="1:194" ht="43.5" x14ac:dyDescent="0.25">
      <c r="A59" s="19">
        <v>1</v>
      </c>
      <c r="B59" s="19">
        <f t="shared" si="2"/>
        <v>1</v>
      </c>
      <c r="C59" s="442" t="s">
        <v>288</v>
      </c>
      <c r="D59" s="29">
        <f>'1 уровень'!E2693</f>
        <v>395145</v>
      </c>
      <c r="E59" s="29">
        <f>'1 уровень'!F2693</f>
        <v>98789.75</v>
      </c>
      <c r="F59" s="29">
        <f>'1 уровень'!G2693</f>
        <v>81635</v>
      </c>
      <c r="G59" s="144">
        <f>'1 уровень'!H2693</f>
        <v>82.635091191140788</v>
      </c>
      <c r="H59" s="145">
        <f>'1 уровень'!I2693</f>
        <v>0</v>
      </c>
      <c r="I59" s="145">
        <f>'1 уровень'!J2693</f>
        <v>0</v>
      </c>
      <c r="J59" s="146">
        <f>'1 уровень'!K2693</f>
        <v>0</v>
      </c>
      <c r="K59" s="146">
        <f>'1 уровень'!L2693</f>
        <v>0</v>
      </c>
      <c r="L59" s="146">
        <f>'1 уровень'!M2693</f>
        <v>0</v>
      </c>
      <c r="M59" s="146">
        <f>'1 уровень'!N2693</f>
        <v>0</v>
      </c>
      <c r="N59" s="146">
        <f>'1 уровень'!O2693</f>
        <v>0</v>
      </c>
      <c r="O59" s="146">
        <f>'1 уровень'!P2693</f>
        <v>0</v>
      </c>
      <c r="P59" s="561">
        <f>'1 уровень'!Q2693</f>
        <v>0</v>
      </c>
      <c r="Q59" s="561">
        <f>'1 уровень'!R2693</f>
        <v>0</v>
      </c>
      <c r="R59" s="561">
        <f>'1 уровень'!S2693</f>
        <v>0</v>
      </c>
      <c r="S59" s="561">
        <f>'1 уровень'!T2693</f>
        <v>0</v>
      </c>
      <c r="T59" s="561">
        <f>'1 уровень'!U2693</f>
        <v>0</v>
      </c>
      <c r="U59" s="1000">
        <f>'1 уровень'!V2693</f>
        <v>0</v>
      </c>
      <c r="V59" s="561">
        <f>'1 уровень'!W2693</f>
        <v>0</v>
      </c>
      <c r="W59" s="561">
        <f>'1 уровень'!X2693</f>
        <v>0</v>
      </c>
      <c r="X59" s="561">
        <f>'1 уровень'!Y2693</f>
        <v>0</v>
      </c>
      <c r="Y59" s="561">
        <f>'1 уровень'!Z2693</f>
        <v>0</v>
      </c>
      <c r="Z59" s="562">
        <f>'1 уровень'!AA2693</f>
        <v>0</v>
      </c>
      <c r="AA59" s="561"/>
      <c r="AB59" s="561"/>
      <c r="AC59" s="1229">
        <f>'1 уровень'!AB2690</f>
        <v>0</v>
      </c>
      <c r="AD59" s="1224">
        <f>'1 уровень'!AC2690</f>
        <v>0</v>
      </c>
      <c r="AE59" s="139"/>
      <c r="AF59" s="139"/>
      <c r="AG59" s="139"/>
      <c r="AH59" s="139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  <c r="GL59" s="139"/>
    </row>
    <row r="60" spans="1:194" ht="29.25" x14ac:dyDescent="0.25">
      <c r="B60" s="19">
        <f t="shared" si="2"/>
        <v>1</v>
      </c>
      <c r="C60" s="442" t="s">
        <v>274</v>
      </c>
      <c r="D60" s="29">
        <f>'1 уровень'!E2694</f>
        <v>1067727.7659574468</v>
      </c>
      <c r="E60" s="29">
        <f>'1 уровень'!F2694</f>
        <v>266933.49468085106</v>
      </c>
      <c r="F60" s="29">
        <f>'1 уровень'!G2694</f>
        <v>204484.88723404254</v>
      </c>
      <c r="G60" s="144">
        <f>'1 уровень'!H2694</f>
        <v>76.605181181375229</v>
      </c>
      <c r="H60" s="145">
        <f>'1 уровень'!I2694</f>
        <v>0</v>
      </c>
      <c r="I60" s="145">
        <f>'1 уровень'!J2694</f>
        <v>0</v>
      </c>
      <c r="J60" s="146">
        <f>'1 уровень'!K2694</f>
        <v>0</v>
      </c>
      <c r="K60" s="146">
        <f>'1 уровень'!L2694</f>
        <v>0</v>
      </c>
      <c r="L60" s="146">
        <f>'1 уровень'!M2694</f>
        <v>0</v>
      </c>
      <c r="M60" s="146">
        <f>'1 уровень'!N2694</f>
        <v>0</v>
      </c>
      <c r="N60" s="146">
        <f>'1 уровень'!O2694</f>
        <v>0</v>
      </c>
      <c r="O60" s="146">
        <f>'1 уровень'!P2694</f>
        <v>0</v>
      </c>
      <c r="P60" s="561">
        <f>'1 уровень'!Q2694</f>
        <v>0</v>
      </c>
      <c r="Q60" s="561">
        <f>'1 уровень'!R2694</f>
        <v>0</v>
      </c>
      <c r="R60" s="561">
        <f>'1 уровень'!S2694</f>
        <v>0</v>
      </c>
      <c r="S60" s="561">
        <f>'1 уровень'!T2694</f>
        <v>0</v>
      </c>
      <c r="T60" s="561">
        <f>'1 уровень'!U2694</f>
        <v>0</v>
      </c>
      <c r="U60" s="1000">
        <f>'1 уровень'!V2694</f>
        <v>0</v>
      </c>
      <c r="V60" s="561">
        <f>'1 уровень'!W2694</f>
        <v>0</v>
      </c>
      <c r="W60" s="561">
        <f>'1 уровень'!X2694</f>
        <v>0</v>
      </c>
      <c r="X60" s="561">
        <f>'1 уровень'!Y2694</f>
        <v>0</v>
      </c>
      <c r="Y60" s="561">
        <f>'1 уровень'!Z2694</f>
        <v>0</v>
      </c>
      <c r="Z60" s="562">
        <f>'1 уровень'!AA2694</f>
        <v>0</v>
      </c>
      <c r="AA60" s="561"/>
      <c r="AB60" s="561"/>
      <c r="AC60" s="1229" t="e">
        <f>'1 уровень'!AB2692</f>
        <v>#REF!</v>
      </c>
      <c r="AD60" s="1224">
        <f>'1 уровень'!AC2692</f>
        <v>0</v>
      </c>
      <c r="AE60" s="139"/>
      <c r="AF60" s="139"/>
      <c r="AG60" s="139"/>
      <c r="AH60" s="139"/>
      <c r="AI60" s="139"/>
      <c r="AJ60" s="139"/>
      <c r="AK60" s="139"/>
      <c r="AL60" s="139"/>
      <c r="AM60" s="139"/>
      <c r="AN60" s="139"/>
      <c r="AO60" s="139"/>
      <c r="AP60" s="139"/>
      <c r="AQ60" s="139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9"/>
      <c r="BD60" s="139"/>
      <c r="BE60" s="139"/>
      <c r="BF60" s="139"/>
      <c r="BG60" s="139"/>
      <c r="BH60" s="139"/>
      <c r="BI60" s="139"/>
      <c r="BJ60" s="139"/>
      <c r="BK60" s="139"/>
      <c r="BL60" s="139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9"/>
      <c r="BY60" s="139"/>
      <c r="BZ60" s="139"/>
      <c r="CA60" s="139"/>
      <c r="CB60" s="139"/>
      <c r="CC60" s="139"/>
      <c r="CD60" s="139"/>
      <c r="CE60" s="139"/>
      <c r="CF60" s="139"/>
      <c r="CG60" s="139"/>
      <c r="CH60" s="139"/>
      <c r="CI60" s="139"/>
      <c r="CJ60" s="139"/>
      <c r="CK60" s="139"/>
      <c r="CL60" s="139"/>
      <c r="CM60" s="139"/>
      <c r="CN60" s="139"/>
      <c r="CO60" s="139"/>
      <c r="CP60" s="139"/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  <c r="FQ60" s="139"/>
      <c r="FR60" s="139"/>
      <c r="FS60" s="139"/>
      <c r="FT60" s="139"/>
      <c r="FU60" s="139"/>
      <c r="FV60" s="139"/>
      <c r="FW60" s="139"/>
      <c r="FX60" s="139"/>
      <c r="FY60" s="139"/>
      <c r="FZ60" s="139"/>
      <c r="GA60" s="139"/>
      <c r="GB60" s="139"/>
      <c r="GC60" s="139"/>
      <c r="GD60" s="139"/>
      <c r="GE60" s="139"/>
      <c r="GF60" s="139"/>
      <c r="GG60" s="139"/>
      <c r="GH60" s="139"/>
      <c r="GI60" s="139"/>
      <c r="GJ60" s="139"/>
      <c r="GK60" s="139"/>
      <c r="GL60" s="139"/>
    </row>
    <row r="61" spans="1:194" s="139" customFormat="1" ht="29.25" x14ac:dyDescent="0.25">
      <c r="A61" s="139">
        <v>1</v>
      </c>
      <c r="B61" s="19">
        <f t="shared" si="2"/>
        <v>1</v>
      </c>
      <c r="C61" s="442" t="s">
        <v>275</v>
      </c>
      <c r="D61" s="21">
        <f>'1 уровень'!E2695</f>
        <v>283679</v>
      </c>
      <c r="E61" s="21">
        <f>'1 уровень'!F2695</f>
        <v>70922</v>
      </c>
      <c r="F61" s="21">
        <f>'1 уровень'!G2695</f>
        <v>75914</v>
      </c>
      <c r="G61" s="142">
        <f>'1 уровень'!H2695</f>
        <v>107.03871859225629</v>
      </c>
      <c r="H61" s="145">
        <f>'1 уровень'!I2695</f>
        <v>0</v>
      </c>
      <c r="I61" s="145">
        <f>'1 уровень'!J2695</f>
        <v>0</v>
      </c>
      <c r="J61" s="20">
        <f>'1 уровень'!K2695</f>
        <v>0</v>
      </c>
      <c r="K61" s="20">
        <f>'1 уровень'!L2695</f>
        <v>0</v>
      </c>
      <c r="L61" s="20">
        <f>'1 уровень'!M2695</f>
        <v>0</v>
      </c>
      <c r="M61" s="20">
        <f>'1 уровень'!N2695</f>
        <v>0</v>
      </c>
      <c r="N61" s="20">
        <f>'1 уровень'!O2695</f>
        <v>0</v>
      </c>
      <c r="O61" s="20">
        <f>'1 уровень'!P2695</f>
        <v>0</v>
      </c>
      <c r="P61" s="561">
        <f>'1 уровень'!Q2695</f>
        <v>306007.37409</v>
      </c>
      <c r="Q61" s="561">
        <f>'1 уровень'!R2695</f>
        <v>306007.37409</v>
      </c>
      <c r="R61" s="561">
        <f>'1 уровень'!S2695</f>
        <v>306007.37409</v>
      </c>
      <c r="S61" s="561">
        <f>'1 уровень'!T2695</f>
        <v>76501.843522499999</v>
      </c>
      <c r="T61" s="561">
        <f>'1 уровень'!U2695</f>
        <v>81667.655069999993</v>
      </c>
      <c r="U61" s="1000">
        <f>'1 уровень'!V2695</f>
        <v>0</v>
      </c>
      <c r="V61" s="561">
        <f>'1 уровень'!W2695</f>
        <v>0</v>
      </c>
      <c r="W61" s="561">
        <f>'1 уровень'!X2695</f>
        <v>5165.8115475000013</v>
      </c>
      <c r="X61" s="561">
        <f>'1 уровень'!Y2695</f>
        <v>-1.9983599999999999</v>
      </c>
      <c r="Y61" s="561">
        <f>'1 уровень'!Z2695</f>
        <v>-74.151350000000008</v>
      </c>
      <c r="Z61" s="562">
        <f>'1 уровень'!AA2695</f>
        <v>81593.503719999993</v>
      </c>
      <c r="AA61" s="561">
        <f>T61/S61*100</f>
        <v>106.75253210856373</v>
      </c>
      <c r="AB61" s="561">
        <f>Z61/S61*100</f>
        <v>106.6556045750747</v>
      </c>
      <c r="AC61" s="1225">
        <f>'1 уровень'!AB2693</f>
        <v>0</v>
      </c>
      <c r="AD61" s="1224">
        <f>'1 уровень'!AC2693</f>
        <v>0</v>
      </c>
    </row>
    <row r="62" spans="1:194" s="139" customFormat="1" ht="29.25" x14ac:dyDescent="0.25">
      <c r="A62" s="139">
        <v>1</v>
      </c>
      <c r="B62" s="19">
        <f t="shared" si="2"/>
        <v>1</v>
      </c>
      <c r="C62" s="442" t="s">
        <v>136</v>
      </c>
      <c r="D62" s="21">
        <f>'1 уровень'!E2696</f>
        <v>4550557.3357142853</v>
      </c>
      <c r="E62" s="21">
        <f>'1 уровень'!F2696</f>
        <v>1137655.2904761904</v>
      </c>
      <c r="F62" s="21">
        <f>'1 уровень'!G2696</f>
        <v>933910.29142857157</v>
      </c>
      <c r="G62" s="142">
        <f>'1 уровень'!H2696</f>
        <v>82.090796680395442</v>
      </c>
      <c r="H62" s="145">
        <f>'1 уровень'!I2696</f>
        <v>0</v>
      </c>
      <c r="I62" s="145">
        <f>'1 уровень'!J2696</f>
        <v>0</v>
      </c>
      <c r="J62" s="20">
        <f>'1 уровень'!K2696</f>
        <v>0</v>
      </c>
      <c r="K62" s="20">
        <f>'1 уровень'!L2696</f>
        <v>0</v>
      </c>
      <c r="L62" s="20">
        <f>'1 уровень'!M2696</f>
        <v>0</v>
      </c>
      <c r="M62" s="20">
        <f>'1 уровень'!N2696</f>
        <v>0</v>
      </c>
      <c r="N62" s="20">
        <f>'1 уровень'!O2696</f>
        <v>0</v>
      </c>
      <c r="O62" s="20">
        <f>'1 уровень'!P2696</f>
        <v>0</v>
      </c>
      <c r="P62" s="561">
        <f>'1 уровень'!Q2696</f>
        <v>3937860.3010841762</v>
      </c>
      <c r="Q62" s="561">
        <f>'1 уровень'!R2696</f>
        <v>3937860.3010841762</v>
      </c>
      <c r="R62" s="561">
        <f>'1 уровень'!S2696</f>
        <v>3944175.4210841763</v>
      </c>
      <c r="S62" s="561">
        <f>'1 уровень'!T2696</f>
        <v>985096.58727104415</v>
      </c>
      <c r="T62" s="561">
        <f>'1 уровень'!U2696</f>
        <v>884868.25867000001</v>
      </c>
      <c r="U62" s="1000">
        <f>'1 уровень'!V2696</f>
        <v>0</v>
      </c>
      <c r="V62" s="561">
        <f>'1 уровень'!W2696</f>
        <v>427.78195999999991</v>
      </c>
      <c r="W62" s="561">
        <f>'1 уровень'!X2696</f>
        <v>-100228.32860104415</v>
      </c>
      <c r="X62" s="561">
        <f>'1 уровень'!Y2696</f>
        <v>-387.29525000000001</v>
      </c>
      <c r="Y62" s="561">
        <f>'1 уровень'!Z2696</f>
        <v>-300.85725999999994</v>
      </c>
      <c r="Z62" s="562">
        <f>'1 уровень'!AA2696</f>
        <v>884995.18336999987</v>
      </c>
      <c r="AA62" s="561">
        <f>T62/S62*100</f>
        <v>89.82553285676272</v>
      </c>
      <c r="AB62" s="561">
        <f>Z62/S62*100</f>
        <v>89.838417349678437</v>
      </c>
      <c r="AC62" s="1225" t="e">
        <f>'1 уровень'!AB2694</f>
        <v>#REF!</v>
      </c>
      <c r="AD62" s="1224">
        <f>'1 уровень'!AC2694</f>
        <v>0</v>
      </c>
    </row>
    <row r="63" spans="1:194" s="139" customFormat="1" ht="15.75" x14ac:dyDescent="0.25">
      <c r="A63" s="139">
        <v>1</v>
      </c>
      <c r="B63" s="19">
        <f t="shared" si="2"/>
        <v>1</v>
      </c>
      <c r="C63" s="2209" t="s">
        <v>29</v>
      </c>
      <c r="D63" s="21">
        <f>'1 уровень'!E2697</f>
        <v>0</v>
      </c>
      <c r="E63" s="21">
        <f>'1 уровень'!F2697</f>
        <v>0</v>
      </c>
      <c r="F63" s="21">
        <f>'1 уровень'!G2697</f>
        <v>0</v>
      </c>
      <c r="G63" s="142">
        <f>'1 уровень'!H2697</f>
        <v>0</v>
      </c>
      <c r="H63" s="145">
        <f>'1 уровень'!I2697</f>
        <v>0</v>
      </c>
      <c r="I63" s="145">
        <f>'1 уровень'!J2697</f>
        <v>0</v>
      </c>
      <c r="J63" s="20">
        <f>'1 уровень'!K2697</f>
        <v>0</v>
      </c>
      <c r="K63" s="20">
        <f>'1 уровень'!L2697</f>
        <v>0</v>
      </c>
      <c r="L63" s="20">
        <f>'1 уровень'!M2697</f>
        <v>0</v>
      </c>
      <c r="M63" s="20">
        <f>'1 уровень'!N2697</f>
        <v>0</v>
      </c>
      <c r="N63" s="20">
        <f>'1 уровень'!O2697</f>
        <v>0</v>
      </c>
      <c r="O63" s="20">
        <f>'1 уровень'!P2697</f>
        <v>0</v>
      </c>
      <c r="P63" s="561">
        <f>'1 уровень'!Q2697</f>
        <v>0</v>
      </c>
      <c r="Q63" s="561">
        <f>'1 уровень'!R2697</f>
        <v>0</v>
      </c>
      <c r="R63" s="561">
        <f>'1 уровень'!S2697</f>
        <v>0</v>
      </c>
      <c r="S63" s="561">
        <f>'1 уровень'!T2697</f>
        <v>0</v>
      </c>
      <c r="T63" s="561">
        <f>'1 уровень'!U2697</f>
        <v>0</v>
      </c>
      <c r="U63" s="1000">
        <f>'1 уровень'!V2697</f>
        <v>0</v>
      </c>
      <c r="V63" s="561">
        <f>'1 уровень'!W2697</f>
        <v>0</v>
      </c>
      <c r="W63" s="561">
        <f>'1 уровень'!X2697</f>
        <v>0</v>
      </c>
      <c r="X63" s="561">
        <f>'1 уровень'!Y2697</f>
        <v>0</v>
      </c>
      <c r="Y63" s="561">
        <f>'1 уровень'!Z2697</f>
        <v>0</v>
      </c>
      <c r="Z63" s="562">
        <f>'1 уровень'!AA2697</f>
        <v>0</v>
      </c>
      <c r="AA63" s="561"/>
      <c r="AB63" s="561"/>
      <c r="AC63" s="1225">
        <f>'1 уровень'!AB2695</f>
        <v>0</v>
      </c>
      <c r="AD63" s="1224">
        <f>'1 уровень'!AC2695</f>
        <v>0</v>
      </c>
    </row>
    <row r="64" spans="1:194" s="139" customFormat="1" ht="27" customHeight="1" x14ac:dyDescent="0.25">
      <c r="A64" s="139">
        <v>1</v>
      </c>
      <c r="B64" s="19">
        <f t="shared" si="2"/>
        <v>1</v>
      </c>
      <c r="C64" s="916" t="s">
        <v>235</v>
      </c>
      <c r="D64" s="21">
        <f>'1 уровень'!E2698</f>
        <v>3571</v>
      </c>
      <c r="E64" s="21">
        <f>'1 уровень'!F2698</f>
        <v>895</v>
      </c>
      <c r="F64" s="21">
        <f>'1 уровень'!G2698</f>
        <v>671</v>
      </c>
      <c r="G64" s="142">
        <f>'1 уровень'!H2698</f>
        <v>74.97206703910615</v>
      </c>
      <c r="H64" s="145">
        <f>'1 уровень'!I2698</f>
        <v>8.2592178770949722</v>
      </c>
      <c r="I64" s="145">
        <f>'1 уровень'!J2698</f>
        <v>7.9925484351713862</v>
      </c>
      <c r="J64" s="20">
        <f>'1 уровень'!K2698</f>
        <v>29564</v>
      </c>
      <c r="K64" s="20">
        <f>'1 уровень'!L2698</f>
        <v>7392</v>
      </c>
      <c r="L64" s="20">
        <f>'1 уровень'!M2698</f>
        <v>5363</v>
      </c>
      <c r="M64" s="20">
        <f>'1 уровень'!N2698</f>
        <v>72.551406926406926</v>
      </c>
      <c r="N64" s="20">
        <f>'1 уровень'!O2698</f>
        <v>98.533333333333331</v>
      </c>
      <c r="O64" s="20">
        <f>'1 уровень'!P2698</f>
        <v>217.71312584573749</v>
      </c>
      <c r="P64" s="561">
        <f>'1 уровень'!Q2698</f>
        <v>0</v>
      </c>
      <c r="Q64" s="561">
        <f>'1 уровень'!R2698</f>
        <v>0</v>
      </c>
      <c r="R64" s="561">
        <f>'1 уровень'!S2698</f>
        <v>0</v>
      </c>
      <c r="S64" s="561">
        <f>'1 уровень'!T2698</f>
        <v>0</v>
      </c>
      <c r="T64" s="561">
        <f>'1 уровень'!U2698</f>
        <v>0</v>
      </c>
      <c r="U64" s="1000">
        <f>'1 уровень'!V2698</f>
        <v>0</v>
      </c>
      <c r="V64" s="561">
        <f>'1 уровень'!W2698</f>
        <v>0</v>
      </c>
      <c r="W64" s="561">
        <f>'1 уровень'!X2698</f>
        <v>0</v>
      </c>
      <c r="X64" s="561">
        <f>'1 уровень'!Y2698</f>
        <v>0</v>
      </c>
      <c r="Y64" s="561">
        <f>'1 уровень'!Z2698</f>
        <v>0</v>
      </c>
      <c r="Z64" s="562">
        <f>'1 уровень'!AA2698</f>
        <v>0</v>
      </c>
      <c r="AA64" s="561"/>
      <c r="AB64" s="561"/>
      <c r="AC64" s="1225" t="e">
        <f>'1 уровень'!AB2696</f>
        <v>#REF!</v>
      </c>
      <c r="AD64" s="1224" t="e">
        <f>'1 уровень'!AC2696</f>
        <v>#REF!</v>
      </c>
    </row>
    <row r="65" spans="1:194" s="139" customFormat="1" x14ac:dyDescent="0.25">
      <c r="A65" s="139">
        <v>1</v>
      </c>
      <c r="B65" s="19">
        <f t="shared" si="2"/>
        <v>1</v>
      </c>
      <c r="C65" s="2215" t="s">
        <v>236</v>
      </c>
      <c r="D65" s="21">
        <f>'1 уровень'!E2699</f>
        <v>36507</v>
      </c>
      <c r="E65" s="21">
        <f>'1 уровень'!F2699</f>
        <v>9133</v>
      </c>
      <c r="F65" s="21">
        <f>'1 уровень'!G2699</f>
        <v>8597</v>
      </c>
      <c r="G65" s="142">
        <f>'1 уровень'!H2699</f>
        <v>94.13117267053542</v>
      </c>
      <c r="H65" s="145">
        <f>'1 уровень'!I2699</f>
        <v>6.3571663199386839</v>
      </c>
      <c r="I65" s="145">
        <f>'1 уровень'!J2699</f>
        <v>6.2939397464231712</v>
      </c>
      <c r="J65" s="20">
        <f>'1 уровень'!K2699</f>
        <v>232222</v>
      </c>
      <c r="K65" s="20">
        <f>'1 уровень'!L2699</f>
        <v>58060</v>
      </c>
      <c r="L65" s="20">
        <f>'1 уровень'!M2699</f>
        <v>54109</v>
      </c>
      <c r="M65" s="20">
        <f>'1 уровень'!N2699</f>
        <v>93.194970719944877</v>
      </c>
      <c r="N65" s="20">
        <f>'1 уровень'!O2699</f>
        <v>968.37666666666667</v>
      </c>
      <c r="O65" s="20">
        <f>'1 уровень'!P2699</f>
        <v>223.50393958273813</v>
      </c>
      <c r="P65" s="561">
        <f>'1 уровень'!Q2699</f>
        <v>0</v>
      </c>
      <c r="Q65" s="561">
        <f>'1 уровень'!R2699</f>
        <v>0</v>
      </c>
      <c r="R65" s="561">
        <f>'1 уровень'!S2699</f>
        <v>0</v>
      </c>
      <c r="S65" s="561">
        <f>'1 уровень'!T2699</f>
        <v>0</v>
      </c>
      <c r="T65" s="561">
        <f>'1 уровень'!U2699</f>
        <v>0</v>
      </c>
      <c r="U65" s="1000">
        <f>'1 уровень'!V2699</f>
        <v>0</v>
      </c>
      <c r="V65" s="561">
        <f>'1 уровень'!W2699</f>
        <v>0</v>
      </c>
      <c r="W65" s="561">
        <f>'1 уровень'!X2699</f>
        <v>0</v>
      </c>
      <c r="X65" s="561">
        <f>'1 уровень'!Y2699</f>
        <v>0</v>
      </c>
      <c r="Y65" s="561">
        <f>'1 уровень'!Z2699</f>
        <v>0</v>
      </c>
      <c r="Z65" s="562">
        <f>'1 уровень'!AA2699</f>
        <v>0</v>
      </c>
      <c r="AA65" s="561"/>
      <c r="AB65" s="561"/>
      <c r="AC65" s="1225">
        <f>'1 уровень'!AB2697</f>
        <v>0</v>
      </c>
      <c r="AD65" s="1224">
        <f>'1 уровень'!AC2697</f>
        <v>0</v>
      </c>
    </row>
    <row r="66" spans="1:194" ht="29.25" x14ac:dyDescent="0.25">
      <c r="A66" s="19">
        <v>1</v>
      </c>
      <c r="B66" s="19">
        <f t="shared" si="2"/>
        <v>1</v>
      </c>
      <c r="C66" s="920" t="s">
        <v>137</v>
      </c>
      <c r="D66" s="29">
        <f>'1 уровень'!E2700</f>
        <v>40078</v>
      </c>
      <c r="E66" s="29">
        <f>'1 уровень'!F2700</f>
        <v>10028</v>
      </c>
      <c r="F66" s="29">
        <f>'1 уровень'!G2700</f>
        <v>9268</v>
      </c>
      <c r="G66" s="144">
        <f>'1 уровень'!H2700</f>
        <v>92.421220582369372</v>
      </c>
      <c r="H66" s="145">
        <f>'1 уровень'!I2700</f>
        <v>6.5269246110889512</v>
      </c>
      <c r="I66" s="145">
        <f>'1 уровень'!J2700</f>
        <v>6.4169184290030215</v>
      </c>
      <c r="J66" s="146">
        <f>'1 уровень'!K2700</f>
        <v>261786</v>
      </c>
      <c r="K66" s="146">
        <f>'1 уровень'!L2700</f>
        <v>65452</v>
      </c>
      <c r="L66" s="146">
        <f>'1 уровень'!M2700</f>
        <v>59472</v>
      </c>
      <c r="M66" s="146">
        <f>'1 уровень'!N2700</f>
        <v>90.863533581861518</v>
      </c>
      <c r="N66" s="146">
        <f>'1 уровень'!O2700</f>
        <v>1066.9099999999999</v>
      </c>
      <c r="O66" s="146">
        <f>'1 уровень'!P2700</f>
        <v>222.96913516604027</v>
      </c>
      <c r="P66" s="561">
        <f>'1 уровень'!Q2700</f>
        <v>790502.99939579517</v>
      </c>
      <c r="Q66" s="561">
        <f>'1 уровень'!R2700</f>
        <v>790502.99939579517</v>
      </c>
      <c r="R66" s="561">
        <f>'1 уровень'!S2700</f>
        <v>790502.99939579517</v>
      </c>
      <c r="S66" s="561">
        <f>'1 уровень'!T2700</f>
        <v>197625.74984894879</v>
      </c>
      <c r="T66" s="561">
        <f>'1 уровень'!U2700</f>
        <v>177272.19068999999</v>
      </c>
      <c r="U66" s="1000">
        <f>'1 уровень'!V2700</f>
        <v>0</v>
      </c>
      <c r="V66" s="561">
        <f>'1 уровень'!W2700</f>
        <v>0</v>
      </c>
      <c r="W66" s="561">
        <f>'1 уровень'!X2700</f>
        <v>-20353.559158948781</v>
      </c>
      <c r="X66" s="561">
        <f>'1 уровень'!Y2700</f>
        <v>-50.726059999999997</v>
      </c>
      <c r="Y66" s="561">
        <f>'1 уровень'!Z2700</f>
        <v>-286.91447999999997</v>
      </c>
      <c r="Z66" s="562">
        <f>'1 уровень'!AA2700</f>
        <v>176985.27620999998</v>
      </c>
      <c r="AA66" s="561">
        <f>T66/S66*100</f>
        <v>89.700957909328295</v>
      </c>
      <c r="AB66" s="561">
        <f>Z66/S66*100</f>
        <v>89.555777192635617</v>
      </c>
      <c r="AC66" s="1229">
        <f>'1 уровень'!AB2698</f>
        <v>0</v>
      </c>
      <c r="AD66" s="1224">
        <f>'1 уровень'!AC2698</f>
        <v>0</v>
      </c>
      <c r="AE66" s="139"/>
      <c r="AF66" s="139"/>
      <c r="AG66" s="139"/>
      <c r="AH66" s="139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  <c r="GL66" s="139"/>
    </row>
    <row r="67" spans="1:194" ht="30" x14ac:dyDescent="0.25">
      <c r="A67" s="19">
        <v>1</v>
      </c>
      <c r="B67" s="19">
        <f t="shared" si="2"/>
        <v>1</v>
      </c>
      <c r="C67" s="2221" t="s">
        <v>225</v>
      </c>
      <c r="D67" s="29">
        <f>'1 уровень'!E2701</f>
        <v>59</v>
      </c>
      <c r="E67" s="29">
        <f>'1 уровень'!F2701</f>
        <v>15.25</v>
      </c>
      <c r="F67" s="29">
        <f>'1 уровень'!G2701</f>
        <v>14</v>
      </c>
      <c r="G67" s="144">
        <f>'1 уровень'!H2701</f>
        <v>91.803278688524586</v>
      </c>
      <c r="H67" s="145">
        <f>'1 уровень'!I2701</f>
        <v>10.688524590163935</v>
      </c>
      <c r="I67" s="145">
        <f>'1 уровень'!J2701</f>
        <v>10.214285714285714</v>
      </c>
      <c r="J67" s="146">
        <f>'1 уровень'!K2701</f>
        <v>649</v>
      </c>
      <c r="K67" s="146">
        <f>'1 уровень'!L2701</f>
        <v>163</v>
      </c>
      <c r="L67" s="146">
        <f>'1 уровень'!M2701</f>
        <v>143</v>
      </c>
      <c r="M67" s="146">
        <f>'1 уровень'!N2701</f>
        <v>87.730061349693258</v>
      </c>
      <c r="N67" s="146">
        <f>'1 уровень'!O2701</f>
        <v>2.1633333333333331</v>
      </c>
      <c r="O67" s="146">
        <f>'1 уровень'!P2701</f>
        <v>264.40677966101697</v>
      </c>
      <c r="P67" s="561">
        <f>'1 уровень'!Q2701</f>
        <v>485.05869903599995</v>
      </c>
      <c r="Q67" s="561">
        <f>'1 уровень'!R2701</f>
        <v>485.05869903599995</v>
      </c>
      <c r="R67" s="561">
        <f>'1 уровень'!S2701</f>
        <v>485.05869903599995</v>
      </c>
      <c r="S67" s="561">
        <f>'1 уровень'!T2701</f>
        <v>121.26467475899997</v>
      </c>
      <c r="T67" s="561">
        <f>'1 уровень'!U2701</f>
        <v>0</v>
      </c>
      <c r="U67" s="1000">
        <f>'1 уровень'!V2701</f>
        <v>0</v>
      </c>
      <c r="V67" s="561">
        <f>'1 уровень'!W2701</f>
        <v>0</v>
      </c>
      <c r="W67" s="561">
        <f>'1 уровень'!X2701</f>
        <v>-121.26467475899997</v>
      </c>
      <c r="X67" s="561">
        <f>'1 уровень'!Y2701</f>
        <v>0</v>
      </c>
      <c r="Y67" s="561">
        <f>'1 уровень'!Z2701</f>
        <v>0</v>
      </c>
      <c r="Z67" s="562">
        <f>'1 уровень'!AA2701</f>
        <v>0</v>
      </c>
      <c r="AA67" s="561">
        <f>T67/S67*100</f>
        <v>0</v>
      </c>
      <c r="AB67" s="561">
        <f>Z67/S67*100</f>
        <v>0</v>
      </c>
      <c r="AC67" s="1229">
        <f>'1 уровень'!AB2699</f>
        <v>0</v>
      </c>
      <c r="AD67" s="1224">
        <f>'1 уровень'!AC2699</f>
        <v>0</v>
      </c>
      <c r="AE67" s="139"/>
      <c r="AF67" s="139"/>
      <c r="AG67" s="139"/>
      <c r="AH67" s="139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  <c r="GL67" s="139"/>
    </row>
    <row r="68" spans="1:194" ht="30" x14ac:dyDescent="0.25">
      <c r="A68" s="19">
        <v>1</v>
      </c>
      <c r="B68" s="19">
        <f t="shared" si="2"/>
        <v>1</v>
      </c>
      <c r="C68" s="2228" t="s">
        <v>248</v>
      </c>
      <c r="D68" s="29">
        <f>'1 уровень'!E2702</f>
        <v>750</v>
      </c>
      <c r="E68" s="29">
        <f>'1 уровень'!F2702</f>
        <v>187.5</v>
      </c>
      <c r="F68" s="29">
        <f>'1 уровень'!G2702</f>
        <v>189</v>
      </c>
      <c r="G68" s="144">
        <f>'1 уровень'!H2702</f>
        <v>100.8</v>
      </c>
      <c r="H68" s="145">
        <f>'1 уровень'!I2702</f>
        <v>10</v>
      </c>
      <c r="I68" s="145">
        <f>'1 уровень'!J2702</f>
        <v>10.026455026455027</v>
      </c>
      <c r="J68" s="146">
        <f>'1 уровень'!K2702</f>
        <v>7500</v>
      </c>
      <c r="K68" s="146">
        <f>'1 уровень'!L2702</f>
        <v>1875</v>
      </c>
      <c r="L68" s="146">
        <f>'1 уровень'!M2702</f>
        <v>1895</v>
      </c>
      <c r="M68" s="146">
        <f>'1 уровень'!N2702</f>
        <v>101.06666666666666</v>
      </c>
      <c r="N68" s="146">
        <f>'1 уровень'!O2702</f>
        <v>25</v>
      </c>
      <c r="O68" s="146">
        <f>'1 уровень'!P2702</f>
        <v>303.2</v>
      </c>
      <c r="P68" s="561">
        <f>'1 уровень'!Q2702</f>
        <v>28062.663299999997</v>
      </c>
      <c r="Q68" s="561">
        <f>'1 уровень'!R2702</f>
        <v>28062.663299999997</v>
      </c>
      <c r="R68" s="561">
        <f>'1 уровень'!S2702</f>
        <v>28062.663299999997</v>
      </c>
      <c r="S68" s="561">
        <f>'1 уровень'!T2702</f>
        <v>7015.6658249999991</v>
      </c>
      <c r="T68" s="561">
        <f>'1 уровень'!U2702</f>
        <v>7415.6216399999994</v>
      </c>
      <c r="U68" s="1000">
        <f>'1 уровень'!V2702</f>
        <v>0</v>
      </c>
      <c r="V68" s="561">
        <f>'1 уровень'!W2702</f>
        <v>0</v>
      </c>
      <c r="W68" s="561">
        <f>'1 уровень'!X2702</f>
        <v>399.95581500000026</v>
      </c>
      <c r="X68" s="561">
        <f>'1 уровень'!Y2702</f>
        <v>0</v>
      </c>
      <c r="Y68" s="561">
        <f>'1 уровень'!Z2702</f>
        <v>0</v>
      </c>
      <c r="Z68" s="562">
        <f>'1 уровень'!AA2702</f>
        <v>7415.6216399999994</v>
      </c>
      <c r="AA68" s="561">
        <f>T68/S68*100</f>
        <v>105.70089603719117</v>
      </c>
      <c r="AB68" s="561">
        <f>Z68/S68*100</f>
        <v>105.70089603719117</v>
      </c>
      <c r="AC68" s="1229">
        <f>'1 уровень'!AB2700</f>
        <v>0</v>
      </c>
      <c r="AD68" s="1224">
        <f>'1 уровень'!AC2700</f>
        <v>0</v>
      </c>
      <c r="AE68" s="139"/>
      <c r="AF68" s="139"/>
      <c r="AG68" s="139"/>
      <c r="AH68" s="139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  <c r="GL68" s="139"/>
    </row>
    <row r="69" spans="1:194" x14ac:dyDescent="0.25">
      <c r="A69" s="19">
        <v>1</v>
      </c>
      <c r="B69" s="19">
        <f t="shared" si="2"/>
        <v>1</v>
      </c>
      <c r="C69" s="2221" t="s">
        <v>218</v>
      </c>
      <c r="D69" s="29">
        <f>'1 уровень'!E2703</f>
        <v>11058</v>
      </c>
      <c r="E69" s="29">
        <f>'1 уровень'!F2703</f>
        <v>2767</v>
      </c>
      <c r="F69" s="29">
        <f>'1 уровень'!G2703</f>
        <v>2719</v>
      </c>
      <c r="G69" s="144">
        <f>'1 уровень'!H2703</f>
        <v>98.265269244669312</v>
      </c>
      <c r="H69" s="145">
        <f>'1 уровень'!I2703</f>
        <v>0</v>
      </c>
      <c r="I69" s="145">
        <f>'1 уровень'!J2703</f>
        <v>0</v>
      </c>
      <c r="J69" s="146">
        <f>'1 уровень'!K2703</f>
        <v>0</v>
      </c>
      <c r="K69" s="146">
        <f>'1 уровень'!L2703</f>
        <v>0</v>
      </c>
      <c r="L69" s="146">
        <f>'1 уровень'!M2703</f>
        <v>0</v>
      </c>
      <c r="M69" s="146">
        <f>'1 уровень'!N2703</f>
        <v>0</v>
      </c>
      <c r="N69" s="146">
        <f>'1 уровень'!O2703</f>
        <v>0</v>
      </c>
      <c r="O69" s="146">
        <f>'1 уровень'!P2703</f>
        <v>0</v>
      </c>
      <c r="P69" s="561">
        <f>'1 уровень'!Q2703</f>
        <v>78078.208809999996</v>
      </c>
      <c r="Q69" s="561">
        <f>'1 уровень'!R2703</f>
        <v>78078.208809999996</v>
      </c>
      <c r="R69" s="561">
        <f>'1 уровень'!S2703</f>
        <v>78078.208809999996</v>
      </c>
      <c r="S69" s="561">
        <f>'1 уровень'!T2703</f>
        <v>19519.552202499999</v>
      </c>
      <c r="T69" s="561">
        <f>'1 уровень'!U2703</f>
        <v>19036.362819999998</v>
      </c>
      <c r="U69" s="1000">
        <f>'1 уровень'!V2703</f>
        <v>0</v>
      </c>
      <c r="V69" s="561">
        <f>'1 уровень'!W2703</f>
        <v>0</v>
      </c>
      <c r="W69" s="561">
        <f>'1 уровень'!X2703</f>
        <v>-483.1893825000011</v>
      </c>
      <c r="X69" s="561">
        <f>'1 уровень'!Y2703</f>
        <v>0</v>
      </c>
      <c r="Y69" s="561">
        <f>'1 уровень'!Z2703</f>
        <v>0</v>
      </c>
      <c r="Z69" s="562">
        <f>'1 уровень'!AA2703</f>
        <v>19036.362819999998</v>
      </c>
      <c r="AA69" s="561">
        <f>T69/S69*100</f>
        <v>97.52458776980491</v>
      </c>
      <c r="AB69" s="561">
        <f>Z69/S69*100</f>
        <v>97.52458776980491</v>
      </c>
      <c r="AC69" s="1229">
        <f>'1 уровень'!AB2701</f>
        <v>0</v>
      </c>
      <c r="AD69" s="1224">
        <f>'1 уровень'!AC2701</f>
        <v>0</v>
      </c>
      <c r="AE69" s="139"/>
      <c r="AF69" s="139"/>
      <c r="AG69" s="139"/>
      <c r="AH69" s="139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  <c r="GL69" s="139"/>
    </row>
    <row r="70" spans="1:194" x14ac:dyDescent="0.25">
      <c r="A70" s="19">
        <v>1</v>
      </c>
      <c r="B70" s="19">
        <f t="shared" si="2"/>
        <v>1</v>
      </c>
      <c r="C70" s="913" t="s">
        <v>205</v>
      </c>
      <c r="D70" s="29">
        <f>'1 уровень'!E2704</f>
        <v>197428</v>
      </c>
      <c r="E70" s="29">
        <f>'1 уровень'!F2704</f>
        <v>49357</v>
      </c>
      <c r="F70" s="29">
        <f>'1 уровень'!G2704</f>
        <v>53563</v>
      </c>
      <c r="G70" s="144">
        <f>'1 уровень'!H2704</f>
        <v>108.52158761675142</v>
      </c>
      <c r="H70" s="145">
        <f>'1 уровень'!I2704</f>
        <v>0</v>
      </c>
      <c r="I70" s="145">
        <f>'1 уровень'!J2704</f>
        <v>0</v>
      </c>
      <c r="J70" s="146">
        <f>'1 уровень'!K2704</f>
        <v>0</v>
      </c>
      <c r="K70" s="146">
        <f>'1 уровень'!L2704</f>
        <v>0</v>
      </c>
      <c r="L70" s="146">
        <f>'1 уровень'!M2704</f>
        <v>0</v>
      </c>
      <c r="M70" s="146">
        <f>'1 уровень'!N2704</f>
        <v>0</v>
      </c>
      <c r="N70" s="146">
        <f>'1 уровень'!O2704</f>
        <v>0</v>
      </c>
      <c r="O70" s="146">
        <f>'1 уровень'!P2704</f>
        <v>0</v>
      </c>
      <c r="P70" s="561">
        <f>'1 уровень'!Q2704</f>
        <v>0</v>
      </c>
      <c r="Q70" s="561">
        <f>'1 уровень'!R2704</f>
        <v>0</v>
      </c>
      <c r="R70" s="561">
        <f>'1 уровень'!S2704</f>
        <v>0</v>
      </c>
      <c r="S70" s="561">
        <f>'1 уровень'!T2704</f>
        <v>0</v>
      </c>
      <c r="T70" s="561">
        <f>'1 уровень'!U2704</f>
        <v>0</v>
      </c>
      <c r="U70" s="1000">
        <f>'1 уровень'!V2704</f>
        <v>0</v>
      </c>
      <c r="V70" s="561">
        <f>'1 уровень'!W2704</f>
        <v>0</v>
      </c>
      <c r="W70" s="561">
        <f>'1 уровень'!X2704</f>
        <v>0</v>
      </c>
      <c r="X70" s="561">
        <f>'1 уровень'!Y2704</f>
        <v>0</v>
      </c>
      <c r="Y70" s="561">
        <f>'1 уровень'!Z2704</f>
        <v>0</v>
      </c>
      <c r="Z70" s="562">
        <f>'1 уровень'!AA2704</f>
        <v>0</v>
      </c>
      <c r="AA70" s="561"/>
      <c r="AB70" s="561"/>
      <c r="AC70" s="1229">
        <f>'1 уровень'!AB2702</f>
        <v>0</v>
      </c>
      <c r="AD70" s="1224">
        <f>'1 уровень'!AC2702</f>
        <v>0</v>
      </c>
      <c r="AE70" s="139"/>
      <c r="AF70" s="139"/>
      <c r="AG70" s="139"/>
      <c r="AH70" s="139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  <c r="GL70" s="139"/>
    </row>
    <row r="71" spans="1:194" x14ac:dyDescent="0.25">
      <c r="A71" s="19">
        <v>1</v>
      </c>
      <c r="B71" s="19">
        <f t="shared" si="2"/>
        <v>1</v>
      </c>
      <c r="C71" s="914" t="s">
        <v>206</v>
      </c>
      <c r="D71" s="29">
        <f>'1 уровень'!E2705</f>
        <v>197358</v>
      </c>
      <c r="E71" s="29">
        <f>'1 уровень'!F2705</f>
        <v>49340</v>
      </c>
      <c r="F71" s="29">
        <f>'1 уровень'!G2705</f>
        <v>53528</v>
      </c>
      <c r="G71" s="144">
        <f>'1 уровень'!H2705</f>
        <v>108.48804215646535</v>
      </c>
      <c r="H71" s="145">
        <f>'1 уровень'!I2705</f>
        <v>0</v>
      </c>
      <c r="I71" s="145">
        <f>'1 уровень'!J2705</f>
        <v>0</v>
      </c>
      <c r="J71" s="146">
        <f>'1 уровень'!K2705</f>
        <v>0</v>
      </c>
      <c r="K71" s="146">
        <f>'1 уровень'!L2705</f>
        <v>0</v>
      </c>
      <c r="L71" s="146">
        <f>'1 уровень'!M2705</f>
        <v>0</v>
      </c>
      <c r="M71" s="146">
        <f>'1 уровень'!N2705</f>
        <v>0</v>
      </c>
      <c r="N71" s="146">
        <f>'1 уровень'!O2705</f>
        <v>0</v>
      </c>
      <c r="O71" s="146">
        <f>'1 уровень'!P2705</f>
        <v>0</v>
      </c>
      <c r="P71" s="561">
        <f>'1 уровень'!Q2705</f>
        <v>0</v>
      </c>
      <c r="Q71" s="561">
        <f>'1 уровень'!R2705</f>
        <v>0</v>
      </c>
      <c r="R71" s="561">
        <f>'1 уровень'!S2705</f>
        <v>0</v>
      </c>
      <c r="S71" s="561">
        <f>'1 уровень'!T2705</f>
        <v>0</v>
      </c>
      <c r="T71" s="561">
        <f>'1 уровень'!U2705</f>
        <v>0</v>
      </c>
      <c r="U71" s="1000">
        <f>'1 уровень'!V2705</f>
        <v>0</v>
      </c>
      <c r="V71" s="561">
        <f>'1 уровень'!W2705</f>
        <v>0</v>
      </c>
      <c r="W71" s="561">
        <f>'1 уровень'!X2705</f>
        <v>0</v>
      </c>
      <c r="X71" s="561">
        <f>'1 уровень'!Y2705</f>
        <v>0</v>
      </c>
      <c r="Y71" s="561">
        <f>'1 уровень'!Z2705</f>
        <v>0</v>
      </c>
      <c r="Z71" s="562">
        <f>'1 уровень'!AA2705</f>
        <v>0</v>
      </c>
      <c r="AA71" s="561"/>
      <c r="AB71" s="561"/>
      <c r="AC71" s="1229" t="e">
        <f>'1 уровень'!#REF!</f>
        <v>#REF!</v>
      </c>
      <c r="AD71" s="1224" t="e">
        <f>'1 уровень'!#REF!</f>
        <v>#REF!</v>
      </c>
      <c r="AE71" s="139"/>
      <c r="AF71" s="139"/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</row>
    <row r="72" spans="1:194" ht="30" x14ac:dyDescent="0.25">
      <c r="A72" s="19">
        <v>1</v>
      </c>
      <c r="B72" s="19">
        <f t="shared" si="2"/>
        <v>1</v>
      </c>
      <c r="C72" s="915" t="s">
        <v>207</v>
      </c>
      <c r="D72" s="29">
        <f>'1 уровень'!E2706</f>
        <v>70</v>
      </c>
      <c r="E72" s="29">
        <f>'1 уровень'!F2706</f>
        <v>18</v>
      </c>
      <c r="F72" s="29">
        <f>'1 уровень'!G2706</f>
        <v>35</v>
      </c>
      <c r="G72" s="144">
        <f>'1 уровень'!H2706</f>
        <v>194.44444444444443</v>
      </c>
      <c r="H72" s="145">
        <f>'1 уровень'!I2706</f>
        <v>0</v>
      </c>
      <c r="I72" s="145">
        <f>'1 уровень'!J2706</f>
        <v>0</v>
      </c>
      <c r="J72" s="146">
        <f>'1 уровень'!K2706</f>
        <v>0</v>
      </c>
      <c r="K72" s="146">
        <f>'1 уровень'!L2706</f>
        <v>0</v>
      </c>
      <c r="L72" s="146">
        <f>'1 уровень'!M2706</f>
        <v>0</v>
      </c>
      <c r="M72" s="146">
        <f>'1 уровень'!N2706</f>
        <v>0</v>
      </c>
      <c r="N72" s="146">
        <f>'1 уровень'!O2706</f>
        <v>0</v>
      </c>
      <c r="O72" s="146">
        <f>'1 уровень'!P2706</f>
        <v>0</v>
      </c>
      <c r="P72" s="561">
        <f>'1 уровень'!Q2706</f>
        <v>0</v>
      </c>
      <c r="Q72" s="561">
        <f>'1 уровень'!R2706</f>
        <v>0</v>
      </c>
      <c r="R72" s="561">
        <f>'1 уровень'!S2706</f>
        <v>0</v>
      </c>
      <c r="S72" s="561">
        <f>'1 уровень'!T2706</f>
        <v>0</v>
      </c>
      <c r="T72" s="561">
        <f>'1 уровень'!U2706</f>
        <v>0</v>
      </c>
      <c r="U72" s="1000">
        <f>'1 уровень'!V2706</f>
        <v>0</v>
      </c>
      <c r="V72" s="561">
        <f>'1 уровень'!W2706</f>
        <v>0</v>
      </c>
      <c r="W72" s="561">
        <f>'1 уровень'!X2706</f>
        <v>0</v>
      </c>
      <c r="X72" s="561">
        <f>'1 уровень'!Y2706</f>
        <v>0</v>
      </c>
      <c r="Y72" s="561">
        <f>'1 уровень'!Z2706</f>
        <v>0</v>
      </c>
      <c r="Z72" s="562">
        <f>'1 уровень'!AA2706</f>
        <v>0</v>
      </c>
      <c r="AA72" s="561"/>
      <c r="AB72" s="561"/>
      <c r="AC72" s="1229" t="e">
        <f>'1 уровень'!#REF!</f>
        <v>#REF!</v>
      </c>
      <c r="AD72" s="1224" t="e">
        <f>'1 уровень'!#REF!</f>
        <v>#REF!</v>
      </c>
      <c r="AE72" s="139"/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</row>
    <row r="73" spans="1:194" ht="30" thickBot="1" x14ac:dyDescent="0.3">
      <c r="B73" s="19">
        <f t="shared" si="2"/>
        <v>1</v>
      </c>
      <c r="C73" s="2234" t="s">
        <v>212</v>
      </c>
      <c r="D73" s="29">
        <f>'1 уровень'!E2707</f>
        <v>197428</v>
      </c>
      <c r="E73" s="29">
        <f>'1 уровень'!F2707</f>
        <v>49357</v>
      </c>
      <c r="F73" s="29">
        <f>'1 уровень'!G2707</f>
        <v>53563</v>
      </c>
      <c r="G73" s="144">
        <f>'1 уровень'!H2707</f>
        <v>108.52158761675142</v>
      </c>
      <c r="H73" s="145">
        <f>'1 уровень'!I2707</f>
        <v>0</v>
      </c>
      <c r="I73" s="145">
        <f>'1 уровень'!J2707</f>
        <v>0</v>
      </c>
      <c r="J73" s="146">
        <f>'1 уровень'!K2707</f>
        <v>0</v>
      </c>
      <c r="K73" s="146">
        <f>'1 уровень'!L2707</f>
        <v>0</v>
      </c>
      <c r="L73" s="146">
        <f>'1 уровень'!M2707</f>
        <v>0</v>
      </c>
      <c r="M73" s="146">
        <f>'1 уровень'!N2707</f>
        <v>0</v>
      </c>
      <c r="N73" s="146">
        <f>'1 уровень'!O2707</f>
        <v>0</v>
      </c>
      <c r="O73" s="146">
        <f>'1 уровень'!P2707</f>
        <v>0</v>
      </c>
      <c r="P73" s="561">
        <f>'1 уровень'!Q2707</f>
        <v>931675.27610000002</v>
      </c>
      <c r="Q73" s="561">
        <f>'1 уровень'!R2707</f>
        <v>931675.27610000002</v>
      </c>
      <c r="R73" s="561">
        <f>'1 уровень'!S2707</f>
        <v>931675.27610000002</v>
      </c>
      <c r="S73" s="561">
        <f>'1 уровень'!T2707</f>
        <v>232918.81902500003</v>
      </c>
      <c r="T73" s="561">
        <f>'1 уровень'!U2707</f>
        <v>233153.01848999999</v>
      </c>
      <c r="U73" s="1000">
        <f>'1 уровень'!V2707</f>
        <v>0</v>
      </c>
      <c r="V73" s="561">
        <f>'1 уровень'!W2707</f>
        <v>0</v>
      </c>
      <c r="W73" s="561">
        <f>'1 уровень'!X2707</f>
        <v>234.19946499995422</v>
      </c>
      <c r="X73" s="561">
        <f>'1 уровень'!Y2707</f>
        <v>0</v>
      </c>
      <c r="Y73" s="561">
        <f>'1 уровень'!Z2707</f>
        <v>-34.71743</v>
      </c>
      <c r="Z73" s="562">
        <f>'1 уровень'!AA2707</f>
        <v>233118.30106</v>
      </c>
      <c r="AA73" s="561">
        <f>T73/S73*100</f>
        <v>100.1005498250336</v>
      </c>
      <c r="AB73" s="561">
        <f>Z73/S73*100</f>
        <v>100.08564444720911</v>
      </c>
      <c r="AC73" s="1229"/>
      <c r="AD73" s="1224"/>
      <c r="AE73" s="139"/>
      <c r="AF73" s="139"/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</row>
    <row r="74" spans="1:194" s="139" customFormat="1" x14ac:dyDescent="0.25">
      <c r="A74" s="19">
        <v>1</v>
      </c>
      <c r="B74" s="19">
        <f t="shared" ref="B74:B137" si="5">B73</f>
        <v>1</v>
      </c>
      <c r="C74" s="827" t="s">
        <v>94</v>
      </c>
      <c r="D74" s="828"/>
      <c r="E74" s="828"/>
      <c r="F74" s="828"/>
      <c r="G74" s="829"/>
      <c r="H74" s="830"/>
      <c r="I74" s="830"/>
      <c r="J74" s="831"/>
      <c r="K74" s="831"/>
      <c r="L74" s="831"/>
      <c r="M74" s="831"/>
      <c r="N74" s="831"/>
      <c r="O74" s="831"/>
      <c r="P74" s="328">
        <f>P75-P129-P133-P134-P138-P76</f>
        <v>0</v>
      </c>
      <c r="Q74" s="328">
        <f>Q75-Q129-Q133-Q134-Q138-Q76</f>
        <v>0</v>
      </c>
      <c r="R74" s="328">
        <f>R75-R129-R133-R134-R138-R76</f>
        <v>0</v>
      </c>
      <c r="S74" s="328">
        <f t="shared" ref="S74:Z74" si="6">S75-S129-S133-S134-S138-S76</f>
        <v>0</v>
      </c>
      <c r="T74" s="328">
        <f t="shared" si="6"/>
        <v>0</v>
      </c>
      <c r="U74" s="999">
        <f t="shared" si="6"/>
        <v>0</v>
      </c>
      <c r="V74" s="328">
        <f t="shared" si="6"/>
        <v>0</v>
      </c>
      <c r="W74" s="328">
        <f t="shared" si="6"/>
        <v>0</v>
      </c>
      <c r="X74" s="328">
        <f t="shared" si="6"/>
        <v>0</v>
      </c>
      <c r="Y74" s="328">
        <f t="shared" si="6"/>
        <v>0</v>
      </c>
      <c r="Z74" s="328">
        <f t="shared" si="6"/>
        <v>0</v>
      </c>
      <c r="AA74" s="328"/>
      <c r="AB74" s="328"/>
      <c r="AC74" s="1230"/>
      <c r="AD74" s="1222" t="e">
        <f>AD75-AD76-AD136-#REF!-#REF!-#REF!</f>
        <v>#REF!</v>
      </c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  <c r="BF74" s="19"/>
      <c r="BG74" s="19"/>
      <c r="BH74" s="19"/>
      <c r="BI74" s="19"/>
      <c r="BJ74" s="19"/>
      <c r="BK74" s="19"/>
      <c r="BL74" s="19"/>
      <c r="BM74" s="19"/>
      <c r="BN74" s="19"/>
      <c r="BO74" s="19"/>
      <c r="BP74" s="19"/>
      <c r="BQ74" s="19"/>
      <c r="BR74" s="19"/>
      <c r="BS74" s="19"/>
      <c r="BT74" s="19"/>
      <c r="BU74" s="19"/>
      <c r="BV74" s="19"/>
      <c r="BW74" s="19"/>
      <c r="BX74" s="19"/>
      <c r="BY74" s="19"/>
      <c r="BZ74" s="19"/>
      <c r="CA74" s="19"/>
      <c r="CB74" s="19"/>
      <c r="CC74" s="19"/>
      <c r="CD74" s="19"/>
      <c r="CE74" s="19"/>
      <c r="CF74" s="19"/>
      <c r="CG74" s="19"/>
      <c r="CH74" s="19"/>
      <c r="CI74" s="19"/>
      <c r="CJ74" s="19"/>
      <c r="CK74" s="19"/>
      <c r="CL74" s="19"/>
      <c r="CM74" s="19"/>
      <c r="CN74" s="19"/>
      <c r="CO74" s="19"/>
      <c r="CP74" s="19"/>
      <c r="CQ74" s="19"/>
      <c r="CR74" s="19"/>
      <c r="CS74" s="19"/>
      <c r="CT74" s="19"/>
      <c r="CU74" s="19"/>
      <c r="CV74" s="19"/>
      <c r="CW74" s="19"/>
      <c r="CX74" s="19"/>
      <c r="CY74" s="19"/>
      <c r="CZ74" s="19"/>
      <c r="DA74" s="19"/>
      <c r="DB74" s="19"/>
      <c r="DC74" s="19"/>
      <c r="DD74" s="19"/>
      <c r="DE74" s="19"/>
      <c r="DF74" s="19"/>
      <c r="DG74" s="19"/>
      <c r="DH74" s="19"/>
      <c r="DI74" s="19"/>
      <c r="DJ74" s="19"/>
      <c r="DK74" s="19"/>
      <c r="DL74" s="19"/>
      <c r="DM74" s="19"/>
      <c r="DN74" s="19"/>
      <c r="DO74" s="19"/>
      <c r="DP74" s="19"/>
      <c r="DQ74" s="19"/>
      <c r="DR74" s="19"/>
      <c r="DS74" s="19"/>
      <c r="DT74" s="19"/>
      <c r="DU74" s="19"/>
      <c r="DV74" s="19"/>
      <c r="DW74" s="19"/>
      <c r="DX74" s="19"/>
      <c r="DY74" s="19"/>
      <c r="DZ74" s="19"/>
      <c r="EA74" s="19"/>
      <c r="EB74" s="19"/>
      <c r="EC74" s="19"/>
      <c r="ED74" s="19"/>
      <c r="EE74" s="19"/>
      <c r="EF74" s="19"/>
      <c r="EG74" s="19"/>
      <c r="EH74" s="19"/>
      <c r="EI74" s="19"/>
      <c r="EJ74" s="19"/>
      <c r="EK74" s="19"/>
      <c r="EL74" s="19"/>
      <c r="EM74" s="19"/>
      <c r="EN74" s="19"/>
      <c r="EO74" s="19"/>
      <c r="EP74" s="19"/>
      <c r="EQ74" s="19"/>
      <c r="ER74" s="19"/>
      <c r="ES74" s="19"/>
      <c r="ET74" s="19"/>
      <c r="EU74" s="19"/>
      <c r="EV74" s="19"/>
      <c r="EW74" s="19"/>
      <c r="EX74" s="19"/>
      <c r="EY74" s="19"/>
      <c r="EZ74" s="19"/>
      <c r="FA74" s="19"/>
      <c r="FB74" s="19"/>
      <c r="FC74" s="19"/>
      <c r="FD74" s="19"/>
      <c r="FE74" s="19"/>
      <c r="FF74" s="19"/>
      <c r="FG74" s="19"/>
      <c r="FH74" s="19"/>
      <c r="FI74" s="19"/>
      <c r="FJ74" s="19"/>
      <c r="FK74" s="19"/>
      <c r="FL74" s="19"/>
      <c r="FM74" s="19"/>
      <c r="FN74" s="19"/>
      <c r="FO74" s="19"/>
      <c r="FP74" s="19"/>
      <c r="FQ74" s="19"/>
      <c r="FR74" s="19"/>
      <c r="FS74" s="19"/>
      <c r="FT74" s="19"/>
      <c r="FU74" s="19"/>
      <c r="FV74" s="19"/>
      <c r="FW74" s="19"/>
      <c r="FX74" s="19"/>
      <c r="FY74" s="19"/>
      <c r="FZ74" s="19"/>
      <c r="GA74" s="19"/>
      <c r="GB74" s="19"/>
      <c r="GC74" s="19"/>
      <c r="GD74" s="19"/>
      <c r="GE74" s="19"/>
      <c r="GF74" s="19"/>
      <c r="GG74" s="19"/>
      <c r="GH74" s="19"/>
      <c r="GI74" s="19"/>
      <c r="GJ74" s="19"/>
      <c r="GK74" s="19"/>
      <c r="GL74" s="19"/>
    </row>
    <row r="75" spans="1:194" s="139" customFormat="1" x14ac:dyDescent="0.25">
      <c r="A75" s="19">
        <v>1</v>
      </c>
      <c r="B75" s="19">
        <f t="shared" si="5"/>
        <v>1</v>
      </c>
      <c r="C75" s="12" t="s">
        <v>93</v>
      </c>
      <c r="D75" s="140">
        <f>'2 уровень'!F854</f>
        <v>0</v>
      </c>
      <c r="E75" s="140">
        <f>'2 уровень'!G854</f>
        <v>0</v>
      </c>
      <c r="F75" s="140">
        <f>'2 уровень'!H854</f>
        <v>0</v>
      </c>
      <c r="G75" s="151">
        <f>'2 уровень'!I854</f>
        <v>0</v>
      </c>
      <c r="H75" s="152">
        <f>'2 уровень'!J854</f>
        <v>0</v>
      </c>
      <c r="I75" s="152">
        <f>'2 уровень'!K854</f>
        <v>0</v>
      </c>
      <c r="J75" s="22">
        <f>'2 уровень'!L854</f>
        <v>0</v>
      </c>
      <c r="K75" s="22">
        <f>'2 уровень'!M854</f>
        <v>0</v>
      </c>
      <c r="L75" s="22">
        <f>'2 уровень'!N854</f>
        <v>0</v>
      </c>
      <c r="M75" s="22">
        <f>'2 уровень'!O854</f>
        <v>0</v>
      </c>
      <c r="N75" s="22">
        <f>'2 уровень'!P854</f>
        <v>0</v>
      </c>
      <c r="O75" s="22">
        <f>'2 уровень'!Q854</f>
        <v>0</v>
      </c>
      <c r="P75" s="329">
        <f>'2 уровень'!R854</f>
        <v>6441201.5524446918</v>
      </c>
      <c r="Q75" s="329">
        <f>'2 уровень'!S854</f>
        <v>6441201.5524446918</v>
      </c>
      <c r="R75" s="329">
        <f>'2 уровень'!T854</f>
        <v>6442798.8686446911</v>
      </c>
      <c r="S75" s="329">
        <f>'2 уровень'!U854</f>
        <v>1610460.1197311729</v>
      </c>
      <c r="T75" s="329">
        <f>'2 уровень'!V854</f>
        <v>1522759.1831900002</v>
      </c>
      <c r="U75" s="1002">
        <f>'2 уровень'!W854</f>
        <v>0</v>
      </c>
      <c r="V75" s="329">
        <f>'2 уровень'!X854</f>
        <v>-28.961140000000341</v>
      </c>
      <c r="W75" s="329">
        <f>'2 уровень'!Y854</f>
        <v>-87700.936541172778</v>
      </c>
      <c r="X75" s="3420">
        <f>'2 уровень'!Z854</f>
        <v>-4066.4526800000003</v>
      </c>
      <c r="Y75" s="329">
        <f>'2 уровень'!AA854</f>
        <v>-16143.919749999999</v>
      </c>
      <c r="Z75" s="565">
        <f>'2 уровень'!AB854</f>
        <v>1506586.3023000001</v>
      </c>
      <c r="AA75" s="329">
        <f>T75/S75*100</f>
        <v>94.554293182012344</v>
      </c>
      <c r="AB75" s="329">
        <f>Z75/S75*100</f>
        <v>93.55005341898736</v>
      </c>
      <c r="AC75" s="1231">
        <f>'2 уровень'!AC854</f>
        <v>0</v>
      </c>
      <c r="AD75" s="1232" t="e">
        <f>'2 уровень'!AD854</f>
        <v>#REF!</v>
      </c>
    </row>
    <row r="76" spans="1:194" s="139" customFormat="1" x14ac:dyDescent="0.25">
      <c r="A76" s="19">
        <v>1</v>
      </c>
      <c r="B76" s="19">
        <f t="shared" si="5"/>
        <v>1</v>
      </c>
      <c r="C76" s="299" t="s">
        <v>7</v>
      </c>
      <c r="D76" s="21">
        <f>'2 уровень'!F855</f>
        <v>49934</v>
      </c>
      <c r="E76" s="21">
        <f>'2 уровень'!G855</f>
        <v>12483.5</v>
      </c>
      <c r="F76" s="21">
        <f>'2 уровень'!H855</f>
        <v>11867</v>
      </c>
      <c r="G76" s="142">
        <f>'2 уровень'!I855</f>
        <v>95.061481155124767</v>
      </c>
      <c r="H76" s="152">
        <f>'2 уровень'!J855</f>
        <v>8.8765770817479073</v>
      </c>
      <c r="I76" s="152">
        <f>'2 уровень'!K855</f>
        <v>8.3142327462711716</v>
      </c>
      <c r="J76" s="22">
        <f>'2 уровень'!L855</f>
        <v>443243</v>
      </c>
      <c r="K76" s="22">
        <f>'2 уровень'!M855</f>
        <v>110810.75</v>
      </c>
      <c r="L76" s="22">
        <f>'2 уровень'!N855</f>
        <v>98665</v>
      </c>
      <c r="M76" s="22">
        <f>'2 уровень'!O855</f>
        <v>89.039195204436396</v>
      </c>
      <c r="N76" s="22">
        <f>'2 уровень'!P855</f>
        <v>1327.7272426470588</v>
      </c>
      <c r="O76" s="22">
        <f>'2 уровень'!Q855</f>
        <v>297.24478591941488</v>
      </c>
      <c r="P76" s="329">
        <f>'2 уровень'!R855</f>
        <v>3067155.2596546193</v>
      </c>
      <c r="Q76" s="329">
        <f>'2 уровень'!S855</f>
        <v>3067155.2596546193</v>
      </c>
      <c r="R76" s="329">
        <f>'2 уровень'!T855</f>
        <v>3067155.2596546193</v>
      </c>
      <c r="S76" s="329">
        <f>'2 уровень'!U855</f>
        <v>766788.81491365482</v>
      </c>
      <c r="T76" s="329">
        <f>'2 уровень'!V855</f>
        <v>735860.82773000002</v>
      </c>
      <c r="U76" s="1002">
        <f>'2 уровень'!W855</f>
        <v>0</v>
      </c>
      <c r="V76" s="329">
        <f>'2 уровень'!X855</f>
        <v>-7319.0962300000001</v>
      </c>
      <c r="W76" s="329">
        <f>'2 уровень'!Y855</f>
        <v>-30927.98718365475</v>
      </c>
      <c r="X76" s="329">
        <f>'2 уровень'!Z855</f>
        <v>-3300.62041</v>
      </c>
      <c r="Y76" s="329">
        <f>'2 уровень'!AA855</f>
        <v>-14981.527690000001</v>
      </c>
      <c r="Z76" s="565">
        <f>'2 уровень'!AB855</f>
        <v>713560.20381000009</v>
      </c>
      <c r="AA76" s="329">
        <f>T76/S76*100</f>
        <v>95.966557338589055</v>
      </c>
      <c r="AB76" s="329">
        <f>Z76/S76*100</f>
        <v>93.05824366913221</v>
      </c>
      <c r="AC76" s="1225">
        <f>'2 уровень'!AC855</f>
        <v>0</v>
      </c>
      <c r="AD76" s="1232">
        <f>'2 уровень'!AD855</f>
        <v>0</v>
      </c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  <c r="BV76" s="19"/>
      <c r="BW76" s="19"/>
      <c r="BX76" s="19"/>
      <c r="BY76" s="19"/>
      <c r="BZ76" s="19"/>
      <c r="CA76" s="19"/>
      <c r="CB76" s="19"/>
      <c r="CC76" s="19"/>
      <c r="CD76" s="19"/>
      <c r="CE76" s="19"/>
      <c r="CF76" s="19"/>
      <c r="CG76" s="19"/>
      <c r="CH76" s="19"/>
      <c r="CI76" s="19"/>
      <c r="CJ76" s="19"/>
      <c r="CK76" s="19"/>
      <c r="CL76" s="19"/>
      <c r="CM76" s="19"/>
      <c r="CN76" s="19"/>
      <c r="CO76" s="19"/>
      <c r="CP76" s="19"/>
      <c r="CQ76" s="19"/>
      <c r="CR76" s="19"/>
      <c r="CS76" s="19"/>
      <c r="CT76" s="19"/>
      <c r="CU76" s="19"/>
      <c r="CV76" s="19"/>
      <c r="CW76" s="19"/>
      <c r="CX76" s="19"/>
      <c r="CY76" s="19"/>
      <c r="CZ76" s="19"/>
      <c r="DA76" s="19"/>
      <c r="DB76" s="19"/>
      <c r="DC76" s="19"/>
      <c r="DD76" s="19"/>
      <c r="DE76" s="19"/>
      <c r="DF76" s="19"/>
      <c r="DG76" s="19"/>
      <c r="DH76" s="19"/>
      <c r="DI76" s="19"/>
      <c r="DJ76" s="19"/>
      <c r="DK76" s="19"/>
      <c r="DL76" s="19"/>
      <c r="DM76" s="19"/>
      <c r="DN76" s="19"/>
      <c r="DO76" s="19"/>
      <c r="DP76" s="19"/>
      <c r="DQ76" s="19"/>
      <c r="DR76" s="19"/>
      <c r="DS76" s="19"/>
      <c r="DT76" s="19"/>
      <c r="DU76" s="19"/>
      <c r="DV76" s="19"/>
      <c r="DW76" s="19"/>
      <c r="DX76" s="19"/>
      <c r="DY76" s="19"/>
      <c r="DZ76" s="19"/>
      <c r="EA76" s="19"/>
      <c r="EB76" s="19"/>
      <c r="EC76" s="19"/>
      <c r="ED76" s="19"/>
      <c r="EE76" s="19"/>
      <c r="EF76" s="19"/>
      <c r="EG76" s="19"/>
      <c r="EH76" s="19"/>
      <c r="EI76" s="19"/>
      <c r="EJ76" s="19"/>
      <c r="EK76" s="19"/>
      <c r="EL76" s="19"/>
      <c r="EM76" s="19"/>
      <c r="EN76" s="19"/>
      <c r="EO76" s="19"/>
      <c r="EP76" s="19"/>
      <c r="EQ76" s="19"/>
      <c r="ER76" s="19"/>
      <c r="ES76" s="19"/>
      <c r="ET76" s="19"/>
      <c r="EU76" s="19"/>
      <c r="EV76" s="19"/>
      <c r="EW76" s="19"/>
      <c r="EX76" s="19"/>
      <c r="EY76" s="19"/>
      <c r="EZ76" s="19"/>
      <c r="FA76" s="19"/>
      <c r="FB76" s="19"/>
      <c r="FC76" s="19"/>
      <c r="FD76" s="19"/>
      <c r="FE76" s="19"/>
      <c r="FF76" s="19"/>
      <c r="FG76" s="19"/>
      <c r="FH76" s="19"/>
      <c r="FI76" s="19"/>
      <c r="FJ76" s="19"/>
      <c r="FK76" s="19"/>
      <c r="FL76" s="19"/>
      <c r="FM76" s="19"/>
      <c r="FN76" s="19"/>
      <c r="FO76" s="19"/>
      <c r="FP76" s="19"/>
      <c r="FQ76" s="19"/>
      <c r="FR76" s="19"/>
      <c r="FS76" s="19"/>
      <c r="FT76" s="19"/>
      <c r="FU76" s="19"/>
      <c r="FV76" s="19"/>
      <c r="FW76" s="19"/>
      <c r="FX76" s="19"/>
      <c r="FY76" s="19"/>
      <c r="FZ76" s="19"/>
      <c r="GA76" s="19"/>
      <c r="GB76" s="19"/>
      <c r="GC76" s="19"/>
      <c r="GD76" s="19"/>
      <c r="GE76" s="19"/>
      <c r="GF76" s="19"/>
      <c r="GG76" s="19"/>
      <c r="GH76" s="19"/>
      <c r="GI76" s="19"/>
      <c r="GJ76" s="19"/>
      <c r="GK76" s="19"/>
      <c r="GL76" s="19"/>
    </row>
    <row r="77" spans="1:194" s="139" customFormat="1" ht="43.5" x14ac:dyDescent="0.25">
      <c r="A77" s="19">
        <v>1</v>
      </c>
      <c r="B77" s="19">
        <f t="shared" si="5"/>
        <v>1</v>
      </c>
      <c r="C77" s="321" t="s">
        <v>181</v>
      </c>
      <c r="D77" s="21">
        <f>'2 уровень'!F856</f>
        <v>676</v>
      </c>
      <c r="E77" s="21">
        <f>'2 уровень'!G856</f>
        <v>169.5</v>
      </c>
      <c r="F77" s="21">
        <f>'2 уровень'!H856</f>
        <v>164</v>
      </c>
      <c r="G77" s="142">
        <f>'2 уровень'!I856</f>
        <v>63.636363636363633</v>
      </c>
      <c r="H77" s="152">
        <f>'2 уровень'!J856</f>
        <v>0</v>
      </c>
      <c r="I77" s="152">
        <f>'2 уровень'!K856</f>
        <v>0</v>
      </c>
      <c r="J77" s="22">
        <f>'2 уровень'!L856</f>
        <v>0</v>
      </c>
      <c r="K77" s="22">
        <f>'2 уровень'!M856</f>
        <v>0</v>
      </c>
      <c r="L77" s="22">
        <f>'2 уровень'!N856</f>
        <v>0</v>
      </c>
      <c r="M77" s="22">
        <f>'2 уровень'!O856</f>
        <v>0</v>
      </c>
      <c r="N77" s="22">
        <f>'2 уровень'!P856</f>
        <v>0</v>
      </c>
      <c r="O77" s="22">
        <f>'2 уровень'!Q856</f>
        <v>0</v>
      </c>
      <c r="P77" s="329">
        <f>'2 уровень'!R856</f>
        <v>178364.94990199996</v>
      </c>
      <c r="Q77" s="329">
        <f>'2 уровень'!S856</f>
        <v>178364.94990199996</v>
      </c>
      <c r="R77" s="329">
        <f>'2 уровень'!T856</f>
        <v>178364.94990199996</v>
      </c>
      <c r="S77" s="329">
        <f>'2 уровень'!U856</f>
        <v>44591.237475499991</v>
      </c>
      <c r="T77" s="329">
        <f>'2 уровень'!V856</f>
        <v>41922.156860000003</v>
      </c>
      <c r="U77" s="1002">
        <f>'2 уровень'!W856</f>
        <v>0</v>
      </c>
      <c r="V77" s="329">
        <f>'2 уровень'!X856</f>
        <v>0</v>
      </c>
      <c r="W77" s="329">
        <f>'2 уровень'!Y856</f>
        <v>-2669.0806154999918</v>
      </c>
      <c r="X77" s="329">
        <f>'2 уровень'!Z856</f>
        <v>0</v>
      </c>
      <c r="Y77" s="329">
        <f>'2 уровень'!AA856</f>
        <v>0</v>
      </c>
      <c r="Z77" s="565">
        <f>'2 уровень'!AB856</f>
        <v>41922.156860000003</v>
      </c>
      <c r="AA77" s="329">
        <f>T77/S77*100</f>
        <v>94.014338317104389</v>
      </c>
      <c r="AB77" s="329">
        <f>Z77/S77*100</f>
        <v>94.014338317104389</v>
      </c>
      <c r="AC77" s="1225">
        <f>'2 уровень'!AC856</f>
        <v>0</v>
      </c>
      <c r="AD77" s="1232">
        <f>'2 уровень'!AD856</f>
        <v>0</v>
      </c>
      <c r="AE77" s="19"/>
      <c r="AF77" s="1306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  <c r="GL77" s="19"/>
    </row>
    <row r="78" spans="1:194" s="139" customFormat="1" ht="43.5" customHeight="1" x14ac:dyDescent="0.25">
      <c r="A78" s="19">
        <v>1</v>
      </c>
      <c r="B78" s="19">
        <f t="shared" si="5"/>
        <v>1</v>
      </c>
      <c r="C78" s="1066" t="s">
        <v>350</v>
      </c>
      <c r="D78" s="21">
        <f>'2 уровень'!F857</f>
        <v>0</v>
      </c>
      <c r="E78" s="21">
        <f>'2 уровень'!G857</f>
        <v>0</v>
      </c>
      <c r="F78" s="21">
        <f>'2 уровень'!H857</f>
        <v>0</v>
      </c>
      <c r="G78" s="142">
        <f>'2 уровень'!I857</f>
        <v>0</v>
      </c>
      <c r="H78" s="152">
        <f>'2 уровень'!J857</f>
        <v>0</v>
      </c>
      <c r="I78" s="152">
        <f>'2 уровень'!K857</f>
        <v>0</v>
      </c>
      <c r="J78" s="22">
        <f>'2 уровень'!L857</f>
        <v>0</v>
      </c>
      <c r="K78" s="22">
        <f>'2 уровень'!M857</f>
        <v>0</v>
      </c>
      <c r="L78" s="22">
        <f>'2 уровень'!N857</f>
        <v>0</v>
      </c>
      <c r="M78" s="22">
        <f>'2 уровень'!O857</f>
        <v>0</v>
      </c>
      <c r="N78" s="22">
        <f>'2 уровень'!P857</f>
        <v>0</v>
      </c>
      <c r="O78" s="22">
        <f>'2 уровень'!Q857</f>
        <v>0</v>
      </c>
      <c r="P78" s="329">
        <f>'2 уровень'!R857</f>
        <v>529423.14971000003</v>
      </c>
      <c r="Q78" s="329">
        <f>'2 уровень'!S857</f>
        <v>529423.14971000003</v>
      </c>
      <c r="R78" s="329">
        <f>'2 уровень'!T857</f>
        <v>529423.14971000003</v>
      </c>
      <c r="S78" s="329">
        <f>'2 уровень'!U857</f>
        <v>132355.78742750001</v>
      </c>
      <c r="T78" s="329">
        <f>'2 уровень'!V857</f>
        <v>130942.42146</v>
      </c>
      <c r="U78" s="1002">
        <f>'2 уровень'!W857</f>
        <v>0</v>
      </c>
      <c r="V78" s="329">
        <f>'2 уровень'!X857</f>
        <v>0</v>
      </c>
      <c r="W78" s="329">
        <f>'2 уровень'!Y857</f>
        <v>-1413.3659674999976</v>
      </c>
      <c r="X78" s="329">
        <f>'2 уровень'!Z857</f>
        <v>0</v>
      </c>
      <c r="Y78" s="329">
        <f>'2 уровень'!AA857</f>
        <v>-128.95353</v>
      </c>
      <c r="Z78" s="565">
        <f>'2 уровень'!AB857</f>
        <v>130813.46792999998</v>
      </c>
      <c r="AA78" s="329">
        <f>T78/S78*100</f>
        <v>98.932146455421005</v>
      </c>
      <c r="AB78" s="329">
        <f>Z78/S78*100</f>
        <v>98.834716994642307</v>
      </c>
      <c r="AC78" s="1225">
        <f>'2 уровень'!AC857</f>
        <v>0</v>
      </c>
      <c r="AD78" s="1232">
        <f>'2 уровень'!AD857</f>
        <v>0</v>
      </c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  <c r="CG78" s="19"/>
      <c r="CH78" s="19"/>
      <c r="CI78" s="19"/>
      <c r="CJ78" s="19"/>
      <c r="CK78" s="19"/>
      <c r="CL78" s="19"/>
      <c r="CM78" s="19"/>
      <c r="CN78" s="19"/>
      <c r="CO78" s="19"/>
      <c r="CP78" s="19"/>
      <c r="CQ78" s="19"/>
      <c r="CR78" s="19"/>
      <c r="CS78" s="19"/>
      <c r="CT78" s="19"/>
      <c r="CU78" s="19"/>
      <c r="CV78" s="19"/>
      <c r="CW78" s="19"/>
      <c r="CX78" s="19"/>
      <c r="CY78" s="19"/>
      <c r="CZ78" s="19"/>
      <c r="DA78" s="19"/>
      <c r="DB78" s="19"/>
      <c r="DC78" s="19"/>
      <c r="DD78" s="19"/>
      <c r="DE78" s="19"/>
      <c r="DF78" s="19"/>
      <c r="DG78" s="19"/>
      <c r="DH78" s="19"/>
      <c r="DI78" s="19"/>
      <c r="DJ78" s="19"/>
      <c r="DK78" s="19"/>
      <c r="DL78" s="19"/>
      <c r="DM78" s="19"/>
      <c r="DN78" s="19"/>
      <c r="DO78" s="19"/>
      <c r="DP78" s="19"/>
      <c r="DQ78" s="19"/>
      <c r="DR78" s="19"/>
      <c r="DS78" s="19"/>
      <c r="DT78" s="19"/>
      <c r="DU78" s="19"/>
      <c r="DV78" s="19"/>
      <c r="DW78" s="19"/>
      <c r="DX78" s="19"/>
      <c r="DY78" s="19"/>
      <c r="DZ78" s="19"/>
      <c r="EA78" s="19"/>
      <c r="EB78" s="19"/>
      <c r="EC78" s="19"/>
      <c r="ED78" s="19"/>
      <c r="EE78" s="19"/>
      <c r="EF78" s="19"/>
      <c r="EG78" s="19"/>
      <c r="EH78" s="19"/>
      <c r="EI78" s="19"/>
      <c r="EJ78" s="19"/>
      <c r="EK78" s="19"/>
      <c r="EL78" s="19"/>
      <c r="EM78" s="19"/>
      <c r="EN78" s="19"/>
      <c r="EO78" s="19"/>
      <c r="EP78" s="19"/>
      <c r="EQ78" s="19"/>
      <c r="ER78" s="19"/>
      <c r="ES78" s="19"/>
      <c r="ET78" s="19"/>
      <c r="EU78" s="19"/>
      <c r="EV78" s="19"/>
      <c r="EW78" s="19"/>
      <c r="EX78" s="19"/>
      <c r="EY78" s="19"/>
      <c r="EZ78" s="19"/>
      <c r="FA78" s="19"/>
      <c r="FB78" s="19"/>
      <c r="FC78" s="19"/>
      <c r="FD78" s="19"/>
      <c r="FE78" s="19"/>
      <c r="FF78" s="19"/>
      <c r="FG78" s="19"/>
      <c r="FH78" s="19"/>
      <c r="FI78" s="19"/>
      <c r="FJ78" s="19"/>
      <c r="FK78" s="19"/>
      <c r="FL78" s="19"/>
      <c r="FM78" s="19"/>
      <c r="FN78" s="19"/>
      <c r="FO78" s="19"/>
      <c r="FP78" s="19"/>
      <c r="FQ78" s="19"/>
      <c r="FR78" s="19"/>
      <c r="FS78" s="19"/>
      <c r="FT78" s="19"/>
      <c r="FU78" s="19"/>
      <c r="FV78" s="19"/>
      <c r="FW78" s="19"/>
      <c r="FX78" s="19"/>
      <c r="FY78" s="19"/>
      <c r="FZ78" s="19"/>
      <c r="GA78" s="19"/>
      <c r="GB78" s="19"/>
      <c r="GC78" s="19"/>
      <c r="GD78" s="19"/>
      <c r="GE78" s="19"/>
      <c r="GF78" s="19"/>
      <c r="GG78" s="19"/>
      <c r="GH78" s="19"/>
      <c r="GI78" s="19"/>
      <c r="GJ78" s="19"/>
      <c r="GK78" s="19"/>
      <c r="GL78" s="19"/>
    </row>
    <row r="79" spans="1:194" s="139" customFormat="1" x14ac:dyDescent="0.25">
      <c r="A79" s="19"/>
      <c r="B79" s="19">
        <f t="shared" si="5"/>
        <v>1</v>
      </c>
      <c r="C79" s="870" t="s">
        <v>304</v>
      </c>
      <c r="D79" s="21">
        <f>'2 уровень'!F858</f>
        <v>0</v>
      </c>
      <c r="E79" s="21">
        <f>'2 уровень'!G858</f>
        <v>0</v>
      </c>
      <c r="F79" s="21">
        <f>'2 уровень'!H858</f>
        <v>0</v>
      </c>
      <c r="G79" s="142">
        <f>'2 уровень'!I858</f>
        <v>0</v>
      </c>
      <c r="H79" s="152">
        <f>'2 уровень'!J858</f>
        <v>0</v>
      </c>
      <c r="I79" s="152">
        <f>'2 уровень'!K858</f>
        <v>0</v>
      </c>
      <c r="J79" s="22">
        <f>'2 уровень'!L858</f>
        <v>0</v>
      </c>
      <c r="K79" s="22">
        <f>'2 уровень'!M858</f>
        <v>0</v>
      </c>
      <c r="L79" s="22">
        <f>'2 уровень'!N858</f>
        <v>0</v>
      </c>
      <c r="M79" s="22">
        <f>'2 уровень'!O858</f>
        <v>0</v>
      </c>
      <c r="N79" s="22">
        <f>'2 уровень'!P858</f>
        <v>0</v>
      </c>
      <c r="O79" s="22">
        <f>'2 уровень'!Q858</f>
        <v>0</v>
      </c>
      <c r="P79" s="329">
        <f>'2 уровень'!R858</f>
        <v>5030.2728000000006</v>
      </c>
      <c r="Q79" s="329">
        <f>'2 уровень'!S858</f>
        <v>5030.2728000000006</v>
      </c>
      <c r="R79" s="329">
        <f>'2 уровень'!T858</f>
        <v>5030.2728000000006</v>
      </c>
      <c r="S79" s="329">
        <f>'2 уровень'!U858</f>
        <v>1257.5682000000002</v>
      </c>
      <c r="T79" s="329">
        <f>'2 уровень'!V858</f>
        <v>1257.5682000000002</v>
      </c>
      <c r="U79" s="1002">
        <f>'2 уровень'!W858</f>
        <v>0</v>
      </c>
      <c r="V79" s="329">
        <f>'2 уровень'!X858</f>
        <v>0</v>
      </c>
      <c r="W79" s="329">
        <f>'2 уровень'!Y858</f>
        <v>0</v>
      </c>
      <c r="X79" s="329">
        <f>'2 уровень'!Z858</f>
        <v>0</v>
      </c>
      <c r="Y79" s="329">
        <f>'2 уровень'!AA858</f>
        <v>0</v>
      </c>
      <c r="Z79" s="565">
        <f>'2 уровень'!AB858</f>
        <v>1257.5682000000002</v>
      </c>
      <c r="AA79" s="329">
        <f>T79/S79*100</f>
        <v>100</v>
      </c>
      <c r="AB79" s="329">
        <f>Z79/S79*100</f>
        <v>100</v>
      </c>
      <c r="AC79" s="1225">
        <f>'2 уровень'!AC858</f>
        <v>0</v>
      </c>
      <c r="AD79" s="1232">
        <f>'2 уровень'!AD858</f>
        <v>0</v>
      </c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</row>
    <row r="80" spans="1:194" s="139" customFormat="1" ht="29.25" x14ac:dyDescent="0.25">
      <c r="A80" s="19">
        <v>1</v>
      </c>
      <c r="B80" s="19">
        <f t="shared" si="5"/>
        <v>1</v>
      </c>
      <c r="C80" s="764" t="s">
        <v>285</v>
      </c>
      <c r="D80" s="32">
        <f>'2 уровень'!F859</f>
        <v>234223</v>
      </c>
      <c r="E80" s="32">
        <f>'2 уровень'!G859</f>
        <v>58555.5</v>
      </c>
      <c r="F80" s="21">
        <f>'2 уровень'!H859</f>
        <v>52294</v>
      </c>
      <c r="G80" s="142">
        <f>'2 уровень'!I859</f>
        <v>89.306726097463098</v>
      </c>
      <c r="H80" s="152">
        <f>'2 уровень'!J859</f>
        <v>0</v>
      </c>
      <c r="I80" s="152">
        <f>'2 уровень'!K859</f>
        <v>0</v>
      </c>
      <c r="J80" s="22">
        <f>'2 уровень'!L859</f>
        <v>0</v>
      </c>
      <c r="K80" s="22">
        <f>'2 уровень'!M859</f>
        <v>0</v>
      </c>
      <c r="L80" s="22">
        <f>'2 уровень'!N859</f>
        <v>0</v>
      </c>
      <c r="M80" s="22">
        <f>'2 уровень'!O859</f>
        <v>0</v>
      </c>
      <c r="N80" s="22">
        <f>'2 уровень'!P859</f>
        <v>0</v>
      </c>
      <c r="O80" s="22">
        <f>'2 уровень'!Q859</f>
        <v>0</v>
      </c>
      <c r="P80" s="329">
        <f>'2 уровень'!R859</f>
        <v>0</v>
      </c>
      <c r="Q80" s="329">
        <f>'2 уровень'!S859</f>
        <v>0</v>
      </c>
      <c r="R80" s="329">
        <f>'2 уровень'!T859</f>
        <v>0</v>
      </c>
      <c r="S80" s="329">
        <f>'2 уровень'!U859</f>
        <v>0</v>
      </c>
      <c r="T80" s="329">
        <f>'2 уровень'!V859</f>
        <v>0</v>
      </c>
      <c r="U80" s="1002">
        <f>'2 уровень'!W859</f>
        <v>0</v>
      </c>
      <c r="V80" s="329">
        <f>'2 уровень'!X859</f>
        <v>0</v>
      </c>
      <c r="W80" s="329">
        <f>'2 уровень'!Y859</f>
        <v>0</v>
      </c>
      <c r="X80" s="329">
        <f>'2 уровень'!Z859</f>
        <v>0</v>
      </c>
      <c r="Y80" s="329">
        <f>'2 уровень'!AA859</f>
        <v>0</v>
      </c>
      <c r="Z80" s="565">
        <f>'2 уровень'!AB859</f>
        <v>0</v>
      </c>
      <c r="AA80" s="329"/>
      <c r="AB80" s="329"/>
      <c r="AC80" s="1225">
        <f>'2 уровень'!AC859</f>
        <v>0</v>
      </c>
      <c r="AD80" s="1232">
        <f>'2 уровень'!AD859</f>
        <v>0</v>
      </c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</row>
    <row r="81" spans="1:194" s="139" customFormat="1" ht="30" x14ac:dyDescent="0.25">
      <c r="A81" s="19"/>
      <c r="B81" s="19">
        <f t="shared" si="5"/>
        <v>1</v>
      </c>
      <c r="C81" s="765" t="s">
        <v>200</v>
      </c>
      <c r="D81" s="32">
        <f>'2 уровень'!F860</f>
        <v>17800</v>
      </c>
      <c r="E81" s="32">
        <f>'2 уровень'!G860</f>
        <v>4450</v>
      </c>
      <c r="F81" s="32">
        <f>'2 уровень'!H860</f>
        <v>4684</v>
      </c>
      <c r="G81" s="165">
        <f>'2 уровень'!I860</f>
        <v>105.25842696629213</v>
      </c>
      <c r="H81" s="152">
        <f>'2 уровень'!J860</f>
        <v>0</v>
      </c>
      <c r="I81" s="152">
        <f>'2 уровень'!K860</f>
        <v>0</v>
      </c>
      <c r="J81" s="22">
        <f>'2 уровень'!L860</f>
        <v>0</v>
      </c>
      <c r="K81" s="22">
        <f>'2 уровень'!M860</f>
        <v>0</v>
      </c>
      <c r="L81" s="22">
        <f>'2 уровень'!N860</f>
        <v>0</v>
      </c>
      <c r="M81" s="22">
        <f>'2 уровень'!O860</f>
        <v>0</v>
      </c>
      <c r="N81" s="22">
        <f>'2 уровень'!P860</f>
        <v>0</v>
      </c>
      <c r="O81" s="22">
        <f>'2 уровень'!Q860</f>
        <v>0</v>
      </c>
      <c r="P81" s="329">
        <f>'2 уровень'!R860</f>
        <v>0</v>
      </c>
      <c r="Q81" s="329">
        <f>'2 уровень'!S860</f>
        <v>0</v>
      </c>
      <c r="R81" s="329">
        <f>'2 уровень'!T860</f>
        <v>0</v>
      </c>
      <c r="S81" s="329">
        <f>'2 уровень'!U860</f>
        <v>0</v>
      </c>
      <c r="T81" s="329">
        <f>'2 уровень'!V860</f>
        <v>0</v>
      </c>
      <c r="U81" s="1002">
        <f>'2 уровень'!W860</f>
        <v>0</v>
      </c>
      <c r="V81" s="329">
        <f>'2 уровень'!X860</f>
        <v>0</v>
      </c>
      <c r="W81" s="329">
        <f>'2 уровень'!Y860</f>
        <v>0</v>
      </c>
      <c r="X81" s="329">
        <f>'2 уровень'!Z860</f>
        <v>0</v>
      </c>
      <c r="Y81" s="329">
        <f>'2 уровень'!AA860</f>
        <v>0</v>
      </c>
      <c r="Z81" s="565">
        <f>'2 уровень'!AB860</f>
        <v>0</v>
      </c>
      <c r="AA81" s="329"/>
      <c r="AB81" s="329"/>
      <c r="AC81" s="1228">
        <f>'2 уровень'!AC860</f>
        <v>0</v>
      </c>
      <c r="AD81" s="1232">
        <f>'2 уровень'!AD860</f>
        <v>0</v>
      </c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</row>
    <row r="82" spans="1:194" s="139" customFormat="1" ht="30" x14ac:dyDescent="0.25">
      <c r="A82" s="19"/>
      <c r="B82" s="19">
        <f t="shared" si="5"/>
        <v>1</v>
      </c>
      <c r="C82" s="765" t="s">
        <v>527</v>
      </c>
      <c r="D82" s="32">
        <f>'2 уровень'!F861</f>
        <v>80157</v>
      </c>
      <c r="E82" s="32">
        <f>'2 уровень'!G861</f>
        <v>20039</v>
      </c>
      <c r="F82" s="32">
        <f>'2 уровень'!H861</f>
        <v>21985</v>
      </c>
      <c r="G82" s="165">
        <f>'2 уровень'!I861</f>
        <v>109.71106342631869</v>
      </c>
      <c r="H82" s="152">
        <f>'2 уровень'!J861</f>
        <v>0</v>
      </c>
      <c r="I82" s="152">
        <f>'2 уровень'!K861</f>
        <v>0</v>
      </c>
      <c r="J82" s="22">
        <f>'2 уровень'!L861</f>
        <v>0</v>
      </c>
      <c r="K82" s="22">
        <f>'2 уровень'!M861</f>
        <v>0</v>
      </c>
      <c r="L82" s="22">
        <f>'2 уровень'!N861</f>
        <v>0</v>
      </c>
      <c r="M82" s="22">
        <f>'2 уровень'!O861</f>
        <v>0</v>
      </c>
      <c r="N82" s="22">
        <f>'2 уровень'!P861</f>
        <v>0</v>
      </c>
      <c r="O82" s="22">
        <f>'2 уровень'!Q861</f>
        <v>0</v>
      </c>
      <c r="P82" s="329">
        <f>'2 уровень'!R861</f>
        <v>0</v>
      </c>
      <c r="Q82" s="329">
        <f>'2 уровень'!S861</f>
        <v>0</v>
      </c>
      <c r="R82" s="329">
        <f>'2 уровень'!T861</f>
        <v>0</v>
      </c>
      <c r="S82" s="329">
        <f>'2 уровень'!U861</f>
        <v>0</v>
      </c>
      <c r="T82" s="329">
        <f>'2 уровень'!V861</f>
        <v>0</v>
      </c>
      <c r="U82" s="1002">
        <f>'2 уровень'!W861</f>
        <v>0</v>
      </c>
      <c r="V82" s="329">
        <f>'2 уровень'!X861</f>
        <v>0</v>
      </c>
      <c r="W82" s="329">
        <f>'2 уровень'!Y861</f>
        <v>0</v>
      </c>
      <c r="X82" s="329">
        <f>'2 уровень'!Z861</f>
        <v>0</v>
      </c>
      <c r="Y82" s="329">
        <f>'2 уровень'!AA861</f>
        <v>0</v>
      </c>
      <c r="Z82" s="565">
        <f>'2 уровень'!AB861</f>
        <v>0</v>
      </c>
      <c r="AA82" s="329"/>
      <c r="AB82" s="329"/>
      <c r="AC82" s="1228">
        <f>'2 уровень'!AC861</f>
        <v>0</v>
      </c>
      <c r="AD82" s="1232">
        <f>'2 уровень'!AD861</f>
        <v>0</v>
      </c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</row>
    <row r="83" spans="1:194" s="139" customFormat="1" ht="75" x14ac:dyDescent="0.25">
      <c r="A83" s="19"/>
      <c r="B83" s="19">
        <f t="shared" si="5"/>
        <v>1</v>
      </c>
      <c r="C83" s="766" t="s">
        <v>528</v>
      </c>
      <c r="D83" s="32">
        <f>'2 уровень'!F862</f>
        <v>38266</v>
      </c>
      <c r="E83" s="32">
        <f>'2 уровень'!G862</f>
        <v>9566.5</v>
      </c>
      <c r="F83" s="32">
        <f>'2 уровень'!H862</f>
        <v>9689</v>
      </c>
      <c r="G83" s="165">
        <f>'2 уровень'!I862</f>
        <v>101.28051011341661</v>
      </c>
      <c r="H83" s="152">
        <f>'2 уровень'!J862</f>
        <v>0</v>
      </c>
      <c r="I83" s="152">
        <f>'2 уровень'!K862</f>
        <v>0</v>
      </c>
      <c r="J83" s="22">
        <f>'2 уровень'!L862</f>
        <v>0</v>
      </c>
      <c r="K83" s="22">
        <f>'2 уровень'!M862</f>
        <v>0</v>
      </c>
      <c r="L83" s="22">
        <f>'2 уровень'!N862</f>
        <v>0</v>
      </c>
      <c r="M83" s="22">
        <f>'2 уровень'!O862</f>
        <v>0</v>
      </c>
      <c r="N83" s="22">
        <f>'2 уровень'!P862</f>
        <v>0</v>
      </c>
      <c r="O83" s="22">
        <f>'2 уровень'!Q862</f>
        <v>0</v>
      </c>
      <c r="P83" s="329">
        <f>'2 уровень'!R862</f>
        <v>0</v>
      </c>
      <c r="Q83" s="329">
        <f>'2 уровень'!S862</f>
        <v>0</v>
      </c>
      <c r="R83" s="329">
        <f>'2 уровень'!T862</f>
        <v>0</v>
      </c>
      <c r="S83" s="329">
        <f>'2 уровень'!U862</f>
        <v>0</v>
      </c>
      <c r="T83" s="329">
        <f>'2 уровень'!V862</f>
        <v>0</v>
      </c>
      <c r="U83" s="1002">
        <f>'2 уровень'!W862</f>
        <v>0</v>
      </c>
      <c r="V83" s="329">
        <f>'2 уровень'!X862</f>
        <v>0</v>
      </c>
      <c r="W83" s="329">
        <f>'2 уровень'!Y862</f>
        <v>0</v>
      </c>
      <c r="X83" s="329">
        <f>'2 уровень'!Z862</f>
        <v>0</v>
      </c>
      <c r="Y83" s="329">
        <f>'2 уровень'!AA862</f>
        <v>0</v>
      </c>
      <c r="Z83" s="565">
        <f>'2 уровень'!AB862</f>
        <v>0</v>
      </c>
      <c r="AA83" s="329"/>
      <c r="AB83" s="329"/>
      <c r="AC83" s="1228">
        <f>'2 уровень'!AC862</f>
        <v>0</v>
      </c>
      <c r="AD83" s="1232">
        <f>'2 уровень'!AD862</f>
        <v>0</v>
      </c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</row>
    <row r="84" spans="1:194" s="139" customFormat="1" ht="45" x14ac:dyDescent="0.25">
      <c r="A84" s="19"/>
      <c r="B84" s="19">
        <f t="shared" si="5"/>
        <v>1</v>
      </c>
      <c r="C84" s="302" t="s">
        <v>529</v>
      </c>
      <c r="D84" s="32">
        <f>'2 уровень'!F863</f>
        <v>76100</v>
      </c>
      <c r="E84" s="32">
        <f>'2 уровень'!G863</f>
        <v>19025</v>
      </c>
      <c r="F84" s="32">
        <f>'2 уровень'!H863</f>
        <v>15065</v>
      </c>
      <c r="G84" s="165">
        <f>'2 уровень'!I863</f>
        <v>79.185282522996062</v>
      </c>
      <c r="H84" s="152">
        <f>'2 уровень'!J863</f>
        <v>0</v>
      </c>
      <c r="I84" s="152">
        <f>'2 уровень'!K863</f>
        <v>0</v>
      </c>
      <c r="J84" s="22">
        <f>'2 уровень'!L863</f>
        <v>0</v>
      </c>
      <c r="K84" s="22">
        <f>'2 уровень'!M863</f>
        <v>0</v>
      </c>
      <c r="L84" s="22">
        <f>'2 уровень'!N863</f>
        <v>0</v>
      </c>
      <c r="M84" s="22">
        <f>'2 уровень'!O863</f>
        <v>0</v>
      </c>
      <c r="N84" s="22">
        <f>'2 уровень'!P863</f>
        <v>0</v>
      </c>
      <c r="O84" s="22">
        <f>'2 уровень'!Q863</f>
        <v>0</v>
      </c>
      <c r="P84" s="329">
        <f>'2 уровень'!R863</f>
        <v>0</v>
      </c>
      <c r="Q84" s="329">
        <f>'2 уровень'!S863</f>
        <v>0</v>
      </c>
      <c r="R84" s="329">
        <f>'2 уровень'!T863</f>
        <v>0</v>
      </c>
      <c r="S84" s="329">
        <f>'2 уровень'!U863</f>
        <v>0</v>
      </c>
      <c r="T84" s="329">
        <f>'2 уровень'!V863</f>
        <v>0</v>
      </c>
      <c r="U84" s="1002">
        <f>'2 уровень'!W863</f>
        <v>0</v>
      </c>
      <c r="V84" s="329">
        <f>'2 уровень'!X863</f>
        <v>0</v>
      </c>
      <c r="W84" s="329">
        <f>'2 уровень'!Y863</f>
        <v>0</v>
      </c>
      <c r="X84" s="329">
        <f>'2 уровень'!Z863</f>
        <v>0</v>
      </c>
      <c r="Y84" s="329">
        <f>'2 уровень'!AA863</f>
        <v>0</v>
      </c>
      <c r="Z84" s="565">
        <f>'2 уровень'!AB863</f>
        <v>0</v>
      </c>
      <c r="AA84" s="329"/>
      <c r="AB84" s="329"/>
      <c r="AC84" s="1228" t="e">
        <f>'2 уровень'!#REF!</f>
        <v>#REF!</v>
      </c>
      <c r="AD84" s="1232" t="e">
        <f>'2 уровень'!#REF!</f>
        <v>#REF!</v>
      </c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</row>
    <row r="85" spans="1:194" s="139" customFormat="1" ht="105" x14ac:dyDescent="0.25">
      <c r="A85" s="19"/>
      <c r="B85" s="19">
        <f t="shared" si="5"/>
        <v>1</v>
      </c>
      <c r="C85" s="767" t="s">
        <v>530</v>
      </c>
      <c r="D85" s="32">
        <f>'2 уровень'!F864</f>
        <v>21900</v>
      </c>
      <c r="E85" s="32">
        <f>'2 уровень'!G864</f>
        <v>5475</v>
      </c>
      <c r="F85" s="32">
        <f>'2 уровень'!H864</f>
        <v>871</v>
      </c>
      <c r="G85" s="165">
        <f>'2 уровень'!I864</f>
        <v>15.908675799086758</v>
      </c>
      <c r="H85" s="152">
        <f>'2 уровень'!J864</f>
        <v>0</v>
      </c>
      <c r="I85" s="152">
        <f>'2 уровень'!K864</f>
        <v>0</v>
      </c>
      <c r="J85" s="22">
        <f>'2 уровень'!L864</f>
        <v>0</v>
      </c>
      <c r="K85" s="22">
        <f>'2 уровень'!M864</f>
        <v>0</v>
      </c>
      <c r="L85" s="22">
        <f>'2 уровень'!N864</f>
        <v>0</v>
      </c>
      <c r="M85" s="22">
        <f>'2 уровень'!O864</f>
        <v>0</v>
      </c>
      <c r="N85" s="22">
        <f>'2 уровень'!P864</f>
        <v>0</v>
      </c>
      <c r="O85" s="22">
        <f>'2 уровень'!Q864</f>
        <v>0</v>
      </c>
      <c r="P85" s="329">
        <f>'2 уровень'!R864</f>
        <v>0</v>
      </c>
      <c r="Q85" s="329">
        <f>'2 уровень'!S864</f>
        <v>0</v>
      </c>
      <c r="R85" s="329">
        <f>'2 уровень'!T864</f>
        <v>0</v>
      </c>
      <c r="S85" s="329">
        <f>'2 уровень'!U864</f>
        <v>0</v>
      </c>
      <c r="T85" s="329">
        <f>'2 уровень'!V864</f>
        <v>0</v>
      </c>
      <c r="U85" s="1002">
        <f>'2 уровень'!W864</f>
        <v>0</v>
      </c>
      <c r="V85" s="329">
        <f>'2 уровень'!X864</f>
        <v>0</v>
      </c>
      <c r="W85" s="329">
        <f>'2 уровень'!Y864</f>
        <v>0</v>
      </c>
      <c r="X85" s="329">
        <f>'2 уровень'!Z864</f>
        <v>0</v>
      </c>
      <c r="Y85" s="329">
        <f>'2 уровень'!AA864</f>
        <v>0</v>
      </c>
      <c r="Z85" s="565">
        <f>'2 уровень'!AB864</f>
        <v>0</v>
      </c>
      <c r="AA85" s="329"/>
      <c r="AB85" s="329"/>
      <c r="AC85" s="1228" t="e">
        <f>'2 уровень'!#REF!</f>
        <v>#REF!</v>
      </c>
      <c r="AD85" s="1232" t="e">
        <f>'2 уровень'!#REF!</f>
        <v>#REF!</v>
      </c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</row>
    <row r="86" spans="1:194" s="139" customFormat="1" ht="30" x14ac:dyDescent="0.25">
      <c r="A86" s="19"/>
      <c r="B86" s="19">
        <f t="shared" si="5"/>
        <v>1</v>
      </c>
      <c r="C86" s="767" t="s">
        <v>133</v>
      </c>
      <c r="D86" s="32">
        <f>'2 уровень'!F865</f>
        <v>291662</v>
      </c>
      <c r="E86" s="32">
        <f>'2 уровень'!G865</f>
        <v>72915.75</v>
      </c>
      <c r="F86" s="32">
        <f>'2 уровень'!H865</f>
        <v>64608</v>
      </c>
      <c r="G86" s="165">
        <f>'2 уровень'!I865</f>
        <v>88.606371051521791</v>
      </c>
      <c r="H86" s="152">
        <f>'2 уровень'!J865</f>
        <v>0</v>
      </c>
      <c r="I86" s="152">
        <f>'2 уровень'!K865</f>
        <v>0</v>
      </c>
      <c r="J86" s="22">
        <f>'2 уровень'!L865</f>
        <v>0</v>
      </c>
      <c r="K86" s="22">
        <f>'2 уровень'!M865</f>
        <v>0</v>
      </c>
      <c r="L86" s="22">
        <f>'2 уровень'!N865</f>
        <v>0</v>
      </c>
      <c r="M86" s="22">
        <f>'2 уровень'!O865</f>
        <v>0</v>
      </c>
      <c r="N86" s="22">
        <f>'2 уровень'!P865</f>
        <v>0</v>
      </c>
      <c r="O86" s="22">
        <f>'2 уровень'!Q865</f>
        <v>0</v>
      </c>
      <c r="P86" s="329">
        <f>'2 уровень'!R865</f>
        <v>0</v>
      </c>
      <c r="Q86" s="329">
        <f>'2 уровень'!S865</f>
        <v>0</v>
      </c>
      <c r="R86" s="329">
        <f>'2 уровень'!T865</f>
        <v>0</v>
      </c>
      <c r="S86" s="329">
        <f>'2 уровень'!U865</f>
        <v>0</v>
      </c>
      <c r="T86" s="329">
        <f>'2 уровень'!V865</f>
        <v>0</v>
      </c>
      <c r="U86" s="1002">
        <f>'2 уровень'!W865</f>
        <v>0</v>
      </c>
      <c r="V86" s="329">
        <f>'2 уровень'!X865</f>
        <v>0</v>
      </c>
      <c r="W86" s="329">
        <f>'2 уровень'!Y865</f>
        <v>0</v>
      </c>
      <c r="X86" s="329">
        <f>'2 уровень'!Z865</f>
        <v>0</v>
      </c>
      <c r="Y86" s="329">
        <f>'2 уровень'!AA865</f>
        <v>0</v>
      </c>
      <c r="Z86" s="565">
        <f>'2 уровень'!AB865</f>
        <v>0</v>
      </c>
      <c r="AA86" s="329"/>
      <c r="AB86" s="329"/>
      <c r="AC86" s="1228">
        <f>'2 уровень'!AC863</f>
        <v>0</v>
      </c>
      <c r="AD86" s="1232">
        <f>'2 уровень'!AD863</f>
        <v>0</v>
      </c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</row>
    <row r="87" spans="1:194" s="139" customFormat="1" x14ac:dyDescent="0.25">
      <c r="A87" s="19"/>
      <c r="B87" s="19">
        <f t="shared" si="5"/>
        <v>1</v>
      </c>
      <c r="C87" s="767" t="s">
        <v>233</v>
      </c>
      <c r="D87" s="32">
        <f>'2 уровень'!F866</f>
        <v>278199</v>
      </c>
      <c r="E87" s="32">
        <f>'2 уровень'!G866</f>
        <v>69549.75</v>
      </c>
      <c r="F87" s="32">
        <f>'2 уровень'!H866</f>
        <v>62354</v>
      </c>
      <c r="G87" s="165">
        <f>'2 уровень'!I866</f>
        <v>89.653808964086863</v>
      </c>
      <c r="H87" s="152">
        <f>'2 уровень'!J866</f>
        <v>0</v>
      </c>
      <c r="I87" s="152">
        <f>'2 уровень'!K866</f>
        <v>0</v>
      </c>
      <c r="J87" s="22">
        <f>'2 уровень'!L866</f>
        <v>0</v>
      </c>
      <c r="K87" s="22">
        <f>'2 уровень'!M866</f>
        <v>0</v>
      </c>
      <c r="L87" s="22">
        <f>'2 уровень'!N866</f>
        <v>0</v>
      </c>
      <c r="M87" s="22">
        <f>'2 уровень'!O866</f>
        <v>0</v>
      </c>
      <c r="N87" s="22">
        <f>'2 уровень'!P866</f>
        <v>0</v>
      </c>
      <c r="O87" s="22">
        <f>'2 уровень'!Q866</f>
        <v>0</v>
      </c>
      <c r="P87" s="329">
        <f>'2 уровень'!R866</f>
        <v>0</v>
      </c>
      <c r="Q87" s="329">
        <f>'2 уровень'!S866</f>
        <v>0</v>
      </c>
      <c r="R87" s="329">
        <f>'2 уровень'!T866</f>
        <v>0</v>
      </c>
      <c r="S87" s="329">
        <f>'2 уровень'!U866</f>
        <v>0</v>
      </c>
      <c r="T87" s="329">
        <f>'2 уровень'!V866</f>
        <v>0</v>
      </c>
      <c r="U87" s="1002">
        <f>'2 уровень'!W866</f>
        <v>0</v>
      </c>
      <c r="V87" s="329">
        <f>'2 уровень'!X866</f>
        <v>0</v>
      </c>
      <c r="W87" s="329">
        <f>'2 уровень'!Y866</f>
        <v>0</v>
      </c>
      <c r="X87" s="329">
        <f>'2 уровень'!Z866</f>
        <v>0</v>
      </c>
      <c r="Y87" s="329">
        <f>'2 уровень'!AA866</f>
        <v>0</v>
      </c>
      <c r="Z87" s="565">
        <f>'2 уровень'!AB866</f>
        <v>0</v>
      </c>
      <c r="AA87" s="329"/>
      <c r="AB87" s="329"/>
      <c r="AC87" s="1228">
        <f>'2 уровень'!AC864</f>
        <v>0</v>
      </c>
      <c r="AD87" s="1232">
        <f>'2 уровень'!AD864</f>
        <v>0</v>
      </c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</row>
    <row r="88" spans="1:194" s="139" customFormat="1" ht="45" x14ac:dyDescent="0.25">
      <c r="A88" s="19"/>
      <c r="B88" s="19">
        <f t="shared" si="5"/>
        <v>1</v>
      </c>
      <c r="C88" s="767" t="s">
        <v>531</v>
      </c>
      <c r="D88" s="32">
        <f>'2 уровень'!F867</f>
        <v>13463</v>
      </c>
      <c r="E88" s="32">
        <f>'2 уровень'!G867</f>
        <v>3366</v>
      </c>
      <c r="F88" s="32">
        <f>'2 уровень'!H867</f>
        <v>2254</v>
      </c>
      <c r="G88" s="165">
        <f>'2 уровень'!I867</f>
        <v>66.963755199049317</v>
      </c>
      <c r="H88" s="152">
        <f>'2 уровень'!J867</f>
        <v>0</v>
      </c>
      <c r="I88" s="152">
        <f>'2 уровень'!K867</f>
        <v>0</v>
      </c>
      <c r="J88" s="22">
        <f>'2 уровень'!L867</f>
        <v>0</v>
      </c>
      <c r="K88" s="22">
        <f>'2 уровень'!M867</f>
        <v>0</v>
      </c>
      <c r="L88" s="22">
        <f>'2 уровень'!N867</f>
        <v>0</v>
      </c>
      <c r="M88" s="22">
        <f>'2 уровень'!O867</f>
        <v>0</v>
      </c>
      <c r="N88" s="22">
        <f>'2 уровень'!P867</f>
        <v>0</v>
      </c>
      <c r="O88" s="22">
        <f>'2 уровень'!Q867</f>
        <v>0</v>
      </c>
      <c r="P88" s="329">
        <f>'2 уровень'!R867</f>
        <v>0</v>
      </c>
      <c r="Q88" s="329">
        <f>'2 уровень'!S867</f>
        <v>0</v>
      </c>
      <c r="R88" s="329">
        <f>'2 уровень'!T867</f>
        <v>0</v>
      </c>
      <c r="S88" s="329">
        <f>'2 уровень'!U867</f>
        <v>0</v>
      </c>
      <c r="T88" s="329">
        <f>'2 уровень'!V867</f>
        <v>0</v>
      </c>
      <c r="U88" s="1002">
        <f>'2 уровень'!W867</f>
        <v>0</v>
      </c>
      <c r="V88" s="329">
        <f>'2 уровень'!X867</f>
        <v>0</v>
      </c>
      <c r="W88" s="329">
        <f>'2 уровень'!Y867</f>
        <v>0</v>
      </c>
      <c r="X88" s="329">
        <f>'2 уровень'!Z867</f>
        <v>0</v>
      </c>
      <c r="Y88" s="329">
        <f>'2 уровень'!AA867</f>
        <v>0</v>
      </c>
      <c r="Z88" s="565">
        <f>'2 уровень'!AB867</f>
        <v>0</v>
      </c>
      <c r="AA88" s="329"/>
      <c r="AB88" s="329"/>
      <c r="AC88" s="1228">
        <f>'2 уровень'!AC866</f>
        <v>0</v>
      </c>
      <c r="AD88" s="1232">
        <f>'2 уровень'!AD866</f>
        <v>0</v>
      </c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</row>
    <row r="89" spans="1:194" s="139" customFormat="1" ht="29.25" x14ac:dyDescent="0.25">
      <c r="A89" s="19"/>
      <c r="B89" s="19">
        <f t="shared" si="5"/>
        <v>1</v>
      </c>
      <c r="C89" s="768" t="s">
        <v>201</v>
      </c>
      <c r="D89" s="32">
        <f>'2 уровень'!F868</f>
        <v>0</v>
      </c>
      <c r="E89" s="32">
        <f>'2 уровень'!G868</f>
        <v>0</v>
      </c>
      <c r="F89" s="32">
        <f>'2 уровень'!H868</f>
        <v>0</v>
      </c>
      <c r="G89" s="165">
        <f>'2 уровень'!I868</f>
        <v>0</v>
      </c>
      <c r="H89" s="152">
        <f>'2 уровень'!J868</f>
        <v>0</v>
      </c>
      <c r="I89" s="152">
        <f>'2 уровень'!K868</f>
        <v>0</v>
      </c>
      <c r="J89" s="22">
        <f>'2 уровень'!L868</f>
        <v>0</v>
      </c>
      <c r="K89" s="22">
        <f>'2 уровень'!M868</f>
        <v>0</v>
      </c>
      <c r="L89" s="22">
        <f>'2 уровень'!N868</f>
        <v>0</v>
      </c>
      <c r="M89" s="22">
        <f>'2 уровень'!O868</f>
        <v>0</v>
      </c>
      <c r="N89" s="22">
        <f>'2 уровень'!P868</f>
        <v>0</v>
      </c>
      <c r="O89" s="22">
        <f>'2 уровень'!Q868</f>
        <v>0</v>
      </c>
      <c r="P89" s="329">
        <f>'2 уровень'!R868</f>
        <v>0</v>
      </c>
      <c r="Q89" s="329">
        <f>'2 уровень'!S868</f>
        <v>0</v>
      </c>
      <c r="R89" s="329">
        <f>'2 уровень'!T868</f>
        <v>0</v>
      </c>
      <c r="S89" s="329">
        <f>'2 уровень'!U868</f>
        <v>0</v>
      </c>
      <c r="T89" s="329">
        <f>'2 уровень'!V868</f>
        <v>0</v>
      </c>
      <c r="U89" s="1002">
        <f>'2 уровень'!W868</f>
        <v>0</v>
      </c>
      <c r="V89" s="329">
        <f>'2 уровень'!X868</f>
        <v>0</v>
      </c>
      <c r="W89" s="329">
        <f>'2 уровень'!Y868</f>
        <v>0</v>
      </c>
      <c r="X89" s="329">
        <f>'2 уровень'!Z868</f>
        <v>0</v>
      </c>
      <c r="Y89" s="329">
        <f>'2 уровень'!AA868</f>
        <v>0</v>
      </c>
      <c r="Z89" s="565">
        <f>'2 уровень'!AB868</f>
        <v>0</v>
      </c>
      <c r="AA89" s="329"/>
      <c r="AB89" s="329"/>
      <c r="AC89" s="1228">
        <f>'2 уровень'!AC867</f>
        <v>0</v>
      </c>
      <c r="AD89" s="1232">
        <f>'2 уровень'!AD867</f>
        <v>0</v>
      </c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</row>
    <row r="90" spans="1:194" s="139" customFormat="1" ht="60" x14ac:dyDescent="0.25">
      <c r="A90" s="19"/>
      <c r="B90" s="19">
        <f t="shared" si="5"/>
        <v>1</v>
      </c>
      <c r="C90" s="769" t="s">
        <v>532</v>
      </c>
      <c r="D90" s="32">
        <f>'2 уровень'!F869</f>
        <v>67094</v>
      </c>
      <c r="E90" s="32">
        <f>'2 уровень'!G869</f>
        <v>16773.25</v>
      </c>
      <c r="F90" s="32">
        <f>'2 уровень'!H869</f>
        <v>15135</v>
      </c>
      <c r="G90" s="165">
        <f>'2 уровень'!I869</f>
        <v>90.232960219396958</v>
      </c>
      <c r="H90" s="152">
        <f>'2 уровень'!J869</f>
        <v>0</v>
      </c>
      <c r="I90" s="152">
        <f>'2 уровень'!K869</f>
        <v>0</v>
      </c>
      <c r="J90" s="22">
        <f>'2 уровень'!L869</f>
        <v>0</v>
      </c>
      <c r="K90" s="22">
        <f>'2 уровень'!M869</f>
        <v>0</v>
      </c>
      <c r="L90" s="22">
        <f>'2 уровень'!N869</f>
        <v>0</v>
      </c>
      <c r="M90" s="22">
        <f>'2 уровень'!O869</f>
        <v>0</v>
      </c>
      <c r="N90" s="22">
        <f>'2 уровень'!P869</f>
        <v>0</v>
      </c>
      <c r="O90" s="22">
        <f>'2 уровень'!Q869</f>
        <v>0</v>
      </c>
      <c r="P90" s="329">
        <f>'2 уровень'!R869</f>
        <v>142994.08749999999</v>
      </c>
      <c r="Q90" s="329">
        <f>'2 уровень'!S869</f>
        <v>142994.08749999999</v>
      </c>
      <c r="R90" s="329">
        <f>'2 уровень'!T869</f>
        <v>142994.08749999999</v>
      </c>
      <c r="S90" s="329">
        <f>'2 уровень'!U869</f>
        <v>35748.521874999999</v>
      </c>
      <c r="T90" s="329">
        <f>'2 уровень'!V869</f>
        <v>32256.46875</v>
      </c>
      <c r="U90" s="1002">
        <f>'2 уровень'!W869</f>
        <v>0</v>
      </c>
      <c r="V90" s="329">
        <f>'2 уровень'!X869</f>
        <v>0</v>
      </c>
      <c r="W90" s="329">
        <f>'2 уровень'!Y869</f>
        <v>-3492.0531249999995</v>
      </c>
      <c r="X90" s="329">
        <f>'2 уровень'!Z869</f>
        <v>0</v>
      </c>
      <c r="Y90" s="329">
        <f>'2 уровень'!AA869</f>
        <v>-8.8156200000000009</v>
      </c>
      <c r="Z90" s="565">
        <f>'2 уровень'!AB869</f>
        <v>32247.653129999999</v>
      </c>
      <c r="AA90" s="329">
        <f>T90/S90*100</f>
        <v>90.231615345634481</v>
      </c>
      <c r="AB90" s="329">
        <f>Z90/S90*100</f>
        <v>90.20695524911126</v>
      </c>
      <c r="AC90" s="1228">
        <f>'2 уровень'!AC868</f>
        <v>0</v>
      </c>
      <c r="AD90" s="1232">
        <f>'2 уровень'!AD868</f>
        <v>0</v>
      </c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</row>
    <row r="91" spans="1:194" s="139" customFormat="1" ht="45" x14ac:dyDescent="0.25">
      <c r="A91" s="19"/>
      <c r="B91" s="19">
        <f t="shared" si="5"/>
        <v>1</v>
      </c>
      <c r="C91" s="769" t="s">
        <v>533</v>
      </c>
      <c r="D91" s="32">
        <f>'2 уровень'!F870</f>
        <v>171983</v>
      </c>
      <c r="E91" s="32">
        <f>'2 уровень'!G870</f>
        <v>42995.75</v>
      </c>
      <c r="F91" s="32">
        <f>'2 уровень'!H870</f>
        <v>36352</v>
      </c>
      <c r="G91" s="165">
        <f>'2 уровень'!I870</f>
        <v>84.547891361355482</v>
      </c>
      <c r="H91" s="152">
        <f>'2 уровень'!J870</f>
        <v>0</v>
      </c>
      <c r="I91" s="152">
        <f>'2 уровень'!K870</f>
        <v>0</v>
      </c>
      <c r="J91" s="22">
        <f>'2 уровень'!L870</f>
        <v>0</v>
      </c>
      <c r="K91" s="22">
        <f>'2 уровень'!M870</f>
        <v>0</v>
      </c>
      <c r="L91" s="22">
        <f>'2 уровень'!N870</f>
        <v>0</v>
      </c>
      <c r="M91" s="22">
        <f>'2 уровень'!O870</f>
        <v>0</v>
      </c>
      <c r="N91" s="22">
        <f>'2 уровень'!P870</f>
        <v>0</v>
      </c>
      <c r="O91" s="22">
        <f>'2 уровень'!Q870</f>
        <v>0</v>
      </c>
      <c r="P91" s="329">
        <f>'2 уровень'!R870</f>
        <v>606222.28316115984</v>
      </c>
      <c r="Q91" s="329">
        <f>'2 уровень'!S870</f>
        <v>606222.28316115984</v>
      </c>
      <c r="R91" s="329">
        <f>'2 уровень'!T870</f>
        <v>606222.28316115984</v>
      </c>
      <c r="S91" s="329">
        <f>'2 уровень'!U870</f>
        <v>151555.57079028996</v>
      </c>
      <c r="T91" s="329">
        <f>'2 уровень'!V870</f>
        <v>109324.98151999999</v>
      </c>
      <c r="U91" s="1002">
        <f>'2 уровень'!W870</f>
        <v>0</v>
      </c>
      <c r="V91" s="329">
        <f>'2 уровень'!X870</f>
        <v>0</v>
      </c>
      <c r="W91" s="329">
        <f>'2 уровень'!Y870</f>
        <v>-42230.589270289965</v>
      </c>
      <c r="X91" s="329">
        <f>'2 уровень'!Z870</f>
        <v>0</v>
      </c>
      <c r="Y91" s="329">
        <f>'2 уровень'!AA870</f>
        <v>-81.021720000000002</v>
      </c>
      <c r="Z91" s="565">
        <f>'2 уровень'!AB870</f>
        <v>109243.9598</v>
      </c>
      <c r="AA91" s="329">
        <f>T91/S91*100</f>
        <v>72.135244484859513</v>
      </c>
      <c r="AB91" s="329">
        <f>Z91/S91*100</f>
        <v>72.081784411054571</v>
      </c>
      <c r="AC91" s="1228" t="e">
        <f>'2 уровень'!#REF!</f>
        <v>#REF!</v>
      </c>
      <c r="AD91" s="1232" t="e">
        <f>'2 уровень'!#REF!</f>
        <v>#REF!</v>
      </c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</row>
    <row r="92" spans="1:194" s="139" customFormat="1" ht="30" x14ac:dyDescent="0.25">
      <c r="A92" s="19"/>
      <c r="B92" s="19">
        <f t="shared" si="5"/>
        <v>1</v>
      </c>
      <c r="C92" s="770" t="s">
        <v>286</v>
      </c>
      <c r="D92" s="32">
        <f>'2 уровень'!F871</f>
        <v>82433</v>
      </c>
      <c r="E92" s="32">
        <f>'2 уровень'!G871</f>
        <v>20608.5</v>
      </c>
      <c r="F92" s="32">
        <f>'2 уровень'!H871</f>
        <v>15792</v>
      </c>
      <c r="G92" s="165">
        <f>'2 уровень'!I871</f>
        <v>76.628575587742915</v>
      </c>
      <c r="H92" s="152">
        <f>'2 уровень'!J871</f>
        <v>0</v>
      </c>
      <c r="I92" s="152">
        <f>'2 уровень'!K871</f>
        <v>0</v>
      </c>
      <c r="J92" s="22">
        <f>'2 уровень'!L871</f>
        <v>0</v>
      </c>
      <c r="K92" s="22">
        <f>'2 уровень'!M871</f>
        <v>0</v>
      </c>
      <c r="L92" s="22">
        <f>'2 уровень'!N871</f>
        <v>0</v>
      </c>
      <c r="M92" s="22">
        <f>'2 уровень'!O871</f>
        <v>0</v>
      </c>
      <c r="N92" s="22">
        <f>'2 уровень'!P871</f>
        <v>0</v>
      </c>
      <c r="O92" s="22">
        <f>'2 уровень'!Q871</f>
        <v>0</v>
      </c>
      <c r="P92" s="329">
        <f>'2 уровень'!R871</f>
        <v>353317.53580903041</v>
      </c>
      <c r="Q92" s="329">
        <f>'2 уровень'!S871</f>
        <v>353317.53580903041</v>
      </c>
      <c r="R92" s="329">
        <f>'2 уровень'!T871</f>
        <v>353317.53580903041</v>
      </c>
      <c r="S92" s="329">
        <f>'2 уровень'!U871</f>
        <v>88329.383952257602</v>
      </c>
      <c r="T92" s="329">
        <f>'2 уровень'!V871</f>
        <v>59729.704150000005</v>
      </c>
      <c r="U92" s="1002">
        <f>'2 уровень'!W871</f>
        <v>0</v>
      </c>
      <c r="V92" s="329">
        <f>'2 уровень'!X871</f>
        <v>0</v>
      </c>
      <c r="W92" s="329">
        <f>'2 уровень'!Y871</f>
        <v>-28599.679802257604</v>
      </c>
      <c r="X92" s="329">
        <f>'2 уровень'!Z871</f>
        <v>0</v>
      </c>
      <c r="Y92" s="329">
        <f>'2 уровень'!AA871</f>
        <v>-81.021720000000002</v>
      </c>
      <c r="Z92" s="565">
        <f>'2 уровень'!AB871</f>
        <v>59648.682430000001</v>
      </c>
      <c r="AA92" s="329">
        <f>T92/S92*100</f>
        <v>67.621556358056523</v>
      </c>
      <c r="AB92" s="329">
        <f>Z92/S92*100</f>
        <v>67.529829555066698</v>
      </c>
      <c r="AC92" s="1228" t="e">
        <f>'2 уровень'!#REF!</f>
        <v>#REF!</v>
      </c>
      <c r="AD92" s="1232" t="e">
        <f>'2 уровень'!#REF!</f>
        <v>#REF!</v>
      </c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</row>
    <row r="93" spans="1:194" s="139" customFormat="1" ht="36" customHeight="1" x14ac:dyDescent="0.25">
      <c r="A93" s="19"/>
      <c r="B93" s="19">
        <f t="shared" si="5"/>
        <v>1</v>
      </c>
      <c r="C93" s="3294" t="s">
        <v>534</v>
      </c>
      <c r="D93" s="32">
        <f>'2 уровень'!F872</f>
        <v>71732</v>
      </c>
      <c r="E93" s="32">
        <f>'2 уровень'!G872</f>
        <v>17933</v>
      </c>
      <c r="F93" s="32">
        <f>'2 уровень'!H872</f>
        <v>12995</v>
      </c>
      <c r="G93" s="165">
        <f>'2 уровень'!I872</f>
        <v>72.464172196509224</v>
      </c>
      <c r="H93" s="152">
        <f>'2 уровень'!J872</f>
        <v>0</v>
      </c>
      <c r="I93" s="152">
        <f>'2 уровень'!K872</f>
        <v>0</v>
      </c>
      <c r="J93" s="22">
        <f>'2 уровень'!L872</f>
        <v>0</v>
      </c>
      <c r="K93" s="22">
        <f>'2 уровень'!M872</f>
        <v>0</v>
      </c>
      <c r="L93" s="22">
        <f>'2 уровень'!N872</f>
        <v>0</v>
      </c>
      <c r="M93" s="22">
        <f>'2 уровень'!O872</f>
        <v>0</v>
      </c>
      <c r="N93" s="22">
        <f>'2 уровень'!P872</f>
        <v>0</v>
      </c>
      <c r="O93" s="22">
        <f>'2 уровень'!Q872</f>
        <v>0</v>
      </c>
      <c r="P93" s="329">
        <f>'2 уровень'!R872</f>
        <v>328469.426084448</v>
      </c>
      <c r="Q93" s="329">
        <f>'2 уровень'!S872</f>
        <v>328469.426084448</v>
      </c>
      <c r="R93" s="329">
        <f>'2 уровень'!T872</f>
        <v>328469.426084448</v>
      </c>
      <c r="S93" s="329">
        <f>'2 уровень'!U872</f>
        <v>82117.356521112</v>
      </c>
      <c r="T93" s="329">
        <f>'2 уровень'!V872</f>
        <v>50278.005350000007</v>
      </c>
      <c r="U93" s="1002">
        <f>'2 уровень'!W872</f>
        <v>0</v>
      </c>
      <c r="V93" s="329">
        <f>'2 уровень'!X872</f>
        <v>0</v>
      </c>
      <c r="W93" s="329">
        <f>'2 уровень'!Y872</f>
        <v>-31839.351171112005</v>
      </c>
      <c r="X93" s="329">
        <f>'2 уровень'!Z872</f>
        <v>0</v>
      </c>
      <c r="Y93" s="329">
        <f>'2 уровень'!AA872</f>
        <v>-81.021720000000002</v>
      </c>
      <c r="Z93" s="565">
        <f>'2 уровень'!AB872</f>
        <v>50196.983630000002</v>
      </c>
      <c r="AA93" s="329">
        <f>T93/S93*100</f>
        <v>61.227013971247068</v>
      </c>
      <c r="AB93" s="329">
        <f>Z93/S93*100</f>
        <v>61.128348203822881</v>
      </c>
      <c r="AC93" s="1228">
        <f>'2 уровень'!AC869</f>
        <v>0</v>
      </c>
      <c r="AD93" s="1232" t="e">
        <f>'2 уровень'!AD869</f>
        <v>#REF!</v>
      </c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</row>
    <row r="94" spans="1:194" s="139" customFormat="1" ht="60" x14ac:dyDescent="0.25">
      <c r="A94" s="19"/>
      <c r="B94" s="19">
        <f t="shared" si="5"/>
        <v>1</v>
      </c>
      <c r="C94" s="766" t="s">
        <v>556</v>
      </c>
      <c r="D94" s="32">
        <f>'2 уровень'!F873</f>
        <v>0</v>
      </c>
      <c r="E94" s="32">
        <f>'2 уровень'!G873</f>
        <v>0</v>
      </c>
      <c r="F94" s="32">
        <f>'2 уровень'!H873</f>
        <v>0</v>
      </c>
      <c r="G94" s="165">
        <f>'2 уровень'!I873</f>
        <v>0</v>
      </c>
      <c r="H94" s="152">
        <f>'2 уровень'!J873</f>
        <v>0</v>
      </c>
      <c r="I94" s="152">
        <f>'2 уровень'!K873</f>
        <v>0</v>
      </c>
      <c r="J94" s="22">
        <f>'2 уровень'!L873</f>
        <v>0</v>
      </c>
      <c r="K94" s="22">
        <f>'2 уровень'!M873</f>
        <v>0</v>
      </c>
      <c r="L94" s="22">
        <f>'2 уровень'!N873</f>
        <v>0</v>
      </c>
      <c r="M94" s="22">
        <f>'2 уровень'!O873</f>
        <v>0</v>
      </c>
      <c r="N94" s="22">
        <f>'2 уровень'!P873</f>
        <v>0</v>
      </c>
      <c r="O94" s="22">
        <f>'2 уровень'!Q873</f>
        <v>0</v>
      </c>
      <c r="P94" s="329">
        <f>'2 уровень'!R873</f>
        <v>0</v>
      </c>
      <c r="Q94" s="329">
        <f>'2 уровень'!S873</f>
        <v>0</v>
      </c>
      <c r="R94" s="329">
        <f>'2 уровень'!T873</f>
        <v>0</v>
      </c>
      <c r="S94" s="329">
        <f>'2 уровень'!U873</f>
        <v>0</v>
      </c>
      <c r="T94" s="329">
        <f>'2 уровень'!V873</f>
        <v>0</v>
      </c>
      <c r="U94" s="1002">
        <f>'2 уровень'!W873</f>
        <v>0</v>
      </c>
      <c r="V94" s="329">
        <f>'2 уровень'!X873</f>
        <v>0</v>
      </c>
      <c r="W94" s="329">
        <f>'2 уровень'!Y873</f>
        <v>0</v>
      </c>
      <c r="X94" s="329">
        <f>'2 уровень'!Z873</f>
        <v>0</v>
      </c>
      <c r="Y94" s="329">
        <f>'2 уровень'!AA873</f>
        <v>0</v>
      </c>
      <c r="Z94" s="565">
        <f>'2 уровень'!AB873</f>
        <v>0</v>
      </c>
      <c r="AA94" s="329"/>
      <c r="AB94" s="329"/>
      <c r="AC94" s="1228">
        <f>'2 уровень'!AC870</f>
        <v>0</v>
      </c>
      <c r="AD94" s="1232">
        <f>'2 уровень'!AD870</f>
        <v>0</v>
      </c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</row>
    <row r="95" spans="1:194" s="139" customFormat="1" ht="47.25" x14ac:dyDescent="0.25">
      <c r="A95" s="19"/>
      <c r="B95" s="19">
        <f t="shared" si="5"/>
        <v>1</v>
      </c>
      <c r="C95" s="772" t="s">
        <v>535</v>
      </c>
      <c r="D95" s="32">
        <f>'2 уровень'!F874</f>
        <v>9843</v>
      </c>
      <c r="E95" s="32">
        <f>'2 уровень'!G874</f>
        <v>2461</v>
      </c>
      <c r="F95" s="32">
        <f>'2 уровень'!H874</f>
        <v>2142</v>
      </c>
      <c r="G95" s="165">
        <f>'2 уровень'!I874</f>
        <v>87.037789516456726</v>
      </c>
      <c r="H95" s="152">
        <f>'2 уровень'!J874</f>
        <v>0</v>
      </c>
      <c r="I95" s="152">
        <f>'2 уровень'!K874</f>
        <v>0</v>
      </c>
      <c r="J95" s="22">
        <f>'2 уровень'!L874</f>
        <v>0</v>
      </c>
      <c r="K95" s="22">
        <f>'2 уровень'!M874</f>
        <v>0</v>
      </c>
      <c r="L95" s="22">
        <f>'2 уровень'!N874</f>
        <v>0</v>
      </c>
      <c r="M95" s="22">
        <f>'2 уровень'!O874</f>
        <v>0</v>
      </c>
      <c r="N95" s="22">
        <f>'2 уровень'!P874</f>
        <v>0</v>
      </c>
      <c r="O95" s="22">
        <f>'2 уровень'!Q874</f>
        <v>0</v>
      </c>
      <c r="P95" s="329">
        <f>'2 уровень'!R874</f>
        <v>17387.564449999998</v>
      </c>
      <c r="Q95" s="329">
        <f>'2 уровень'!S874</f>
        <v>17387.564449999998</v>
      </c>
      <c r="R95" s="329">
        <f>'2 уровень'!T874</f>
        <v>17387.564449999998</v>
      </c>
      <c r="S95" s="329">
        <f>'2 уровень'!U874</f>
        <v>4346.8911124999995</v>
      </c>
      <c r="T95" s="329">
        <f>'2 уровень'!V874</f>
        <v>3774.8100599999998</v>
      </c>
      <c r="U95" s="1002">
        <f>'2 уровень'!W874</f>
        <v>0</v>
      </c>
      <c r="V95" s="329">
        <f>'2 уровень'!X874</f>
        <v>0</v>
      </c>
      <c r="W95" s="329">
        <f>'2 уровень'!Y874</f>
        <v>-572.08105250000017</v>
      </c>
      <c r="X95" s="329">
        <f>'2 уровень'!Z874</f>
        <v>0</v>
      </c>
      <c r="Y95" s="329">
        <f>'2 уровень'!AA874</f>
        <v>0</v>
      </c>
      <c r="Z95" s="565">
        <f>'2 уровень'!AB874</f>
        <v>3774.8100599999998</v>
      </c>
      <c r="AA95" s="329">
        <f>T95/S95*100</f>
        <v>86.839305662501815</v>
      </c>
      <c r="AB95" s="329">
        <f>Z95/S95*100</f>
        <v>86.839305662501815</v>
      </c>
      <c r="AC95" s="1228">
        <f>'2 уровень'!AC871</f>
        <v>0</v>
      </c>
      <c r="AD95" s="1232">
        <f>'2 уровень'!AD871</f>
        <v>0</v>
      </c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</row>
    <row r="96" spans="1:194" s="139" customFormat="1" ht="45" x14ac:dyDescent="0.25">
      <c r="A96" s="19"/>
      <c r="B96" s="19">
        <f t="shared" si="5"/>
        <v>1</v>
      </c>
      <c r="C96" s="766" t="s">
        <v>536</v>
      </c>
      <c r="D96" s="32">
        <f>'2 уровень'!F875</f>
        <v>0</v>
      </c>
      <c r="E96" s="32">
        <f>'2 уровень'!G875</f>
        <v>0</v>
      </c>
      <c r="F96" s="32">
        <f>'2 уровень'!H875</f>
        <v>0</v>
      </c>
      <c r="G96" s="165">
        <f>'2 уровень'!I875</f>
        <v>0</v>
      </c>
      <c r="H96" s="152">
        <f>'2 уровень'!J875</f>
        <v>0</v>
      </c>
      <c r="I96" s="152">
        <f>'2 уровень'!K875</f>
        <v>0</v>
      </c>
      <c r="J96" s="22">
        <f>'2 уровень'!L875</f>
        <v>0</v>
      </c>
      <c r="K96" s="22">
        <f>'2 уровень'!M875</f>
        <v>0</v>
      </c>
      <c r="L96" s="22">
        <f>'2 уровень'!N875</f>
        <v>0</v>
      </c>
      <c r="M96" s="22">
        <f>'2 уровень'!O875</f>
        <v>0</v>
      </c>
      <c r="N96" s="22">
        <f>'2 уровень'!P875</f>
        <v>0</v>
      </c>
      <c r="O96" s="22">
        <f>'2 уровень'!Q875</f>
        <v>0</v>
      </c>
      <c r="P96" s="329">
        <f>'2 уровень'!R875</f>
        <v>0</v>
      </c>
      <c r="Q96" s="329">
        <f>'2 уровень'!S875</f>
        <v>0</v>
      </c>
      <c r="R96" s="329">
        <f>'2 уровень'!T875</f>
        <v>0</v>
      </c>
      <c r="S96" s="329">
        <f>'2 уровень'!U875</f>
        <v>0</v>
      </c>
      <c r="T96" s="329">
        <f>'2 уровень'!V875</f>
        <v>1.0718399999999999</v>
      </c>
      <c r="U96" s="1002">
        <f>'2 уровень'!W875</f>
        <v>0</v>
      </c>
      <c r="V96" s="329">
        <f>'2 уровень'!X875</f>
        <v>0</v>
      </c>
      <c r="W96" s="329">
        <f>'2 уровень'!Y875</f>
        <v>1.0718399999999999</v>
      </c>
      <c r="X96" s="329">
        <f>'2 уровень'!Z875</f>
        <v>0</v>
      </c>
      <c r="Y96" s="329">
        <f>'2 уровень'!AA875</f>
        <v>0</v>
      </c>
      <c r="Z96" s="565">
        <f>'2 уровень'!AB875</f>
        <v>1.0718399999999999</v>
      </c>
      <c r="AA96" s="329"/>
      <c r="AB96" s="329"/>
      <c r="AC96" s="1228">
        <f>'2 уровень'!AC872</f>
        <v>0</v>
      </c>
      <c r="AD96" s="1232">
        <f>'2 уровень'!AD872</f>
        <v>0</v>
      </c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</row>
    <row r="97" spans="1:194" s="139" customFormat="1" ht="45" x14ac:dyDescent="0.25">
      <c r="A97" s="19"/>
      <c r="B97" s="19">
        <f t="shared" si="5"/>
        <v>1</v>
      </c>
      <c r="C97" s="767" t="s">
        <v>537</v>
      </c>
      <c r="D97" s="32">
        <f>'2 уровень'!F876</f>
        <v>140</v>
      </c>
      <c r="E97" s="32">
        <f>'2 уровень'!G876</f>
        <v>35</v>
      </c>
      <c r="F97" s="32">
        <f>'2 уровень'!H876</f>
        <v>143</v>
      </c>
      <c r="G97" s="165">
        <f>'2 уровень'!I876</f>
        <v>408.57142857142856</v>
      </c>
      <c r="H97" s="152">
        <f>'2 уровень'!J876</f>
        <v>0</v>
      </c>
      <c r="I97" s="152">
        <f>'2 уровень'!K876</f>
        <v>0</v>
      </c>
      <c r="J97" s="22">
        <f>'2 уровень'!L876</f>
        <v>0</v>
      </c>
      <c r="K97" s="22">
        <f>'2 уровень'!M876</f>
        <v>0</v>
      </c>
      <c r="L97" s="22">
        <f>'2 уровень'!N876</f>
        <v>0</v>
      </c>
      <c r="M97" s="22">
        <f>'2 уровень'!O876</f>
        <v>0</v>
      </c>
      <c r="N97" s="22">
        <f>'2 уровень'!P876</f>
        <v>0</v>
      </c>
      <c r="O97" s="22">
        <f>'2 уровень'!Q876</f>
        <v>0</v>
      </c>
      <c r="P97" s="329">
        <f>'2 уровень'!R876</f>
        <v>1217.338389792</v>
      </c>
      <c r="Q97" s="329">
        <f>'2 уровень'!S876</f>
        <v>1217.338389792</v>
      </c>
      <c r="R97" s="329">
        <f>'2 уровень'!T876</f>
        <v>1217.338389792</v>
      </c>
      <c r="S97" s="329">
        <f>'2 уровень'!U876</f>
        <v>304.33459744800001</v>
      </c>
      <c r="T97" s="329">
        <f>'2 уровень'!V876</f>
        <v>1236.9941000000001</v>
      </c>
      <c r="U97" s="1002">
        <f>'2 уровень'!W876</f>
        <v>0</v>
      </c>
      <c r="V97" s="329">
        <f>'2 уровень'!X876</f>
        <v>0</v>
      </c>
      <c r="W97" s="329">
        <f>'2 уровень'!Y876</f>
        <v>932.65950255200016</v>
      </c>
      <c r="X97" s="329">
        <f>'2 уровень'!Z876</f>
        <v>0</v>
      </c>
      <c r="Y97" s="329">
        <f>'2 уровень'!AA876</f>
        <v>0</v>
      </c>
      <c r="Z97" s="565">
        <f>'2 уровень'!AB876</f>
        <v>1236.9941000000001</v>
      </c>
      <c r="AA97" s="329">
        <f t="shared" ref="AA97:AA103" si="7">T97/S97*100</f>
        <v>406.45858550845782</v>
      </c>
      <c r="AB97" s="329">
        <f t="shared" ref="AB97:AB103" si="8">Z97/S97*100</f>
        <v>406.45858550845782</v>
      </c>
      <c r="AC97" s="1228">
        <f>'2 уровень'!AC873</f>
        <v>0</v>
      </c>
      <c r="AD97" s="1232">
        <f>'2 уровень'!AD873</f>
        <v>0</v>
      </c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</row>
    <row r="98" spans="1:194" s="139" customFormat="1" ht="30" x14ac:dyDescent="0.25">
      <c r="A98" s="19"/>
      <c r="B98" s="19">
        <f t="shared" si="5"/>
        <v>1</v>
      </c>
      <c r="C98" s="767" t="s">
        <v>538</v>
      </c>
      <c r="D98" s="32">
        <f>'2 уровень'!F877</f>
        <v>718</v>
      </c>
      <c r="E98" s="32">
        <f>'2 уровень'!G877</f>
        <v>179.5</v>
      </c>
      <c r="F98" s="32">
        <f>'2 уровень'!H877</f>
        <v>512</v>
      </c>
      <c r="G98" s="165">
        <f>'2 уровень'!I877</f>
        <v>285.23676880222843</v>
      </c>
      <c r="H98" s="152">
        <f>'2 уровень'!J877</f>
        <v>0</v>
      </c>
      <c r="I98" s="152">
        <f>'2 уровень'!K877</f>
        <v>0</v>
      </c>
      <c r="J98" s="22">
        <f>'2 уровень'!L877</f>
        <v>0</v>
      </c>
      <c r="K98" s="22">
        <f>'2 уровень'!M877</f>
        <v>0</v>
      </c>
      <c r="L98" s="22">
        <f>'2 уровень'!N877</f>
        <v>0</v>
      </c>
      <c r="M98" s="22">
        <f>'2 уровень'!O877</f>
        <v>0</v>
      </c>
      <c r="N98" s="22">
        <f>'2 уровень'!P877</f>
        <v>0</v>
      </c>
      <c r="O98" s="22">
        <f>'2 уровень'!Q877</f>
        <v>0</v>
      </c>
      <c r="P98" s="329">
        <f>'2 уровень'!R877</f>
        <v>6243.2068847904011</v>
      </c>
      <c r="Q98" s="329">
        <f>'2 уровень'!S877</f>
        <v>6243.2068847904011</v>
      </c>
      <c r="R98" s="329">
        <f>'2 уровень'!T877</f>
        <v>6243.2068847904011</v>
      </c>
      <c r="S98" s="329">
        <f>'2 уровень'!U877</f>
        <v>1560.8017211976003</v>
      </c>
      <c r="T98" s="329">
        <f>'2 уровень'!V877</f>
        <v>4438.8227999999999</v>
      </c>
      <c r="U98" s="1002">
        <f>'2 уровень'!W877</f>
        <v>0</v>
      </c>
      <c r="V98" s="329">
        <f>'2 уровень'!X877</f>
        <v>0</v>
      </c>
      <c r="W98" s="329">
        <f>'2 уровень'!Y877</f>
        <v>2878.0210788024001</v>
      </c>
      <c r="X98" s="329">
        <f>'2 уровень'!Z877</f>
        <v>0</v>
      </c>
      <c r="Y98" s="329">
        <f>'2 уровень'!AA877</f>
        <v>0</v>
      </c>
      <c r="Z98" s="565">
        <f>'2 уровень'!AB877</f>
        <v>4438.8227999999999</v>
      </c>
      <c r="AA98" s="329">
        <f t="shared" si="7"/>
        <v>284.39376633914139</v>
      </c>
      <c r="AB98" s="329">
        <f t="shared" si="8"/>
        <v>284.39376633914139</v>
      </c>
      <c r="AC98" s="1228">
        <f>'2 уровень'!AC874</f>
        <v>0</v>
      </c>
      <c r="AD98" s="1232">
        <f>'2 уровень'!AD874</f>
        <v>0</v>
      </c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</row>
    <row r="99" spans="1:194" s="139" customFormat="1" ht="45" x14ac:dyDescent="0.25">
      <c r="A99" s="19"/>
      <c r="B99" s="19">
        <f t="shared" si="5"/>
        <v>1</v>
      </c>
      <c r="C99" s="767" t="s">
        <v>287</v>
      </c>
      <c r="D99" s="32">
        <f>'2 уровень'!F878</f>
        <v>89550</v>
      </c>
      <c r="E99" s="32">
        <f>'2 уровень'!G878</f>
        <v>22387.25</v>
      </c>
      <c r="F99" s="32">
        <f>'2 уровень'!H878</f>
        <v>20560</v>
      </c>
      <c r="G99" s="165">
        <f>'2 уровень'!I878</f>
        <v>91.837988140571085</v>
      </c>
      <c r="H99" s="152">
        <f>'2 уровень'!J878</f>
        <v>0</v>
      </c>
      <c r="I99" s="152">
        <f>'2 уровень'!K878</f>
        <v>0</v>
      </c>
      <c r="J99" s="22">
        <f>'2 уровень'!L878</f>
        <v>0</v>
      </c>
      <c r="K99" s="22">
        <f>'2 уровень'!M878</f>
        <v>0</v>
      </c>
      <c r="L99" s="22">
        <f>'2 уровень'!N878</f>
        <v>0</v>
      </c>
      <c r="M99" s="22">
        <f>'2 уровень'!O878</f>
        <v>0</v>
      </c>
      <c r="N99" s="22">
        <f>'2 уровень'!P878</f>
        <v>0</v>
      </c>
      <c r="O99" s="22">
        <f>'2 уровень'!Q878</f>
        <v>0</v>
      </c>
      <c r="P99" s="329">
        <f>'2 уровень'!R878</f>
        <v>252904.74735212946</v>
      </c>
      <c r="Q99" s="329">
        <f>'2 уровень'!S878</f>
        <v>252904.74735212946</v>
      </c>
      <c r="R99" s="329">
        <f>'2 уровень'!T878</f>
        <v>252904.74735212946</v>
      </c>
      <c r="S99" s="329">
        <f>'2 уровень'!U878</f>
        <v>63226.186838032358</v>
      </c>
      <c r="T99" s="329">
        <f>'2 уровень'!V878</f>
        <v>49595.277369999996</v>
      </c>
      <c r="U99" s="1002">
        <f>'2 уровень'!W878</f>
        <v>0</v>
      </c>
      <c r="V99" s="329">
        <f>'2 уровень'!X878</f>
        <v>0</v>
      </c>
      <c r="W99" s="329">
        <f>'2 уровень'!Y878</f>
        <v>-13630.909468032365</v>
      </c>
      <c r="X99" s="329">
        <f>'2 уровень'!Z878</f>
        <v>0</v>
      </c>
      <c r="Y99" s="329">
        <f>'2 уровень'!AA878</f>
        <v>0</v>
      </c>
      <c r="Z99" s="565">
        <f>'2 уровень'!AB878</f>
        <v>49595.277369999996</v>
      </c>
      <c r="AA99" s="329">
        <f t="shared" si="7"/>
        <v>78.441038199961511</v>
      </c>
      <c r="AB99" s="329">
        <f t="shared" si="8"/>
        <v>78.441038199961511</v>
      </c>
      <c r="AC99" s="1228">
        <f>'2 уровень'!AC875</f>
        <v>0</v>
      </c>
      <c r="AD99" s="1232">
        <f>'2 уровень'!AD875</f>
        <v>0</v>
      </c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</row>
    <row r="100" spans="1:194" s="139" customFormat="1" ht="45" x14ac:dyDescent="0.25">
      <c r="A100" s="19"/>
      <c r="B100" s="19">
        <f t="shared" si="5"/>
        <v>1</v>
      </c>
      <c r="C100" s="767" t="s">
        <v>539</v>
      </c>
      <c r="D100" s="32">
        <f>'2 уровень'!F879</f>
        <v>18863</v>
      </c>
      <c r="E100" s="32">
        <f>'2 уровень'!G879</f>
        <v>4715.5</v>
      </c>
      <c r="F100" s="32">
        <f>'2 уровень'!H879</f>
        <v>4082</v>
      </c>
      <c r="G100" s="165">
        <f>'2 уровень'!I879</f>
        <v>86.565581592620077</v>
      </c>
      <c r="H100" s="152">
        <f>'2 уровень'!J879</f>
        <v>0</v>
      </c>
      <c r="I100" s="152">
        <f>'2 уровень'!K879</f>
        <v>0</v>
      </c>
      <c r="J100" s="22">
        <f>'2 уровень'!L879</f>
        <v>0</v>
      </c>
      <c r="K100" s="22">
        <f>'2 уровень'!M879</f>
        <v>0</v>
      </c>
      <c r="L100" s="22">
        <f>'2 уровень'!N879</f>
        <v>0</v>
      </c>
      <c r="M100" s="22">
        <f>'2 уровень'!O879</f>
        <v>0</v>
      </c>
      <c r="N100" s="22">
        <f>'2 уровень'!P879</f>
        <v>0</v>
      </c>
      <c r="O100" s="22">
        <f>'2 уровень'!Q879</f>
        <v>0</v>
      </c>
      <c r="P100" s="329">
        <f>'2 уровень'!R879</f>
        <v>31874.50877</v>
      </c>
      <c r="Q100" s="329">
        <f>'2 уровень'!S879</f>
        <v>31874.50877</v>
      </c>
      <c r="R100" s="329">
        <f>'2 уровень'!T879</f>
        <v>31874.50877</v>
      </c>
      <c r="S100" s="329">
        <f>'2 уровень'!U879</f>
        <v>7968.6271925000001</v>
      </c>
      <c r="T100" s="329">
        <f>'2 уровень'!V879</f>
        <v>6660.2250800000002</v>
      </c>
      <c r="U100" s="1002">
        <f>'2 уровень'!W879</f>
        <v>0</v>
      </c>
      <c r="V100" s="329">
        <f>'2 уровень'!X879</f>
        <v>0</v>
      </c>
      <c r="W100" s="329">
        <f>'2 уровень'!Y879</f>
        <v>-1308.4021124999999</v>
      </c>
      <c r="X100" s="329">
        <f>'2 уровень'!Z879</f>
        <v>0</v>
      </c>
      <c r="Y100" s="329">
        <f>'2 уровень'!AA879</f>
        <v>0</v>
      </c>
      <c r="Z100" s="565">
        <f>'2 уровень'!AB879</f>
        <v>6660.2250800000002</v>
      </c>
      <c r="AA100" s="329">
        <f t="shared" si="7"/>
        <v>83.58058319340806</v>
      </c>
      <c r="AB100" s="329">
        <f t="shared" si="8"/>
        <v>83.58058319340806</v>
      </c>
      <c r="AC100" s="1228">
        <f>'2 уровень'!AC876</f>
        <v>0</v>
      </c>
      <c r="AD100" s="1232">
        <f>'2 уровень'!AD876</f>
        <v>0</v>
      </c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</row>
    <row r="101" spans="1:194" s="139" customFormat="1" ht="75" x14ac:dyDescent="0.25">
      <c r="A101" s="19"/>
      <c r="B101" s="19">
        <f t="shared" si="5"/>
        <v>1</v>
      </c>
      <c r="C101" s="766" t="s">
        <v>540</v>
      </c>
      <c r="D101" s="32">
        <f>'2 уровень'!F880</f>
        <v>46330</v>
      </c>
      <c r="E101" s="32">
        <f>'2 уровень'!G880</f>
        <v>11582.5</v>
      </c>
      <c r="F101" s="32">
        <f>'2 уровень'!H880</f>
        <v>12305</v>
      </c>
      <c r="G101" s="165">
        <f>'2 уровень'!I880</f>
        <v>106.23785883876538</v>
      </c>
      <c r="H101" s="152">
        <f>'2 уровень'!J880</f>
        <v>0</v>
      </c>
      <c r="I101" s="152">
        <f>'2 уровень'!K880</f>
        <v>0</v>
      </c>
      <c r="J101" s="22">
        <f>'2 уровень'!L880</f>
        <v>0</v>
      </c>
      <c r="K101" s="22">
        <f>'2 уровень'!M880</f>
        <v>0</v>
      </c>
      <c r="L101" s="22">
        <f>'2 уровень'!N880</f>
        <v>0</v>
      </c>
      <c r="M101" s="22">
        <f>'2 уровень'!O880</f>
        <v>0</v>
      </c>
      <c r="N101" s="22">
        <f>'2 уровень'!P880</f>
        <v>0</v>
      </c>
      <c r="O101" s="22">
        <f>'2 уровень'!Q880</f>
        <v>0</v>
      </c>
      <c r="P101" s="329">
        <f>'2 уровень'!R880</f>
        <v>177953.349349508</v>
      </c>
      <c r="Q101" s="329">
        <f>'2 уровень'!S880</f>
        <v>177953.349349508</v>
      </c>
      <c r="R101" s="329">
        <f>'2 уровень'!T880</f>
        <v>177953.349349508</v>
      </c>
      <c r="S101" s="329">
        <f>'2 уровень'!U880</f>
        <v>44488.337337377001</v>
      </c>
      <c r="T101" s="329">
        <f>'2 уровень'!V880</f>
        <v>35815.757729999998</v>
      </c>
      <c r="U101" s="1002">
        <f>'2 уровень'!W880</f>
        <v>0</v>
      </c>
      <c r="V101" s="329">
        <f>'2 уровень'!X880</f>
        <v>0</v>
      </c>
      <c r="W101" s="329">
        <f>'2 уровень'!Y880</f>
        <v>-8672.5796073770016</v>
      </c>
      <c r="X101" s="329">
        <f>'2 уровень'!Z880</f>
        <v>0</v>
      </c>
      <c r="Y101" s="329">
        <f>'2 уровень'!AA880</f>
        <v>0</v>
      </c>
      <c r="Z101" s="565">
        <f>'2 уровень'!AB880</f>
        <v>35815.757729999998</v>
      </c>
      <c r="AA101" s="329">
        <f t="shared" si="7"/>
        <v>80.505948015974255</v>
      </c>
      <c r="AB101" s="329">
        <f t="shared" si="8"/>
        <v>80.505948015974255</v>
      </c>
      <c r="AC101" s="1228">
        <f>'2 уровень'!AC877</f>
        <v>0</v>
      </c>
      <c r="AD101" s="1232">
        <f>'2 уровень'!AD877</f>
        <v>0</v>
      </c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</row>
    <row r="102" spans="1:194" s="139" customFormat="1" ht="60" x14ac:dyDescent="0.25">
      <c r="A102" s="19"/>
      <c r="B102" s="19">
        <f t="shared" si="5"/>
        <v>1</v>
      </c>
      <c r="C102" s="767" t="s">
        <v>541</v>
      </c>
      <c r="D102" s="32">
        <f>'2 уровень'!F881</f>
        <v>24357</v>
      </c>
      <c r="E102" s="32">
        <f>'2 уровень'!G881</f>
        <v>6089.25</v>
      </c>
      <c r="F102" s="32">
        <f>'2 уровень'!H881</f>
        <v>4173</v>
      </c>
      <c r="G102" s="165">
        <f>'2 уровень'!I881</f>
        <v>68.530607217637638</v>
      </c>
      <c r="H102" s="152">
        <f>'2 уровень'!J881</f>
        <v>0</v>
      </c>
      <c r="I102" s="152">
        <f>'2 уровень'!K881</f>
        <v>0</v>
      </c>
      <c r="J102" s="22">
        <f>'2 уровень'!L881</f>
        <v>0</v>
      </c>
      <c r="K102" s="22">
        <f>'2 уровень'!M881</f>
        <v>0</v>
      </c>
      <c r="L102" s="22">
        <f>'2 уровень'!N881</f>
        <v>0</v>
      </c>
      <c r="M102" s="22">
        <f>'2 уровень'!O881</f>
        <v>0</v>
      </c>
      <c r="N102" s="22">
        <f>'2 уровень'!P881</f>
        <v>0</v>
      </c>
      <c r="O102" s="22">
        <f>'2 уровень'!Q881</f>
        <v>0</v>
      </c>
      <c r="P102" s="329">
        <f>'2 уровень'!R881</f>
        <v>43076.889232621441</v>
      </c>
      <c r="Q102" s="329">
        <f>'2 уровень'!S881</f>
        <v>43076.889232621441</v>
      </c>
      <c r="R102" s="329">
        <f>'2 уровень'!T881</f>
        <v>43076.889232621441</v>
      </c>
      <c r="S102" s="329">
        <f>'2 уровень'!U881</f>
        <v>10769.22230815536</v>
      </c>
      <c r="T102" s="329">
        <f>'2 уровень'!V881</f>
        <v>7119.2945599999994</v>
      </c>
      <c r="U102" s="1002">
        <f>'2 уровень'!W881</f>
        <v>0</v>
      </c>
      <c r="V102" s="329">
        <f>'2 уровень'!X881</f>
        <v>0</v>
      </c>
      <c r="W102" s="329">
        <f>'2 уровень'!Y881</f>
        <v>-3649.9277481553618</v>
      </c>
      <c r="X102" s="329">
        <f>'2 уровень'!Z881</f>
        <v>0</v>
      </c>
      <c r="Y102" s="329">
        <f>'2 уровень'!AA881</f>
        <v>0</v>
      </c>
      <c r="Z102" s="565">
        <f>'2 уровень'!AB881</f>
        <v>7119.2945599999994</v>
      </c>
      <c r="AA102" s="329">
        <f t="shared" si="7"/>
        <v>66.107787138990261</v>
      </c>
      <c r="AB102" s="329">
        <f t="shared" si="8"/>
        <v>66.107787138990261</v>
      </c>
      <c r="AC102" s="1228">
        <f>'2 уровень'!AC878</f>
        <v>0</v>
      </c>
      <c r="AD102" s="1232">
        <f>'2 уровень'!AD878</f>
        <v>0</v>
      </c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</row>
    <row r="103" spans="1:194" s="139" customFormat="1" ht="29.25" x14ac:dyDescent="0.25">
      <c r="A103" s="19"/>
      <c r="B103" s="19">
        <f t="shared" si="5"/>
        <v>1</v>
      </c>
      <c r="C103" s="764" t="s">
        <v>329</v>
      </c>
      <c r="D103" s="33">
        <f>'2 уровень'!F882</f>
        <v>283614.5</v>
      </c>
      <c r="E103" s="33">
        <f>'2 уровень'!G882</f>
        <v>70904.125</v>
      </c>
      <c r="F103" s="33">
        <f>'2 уровень'!H882</f>
        <v>70003.865000000005</v>
      </c>
      <c r="G103" s="147">
        <f>'2 уровень'!I882</f>
        <v>98.730313645362671</v>
      </c>
      <c r="H103" s="152">
        <f>'2 уровень'!J882</f>
        <v>0</v>
      </c>
      <c r="I103" s="152">
        <f>'2 уровень'!K882</f>
        <v>0</v>
      </c>
      <c r="J103" s="22">
        <f>'2 уровень'!L882</f>
        <v>0</v>
      </c>
      <c r="K103" s="22">
        <f>'2 уровень'!M882</f>
        <v>0</v>
      </c>
      <c r="L103" s="22">
        <f>'2 уровень'!N882</f>
        <v>0</v>
      </c>
      <c r="M103" s="22">
        <f>'2 уровень'!O882</f>
        <v>0</v>
      </c>
      <c r="N103" s="22">
        <f>'2 уровень'!P882</f>
        <v>0</v>
      </c>
      <c r="O103" s="22">
        <f>'2 уровень'!Q882</f>
        <v>0</v>
      </c>
      <c r="P103" s="329">
        <f>'2 уровень'!R882</f>
        <v>545492.65596</v>
      </c>
      <c r="Q103" s="329">
        <f>'2 уровень'!S882</f>
        <v>545492.65596</v>
      </c>
      <c r="R103" s="329">
        <f>'2 уровень'!T882</f>
        <v>545492.65596</v>
      </c>
      <c r="S103" s="329">
        <f>'2 уровень'!U882</f>
        <v>136373.16399</v>
      </c>
      <c r="T103" s="329">
        <f>'2 уровень'!V882</f>
        <v>134555.95352000001</v>
      </c>
      <c r="U103" s="1002">
        <f>'2 уровень'!W882</f>
        <v>0</v>
      </c>
      <c r="V103" s="329">
        <f>'2 уровень'!X882</f>
        <v>0</v>
      </c>
      <c r="W103" s="329">
        <f>'2 уровень'!Y882</f>
        <v>-1817.2104699999836</v>
      </c>
      <c r="X103" s="329">
        <f>'2 уровень'!Z882</f>
        <v>-106.42114999999998</v>
      </c>
      <c r="Y103" s="329">
        <f>'2 уровень'!AA882</f>
        <v>-141.61625000000001</v>
      </c>
      <c r="Z103" s="565">
        <f>'2 уровень'!AB882</f>
        <v>134414.33727000002</v>
      </c>
      <c r="AA103" s="329">
        <f t="shared" si="7"/>
        <v>98.667472091405571</v>
      </c>
      <c r="AB103" s="329">
        <f t="shared" si="8"/>
        <v>98.563627430288548</v>
      </c>
      <c r="AC103" s="1228">
        <f>'2 уровень'!AC879</f>
        <v>0</v>
      </c>
      <c r="AD103" s="1232">
        <f>'2 уровень'!AD879</f>
        <v>0</v>
      </c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</row>
    <row r="104" spans="1:194" s="139" customFormat="1" x14ac:dyDescent="0.25">
      <c r="A104" s="19"/>
      <c r="B104" s="19">
        <f t="shared" si="5"/>
        <v>1</v>
      </c>
      <c r="C104" s="767" t="s">
        <v>320</v>
      </c>
      <c r="D104" s="32">
        <f>'2 уровень'!F883</f>
        <v>11000</v>
      </c>
      <c r="E104" s="32">
        <f>'2 уровень'!G883</f>
        <v>2750</v>
      </c>
      <c r="F104" s="32">
        <f>'2 уровень'!H883</f>
        <v>2616</v>
      </c>
      <c r="G104" s="165">
        <f>'2 уровень'!I883</f>
        <v>95.127272727272725</v>
      </c>
      <c r="H104" s="152">
        <f>'2 уровень'!J883</f>
        <v>0</v>
      </c>
      <c r="I104" s="152">
        <f>'2 уровень'!K883</f>
        <v>0</v>
      </c>
      <c r="J104" s="22">
        <f>'2 уровень'!L883</f>
        <v>0</v>
      </c>
      <c r="K104" s="22">
        <f>'2 уровень'!M883</f>
        <v>0</v>
      </c>
      <c r="L104" s="22">
        <f>'2 уровень'!N883</f>
        <v>0</v>
      </c>
      <c r="M104" s="22">
        <f>'2 уровень'!O883</f>
        <v>0</v>
      </c>
      <c r="N104" s="22">
        <f>'2 уровень'!P883</f>
        <v>0</v>
      </c>
      <c r="O104" s="22">
        <f>'2 уровень'!Q883</f>
        <v>0</v>
      </c>
      <c r="P104" s="329">
        <f>'2 уровень'!R883</f>
        <v>0</v>
      </c>
      <c r="Q104" s="329">
        <f>'2 уровень'!S883</f>
        <v>0</v>
      </c>
      <c r="R104" s="329">
        <f>'2 уровень'!T883</f>
        <v>0</v>
      </c>
      <c r="S104" s="329">
        <f>'2 уровень'!U883</f>
        <v>0</v>
      </c>
      <c r="T104" s="329">
        <f>'2 уровень'!V883</f>
        <v>0</v>
      </c>
      <c r="U104" s="1002">
        <f>'2 уровень'!W883</f>
        <v>0</v>
      </c>
      <c r="V104" s="329">
        <f>'2 уровень'!X883</f>
        <v>0</v>
      </c>
      <c r="W104" s="329">
        <f>'2 уровень'!Y883</f>
        <v>0</v>
      </c>
      <c r="X104" s="329">
        <f>'2 уровень'!Z883</f>
        <v>0</v>
      </c>
      <c r="Y104" s="329">
        <f>'2 уровень'!AA883</f>
        <v>0</v>
      </c>
      <c r="Z104" s="565">
        <f>'2 уровень'!AB883</f>
        <v>0</v>
      </c>
      <c r="AA104" s="329"/>
      <c r="AB104" s="329"/>
      <c r="AC104" s="1228">
        <f>'2 уровень'!AC880</f>
        <v>0</v>
      </c>
      <c r="AD104" s="1232">
        <f>'2 уровень'!AD880</f>
        <v>0</v>
      </c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</row>
    <row r="105" spans="1:194" s="139" customFormat="1" ht="30" x14ac:dyDescent="0.25">
      <c r="A105" s="19"/>
      <c r="B105" s="19">
        <f t="shared" si="5"/>
        <v>1</v>
      </c>
      <c r="C105" s="767" t="s">
        <v>514</v>
      </c>
      <c r="D105" s="32">
        <f>'2 уровень'!F884</f>
        <v>217712.5</v>
      </c>
      <c r="E105" s="32">
        <f>'2 уровень'!G884</f>
        <v>54428.125</v>
      </c>
      <c r="F105" s="32">
        <f>'2 уровень'!H884</f>
        <v>55910.864999999998</v>
      </c>
      <c r="G105" s="165">
        <f>'2 уровень'!I884</f>
        <v>102.7242165700178</v>
      </c>
      <c r="H105" s="152">
        <f>'2 уровень'!J884</f>
        <v>0</v>
      </c>
      <c r="I105" s="152">
        <f>'2 уровень'!K884</f>
        <v>0</v>
      </c>
      <c r="J105" s="22">
        <f>'2 уровень'!L884</f>
        <v>0</v>
      </c>
      <c r="K105" s="22">
        <f>'2 уровень'!M884</f>
        <v>0</v>
      </c>
      <c r="L105" s="22">
        <f>'2 уровень'!N884</f>
        <v>0</v>
      </c>
      <c r="M105" s="22">
        <f>'2 уровень'!O884</f>
        <v>0</v>
      </c>
      <c r="N105" s="22">
        <f>'2 уровень'!P884</f>
        <v>0</v>
      </c>
      <c r="O105" s="22">
        <f>'2 уровень'!Q884</f>
        <v>0</v>
      </c>
      <c r="P105" s="329">
        <f>'2 уровень'!R884</f>
        <v>0</v>
      </c>
      <c r="Q105" s="329">
        <f>'2 уровень'!S884</f>
        <v>0</v>
      </c>
      <c r="R105" s="329">
        <f>'2 уровень'!T884</f>
        <v>0</v>
      </c>
      <c r="S105" s="329">
        <f>'2 уровень'!U884</f>
        <v>0</v>
      </c>
      <c r="T105" s="329">
        <f>'2 уровень'!V884</f>
        <v>0</v>
      </c>
      <c r="U105" s="1002">
        <f>'2 уровень'!W884</f>
        <v>0</v>
      </c>
      <c r="V105" s="329">
        <f>'2 уровень'!X884</f>
        <v>0</v>
      </c>
      <c r="W105" s="329">
        <f>'2 уровень'!Y884</f>
        <v>0</v>
      </c>
      <c r="X105" s="329">
        <f>'2 уровень'!Z884</f>
        <v>0</v>
      </c>
      <c r="Y105" s="329">
        <f>'2 уровень'!AA884</f>
        <v>0</v>
      </c>
      <c r="Z105" s="565">
        <f>'2 уровень'!AB884</f>
        <v>0</v>
      </c>
      <c r="AA105" s="329"/>
      <c r="AB105" s="329"/>
      <c r="AC105" s="1228">
        <f>'2 уровень'!AC881</f>
        <v>0</v>
      </c>
      <c r="AD105" s="1232">
        <f>'2 уровень'!AD881</f>
        <v>0</v>
      </c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</row>
    <row r="106" spans="1:194" s="139" customFormat="1" x14ac:dyDescent="0.25">
      <c r="A106" s="19"/>
      <c r="B106" s="19">
        <f t="shared" si="5"/>
        <v>1</v>
      </c>
      <c r="C106" s="767" t="s">
        <v>515</v>
      </c>
      <c r="D106" s="32">
        <f>'2 уровень'!F885</f>
        <v>141550</v>
      </c>
      <c r="E106" s="32">
        <f>'2 уровень'!G885</f>
        <v>35387.5</v>
      </c>
      <c r="F106" s="32">
        <f>'2 уровень'!H885</f>
        <v>35547</v>
      </c>
      <c r="G106" s="165">
        <f>'2 уровень'!I885</f>
        <v>100.45072412575063</v>
      </c>
      <c r="H106" s="152">
        <f>'2 уровень'!J885</f>
        <v>0</v>
      </c>
      <c r="I106" s="152">
        <f>'2 уровень'!K885</f>
        <v>0</v>
      </c>
      <c r="J106" s="22">
        <f>'2 уровень'!L885</f>
        <v>0</v>
      </c>
      <c r="K106" s="22">
        <f>'2 уровень'!M885</f>
        <v>0</v>
      </c>
      <c r="L106" s="22">
        <f>'2 уровень'!N885</f>
        <v>0</v>
      </c>
      <c r="M106" s="22">
        <f>'2 уровень'!O885</f>
        <v>0</v>
      </c>
      <c r="N106" s="22">
        <f>'2 уровень'!P885</f>
        <v>0</v>
      </c>
      <c r="O106" s="22">
        <f>'2 уровень'!Q885</f>
        <v>0</v>
      </c>
      <c r="P106" s="329">
        <f>'2 уровень'!R885</f>
        <v>0</v>
      </c>
      <c r="Q106" s="329">
        <f>'2 уровень'!S885</f>
        <v>0</v>
      </c>
      <c r="R106" s="329">
        <f>'2 уровень'!T885</f>
        <v>0</v>
      </c>
      <c r="S106" s="329">
        <f>'2 уровень'!U885</f>
        <v>0</v>
      </c>
      <c r="T106" s="329">
        <f>'2 уровень'!V885</f>
        <v>0</v>
      </c>
      <c r="U106" s="1002">
        <f>'2 уровень'!W885</f>
        <v>0</v>
      </c>
      <c r="V106" s="329">
        <f>'2 уровень'!X885</f>
        <v>0</v>
      </c>
      <c r="W106" s="329">
        <f>'2 уровень'!Y885</f>
        <v>0</v>
      </c>
      <c r="X106" s="329">
        <f>'2 уровень'!Z885</f>
        <v>0</v>
      </c>
      <c r="Y106" s="329">
        <f>'2 уровень'!AA885</f>
        <v>0</v>
      </c>
      <c r="Z106" s="565">
        <f>'2 уровень'!AB885</f>
        <v>0</v>
      </c>
      <c r="AA106" s="329"/>
      <c r="AB106" s="329"/>
      <c r="AC106" s="1228">
        <f>'2 уровень'!AC882</f>
        <v>0</v>
      </c>
      <c r="AD106" s="1232">
        <f>'2 уровень'!AD882</f>
        <v>0</v>
      </c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</row>
    <row r="107" spans="1:194" s="139" customFormat="1" ht="30" x14ac:dyDescent="0.25">
      <c r="A107" s="19"/>
      <c r="B107" s="19">
        <f t="shared" si="5"/>
        <v>1</v>
      </c>
      <c r="C107" s="766" t="s">
        <v>516</v>
      </c>
      <c r="D107" s="32">
        <f>'2 уровень'!F886</f>
        <v>56650</v>
      </c>
      <c r="E107" s="32">
        <f>'2 уровень'!G886</f>
        <v>14162.5</v>
      </c>
      <c r="F107" s="32">
        <f>'2 уровень'!H886</f>
        <v>20627.460000000003</v>
      </c>
      <c r="G107" s="165">
        <f>'2 уровень'!I886</f>
        <v>145.64843777581643</v>
      </c>
      <c r="H107" s="152">
        <f>'2 уровень'!J886</f>
        <v>0</v>
      </c>
      <c r="I107" s="152"/>
      <c r="J107" s="22">
        <f>'2 уровень'!L886</f>
        <v>0</v>
      </c>
      <c r="K107" s="22">
        <f>'2 уровень'!M886</f>
        <v>0</v>
      </c>
      <c r="L107" s="22">
        <f>'2 уровень'!N886</f>
        <v>0</v>
      </c>
      <c r="M107" s="22">
        <f>'2 уровень'!O886</f>
        <v>0</v>
      </c>
      <c r="N107" s="22">
        <f>'2 уровень'!P886</f>
        <v>0</v>
      </c>
      <c r="O107" s="22">
        <f>'2 уровень'!Q886</f>
        <v>0</v>
      </c>
      <c r="P107" s="329">
        <f>'2 уровень'!R886</f>
        <v>0</v>
      </c>
      <c r="Q107" s="329">
        <f>'2 уровень'!S886</f>
        <v>0</v>
      </c>
      <c r="R107" s="329">
        <f>'2 уровень'!T886</f>
        <v>0</v>
      </c>
      <c r="S107" s="329">
        <f>'2 уровень'!U886</f>
        <v>0</v>
      </c>
      <c r="T107" s="329">
        <f>'2 уровень'!V886</f>
        <v>0</v>
      </c>
      <c r="U107" s="1002">
        <f>'2 уровень'!W886</f>
        <v>0</v>
      </c>
      <c r="V107" s="329">
        <f>'2 уровень'!X886</f>
        <v>0</v>
      </c>
      <c r="W107" s="329">
        <f>'2 уровень'!Y886</f>
        <v>0</v>
      </c>
      <c r="X107" s="329">
        <f>'2 уровень'!Z886</f>
        <v>0</v>
      </c>
      <c r="Y107" s="329">
        <f>'2 уровень'!AA886</f>
        <v>0</v>
      </c>
      <c r="Z107" s="565">
        <f>'2 уровень'!AB886</f>
        <v>0</v>
      </c>
      <c r="AA107" s="329"/>
      <c r="AB107" s="329"/>
      <c r="AC107" s="1228">
        <f>'2 уровень'!AC883</f>
        <v>0</v>
      </c>
      <c r="AD107" s="1232">
        <f>'2 уровень'!AD883</f>
        <v>0</v>
      </c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</row>
    <row r="108" spans="1:194" s="139" customFormat="1" ht="60" x14ac:dyDescent="0.25">
      <c r="A108" s="19"/>
      <c r="B108" s="19">
        <f t="shared" si="5"/>
        <v>1</v>
      </c>
      <c r="C108" s="767" t="s">
        <v>517</v>
      </c>
      <c r="D108" s="32">
        <f>'2 уровень'!F887</f>
        <v>43000</v>
      </c>
      <c r="E108" s="32">
        <f>'2 уровень'!G887</f>
        <v>10750</v>
      </c>
      <c r="F108" s="32">
        <f>'2 уровень'!H887</f>
        <v>15207</v>
      </c>
      <c r="G108" s="165">
        <f>'2 уровень'!I887</f>
        <v>141.46046511627907</v>
      </c>
      <c r="H108" s="152">
        <f>'2 уровень'!J887</f>
        <v>0</v>
      </c>
      <c r="I108" s="152">
        <f>'2 уровень'!K887</f>
        <v>0</v>
      </c>
      <c r="J108" s="22">
        <f>'2 уровень'!L887</f>
        <v>0</v>
      </c>
      <c r="K108" s="22">
        <f>'2 уровень'!M887</f>
        <v>0</v>
      </c>
      <c r="L108" s="22">
        <f>'2 уровень'!N887</f>
        <v>0</v>
      </c>
      <c r="M108" s="22">
        <f>'2 уровень'!O887</f>
        <v>0</v>
      </c>
      <c r="N108" s="22">
        <f>'2 уровень'!P887</f>
        <v>0</v>
      </c>
      <c r="O108" s="22">
        <f>'2 уровень'!Q887</f>
        <v>0</v>
      </c>
      <c r="P108" s="329">
        <f>'2 уровень'!R887</f>
        <v>0</v>
      </c>
      <c r="Q108" s="329">
        <f>'2 уровень'!S887</f>
        <v>0</v>
      </c>
      <c r="R108" s="329">
        <f>'2 уровень'!T887</f>
        <v>0</v>
      </c>
      <c r="S108" s="329">
        <f>'2 уровень'!U887</f>
        <v>0</v>
      </c>
      <c r="T108" s="329">
        <f>'2 уровень'!V887</f>
        <v>0</v>
      </c>
      <c r="U108" s="1002">
        <f>'2 уровень'!W887</f>
        <v>0</v>
      </c>
      <c r="V108" s="329">
        <f>'2 уровень'!X887</f>
        <v>0</v>
      </c>
      <c r="W108" s="329">
        <f>'2 уровень'!Y887</f>
        <v>0</v>
      </c>
      <c r="X108" s="329">
        <f>'2 уровень'!Z887</f>
        <v>0</v>
      </c>
      <c r="Y108" s="329">
        <f>'2 уровень'!AA887</f>
        <v>0</v>
      </c>
      <c r="Z108" s="565">
        <f>'2 уровень'!AB887</f>
        <v>0</v>
      </c>
      <c r="AA108" s="329"/>
      <c r="AB108" s="329"/>
      <c r="AC108" s="1228" t="e">
        <f>'2 уровень'!AC884</f>
        <v>#REF!</v>
      </c>
      <c r="AD108" s="1232">
        <f>'2 уровень'!AD884</f>
        <v>0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</row>
    <row r="109" spans="1:194" s="139" customFormat="1" ht="75" x14ac:dyDescent="0.25">
      <c r="A109" s="19"/>
      <c r="B109" s="19">
        <f t="shared" si="5"/>
        <v>1</v>
      </c>
      <c r="C109" s="767" t="s">
        <v>561</v>
      </c>
      <c r="D109" s="32">
        <f>'2 уровень'!F888</f>
        <v>19000</v>
      </c>
      <c r="E109" s="32">
        <f>'2 уровень'!G888</f>
        <v>4750</v>
      </c>
      <c r="F109" s="32">
        <f>'2 уровень'!H888</f>
        <v>0</v>
      </c>
      <c r="G109" s="165">
        <f>'2 уровень'!I888</f>
        <v>0</v>
      </c>
      <c r="H109" s="152">
        <f>'2 уровень'!J888</f>
        <v>0</v>
      </c>
      <c r="I109" s="152">
        <f>'2 уровень'!K888</f>
        <v>0</v>
      </c>
      <c r="J109" s="22">
        <f>'2 уровень'!L888</f>
        <v>0</v>
      </c>
      <c r="K109" s="22">
        <f>'2 уровень'!M888</f>
        <v>0</v>
      </c>
      <c r="L109" s="22">
        <f>'2 уровень'!N888</f>
        <v>0</v>
      </c>
      <c r="M109" s="22">
        <f>'2 уровень'!O888</f>
        <v>0</v>
      </c>
      <c r="N109" s="22">
        <f>'2 уровень'!P888</f>
        <v>0</v>
      </c>
      <c r="O109" s="22">
        <f>'2 уровень'!Q888</f>
        <v>0</v>
      </c>
      <c r="P109" s="329">
        <f>'2 уровень'!R888</f>
        <v>0</v>
      </c>
      <c r="Q109" s="329">
        <f>'2 уровень'!S888</f>
        <v>0</v>
      </c>
      <c r="R109" s="329">
        <f>'2 уровень'!T888</f>
        <v>0</v>
      </c>
      <c r="S109" s="329">
        <f>'2 уровень'!U888</f>
        <v>0</v>
      </c>
      <c r="T109" s="329">
        <f>'2 уровень'!V888</f>
        <v>0</v>
      </c>
      <c r="U109" s="1002">
        <f>'2 уровень'!W888</f>
        <v>0</v>
      </c>
      <c r="V109" s="329">
        <f>'2 уровень'!X888</f>
        <v>0</v>
      </c>
      <c r="W109" s="329">
        <f>'2 уровень'!Y888</f>
        <v>0</v>
      </c>
      <c r="X109" s="329">
        <f>'2 уровень'!Z888</f>
        <v>0</v>
      </c>
      <c r="Y109" s="329">
        <f>'2 уровень'!AA888</f>
        <v>0</v>
      </c>
      <c r="Z109" s="565">
        <f>'2 уровень'!AB888</f>
        <v>0</v>
      </c>
      <c r="AA109" s="329"/>
      <c r="AB109" s="329"/>
      <c r="AC109" s="1228">
        <f>'2 уровень'!AC885</f>
        <v>0</v>
      </c>
      <c r="AD109" s="1232">
        <f>'2 уровень'!AD885</f>
        <v>0</v>
      </c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</row>
    <row r="110" spans="1:194" s="139" customFormat="1" ht="75" x14ac:dyDescent="0.25">
      <c r="A110" s="19"/>
      <c r="B110" s="19">
        <f t="shared" si="5"/>
        <v>1</v>
      </c>
      <c r="C110" s="766" t="s">
        <v>518</v>
      </c>
      <c r="D110" s="32">
        <f>'2 уровень'!F889</f>
        <v>40</v>
      </c>
      <c r="E110" s="32">
        <f>'2 уровень'!G889</f>
        <v>10</v>
      </c>
      <c r="F110" s="32">
        <f>'2 уровень'!H889</f>
        <v>0</v>
      </c>
      <c r="G110" s="165">
        <f>'2 уровень'!I889</f>
        <v>0</v>
      </c>
      <c r="H110" s="152">
        <f>'2 уровень'!J889</f>
        <v>0</v>
      </c>
      <c r="I110" s="152">
        <f>'2 уровень'!K889</f>
        <v>0</v>
      </c>
      <c r="J110" s="22">
        <f>'2 уровень'!L889</f>
        <v>0</v>
      </c>
      <c r="K110" s="22">
        <f>'2 уровень'!M889</f>
        <v>0</v>
      </c>
      <c r="L110" s="22">
        <f>'2 уровень'!N889</f>
        <v>0</v>
      </c>
      <c r="M110" s="22">
        <f>'2 уровень'!O889</f>
        <v>0</v>
      </c>
      <c r="N110" s="22">
        <f>'2 уровень'!P889</f>
        <v>0</v>
      </c>
      <c r="O110" s="22">
        <f>'2 уровень'!Q889</f>
        <v>0</v>
      </c>
      <c r="P110" s="329">
        <f>'2 уровень'!R889</f>
        <v>0</v>
      </c>
      <c r="Q110" s="329">
        <f>'2 уровень'!S889</f>
        <v>0</v>
      </c>
      <c r="R110" s="329">
        <f>'2 уровень'!T889</f>
        <v>0</v>
      </c>
      <c r="S110" s="329">
        <f>'2 уровень'!U889</f>
        <v>0</v>
      </c>
      <c r="T110" s="329">
        <f>'2 уровень'!V889</f>
        <v>0</v>
      </c>
      <c r="U110" s="1002">
        <f>'2 уровень'!W889</f>
        <v>0</v>
      </c>
      <c r="V110" s="329">
        <f>'2 уровень'!X889</f>
        <v>0</v>
      </c>
      <c r="W110" s="329">
        <f>'2 уровень'!Y889</f>
        <v>0</v>
      </c>
      <c r="X110" s="329">
        <f>'2 уровень'!Z889</f>
        <v>0</v>
      </c>
      <c r="Y110" s="329">
        <f>'2 уровень'!AA889</f>
        <v>0</v>
      </c>
      <c r="Z110" s="565">
        <f>'2 уровень'!AB889</f>
        <v>0</v>
      </c>
      <c r="AA110" s="329"/>
      <c r="AB110" s="329"/>
      <c r="AC110" s="1228" t="e">
        <f>'2 уровень'!AC886</f>
        <v>#REF!</v>
      </c>
      <c r="AD110" s="1232">
        <f>'2 уровень'!AD886</f>
        <v>0</v>
      </c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</row>
    <row r="111" spans="1:194" ht="45" x14ac:dyDescent="0.25">
      <c r="A111" s="19">
        <v>1</v>
      </c>
      <c r="B111" s="19">
        <f t="shared" si="5"/>
        <v>1</v>
      </c>
      <c r="C111" s="302" t="s">
        <v>519</v>
      </c>
      <c r="D111" s="29">
        <f>'2 уровень'!F890</f>
        <v>25650</v>
      </c>
      <c r="E111" s="29">
        <f>'2 уровень'!G890</f>
        <v>6412.5</v>
      </c>
      <c r="F111" s="32">
        <f>'2 уровень'!H890</f>
        <v>5452</v>
      </c>
      <c r="G111" s="165">
        <f>'2 уровень'!I890</f>
        <v>85.021442495126706</v>
      </c>
      <c r="H111" s="152">
        <f>'2 уровень'!J890</f>
        <v>0</v>
      </c>
      <c r="I111" s="152">
        <f>'2 уровень'!K890</f>
        <v>0</v>
      </c>
      <c r="J111" s="153">
        <f>'2 уровень'!L890</f>
        <v>0</v>
      </c>
      <c r="K111" s="153">
        <f>'2 уровень'!M890</f>
        <v>0</v>
      </c>
      <c r="L111" s="153">
        <f>'2 уровень'!N890</f>
        <v>0</v>
      </c>
      <c r="M111" s="153">
        <f>'2 уровень'!O890</f>
        <v>0</v>
      </c>
      <c r="N111" s="153">
        <f>'2 уровень'!P890</f>
        <v>0</v>
      </c>
      <c r="O111" s="153">
        <f>'2 уровень'!Q890</f>
        <v>0</v>
      </c>
      <c r="P111" s="329">
        <f>'2 уровень'!R890</f>
        <v>0</v>
      </c>
      <c r="Q111" s="329">
        <f>'2 уровень'!S890</f>
        <v>0</v>
      </c>
      <c r="R111" s="329">
        <f>'2 уровень'!T890</f>
        <v>0</v>
      </c>
      <c r="S111" s="329">
        <f>'2 уровень'!U890</f>
        <v>0</v>
      </c>
      <c r="T111" s="329">
        <f>'2 уровень'!V890</f>
        <v>0</v>
      </c>
      <c r="U111" s="1002">
        <f>'2 уровень'!W890</f>
        <v>0</v>
      </c>
      <c r="V111" s="329">
        <f>'2 уровень'!X890</f>
        <v>0</v>
      </c>
      <c r="W111" s="329">
        <f>'2 уровень'!Y890</f>
        <v>0</v>
      </c>
      <c r="X111" s="329">
        <f>'2 уровень'!Z890</f>
        <v>0</v>
      </c>
      <c r="Y111" s="329">
        <f>'2 уровень'!AA890</f>
        <v>0</v>
      </c>
      <c r="Z111" s="565">
        <f>'2 уровень'!AB890</f>
        <v>0</v>
      </c>
      <c r="AA111" s="329"/>
      <c r="AB111" s="329"/>
      <c r="AC111" s="1228">
        <f>'2 уровень'!AC887</f>
        <v>0</v>
      </c>
      <c r="AD111" s="1232">
        <f>'2 уровень'!AD887</f>
        <v>0</v>
      </c>
    </row>
    <row r="112" spans="1:194" ht="105" x14ac:dyDescent="0.25">
      <c r="A112" s="19">
        <v>1</v>
      </c>
      <c r="B112" s="19">
        <f t="shared" si="5"/>
        <v>1</v>
      </c>
      <c r="C112" s="767" t="s">
        <v>520</v>
      </c>
      <c r="D112" s="29">
        <f>'2 уровень'!F891</f>
        <v>7692</v>
      </c>
      <c r="E112" s="29">
        <f>'2 уровень'!G891</f>
        <v>1923.5</v>
      </c>
      <c r="F112" s="29">
        <f>'2 уровень'!H891</f>
        <v>576</v>
      </c>
      <c r="G112" s="144">
        <f>'2 уровень'!I891</f>
        <v>29.945412009357941</v>
      </c>
      <c r="H112" s="152">
        <f>'2 уровень'!J891</f>
        <v>0</v>
      </c>
      <c r="I112" s="152">
        <f>'2 уровень'!K891</f>
        <v>0</v>
      </c>
      <c r="J112" s="153">
        <f>'2 уровень'!L891</f>
        <v>0</v>
      </c>
      <c r="K112" s="153">
        <f>'2 уровень'!M891</f>
        <v>0</v>
      </c>
      <c r="L112" s="153">
        <f>'2 уровень'!N891</f>
        <v>0</v>
      </c>
      <c r="M112" s="153">
        <f>'2 уровень'!O891</f>
        <v>0</v>
      </c>
      <c r="N112" s="153">
        <f>'2 уровень'!P891</f>
        <v>0</v>
      </c>
      <c r="O112" s="153">
        <f>'2 уровень'!Q891</f>
        <v>0</v>
      </c>
      <c r="P112" s="329">
        <f>'2 уровень'!R891</f>
        <v>0</v>
      </c>
      <c r="Q112" s="329">
        <f>'2 уровень'!S891</f>
        <v>0</v>
      </c>
      <c r="R112" s="329">
        <f>'2 уровень'!T891</f>
        <v>0</v>
      </c>
      <c r="S112" s="329">
        <f>'2 уровень'!U891</f>
        <v>0</v>
      </c>
      <c r="T112" s="329">
        <f>'2 уровень'!V891</f>
        <v>0</v>
      </c>
      <c r="U112" s="1002">
        <f>'2 уровень'!W891</f>
        <v>0</v>
      </c>
      <c r="V112" s="329">
        <f>'2 уровень'!X891</f>
        <v>0</v>
      </c>
      <c r="W112" s="329">
        <f>'2 уровень'!Y891</f>
        <v>0</v>
      </c>
      <c r="X112" s="329">
        <f>'2 уровень'!Z891</f>
        <v>0</v>
      </c>
      <c r="Y112" s="329">
        <f>'2 уровень'!AA891</f>
        <v>0</v>
      </c>
      <c r="Z112" s="565">
        <f>'2 уровень'!AB891</f>
        <v>0</v>
      </c>
      <c r="AA112" s="329"/>
      <c r="AB112" s="329"/>
      <c r="AC112" s="1229" t="e">
        <f>'2 уровень'!AC888</f>
        <v>#REF!</v>
      </c>
      <c r="AD112" s="1232">
        <f>'2 уровень'!AD888</f>
        <v>0</v>
      </c>
      <c r="AE112" s="139"/>
      <c r="AF112" s="139"/>
      <c r="AG112" s="139"/>
      <c r="AH112" s="139"/>
      <c r="AI112" s="139"/>
      <c r="AJ112" s="139"/>
      <c r="AK112" s="139"/>
      <c r="AL112" s="139"/>
      <c r="AM112" s="139"/>
      <c r="AN112" s="139"/>
      <c r="AO112" s="139"/>
      <c r="AP112" s="139"/>
      <c r="AQ112" s="139"/>
      <c r="AR112" s="139"/>
      <c r="AS112" s="139"/>
      <c r="AT112" s="139"/>
      <c r="AU112" s="139"/>
      <c r="AV112" s="139"/>
      <c r="AW112" s="139"/>
      <c r="AX112" s="139"/>
      <c r="AY112" s="139"/>
      <c r="AZ112" s="139"/>
      <c r="BA112" s="139"/>
      <c r="BB112" s="139"/>
      <c r="BC112" s="139"/>
      <c r="BD112" s="139"/>
      <c r="BE112" s="139"/>
      <c r="BF112" s="139"/>
      <c r="BG112" s="139"/>
      <c r="BH112" s="139"/>
      <c r="BI112" s="139"/>
      <c r="BJ112" s="139"/>
      <c r="BK112" s="139"/>
      <c r="BL112" s="139"/>
      <c r="BM112" s="139"/>
      <c r="BN112" s="139"/>
      <c r="BO112" s="139"/>
      <c r="BP112" s="139"/>
      <c r="BQ112" s="139"/>
      <c r="BR112" s="139"/>
      <c r="BS112" s="139"/>
      <c r="BT112" s="139"/>
      <c r="BU112" s="139"/>
      <c r="BV112" s="139"/>
      <c r="BW112" s="139"/>
      <c r="BX112" s="139"/>
      <c r="BY112" s="139"/>
      <c r="BZ112" s="139"/>
      <c r="CA112" s="139"/>
      <c r="CB112" s="139"/>
      <c r="CC112" s="139"/>
      <c r="CD112" s="139"/>
      <c r="CE112" s="139"/>
      <c r="CF112" s="139"/>
      <c r="CG112" s="139"/>
      <c r="CH112" s="139"/>
      <c r="CI112" s="139"/>
      <c r="CJ112" s="139"/>
      <c r="CK112" s="139"/>
      <c r="CL112" s="139"/>
      <c r="CM112" s="139"/>
      <c r="CN112" s="139"/>
      <c r="CO112" s="139"/>
      <c r="CP112" s="139"/>
      <c r="CQ112" s="139"/>
      <c r="CR112" s="139"/>
      <c r="CS112" s="139"/>
      <c r="CT112" s="139"/>
      <c r="CU112" s="139"/>
      <c r="CV112" s="139"/>
      <c r="CW112" s="139"/>
      <c r="CX112" s="139"/>
      <c r="CY112" s="139"/>
      <c r="CZ112" s="139"/>
      <c r="DA112" s="139"/>
      <c r="DB112" s="139"/>
      <c r="DC112" s="139"/>
      <c r="DD112" s="139"/>
      <c r="DE112" s="139"/>
      <c r="DF112" s="139"/>
      <c r="DG112" s="139"/>
      <c r="DH112" s="139"/>
      <c r="DI112" s="139"/>
      <c r="DJ112" s="139"/>
      <c r="DK112" s="139"/>
      <c r="DL112" s="139"/>
      <c r="DM112" s="139"/>
      <c r="DN112" s="139"/>
      <c r="DO112" s="139"/>
      <c r="DP112" s="139"/>
      <c r="DQ112" s="139"/>
      <c r="DR112" s="139"/>
      <c r="DS112" s="139"/>
      <c r="DT112" s="139"/>
      <c r="DU112" s="139"/>
      <c r="DV112" s="139"/>
      <c r="DW112" s="139"/>
      <c r="DX112" s="139"/>
      <c r="DY112" s="139"/>
      <c r="DZ112" s="139"/>
      <c r="EA112" s="139"/>
      <c r="EB112" s="139"/>
      <c r="EC112" s="139"/>
      <c r="ED112" s="139"/>
      <c r="EE112" s="139"/>
      <c r="EF112" s="139"/>
      <c r="EG112" s="139"/>
      <c r="EH112" s="139"/>
      <c r="EI112" s="139"/>
      <c r="EJ112" s="139"/>
      <c r="EK112" s="139"/>
      <c r="EL112" s="139"/>
      <c r="EM112" s="139"/>
      <c r="EN112" s="139"/>
      <c r="EO112" s="139"/>
      <c r="EP112" s="139"/>
      <c r="EQ112" s="139"/>
      <c r="ER112" s="139"/>
      <c r="ES112" s="139"/>
      <c r="ET112" s="139"/>
      <c r="EU112" s="139"/>
      <c r="EV112" s="139"/>
      <c r="EW112" s="139"/>
      <c r="EX112" s="139"/>
      <c r="EY112" s="139"/>
      <c r="EZ112" s="139"/>
      <c r="FA112" s="139"/>
      <c r="FB112" s="139"/>
      <c r="FC112" s="139"/>
      <c r="FD112" s="139"/>
      <c r="FE112" s="139"/>
      <c r="FF112" s="139"/>
      <c r="FG112" s="139"/>
      <c r="FH112" s="139"/>
      <c r="FI112" s="139"/>
      <c r="FJ112" s="139"/>
      <c r="FK112" s="139"/>
      <c r="FL112" s="139"/>
      <c r="FM112" s="139"/>
      <c r="FN112" s="139"/>
      <c r="FO112" s="139"/>
      <c r="FP112" s="139"/>
      <c r="FQ112" s="139"/>
      <c r="FR112" s="139"/>
      <c r="FS112" s="139"/>
      <c r="FT112" s="139"/>
      <c r="FU112" s="139"/>
      <c r="FV112" s="139"/>
      <c r="FW112" s="139"/>
      <c r="FX112" s="139"/>
      <c r="FY112" s="139"/>
      <c r="FZ112" s="139"/>
      <c r="GA112" s="139"/>
      <c r="GB112" s="139"/>
      <c r="GC112" s="139"/>
      <c r="GD112" s="139"/>
      <c r="GE112" s="139"/>
      <c r="GF112" s="139"/>
      <c r="GG112" s="139"/>
      <c r="GH112" s="139"/>
      <c r="GI112" s="139"/>
      <c r="GJ112" s="139"/>
      <c r="GK112" s="139"/>
      <c r="GL112" s="139"/>
    </row>
    <row r="113" spans="1:194" ht="30" x14ac:dyDescent="0.25">
      <c r="A113" s="19">
        <v>1</v>
      </c>
      <c r="B113" s="19">
        <f t="shared" si="5"/>
        <v>1</v>
      </c>
      <c r="C113" s="767" t="s">
        <v>542</v>
      </c>
      <c r="D113" s="29">
        <f>'2 уровень'!F892</f>
        <v>21520</v>
      </c>
      <c r="E113" s="29">
        <f>'2 уровень'!G892</f>
        <v>5380</v>
      </c>
      <c r="F113" s="29">
        <f>'2 уровень'!H892</f>
        <v>5449</v>
      </c>
      <c r="G113" s="144">
        <f>'2 уровень'!I892</f>
        <v>101.28252788104089</v>
      </c>
      <c r="H113" s="152">
        <f>'2 уровень'!J892</f>
        <v>0</v>
      </c>
      <c r="I113" s="152">
        <f>'2 уровень'!K892</f>
        <v>0</v>
      </c>
      <c r="J113" s="153">
        <f>'2 уровень'!L892</f>
        <v>0</v>
      </c>
      <c r="K113" s="153">
        <f>'2 уровень'!M892</f>
        <v>0</v>
      </c>
      <c r="L113" s="153">
        <f>'2 уровень'!N892</f>
        <v>0</v>
      </c>
      <c r="M113" s="153">
        <f>'2 уровень'!O892</f>
        <v>0</v>
      </c>
      <c r="N113" s="153">
        <f>'2 уровень'!P892</f>
        <v>0</v>
      </c>
      <c r="O113" s="153">
        <f>'2 уровень'!Q892</f>
        <v>0</v>
      </c>
      <c r="P113" s="329">
        <f>'2 уровень'!R892</f>
        <v>49242.135962879991</v>
      </c>
      <c r="Q113" s="329">
        <f>'2 уровень'!S892</f>
        <v>49242.135962879991</v>
      </c>
      <c r="R113" s="329">
        <f>'2 уровень'!T892</f>
        <v>49242.135962879991</v>
      </c>
      <c r="S113" s="329">
        <f>'2 уровень'!U892</f>
        <v>12310.533990719998</v>
      </c>
      <c r="T113" s="329">
        <f>'2 уровень'!V892</f>
        <v>12915.064109999999</v>
      </c>
      <c r="U113" s="1002">
        <f>'2 уровень'!W892</f>
        <v>0</v>
      </c>
      <c r="V113" s="329">
        <f>'2 уровень'!X892</f>
        <v>0</v>
      </c>
      <c r="W113" s="329">
        <f>'2 уровень'!Y892</f>
        <v>604.53011928000251</v>
      </c>
      <c r="X113" s="329">
        <f>'2 уровень'!Z892</f>
        <v>0</v>
      </c>
      <c r="Y113" s="329">
        <f>'2 уровень'!AA892</f>
        <v>0</v>
      </c>
      <c r="Z113" s="565">
        <f>'2 уровень'!AB892</f>
        <v>12915.064109999999</v>
      </c>
      <c r="AA113" s="329">
        <f>T113/S113*100</f>
        <v>104.91067340974575</v>
      </c>
      <c r="AB113" s="329">
        <f>Z113/S113*100</f>
        <v>104.91067340974575</v>
      </c>
      <c r="AC113" s="1229">
        <f>'2 уровень'!AC889</f>
        <v>0</v>
      </c>
      <c r="AD113" s="1232">
        <f>'2 уровень'!AD889</f>
        <v>0</v>
      </c>
      <c r="AE113" s="139"/>
      <c r="AF113" s="139"/>
      <c r="AG113" s="139"/>
      <c r="AH113" s="139"/>
      <c r="AI113" s="139"/>
      <c r="AJ113" s="139"/>
      <c r="AK113" s="139"/>
      <c r="AL113" s="139"/>
      <c r="AM113" s="139"/>
      <c r="AN113" s="139"/>
      <c r="AO113" s="139"/>
      <c r="AP113" s="139"/>
      <c r="AQ113" s="139"/>
      <c r="AR113" s="139"/>
      <c r="AS113" s="139"/>
      <c r="AT113" s="139"/>
      <c r="AU113" s="139"/>
      <c r="AV113" s="139"/>
      <c r="AW113" s="139"/>
      <c r="AX113" s="139"/>
      <c r="AY113" s="139"/>
      <c r="AZ113" s="139"/>
      <c r="BA113" s="139"/>
      <c r="BB113" s="139"/>
      <c r="BC113" s="139"/>
      <c r="BD113" s="139"/>
      <c r="BE113" s="139"/>
      <c r="BF113" s="139"/>
      <c r="BG113" s="139"/>
      <c r="BH113" s="139"/>
      <c r="BI113" s="139"/>
      <c r="BJ113" s="139"/>
      <c r="BK113" s="139"/>
      <c r="BL113" s="139"/>
      <c r="BM113" s="139"/>
      <c r="BN113" s="139"/>
      <c r="BO113" s="139"/>
      <c r="BP113" s="139"/>
      <c r="BQ113" s="139"/>
      <c r="BR113" s="139"/>
      <c r="BS113" s="139"/>
      <c r="BT113" s="139"/>
      <c r="BU113" s="139"/>
      <c r="BV113" s="139"/>
      <c r="BW113" s="139"/>
      <c r="BX113" s="139"/>
      <c r="BY113" s="139"/>
      <c r="BZ113" s="139"/>
      <c r="CA113" s="139"/>
      <c r="CB113" s="139"/>
      <c r="CC113" s="139"/>
      <c r="CD113" s="139"/>
      <c r="CE113" s="139"/>
      <c r="CF113" s="139"/>
      <c r="CG113" s="139"/>
      <c r="CH113" s="139"/>
      <c r="CI113" s="139"/>
      <c r="CJ113" s="139"/>
      <c r="CK113" s="139"/>
      <c r="CL113" s="139"/>
      <c r="CM113" s="139"/>
      <c r="CN113" s="139"/>
      <c r="CO113" s="139"/>
      <c r="CP113" s="139"/>
      <c r="CQ113" s="139"/>
      <c r="CR113" s="139"/>
      <c r="CS113" s="139"/>
      <c r="CT113" s="139"/>
      <c r="CU113" s="139"/>
      <c r="CV113" s="139"/>
      <c r="CW113" s="139"/>
      <c r="CX113" s="139"/>
      <c r="CY113" s="139"/>
      <c r="CZ113" s="139"/>
      <c r="DA113" s="139"/>
      <c r="DB113" s="139"/>
      <c r="DC113" s="139"/>
      <c r="DD113" s="139"/>
      <c r="DE113" s="139"/>
      <c r="DF113" s="139"/>
      <c r="DG113" s="139"/>
      <c r="DH113" s="139"/>
      <c r="DI113" s="139"/>
      <c r="DJ113" s="139"/>
      <c r="DK113" s="139"/>
      <c r="DL113" s="139"/>
      <c r="DM113" s="139"/>
      <c r="DN113" s="139"/>
      <c r="DO113" s="139"/>
      <c r="DP113" s="139"/>
      <c r="DQ113" s="139"/>
      <c r="DR113" s="139"/>
      <c r="DS113" s="139"/>
      <c r="DT113" s="139"/>
      <c r="DU113" s="139"/>
      <c r="DV113" s="139"/>
      <c r="DW113" s="139"/>
      <c r="DX113" s="139"/>
      <c r="DY113" s="139"/>
      <c r="DZ113" s="139"/>
      <c r="EA113" s="139"/>
      <c r="EB113" s="139"/>
      <c r="EC113" s="139"/>
      <c r="ED113" s="139"/>
      <c r="EE113" s="139"/>
      <c r="EF113" s="139"/>
      <c r="EG113" s="139"/>
      <c r="EH113" s="139"/>
      <c r="EI113" s="139"/>
      <c r="EJ113" s="139"/>
      <c r="EK113" s="139"/>
      <c r="EL113" s="139"/>
      <c r="EM113" s="139"/>
      <c r="EN113" s="139"/>
      <c r="EO113" s="139"/>
      <c r="EP113" s="139"/>
      <c r="EQ113" s="139"/>
      <c r="ER113" s="139"/>
      <c r="ES113" s="139"/>
      <c r="ET113" s="139"/>
      <c r="EU113" s="139"/>
      <c r="EV113" s="139"/>
      <c r="EW113" s="139"/>
      <c r="EX113" s="139"/>
      <c r="EY113" s="139"/>
      <c r="EZ113" s="139"/>
      <c r="FA113" s="139"/>
      <c r="FB113" s="139"/>
      <c r="FC113" s="139"/>
      <c r="FD113" s="139"/>
      <c r="FE113" s="139"/>
      <c r="FF113" s="139"/>
      <c r="FG113" s="139"/>
      <c r="FH113" s="139"/>
      <c r="FI113" s="139"/>
      <c r="FJ113" s="139"/>
      <c r="FK113" s="139"/>
      <c r="FL113" s="139"/>
      <c r="FM113" s="139"/>
      <c r="FN113" s="139"/>
      <c r="FO113" s="139"/>
      <c r="FP113" s="139"/>
      <c r="FQ113" s="139"/>
      <c r="FR113" s="139"/>
      <c r="FS113" s="139"/>
      <c r="FT113" s="139"/>
      <c r="FU113" s="139"/>
      <c r="FV113" s="139"/>
      <c r="FW113" s="139"/>
      <c r="FX113" s="139"/>
      <c r="FY113" s="139"/>
      <c r="FZ113" s="139"/>
      <c r="GA113" s="139"/>
      <c r="GB113" s="139"/>
      <c r="GC113" s="139"/>
      <c r="GD113" s="139"/>
      <c r="GE113" s="139"/>
      <c r="GF113" s="139"/>
      <c r="GG113" s="139"/>
      <c r="GH113" s="139"/>
      <c r="GI113" s="139"/>
      <c r="GJ113" s="139"/>
      <c r="GK113" s="139"/>
      <c r="GL113" s="139"/>
    </row>
    <row r="114" spans="1:194" ht="30" x14ac:dyDescent="0.25">
      <c r="A114" s="19">
        <v>1</v>
      </c>
      <c r="B114" s="19">
        <f t="shared" si="5"/>
        <v>1</v>
      </c>
      <c r="C114" s="302" t="s">
        <v>330</v>
      </c>
      <c r="D114" s="29">
        <f>'2 уровень'!F893</f>
        <v>119240.63829787233</v>
      </c>
      <c r="E114" s="29">
        <f>'2 уровень'!G893</f>
        <v>29809.989361702123</v>
      </c>
      <c r="F114" s="29">
        <f>'2 уровень'!H893</f>
        <v>30033.411702127658</v>
      </c>
      <c r="G114" s="144">
        <f>'2 уровень'!I893</f>
        <v>100.74948815886722</v>
      </c>
      <c r="H114" s="152">
        <f>'2 уровень'!J893</f>
        <v>0</v>
      </c>
      <c r="I114" s="152">
        <f>'2 уровень'!K893</f>
        <v>0</v>
      </c>
      <c r="J114" s="153">
        <f>'2 уровень'!L893</f>
        <v>0</v>
      </c>
      <c r="K114" s="153">
        <f>'2 уровень'!M893</f>
        <v>0</v>
      </c>
      <c r="L114" s="153">
        <f>'2 уровень'!N893</f>
        <v>0</v>
      </c>
      <c r="M114" s="153">
        <f>'2 уровень'!O893</f>
        <v>0</v>
      </c>
      <c r="N114" s="153">
        <f>'2 уровень'!P893</f>
        <v>0</v>
      </c>
      <c r="O114" s="153">
        <f>'2 уровень'!Q893</f>
        <v>0</v>
      </c>
      <c r="P114" s="329">
        <f>'2 уровень'!R893</f>
        <v>0</v>
      </c>
      <c r="Q114" s="329">
        <f>'2 уровень'!S893</f>
        <v>0</v>
      </c>
      <c r="R114" s="329">
        <f>'2 уровень'!T893</f>
        <v>0</v>
      </c>
      <c r="S114" s="329">
        <f>'2 уровень'!U893</f>
        <v>0</v>
      </c>
      <c r="T114" s="329">
        <f>'2 уровень'!V893</f>
        <v>0</v>
      </c>
      <c r="U114" s="1002">
        <f>'2 уровень'!W893</f>
        <v>0</v>
      </c>
      <c r="V114" s="329">
        <f>'2 уровень'!X893</f>
        <v>0</v>
      </c>
      <c r="W114" s="329">
        <f>'2 уровень'!Y893</f>
        <v>0</v>
      </c>
      <c r="X114" s="329">
        <f>'2 уровень'!Z893</f>
        <v>0</v>
      </c>
      <c r="Y114" s="329">
        <f>'2 уровень'!AA893</f>
        <v>0</v>
      </c>
      <c r="Z114" s="565">
        <f>'2 уровень'!AB893</f>
        <v>0</v>
      </c>
      <c r="AA114" s="329"/>
      <c r="AB114" s="329"/>
      <c r="AC114" s="1229">
        <f>'2 уровень'!AC890</f>
        <v>0</v>
      </c>
      <c r="AD114" s="1232">
        <f>'2 уровень'!AD890</f>
        <v>0</v>
      </c>
      <c r="AE114" s="139"/>
      <c r="AF114" s="139"/>
      <c r="AG114" s="139"/>
      <c r="AH114" s="139"/>
      <c r="AI114" s="139"/>
      <c r="AJ114" s="139"/>
      <c r="AK114" s="139"/>
      <c r="AL114" s="139"/>
      <c r="AM114" s="139"/>
      <c r="AN114" s="139"/>
      <c r="AO114" s="139"/>
      <c r="AP114" s="139"/>
      <c r="AQ114" s="139"/>
      <c r="AR114" s="139"/>
      <c r="AS114" s="139"/>
      <c r="AT114" s="139"/>
      <c r="AU114" s="139"/>
      <c r="AV114" s="139"/>
      <c r="AW114" s="139"/>
      <c r="AX114" s="139"/>
      <c r="AY114" s="139"/>
      <c r="AZ114" s="139"/>
      <c r="BA114" s="139"/>
      <c r="BB114" s="139"/>
      <c r="BC114" s="139"/>
      <c r="BD114" s="139"/>
      <c r="BE114" s="139"/>
      <c r="BF114" s="139"/>
      <c r="BG114" s="139"/>
      <c r="BH114" s="139"/>
      <c r="BI114" s="139"/>
      <c r="BJ114" s="139"/>
      <c r="BK114" s="139"/>
      <c r="BL114" s="139"/>
      <c r="BM114" s="139"/>
      <c r="BN114" s="139"/>
      <c r="BO114" s="139"/>
      <c r="BP114" s="139"/>
      <c r="BQ114" s="139"/>
      <c r="BR114" s="139"/>
      <c r="BS114" s="139"/>
      <c r="BT114" s="139"/>
      <c r="BU114" s="139"/>
      <c r="BV114" s="139"/>
      <c r="BW114" s="139"/>
      <c r="BX114" s="139"/>
      <c r="BY114" s="139"/>
      <c r="BZ114" s="139"/>
      <c r="CA114" s="139"/>
      <c r="CB114" s="139"/>
      <c r="CC114" s="139"/>
      <c r="CD114" s="139"/>
      <c r="CE114" s="139"/>
      <c r="CF114" s="139"/>
      <c r="CG114" s="139"/>
      <c r="CH114" s="139"/>
      <c r="CI114" s="139"/>
      <c r="CJ114" s="139"/>
      <c r="CK114" s="139"/>
      <c r="CL114" s="139"/>
      <c r="CM114" s="139"/>
      <c r="CN114" s="139"/>
      <c r="CO114" s="139"/>
      <c r="CP114" s="139"/>
      <c r="CQ114" s="139"/>
      <c r="CR114" s="139"/>
      <c r="CS114" s="139"/>
      <c r="CT114" s="139"/>
      <c r="CU114" s="139"/>
      <c r="CV114" s="139"/>
      <c r="CW114" s="139"/>
      <c r="CX114" s="139"/>
      <c r="CY114" s="139"/>
      <c r="CZ114" s="139"/>
      <c r="DA114" s="139"/>
      <c r="DB114" s="139"/>
      <c r="DC114" s="139"/>
      <c r="DD114" s="139"/>
      <c r="DE114" s="139"/>
      <c r="DF114" s="139"/>
      <c r="DG114" s="139"/>
      <c r="DH114" s="139"/>
      <c r="DI114" s="139"/>
      <c r="DJ114" s="139"/>
      <c r="DK114" s="139"/>
      <c r="DL114" s="139"/>
      <c r="DM114" s="139"/>
      <c r="DN114" s="139"/>
      <c r="DO114" s="139"/>
      <c r="DP114" s="139"/>
      <c r="DQ114" s="139"/>
      <c r="DR114" s="139"/>
      <c r="DS114" s="139"/>
      <c r="DT114" s="139"/>
      <c r="DU114" s="139"/>
      <c r="DV114" s="139"/>
      <c r="DW114" s="139"/>
      <c r="DX114" s="139"/>
      <c r="DY114" s="139"/>
      <c r="DZ114" s="139"/>
      <c r="EA114" s="139"/>
      <c r="EB114" s="139"/>
      <c r="EC114" s="139"/>
      <c r="ED114" s="139"/>
      <c r="EE114" s="139"/>
      <c r="EF114" s="139"/>
      <c r="EG114" s="139"/>
      <c r="EH114" s="139"/>
      <c r="EI114" s="139"/>
      <c r="EJ114" s="139"/>
      <c r="EK114" s="139"/>
      <c r="EL114" s="139"/>
      <c r="EM114" s="139"/>
      <c r="EN114" s="139"/>
      <c r="EO114" s="139"/>
      <c r="EP114" s="139"/>
      <c r="EQ114" s="139"/>
      <c r="ER114" s="139"/>
      <c r="ES114" s="139"/>
      <c r="ET114" s="139"/>
      <c r="EU114" s="139"/>
      <c r="EV114" s="139"/>
      <c r="EW114" s="139"/>
      <c r="EX114" s="139"/>
      <c r="EY114" s="139"/>
      <c r="EZ114" s="139"/>
      <c r="FA114" s="139"/>
      <c r="FB114" s="139"/>
      <c r="FC114" s="139"/>
      <c r="FD114" s="139"/>
      <c r="FE114" s="139"/>
      <c r="FF114" s="139"/>
      <c r="FG114" s="139"/>
      <c r="FH114" s="139"/>
      <c r="FI114" s="139"/>
      <c r="FJ114" s="139"/>
      <c r="FK114" s="139"/>
      <c r="FL114" s="139"/>
      <c r="FM114" s="139"/>
      <c r="FN114" s="139"/>
      <c r="FO114" s="139"/>
      <c r="FP114" s="139"/>
      <c r="FQ114" s="139"/>
      <c r="FR114" s="139"/>
      <c r="FS114" s="139"/>
      <c r="FT114" s="139"/>
      <c r="FU114" s="139"/>
      <c r="FV114" s="139"/>
      <c r="FW114" s="139"/>
      <c r="FX114" s="139"/>
      <c r="FY114" s="139"/>
      <c r="FZ114" s="139"/>
      <c r="GA114" s="139"/>
      <c r="GB114" s="139"/>
      <c r="GC114" s="139"/>
      <c r="GD114" s="139"/>
      <c r="GE114" s="139"/>
      <c r="GF114" s="139"/>
      <c r="GG114" s="139"/>
      <c r="GH114" s="139"/>
      <c r="GI114" s="139"/>
      <c r="GJ114" s="139"/>
      <c r="GK114" s="139"/>
      <c r="GL114" s="139"/>
    </row>
    <row r="115" spans="1:194" x14ac:dyDescent="0.25">
      <c r="A115" s="19">
        <v>1</v>
      </c>
      <c r="B115" s="19">
        <f t="shared" si="5"/>
        <v>1</v>
      </c>
      <c r="C115" s="767" t="s">
        <v>345</v>
      </c>
      <c r="D115" s="29">
        <f>'2 уровень'!F894</f>
        <v>34750</v>
      </c>
      <c r="E115" s="29">
        <f>'2 уровень'!G894</f>
        <v>8687.5</v>
      </c>
      <c r="F115" s="29">
        <f>'2 уровень'!H894</f>
        <v>9544</v>
      </c>
      <c r="G115" s="144">
        <f>'2 уровень'!I894</f>
        <v>109.85899280575539</v>
      </c>
      <c r="H115" s="152">
        <f>'2 уровень'!J894</f>
        <v>0</v>
      </c>
      <c r="I115" s="152">
        <f>'2 уровень'!K894</f>
        <v>0</v>
      </c>
      <c r="J115" s="153">
        <f>'2 уровень'!L894</f>
        <v>0</v>
      </c>
      <c r="K115" s="153">
        <f>'2 уровень'!M894</f>
        <v>0</v>
      </c>
      <c r="L115" s="153">
        <f>'2 уровень'!N894</f>
        <v>0</v>
      </c>
      <c r="M115" s="153">
        <f>'2 уровень'!O894</f>
        <v>0</v>
      </c>
      <c r="N115" s="153">
        <f>'2 уровень'!P894</f>
        <v>0</v>
      </c>
      <c r="O115" s="153">
        <f>'2 уровень'!Q894</f>
        <v>0</v>
      </c>
      <c r="P115" s="329">
        <f>'2 уровень'!R894</f>
        <v>0</v>
      </c>
      <c r="Q115" s="329">
        <f>'2 уровень'!S894</f>
        <v>0</v>
      </c>
      <c r="R115" s="329">
        <f>'2 уровень'!T894</f>
        <v>0</v>
      </c>
      <c r="S115" s="329">
        <f>'2 уровень'!U894</f>
        <v>0</v>
      </c>
      <c r="T115" s="329">
        <f>'2 уровень'!V894</f>
        <v>0</v>
      </c>
      <c r="U115" s="1002">
        <f>'2 уровень'!W894</f>
        <v>0</v>
      </c>
      <c r="V115" s="329">
        <f>'2 уровень'!X894</f>
        <v>0</v>
      </c>
      <c r="W115" s="329">
        <f>'2 уровень'!Y894</f>
        <v>0</v>
      </c>
      <c r="X115" s="329">
        <f>'2 уровень'!Z894</f>
        <v>0</v>
      </c>
      <c r="Y115" s="329">
        <f>'2 уровень'!AA894</f>
        <v>0</v>
      </c>
      <c r="Z115" s="565">
        <f>'2 уровень'!AB894</f>
        <v>0</v>
      </c>
      <c r="AA115" s="329"/>
      <c r="AB115" s="329"/>
      <c r="AC115" s="1229">
        <f>'2 уровень'!AC891</f>
        <v>0</v>
      </c>
      <c r="AD115" s="1232">
        <f>'2 уровень'!AD891</f>
        <v>0</v>
      </c>
      <c r="AE115" s="139"/>
      <c r="AF115" s="139"/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  <c r="GH115" s="139"/>
      <c r="GI115" s="139"/>
      <c r="GJ115" s="139"/>
      <c r="GK115" s="139"/>
      <c r="GL115" s="139"/>
    </row>
    <row r="116" spans="1:194" x14ac:dyDescent="0.25">
      <c r="A116" s="19">
        <v>1</v>
      </c>
      <c r="B116" s="19">
        <f t="shared" si="5"/>
        <v>1</v>
      </c>
      <c r="C116" s="765" t="s">
        <v>346</v>
      </c>
      <c r="D116" s="29">
        <f>'2 уровень'!F895</f>
        <v>84490.638297872327</v>
      </c>
      <c r="E116" s="29">
        <f>'2 уровень'!G895</f>
        <v>21122.489361702123</v>
      </c>
      <c r="F116" s="29">
        <f>'2 уровень'!H895</f>
        <v>20489.411702127658</v>
      </c>
      <c r="G116" s="144">
        <f>'2 уровень'!I895</f>
        <v>97.002826472137698</v>
      </c>
      <c r="H116" s="152">
        <f>'2 уровень'!J895</f>
        <v>0</v>
      </c>
      <c r="I116" s="152">
        <f>'2 уровень'!K895</f>
        <v>0</v>
      </c>
      <c r="J116" s="153">
        <f>'2 уровень'!L895</f>
        <v>0</v>
      </c>
      <c r="K116" s="153">
        <f>'2 уровень'!M895</f>
        <v>0</v>
      </c>
      <c r="L116" s="153">
        <f>'2 уровень'!N895</f>
        <v>0</v>
      </c>
      <c r="M116" s="153">
        <f>'2 уровень'!O895</f>
        <v>0</v>
      </c>
      <c r="N116" s="153">
        <f>'2 уровень'!P895</f>
        <v>0</v>
      </c>
      <c r="O116" s="153">
        <f>'2 уровень'!Q895</f>
        <v>0</v>
      </c>
      <c r="P116" s="329">
        <f>'2 уровень'!R895</f>
        <v>0</v>
      </c>
      <c r="Q116" s="329">
        <f>'2 уровень'!S895</f>
        <v>0</v>
      </c>
      <c r="R116" s="329">
        <f>'2 уровень'!T895</f>
        <v>0</v>
      </c>
      <c r="S116" s="329">
        <f>'2 уровень'!U895</f>
        <v>0</v>
      </c>
      <c r="T116" s="329">
        <f>'2 уровень'!V895</f>
        <v>0</v>
      </c>
      <c r="U116" s="1002">
        <f>'2 уровень'!W895</f>
        <v>0</v>
      </c>
      <c r="V116" s="329">
        <f>'2 уровень'!X895</f>
        <v>0</v>
      </c>
      <c r="W116" s="329">
        <f>'2 уровень'!Y895</f>
        <v>0</v>
      </c>
      <c r="X116" s="329">
        <f>'2 уровень'!Z895</f>
        <v>0</v>
      </c>
      <c r="Y116" s="329">
        <f>'2 уровень'!AA895</f>
        <v>0</v>
      </c>
      <c r="Z116" s="565">
        <f>'2 уровень'!AB895</f>
        <v>0</v>
      </c>
      <c r="AA116" s="329"/>
      <c r="AB116" s="329"/>
      <c r="AC116" s="1229">
        <f>'2 уровень'!AC892</f>
        <v>0</v>
      </c>
      <c r="AD116" s="1232">
        <f>'2 уровень'!AD892</f>
        <v>0</v>
      </c>
      <c r="AE116" s="139"/>
      <c r="AF116" s="139"/>
      <c r="AG116" s="139"/>
      <c r="AH116" s="139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  <c r="GH116" s="139"/>
      <c r="GI116" s="139"/>
      <c r="GJ116" s="139"/>
      <c r="GK116" s="139"/>
      <c r="GL116" s="139"/>
    </row>
    <row r="117" spans="1:194" x14ac:dyDescent="0.25">
      <c r="B117" s="19">
        <f t="shared" si="5"/>
        <v>1</v>
      </c>
      <c r="C117" s="765" t="s">
        <v>347</v>
      </c>
      <c r="D117" s="29">
        <f>'2 уровень'!F896</f>
        <v>789712</v>
      </c>
      <c r="E117" s="29">
        <f>'2 уровень'!G896</f>
        <v>197428</v>
      </c>
      <c r="F117" s="29">
        <f>'2 уровень'!H896</f>
        <v>191328.01999999996</v>
      </c>
      <c r="G117" s="144">
        <f>'2 уровень'!I896</f>
        <v>96.91027615130578</v>
      </c>
      <c r="H117" s="152">
        <f>'2 уровень'!J896</f>
        <v>0</v>
      </c>
      <c r="I117" s="152">
        <f>'2 уровень'!K896</f>
        <v>0</v>
      </c>
      <c r="J117" s="153">
        <f>'2 уровень'!L896</f>
        <v>0</v>
      </c>
      <c r="K117" s="153">
        <f>'2 уровень'!M896</f>
        <v>0</v>
      </c>
      <c r="L117" s="153">
        <f>'2 уровень'!N896</f>
        <v>0</v>
      </c>
      <c r="M117" s="153">
        <f>'2 уровень'!O896</f>
        <v>0</v>
      </c>
      <c r="N117" s="153">
        <f>'2 уровень'!P896</f>
        <v>0</v>
      </c>
      <c r="O117" s="153">
        <f>'2 уровень'!Q896</f>
        <v>0</v>
      </c>
      <c r="P117" s="329">
        <f>'2 уровень'!R896</f>
        <v>0</v>
      </c>
      <c r="Q117" s="329">
        <f>'2 уровень'!S896</f>
        <v>0</v>
      </c>
      <c r="R117" s="329">
        <f>'2 уровень'!T896</f>
        <v>0</v>
      </c>
      <c r="S117" s="329">
        <f>'2 уровень'!U896</f>
        <v>0</v>
      </c>
      <c r="T117" s="329">
        <f>'2 уровень'!V896</f>
        <v>0</v>
      </c>
      <c r="U117" s="1002">
        <f>'2 уровень'!W896</f>
        <v>0</v>
      </c>
      <c r="V117" s="329">
        <f>'2 уровень'!X896</f>
        <v>0</v>
      </c>
      <c r="W117" s="329">
        <f>'2 уровень'!Y896</f>
        <v>0</v>
      </c>
      <c r="X117" s="329">
        <f>'2 уровень'!Z896</f>
        <v>0</v>
      </c>
      <c r="Y117" s="329">
        <f>'2 уровень'!AA896</f>
        <v>0</v>
      </c>
      <c r="Z117" s="565">
        <f>'2 уровень'!AB896</f>
        <v>0</v>
      </c>
      <c r="AA117" s="329"/>
      <c r="AB117" s="329"/>
      <c r="AC117" s="1229"/>
      <c r="AD117" s="1232"/>
      <c r="AE117" s="139"/>
      <c r="AF117" s="139"/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  <c r="GL117" s="139"/>
    </row>
    <row r="118" spans="1:194" x14ac:dyDescent="0.25">
      <c r="B118" s="19">
        <f t="shared" si="5"/>
        <v>1</v>
      </c>
      <c r="C118" s="765" t="s">
        <v>348</v>
      </c>
      <c r="D118" s="29">
        <f>'2 уровень'!F897</f>
        <v>4500</v>
      </c>
      <c r="E118" s="29">
        <f>'2 уровень'!G897</f>
        <v>1125</v>
      </c>
      <c r="F118" s="29">
        <f>'2 уровень'!H897</f>
        <v>1272.45</v>
      </c>
      <c r="G118" s="144">
        <f>'2 уровень'!I897</f>
        <v>113.10666666666667</v>
      </c>
      <c r="H118" s="152">
        <f>'2 уровень'!J897</f>
        <v>0</v>
      </c>
      <c r="I118" s="152">
        <f>'2 уровень'!K897</f>
        <v>0</v>
      </c>
      <c r="J118" s="153">
        <f>'2 уровень'!L897</f>
        <v>0</v>
      </c>
      <c r="K118" s="153">
        <f>'2 уровень'!M897</f>
        <v>0</v>
      </c>
      <c r="L118" s="153">
        <f>'2 уровень'!N897</f>
        <v>0</v>
      </c>
      <c r="M118" s="153">
        <f>'2 уровень'!O897</f>
        <v>0</v>
      </c>
      <c r="N118" s="153">
        <f>'2 уровень'!P897</f>
        <v>0</v>
      </c>
      <c r="O118" s="153">
        <f>'2 уровень'!Q897</f>
        <v>0</v>
      </c>
      <c r="P118" s="329">
        <f>'2 уровень'!R897</f>
        <v>0</v>
      </c>
      <c r="Q118" s="329">
        <f>'2 уровень'!S897</f>
        <v>0</v>
      </c>
      <c r="R118" s="329">
        <f>'2 уровень'!T897</f>
        <v>0</v>
      </c>
      <c r="S118" s="329">
        <f>'2 уровень'!U897</f>
        <v>0</v>
      </c>
      <c r="T118" s="329">
        <f>'2 уровень'!V897</f>
        <v>0</v>
      </c>
      <c r="U118" s="1002">
        <f>'2 уровень'!W897</f>
        <v>0</v>
      </c>
      <c r="V118" s="329">
        <f>'2 уровень'!X897</f>
        <v>0</v>
      </c>
      <c r="W118" s="329">
        <f>'2 уровень'!Y897</f>
        <v>0</v>
      </c>
      <c r="X118" s="329">
        <f>'2 уровень'!Z897</f>
        <v>0</v>
      </c>
      <c r="Y118" s="329">
        <f>'2 уровень'!AA897</f>
        <v>0</v>
      </c>
      <c r="Z118" s="565">
        <f>'2 уровень'!AB897</f>
        <v>0</v>
      </c>
      <c r="AA118" s="329"/>
      <c r="AB118" s="329"/>
      <c r="AC118" s="1229"/>
      <c r="AD118" s="1232"/>
      <c r="AE118" s="139"/>
      <c r="AF118" s="139"/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</row>
    <row r="119" spans="1:194" ht="28.5" x14ac:dyDescent="0.25">
      <c r="B119" s="19">
        <f t="shared" si="5"/>
        <v>1</v>
      </c>
      <c r="C119" s="1291" t="s">
        <v>323</v>
      </c>
      <c r="D119" s="29">
        <f>'2 уровень'!F898</f>
        <v>84936</v>
      </c>
      <c r="E119" s="29">
        <f>'2 уровень'!G898</f>
        <v>21234.5</v>
      </c>
      <c r="F119" s="29">
        <f>'2 уровень'!H898</f>
        <v>19834</v>
      </c>
      <c r="G119" s="144">
        <f>'2 уровень'!I898</f>
        <v>93.404601003084593</v>
      </c>
      <c r="H119" s="152">
        <f>'2 уровень'!J898</f>
        <v>0</v>
      </c>
      <c r="I119" s="152">
        <f>'2 уровень'!K898</f>
        <v>0</v>
      </c>
      <c r="J119" s="153">
        <f>'2 уровень'!L898</f>
        <v>0</v>
      </c>
      <c r="K119" s="153">
        <f>'2 уровень'!M898</f>
        <v>0</v>
      </c>
      <c r="L119" s="153">
        <f>'2 уровень'!N898</f>
        <v>0</v>
      </c>
      <c r="M119" s="153">
        <f>'2 уровень'!O898</f>
        <v>0</v>
      </c>
      <c r="N119" s="153">
        <f>'2 уровень'!P898</f>
        <v>0</v>
      </c>
      <c r="O119" s="153">
        <f>'2 уровень'!Q898</f>
        <v>0</v>
      </c>
      <c r="P119" s="33">
        <f>'2 уровень'!R898</f>
        <v>0</v>
      </c>
      <c r="Q119" s="33">
        <f>'2 уровень'!S898</f>
        <v>0</v>
      </c>
      <c r="R119" s="33">
        <f>'2 уровень'!T898</f>
        <v>0</v>
      </c>
      <c r="S119" s="33">
        <f>'2 уровень'!U898</f>
        <v>0</v>
      </c>
      <c r="T119" s="33">
        <f>'2 уровень'!V898</f>
        <v>0</v>
      </c>
      <c r="U119" s="33">
        <f>'2 уровень'!W898</f>
        <v>0</v>
      </c>
      <c r="V119" s="33">
        <f>'2 уровень'!X898</f>
        <v>0</v>
      </c>
      <c r="W119" s="33">
        <f>'2 уровень'!Y898</f>
        <v>0</v>
      </c>
      <c r="X119" s="33">
        <f>'2 уровень'!Z898</f>
        <v>0</v>
      </c>
      <c r="Y119" s="33">
        <f>'2 уровень'!AA898</f>
        <v>0</v>
      </c>
      <c r="Z119" s="33">
        <f>'2 уровень'!AB898</f>
        <v>0</v>
      </c>
      <c r="AA119" s="1292"/>
      <c r="AB119" s="1292"/>
      <c r="AC119" s="1229"/>
      <c r="AD119" s="1232"/>
      <c r="AE119" s="139"/>
      <c r="AF119" s="139"/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</row>
    <row r="120" spans="1:194" ht="30" x14ac:dyDescent="0.25">
      <c r="B120" s="19">
        <f t="shared" si="5"/>
        <v>1</v>
      </c>
      <c r="C120" s="745" t="s">
        <v>197</v>
      </c>
      <c r="D120" s="29">
        <f>'2 уровень'!F899</f>
        <v>15800</v>
      </c>
      <c r="E120" s="29">
        <f>'2 уровень'!G899</f>
        <v>3950</v>
      </c>
      <c r="F120" s="29">
        <f>'2 уровень'!H899</f>
        <v>3060</v>
      </c>
      <c r="G120" s="144">
        <f>'2 уровень'!I899</f>
        <v>77.468354430379748</v>
      </c>
      <c r="H120" s="152">
        <f>'2 уровень'!J899</f>
        <v>0</v>
      </c>
      <c r="I120" s="152">
        <f>'2 уровень'!K899</f>
        <v>0</v>
      </c>
      <c r="J120" s="153">
        <f>'2 уровень'!L899</f>
        <v>0</v>
      </c>
      <c r="K120" s="153">
        <f>'2 уровень'!M899</f>
        <v>0</v>
      </c>
      <c r="L120" s="153">
        <f>'2 уровень'!N899</f>
        <v>0</v>
      </c>
      <c r="M120" s="153">
        <f>'2 уровень'!O899</f>
        <v>0</v>
      </c>
      <c r="N120" s="153">
        <f>'2 уровень'!P899</f>
        <v>0</v>
      </c>
      <c r="O120" s="153">
        <f>'2 уровень'!Q899</f>
        <v>0</v>
      </c>
      <c r="P120" s="329">
        <f>'2 уровень'!R899</f>
        <v>0</v>
      </c>
      <c r="Q120" s="329">
        <f>'2 уровень'!S899</f>
        <v>0</v>
      </c>
      <c r="R120" s="329">
        <f>'2 уровень'!T899</f>
        <v>0</v>
      </c>
      <c r="S120" s="329">
        <f>'2 уровень'!U899</f>
        <v>0</v>
      </c>
      <c r="T120" s="329">
        <f>'2 уровень'!V899</f>
        <v>0</v>
      </c>
      <c r="U120" s="1002">
        <f>'2 уровень'!W899</f>
        <v>0</v>
      </c>
      <c r="V120" s="329">
        <f>'2 уровень'!X899</f>
        <v>0</v>
      </c>
      <c r="W120" s="329">
        <f>'2 уровень'!Y899</f>
        <v>0</v>
      </c>
      <c r="X120" s="329">
        <f>'2 уровень'!Z899</f>
        <v>0</v>
      </c>
      <c r="Y120" s="329">
        <f>'2 уровень'!AA899</f>
        <v>0</v>
      </c>
      <c r="Z120" s="565">
        <f>'2 уровень'!AB899</f>
        <v>0</v>
      </c>
      <c r="AA120" s="329"/>
      <c r="AB120" s="329"/>
      <c r="AC120" s="1229"/>
      <c r="AD120" s="1232"/>
      <c r="AE120" s="139"/>
      <c r="AF120" s="139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</row>
    <row r="121" spans="1:194" ht="71.25" x14ac:dyDescent="0.25">
      <c r="B121" s="19">
        <f t="shared" si="5"/>
        <v>1</v>
      </c>
      <c r="C121" s="1291" t="s">
        <v>324</v>
      </c>
      <c r="D121" s="29">
        <f>'2 уровень'!F900</f>
        <v>25853</v>
      </c>
      <c r="E121" s="29">
        <f>'2 уровень'!G900</f>
        <v>6463.25</v>
      </c>
      <c r="F121" s="29">
        <f>'2 уровень'!H900</f>
        <v>8339</v>
      </c>
      <c r="G121" s="144">
        <f>'2 уровень'!I900</f>
        <v>129.02177696979072</v>
      </c>
      <c r="H121" s="152">
        <f>'2 уровень'!J900</f>
        <v>0</v>
      </c>
      <c r="I121" s="152">
        <f>'2 уровень'!K900</f>
        <v>0</v>
      </c>
      <c r="J121" s="153">
        <f>'2 уровень'!L900</f>
        <v>0</v>
      </c>
      <c r="K121" s="153">
        <f>'2 уровень'!M900</f>
        <v>0</v>
      </c>
      <c r="L121" s="153">
        <f>'2 уровень'!N900</f>
        <v>0</v>
      </c>
      <c r="M121" s="153">
        <f>'2 уровень'!O900</f>
        <v>0</v>
      </c>
      <c r="N121" s="153">
        <f>'2 уровень'!P900</f>
        <v>0</v>
      </c>
      <c r="O121" s="153">
        <f>'2 уровень'!Q900</f>
        <v>0</v>
      </c>
      <c r="P121" s="329">
        <f>'2 уровень'!R900</f>
        <v>0</v>
      </c>
      <c r="Q121" s="329">
        <f>'2 уровень'!S900</f>
        <v>0</v>
      </c>
      <c r="R121" s="329">
        <f>'2 уровень'!T900</f>
        <v>0</v>
      </c>
      <c r="S121" s="329">
        <f>'2 уровень'!U900</f>
        <v>0</v>
      </c>
      <c r="T121" s="329">
        <f>'2 уровень'!V900</f>
        <v>0</v>
      </c>
      <c r="U121" s="1002">
        <f>'2 уровень'!W900</f>
        <v>0</v>
      </c>
      <c r="V121" s="329">
        <f>'2 уровень'!X900</f>
        <v>0</v>
      </c>
      <c r="W121" s="329">
        <f>'2 уровень'!Y900</f>
        <v>0</v>
      </c>
      <c r="X121" s="329">
        <f>'2 уровень'!Z900</f>
        <v>0</v>
      </c>
      <c r="Y121" s="329">
        <f>'2 уровень'!AA900</f>
        <v>0</v>
      </c>
      <c r="Z121" s="565">
        <f>'2 уровень'!AB900</f>
        <v>0</v>
      </c>
      <c r="AA121" s="329"/>
      <c r="AB121" s="329"/>
      <c r="AC121" s="1229"/>
      <c r="AD121" s="1232"/>
      <c r="AE121" s="139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</row>
    <row r="122" spans="1:194" x14ac:dyDescent="0.25">
      <c r="A122" s="19">
        <v>1</v>
      </c>
      <c r="B122" s="19">
        <f t="shared" si="5"/>
        <v>1</v>
      </c>
      <c r="C122" s="764" t="s">
        <v>228</v>
      </c>
      <c r="D122" s="29">
        <f>'2 уровень'!F901</f>
        <v>615569</v>
      </c>
      <c r="E122" s="29">
        <f>'2 уровень'!G901</f>
        <v>153892.75</v>
      </c>
      <c r="F122" s="29">
        <f>'2 уровень'!H901</f>
        <v>174606</v>
      </c>
      <c r="G122" s="144">
        <f>'2 уровень'!I901</f>
        <v>113.45953594305125</v>
      </c>
      <c r="H122" s="152">
        <f>'2 уровень'!J901</f>
        <v>0</v>
      </c>
      <c r="I122" s="152">
        <f>'2 уровень'!K901</f>
        <v>0</v>
      </c>
      <c r="J122" s="153">
        <f>'2 уровень'!L901</f>
        <v>0</v>
      </c>
      <c r="K122" s="153">
        <f>'2 уровень'!M901</f>
        <v>0</v>
      </c>
      <c r="L122" s="153">
        <f>'2 уровень'!N901</f>
        <v>0</v>
      </c>
      <c r="M122" s="153">
        <f>'2 уровень'!O901</f>
        <v>0</v>
      </c>
      <c r="N122" s="153">
        <f>'2 уровень'!P901</f>
        <v>0</v>
      </c>
      <c r="O122" s="153">
        <f>'2 уровень'!Q901</f>
        <v>0</v>
      </c>
      <c r="P122" s="329">
        <f>'2 уровень'!R901</f>
        <v>303497.02559615002</v>
      </c>
      <c r="Q122" s="329">
        <f>'2 уровень'!S901</f>
        <v>303497.02559615002</v>
      </c>
      <c r="R122" s="329">
        <f>'2 уровень'!T901</f>
        <v>304579.62059615005</v>
      </c>
      <c r="S122" s="329">
        <f>'2 уровень'!U901</f>
        <v>75982.515899037506</v>
      </c>
      <c r="T122" s="329">
        <f>'2 уровень'!V901</f>
        <v>76480.763650000008</v>
      </c>
      <c r="U122" s="1002">
        <f>'2 уровень'!W901</f>
        <v>0</v>
      </c>
      <c r="V122" s="329">
        <f>'2 уровень'!X901</f>
        <v>7290.1350900000016</v>
      </c>
      <c r="W122" s="329">
        <f>'2 уровень'!Y901</f>
        <v>498.24775096252188</v>
      </c>
      <c r="X122" s="329">
        <f>'2 уровень'!Z901</f>
        <v>-7.7951999999999995</v>
      </c>
      <c r="Y122" s="329">
        <f>'2 уровень'!AA901</f>
        <v>-20.166029999999999</v>
      </c>
      <c r="Z122" s="565">
        <f>'2 уровень'!AB901</f>
        <v>83750.732710000011</v>
      </c>
      <c r="AA122" s="329">
        <f>T122/S122*100</f>
        <v>100.65574000158742</v>
      </c>
      <c r="AB122" s="329">
        <f>Z122/S122*100</f>
        <v>110.22368990951101</v>
      </c>
      <c r="AC122" s="1229" t="e">
        <f>'2 уровень'!AC893</f>
        <v>#REF!</v>
      </c>
      <c r="AD122" s="1232">
        <f>'2 уровень'!AD893</f>
        <v>0</v>
      </c>
      <c r="AE122" s="139"/>
      <c r="AF122" s="139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</row>
    <row r="123" spans="1:194" ht="29.25" x14ac:dyDescent="0.25">
      <c r="A123" s="19">
        <v>1</v>
      </c>
      <c r="B123" s="19">
        <f t="shared" si="5"/>
        <v>1</v>
      </c>
      <c r="C123" s="764" t="s">
        <v>310</v>
      </c>
      <c r="D123" s="29">
        <f>'2 уровень'!F902</f>
        <v>0</v>
      </c>
      <c r="E123" s="29">
        <f>'2 уровень'!G902</f>
        <v>0</v>
      </c>
      <c r="F123" s="29">
        <f>'2 уровень'!H902</f>
        <v>0</v>
      </c>
      <c r="G123" s="144">
        <f>'2 уровень'!I902</f>
        <v>0</v>
      </c>
      <c r="H123" s="152">
        <f>'2 уровень'!J902</f>
        <v>0</v>
      </c>
      <c r="I123" s="152">
        <f>'2 уровень'!K902</f>
        <v>0</v>
      </c>
      <c r="J123" s="153">
        <f>'2 уровень'!L902</f>
        <v>0</v>
      </c>
      <c r="K123" s="153">
        <f>'2 уровень'!M902</f>
        <v>0</v>
      </c>
      <c r="L123" s="153">
        <f>'2 уровень'!N902</f>
        <v>0</v>
      </c>
      <c r="M123" s="153">
        <f>'2 уровень'!O902</f>
        <v>0</v>
      </c>
      <c r="N123" s="153">
        <f>'2 уровень'!P902</f>
        <v>0</v>
      </c>
      <c r="O123" s="153">
        <f>'2 уровень'!Q902</f>
        <v>0</v>
      </c>
      <c r="P123" s="329">
        <f>'2 уровень'!R902</f>
        <v>0</v>
      </c>
      <c r="Q123" s="329">
        <f>'2 уровень'!S902</f>
        <v>0</v>
      </c>
      <c r="R123" s="329">
        <f>'2 уровень'!T902</f>
        <v>0</v>
      </c>
      <c r="S123" s="329">
        <f>'2 уровень'!U902</f>
        <v>0</v>
      </c>
      <c r="T123" s="329">
        <f>'2 уровень'!V902</f>
        <v>0</v>
      </c>
      <c r="U123" s="1002">
        <f>'2 уровень'!W902</f>
        <v>0</v>
      </c>
      <c r="V123" s="329">
        <f>'2 уровень'!X902</f>
        <v>0</v>
      </c>
      <c r="W123" s="329">
        <f>'2 уровень'!Y902</f>
        <v>0</v>
      </c>
      <c r="X123" s="329">
        <f>'2 уровень'!Z902</f>
        <v>0</v>
      </c>
      <c r="Y123" s="329">
        <f>'2 уровень'!AA902</f>
        <v>0</v>
      </c>
      <c r="Z123" s="565">
        <f>'2 уровень'!AB902</f>
        <v>0</v>
      </c>
      <c r="AA123" s="329"/>
      <c r="AB123" s="329"/>
      <c r="AC123" s="1229">
        <f>'2 уровень'!AC894</f>
        <v>0</v>
      </c>
      <c r="AD123" s="1232">
        <f>'2 уровень'!AD894</f>
        <v>0</v>
      </c>
      <c r="AE123" s="139"/>
      <c r="AF123" s="139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</row>
    <row r="124" spans="1:194" ht="60" x14ac:dyDescent="0.25">
      <c r="B124" s="19">
        <f t="shared" si="5"/>
        <v>1</v>
      </c>
      <c r="C124" s="767" t="s">
        <v>543</v>
      </c>
      <c r="D124" s="29">
        <f>'2 уровень'!F903</f>
        <v>67094</v>
      </c>
      <c r="E124" s="29">
        <f>'2 уровень'!G903</f>
        <v>16773.25</v>
      </c>
      <c r="F124" s="29">
        <f>'2 уровень'!H903</f>
        <v>15135</v>
      </c>
      <c r="G124" s="144">
        <f>'2 уровень'!I903</f>
        <v>90.232960219396958</v>
      </c>
      <c r="H124" s="152">
        <f>'2 уровень'!J903</f>
        <v>0</v>
      </c>
      <c r="I124" s="152">
        <f>'2 уровень'!K903</f>
        <v>0</v>
      </c>
      <c r="J124" s="153">
        <f>'2 уровень'!L903</f>
        <v>0</v>
      </c>
      <c r="K124" s="153">
        <f>'2 уровень'!M903</f>
        <v>0</v>
      </c>
      <c r="L124" s="153">
        <f>'2 уровень'!N903</f>
        <v>0</v>
      </c>
      <c r="M124" s="153">
        <f>'2 уровень'!O903</f>
        <v>0</v>
      </c>
      <c r="N124" s="153">
        <f>'2 уровень'!P903</f>
        <v>0</v>
      </c>
      <c r="O124" s="153">
        <f>'2 уровень'!Q903</f>
        <v>0</v>
      </c>
      <c r="P124" s="329">
        <f>'2 уровень'!R903</f>
        <v>0</v>
      </c>
      <c r="Q124" s="329">
        <f>'2 уровень'!S903</f>
        <v>0</v>
      </c>
      <c r="R124" s="329">
        <f>'2 уровень'!T903</f>
        <v>0</v>
      </c>
      <c r="S124" s="329">
        <f>'2 уровень'!U903</f>
        <v>0</v>
      </c>
      <c r="T124" s="329">
        <f>'2 уровень'!V903</f>
        <v>0</v>
      </c>
      <c r="U124" s="1002">
        <f>'2 уровень'!W903</f>
        <v>0</v>
      </c>
      <c r="V124" s="329">
        <f>'2 уровень'!X903</f>
        <v>0</v>
      </c>
      <c r="W124" s="329">
        <f>'2 уровень'!Y903</f>
        <v>0</v>
      </c>
      <c r="X124" s="329">
        <f>'2 уровень'!Z903</f>
        <v>0</v>
      </c>
      <c r="Y124" s="329">
        <f>'2 уровень'!AA903</f>
        <v>0</v>
      </c>
      <c r="Z124" s="565">
        <f>'2 уровень'!AB903</f>
        <v>0</v>
      </c>
      <c r="AA124" s="329"/>
      <c r="AB124" s="329"/>
      <c r="AC124" s="1229" t="e">
        <f>'2 уровень'!AC895</f>
        <v>#REF!</v>
      </c>
      <c r="AD124" s="1232">
        <f>'2 уровень'!AD895</f>
        <v>0</v>
      </c>
      <c r="AE124" s="139"/>
      <c r="AF124" s="139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</row>
    <row r="125" spans="1:194" x14ac:dyDescent="0.25">
      <c r="A125" s="19">
        <v>1</v>
      </c>
      <c r="B125" s="19">
        <f t="shared" si="5"/>
        <v>1</v>
      </c>
      <c r="C125" s="770" t="s">
        <v>273</v>
      </c>
      <c r="D125" s="29">
        <f>'2 уровень'!F904</f>
        <v>517837.5</v>
      </c>
      <c r="E125" s="29">
        <f>'2 уровень'!G904</f>
        <v>129459.625</v>
      </c>
      <c r="F125" s="29">
        <f>'2 уровень'!H904</f>
        <v>122297.86500000001</v>
      </c>
      <c r="G125" s="144">
        <f>'2 уровень'!I904</f>
        <v>94.46795863961448</v>
      </c>
      <c r="H125" s="152">
        <f>'2 уровень'!J904</f>
        <v>0</v>
      </c>
      <c r="I125" s="152">
        <f>'2 уровень'!K904</f>
        <v>0</v>
      </c>
      <c r="J125" s="153">
        <f>'2 уровень'!L904</f>
        <v>0</v>
      </c>
      <c r="K125" s="153">
        <f>'2 уровень'!M904</f>
        <v>0</v>
      </c>
      <c r="L125" s="153">
        <f>'2 уровень'!N904</f>
        <v>0</v>
      </c>
      <c r="M125" s="153">
        <f>'2 уровень'!O904</f>
        <v>0</v>
      </c>
      <c r="N125" s="153">
        <f>'2 уровень'!P904</f>
        <v>0</v>
      </c>
      <c r="O125" s="153">
        <f>'2 уровень'!Q904</f>
        <v>0</v>
      </c>
      <c r="P125" s="329">
        <f>'2 уровень'!R904</f>
        <v>0</v>
      </c>
      <c r="Q125" s="329">
        <f>'2 уровень'!S904</f>
        <v>0</v>
      </c>
      <c r="R125" s="329">
        <f>'2 уровень'!T904</f>
        <v>0</v>
      </c>
      <c r="S125" s="329">
        <f>'2 уровень'!U904</f>
        <v>0</v>
      </c>
      <c r="T125" s="329">
        <f>'2 уровень'!V904</f>
        <v>0</v>
      </c>
      <c r="U125" s="1002">
        <f>'2 уровень'!W904</f>
        <v>0</v>
      </c>
      <c r="V125" s="329">
        <f>'2 уровень'!X904</f>
        <v>0</v>
      </c>
      <c r="W125" s="329">
        <f>'2 уровень'!Y904</f>
        <v>0</v>
      </c>
      <c r="X125" s="329">
        <f>'2 уровень'!Z904</f>
        <v>0</v>
      </c>
      <c r="Y125" s="329">
        <f>'2 уровень'!AA904</f>
        <v>0</v>
      </c>
      <c r="Z125" s="565">
        <f>'2 уровень'!AB904</f>
        <v>0</v>
      </c>
      <c r="AA125" s="329"/>
      <c r="AB125" s="329"/>
      <c r="AC125" s="1229" t="e">
        <f>'2 уровень'!AC896</f>
        <v>#REF!</v>
      </c>
      <c r="AD125" s="1232">
        <f>'2 уровень'!AD896</f>
        <v>0</v>
      </c>
      <c r="AE125" s="139"/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</row>
    <row r="126" spans="1:194" ht="30" x14ac:dyDescent="0.25">
      <c r="A126" s="19">
        <v>1</v>
      </c>
      <c r="B126" s="19">
        <f t="shared" si="5"/>
        <v>1</v>
      </c>
      <c r="C126" s="770" t="s">
        <v>288</v>
      </c>
      <c r="D126" s="29">
        <f>'2 уровень'!F905</f>
        <v>171983</v>
      </c>
      <c r="E126" s="29">
        <f>'2 уровень'!G905</f>
        <v>42995.75</v>
      </c>
      <c r="F126" s="29">
        <f>'2 уровень'!H905</f>
        <v>36352</v>
      </c>
      <c r="G126" s="144">
        <f>'2 уровень'!I905</f>
        <v>84.547891361355482</v>
      </c>
      <c r="H126" s="152">
        <f>'2 уровень'!J905</f>
        <v>0</v>
      </c>
      <c r="I126" s="152">
        <f>'2 уровень'!K905</f>
        <v>0</v>
      </c>
      <c r="J126" s="153">
        <f>'2 уровень'!L905</f>
        <v>0</v>
      </c>
      <c r="K126" s="153">
        <f>'2 уровень'!M905</f>
        <v>0</v>
      </c>
      <c r="L126" s="153">
        <f>'2 уровень'!N905</f>
        <v>0</v>
      </c>
      <c r="M126" s="153">
        <f>'2 уровень'!O905</f>
        <v>0</v>
      </c>
      <c r="N126" s="153">
        <f>'2 уровень'!P905</f>
        <v>0</v>
      </c>
      <c r="O126" s="153">
        <f>'2 уровень'!Q905</f>
        <v>0</v>
      </c>
      <c r="P126" s="329">
        <f>'2 уровень'!R905</f>
        <v>0</v>
      </c>
      <c r="Q126" s="329">
        <f>'2 уровень'!S905</f>
        <v>0</v>
      </c>
      <c r="R126" s="329">
        <f>'2 уровень'!T905</f>
        <v>0</v>
      </c>
      <c r="S126" s="329">
        <f>'2 уровень'!U905</f>
        <v>0</v>
      </c>
      <c r="T126" s="329">
        <f>'2 уровень'!V905</f>
        <v>0</v>
      </c>
      <c r="U126" s="1002">
        <f>'2 уровень'!W905</f>
        <v>0</v>
      </c>
      <c r="V126" s="329">
        <f>'2 уровень'!X905</f>
        <v>0</v>
      </c>
      <c r="W126" s="329">
        <f>'2 уровень'!Y905</f>
        <v>0</v>
      </c>
      <c r="X126" s="329">
        <f>'2 уровень'!Z905</f>
        <v>0</v>
      </c>
      <c r="Y126" s="329">
        <f>'2 уровень'!AA905</f>
        <v>0</v>
      </c>
      <c r="Z126" s="565">
        <f>'2 уровень'!AB905</f>
        <v>0</v>
      </c>
      <c r="AA126" s="329"/>
      <c r="AB126" s="329"/>
      <c r="AC126" s="1229" t="e">
        <f>'2 уровень'!AC897</f>
        <v>#REF!</v>
      </c>
      <c r="AD126" s="1232">
        <f>'2 уровень'!AD897</f>
        <v>0</v>
      </c>
      <c r="AE126" s="139"/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</row>
    <row r="127" spans="1:194" ht="29.25" x14ac:dyDescent="0.25">
      <c r="A127" s="19">
        <v>1</v>
      </c>
      <c r="B127" s="19">
        <f t="shared" si="5"/>
        <v>1</v>
      </c>
      <c r="C127" s="764" t="s">
        <v>274</v>
      </c>
      <c r="D127" s="29">
        <f>'2 уровень'!F906</f>
        <v>410902.63829787233</v>
      </c>
      <c r="E127" s="29">
        <f>'2 уровень'!G906</f>
        <v>102725.73936170213</v>
      </c>
      <c r="F127" s="29">
        <f>'2 уровень'!H906</f>
        <v>94641.411702127662</v>
      </c>
      <c r="G127" s="144">
        <f>'2 уровень'!I906</f>
        <v>92.130183039024743</v>
      </c>
      <c r="H127" s="152">
        <f>'2 уровень'!J906</f>
        <v>0</v>
      </c>
      <c r="I127" s="152">
        <f>'2 уровень'!K906</f>
        <v>0</v>
      </c>
      <c r="J127" s="153">
        <f>'2 уровень'!L906</f>
        <v>0</v>
      </c>
      <c r="K127" s="153">
        <f>'2 уровень'!M906</f>
        <v>0</v>
      </c>
      <c r="L127" s="153">
        <f>'2 уровень'!N906</f>
        <v>0</v>
      </c>
      <c r="M127" s="153">
        <f>'2 уровень'!O906</f>
        <v>0</v>
      </c>
      <c r="N127" s="153">
        <f>'2 уровень'!P906</f>
        <v>0</v>
      </c>
      <c r="O127" s="153">
        <f>'2 уровень'!Q906</f>
        <v>0</v>
      </c>
      <c r="P127" s="329">
        <f>'2 уровень'!R906</f>
        <v>0</v>
      </c>
      <c r="Q127" s="329">
        <f>'2 уровень'!S906</f>
        <v>0</v>
      </c>
      <c r="R127" s="329">
        <f>'2 уровень'!T906</f>
        <v>0</v>
      </c>
      <c r="S127" s="329">
        <f>'2 уровень'!U906</f>
        <v>0</v>
      </c>
      <c r="T127" s="329">
        <f>'2 уровень'!V906</f>
        <v>0</v>
      </c>
      <c r="U127" s="1002">
        <f>'2 уровень'!W906</f>
        <v>0</v>
      </c>
      <c r="V127" s="329">
        <f>'2 уровень'!X906</f>
        <v>0</v>
      </c>
      <c r="W127" s="329">
        <f>'2 уровень'!Y906</f>
        <v>0</v>
      </c>
      <c r="X127" s="329">
        <f>'2 уровень'!Z906</f>
        <v>0</v>
      </c>
      <c r="Y127" s="329">
        <f>'2 уровень'!AA906</f>
        <v>0</v>
      </c>
      <c r="Z127" s="565">
        <f>'2 уровень'!AB906</f>
        <v>0</v>
      </c>
      <c r="AA127" s="329"/>
      <c r="AB127" s="329"/>
      <c r="AC127" s="1229">
        <f>'2 уровень'!AC898</f>
        <v>0</v>
      </c>
      <c r="AD127" s="1232">
        <f>'2 уровень'!AD898</f>
        <v>0</v>
      </c>
      <c r="AE127" s="139"/>
      <c r="AF127" s="139"/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</row>
    <row r="128" spans="1:194" ht="30" x14ac:dyDescent="0.25">
      <c r="A128" s="19">
        <v>1</v>
      </c>
      <c r="B128" s="19">
        <f t="shared" si="5"/>
        <v>1</v>
      </c>
      <c r="C128" s="769" t="s">
        <v>275</v>
      </c>
      <c r="D128" s="29">
        <f>'2 уровень'!F907</f>
        <v>110789</v>
      </c>
      <c r="E128" s="29">
        <f>'2 уровень'!G907</f>
        <v>27697.75</v>
      </c>
      <c r="F128" s="29">
        <f>'2 уровень'!H907</f>
        <v>28173</v>
      </c>
      <c r="G128" s="144">
        <f>'2 уровень'!I907</f>
        <v>101.715843344676</v>
      </c>
      <c r="H128" s="152">
        <f>'2 уровень'!J907</f>
        <v>0</v>
      </c>
      <c r="I128" s="152">
        <f>'2 уровень'!K907</f>
        <v>0</v>
      </c>
      <c r="J128" s="153">
        <f>'2 уровень'!L907</f>
        <v>0</v>
      </c>
      <c r="K128" s="153">
        <f>'2 уровень'!M907</f>
        <v>0</v>
      </c>
      <c r="L128" s="153">
        <f>'2 уровень'!N907</f>
        <v>0</v>
      </c>
      <c r="M128" s="153">
        <f>'2 уровень'!O907</f>
        <v>0</v>
      </c>
      <c r="N128" s="153">
        <f>'2 уровень'!P907</f>
        <v>0</v>
      </c>
      <c r="O128" s="153">
        <f>'2 уровень'!Q907</f>
        <v>0</v>
      </c>
      <c r="P128" s="329">
        <f>'2 уровень'!R907</f>
        <v>143411.92894000001</v>
      </c>
      <c r="Q128" s="329">
        <f>'2 уровень'!S907</f>
        <v>143411.92894000001</v>
      </c>
      <c r="R128" s="329">
        <f>'2 уровень'!T907</f>
        <v>143411.92894000001</v>
      </c>
      <c r="S128" s="329">
        <f>'2 уровень'!U907</f>
        <v>35852.982235000003</v>
      </c>
      <c r="T128" s="329">
        <f>'2 уровень'!V907</f>
        <v>36176.900280000002</v>
      </c>
      <c r="U128" s="1002">
        <f>'2 уровень'!W907</f>
        <v>0</v>
      </c>
      <c r="V128" s="329">
        <f>'2 уровень'!X907</f>
        <v>0</v>
      </c>
      <c r="W128" s="329">
        <f>'2 уровень'!Y907</f>
        <v>323.91804499999807</v>
      </c>
      <c r="X128" s="329">
        <f>'2 уровень'!Z907</f>
        <v>0</v>
      </c>
      <c r="Y128" s="329">
        <f>'2 уровень'!AA907</f>
        <v>-20.083839999999999</v>
      </c>
      <c r="Z128" s="565">
        <f>'2 уровень'!AB907</f>
        <v>36156.816440000002</v>
      </c>
      <c r="AA128" s="561">
        <f>T128/S128*100</f>
        <v>100.90346192926675</v>
      </c>
      <c r="AB128" s="329">
        <f>Z128/S128*100</f>
        <v>100.84744472024252</v>
      </c>
      <c r="AC128" s="1229">
        <f>'2 уровень'!AC899</f>
        <v>0</v>
      </c>
      <c r="AD128" s="1232">
        <f>'2 уровень'!AD899</f>
        <v>0</v>
      </c>
      <c r="AE128" s="139"/>
      <c r="AF128" s="139"/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</row>
    <row r="129" spans="1:194" ht="29.25" x14ac:dyDescent="0.25">
      <c r="B129" s="19">
        <f t="shared" si="5"/>
        <v>1</v>
      </c>
      <c r="C129" s="764" t="s">
        <v>136</v>
      </c>
      <c r="D129" s="29">
        <f>'2 уровень'!F908</f>
        <v>2006573.1952380952</v>
      </c>
      <c r="E129" s="29">
        <f>'2 уровень'!G908</f>
        <v>501644.04880952381</v>
      </c>
      <c r="F129" s="29">
        <f>'2 уровень'!H908</f>
        <v>462705.81976190477</v>
      </c>
      <c r="G129" s="144">
        <f>'2 уровень'!I908</f>
        <v>92.237876809258424</v>
      </c>
      <c r="H129" s="152">
        <f>'2 уровень'!J908</f>
        <v>0</v>
      </c>
      <c r="I129" s="152">
        <f>'2 уровень'!K908</f>
        <v>0</v>
      </c>
      <c r="J129" s="153">
        <f>'2 уровень'!L908</f>
        <v>0</v>
      </c>
      <c r="K129" s="153">
        <f>'2 уровень'!M908</f>
        <v>0</v>
      </c>
      <c r="L129" s="153">
        <f>'2 уровень'!N908</f>
        <v>0</v>
      </c>
      <c r="M129" s="153">
        <f>'2 уровень'!O908</f>
        <v>0</v>
      </c>
      <c r="N129" s="153">
        <f>'2 уровень'!P908</f>
        <v>0</v>
      </c>
      <c r="O129" s="153">
        <f>'2 уровень'!Q908</f>
        <v>0</v>
      </c>
      <c r="P129" s="329">
        <f>'2 уровень'!R908</f>
        <v>2325313.53963019</v>
      </c>
      <c r="Q129" s="329">
        <f>'2 уровень'!S908</f>
        <v>2325313.53963019</v>
      </c>
      <c r="R129" s="329">
        <f>'2 уровень'!T908</f>
        <v>2326396.1346301897</v>
      </c>
      <c r="S129" s="329">
        <f>'2 уровень'!U908</f>
        <v>581436.64440754743</v>
      </c>
      <c r="T129" s="329">
        <f>'2 уровень'!V908</f>
        <v>533910.12149000005</v>
      </c>
      <c r="U129" s="1002">
        <f>'2 уровень'!W908</f>
        <v>0</v>
      </c>
      <c r="V129" s="329">
        <f>'2 уровень'!X908</f>
        <v>7290.1350900000016</v>
      </c>
      <c r="W129" s="329">
        <f>'2 уровень'!Y908</f>
        <v>-47526.522917547438</v>
      </c>
      <c r="X129" s="329">
        <f>'2 уровень'!Z908</f>
        <v>-114.21634999999999</v>
      </c>
      <c r="Y129" s="329">
        <f>'2 уровень'!AA908</f>
        <v>-400.65699000000001</v>
      </c>
      <c r="Z129" s="565">
        <f>'2 уровень'!AB908</f>
        <v>540799.59959000011</v>
      </c>
      <c r="AA129" s="143">
        <f>T129/S129*100</f>
        <v>91.82601864284382</v>
      </c>
      <c r="AB129" s="329">
        <f>Z129/S129*100</f>
        <v>93.01092471408397</v>
      </c>
      <c r="AC129" s="1229">
        <f>'2 уровень'!AC900</f>
        <v>0</v>
      </c>
      <c r="AD129" s="1232">
        <f>'2 уровень'!AD900</f>
        <v>0</v>
      </c>
      <c r="AE129" s="139"/>
      <c r="AF129" s="139"/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</row>
    <row r="130" spans="1:194" s="139" customFormat="1" ht="30" x14ac:dyDescent="0.25">
      <c r="A130" s="139">
        <v>1</v>
      </c>
      <c r="B130" s="19">
        <f t="shared" si="5"/>
        <v>1</v>
      </c>
      <c r="C130" s="773" t="s">
        <v>29</v>
      </c>
      <c r="D130" s="21">
        <f>'2 уровень'!F909</f>
        <v>0</v>
      </c>
      <c r="E130" s="21">
        <f>'2 уровень'!G909</f>
        <v>0</v>
      </c>
      <c r="F130" s="21">
        <f>'2 уровень'!H909</f>
        <v>0</v>
      </c>
      <c r="G130" s="142">
        <f>'2 уровень'!I909</f>
        <v>0</v>
      </c>
      <c r="H130" s="152">
        <f>'2 уровень'!J909</f>
        <v>0</v>
      </c>
      <c r="I130" s="152">
        <f>'2 уровень'!K909</f>
        <v>0</v>
      </c>
      <c r="J130" s="22">
        <f>'2 уровень'!L909</f>
        <v>0</v>
      </c>
      <c r="K130" s="22">
        <f>'2 уровень'!M909</f>
        <v>0</v>
      </c>
      <c r="L130" s="22">
        <f>'2 уровень'!N909</f>
        <v>0</v>
      </c>
      <c r="M130" s="22">
        <f>'2 уровень'!O909</f>
        <v>0</v>
      </c>
      <c r="N130" s="22">
        <f>'2 уровень'!P909</f>
        <v>0</v>
      </c>
      <c r="O130" s="22">
        <f>'2 уровень'!Q909</f>
        <v>0</v>
      </c>
      <c r="P130" s="329">
        <f>'2 уровень'!R909</f>
        <v>0</v>
      </c>
      <c r="Q130" s="329">
        <f>'2 уровень'!S909</f>
        <v>0</v>
      </c>
      <c r="R130" s="329">
        <f>'2 уровень'!T909</f>
        <v>0</v>
      </c>
      <c r="S130" s="329">
        <f>'2 уровень'!U909</f>
        <v>0</v>
      </c>
      <c r="T130" s="329">
        <f>'2 уровень'!V909</f>
        <v>0</v>
      </c>
      <c r="U130" s="1002">
        <f>'2 уровень'!W909</f>
        <v>0</v>
      </c>
      <c r="V130" s="329">
        <f>'2 уровень'!X909</f>
        <v>0</v>
      </c>
      <c r="W130" s="329">
        <f>'2 уровень'!Y909</f>
        <v>0</v>
      </c>
      <c r="X130" s="329">
        <f>'2 уровень'!Z909</f>
        <v>0</v>
      </c>
      <c r="Y130" s="329">
        <f>'2 уровень'!AA909</f>
        <v>0</v>
      </c>
      <c r="Z130" s="565">
        <f>'2 уровень'!AB909</f>
        <v>0</v>
      </c>
      <c r="AA130" s="329"/>
      <c r="AB130" s="329"/>
      <c r="AC130" s="1225">
        <f>'2 уровень'!AC901</f>
        <v>0</v>
      </c>
      <c r="AD130" s="1232">
        <f>'2 уровень'!AD901</f>
        <v>0</v>
      </c>
    </row>
    <row r="131" spans="1:194" s="139" customFormat="1" ht="29.25" x14ac:dyDescent="0.25">
      <c r="A131" s="139">
        <v>1</v>
      </c>
      <c r="B131" s="19">
        <f t="shared" si="5"/>
        <v>1</v>
      </c>
      <c r="C131" s="774" t="s">
        <v>235</v>
      </c>
      <c r="D131" s="21">
        <f>'2 уровень'!F910</f>
        <v>3392</v>
      </c>
      <c r="E131" s="21">
        <f>'2 уровень'!G910</f>
        <v>850.25</v>
      </c>
      <c r="F131" s="21">
        <f>'2 уровень'!H910</f>
        <v>843</v>
      </c>
      <c r="G131" s="142">
        <f>'2 уровень'!I910</f>
        <v>99.147309614819164</v>
      </c>
      <c r="H131" s="152">
        <f>'2 уровень'!J910</f>
        <v>8.1789504716981138</v>
      </c>
      <c r="I131" s="152">
        <f>'2 уровень'!K910</f>
        <v>9.0830367734282333</v>
      </c>
      <c r="J131" s="22">
        <f>'2 уровень'!L910</f>
        <v>27743</v>
      </c>
      <c r="K131" s="22">
        <f>'2 уровень'!M910</f>
        <v>6936.25</v>
      </c>
      <c r="L131" s="22">
        <f>'2 уровень'!N910</f>
        <v>7657</v>
      </c>
      <c r="M131" s="22">
        <f>'2 уровень'!O910</f>
        <v>110.39106145251397</v>
      </c>
      <c r="N131" s="22">
        <f>'2 уровень'!P910</f>
        <v>91.989393939393949</v>
      </c>
      <c r="O131" s="22">
        <f>'2 уровень'!Q910</f>
        <v>332.95142720669378</v>
      </c>
      <c r="P131" s="329">
        <f>'2 уровень'!R910</f>
        <v>0</v>
      </c>
      <c r="Q131" s="329">
        <f>'2 уровень'!S910</f>
        <v>0</v>
      </c>
      <c r="R131" s="329">
        <f>'2 уровень'!T910</f>
        <v>0</v>
      </c>
      <c r="S131" s="329">
        <f>'2 уровень'!U910</f>
        <v>0</v>
      </c>
      <c r="T131" s="329">
        <f>'2 уровень'!V910</f>
        <v>0</v>
      </c>
      <c r="U131" s="1002">
        <f>'2 уровень'!W910</f>
        <v>0</v>
      </c>
      <c r="V131" s="329">
        <f>'2 уровень'!X910</f>
        <v>0</v>
      </c>
      <c r="W131" s="329">
        <f>'2 уровень'!Y910</f>
        <v>0</v>
      </c>
      <c r="X131" s="329">
        <f>'2 уровень'!Z910</f>
        <v>0</v>
      </c>
      <c r="Y131" s="329">
        <f>'2 уровень'!AA910</f>
        <v>0</v>
      </c>
      <c r="Z131" s="565">
        <f>'2 уровень'!AB910</f>
        <v>0</v>
      </c>
      <c r="AA131" s="329"/>
      <c r="AB131" s="329"/>
      <c r="AC131" s="1225">
        <f>'2 уровень'!AC902</f>
        <v>0</v>
      </c>
      <c r="AD131" s="1232">
        <f>'2 уровень'!AD902</f>
        <v>0</v>
      </c>
    </row>
    <row r="132" spans="1:194" s="139" customFormat="1" ht="29.25" x14ac:dyDescent="0.25">
      <c r="A132" s="139">
        <v>1</v>
      </c>
      <c r="B132" s="19">
        <f t="shared" si="5"/>
        <v>1</v>
      </c>
      <c r="C132" s="774" t="s">
        <v>236</v>
      </c>
      <c r="D132" s="21">
        <f>'2 уровень'!F911</f>
        <v>11079</v>
      </c>
      <c r="E132" s="21">
        <f>'2 уровень'!G911</f>
        <v>2771.5</v>
      </c>
      <c r="F132" s="21">
        <f>'2 уровень'!H911</f>
        <v>2705</v>
      </c>
      <c r="G132" s="142">
        <f>'2 уровень'!I911</f>
        <v>97.600577304708651</v>
      </c>
      <c r="H132" s="152">
        <f>'2 уровень'!J911</f>
        <v>7.6858019676866141</v>
      </c>
      <c r="I132" s="152">
        <f>'2 уровень'!K911</f>
        <v>6.7611829944547139</v>
      </c>
      <c r="J132" s="22">
        <f>'2 уровень'!L911</f>
        <v>85151</v>
      </c>
      <c r="K132" s="22">
        <f>'2 уровень'!M911</f>
        <v>21287.75</v>
      </c>
      <c r="L132" s="22">
        <f>'2 уровень'!N911</f>
        <v>18289</v>
      </c>
      <c r="M132" s="22">
        <f>'2 уровень'!O911</f>
        <v>85.913259973458906</v>
      </c>
      <c r="N132" s="22">
        <f>'2 уровень'!P911</f>
        <v>353.87916666666672</v>
      </c>
      <c r="O132" s="22">
        <f>'2 уровень'!Q911</f>
        <v>206.72593046119789</v>
      </c>
      <c r="P132" s="329">
        <f>'2 уровень'!R911</f>
        <v>23454.589685875202</v>
      </c>
      <c r="Q132" s="329">
        <f>'2 уровень'!S911</f>
        <v>23454.589685875202</v>
      </c>
      <c r="R132" s="329">
        <f>'2 уровень'!T911</f>
        <v>23454.589685875202</v>
      </c>
      <c r="S132" s="329">
        <f>'2 уровень'!U911</f>
        <v>5863.6474214688005</v>
      </c>
      <c r="T132" s="329">
        <f>'2 уровень'!V911</f>
        <v>5440.2070900000008</v>
      </c>
      <c r="U132" s="1002">
        <f>'2 уровень'!W911</f>
        <v>0</v>
      </c>
      <c r="V132" s="329">
        <f>'2 уровень'!X911</f>
        <v>0</v>
      </c>
      <c r="W132" s="329">
        <f>'2 уровень'!Y911</f>
        <v>-423.44033146879974</v>
      </c>
      <c r="X132" s="329">
        <f>'2 уровень'!Z911</f>
        <v>0</v>
      </c>
      <c r="Y132" s="329">
        <f>'2 уровень'!AA911</f>
        <v>-7.5747600000000004</v>
      </c>
      <c r="Z132" s="565">
        <f>'2 уровень'!AB911</f>
        <v>5432.6323300000004</v>
      </c>
      <c r="AA132" s="329">
        <f>T132/S132*100</f>
        <v>92.7785506011422</v>
      </c>
      <c r="AB132" s="329">
        <f>Z132/S132*100</f>
        <v>92.649368891268807</v>
      </c>
      <c r="AC132" s="1225" t="e">
        <f>'2 уровень'!AC904</f>
        <v>#REF!</v>
      </c>
      <c r="AD132" s="1232">
        <f>'2 уровень'!AD904</f>
        <v>0</v>
      </c>
    </row>
    <row r="133" spans="1:194" s="139" customFormat="1" ht="29.25" x14ac:dyDescent="0.25">
      <c r="A133" s="139">
        <v>1</v>
      </c>
      <c r="B133" s="19">
        <f t="shared" si="5"/>
        <v>1</v>
      </c>
      <c r="C133" s="774" t="s">
        <v>138</v>
      </c>
      <c r="D133" s="21">
        <f>'2 уровень'!F912</f>
        <v>14471</v>
      </c>
      <c r="E133" s="21">
        <f>'2 уровень'!G912</f>
        <v>3621.75</v>
      </c>
      <c r="F133" s="21">
        <f>'2 уровень'!H912</f>
        <v>3548</v>
      </c>
      <c r="G133" s="142">
        <f>'2 уровень'!I912</f>
        <v>97.963691585559459</v>
      </c>
      <c r="H133" s="152">
        <f>'2 уровень'!J912</f>
        <v>7.8013958952387537</v>
      </c>
      <c r="I133" s="152">
        <f>'2 уровень'!K912</f>
        <v>7.3128523111612171</v>
      </c>
      <c r="J133" s="22">
        <f>'2 уровень'!L912</f>
        <v>112894</v>
      </c>
      <c r="K133" s="22">
        <f>'2 уровень'!M912</f>
        <v>28224</v>
      </c>
      <c r="L133" s="22">
        <f>'2 уровень'!N912</f>
        <v>25946</v>
      </c>
      <c r="M133" s="22">
        <f>'2 уровень'!O912</f>
        <v>91.928854875283449</v>
      </c>
      <c r="N133" s="22">
        <f>'2 уровень'!P912</f>
        <v>445.86856060606067</v>
      </c>
      <c r="O133" s="22">
        <f>'2 уровень'!Q912</f>
        <v>232.76815001023706</v>
      </c>
      <c r="P133" s="329">
        <f>'2 уровень'!R912</f>
        <v>472267.21847988246</v>
      </c>
      <c r="Q133" s="329">
        <f>'2 уровень'!S912</f>
        <v>472267.21847988246</v>
      </c>
      <c r="R133" s="329">
        <f>'2 уровень'!T912</f>
        <v>472267.21847988246</v>
      </c>
      <c r="S133" s="329">
        <f>'2 уровень'!U912</f>
        <v>118066.80461997062</v>
      </c>
      <c r="T133" s="329">
        <f>'2 уровень'!V912</f>
        <v>111586.87604999999</v>
      </c>
      <c r="U133" s="1002">
        <f>'2 уровень'!W912</f>
        <v>0</v>
      </c>
      <c r="V133" s="329">
        <f>'2 уровень'!X912</f>
        <v>0</v>
      </c>
      <c r="W133" s="329">
        <f>'2 уровень'!Y912</f>
        <v>-6479.9285699706052</v>
      </c>
      <c r="X133" s="329">
        <f>'2 уровень'!Z912</f>
        <v>-651.61591999999996</v>
      </c>
      <c r="Y133" s="329">
        <f>'2 уровень'!AA912</f>
        <v>-679.04859999999996</v>
      </c>
      <c r="Z133" s="565">
        <f>'2 уровень'!AB912</f>
        <v>110907.82745</v>
      </c>
      <c r="AA133" s="329">
        <f>T133/S133*100</f>
        <v>94.511642293676019</v>
      </c>
      <c r="AB133" s="329">
        <f>Z133/S133*100</f>
        <v>93.936502988275421</v>
      </c>
      <c r="AC133" s="1225">
        <f>'2 уровень'!AC905</f>
        <v>0</v>
      </c>
      <c r="AD133" s="1232">
        <f>'2 уровень'!AD905</f>
        <v>0</v>
      </c>
    </row>
    <row r="134" spans="1:194" s="139" customFormat="1" x14ac:dyDescent="0.25">
      <c r="A134" s="139">
        <v>1</v>
      </c>
      <c r="B134" s="19">
        <f t="shared" si="5"/>
        <v>1</v>
      </c>
      <c r="C134" s="774" t="s">
        <v>218</v>
      </c>
      <c r="D134" s="21">
        <f>'2 уровень'!F913</f>
        <v>14760</v>
      </c>
      <c r="E134" s="21">
        <f>'2 уровень'!G913</f>
        <v>3691</v>
      </c>
      <c r="F134" s="21">
        <f>'2 уровень'!H913</f>
        <v>3310</v>
      </c>
      <c r="G134" s="142">
        <f>'2 уровень'!I913</f>
        <v>89.67759414792738</v>
      </c>
      <c r="H134" s="152">
        <f>'2 уровень'!J913</f>
        <v>0</v>
      </c>
      <c r="I134" s="152">
        <f>'2 уровень'!K913</f>
        <v>0</v>
      </c>
      <c r="J134" s="22">
        <f>'2 уровень'!L913</f>
        <v>0</v>
      </c>
      <c r="K134" s="22">
        <f>'2 уровень'!M913</f>
        <v>0</v>
      </c>
      <c r="L134" s="22">
        <f>'2 уровень'!N913</f>
        <v>0</v>
      </c>
      <c r="M134" s="22">
        <f>'2 уровень'!O913</f>
        <v>0</v>
      </c>
      <c r="N134" s="22">
        <f>'2 уровень'!P913</f>
        <v>0</v>
      </c>
      <c r="O134" s="22">
        <f>'2 уровень'!Q913</f>
        <v>0</v>
      </c>
      <c r="P134" s="329">
        <f>'2 уровень'!R913</f>
        <v>106272.49268</v>
      </c>
      <c r="Q134" s="329">
        <f>'2 уровень'!S913</f>
        <v>106272.49268</v>
      </c>
      <c r="R134" s="329">
        <f>'2 уровень'!T913</f>
        <v>106787.21388</v>
      </c>
      <c r="S134" s="329">
        <f>'2 уровень'!U913</f>
        <v>26619.595289999997</v>
      </c>
      <c r="T134" s="329">
        <f>'2 уровень'!V913</f>
        <v>23920.460320000002</v>
      </c>
      <c r="U134" s="1002">
        <f>'2 уровень'!W913</f>
        <v>0</v>
      </c>
      <c r="V134" s="329">
        <f>'2 уровень'!X913</f>
        <v>0</v>
      </c>
      <c r="W134" s="329">
        <f>'2 уровень'!Y913</f>
        <v>-2699.1349699999978</v>
      </c>
      <c r="X134" s="329">
        <f>'2 уровень'!Z913</f>
        <v>0</v>
      </c>
      <c r="Y134" s="329">
        <f>'2 уровень'!AA913</f>
        <v>0</v>
      </c>
      <c r="Z134" s="565">
        <f>'2 уровень'!AB913</f>
        <v>23920.460320000002</v>
      </c>
      <c r="AA134" s="329">
        <f>T134/S134*100</f>
        <v>89.860345581534958</v>
      </c>
      <c r="AB134" s="329">
        <f>Z134/S134*100</f>
        <v>89.860345581534958</v>
      </c>
      <c r="AC134" s="1225" t="e">
        <f>'2 уровень'!AC906</f>
        <v>#REF!</v>
      </c>
      <c r="AD134" s="1232">
        <f>'2 уровень'!AD906</f>
        <v>0</v>
      </c>
    </row>
    <row r="135" spans="1:194" x14ac:dyDescent="0.25">
      <c r="A135" s="19">
        <v>1</v>
      </c>
      <c r="B135" s="19">
        <f t="shared" si="5"/>
        <v>1</v>
      </c>
      <c r="C135" s="774" t="s">
        <v>205</v>
      </c>
      <c r="D135" s="29">
        <f>'2 уровень'!F914</f>
        <v>77397</v>
      </c>
      <c r="E135" s="29">
        <f>'2 уровень'!G914</f>
        <v>19349</v>
      </c>
      <c r="F135" s="29">
        <f>'2 уровень'!H914</f>
        <v>18435</v>
      </c>
      <c r="G135" s="144">
        <f>'2 уровень'!I914</f>
        <v>95.27624166623599</v>
      </c>
      <c r="H135" s="152">
        <f>'2 уровень'!J914</f>
        <v>0</v>
      </c>
      <c r="I135" s="152">
        <f>'2 уровень'!K914</f>
        <v>0</v>
      </c>
      <c r="J135" s="153">
        <f>'2 уровень'!L914</f>
        <v>0</v>
      </c>
      <c r="K135" s="153">
        <f>'2 уровень'!M914</f>
        <v>0</v>
      </c>
      <c r="L135" s="153">
        <f>'2 уровень'!N914</f>
        <v>0</v>
      </c>
      <c r="M135" s="153">
        <f>'2 уровень'!O914</f>
        <v>0</v>
      </c>
      <c r="N135" s="153">
        <f>'2 уровень'!P914</f>
        <v>0</v>
      </c>
      <c r="O135" s="153">
        <f>'2 уровень'!Q914</f>
        <v>0</v>
      </c>
      <c r="P135" s="329">
        <f>'2 уровень'!R914</f>
        <v>0</v>
      </c>
      <c r="Q135" s="329">
        <f>'2 уровень'!S914</f>
        <v>0</v>
      </c>
      <c r="R135" s="329">
        <f>'2 уровень'!T914</f>
        <v>0</v>
      </c>
      <c r="S135" s="329">
        <f>'2 уровень'!U914</f>
        <v>0</v>
      </c>
      <c r="T135" s="329">
        <f>'2 уровень'!V914</f>
        <v>0</v>
      </c>
      <c r="U135" s="1002">
        <f>'2 уровень'!W914</f>
        <v>0</v>
      </c>
      <c r="V135" s="329">
        <f>'2 уровень'!X914</f>
        <v>0</v>
      </c>
      <c r="W135" s="329">
        <f>'2 уровень'!Y914</f>
        <v>0</v>
      </c>
      <c r="X135" s="329">
        <f>'2 уровень'!Z914</f>
        <v>0</v>
      </c>
      <c r="Y135" s="329">
        <f>'2 уровень'!AA914</f>
        <v>0</v>
      </c>
      <c r="Z135" s="565">
        <f>'2 уровень'!AB914</f>
        <v>0</v>
      </c>
      <c r="AA135" s="329"/>
      <c r="AB135" s="329"/>
      <c r="AC135" s="1229">
        <f>'2 уровень'!AC907</f>
        <v>0</v>
      </c>
      <c r="AD135" s="1232">
        <f>'2 уровень'!AD907</f>
        <v>0</v>
      </c>
      <c r="AE135" s="139"/>
      <c r="AF135" s="139"/>
      <c r="AG135" s="139"/>
      <c r="AH135" s="139"/>
      <c r="AI135" s="139"/>
      <c r="AJ135" s="139"/>
      <c r="AK135" s="139"/>
      <c r="AL135" s="139"/>
      <c r="AM135" s="139"/>
      <c r="AN135" s="139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  <c r="GL135" s="139"/>
    </row>
    <row r="136" spans="1:194" x14ac:dyDescent="0.25">
      <c r="A136" s="19">
        <v>1</v>
      </c>
      <c r="B136" s="19">
        <f t="shared" si="5"/>
        <v>1</v>
      </c>
      <c r="C136" s="775" t="s">
        <v>206</v>
      </c>
      <c r="D136" s="29">
        <f>'2 уровень'!F915</f>
        <v>77387</v>
      </c>
      <c r="E136" s="29">
        <f>'2 уровень'!G915</f>
        <v>19347</v>
      </c>
      <c r="F136" s="29">
        <f>'2 уровень'!H915</f>
        <v>18434</v>
      </c>
      <c r="G136" s="144">
        <f>'2 уровень'!I915</f>
        <v>95.280922106786576</v>
      </c>
      <c r="H136" s="152">
        <f>'2 уровень'!J915</f>
        <v>0</v>
      </c>
      <c r="I136" s="152">
        <f>'2 уровень'!K915</f>
        <v>0</v>
      </c>
      <c r="J136" s="153">
        <f>'2 уровень'!L915</f>
        <v>0</v>
      </c>
      <c r="K136" s="153">
        <f>'2 уровень'!M915</f>
        <v>0</v>
      </c>
      <c r="L136" s="153">
        <f>'2 уровень'!N915</f>
        <v>0</v>
      </c>
      <c r="M136" s="153">
        <f>'2 уровень'!O915</f>
        <v>0</v>
      </c>
      <c r="N136" s="153">
        <f>'2 уровень'!P915</f>
        <v>0</v>
      </c>
      <c r="O136" s="153">
        <f>'2 уровень'!Q915</f>
        <v>0</v>
      </c>
      <c r="P136" s="329">
        <f>'2 уровень'!R915</f>
        <v>0</v>
      </c>
      <c r="Q136" s="329">
        <f>'2 уровень'!S915</f>
        <v>0</v>
      </c>
      <c r="R136" s="329">
        <f>'2 уровень'!T915</f>
        <v>0</v>
      </c>
      <c r="S136" s="329">
        <f>'2 уровень'!U915</f>
        <v>0</v>
      </c>
      <c r="T136" s="329">
        <f>'2 уровень'!V915</f>
        <v>0</v>
      </c>
      <c r="U136" s="1002">
        <f>'2 уровень'!W915</f>
        <v>0</v>
      </c>
      <c r="V136" s="329">
        <f>'2 уровень'!X915</f>
        <v>0</v>
      </c>
      <c r="W136" s="329">
        <f>'2 уровень'!Y915</f>
        <v>0</v>
      </c>
      <c r="X136" s="329">
        <f>'2 уровень'!Z915</f>
        <v>0</v>
      </c>
      <c r="Y136" s="329">
        <f>'2 уровень'!AA915</f>
        <v>0</v>
      </c>
      <c r="Z136" s="565">
        <f>'2 уровень'!AB915</f>
        <v>0</v>
      </c>
      <c r="AA136" s="329"/>
      <c r="AB136" s="329"/>
      <c r="AC136" s="1229" t="e">
        <f>'2 уровень'!AC908</f>
        <v>#REF!</v>
      </c>
      <c r="AD136" s="1232" t="e">
        <f>'2 уровень'!AD908</f>
        <v>#REF!</v>
      </c>
      <c r="AE136" s="139"/>
      <c r="AF136" s="139"/>
      <c r="AG136" s="139"/>
      <c r="AH136" s="139"/>
      <c r="AI136" s="139"/>
      <c r="AJ136" s="139"/>
      <c r="AK136" s="139"/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  <c r="GL136" s="139"/>
    </row>
    <row r="137" spans="1:194" x14ac:dyDescent="0.25">
      <c r="A137" s="19">
        <v>1</v>
      </c>
      <c r="B137" s="19">
        <f t="shared" si="5"/>
        <v>1</v>
      </c>
      <c r="C137" s="748" t="s">
        <v>207</v>
      </c>
      <c r="D137" s="29">
        <f>'2 уровень'!F916</f>
        <v>10</v>
      </c>
      <c r="E137" s="29">
        <f>'2 уровень'!G916</f>
        <v>3</v>
      </c>
      <c r="F137" s="29">
        <f>'2 уровень'!H916</f>
        <v>1</v>
      </c>
      <c r="G137" s="144">
        <f>'2 уровень'!I916</f>
        <v>33.333333333333329</v>
      </c>
      <c r="H137" s="152">
        <f>'2 уровень'!J916</f>
        <v>0</v>
      </c>
      <c r="I137" s="152">
        <f>'2 уровень'!K916</f>
        <v>0</v>
      </c>
      <c r="J137" s="153">
        <f>'2 уровень'!L916</f>
        <v>0</v>
      </c>
      <c r="K137" s="153">
        <f>'2 уровень'!M916</f>
        <v>0</v>
      </c>
      <c r="L137" s="153">
        <f>'2 уровень'!N916</f>
        <v>0</v>
      </c>
      <c r="M137" s="153">
        <f>'2 уровень'!O916</f>
        <v>0</v>
      </c>
      <c r="N137" s="153">
        <f>'2 уровень'!P916</f>
        <v>0</v>
      </c>
      <c r="O137" s="153">
        <f>'2 уровень'!Q916</f>
        <v>0</v>
      </c>
      <c r="P137" s="329">
        <f>'2 уровень'!R916</f>
        <v>0</v>
      </c>
      <c r="Q137" s="329">
        <f>'2 уровень'!S916</f>
        <v>0</v>
      </c>
      <c r="R137" s="329">
        <f>'2 уровень'!T916</f>
        <v>0</v>
      </c>
      <c r="S137" s="329">
        <f>'2 уровень'!U916</f>
        <v>0</v>
      </c>
      <c r="T137" s="329">
        <f>'2 уровень'!V916</f>
        <v>0</v>
      </c>
      <c r="U137" s="1002">
        <f>'2 уровень'!W916</f>
        <v>0</v>
      </c>
      <c r="V137" s="329">
        <f>'2 уровень'!X916</f>
        <v>0</v>
      </c>
      <c r="W137" s="329">
        <f>'2 уровень'!Y916</f>
        <v>0</v>
      </c>
      <c r="X137" s="329">
        <f>'2 уровень'!Z916</f>
        <v>0</v>
      </c>
      <c r="Y137" s="329">
        <f>'2 уровень'!AA916</f>
        <v>0</v>
      </c>
      <c r="Z137" s="565">
        <f>'2 уровень'!AB916</f>
        <v>0</v>
      </c>
      <c r="AA137" s="329"/>
      <c r="AB137" s="329"/>
      <c r="AC137" s="1229">
        <f>'2 уровень'!AC909</f>
        <v>0</v>
      </c>
      <c r="AD137" s="1232">
        <f>'2 уровень'!AD909</f>
        <v>0</v>
      </c>
      <c r="AE137" s="139"/>
      <c r="AF137" s="139"/>
      <c r="AG137" s="139"/>
      <c r="AH137" s="139"/>
      <c r="AI137" s="139"/>
      <c r="AJ137" s="139"/>
      <c r="AK137" s="139"/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  <c r="GL137" s="139"/>
    </row>
    <row r="138" spans="1:194" ht="30" thickBot="1" x14ac:dyDescent="0.3">
      <c r="B138" s="19">
        <f t="shared" ref="B138:B201" si="9">B137</f>
        <v>1</v>
      </c>
      <c r="C138" s="442" t="s">
        <v>212</v>
      </c>
      <c r="D138" s="29">
        <f>'2 уровень'!F917</f>
        <v>77397</v>
      </c>
      <c r="E138" s="29">
        <f>'2 уровень'!G917</f>
        <v>19349</v>
      </c>
      <c r="F138" s="29">
        <f>'2 уровень'!H917</f>
        <v>18435</v>
      </c>
      <c r="G138" s="144">
        <f>'2 уровень'!I917</f>
        <v>95.27624166623599</v>
      </c>
      <c r="H138" s="152">
        <f>'2 уровень'!J917</f>
        <v>0</v>
      </c>
      <c r="I138" s="152">
        <f>'2 уровень'!K917</f>
        <v>0</v>
      </c>
      <c r="J138" s="153">
        <f>'2 уровень'!L917</f>
        <v>0</v>
      </c>
      <c r="K138" s="153">
        <f>'2 уровень'!M917</f>
        <v>0</v>
      </c>
      <c r="L138" s="153">
        <f>'2 уровень'!N917</f>
        <v>0</v>
      </c>
      <c r="M138" s="153">
        <f>'2 уровень'!O917</f>
        <v>0</v>
      </c>
      <c r="N138" s="153">
        <f>'2 уровень'!P917</f>
        <v>0</v>
      </c>
      <c r="O138" s="153">
        <f>'2 уровень'!Q917</f>
        <v>0</v>
      </c>
      <c r="P138" s="329">
        <f>'2 уровень'!R917</f>
        <v>470193.04200000002</v>
      </c>
      <c r="Q138" s="329">
        <f>'2 уровень'!S917</f>
        <v>470193.04200000002</v>
      </c>
      <c r="R138" s="329">
        <f>'2 уровень'!T917</f>
        <v>470193.04200000002</v>
      </c>
      <c r="S138" s="329">
        <f>'2 уровень'!U917</f>
        <v>117548.2605</v>
      </c>
      <c r="T138" s="329">
        <f>'2 уровень'!V917</f>
        <v>117480.8976</v>
      </c>
      <c r="U138" s="1002">
        <f>'2 уровень'!W917</f>
        <v>0</v>
      </c>
      <c r="V138" s="329">
        <f>'2 уровень'!X917</f>
        <v>0</v>
      </c>
      <c r="W138" s="329">
        <f>'2 уровень'!Y917</f>
        <v>-67.362900000007357</v>
      </c>
      <c r="X138" s="329">
        <f>'2 уровень'!Z917</f>
        <v>0</v>
      </c>
      <c r="Y138" s="329">
        <f>'2 уровень'!AA917</f>
        <v>-82.68647</v>
      </c>
      <c r="Z138" s="565">
        <f>'2 уровень'!AB917</f>
        <v>117398.21113</v>
      </c>
      <c r="AA138" s="329">
        <f>T138/S138*100</f>
        <v>99.942693409742105</v>
      </c>
      <c r="AB138" s="329">
        <f>Z138/S138*100</f>
        <v>99.872350837552375</v>
      </c>
      <c r="AC138" s="1229">
        <f>'2 уровень'!AC910</f>
        <v>0</v>
      </c>
      <c r="AD138" s="1232">
        <f>'2 уровень'!AD910</f>
        <v>0</v>
      </c>
      <c r="AE138" s="139"/>
      <c r="AF138" s="139"/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</row>
    <row r="139" spans="1:194" x14ac:dyDescent="0.25">
      <c r="A139" s="19">
        <v>1</v>
      </c>
      <c r="B139" s="19">
        <f t="shared" si="9"/>
        <v>1</v>
      </c>
      <c r="C139" s="832" t="s">
        <v>71</v>
      </c>
      <c r="D139" s="833"/>
      <c r="E139" s="360"/>
      <c r="F139" s="833"/>
      <c r="G139" s="361"/>
      <c r="H139" s="161"/>
      <c r="I139" s="830"/>
      <c r="J139" s="25"/>
      <c r="K139" s="25"/>
      <c r="L139" s="25"/>
      <c r="M139" s="834"/>
      <c r="N139" s="25"/>
      <c r="O139" s="834"/>
      <c r="P139" s="566">
        <f>P140-P141-P189-P193-P197</f>
        <v>-2.4738255888223648E-10</v>
      </c>
      <c r="Q139" s="566">
        <f>Q140-Q141-Q189-Q193-Q197</f>
        <v>-2.4738255888223648E-10</v>
      </c>
      <c r="R139" s="566">
        <f>R140-R141-R189-R193-R197</f>
        <v>-2.4738255888223648E-10</v>
      </c>
      <c r="S139" s="835">
        <f t="shared" ref="S139:Z139" si="10">S140-S141-S189-S193-S197</f>
        <v>-6.184563972055912E-11</v>
      </c>
      <c r="T139" s="835">
        <f t="shared" si="10"/>
        <v>0</v>
      </c>
      <c r="U139" s="1003">
        <f t="shared" si="10"/>
        <v>0</v>
      </c>
      <c r="V139" s="566">
        <f t="shared" si="10"/>
        <v>0</v>
      </c>
      <c r="W139" s="566">
        <f t="shared" si="10"/>
        <v>-3.637978807091713E-12</v>
      </c>
      <c r="X139" s="566">
        <f t="shared" si="10"/>
        <v>0</v>
      </c>
      <c r="Y139" s="566">
        <f t="shared" si="10"/>
        <v>0</v>
      </c>
      <c r="Z139" s="566">
        <f t="shared" si="10"/>
        <v>0</v>
      </c>
      <c r="AA139" s="566"/>
      <c r="AB139" s="835"/>
      <c r="AC139" s="1233"/>
      <c r="AD139" s="1234" t="e">
        <f>AD140-AD141-AD193-AD197-#REF!</f>
        <v>#REF!</v>
      </c>
      <c r="AE139" s="139"/>
      <c r="AF139" s="139"/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</row>
    <row r="140" spans="1:194" s="139" customFormat="1" x14ac:dyDescent="0.25">
      <c r="A140" s="19">
        <v>1</v>
      </c>
      <c r="B140" s="19">
        <f t="shared" si="9"/>
        <v>1</v>
      </c>
      <c r="C140" s="12" t="s">
        <v>93</v>
      </c>
      <c r="D140" s="140">
        <f>'2 уровень'!F1026</f>
        <v>0</v>
      </c>
      <c r="E140" s="352">
        <f>'2 уровень'!G1026</f>
        <v>0</v>
      </c>
      <c r="F140" s="140">
        <f>'2 уровень'!H1026</f>
        <v>0</v>
      </c>
      <c r="G140" s="353">
        <f>'2 уровень'!I1026</f>
        <v>0</v>
      </c>
      <c r="H140" s="154">
        <f>'2 уровень'!J1026</f>
        <v>0</v>
      </c>
      <c r="I140" s="152">
        <f>'2 уровень'!K1026</f>
        <v>0</v>
      </c>
      <c r="J140" s="23">
        <f>'2 уровень'!L1026</f>
        <v>0</v>
      </c>
      <c r="K140" s="23">
        <f>'2 уровень'!M1026</f>
        <v>0</v>
      </c>
      <c r="L140" s="23">
        <f>'2 уровень'!N1026</f>
        <v>0</v>
      </c>
      <c r="M140" s="22">
        <f>'2 уровень'!O1026</f>
        <v>0</v>
      </c>
      <c r="N140" s="23">
        <f>'2 уровень'!P1026</f>
        <v>0</v>
      </c>
      <c r="O140" s="22">
        <f>'2 уровень'!Q1026</f>
        <v>0</v>
      </c>
      <c r="P140" s="154">
        <f>'2 уровень'!R1026</f>
        <v>1035885.6114587969</v>
      </c>
      <c r="Q140" s="154">
        <f>'2 уровень'!S1026</f>
        <v>1035885.6114587969</v>
      </c>
      <c r="R140" s="154">
        <f>'2 уровень'!T1026</f>
        <v>1035885.6114587969</v>
      </c>
      <c r="S140" s="154">
        <f>'2 уровень'!U1026</f>
        <v>258971.40286469922</v>
      </c>
      <c r="T140" s="152">
        <f>'2 уровень'!V1026</f>
        <v>208058.50652</v>
      </c>
      <c r="U140" s="1004">
        <f>'2 уровень'!W1026</f>
        <v>0</v>
      </c>
      <c r="V140" s="154">
        <f>'2 уровень'!X1026</f>
        <v>-373.81605999999999</v>
      </c>
      <c r="W140" s="154">
        <f>'2 уровень'!Y1026</f>
        <v>-50912.896344699286</v>
      </c>
      <c r="X140" s="154">
        <f>'2 уровень'!Z1026</f>
        <v>-22.88766</v>
      </c>
      <c r="Y140" s="154">
        <f>'2 уровень'!AA1026</f>
        <v>-1212.8487400000001</v>
      </c>
      <c r="Z140" s="567">
        <f>'2 уровень'!AB1026</f>
        <v>206471.84172</v>
      </c>
      <c r="AA140" s="154">
        <f>T140/S140*100</f>
        <v>80.340340369048818</v>
      </c>
      <c r="AB140" s="152">
        <f>Z140/S140*100</f>
        <v>79.727660828972745</v>
      </c>
      <c r="AC140" s="1231">
        <f>'2 уровень'!AC1026</f>
        <v>0</v>
      </c>
      <c r="AD140" s="1235">
        <f>'2 уровень'!AD1026</f>
        <v>0</v>
      </c>
      <c r="AE140" s="908"/>
    </row>
    <row r="141" spans="1:194" s="139" customFormat="1" x14ac:dyDescent="0.25">
      <c r="A141" s="19">
        <v>1</v>
      </c>
      <c r="B141" s="19">
        <f t="shared" si="9"/>
        <v>1</v>
      </c>
      <c r="C141" s="911" t="s">
        <v>7</v>
      </c>
      <c r="D141" s="21">
        <f>'2 уровень'!F1027</f>
        <v>8812</v>
      </c>
      <c r="E141" s="21">
        <f>'2 уровень'!G1027</f>
        <v>2203</v>
      </c>
      <c r="F141" s="21">
        <f>'2 уровень'!H1027</f>
        <v>2110</v>
      </c>
      <c r="G141" s="142">
        <f>'2 уровень'!I1027</f>
        <v>95.778483885610527</v>
      </c>
      <c r="H141" s="152">
        <f>'2 уровень'!J1027</f>
        <v>9.6374262369496133</v>
      </c>
      <c r="I141" s="152">
        <f>'2 уровень'!K1027</f>
        <v>8.9052132701421804</v>
      </c>
      <c r="J141" s="24">
        <f>'2 уровень'!L1027</f>
        <v>84925</v>
      </c>
      <c r="K141" s="24">
        <f>'2 уровень'!M1027</f>
        <v>21234</v>
      </c>
      <c r="L141" s="24">
        <f>'2 уровень'!N1027</f>
        <v>18790</v>
      </c>
      <c r="M141" s="24">
        <f>'2 уровень'!O1027</f>
        <v>88.490157294904407</v>
      </c>
      <c r="N141" s="24">
        <f>'2 уровень'!P1027</f>
        <v>253</v>
      </c>
      <c r="O141" s="24">
        <f>'2 уровень'!Q1027</f>
        <v>297.07509881422925</v>
      </c>
      <c r="P141" s="152">
        <f>'2 уровень'!R1027</f>
        <v>364797.47860822553</v>
      </c>
      <c r="Q141" s="152">
        <f>'2 уровень'!S1027</f>
        <v>364797.47860822553</v>
      </c>
      <c r="R141" s="152">
        <f>'2 уровень'!T1027</f>
        <v>364797.47860822553</v>
      </c>
      <c r="S141" s="152">
        <f>'2 уровень'!U1027</f>
        <v>91199.369652056383</v>
      </c>
      <c r="T141" s="152">
        <f>'2 уровень'!V1027</f>
        <v>86654.984660000002</v>
      </c>
      <c r="U141" s="1005">
        <f>'2 уровень'!W1027</f>
        <v>0</v>
      </c>
      <c r="V141" s="152">
        <f>'2 уровень'!X1027</f>
        <v>-373.81605999999999</v>
      </c>
      <c r="W141" s="152">
        <f>'2 уровень'!Y1027</f>
        <v>-4544.3849920563807</v>
      </c>
      <c r="X141" s="152">
        <f>'2 уровень'!Z1027</f>
        <v>0</v>
      </c>
      <c r="Y141" s="152">
        <f>'2 уровень'!AA1027</f>
        <v>-1027.4875500000001</v>
      </c>
      <c r="Z141" s="568">
        <f>'2 уровень'!AB1027</f>
        <v>85253.681049999999</v>
      </c>
      <c r="AA141" s="152">
        <f>T141/S141*100</f>
        <v>95.017087278789205</v>
      </c>
      <c r="AB141" s="152">
        <f>Z141/S141*100</f>
        <v>93.480559542527146</v>
      </c>
      <c r="AC141" s="1225">
        <f>'2 уровень'!AC1027</f>
        <v>0</v>
      </c>
      <c r="AD141" s="1236">
        <f>'2 уровень'!AD1027</f>
        <v>0</v>
      </c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  <c r="GA141" s="19"/>
      <c r="GB141" s="19"/>
      <c r="GC141" s="19"/>
      <c r="GD141" s="19"/>
      <c r="GE141" s="19"/>
      <c r="GF141" s="19"/>
      <c r="GG141" s="19"/>
      <c r="GH141" s="19"/>
      <c r="GI141" s="19"/>
      <c r="GJ141" s="19"/>
      <c r="GK141" s="19"/>
      <c r="GL141" s="19"/>
    </row>
    <row r="142" spans="1:194" ht="41.45" customHeight="1" x14ac:dyDescent="0.25">
      <c r="A142" s="19">
        <v>1</v>
      </c>
      <c r="B142" s="19">
        <f t="shared" si="9"/>
        <v>1</v>
      </c>
      <c r="C142" s="2886" t="s">
        <v>350</v>
      </c>
      <c r="D142" s="29">
        <f>'2 уровень'!F1028</f>
        <v>0</v>
      </c>
      <c r="E142" s="29">
        <f>'2 уровень'!G1028</f>
        <v>0</v>
      </c>
      <c r="F142" s="29">
        <f>'2 уровень'!H1028</f>
        <v>0</v>
      </c>
      <c r="G142" s="144">
        <f>'2 уровень'!I1028</f>
        <v>0</v>
      </c>
      <c r="H142" s="158">
        <f>'2 уровень'!J1028</f>
        <v>0</v>
      </c>
      <c r="I142" s="158">
        <f>'2 уровень'!K1028</f>
        <v>0</v>
      </c>
      <c r="J142" s="153">
        <f>'2 уровень'!L1028</f>
        <v>0</v>
      </c>
      <c r="K142" s="153">
        <f>'2 уровень'!M1028</f>
        <v>0</v>
      </c>
      <c r="L142" s="153">
        <f>'2 уровень'!N1028</f>
        <v>0</v>
      </c>
      <c r="M142" s="153">
        <f>'2 уровень'!O1028</f>
        <v>0</v>
      </c>
      <c r="N142" s="153">
        <f>'2 уровень'!P1028</f>
        <v>0</v>
      </c>
      <c r="O142" s="153">
        <f>'2 уровень'!Q1028</f>
        <v>0</v>
      </c>
      <c r="P142" s="561">
        <f>'2 уровень'!R1028</f>
        <v>229607.48759</v>
      </c>
      <c r="Q142" s="561">
        <f>'2 уровень'!S1028</f>
        <v>229607.48759</v>
      </c>
      <c r="R142" s="561">
        <f>'2 уровень'!T1028</f>
        <v>229607.48759</v>
      </c>
      <c r="S142" s="561">
        <f>'2 уровень'!U1028</f>
        <v>57401.871897500008</v>
      </c>
      <c r="T142" s="561">
        <f>'2 уровень'!V1028</f>
        <v>56714.993849999992</v>
      </c>
      <c r="U142" s="1000">
        <f>'2 уровень'!W1028</f>
        <v>0</v>
      </c>
      <c r="V142" s="561">
        <f>'2 уровень'!X1028</f>
        <v>0</v>
      </c>
      <c r="W142" s="561">
        <f>'2 уровень'!Y1028</f>
        <v>-686.87804750001669</v>
      </c>
      <c r="X142" s="561">
        <f>'2 уровень'!Z1028</f>
        <v>0</v>
      </c>
      <c r="Y142" s="561">
        <f>'2 уровень'!AA1028</f>
        <v>-26.373339999999999</v>
      </c>
      <c r="Z142" s="562">
        <f>'2 уровень'!AB1028</f>
        <v>56688.620509999993</v>
      </c>
      <c r="AA142" s="561">
        <f>T142/S142*100</f>
        <v>98.803387372581611</v>
      </c>
      <c r="AB142" s="561">
        <f>Z142/S142*100</f>
        <v>98.757442285551875</v>
      </c>
      <c r="AC142" s="1229">
        <f>'2 уровень'!AC1028</f>
        <v>0</v>
      </c>
      <c r="AD142" s="1224">
        <f>'2 уровень'!AD1028</f>
        <v>0</v>
      </c>
    </row>
    <row r="143" spans="1:194" x14ac:dyDescent="0.25">
      <c r="B143" s="19">
        <f t="shared" si="9"/>
        <v>1</v>
      </c>
      <c r="C143" s="2886" t="s">
        <v>304</v>
      </c>
      <c r="D143" s="29">
        <f>'2 уровень'!F1029</f>
        <v>0</v>
      </c>
      <c r="E143" s="29">
        <f>'2 уровень'!G1029</f>
        <v>0</v>
      </c>
      <c r="F143" s="29">
        <f>'2 уровень'!H1029</f>
        <v>0</v>
      </c>
      <c r="G143" s="144">
        <f>'2 уровень'!I1029</f>
        <v>0</v>
      </c>
      <c r="H143" s="158">
        <f>'2 уровень'!J1029</f>
        <v>0</v>
      </c>
      <c r="I143" s="158">
        <f>'2 уровень'!K1029</f>
        <v>0</v>
      </c>
      <c r="J143" s="153">
        <f>'2 уровень'!L1029</f>
        <v>0</v>
      </c>
      <c r="K143" s="153">
        <f>'2 уровень'!M1029</f>
        <v>0</v>
      </c>
      <c r="L143" s="153">
        <f>'2 уровень'!N1029</f>
        <v>0</v>
      </c>
      <c r="M143" s="153">
        <f>'2 уровень'!O1029</f>
        <v>0</v>
      </c>
      <c r="N143" s="153">
        <f>'2 уровень'!P1029</f>
        <v>0</v>
      </c>
      <c r="O143" s="153">
        <f>'2 уровень'!Q1029</f>
        <v>0</v>
      </c>
      <c r="P143" s="561">
        <f>'2 уровень'!R1029</f>
        <v>14005.857600000001</v>
      </c>
      <c r="Q143" s="561">
        <f>'2 уровень'!S1029</f>
        <v>14005.857600000001</v>
      </c>
      <c r="R143" s="561">
        <f>'2 уровень'!T1029</f>
        <v>14005.857600000001</v>
      </c>
      <c r="S143" s="561">
        <f>'2 уровень'!U1029</f>
        <v>3501.4643999999998</v>
      </c>
      <c r="T143" s="561">
        <f>'2 уровень'!V1029</f>
        <v>3501.4644000000003</v>
      </c>
      <c r="U143" s="1000">
        <f>'2 уровень'!W1029</f>
        <v>0</v>
      </c>
      <c r="V143" s="561">
        <f>'2 уровень'!X1029</f>
        <v>0</v>
      </c>
      <c r="W143" s="561">
        <f>'2 уровень'!Y1029</f>
        <v>0</v>
      </c>
      <c r="X143" s="561">
        <f>'2 уровень'!Z1029</f>
        <v>0</v>
      </c>
      <c r="Y143" s="561">
        <f>'2 уровень'!AA1029</f>
        <v>0</v>
      </c>
      <c r="Z143" s="562">
        <f>'2 уровень'!AB1029</f>
        <v>3501.4644000000003</v>
      </c>
      <c r="AA143" s="561">
        <f>T143/S143*100</f>
        <v>100.00000000000003</v>
      </c>
      <c r="AB143" s="561">
        <f>Z143/S143*100</f>
        <v>100.00000000000003</v>
      </c>
      <c r="AC143" s="1229">
        <f>'2 уровень'!AC1029</f>
        <v>0</v>
      </c>
      <c r="AD143" s="1224">
        <f>'2 уровень'!AD1029</f>
        <v>0</v>
      </c>
    </row>
    <row r="144" spans="1:194" ht="29.25" x14ac:dyDescent="0.25">
      <c r="B144" s="19">
        <f t="shared" si="9"/>
        <v>1</v>
      </c>
      <c r="C144" s="780" t="s">
        <v>285</v>
      </c>
      <c r="D144" s="29">
        <f>'2 уровень'!F1030</f>
        <v>41150</v>
      </c>
      <c r="E144" s="29">
        <f>'2 уровень'!G1030</f>
        <v>10287.5</v>
      </c>
      <c r="F144" s="29">
        <f>'2 уровень'!H1030</f>
        <v>17422</v>
      </c>
      <c r="G144" s="144">
        <f>'2 уровень'!I1030</f>
        <v>169.35115431348723</v>
      </c>
      <c r="H144" s="158">
        <f>'2 уровень'!J1030</f>
        <v>0</v>
      </c>
      <c r="I144" s="158">
        <f>'2 уровень'!K1030</f>
        <v>0</v>
      </c>
      <c r="J144" s="153">
        <f>'2 уровень'!L1030</f>
        <v>0</v>
      </c>
      <c r="K144" s="153">
        <f>'2 уровень'!M1030</f>
        <v>0</v>
      </c>
      <c r="L144" s="153">
        <f>'2 уровень'!N1030</f>
        <v>0</v>
      </c>
      <c r="M144" s="153">
        <f>'2 уровень'!O1030</f>
        <v>0</v>
      </c>
      <c r="N144" s="153">
        <f>'2 уровень'!P1030</f>
        <v>0</v>
      </c>
      <c r="O144" s="153">
        <f>'2 уровень'!Q1030</f>
        <v>0</v>
      </c>
      <c r="P144" s="561">
        <f>'2 уровень'!R1030</f>
        <v>0</v>
      </c>
      <c r="Q144" s="561">
        <f>'2 уровень'!S1030</f>
        <v>0</v>
      </c>
      <c r="R144" s="561">
        <f>'2 уровень'!T1030</f>
        <v>0</v>
      </c>
      <c r="S144" s="561">
        <f>'2 уровень'!U1030</f>
        <v>0</v>
      </c>
      <c r="T144" s="561">
        <f>'2 уровень'!V1030</f>
        <v>0</v>
      </c>
      <c r="U144" s="1000">
        <f>'2 уровень'!W1030</f>
        <v>0</v>
      </c>
      <c r="V144" s="561">
        <f>'2 уровень'!X1030</f>
        <v>0</v>
      </c>
      <c r="W144" s="561">
        <f>'2 уровень'!Y1030</f>
        <v>0</v>
      </c>
      <c r="X144" s="561">
        <f>'2 уровень'!Z1030</f>
        <v>0</v>
      </c>
      <c r="Y144" s="561">
        <f>'2 уровень'!AA1030</f>
        <v>0</v>
      </c>
      <c r="Z144" s="562">
        <f>'2 уровень'!AB1030</f>
        <v>0</v>
      </c>
      <c r="AA144" s="561"/>
      <c r="AB144" s="561"/>
      <c r="AC144" s="1229">
        <f>'2 уровень'!AC1030</f>
        <v>0</v>
      </c>
      <c r="AD144" s="1224">
        <f>'2 уровень'!AD1030</f>
        <v>0</v>
      </c>
    </row>
    <row r="145" spans="2:30" ht="30" x14ac:dyDescent="0.25">
      <c r="B145" s="19">
        <f t="shared" si="9"/>
        <v>1</v>
      </c>
      <c r="C145" s="781" t="s">
        <v>200</v>
      </c>
      <c r="D145" s="29">
        <f>'2 уровень'!F1031</f>
        <v>0</v>
      </c>
      <c r="E145" s="29">
        <f>'2 уровень'!G1031</f>
        <v>0</v>
      </c>
      <c r="F145" s="29">
        <f>'2 уровень'!H1031</f>
        <v>0</v>
      </c>
      <c r="G145" s="144">
        <f>'2 уровень'!I1031</f>
        <v>0</v>
      </c>
      <c r="H145" s="158">
        <f>'2 уровень'!J1031</f>
        <v>0</v>
      </c>
      <c r="I145" s="158">
        <f>'2 уровень'!K1031</f>
        <v>0</v>
      </c>
      <c r="J145" s="153">
        <f>'2 уровень'!L1031</f>
        <v>0</v>
      </c>
      <c r="K145" s="153">
        <f>'2 уровень'!M1031</f>
        <v>0</v>
      </c>
      <c r="L145" s="153">
        <f>'2 уровень'!N1031</f>
        <v>0</v>
      </c>
      <c r="M145" s="153">
        <f>'2 уровень'!O1031</f>
        <v>0</v>
      </c>
      <c r="N145" s="153">
        <f>'2 уровень'!P1031</f>
        <v>0</v>
      </c>
      <c r="O145" s="153">
        <f>'2 уровень'!Q1031</f>
        <v>0</v>
      </c>
      <c r="P145" s="561">
        <f>'2 уровень'!R1031</f>
        <v>0</v>
      </c>
      <c r="Q145" s="561">
        <f>'2 уровень'!S1031</f>
        <v>0</v>
      </c>
      <c r="R145" s="561">
        <f>'2 уровень'!T1031</f>
        <v>0</v>
      </c>
      <c r="S145" s="561">
        <f>'2 уровень'!U1031</f>
        <v>0</v>
      </c>
      <c r="T145" s="561">
        <f>'2 уровень'!V1031</f>
        <v>0</v>
      </c>
      <c r="U145" s="1000">
        <f>'2 уровень'!W1031</f>
        <v>0</v>
      </c>
      <c r="V145" s="561">
        <f>'2 уровень'!X1031</f>
        <v>0</v>
      </c>
      <c r="W145" s="561">
        <f>'2 уровень'!Y1031</f>
        <v>0</v>
      </c>
      <c r="X145" s="561">
        <f>'2 уровень'!Z1031</f>
        <v>0</v>
      </c>
      <c r="Y145" s="561">
        <f>'2 уровень'!AA1031</f>
        <v>0</v>
      </c>
      <c r="Z145" s="562">
        <f>'2 уровень'!AB1031</f>
        <v>0</v>
      </c>
      <c r="AA145" s="561"/>
      <c r="AB145" s="561"/>
      <c r="AC145" s="1229">
        <f>'2 уровень'!AC1031</f>
        <v>0</v>
      </c>
      <c r="AD145" s="1224">
        <f>'2 уровень'!AD1031</f>
        <v>0</v>
      </c>
    </row>
    <row r="146" spans="2:30" ht="30" x14ac:dyDescent="0.25">
      <c r="B146" s="19">
        <f t="shared" si="9"/>
        <v>1</v>
      </c>
      <c r="C146" s="781" t="s">
        <v>527</v>
      </c>
      <c r="D146" s="29">
        <f>'2 уровень'!F1032</f>
        <v>10000</v>
      </c>
      <c r="E146" s="29">
        <f>'2 уровень'!G1032</f>
        <v>2500</v>
      </c>
      <c r="F146" s="29">
        <f>'2 уровень'!H1032</f>
        <v>5642</v>
      </c>
      <c r="G146" s="144">
        <f>'2 уровень'!I1032</f>
        <v>225.68</v>
      </c>
      <c r="H146" s="158">
        <f>'2 уровень'!J1032</f>
        <v>0</v>
      </c>
      <c r="I146" s="158">
        <f>'2 уровень'!K1032</f>
        <v>0</v>
      </c>
      <c r="J146" s="153">
        <f>'2 уровень'!L1032</f>
        <v>0</v>
      </c>
      <c r="K146" s="153">
        <f>'2 уровень'!M1032</f>
        <v>0</v>
      </c>
      <c r="L146" s="153">
        <f>'2 уровень'!N1032</f>
        <v>0</v>
      </c>
      <c r="M146" s="153">
        <f>'2 уровень'!O1032</f>
        <v>0</v>
      </c>
      <c r="N146" s="153">
        <f>'2 уровень'!P1032</f>
        <v>0</v>
      </c>
      <c r="O146" s="153">
        <f>'2 уровень'!Q1032</f>
        <v>0</v>
      </c>
      <c r="P146" s="561">
        <f>'2 уровень'!R1032</f>
        <v>0</v>
      </c>
      <c r="Q146" s="561">
        <f>'2 уровень'!S1032</f>
        <v>0</v>
      </c>
      <c r="R146" s="561">
        <f>'2 уровень'!T1032</f>
        <v>0</v>
      </c>
      <c r="S146" s="561">
        <f>'2 уровень'!U1032</f>
        <v>0</v>
      </c>
      <c r="T146" s="561">
        <f>'2 уровень'!V1032</f>
        <v>0</v>
      </c>
      <c r="U146" s="1000">
        <f>'2 уровень'!W1032</f>
        <v>0</v>
      </c>
      <c r="V146" s="561">
        <f>'2 уровень'!X1032</f>
        <v>0</v>
      </c>
      <c r="W146" s="561">
        <f>'2 уровень'!Y1032</f>
        <v>0</v>
      </c>
      <c r="X146" s="561">
        <f>'2 уровень'!Z1032</f>
        <v>0</v>
      </c>
      <c r="Y146" s="561">
        <f>'2 уровень'!AA1032</f>
        <v>0</v>
      </c>
      <c r="Z146" s="562">
        <f>'2 уровень'!AB1032</f>
        <v>0</v>
      </c>
      <c r="AA146" s="561"/>
      <c r="AB146" s="561"/>
      <c r="AC146" s="1229">
        <f>'2 уровень'!AC1032</f>
        <v>0</v>
      </c>
      <c r="AD146" s="1224">
        <f>'2 уровень'!AD1032</f>
        <v>0</v>
      </c>
    </row>
    <row r="147" spans="2:30" ht="75" x14ac:dyDescent="0.25">
      <c r="B147" s="19">
        <f t="shared" si="9"/>
        <v>1</v>
      </c>
      <c r="C147" s="782" t="s">
        <v>528</v>
      </c>
      <c r="D147" s="29">
        <f>'2 уровень'!F1033</f>
        <v>6000</v>
      </c>
      <c r="E147" s="29">
        <f>'2 уровень'!G1033</f>
        <v>1500</v>
      </c>
      <c r="F147" s="29">
        <f>'2 уровень'!H1033</f>
        <v>4500</v>
      </c>
      <c r="G147" s="144">
        <f>'2 уровень'!I1033</f>
        <v>300</v>
      </c>
      <c r="H147" s="158">
        <f>'2 уровень'!J1033</f>
        <v>0</v>
      </c>
      <c r="I147" s="158">
        <f>'2 уровень'!K1033</f>
        <v>0</v>
      </c>
      <c r="J147" s="153">
        <f>'2 уровень'!L1033</f>
        <v>0</v>
      </c>
      <c r="K147" s="153">
        <f>'2 уровень'!M1033</f>
        <v>0</v>
      </c>
      <c r="L147" s="153">
        <f>'2 уровень'!N1033</f>
        <v>0</v>
      </c>
      <c r="M147" s="153">
        <f>'2 уровень'!O1033</f>
        <v>0</v>
      </c>
      <c r="N147" s="153">
        <f>'2 уровень'!P1033</f>
        <v>0</v>
      </c>
      <c r="O147" s="153">
        <f>'2 уровень'!Q1033</f>
        <v>0</v>
      </c>
      <c r="P147" s="561">
        <f>'2 уровень'!R1033</f>
        <v>0</v>
      </c>
      <c r="Q147" s="561">
        <f>'2 уровень'!S1033</f>
        <v>0</v>
      </c>
      <c r="R147" s="561">
        <f>'2 уровень'!T1033</f>
        <v>0</v>
      </c>
      <c r="S147" s="561">
        <f>'2 уровень'!U1033</f>
        <v>0</v>
      </c>
      <c r="T147" s="561">
        <f>'2 уровень'!V1033</f>
        <v>0</v>
      </c>
      <c r="U147" s="1000">
        <f>'2 уровень'!W1033</f>
        <v>0</v>
      </c>
      <c r="V147" s="561">
        <f>'2 уровень'!X1033</f>
        <v>0</v>
      </c>
      <c r="W147" s="561">
        <f>'2 уровень'!Y1033</f>
        <v>0</v>
      </c>
      <c r="X147" s="561">
        <f>'2 уровень'!Z1033</f>
        <v>0</v>
      </c>
      <c r="Y147" s="561">
        <f>'2 уровень'!AA1033</f>
        <v>0</v>
      </c>
      <c r="Z147" s="562">
        <f>'2 уровень'!AB1033</f>
        <v>0</v>
      </c>
      <c r="AA147" s="561"/>
      <c r="AB147" s="561"/>
      <c r="AC147" s="1229">
        <f>'2 уровень'!AC1033</f>
        <v>0</v>
      </c>
      <c r="AD147" s="1224">
        <f>'2 уровень'!AD1033</f>
        <v>0</v>
      </c>
    </row>
    <row r="148" spans="2:30" ht="45" x14ac:dyDescent="0.25">
      <c r="B148" s="19">
        <f t="shared" si="9"/>
        <v>1</v>
      </c>
      <c r="C148" s="302" t="s">
        <v>529</v>
      </c>
      <c r="D148" s="29">
        <f>'2 уровень'!F1034</f>
        <v>10150</v>
      </c>
      <c r="E148" s="29">
        <f>'2 уровень'!G1034</f>
        <v>2537.5</v>
      </c>
      <c r="F148" s="29">
        <f>'2 уровень'!H1034</f>
        <v>7169</v>
      </c>
      <c r="G148" s="144">
        <f>'2 уровень'!I1034</f>
        <v>282.52216748768473</v>
      </c>
      <c r="H148" s="158">
        <f>'2 уровень'!J1034</f>
        <v>0</v>
      </c>
      <c r="I148" s="158">
        <f>'2 уровень'!K1034</f>
        <v>0</v>
      </c>
      <c r="J148" s="153">
        <f>'2 уровень'!L1034</f>
        <v>0</v>
      </c>
      <c r="K148" s="153">
        <f>'2 уровень'!M1034</f>
        <v>0</v>
      </c>
      <c r="L148" s="153">
        <f>'2 уровень'!N1034</f>
        <v>0</v>
      </c>
      <c r="M148" s="153">
        <f>'2 уровень'!O1034</f>
        <v>0</v>
      </c>
      <c r="N148" s="153">
        <f>'2 уровень'!P1034</f>
        <v>0</v>
      </c>
      <c r="O148" s="153">
        <f>'2 уровень'!Q1034</f>
        <v>0</v>
      </c>
      <c r="P148" s="561">
        <f>'2 уровень'!R1034</f>
        <v>0</v>
      </c>
      <c r="Q148" s="561">
        <f>'2 уровень'!S1034</f>
        <v>0</v>
      </c>
      <c r="R148" s="561">
        <f>'2 уровень'!T1034</f>
        <v>0</v>
      </c>
      <c r="S148" s="561">
        <f>'2 уровень'!U1034</f>
        <v>0</v>
      </c>
      <c r="T148" s="561">
        <f>'2 уровень'!V1034</f>
        <v>0</v>
      </c>
      <c r="U148" s="1000">
        <f>'2 уровень'!W1034</f>
        <v>0</v>
      </c>
      <c r="V148" s="561">
        <f>'2 уровень'!X1034</f>
        <v>0</v>
      </c>
      <c r="W148" s="561">
        <f>'2 уровень'!Y1034</f>
        <v>0</v>
      </c>
      <c r="X148" s="561">
        <f>'2 уровень'!Z1034</f>
        <v>0</v>
      </c>
      <c r="Y148" s="561">
        <f>'2 уровень'!AA1034</f>
        <v>0</v>
      </c>
      <c r="Z148" s="562">
        <f>'2 уровень'!AB1034</f>
        <v>0</v>
      </c>
      <c r="AA148" s="561"/>
      <c r="AB148" s="561"/>
      <c r="AC148" s="1229" t="e">
        <f>'2 уровень'!#REF!</f>
        <v>#REF!</v>
      </c>
      <c r="AD148" s="1224" t="e">
        <f>'2 уровень'!#REF!</f>
        <v>#REF!</v>
      </c>
    </row>
    <row r="149" spans="2:30" ht="105" x14ac:dyDescent="0.25">
      <c r="B149" s="19">
        <f t="shared" si="9"/>
        <v>1</v>
      </c>
      <c r="C149" s="806" t="s">
        <v>530</v>
      </c>
      <c r="D149" s="29">
        <f>'2 уровень'!F1035</f>
        <v>15000</v>
      </c>
      <c r="E149" s="29">
        <f>'2 уровень'!G1035</f>
        <v>3750</v>
      </c>
      <c r="F149" s="29">
        <f>'2 уровень'!H1035</f>
        <v>111</v>
      </c>
      <c r="G149" s="144">
        <f>'2 уровень'!I1035</f>
        <v>2.96</v>
      </c>
      <c r="H149" s="158">
        <f>'2 уровень'!J1035</f>
        <v>0</v>
      </c>
      <c r="I149" s="158">
        <f>'2 уровень'!K1035</f>
        <v>0</v>
      </c>
      <c r="J149" s="153">
        <f>'2 уровень'!L1035</f>
        <v>0</v>
      </c>
      <c r="K149" s="153">
        <f>'2 уровень'!M1035</f>
        <v>0</v>
      </c>
      <c r="L149" s="153">
        <f>'2 уровень'!N1035</f>
        <v>0</v>
      </c>
      <c r="M149" s="153">
        <f>'2 уровень'!O1035</f>
        <v>0</v>
      </c>
      <c r="N149" s="153">
        <f>'2 уровень'!P1035</f>
        <v>0</v>
      </c>
      <c r="O149" s="153">
        <f>'2 уровень'!Q1035</f>
        <v>0</v>
      </c>
      <c r="P149" s="561">
        <f>'2 уровень'!R1035</f>
        <v>0</v>
      </c>
      <c r="Q149" s="561">
        <f>'2 уровень'!S1035</f>
        <v>0</v>
      </c>
      <c r="R149" s="561">
        <f>'2 уровень'!T1035</f>
        <v>0</v>
      </c>
      <c r="S149" s="561">
        <f>'2 уровень'!U1035</f>
        <v>0</v>
      </c>
      <c r="T149" s="561">
        <f>'2 уровень'!V1035</f>
        <v>0</v>
      </c>
      <c r="U149" s="1000">
        <f>'2 уровень'!W1035</f>
        <v>0</v>
      </c>
      <c r="V149" s="561">
        <f>'2 уровень'!X1035</f>
        <v>0</v>
      </c>
      <c r="W149" s="561">
        <f>'2 уровень'!Y1035</f>
        <v>0</v>
      </c>
      <c r="X149" s="561">
        <f>'2 уровень'!Z1035</f>
        <v>0</v>
      </c>
      <c r="Y149" s="561">
        <f>'2 уровень'!AA1035</f>
        <v>0</v>
      </c>
      <c r="Z149" s="562">
        <f>'2 уровень'!AB1035</f>
        <v>0</v>
      </c>
      <c r="AA149" s="561"/>
      <c r="AB149" s="561"/>
      <c r="AC149" s="1229" t="e">
        <f>'2 уровень'!#REF!</f>
        <v>#REF!</v>
      </c>
      <c r="AD149" s="1224" t="e">
        <f>'2 уровень'!#REF!</f>
        <v>#REF!</v>
      </c>
    </row>
    <row r="150" spans="2:30" ht="30" x14ac:dyDescent="0.25">
      <c r="B150" s="19">
        <f t="shared" si="9"/>
        <v>1</v>
      </c>
      <c r="C150" s="877" t="s">
        <v>133</v>
      </c>
      <c r="D150" s="29">
        <f>'2 уровень'!F1036</f>
        <v>69798</v>
      </c>
      <c r="E150" s="29">
        <f>'2 уровень'!G1036</f>
        <v>17449.5</v>
      </c>
      <c r="F150" s="29">
        <f>'2 уровень'!H1036</f>
        <v>12626</v>
      </c>
      <c r="G150" s="144">
        <f>'2 уровень'!I1036</f>
        <v>72.357374136794746</v>
      </c>
      <c r="H150" s="158">
        <f>'2 уровень'!J1036</f>
        <v>0</v>
      </c>
      <c r="I150" s="158">
        <f>'2 уровень'!K1036</f>
        <v>0</v>
      </c>
      <c r="J150" s="153">
        <f>'2 уровень'!L1036</f>
        <v>0</v>
      </c>
      <c r="K150" s="153">
        <f>'2 уровень'!M1036</f>
        <v>0</v>
      </c>
      <c r="L150" s="153">
        <f>'2 уровень'!N1036</f>
        <v>0</v>
      </c>
      <c r="M150" s="153">
        <f>'2 уровень'!O1036</f>
        <v>0</v>
      </c>
      <c r="N150" s="153">
        <f>'2 уровень'!P1036</f>
        <v>0</v>
      </c>
      <c r="O150" s="153">
        <f>'2 уровень'!Q1036</f>
        <v>0</v>
      </c>
      <c r="P150" s="561">
        <f>'2 уровень'!R1036</f>
        <v>0</v>
      </c>
      <c r="Q150" s="561">
        <f>'2 уровень'!S1036</f>
        <v>0</v>
      </c>
      <c r="R150" s="561">
        <f>'2 уровень'!T1036</f>
        <v>0</v>
      </c>
      <c r="S150" s="561">
        <f>'2 уровень'!U1036</f>
        <v>0</v>
      </c>
      <c r="T150" s="561">
        <f>'2 уровень'!V1036</f>
        <v>0</v>
      </c>
      <c r="U150" s="1000">
        <f>'2 уровень'!W1036</f>
        <v>0</v>
      </c>
      <c r="V150" s="561">
        <f>'2 уровень'!X1036</f>
        <v>0</v>
      </c>
      <c r="W150" s="561">
        <f>'2 уровень'!Y1036</f>
        <v>0</v>
      </c>
      <c r="X150" s="561">
        <f>'2 уровень'!Z1036</f>
        <v>0</v>
      </c>
      <c r="Y150" s="561">
        <f>'2 уровень'!AA1036</f>
        <v>0</v>
      </c>
      <c r="Z150" s="562">
        <f>'2 уровень'!AB1036</f>
        <v>0</v>
      </c>
      <c r="AA150" s="561"/>
      <c r="AB150" s="561"/>
      <c r="AC150" s="1229">
        <f>'2 уровень'!AC1034</f>
        <v>0</v>
      </c>
      <c r="AD150" s="1224">
        <f>'2 уровень'!AD1034</f>
        <v>0</v>
      </c>
    </row>
    <row r="151" spans="2:30" x14ac:dyDescent="0.25">
      <c r="B151" s="19">
        <f t="shared" si="9"/>
        <v>1</v>
      </c>
      <c r="C151" s="799" t="s">
        <v>233</v>
      </c>
      <c r="D151" s="29">
        <f>'2 уровень'!F1037</f>
        <v>66606</v>
      </c>
      <c r="E151" s="29">
        <f>'2 уровень'!G1037</f>
        <v>16651.5</v>
      </c>
      <c r="F151" s="29">
        <f>'2 уровень'!H1037</f>
        <v>12513</v>
      </c>
      <c r="G151" s="144">
        <f>'2 уровень'!I1037</f>
        <v>75.146383208719939</v>
      </c>
      <c r="H151" s="158">
        <f>'2 уровень'!J1037</f>
        <v>0</v>
      </c>
      <c r="I151" s="158">
        <f>'2 уровень'!K1037</f>
        <v>0</v>
      </c>
      <c r="J151" s="153">
        <f>'2 уровень'!L1037</f>
        <v>0</v>
      </c>
      <c r="K151" s="153">
        <f>'2 уровень'!M1037</f>
        <v>0</v>
      </c>
      <c r="L151" s="153">
        <f>'2 уровень'!N1037</f>
        <v>0</v>
      </c>
      <c r="M151" s="153">
        <f>'2 уровень'!O1037</f>
        <v>0</v>
      </c>
      <c r="N151" s="153">
        <f>'2 уровень'!P1037</f>
        <v>0</v>
      </c>
      <c r="O151" s="153">
        <f>'2 уровень'!Q1037</f>
        <v>0</v>
      </c>
      <c r="P151" s="561">
        <f>'2 уровень'!R1037</f>
        <v>0</v>
      </c>
      <c r="Q151" s="561">
        <f>'2 уровень'!S1037</f>
        <v>0</v>
      </c>
      <c r="R151" s="561">
        <f>'2 уровень'!T1037</f>
        <v>0</v>
      </c>
      <c r="S151" s="561">
        <f>'2 уровень'!U1037</f>
        <v>0</v>
      </c>
      <c r="T151" s="561">
        <f>'2 уровень'!V1037</f>
        <v>0</v>
      </c>
      <c r="U151" s="1000">
        <f>'2 уровень'!W1037</f>
        <v>0</v>
      </c>
      <c r="V151" s="561">
        <f>'2 уровень'!X1037</f>
        <v>0</v>
      </c>
      <c r="W151" s="561">
        <f>'2 уровень'!Y1037</f>
        <v>0</v>
      </c>
      <c r="X151" s="561">
        <f>'2 уровень'!Z1037</f>
        <v>0</v>
      </c>
      <c r="Y151" s="561">
        <f>'2 уровень'!AA1037</f>
        <v>0</v>
      </c>
      <c r="Z151" s="562">
        <f>'2 уровень'!AB1037</f>
        <v>0</v>
      </c>
      <c r="AA151" s="561"/>
      <c r="AB151" s="561"/>
      <c r="AC151" s="1229">
        <f>'2 уровень'!AC1035</f>
        <v>0</v>
      </c>
      <c r="AD151" s="1224">
        <f>'2 уровень'!AD1035</f>
        <v>0</v>
      </c>
    </row>
    <row r="152" spans="2:30" ht="57.75" x14ac:dyDescent="0.25">
      <c r="B152" s="19">
        <f t="shared" si="9"/>
        <v>1</v>
      </c>
      <c r="C152" s="784" t="s">
        <v>531</v>
      </c>
      <c r="D152" s="29">
        <f>'2 уровень'!F1038</f>
        <v>3192</v>
      </c>
      <c r="E152" s="29">
        <f>'2 уровень'!G1038</f>
        <v>798</v>
      </c>
      <c r="F152" s="29">
        <f>'2 уровень'!H1038</f>
        <v>113</v>
      </c>
      <c r="G152" s="144">
        <f>'2 уровень'!I1038</f>
        <v>14.160401002506266</v>
      </c>
      <c r="H152" s="158">
        <f>'2 уровень'!J1038</f>
        <v>0</v>
      </c>
      <c r="I152" s="158">
        <f>'2 уровень'!K1038</f>
        <v>0</v>
      </c>
      <c r="J152" s="153">
        <f>'2 уровень'!L1038</f>
        <v>0</v>
      </c>
      <c r="K152" s="153">
        <f>'2 уровень'!M1038</f>
        <v>0</v>
      </c>
      <c r="L152" s="153">
        <f>'2 уровень'!N1038</f>
        <v>0</v>
      </c>
      <c r="M152" s="153">
        <f>'2 уровень'!O1038</f>
        <v>0</v>
      </c>
      <c r="N152" s="153">
        <f>'2 уровень'!P1038</f>
        <v>0</v>
      </c>
      <c r="O152" s="153">
        <f>'2 уровень'!Q1038</f>
        <v>0</v>
      </c>
      <c r="P152" s="561">
        <f>'2 уровень'!R1038</f>
        <v>0</v>
      </c>
      <c r="Q152" s="561">
        <f>'2 уровень'!S1038</f>
        <v>0</v>
      </c>
      <c r="R152" s="561">
        <f>'2 уровень'!T1038</f>
        <v>0</v>
      </c>
      <c r="S152" s="561">
        <f>'2 уровень'!U1038</f>
        <v>0</v>
      </c>
      <c r="T152" s="561">
        <f>'2 уровень'!V1038</f>
        <v>0</v>
      </c>
      <c r="U152" s="1000">
        <f>'2 уровень'!W1038</f>
        <v>0</v>
      </c>
      <c r="V152" s="561">
        <f>'2 уровень'!X1038</f>
        <v>0</v>
      </c>
      <c r="W152" s="561">
        <f>'2 уровень'!Y1038</f>
        <v>0</v>
      </c>
      <c r="X152" s="561">
        <f>'2 уровень'!Z1038</f>
        <v>0</v>
      </c>
      <c r="Y152" s="561">
        <f>'2 уровень'!AA1038</f>
        <v>0</v>
      </c>
      <c r="Z152" s="562">
        <f>'2 уровень'!AB1038</f>
        <v>0</v>
      </c>
      <c r="AA152" s="561"/>
      <c r="AB152" s="561"/>
      <c r="AC152" s="1229">
        <f>'2 уровень'!AC1037</f>
        <v>0</v>
      </c>
      <c r="AD152" s="1224">
        <f>'2 уровень'!AD1037</f>
        <v>0</v>
      </c>
    </row>
    <row r="153" spans="2:30" ht="30" x14ac:dyDescent="0.25">
      <c r="B153" s="19">
        <f t="shared" si="9"/>
        <v>1</v>
      </c>
      <c r="C153" s="785" t="s">
        <v>201</v>
      </c>
      <c r="D153" s="29">
        <f>'2 уровень'!F1039</f>
        <v>0</v>
      </c>
      <c r="E153" s="29">
        <f>'2 уровень'!G1039</f>
        <v>0</v>
      </c>
      <c r="F153" s="29">
        <f>'2 уровень'!H1039</f>
        <v>0</v>
      </c>
      <c r="G153" s="144">
        <f>'2 уровень'!I1039</f>
        <v>0</v>
      </c>
      <c r="H153" s="158">
        <f>'2 уровень'!J1039</f>
        <v>0</v>
      </c>
      <c r="I153" s="158">
        <f>'2 уровень'!K1039</f>
        <v>0</v>
      </c>
      <c r="J153" s="153">
        <f>'2 уровень'!L1039</f>
        <v>0</v>
      </c>
      <c r="K153" s="153">
        <f>'2 уровень'!M1039</f>
        <v>0</v>
      </c>
      <c r="L153" s="153">
        <f>'2 уровень'!N1039</f>
        <v>0</v>
      </c>
      <c r="M153" s="153">
        <f>'2 уровень'!O1039</f>
        <v>0</v>
      </c>
      <c r="N153" s="153">
        <f>'2 уровень'!P1039</f>
        <v>0</v>
      </c>
      <c r="O153" s="153">
        <f>'2 уровень'!Q1039</f>
        <v>0</v>
      </c>
      <c r="P153" s="561">
        <f>'2 уровень'!R1039</f>
        <v>0</v>
      </c>
      <c r="Q153" s="561">
        <f>'2 уровень'!S1039</f>
        <v>0</v>
      </c>
      <c r="R153" s="561">
        <f>'2 уровень'!T1039</f>
        <v>0</v>
      </c>
      <c r="S153" s="561">
        <f>'2 уровень'!U1039</f>
        <v>0</v>
      </c>
      <c r="T153" s="561">
        <f>'2 уровень'!V1039</f>
        <v>0</v>
      </c>
      <c r="U153" s="1000">
        <f>'2 уровень'!W1039</f>
        <v>0</v>
      </c>
      <c r="V153" s="561">
        <f>'2 уровень'!X1039</f>
        <v>0</v>
      </c>
      <c r="W153" s="561">
        <f>'2 уровень'!Y1039</f>
        <v>0</v>
      </c>
      <c r="X153" s="561">
        <f>'2 уровень'!Z1039</f>
        <v>0</v>
      </c>
      <c r="Y153" s="561">
        <f>'2 уровень'!AA1039</f>
        <v>0</v>
      </c>
      <c r="Z153" s="562">
        <f>'2 уровень'!AB1039</f>
        <v>0</v>
      </c>
      <c r="AA153" s="561"/>
      <c r="AB153" s="561"/>
      <c r="AC153" s="1229">
        <f>'2 уровень'!AC1038</f>
        <v>0</v>
      </c>
      <c r="AD153" s="1224">
        <f>'2 уровень'!AD1038</f>
        <v>0</v>
      </c>
    </row>
    <row r="154" spans="2:30" ht="63" x14ac:dyDescent="0.25">
      <c r="B154" s="19">
        <f t="shared" si="9"/>
        <v>1</v>
      </c>
      <c r="C154" s="3557" t="s">
        <v>532</v>
      </c>
      <c r="D154" s="29">
        <f>'2 уровень'!F1040</f>
        <v>20322</v>
      </c>
      <c r="E154" s="29">
        <f>'2 уровень'!G1040</f>
        <v>5080.5</v>
      </c>
      <c r="F154" s="29">
        <f>'2 уровень'!H1040</f>
        <v>1317</v>
      </c>
      <c r="G154" s="144">
        <f>'2 уровень'!I1040</f>
        <v>25.922645408916445</v>
      </c>
      <c r="H154" s="158">
        <f>'2 уровень'!J1040</f>
        <v>0</v>
      </c>
      <c r="I154" s="158">
        <f>'2 уровень'!K1040</f>
        <v>0</v>
      </c>
      <c r="J154" s="153">
        <f>'2 уровень'!L1040</f>
        <v>0</v>
      </c>
      <c r="K154" s="153">
        <f>'2 уровень'!M1040</f>
        <v>0</v>
      </c>
      <c r="L154" s="153">
        <f>'2 уровень'!N1040</f>
        <v>0</v>
      </c>
      <c r="M154" s="153">
        <f>'2 уровень'!O1040</f>
        <v>0</v>
      </c>
      <c r="N154" s="153">
        <f>'2 уровень'!P1040</f>
        <v>0</v>
      </c>
      <c r="O154" s="153">
        <f>'2 уровень'!Q1040</f>
        <v>0</v>
      </c>
      <c r="P154" s="561">
        <f>'2 уровень'!R1040</f>
        <v>43311.262499999997</v>
      </c>
      <c r="Q154" s="561">
        <f>'2 уровень'!S1040</f>
        <v>43311.262499999997</v>
      </c>
      <c r="R154" s="561">
        <f>'2 уровень'!T1040</f>
        <v>43311.262499999997</v>
      </c>
      <c r="S154" s="561">
        <f>'2 уровень'!U1040</f>
        <v>10827.815624999999</v>
      </c>
      <c r="T154" s="561">
        <f>'2 уровень'!V1040</f>
        <v>2806.8562499999998</v>
      </c>
      <c r="U154" s="1000">
        <f>'2 уровень'!W1040</f>
        <v>0</v>
      </c>
      <c r="V154" s="561">
        <f>'2 уровень'!X1040</f>
        <v>0</v>
      </c>
      <c r="W154" s="561">
        <f>'2 уровень'!Y1040</f>
        <v>-8020.9593749999995</v>
      </c>
      <c r="X154" s="561">
        <f>'2 уровень'!Z1040</f>
        <v>0</v>
      </c>
      <c r="Y154" s="561">
        <f>'2 уровень'!AA1040</f>
        <v>0</v>
      </c>
      <c r="Z154" s="562">
        <f>'2 уровень'!AB1040</f>
        <v>2806.8562499999998</v>
      </c>
      <c r="AA154" s="561">
        <f>T154/S154*100</f>
        <v>25.922645408916445</v>
      </c>
      <c r="AB154" s="561">
        <f>Z154/S154*100</f>
        <v>25.922645408916445</v>
      </c>
      <c r="AC154" s="1229">
        <f>'2 уровень'!AC1039</f>
        <v>0</v>
      </c>
      <c r="AD154" s="1224">
        <f>'2 уровень'!AD1039</f>
        <v>0</v>
      </c>
    </row>
    <row r="155" spans="2:30" ht="45" x14ac:dyDescent="0.25">
      <c r="B155" s="19">
        <f t="shared" si="9"/>
        <v>1</v>
      </c>
      <c r="C155" s="782" t="s">
        <v>533</v>
      </c>
      <c r="D155" s="29">
        <f>'2 уровень'!F1041</f>
        <v>35176</v>
      </c>
      <c r="E155" s="29">
        <f>'2 уровень'!G1041</f>
        <v>8794</v>
      </c>
      <c r="F155" s="29">
        <f>'2 уровень'!H1041</f>
        <v>2231</v>
      </c>
      <c r="G155" s="144">
        <f>'2 уровень'!I1041</f>
        <v>25.369570161473732</v>
      </c>
      <c r="H155" s="158">
        <f>'2 уровень'!J1041</f>
        <v>0</v>
      </c>
      <c r="I155" s="158">
        <f>'2 уровень'!K1041</f>
        <v>0</v>
      </c>
      <c r="J155" s="153">
        <f>'2 уровень'!L1041</f>
        <v>0</v>
      </c>
      <c r="K155" s="153">
        <f>'2 уровень'!M1041</f>
        <v>0</v>
      </c>
      <c r="L155" s="153">
        <f>'2 уровень'!N1041</f>
        <v>0</v>
      </c>
      <c r="M155" s="153">
        <f>'2 уровень'!O1041</f>
        <v>0</v>
      </c>
      <c r="N155" s="153">
        <f>'2 уровень'!P1041</f>
        <v>0</v>
      </c>
      <c r="O155" s="153">
        <f>'2 уровень'!Q1041</f>
        <v>0</v>
      </c>
      <c r="P155" s="561">
        <f>'2 уровень'!R1041</f>
        <v>130906.51291715843</v>
      </c>
      <c r="Q155" s="561">
        <f>'2 уровень'!S1041</f>
        <v>130906.51291715843</v>
      </c>
      <c r="R155" s="561">
        <f>'2 уровень'!T1041</f>
        <v>130906.51291715843</v>
      </c>
      <c r="S155" s="561">
        <f>'2 уровень'!U1041</f>
        <v>32726.628229289607</v>
      </c>
      <c r="T155" s="561">
        <f>'2 уровень'!V1041</f>
        <v>5897.2116000000005</v>
      </c>
      <c r="U155" s="1000">
        <f>'2 уровень'!W1041</f>
        <v>0</v>
      </c>
      <c r="V155" s="561">
        <f>'2 уровень'!X1041</f>
        <v>0</v>
      </c>
      <c r="W155" s="561">
        <f>'2 уровень'!Y1041</f>
        <v>-26829.416629289612</v>
      </c>
      <c r="X155" s="561">
        <f>'2 уровень'!Z1041</f>
        <v>0</v>
      </c>
      <c r="Y155" s="561">
        <f>'2 уровень'!AA1041</f>
        <v>-5.1881400000000006</v>
      </c>
      <c r="Z155" s="562">
        <f>'2 уровень'!AB1041</f>
        <v>5892.0234600000003</v>
      </c>
      <c r="AA155" s="561">
        <f>T155/S155*100</f>
        <v>18.019612526786755</v>
      </c>
      <c r="AB155" s="561">
        <f>Z155/S155*100</f>
        <v>18.003759564594468</v>
      </c>
      <c r="AC155" s="1229" t="e">
        <f>'2 уровень'!#REF!</f>
        <v>#REF!</v>
      </c>
      <c r="AD155" s="1224" t="e">
        <f>'2 уровень'!#REF!</f>
        <v>#REF!</v>
      </c>
    </row>
    <row r="156" spans="2:30" ht="30" x14ac:dyDescent="0.25">
      <c r="B156" s="19">
        <f t="shared" si="9"/>
        <v>1</v>
      </c>
      <c r="C156" s="783" t="s">
        <v>286</v>
      </c>
      <c r="D156" s="29">
        <f>'2 уровень'!F1042</f>
        <v>17066</v>
      </c>
      <c r="E156" s="29">
        <f>'2 уровень'!G1042</f>
        <v>4266.5</v>
      </c>
      <c r="F156" s="29">
        <f>'2 уровень'!H1042</f>
        <v>696</v>
      </c>
      <c r="G156" s="144">
        <f>'2 уровень'!I1042</f>
        <v>16.313137231923122</v>
      </c>
      <c r="H156" s="158">
        <f>'2 уровень'!J1042</f>
        <v>0</v>
      </c>
      <c r="I156" s="158">
        <f>'2 уровень'!K1042</f>
        <v>0</v>
      </c>
      <c r="J156" s="153">
        <f>'2 уровень'!L1042</f>
        <v>0</v>
      </c>
      <c r="K156" s="153">
        <f>'2 уровень'!M1042</f>
        <v>0</v>
      </c>
      <c r="L156" s="153">
        <f>'2 уровень'!N1042</f>
        <v>0</v>
      </c>
      <c r="M156" s="153">
        <f>'2 уровень'!O1042</f>
        <v>0</v>
      </c>
      <c r="N156" s="153">
        <f>'2 уровень'!P1042</f>
        <v>0</v>
      </c>
      <c r="O156" s="153">
        <f>'2 уровень'!Q1042</f>
        <v>0</v>
      </c>
      <c r="P156" s="561">
        <f>'2 уровень'!R1042</f>
        <v>78856.146897960352</v>
      </c>
      <c r="Q156" s="561">
        <f>'2 уровень'!S1042</f>
        <v>78856.146897960352</v>
      </c>
      <c r="R156" s="561">
        <f>'2 уровень'!T1042</f>
        <v>78856.146897960352</v>
      </c>
      <c r="S156" s="561">
        <f>'2 уровень'!U1042</f>
        <v>19714.036724490088</v>
      </c>
      <c r="T156" s="561">
        <f>'2 уровень'!V1042</f>
        <v>2715.6472799999997</v>
      </c>
      <c r="U156" s="1000">
        <f>'2 уровень'!W1042</f>
        <v>0</v>
      </c>
      <c r="V156" s="561">
        <f>'2 уровень'!X1042</f>
        <v>0</v>
      </c>
      <c r="W156" s="561">
        <f>'2 уровень'!Y1042</f>
        <v>-16998.389444490091</v>
      </c>
      <c r="X156" s="561">
        <f>'2 уровень'!Z1042</f>
        <v>0</v>
      </c>
      <c r="Y156" s="561">
        <f>'2 уровень'!AA1042</f>
        <v>-5.1881400000000006</v>
      </c>
      <c r="Z156" s="562">
        <f>'2 уровень'!AB1042</f>
        <v>2710.4591399999995</v>
      </c>
      <c r="AA156" s="561">
        <f>T156/S156*100</f>
        <v>13.775196414372312</v>
      </c>
      <c r="AB156" s="561">
        <f>Z156/S156*100</f>
        <v>13.748879429817066</v>
      </c>
      <c r="AC156" s="1229" t="e">
        <f>'2 уровень'!#REF!</f>
        <v>#REF!</v>
      </c>
      <c r="AD156" s="1224" t="e">
        <f>'2 уровень'!#REF!</f>
        <v>#REF!</v>
      </c>
    </row>
    <row r="157" spans="2:30" ht="30" x14ac:dyDescent="0.25">
      <c r="B157" s="19">
        <f t="shared" si="9"/>
        <v>1</v>
      </c>
      <c r="C157" s="783" t="s">
        <v>534</v>
      </c>
      <c r="D157" s="29">
        <f>'2 уровень'!F1043</f>
        <v>15092</v>
      </c>
      <c r="E157" s="29">
        <f>'2 уровень'!G1043</f>
        <v>3773</v>
      </c>
      <c r="F157" s="29">
        <f>'2 уровень'!H1043</f>
        <v>670</v>
      </c>
      <c r="G157" s="144">
        <f>'2 уровень'!I1043</f>
        <v>17.757752451630001</v>
      </c>
      <c r="H157" s="158">
        <f>'2 уровень'!J1043</f>
        <v>0</v>
      </c>
      <c r="I157" s="158">
        <f>'2 уровень'!K1043</f>
        <v>0</v>
      </c>
      <c r="J157" s="153">
        <f>'2 уровень'!L1043</f>
        <v>0</v>
      </c>
      <c r="K157" s="153">
        <f>'2 уровень'!M1043</f>
        <v>0</v>
      </c>
      <c r="L157" s="153">
        <f>'2 уровень'!N1043</f>
        <v>0</v>
      </c>
      <c r="M157" s="153">
        <f>'2 уровень'!O1043</f>
        <v>0</v>
      </c>
      <c r="N157" s="153">
        <f>'2 уровень'!P1043</f>
        <v>0</v>
      </c>
      <c r="O157" s="153">
        <f>'2 уровень'!Q1043</f>
        <v>0</v>
      </c>
      <c r="P157" s="561">
        <f>'2 уровень'!R1043</f>
        <v>71714.332259899558</v>
      </c>
      <c r="Q157" s="561">
        <f>'2 уровень'!S1043</f>
        <v>71714.332259899558</v>
      </c>
      <c r="R157" s="561">
        <f>'2 уровень'!T1043</f>
        <v>71714.332259899558</v>
      </c>
      <c r="S157" s="561">
        <f>'2 уровень'!U1043</f>
        <v>17928.58306497489</v>
      </c>
      <c r="T157" s="561">
        <f>'2 уровень'!V1043</f>
        <v>2661.6958699999996</v>
      </c>
      <c r="U157" s="1000">
        <f>'2 уровень'!W1043</f>
        <v>0</v>
      </c>
      <c r="V157" s="561">
        <f>'2 уровень'!X1043</f>
        <v>0</v>
      </c>
      <c r="W157" s="561">
        <f>'2 уровень'!Y1043</f>
        <v>-15266.88719497489</v>
      </c>
      <c r="X157" s="561">
        <f>'2 уровень'!Z1043</f>
        <v>0</v>
      </c>
      <c r="Y157" s="561">
        <f>'2 уровень'!AA1043</f>
        <v>0</v>
      </c>
      <c r="Z157" s="562">
        <f>'2 уровень'!AB1043</f>
        <v>2661.6958699999996</v>
      </c>
      <c r="AA157" s="561">
        <f>T157/S157*100</f>
        <v>14.846102786560214</v>
      </c>
      <c r="AB157" s="561">
        <f>Z157/S157*100</f>
        <v>14.846102786560214</v>
      </c>
      <c r="AC157" s="1229">
        <f>'2 уровень'!AC1040</f>
        <v>0</v>
      </c>
      <c r="AD157" s="1224">
        <f>'2 уровень'!AD1040</f>
        <v>0</v>
      </c>
    </row>
    <row r="158" spans="2:30" ht="60" x14ac:dyDescent="0.25">
      <c r="B158" s="19">
        <f t="shared" si="9"/>
        <v>1</v>
      </c>
      <c r="C158" s="783" t="s">
        <v>556</v>
      </c>
      <c r="D158" s="29">
        <f>'2 уровень'!F1044</f>
        <v>0</v>
      </c>
      <c r="E158" s="29">
        <f>'2 уровень'!G1044</f>
        <v>0</v>
      </c>
      <c r="F158" s="29">
        <f>'2 уровень'!H1044</f>
        <v>0</v>
      </c>
      <c r="G158" s="144">
        <f>'2 уровень'!I1044</f>
        <v>0</v>
      </c>
      <c r="H158" s="158">
        <f>'2 уровень'!J1044</f>
        <v>0</v>
      </c>
      <c r="I158" s="158">
        <f>'2 уровень'!K1044</f>
        <v>0</v>
      </c>
      <c r="J158" s="153">
        <f>'2 уровень'!L1044</f>
        <v>0</v>
      </c>
      <c r="K158" s="153">
        <f>'2 уровень'!M1044</f>
        <v>0</v>
      </c>
      <c r="L158" s="153">
        <f>'2 уровень'!N1044</f>
        <v>0</v>
      </c>
      <c r="M158" s="153">
        <f>'2 уровень'!O1044</f>
        <v>0</v>
      </c>
      <c r="N158" s="153">
        <f>'2 уровень'!P1044</f>
        <v>0</v>
      </c>
      <c r="O158" s="153">
        <f>'2 уровень'!Q1044</f>
        <v>0</v>
      </c>
      <c r="P158" s="561">
        <f>'2 уровень'!R1044</f>
        <v>0</v>
      </c>
      <c r="Q158" s="561">
        <f>'2 уровень'!S1044</f>
        <v>0</v>
      </c>
      <c r="R158" s="561">
        <f>'2 уровень'!T1044</f>
        <v>0</v>
      </c>
      <c r="S158" s="561">
        <f>'2 уровень'!U1044</f>
        <v>0</v>
      </c>
      <c r="T158" s="561">
        <f>'2 уровень'!V1044</f>
        <v>0</v>
      </c>
      <c r="U158" s="1000">
        <f>'2 уровень'!W1044</f>
        <v>0</v>
      </c>
      <c r="V158" s="561">
        <f>'2 уровень'!X1044</f>
        <v>0</v>
      </c>
      <c r="W158" s="561">
        <f>'2 уровень'!Y1044</f>
        <v>0</v>
      </c>
      <c r="X158" s="561">
        <f>'2 уровень'!Z1044</f>
        <v>0</v>
      </c>
      <c r="Y158" s="561">
        <f>'2 уровень'!AA1044</f>
        <v>0</v>
      </c>
      <c r="Z158" s="562">
        <f>'2 уровень'!AB1044</f>
        <v>0</v>
      </c>
      <c r="AA158" s="561"/>
      <c r="AB158" s="561"/>
      <c r="AC158" s="1229">
        <f>'2 уровень'!AC1041</f>
        <v>0</v>
      </c>
      <c r="AD158" s="1224">
        <f>'2 уровень'!AD1041</f>
        <v>0</v>
      </c>
    </row>
    <row r="159" spans="2:30" ht="30" x14ac:dyDescent="0.25">
      <c r="B159" s="19">
        <f t="shared" si="9"/>
        <v>1</v>
      </c>
      <c r="C159" s="783" t="s">
        <v>535</v>
      </c>
      <c r="D159" s="29">
        <f>'2 уровень'!F1045</f>
        <v>1438</v>
      </c>
      <c r="E159" s="29">
        <f>'2 уровень'!G1045</f>
        <v>359.5</v>
      </c>
      <c r="F159" s="29">
        <f>'2 уровень'!H1045</f>
        <v>26</v>
      </c>
      <c r="G159" s="144">
        <f>'2 уровень'!I1045</f>
        <v>7.2322670375521563</v>
      </c>
      <c r="H159" s="158">
        <f>'2 уровень'!J1045</f>
        <v>0</v>
      </c>
      <c r="I159" s="158">
        <f>'2 уровень'!K1045</f>
        <v>0</v>
      </c>
      <c r="J159" s="153">
        <f>'2 уровень'!L1045</f>
        <v>0</v>
      </c>
      <c r="K159" s="153">
        <f>'2 уровень'!M1045</f>
        <v>0</v>
      </c>
      <c r="L159" s="153">
        <f>'2 уровень'!N1045</f>
        <v>0</v>
      </c>
      <c r="M159" s="153">
        <f>'2 уровень'!O1045</f>
        <v>0</v>
      </c>
      <c r="N159" s="153">
        <f>'2 уровень'!P1045</f>
        <v>0</v>
      </c>
      <c r="O159" s="153">
        <f>'2 уровень'!Q1045</f>
        <v>0</v>
      </c>
      <c r="P159" s="561">
        <f>'2 уровень'!R1045</f>
        <v>2481.1476600000001</v>
      </c>
      <c r="Q159" s="561">
        <f>'2 уровень'!S1045</f>
        <v>2481.1476600000001</v>
      </c>
      <c r="R159" s="561">
        <f>'2 уровень'!T1045</f>
        <v>2481.1476600000001</v>
      </c>
      <c r="S159" s="561">
        <f>'2 уровень'!U1045</f>
        <v>620.28691500000002</v>
      </c>
      <c r="T159" s="561">
        <f>'2 уровень'!V1045</f>
        <v>53.951410000000003</v>
      </c>
      <c r="U159" s="1000">
        <f>'2 уровень'!W1045</f>
        <v>0</v>
      </c>
      <c r="V159" s="561">
        <f>'2 уровень'!X1045</f>
        <v>0</v>
      </c>
      <c r="W159" s="561">
        <f>'2 уровень'!Y1045</f>
        <v>-566.33550500000001</v>
      </c>
      <c r="X159" s="561">
        <f>'2 уровень'!Z1045</f>
        <v>0</v>
      </c>
      <c r="Y159" s="561">
        <f>'2 уровень'!AA1045</f>
        <v>0</v>
      </c>
      <c r="Z159" s="562">
        <f>'2 уровень'!AB1045</f>
        <v>53.951410000000003</v>
      </c>
      <c r="AA159" s="561">
        <f>T159/S159*100</f>
        <v>8.6978152682779069</v>
      </c>
      <c r="AB159" s="561">
        <f>Z159/S159*100</f>
        <v>8.6978152682779069</v>
      </c>
      <c r="AC159" s="1229">
        <f>'2 уровень'!AC1042</f>
        <v>0</v>
      </c>
      <c r="AD159" s="1224">
        <f>'2 уровень'!AD1042</f>
        <v>0</v>
      </c>
    </row>
    <row r="160" spans="2:30" ht="45" x14ac:dyDescent="0.25">
      <c r="B160" s="19">
        <f t="shared" si="9"/>
        <v>1</v>
      </c>
      <c r="C160" s="782" t="s">
        <v>536</v>
      </c>
      <c r="D160" s="29">
        <f>'2 уровень'!F1046</f>
        <v>0</v>
      </c>
      <c r="E160" s="29">
        <f>'2 уровень'!G1046</f>
        <v>0</v>
      </c>
      <c r="F160" s="29">
        <f>'2 уровень'!H1046</f>
        <v>0</v>
      </c>
      <c r="G160" s="144">
        <f>'2 уровень'!I1046</f>
        <v>0</v>
      </c>
      <c r="H160" s="158">
        <f>'2 уровень'!J1046</f>
        <v>0</v>
      </c>
      <c r="I160" s="158">
        <f>'2 уровень'!K1046</f>
        <v>0</v>
      </c>
      <c r="J160" s="153">
        <f>'2 уровень'!L1046</f>
        <v>0</v>
      </c>
      <c r="K160" s="153">
        <f>'2 уровень'!M1046</f>
        <v>0</v>
      </c>
      <c r="L160" s="153">
        <f>'2 уровень'!N1046</f>
        <v>0</v>
      </c>
      <c r="M160" s="153">
        <f>'2 уровень'!O1046</f>
        <v>0</v>
      </c>
      <c r="N160" s="153">
        <f>'2 уровень'!P1046</f>
        <v>0</v>
      </c>
      <c r="O160" s="153">
        <f>'2 уровень'!Q1046</f>
        <v>0</v>
      </c>
      <c r="P160" s="561">
        <f>'2 уровень'!R1046</f>
        <v>0</v>
      </c>
      <c r="Q160" s="561">
        <f>'2 уровень'!S1046</f>
        <v>0</v>
      </c>
      <c r="R160" s="561">
        <f>'2 уровень'!T1046</f>
        <v>0</v>
      </c>
      <c r="S160" s="561">
        <f>'2 уровень'!U1046</f>
        <v>0</v>
      </c>
      <c r="T160" s="561">
        <f>'2 уровень'!V1046</f>
        <v>0</v>
      </c>
      <c r="U160" s="1000">
        <f>'2 уровень'!W1046</f>
        <v>0</v>
      </c>
      <c r="V160" s="561">
        <f>'2 уровень'!X1046</f>
        <v>0</v>
      </c>
      <c r="W160" s="561">
        <f>'2 уровень'!Y1046</f>
        <v>0</v>
      </c>
      <c r="X160" s="561">
        <f>'2 уровень'!Z1046</f>
        <v>0</v>
      </c>
      <c r="Y160" s="561">
        <f>'2 уровень'!AA1046</f>
        <v>0</v>
      </c>
      <c r="Z160" s="562">
        <f>'2 уровень'!AB1046</f>
        <v>0</v>
      </c>
      <c r="AA160" s="561"/>
      <c r="AB160" s="561"/>
      <c r="AC160" s="1229">
        <f>'2 уровень'!AC1043</f>
        <v>0</v>
      </c>
      <c r="AD160" s="1224">
        <f>'2 уровень'!AD1043</f>
        <v>0</v>
      </c>
    </row>
    <row r="161" spans="1:194" ht="45" x14ac:dyDescent="0.25">
      <c r="B161" s="19">
        <f t="shared" si="9"/>
        <v>1</v>
      </c>
      <c r="C161" s="783" t="s">
        <v>537</v>
      </c>
      <c r="D161" s="29">
        <f>'2 уровень'!F1047</f>
        <v>42</v>
      </c>
      <c r="E161" s="29">
        <f>'2 уровень'!G1047</f>
        <v>10.5</v>
      </c>
      <c r="F161" s="29">
        <f>'2 уровень'!H1047</f>
        <v>0</v>
      </c>
      <c r="G161" s="144">
        <f>'2 уровень'!I1047</f>
        <v>0</v>
      </c>
      <c r="H161" s="158">
        <f>'2 уровень'!J1047</f>
        <v>0</v>
      </c>
      <c r="I161" s="158">
        <f>'2 уровень'!K1047</f>
        <v>0</v>
      </c>
      <c r="J161" s="153">
        <f>'2 уровень'!L1047</f>
        <v>0</v>
      </c>
      <c r="K161" s="153">
        <f>'2 уровень'!M1047</f>
        <v>0</v>
      </c>
      <c r="L161" s="153">
        <f>'2 уровень'!N1047</f>
        <v>0</v>
      </c>
      <c r="M161" s="153">
        <f>'2 уровень'!O1047</f>
        <v>0</v>
      </c>
      <c r="N161" s="153">
        <f>'2 уровень'!P1047</f>
        <v>0</v>
      </c>
      <c r="O161" s="153">
        <f>'2 уровень'!Q1047</f>
        <v>0</v>
      </c>
      <c r="P161" s="561">
        <f>'2 уровень'!R1047</f>
        <v>365.20151693760005</v>
      </c>
      <c r="Q161" s="561">
        <f>'2 уровень'!S1047</f>
        <v>365.20151693760005</v>
      </c>
      <c r="R161" s="561">
        <f>'2 уровень'!T1047</f>
        <v>365.20151693760005</v>
      </c>
      <c r="S161" s="561">
        <f>'2 уровень'!U1047</f>
        <v>91.300379234400012</v>
      </c>
      <c r="T161" s="561">
        <f>'2 уровень'!V1047</f>
        <v>0</v>
      </c>
      <c r="U161" s="1000">
        <f>'2 уровень'!W1047</f>
        <v>0</v>
      </c>
      <c r="V161" s="561">
        <f>'2 уровень'!X1047</f>
        <v>0</v>
      </c>
      <c r="W161" s="561">
        <f>'2 уровень'!Y1047</f>
        <v>-91.300379234400012</v>
      </c>
      <c r="X161" s="561">
        <f>'2 уровень'!Z1047</f>
        <v>0</v>
      </c>
      <c r="Y161" s="561">
        <f>'2 уровень'!AA1047</f>
        <v>-5.1881400000000006</v>
      </c>
      <c r="Z161" s="562">
        <f>'2 уровень'!AB1047</f>
        <v>-5.1881400000000006</v>
      </c>
      <c r="AA161" s="561">
        <f t="shared" ref="AA161:AA167" si="11">T161/S161*100</f>
        <v>0</v>
      </c>
      <c r="AB161" s="561">
        <f t="shared" ref="AB161:AB167" si="12">Z161/S161*100</f>
        <v>-5.6824955640986223</v>
      </c>
      <c r="AC161" s="1229">
        <f>'2 уровень'!AC1044</f>
        <v>0</v>
      </c>
      <c r="AD161" s="1224">
        <f>'2 уровень'!AD1044</f>
        <v>0</v>
      </c>
    </row>
    <row r="162" spans="1:194" ht="30" x14ac:dyDescent="0.25">
      <c r="B162" s="19">
        <f t="shared" si="9"/>
        <v>1</v>
      </c>
      <c r="C162" s="783" t="s">
        <v>538</v>
      </c>
      <c r="D162" s="29">
        <f>'2 уровень'!F1048</f>
        <v>494</v>
      </c>
      <c r="E162" s="29">
        <f>'2 уровень'!G1048</f>
        <v>123.5</v>
      </c>
      <c r="F162" s="29">
        <f>'2 уровень'!H1048</f>
        <v>0</v>
      </c>
      <c r="G162" s="144">
        <f>'2 уровень'!I1048</f>
        <v>0</v>
      </c>
      <c r="H162" s="158">
        <f>'2 уровень'!J1048</f>
        <v>0</v>
      </c>
      <c r="I162" s="158">
        <f>'2 уровень'!K1048</f>
        <v>0</v>
      </c>
      <c r="J162" s="153">
        <f>'2 уровень'!L1048</f>
        <v>0</v>
      </c>
      <c r="K162" s="153">
        <f>'2 уровень'!M1048</f>
        <v>0</v>
      </c>
      <c r="L162" s="153">
        <f>'2 уровень'!N1048</f>
        <v>0</v>
      </c>
      <c r="M162" s="153">
        <f>'2 уровень'!O1048</f>
        <v>0</v>
      </c>
      <c r="N162" s="153">
        <f>'2 уровень'!P1048</f>
        <v>0</v>
      </c>
      <c r="O162" s="153">
        <f>'2 уровень'!Q1048</f>
        <v>0</v>
      </c>
      <c r="P162" s="561">
        <f>'2 уровень'!R1048</f>
        <v>4295.4654611231999</v>
      </c>
      <c r="Q162" s="561">
        <f>'2 уровень'!S1048</f>
        <v>4295.4654611231999</v>
      </c>
      <c r="R162" s="561">
        <f>'2 уровень'!T1048</f>
        <v>4295.4654611231999</v>
      </c>
      <c r="S162" s="561">
        <f>'2 уровень'!U1048</f>
        <v>1073.8663652808</v>
      </c>
      <c r="T162" s="561">
        <f>'2 уровень'!V1048</f>
        <v>0</v>
      </c>
      <c r="U162" s="1000">
        <f>'2 уровень'!W1048</f>
        <v>0</v>
      </c>
      <c r="V162" s="561">
        <f>'2 уровень'!X1048</f>
        <v>0</v>
      </c>
      <c r="W162" s="561">
        <f>'2 уровень'!Y1048</f>
        <v>-1073.8663652808</v>
      </c>
      <c r="X162" s="561">
        <f>'2 уровень'!Z1048</f>
        <v>0</v>
      </c>
      <c r="Y162" s="561">
        <f>'2 уровень'!AA1048</f>
        <v>0</v>
      </c>
      <c r="Z162" s="562">
        <f>'2 уровень'!AB1048</f>
        <v>0</v>
      </c>
      <c r="AA162" s="561">
        <f t="shared" si="11"/>
        <v>0</v>
      </c>
      <c r="AB162" s="561">
        <f t="shared" si="12"/>
        <v>0</v>
      </c>
      <c r="AC162" s="1229">
        <f>'2 уровень'!AC1045</f>
        <v>0</v>
      </c>
      <c r="AD162" s="1224">
        <f>'2 уровень'!AD1045</f>
        <v>0</v>
      </c>
    </row>
    <row r="163" spans="1:194" ht="57.75" x14ac:dyDescent="0.25">
      <c r="B163" s="19">
        <f t="shared" si="9"/>
        <v>1</v>
      </c>
      <c r="C163" s="780" t="s">
        <v>287</v>
      </c>
      <c r="D163" s="29">
        <f>'2 уровень'!F1049</f>
        <v>18110</v>
      </c>
      <c r="E163" s="29">
        <f>'2 уровень'!G1049</f>
        <v>4527.5</v>
      </c>
      <c r="F163" s="29">
        <f>'2 уровень'!H1049</f>
        <v>1535</v>
      </c>
      <c r="G163" s="144">
        <f>'2 уровень'!I1049</f>
        <v>33.903920485919379</v>
      </c>
      <c r="H163" s="158">
        <f>'2 уровень'!J1049</f>
        <v>0</v>
      </c>
      <c r="I163" s="158">
        <f>'2 уровень'!K1049</f>
        <v>0</v>
      </c>
      <c r="J163" s="153">
        <f>'2 уровень'!L1049</f>
        <v>0</v>
      </c>
      <c r="K163" s="153">
        <f>'2 уровень'!M1049</f>
        <v>0</v>
      </c>
      <c r="L163" s="153">
        <f>'2 уровень'!N1049</f>
        <v>0</v>
      </c>
      <c r="M163" s="153">
        <f>'2 уровень'!O1049</f>
        <v>0</v>
      </c>
      <c r="N163" s="153">
        <f>'2 уровень'!P1049</f>
        <v>0</v>
      </c>
      <c r="O163" s="153">
        <f>'2 уровень'!Q1049</f>
        <v>0</v>
      </c>
      <c r="P163" s="561">
        <f>'2 уровень'!R1049</f>
        <v>52050.366019198082</v>
      </c>
      <c r="Q163" s="561">
        <f>'2 уровень'!S1049</f>
        <v>52050.366019198082</v>
      </c>
      <c r="R163" s="561">
        <f>'2 уровень'!T1049</f>
        <v>52050.366019198082</v>
      </c>
      <c r="S163" s="561">
        <f>'2 уровень'!U1049</f>
        <v>13012.59150479952</v>
      </c>
      <c r="T163" s="561">
        <f>'2 уровень'!V1049</f>
        <v>3181.5643200000004</v>
      </c>
      <c r="U163" s="1000">
        <f>'2 уровень'!W1049</f>
        <v>0</v>
      </c>
      <c r="V163" s="561">
        <f>'2 уровень'!X1049</f>
        <v>0</v>
      </c>
      <c r="W163" s="561">
        <f>'2 уровень'!Y1049</f>
        <v>-9831.0271847995209</v>
      </c>
      <c r="X163" s="561">
        <f>'2 уровень'!Z1049</f>
        <v>0</v>
      </c>
      <c r="Y163" s="561">
        <f>'2 уровень'!AA1049</f>
        <v>0</v>
      </c>
      <c r="Z163" s="562">
        <f>'2 уровень'!AB1049</f>
        <v>3181.5643200000004</v>
      </c>
      <c r="AA163" s="561">
        <f t="shared" si="11"/>
        <v>24.449890083973841</v>
      </c>
      <c r="AB163" s="561">
        <f t="shared" si="12"/>
        <v>24.449890083973841</v>
      </c>
      <c r="AC163" s="1229">
        <f>'2 уровень'!AC1046</f>
        <v>0</v>
      </c>
      <c r="AD163" s="1224">
        <f>'2 уровень'!AD1046</f>
        <v>0</v>
      </c>
    </row>
    <row r="164" spans="1:194" ht="45" x14ac:dyDescent="0.25">
      <c r="B164" s="19">
        <f t="shared" si="9"/>
        <v>1</v>
      </c>
      <c r="C164" s="783" t="s">
        <v>539</v>
      </c>
      <c r="D164" s="29">
        <f>'2 уровень'!F1050</f>
        <v>3984</v>
      </c>
      <c r="E164" s="29">
        <f>'2 уровень'!G1050</f>
        <v>996</v>
      </c>
      <c r="F164" s="29">
        <f>'2 уровень'!H1050</f>
        <v>104</v>
      </c>
      <c r="G164" s="144">
        <f>'2 уровень'!I1050</f>
        <v>10.441767068273093</v>
      </c>
      <c r="H164" s="158">
        <f>'2 уровень'!J1050</f>
        <v>0</v>
      </c>
      <c r="I164" s="158">
        <f>'2 уровень'!K1050</f>
        <v>0</v>
      </c>
      <c r="J164" s="153">
        <f>'2 уровень'!L1050</f>
        <v>0</v>
      </c>
      <c r="K164" s="153">
        <f>'2 уровень'!M1050</f>
        <v>0</v>
      </c>
      <c r="L164" s="153">
        <f>'2 уровень'!N1050</f>
        <v>0</v>
      </c>
      <c r="M164" s="153">
        <f>'2 уровень'!O1050</f>
        <v>0</v>
      </c>
      <c r="N164" s="153">
        <f>'2 уровень'!P1050</f>
        <v>0</v>
      </c>
      <c r="O164" s="153">
        <f>'2 уровень'!Q1050</f>
        <v>0</v>
      </c>
      <c r="P164" s="561">
        <f>'2 уровень'!R1050</f>
        <v>6732.1233599999996</v>
      </c>
      <c r="Q164" s="561">
        <f>'2 уровень'!S1050</f>
        <v>6732.1233599999996</v>
      </c>
      <c r="R164" s="561">
        <f>'2 уровень'!T1050</f>
        <v>6732.1233599999996</v>
      </c>
      <c r="S164" s="561">
        <f>'2 уровень'!U1050</f>
        <v>1683.0308399999999</v>
      </c>
      <c r="T164" s="561">
        <f>'2 уровень'!V1050</f>
        <v>159.60225</v>
      </c>
      <c r="U164" s="1000">
        <f>'2 уровень'!W1050</f>
        <v>0</v>
      </c>
      <c r="V164" s="561">
        <f>'2 уровень'!X1050</f>
        <v>0</v>
      </c>
      <c r="W164" s="561">
        <f>'2 уровень'!Y1050</f>
        <v>-1523.42859</v>
      </c>
      <c r="X164" s="561">
        <f>'2 уровень'!Z1050</f>
        <v>0</v>
      </c>
      <c r="Y164" s="561">
        <f>'2 уровень'!AA1050</f>
        <v>0</v>
      </c>
      <c r="Z164" s="562">
        <f>'2 уровень'!AB1050</f>
        <v>159.60225</v>
      </c>
      <c r="AA164" s="561">
        <f t="shared" si="11"/>
        <v>9.4830258725383789</v>
      </c>
      <c r="AB164" s="561">
        <f t="shared" si="12"/>
        <v>9.4830258725383789</v>
      </c>
      <c r="AC164" s="1229">
        <f>'2 уровень'!AC1047</f>
        <v>0</v>
      </c>
      <c r="AD164" s="1224">
        <f>'2 уровень'!AD1047</f>
        <v>0</v>
      </c>
    </row>
    <row r="165" spans="1:194" ht="75" x14ac:dyDescent="0.25">
      <c r="B165" s="19">
        <f t="shared" si="9"/>
        <v>1</v>
      </c>
      <c r="C165" s="783" t="s">
        <v>540</v>
      </c>
      <c r="D165" s="29">
        <f>'2 уровень'!F1051</f>
        <v>10000</v>
      </c>
      <c r="E165" s="29">
        <f>'2 уровень'!G1051</f>
        <v>2500</v>
      </c>
      <c r="F165" s="29">
        <f>'2 уровень'!H1051</f>
        <v>881</v>
      </c>
      <c r="G165" s="144">
        <f>'2 уровень'!I1051</f>
        <v>35.24</v>
      </c>
      <c r="H165" s="158">
        <f>'2 уровень'!J1051</f>
        <v>0</v>
      </c>
      <c r="I165" s="158">
        <f>'2 уровень'!K1051</f>
        <v>0</v>
      </c>
      <c r="J165" s="153">
        <f>'2 уровень'!L1051</f>
        <v>0</v>
      </c>
      <c r="K165" s="153">
        <f>'2 уровень'!M1051</f>
        <v>0</v>
      </c>
      <c r="L165" s="153">
        <f>'2 уровень'!N1051</f>
        <v>0</v>
      </c>
      <c r="M165" s="153">
        <f>'2 уровень'!O1051</f>
        <v>0</v>
      </c>
      <c r="N165" s="153">
        <f>'2 уровень'!P1051</f>
        <v>0</v>
      </c>
      <c r="O165" s="153">
        <f>'2 уровень'!Q1051</f>
        <v>0</v>
      </c>
      <c r="P165" s="561">
        <f>'2 уровень'!R1051</f>
        <v>38034.715046400001</v>
      </c>
      <c r="Q165" s="561">
        <f>'2 уровень'!S1051</f>
        <v>38034.715046400001</v>
      </c>
      <c r="R165" s="561">
        <f>'2 уровень'!T1051</f>
        <v>38034.715046400001</v>
      </c>
      <c r="S165" s="561">
        <f>'2 уровень'!U1051</f>
        <v>9508.6787616000001</v>
      </c>
      <c r="T165" s="561">
        <f>'2 уровень'!V1051</f>
        <v>2177.4434100000003</v>
      </c>
      <c r="U165" s="1000">
        <f>'2 уровень'!W1051</f>
        <v>0</v>
      </c>
      <c r="V165" s="561">
        <f>'2 уровень'!X1051</f>
        <v>0</v>
      </c>
      <c r="W165" s="561">
        <f>'2 уровень'!Y1051</f>
        <v>-7331.2353516000003</v>
      </c>
      <c r="X165" s="561">
        <f>'2 уровень'!Z1051</f>
        <v>0</v>
      </c>
      <c r="Y165" s="561">
        <f>'2 уровень'!AA1051</f>
        <v>0</v>
      </c>
      <c r="Z165" s="562">
        <f>'2 уровень'!AB1051</f>
        <v>2177.4434100000003</v>
      </c>
      <c r="AA165" s="561">
        <f t="shared" si="11"/>
        <v>22.89953698713035</v>
      </c>
      <c r="AB165" s="561">
        <f t="shared" si="12"/>
        <v>22.89953698713035</v>
      </c>
      <c r="AC165" s="1229">
        <f>'2 уровень'!AC1048</f>
        <v>0</v>
      </c>
      <c r="AD165" s="1224">
        <f>'2 уровень'!AD1048</f>
        <v>0</v>
      </c>
    </row>
    <row r="166" spans="1:194" ht="60" x14ac:dyDescent="0.25">
      <c r="B166" s="19">
        <f t="shared" si="9"/>
        <v>1</v>
      </c>
      <c r="C166" s="783" t="s">
        <v>541</v>
      </c>
      <c r="D166" s="29">
        <f>'2 уровень'!F1052</f>
        <v>4126</v>
      </c>
      <c r="E166" s="29">
        <f>'2 уровень'!G1052</f>
        <v>1031.5</v>
      </c>
      <c r="F166" s="29">
        <f>'2 уровень'!H1052</f>
        <v>550</v>
      </c>
      <c r="G166" s="144">
        <f>'2 уровень'!I1052</f>
        <v>53.320407174018428</v>
      </c>
      <c r="H166" s="158">
        <f>'2 уровень'!J1052</f>
        <v>0</v>
      </c>
      <c r="I166" s="158">
        <f>'2 уровень'!K1052</f>
        <v>0</v>
      </c>
      <c r="J166" s="153">
        <f>'2 уровень'!L1052</f>
        <v>0</v>
      </c>
      <c r="K166" s="153">
        <f>'2 уровень'!M1052</f>
        <v>0</v>
      </c>
      <c r="L166" s="153">
        <f>'2 уровень'!N1052</f>
        <v>0</v>
      </c>
      <c r="M166" s="153">
        <f>'2 уровень'!O1052</f>
        <v>0</v>
      </c>
      <c r="N166" s="153">
        <f>'2 уровень'!P1052</f>
        <v>0</v>
      </c>
      <c r="O166" s="153">
        <f>'2 уровень'!Q1052</f>
        <v>0</v>
      </c>
      <c r="P166" s="561">
        <f>'2 уровень'!R1052</f>
        <v>7283.5276127980815</v>
      </c>
      <c r="Q166" s="561">
        <f>'2 уровень'!S1052</f>
        <v>7283.5276127980815</v>
      </c>
      <c r="R166" s="561">
        <f>'2 уровень'!T1052</f>
        <v>7283.5276127980815</v>
      </c>
      <c r="S166" s="561">
        <f>'2 уровень'!U1052</f>
        <v>1820.8819031995204</v>
      </c>
      <c r="T166" s="561">
        <f>'2 уровень'!V1052</f>
        <v>844.51866000000007</v>
      </c>
      <c r="U166" s="1000">
        <f>'2 уровень'!W1052</f>
        <v>0</v>
      </c>
      <c r="V166" s="561">
        <f>'2 уровень'!X1052</f>
        <v>0</v>
      </c>
      <c r="W166" s="561">
        <f>'2 уровень'!Y1052</f>
        <v>-976.3632431995203</v>
      </c>
      <c r="X166" s="561">
        <f>'2 уровень'!Z1052</f>
        <v>0</v>
      </c>
      <c r="Y166" s="561">
        <f>'2 уровень'!AA1052</f>
        <v>0</v>
      </c>
      <c r="Z166" s="562">
        <f>'2 уровень'!AB1052</f>
        <v>844.51866000000007</v>
      </c>
      <c r="AA166" s="561">
        <f t="shared" si="11"/>
        <v>46.379650350529253</v>
      </c>
      <c r="AB166" s="561">
        <f t="shared" si="12"/>
        <v>46.379650350529253</v>
      </c>
      <c r="AC166" s="1229">
        <f>'2 уровень'!AC1049</f>
        <v>0</v>
      </c>
      <c r="AD166" s="1224">
        <f>'2 уровень'!AD1049</f>
        <v>0</v>
      </c>
    </row>
    <row r="167" spans="1:194" ht="29.25" x14ac:dyDescent="0.25">
      <c r="B167" s="19">
        <f t="shared" si="9"/>
        <v>1</v>
      </c>
      <c r="C167" s="780" t="s">
        <v>329</v>
      </c>
      <c r="D167" s="33">
        <f>'2 уровень'!F1053</f>
        <v>6115</v>
      </c>
      <c r="E167" s="33">
        <f>'2 уровень'!G1053</f>
        <v>1528.75</v>
      </c>
      <c r="F167" s="33">
        <f>'2 уровень'!H1053</f>
        <v>393.11250000000001</v>
      </c>
      <c r="G167" s="147">
        <f>'2 уровень'!I1053</f>
        <v>25.714636140637776</v>
      </c>
      <c r="H167" s="170">
        <f>'2 уровень'!J1053</f>
        <v>0</v>
      </c>
      <c r="I167" s="158">
        <f>'2 уровень'!K1053</f>
        <v>0</v>
      </c>
      <c r="J167" s="153">
        <f>'2 уровень'!L1053</f>
        <v>0</v>
      </c>
      <c r="K167" s="153">
        <f>'2 уровень'!M1053</f>
        <v>0</v>
      </c>
      <c r="L167" s="153">
        <f>'2 уровень'!N1053</f>
        <v>0</v>
      </c>
      <c r="M167" s="153">
        <f>'2 уровень'!O1053</f>
        <v>0</v>
      </c>
      <c r="N167" s="153">
        <f>'2 уровень'!P1053</f>
        <v>0</v>
      </c>
      <c r="O167" s="153">
        <f>'2 уровень'!Q1053</f>
        <v>0</v>
      </c>
      <c r="P167" s="561">
        <f>'2 уровень'!R1053</f>
        <v>53577.890600000006</v>
      </c>
      <c r="Q167" s="561">
        <f>'2 уровень'!S1053</f>
        <v>53577.890600000006</v>
      </c>
      <c r="R167" s="561">
        <f>'2 уровень'!T1053</f>
        <v>53577.890600000006</v>
      </c>
      <c r="S167" s="561">
        <f>'2 уровень'!U1053</f>
        <v>13394.472650000002</v>
      </c>
      <c r="T167" s="561">
        <f>'2 уровень'!V1053</f>
        <v>13716.523870000001</v>
      </c>
      <c r="U167" s="1000">
        <f>'2 уровень'!W1053</f>
        <v>0</v>
      </c>
      <c r="V167" s="561">
        <f>'2 уровень'!X1053</f>
        <v>0</v>
      </c>
      <c r="W167" s="561">
        <f>'2 уровень'!Y1053</f>
        <v>322.05121999999801</v>
      </c>
      <c r="X167" s="561">
        <f>'2 уровень'!Z1053</f>
        <v>-12.7875</v>
      </c>
      <c r="Y167" s="561">
        <f>'2 уровень'!AA1053</f>
        <v>0</v>
      </c>
      <c r="Z167" s="562">
        <f>'2 уровень'!AB1053</f>
        <v>13716.523870000001</v>
      </c>
      <c r="AA167" s="561">
        <f t="shared" si="11"/>
        <v>102.40435908464079</v>
      </c>
      <c r="AB167" s="561">
        <f t="shared" si="12"/>
        <v>102.40435908464079</v>
      </c>
      <c r="AC167" s="1229">
        <f>'2 уровень'!AC1050</f>
        <v>0</v>
      </c>
      <c r="AD167" s="1224">
        <f>'2 уровень'!AD1050</f>
        <v>0</v>
      </c>
    </row>
    <row r="168" spans="1:194" x14ac:dyDescent="0.25">
      <c r="A168" s="19">
        <v>1</v>
      </c>
      <c r="B168" s="19">
        <f t="shared" si="9"/>
        <v>1</v>
      </c>
      <c r="C168" s="783" t="s">
        <v>320</v>
      </c>
      <c r="D168" s="29">
        <f>'2 уровень'!F1054</f>
        <v>0</v>
      </c>
      <c r="E168" s="29">
        <f>'2 уровень'!G1054</f>
        <v>0</v>
      </c>
      <c r="F168" s="29">
        <f>'2 уровень'!H1054</f>
        <v>0</v>
      </c>
      <c r="G168" s="144">
        <f>'2 уровень'!I1054</f>
        <v>0</v>
      </c>
      <c r="H168" s="158">
        <f>'2 уровень'!J1054</f>
        <v>0</v>
      </c>
      <c r="I168" s="158">
        <f>'2 уровень'!K1054</f>
        <v>0</v>
      </c>
      <c r="J168" s="153">
        <f>'2 уровень'!L1054</f>
        <v>0</v>
      </c>
      <c r="K168" s="153">
        <f>'2 уровень'!M1054</f>
        <v>0</v>
      </c>
      <c r="L168" s="153">
        <f>'2 уровень'!N1054</f>
        <v>0</v>
      </c>
      <c r="M168" s="153">
        <f>'2 уровень'!O1054</f>
        <v>0</v>
      </c>
      <c r="N168" s="153">
        <f>'2 уровень'!P1054</f>
        <v>0</v>
      </c>
      <c r="O168" s="153">
        <f>'2 уровень'!Q1054</f>
        <v>0</v>
      </c>
      <c r="P168" s="561">
        <f>'2 уровень'!R1054</f>
        <v>0</v>
      </c>
      <c r="Q168" s="561">
        <f>'2 уровень'!S1054</f>
        <v>0</v>
      </c>
      <c r="R168" s="561">
        <f>'2 уровень'!T1054</f>
        <v>0</v>
      </c>
      <c r="S168" s="561">
        <f>'2 уровень'!U1054</f>
        <v>0</v>
      </c>
      <c r="T168" s="561">
        <f>'2 уровень'!V1054</f>
        <v>0</v>
      </c>
      <c r="U168" s="1000">
        <f>'2 уровень'!W1054</f>
        <v>0</v>
      </c>
      <c r="V168" s="561">
        <f>'2 уровень'!X1054</f>
        <v>0</v>
      </c>
      <c r="W168" s="561">
        <f>'2 уровень'!Y1054</f>
        <v>0</v>
      </c>
      <c r="X168" s="561">
        <f>'2 уровень'!Z1054</f>
        <v>0</v>
      </c>
      <c r="Y168" s="561">
        <f>'2 уровень'!AA1054</f>
        <v>0</v>
      </c>
      <c r="Z168" s="562">
        <f>'2 уровень'!AB1054</f>
        <v>0</v>
      </c>
      <c r="AA168" s="561"/>
      <c r="AB168" s="561"/>
      <c r="AC168" s="1229">
        <f>'2 уровень'!AC1051</f>
        <v>0</v>
      </c>
      <c r="AD168" s="1224">
        <f>'2 уровень'!AD1051</f>
        <v>0</v>
      </c>
      <c r="AE168" s="139"/>
      <c r="AF168" s="139"/>
      <c r="AG168" s="139"/>
      <c r="AH168" s="139"/>
      <c r="AI168" s="139"/>
      <c r="AJ168" s="139"/>
      <c r="AK168" s="139"/>
      <c r="AL168" s="139"/>
      <c r="AM168" s="139"/>
      <c r="AN168" s="139"/>
      <c r="AO168" s="139"/>
      <c r="AP168" s="139"/>
      <c r="AQ168" s="139"/>
      <c r="AR168" s="139"/>
      <c r="AS168" s="139"/>
      <c r="AT168" s="139"/>
      <c r="AU168" s="139"/>
      <c r="AV168" s="139"/>
      <c r="AW168" s="139"/>
      <c r="AX168" s="139"/>
      <c r="AY168" s="139"/>
      <c r="AZ168" s="139"/>
      <c r="BA168" s="139"/>
      <c r="BB168" s="139"/>
      <c r="BC168" s="139"/>
      <c r="BD168" s="139"/>
      <c r="BE168" s="139"/>
      <c r="BF168" s="139"/>
      <c r="BG168" s="139"/>
      <c r="BH168" s="139"/>
      <c r="BI168" s="139"/>
      <c r="BJ168" s="139"/>
      <c r="BK168" s="139"/>
      <c r="BL168" s="139"/>
      <c r="BM168" s="139"/>
      <c r="BN168" s="139"/>
      <c r="BO168" s="139"/>
      <c r="BP168" s="139"/>
      <c r="BQ168" s="139"/>
      <c r="BR168" s="139"/>
      <c r="BS168" s="139"/>
      <c r="BT168" s="139"/>
      <c r="BU168" s="139"/>
      <c r="BV168" s="139"/>
      <c r="BW168" s="139"/>
      <c r="BX168" s="139"/>
      <c r="BY168" s="139"/>
      <c r="BZ168" s="139"/>
      <c r="CA168" s="139"/>
      <c r="CB168" s="139"/>
      <c r="CC168" s="139"/>
      <c r="CD168" s="139"/>
      <c r="CE168" s="139"/>
      <c r="CF168" s="139"/>
      <c r="CG168" s="139"/>
      <c r="CH168" s="139"/>
      <c r="CI168" s="139"/>
      <c r="CJ168" s="139"/>
      <c r="CK168" s="139"/>
      <c r="CL168" s="139"/>
      <c r="CM168" s="139"/>
      <c r="CN168" s="139"/>
      <c r="CO168" s="139"/>
      <c r="CP168" s="139"/>
      <c r="CQ168" s="139"/>
      <c r="CR168" s="139"/>
      <c r="CS168" s="139"/>
      <c r="CT168" s="139"/>
      <c r="CU168" s="139"/>
      <c r="CV168" s="139"/>
      <c r="CW168" s="139"/>
      <c r="CX168" s="139"/>
      <c r="CY168" s="139"/>
      <c r="CZ168" s="139"/>
      <c r="DA168" s="139"/>
      <c r="DB168" s="139"/>
      <c r="DC168" s="139"/>
      <c r="DD168" s="139"/>
      <c r="DE168" s="139"/>
      <c r="DF168" s="139"/>
      <c r="DG168" s="139"/>
      <c r="DH168" s="139"/>
      <c r="DI168" s="139"/>
      <c r="DJ168" s="139"/>
      <c r="DK168" s="139"/>
      <c r="DL168" s="139"/>
      <c r="DM168" s="139"/>
      <c r="DN168" s="139"/>
      <c r="DO168" s="139"/>
      <c r="DP168" s="139"/>
      <c r="DQ168" s="139"/>
      <c r="DR168" s="139"/>
      <c r="DS168" s="139"/>
      <c r="DT168" s="139"/>
      <c r="DU168" s="139"/>
      <c r="DV168" s="139"/>
      <c r="DW168" s="139"/>
      <c r="DX168" s="139"/>
      <c r="DY168" s="139"/>
      <c r="DZ168" s="139"/>
      <c r="EA168" s="139"/>
      <c r="EB168" s="139"/>
      <c r="EC168" s="139"/>
      <c r="ED168" s="139"/>
      <c r="EE168" s="139"/>
      <c r="EF168" s="139"/>
      <c r="EG168" s="139"/>
      <c r="EH168" s="139"/>
      <c r="EI168" s="139"/>
      <c r="EJ168" s="139"/>
      <c r="EK168" s="139"/>
      <c r="EL168" s="139"/>
      <c r="EM168" s="139"/>
      <c r="EN168" s="139"/>
      <c r="EO168" s="139"/>
      <c r="EP168" s="139"/>
      <c r="EQ168" s="139"/>
      <c r="ER168" s="139"/>
      <c r="ES168" s="139"/>
      <c r="ET168" s="139"/>
      <c r="EU168" s="139"/>
      <c r="EV168" s="139"/>
      <c r="EW168" s="139"/>
      <c r="EX168" s="139"/>
      <c r="EY168" s="139"/>
      <c r="EZ168" s="139"/>
      <c r="FA168" s="139"/>
      <c r="FB168" s="139"/>
      <c r="FC168" s="139"/>
      <c r="FD168" s="139"/>
      <c r="FE168" s="139"/>
      <c r="FF168" s="139"/>
      <c r="FG168" s="139"/>
      <c r="FH168" s="139"/>
      <c r="FI168" s="139"/>
      <c r="FJ168" s="139"/>
      <c r="FK168" s="139"/>
      <c r="FL168" s="139"/>
      <c r="FM168" s="139"/>
      <c r="FN168" s="139"/>
      <c r="FO168" s="139"/>
      <c r="FP168" s="139"/>
      <c r="FQ168" s="139"/>
      <c r="FR168" s="139"/>
      <c r="FS168" s="139"/>
      <c r="FT168" s="139"/>
      <c r="FU168" s="139"/>
      <c r="FV168" s="139"/>
      <c r="FW168" s="139"/>
      <c r="FX168" s="139"/>
      <c r="FY168" s="139"/>
      <c r="FZ168" s="139"/>
      <c r="GA168" s="139"/>
      <c r="GB168" s="139"/>
      <c r="GC168" s="139"/>
      <c r="GD168" s="139"/>
      <c r="GE168" s="139"/>
      <c r="GF168" s="139"/>
      <c r="GG168" s="139"/>
      <c r="GH168" s="139"/>
      <c r="GI168" s="139"/>
      <c r="GJ168" s="139"/>
      <c r="GK168" s="139"/>
      <c r="GL168" s="139"/>
    </row>
    <row r="169" spans="1:194" ht="30" x14ac:dyDescent="0.25">
      <c r="A169" s="19">
        <v>1</v>
      </c>
      <c r="B169" s="19">
        <f t="shared" si="9"/>
        <v>1</v>
      </c>
      <c r="C169" s="782" t="s">
        <v>514</v>
      </c>
      <c r="D169" s="29">
        <f>'2 уровень'!F1055</f>
        <v>1537</v>
      </c>
      <c r="E169" s="29">
        <f>'2 уровень'!G1055</f>
        <v>384.25</v>
      </c>
      <c r="F169" s="29">
        <f>'2 уровень'!H1055</f>
        <v>347.11250000000001</v>
      </c>
      <c r="G169" s="144">
        <f>'2 уровень'!I1055</f>
        <v>90.335068314899161</v>
      </c>
      <c r="H169" s="158">
        <f>'2 уровень'!J1055</f>
        <v>0</v>
      </c>
      <c r="I169" s="158">
        <f>'2 уровень'!K1055</f>
        <v>0</v>
      </c>
      <c r="J169" s="153">
        <f>'2 уровень'!L1055</f>
        <v>0</v>
      </c>
      <c r="K169" s="153">
        <f>'2 уровень'!M1055</f>
        <v>0</v>
      </c>
      <c r="L169" s="153">
        <f>'2 уровень'!N1055</f>
        <v>0</v>
      </c>
      <c r="M169" s="153">
        <f>'2 уровень'!O1055</f>
        <v>0</v>
      </c>
      <c r="N169" s="153">
        <f>'2 уровень'!P1055</f>
        <v>0</v>
      </c>
      <c r="O169" s="153">
        <f>'2 уровень'!Q1055</f>
        <v>0</v>
      </c>
      <c r="P169" s="561">
        <f>'2 уровень'!R1055</f>
        <v>0</v>
      </c>
      <c r="Q169" s="561">
        <f>'2 уровень'!S1055</f>
        <v>0</v>
      </c>
      <c r="R169" s="561">
        <f>'2 уровень'!T1055</f>
        <v>0</v>
      </c>
      <c r="S169" s="561">
        <f>'2 уровень'!U1055</f>
        <v>0</v>
      </c>
      <c r="T169" s="561">
        <f>'2 уровень'!V1055</f>
        <v>0</v>
      </c>
      <c r="U169" s="1000">
        <f>'2 уровень'!W1055</f>
        <v>0</v>
      </c>
      <c r="V169" s="561">
        <f>'2 уровень'!X1055</f>
        <v>0</v>
      </c>
      <c r="W169" s="561">
        <f>'2 уровень'!Y1055</f>
        <v>0</v>
      </c>
      <c r="X169" s="561">
        <f>'2 уровень'!Z1055</f>
        <v>0</v>
      </c>
      <c r="Y169" s="561">
        <f>'2 уровень'!AA1055</f>
        <v>0</v>
      </c>
      <c r="Z169" s="562">
        <f>'2 уровень'!AB1055</f>
        <v>0</v>
      </c>
      <c r="AA169" s="561"/>
      <c r="AB169" s="561"/>
      <c r="AC169" s="1229">
        <f>'2 уровень'!AC1052</f>
        <v>0</v>
      </c>
      <c r="AD169" s="1224">
        <f>'2 уровень'!AD1052</f>
        <v>0</v>
      </c>
      <c r="AE169" s="139"/>
      <c r="AF169" s="139"/>
      <c r="AG169" s="139"/>
      <c r="AH169" s="139"/>
      <c r="AI169" s="139"/>
      <c r="AJ169" s="139"/>
      <c r="AK169" s="139"/>
      <c r="AL169" s="139"/>
      <c r="AM169" s="139"/>
      <c r="AN169" s="139"/>
      <c r="AO169" s="139"/>
      <c r="AP169" s="139"/>
      <c r="AQ169" s="139"/>
      <c r="AR169" s="139"/>
      <c r="AS169" s="139"/>
      <c r="AT169" s="139"/>
      <c r="AU169" s="139"/>
      <c r="AV169" s="139"/>
      <c r="AW169" s="139"/>
      <c r="AX169" s="139"/>
      <c r="AY169" s="139"/>
      <c r="AZ169" s="139"/>
      <c r="BA169" s="139"/>
      <c r="BB169" s="139"/>
      <c r="BC169" s="139"/>
      <c r="BD169" s="139"/>
      <c r="BE169" s="139"/>
      <c r="BF169" s="139"/>
      <c r="BG169" s="139"/>
      <c r="BH169" s="139"/>
      <c r="BI169" s="139"/>
      <c r="BJ169" s="139"/>
      <c r="BK169" s="139"/>
      <c r="BL169" s="139"/>
      <c r="BM169" s="139"/>
      <c r="BN169" s="139"/>
      <c r="BO169" s="139"/>
      <c r="BP169" s="139"/>
      <c r="BQ169" s="139"/>
      <c r="BR169" s="139"/>
      <c r="BS169" s="139"/>
      <c r="BT169" s="139"/>
      <c r="BU169" s="139"/>
      <c r="BV169" s="139"/>
      <c r="BW169" s="139"/>
      <c r="BX169" s="139"/>
      <c r="BY169" s="139"/>
      <c r="BZ169" s="139"/>
      <c r="CA169" s="139"/>
      <c r="CB169" s="139"/>
      <c r="CC169" s="139"/>
      <c r="CD169" s="139"/>
      <c r="CE169" s="139"/>
      <c r="CF169" s="139"/>
      <c r="CG169" s="139"/>
      <c r="CH169" s="139"/>
      <c r="CI169" s="139"/>
      <c r="CJ169" s="139"/>
      <c r="CK169" s="139"/>
      <c r="CL169" s="139"/>
      <c r="CM169" s="139"/>
      <c r="CN169" s="139"/>
      <c r="CO169" s="139"/>
      <c r="CP169" s="139"/>
      <c r="CQ169" s="139"/>
      <c r="CR169" s="139"/>
      <c r="CS169" s="139"/>
      <c r="CT169" s="139"/>
      <c r="CU169" s="139"/>
      <c r="CV169" s="139"/>
      <c r="CW169" s="139"/>
      <c r="CX169" s="139"/>
      <c r="CY169" s="139"/>
      <c r="CZ169" s="139"/>
      <c r="DA169" s="139"/>
      <c r="DB169" s="139"/>
      <c r="DC169" s="139"/>
      <c r="DD169" s="139"/>
      <c r="DE169" s="139"/>
      <c r="DF169" s="139"/>
      <c r="DG169" s="139"/>
      <c r="DH169" s="139"/>
      <c r="DI169" s="139"/>
      <c r="DJ169" s="139"/>
      <c r="DK169" s="139"/>
      <c r="DL169" s="139"/>
      <c r="DM169" s="139"/>
      <c r="DN169" s="139"/>
      <c r="DO169" s="139"/>
      <c r="DP169" s="139"/>
      <c r="DQ169" s="139"/>
      <c r="DR169" s="139"/>
      <c r="DS169" s="139"/>
      <c r="DT169" s="139"/>
      <c r="DU169" s="139"/>
      <c r="DV169" s="139"/>
      <c r="DW169" s="139"/>
      <c r="DX169" s="139"/>
      <c r="DY169" s="139"/>
      <c r="DZ169" s="139"/>
      <c r="EA169" s="139"/>
      <c r="EB169" s="139"/>
      <c r="EC169" s="139"/>
      <c r="ED169" s="139"/>
      <c r="EE169" s="139"/>
      <c r="EF169" s="139"/>
      <c r="EG169" s="139"/>
      <c r="EH169" s="139"/>
      <c r="EI169" s="139"/>
      <c r="EJ169" s="139"/>
      <c r="EK169" s="139"/>
      <c r="EL169" s="139"/>
      <c r="EM169" s="139"/>
      <c r="EN169" s="139"/>
      <c r="EO169" s="139"/>
      <c r="EP169" s="139"/>
      <c r="EQ169" s="139"/>
      <c r="ER169" s="139"/>
      <c r="ES169" s="139"/>
      <c r="ET169" s="139"/>
      <c r="EU169" s="139"/>
      <c r="EV169" s="139"/>
      <c r="EW169" s="139"/>
      <c r="EX169" s="139"/>
      <c r="EY169" s="139"/>
      <c r="EZ169" s="139"/>
      <c r="FA169" s="139"/>
      <c r="FB169" s="139"/>
      <c r="FC169" s="139"/>
      <c r="FD169" s="139"/>
      <c r="FE169" s="139"/>
      <c r="FF169" s="139"/>
      <c r="FG169" s="139"/>
      <c r="FH169" s="139"/>
      <c r="FI169" s="139"/>
      <c r="FJ169" s="139"/>
      <c r="FK169" s="139"/>
      <c r="FL169" s="139"/>
      <c r="FM169" s="139"/>
      <c r="FN169" s="139"/>
      <c r="FO169" s="139"/>
      <c r="FP169" s="139"/>
      <c r="FQ169" s="139"/>
      <c r="FR169" s="139"/>
      <c r="FS169" s="139"/>
      <c r="FT169" s="139"/>
      <c r="FU169" s="139"/>
      <c r="FV169" s="139"/>
      <c r="FW169" s="139"/>
      <c r="FX169" s="139"/>
      <c r="FY169" s="139"/>
      <c r="FZ169" s="139"/>
      <c r="GA169" s="139"/>
      <c r="GB169" s="139"/>
      <c r="GC169" s="139"/>
      <c r="GD169" s="139"/>
      <c r="GE169" s="139"/>
      <c r="GF169" s="139"/>
      <c r="GG169" s="139"/>
      <c r="GH169" s="139"/>
      <c r="GI169" s="139"/>
      <c r="GJ169" s="139"/>
      <c r="GK169" s="139"/>
      <c r="GL169" s="139"/>
    </row>
    <row r="170" spans="1:194" s="139" customFormat="1" x14ac:dyDescent="0.25">
      <c r="A170" s="139">
        <v>1</v>
      </c>
      <c r="B170" s="19">
        <f t="shared" si="9"/>
        <v>1</v>
      </c>
      <c r="C170" s="783" t="s">
        <v>515</v>
      </c>
      <c r="D170" s="21">
        <f>'2 уровень'!F1056</f>
        <v>0</v>
      </c>
      <c r="E170" s="21">
        <f>'2 уровень'!G1056</f>
        <v>0</v>
      </c>
      <c r="F170" s="21">
        <f>'2 уровень'!H1056</f>
        <v>0</v>
      </c>
      <c r="G170" s="142">
        <f>'2 уровень'!I1056</f>
        <v>0</v>
      </c>
      <c r="H170" s="152">
        <f>'2 уровень'!J1056</f>
        <v>0</v>
      </c>
      <c r="I170" s="152">
        <f>'2 уровень'!K1056</f>
        <v>0</v>
      </c>
      <c r="J170" s="22">
        <f>'2 уровень'!L1056</f>
        <v>0</v>
      </c>
      <c r="K170" s="22">
        <f>'2 уровень'!M1056</f>
        <v>0</v>
      </c>
      <c r="L170" s="22">
        <f>'2 уровень'!N1056</f>
        <v>0</v>
      </c>
      <c r="M170" s="22">
        <f>'2 уровень'!O1056</f>
        <v>0</v>
      </c>
      <c r="N170" s="22">
        <f>'2 уровень'!P1056</f>
        <v>0</v>
      </c>
      <c r="O170" s="22">
        <f>'2 уровень'!Q1056</f>
        <v>0</v>
      </c>
      <c r="P170" s="561">
        <f>'2 уровень'!R1056</f>
        <v>0</v>
      </c>
      <c r="Q170" s="561">
        <f>'2 уровень'!S1056</f>
        <v>0</v>
      </c>
      <c r="R170" s="561">
        <f>'2 уровень'!T1056</f>
        <v>0</v>
      </c>
      <c r="S170" s="561">
        <f>'2 уровень'!U1056</f>
        <v>0</v>
      </c>
      <c r="T170" s="561">
        <f>'2 уровень'!V1056</f>
        <v>0</v>
      </c>
      <c r="U170" s="1000">
        <f>'2 уровень'!W1056</f>
        <v>0</v>
      </c>
      <c r="V170" s="561">
        <f>'2 уровень'!X1056</f>
        <v>0</v>
      </c>
      <c r="W170" s="561">
        <f>'2 уровень'!Y1056</f>
        <v>0</v>
      </c>
      <c r="X170" s="561">
        <f>'2 уровень'!Z1056</f>
        <v>0</v>
      </c>
      <c r="Y170" s="561">
        <f>'2 уровень'!AA1056</f>
        <v>0</v>
      </c>
      <c r="Z170" s="562">
        <f>'2 уровень'!AB1056</f>
        <v>0</v>
      </c>
      <c r="AA170" s="561"/>
      <c r="AB170" s="561"/>
      <c r="AC170" s="1225" t="e">
        <f>'2 уровень'!AC1053</f>
        <v>#REF!</v>
      </c>
      <c r="AD170" s="1224">
        <f>'2 уровень'!AD1053</f>
        <v>0</v>
      </c>
    </row>
    <row r="171" spans="1:194" ht="30" x14ac:dyDescent="0.25">
      <c r="A171" s="19">
        <v>1</v>
      </c>
      <c r="B171" s="19">
        <f t="shared" si="9"/>
        <v>1</v>
      </c>
      <c r="C171" s="783" t="s">
        <v>516</v>
      </c>
      <c r="D171" s="29">
        <f>'2 уровень'!F1057</f>
        <v>6148</v>
      </c>
      <c r="E171" s="29">
        <f>'2 уровень'!G1057</f>
        <v>1537</v>
      </c>
      <c r="F171" s="29">
        <f>'2 уровень'!H1057</f>
        <v>1388.45</v>
      </c>
      <c r="G171" s="144">
        <f>'2 уровень'!I1057</f>
        <v>90.335068314899161</v>
      </c>
      <c r="H171" s="158">
        <f>'2 уровень'!J1057</f>
        <v>0</v>
      </c>
      <c r="I171" s="158">
        <f>'2 уровень'!K1057</f>
        <v>0</v>
      </c>
      <c r="J171" s="153">
        <f>'2 уровень'!L1057</f>
        <v>0</v>
      </c>
      <c r="K171" s="153">
        <f>'2 уровень'!M1057</f>
        <v>0</v>
      </c>
      <c r="L171" s="153">
        <f>'2 уровень'!N1057</f>
        <v>0</v>
      </c>
      <c r="M171" s="153">
        <f>'2 уровень'!O1057</f>
        <v>0</v>
      </c>
      <c r="N171" s="153">
        <f>'2 уровень'!P1057</f>
        <v>0</v>
      </c>
      <c r="O171" s="153">
        <f>'2 уровень'!Q1057</f>
        <v>0</v>
      </c>
      <c r="P171" s="561">
        <f>'2 уровень'!R1057</f>
        <v>0</v>
      </c>
      <c r="Q171" s="561">
        <f>'2 уровень'!S1057</f>
        <v>0</v>
      </c>
      <c r="R171" s="561">
        <f>'2 уровень'!T1057</f>
        <v>0</v>
      </c>
      <c r="S171" s="561">
        <f>'2 уровень'!U1057</f>
        <v>0</v>
      </c>
      <c r="T171" s="561">
        <f>'2 уровень'!V1057</f>
        <v>0</v>
      </c>
      <c r="U171" s="1000">
        <f>'2 уровень'!W1057</f>
        <v>0</v>
      </c>
      <c r="V171" s="561">
        <f>'2 уровень'!X1057</f>
        <v>0</v>
      </c>
      <c r="W171" s="561">
        <f>'2 уровень'!Y1057</f>
        <v>0</v>
      </c>
      <c r="X171" s="561">
        <f>'2 уровень'!Z1057</f>
        <v>0</v>
      </c>
      <c r="Y171" s="561">
        <f>'2 уровень'!AA1057</f>
        <v>0</v>
      </c>
      <c r="Z171" s="562">
        <f>'2 уровень'!AB1057</f>
        <v>0</v>
      </c>
      <c r="AA171" s="561"/>
      <c r="AB171" s="561"/>
      <c r="AC171" s="1229">
        <f>'2 уровень'!AC1054</f>
        <v>0</v>
      </c>
      <c r="AD171" s="1224">
        <f>'2 уровень'!AD1054</f>
        <v>0</v>
      </c>
      <c r="AE171" s="139"/>
      <c r="AF171" s="139"/>
      <c r="AG171" s="139"/>
      <c r="AH171" s="139"/>
      <c r="AI171" s="139"/>
      <c r="AJ171" s="139"/>
      <c r="AK171" s="139"/>
      <c r="AL171" s="139"/>
      <c r="AM171" s="139"/>
      <c r="AN171" s="139"/>
      <c r="AO171" s="139"/>
      <c r="AP171" s="139"/>
      <c r="AQ171" s="139"/>
      <c r="AR171" s="139"/>
      <c r="AS171" s="139"/>
      <c r="AT171" s="139"/>
      <c r="AU171" s="139"/>
      <c r="AV171" s="139"/>
      <c r="AW171" s="139"/>
      <c r="AX171" s="139"/>
      <c r="AY171" s="139"/>
      <c r="AZ171" s="139"/>
      <c r="BA171" s="139"/>
      <c r="BB171" s="139"/>
      <c r="BC171" s="139"/>
      <c r="BD171" s="139"/>
      <c r="BE171" s="139"/>
      <c r="BF171" s="139"/>
      <c r="BG171" s="139"/>
      <c r="BH171" s="139"/>
      <c r="BI171" s="139"/>
      <c r="BJ171" s="139"/>
      <c r="BK171" s="139"/>
      <c r="BL171" s="139"/>
      <c r="BM171" s="139"/>
      <c r="BN171" s="139"/>
      <c r="BO171" s="139"/>
      <c r="BP171" s="139"/>
      <c r="BQ171" s="139"/>
      <c r="BR171" s="139"/>
      <c r="BS171" s="139"/>
      <c r="BT171" s="139"/>
      <c r="BU171" s="139"/>
      <c r="BV171" s="139"/>
      <c r="BW171" s="139"/>
      <c r="BX171" s="139"/>
      <c r="BY171" s="139"/>
      <c r="BZ171" s="139"/>
      <c r="CA171" s="139"/>
      <c r="CB171" s="139"/>
      <c r="CC171" s="139"/>
      <c r="CD171" s="139"/>
      <c r="CE171" s="139"/>
      <c r="CF171" s="139"/>
      <c r="CG171" s="139"/>
      <c r="CH171" s="139"/>
      <c r="CI171" s="139"/>
      <c r="CJ171" s="139"/>
      <c r="CK171" s="139"/>
      <c r="CL171" s="139"/>
      <c r="CM171" s="139"/>
      <c r="CN171" s="139"/>
      <c r="CO171" s="139"/>
      <c r="CP171" s="139"/>
      <c r="CQ171" s="139"/>
      <c r="CR171" s="139"/>
      <c r="CS171" s="139"/>
      <c r="CT171" s="139"/>
      <c r="CU171" s="139"/>
      <c r="CV171" s="139"/>
      <c r="CW171" s="139"/>
      <c r="CX171" s="139"/>
      <c r="CY171" s="139"/>
      <c r="CZ171" s="139"/>
      <c r="DA171" s="139"/>
      <c r="DB171" s="139"/>
      <c r="DC171" s="139"/>
      <c r="DD171" s="139"/>
      <c r="DE171" s="139"/>
      <c r="DF171" s="139"/>
      <c r="DG171" s="139"/>
      <c r="DH171" s="139"/>
      <c r="DI171" s="139"/>
      <c r="DJ171" s="139"/>
      <c r="DK171" s="139"/>
      <c r="DL171" s="139"/>
      <c r="DM171" s="139"/>
      <c r="DN171" s="139"/>
      <c r="DO171" s="139"/>
      <c r="DP171" s="139"/>
      <c r="DQ171" s="139"/>
      <c r="DR171" s="139"/>
      <c r="DS171" s="139"/>
      <c r="DT171" s="139"/>
      <c r="DU171" s="139"/>
      <c r="DV171" s="139"/>
      <c r="DW171" s="139"/>
      <c r="DX171" s="139"/>
      <c r="DY171" s="139"/>
      <c r="DZ171" s="139"/>
      <c r="EA171" s="139"/>
      <c r="EB171" s="139"/>
      <c r="EC171" s="139"/>
      <c r="ED171" s="139"/>
      <c r="EE171" s="139"/>
      <c r="EF171" s="139"/>
      <c r="EG171" s="139"/>
      <c r="EH171" s="139"/>
      <c r="EI171" s="139"/>
      <c r="EJ171" s="139"/>
      <c r="EK171" s="139"/>
      <c r="EL171" s="139"/>
      <c r="EM171" s="139"/>
      <c r="EN171" s="139"/>
      <c r="EO171" s="139"/>
      <c r="EP171" s="139"/>
      <c r="EQ171" s="139"/>
      <c r="ER171" s="139"/>
      <c r="ES171" s="139"/>
      <c r="ET171" s="139"/>
      <c r="EU171" s="139"/>
      <c r="EV171" s="139"/>
      <c r="EW171" s="139"/>
      <c r="EX171" s="139"/>
      <c r="EY171" s="139"/>
      <c r="EZ171" s="139"/>
      <c r="FA171" s="139"/>
      <c r="FB171" s="139"/>
      <c r="FC171" s="139"/>
      <c r="FD171" s="139"/>
      <c r="FE171" s="139"/>
      <c r="FF171" s="139"/>
      <c r="FG171" s="139"/>
      <c r="FH171" s="139"/>
      <c r="FI171" s="139"/>
      <c r="FJ171" s="139"/>
      <c r="FK171" s="139"/>
      <c r="FL171" s="139"/>
      <c r="FM171" s="139"/>
      <c r="FN171" s="139"/>
      <c r="FO171" s="139"/>
      <c r="FP171" s="139"/>
      <c r="FQ171" s="139"/>
      <c r="FR171" s="139"/>
      <c r="FS171" s="139"/>
      <c r="FT171" s="139"/>
      <c r="FU171" s="139"/>
      <c r="FV171" s="139"/>
      <c r="FW171" s="139"/>
      <c r="FX171" s="139"/>
      <c r="FY171" s="139"/>
      <c r="FZ171" s="139"/>
      <c r="GA171" s="139"/>
      <c r="GB171" s="139"/>
      <c r="GC171" s="139"/>
      <c r="GD171" s="139"/>
      <c r="GE171" s="139"/>
      <c r="GF171" s="139"/>
      <c r="GG171" s="139"/>
      <c r="GH171" s="139"/>
      <c r="GI171" s="139"/>
      <c r="GJ171" s="139"/>
      <c r="GK171" s="139"/>
      <c r="GL171" s="139"/>
    </row>
    <row r="172" spans="1:194" ht="60" x14ac:dyDescent="0.25">
      <c r="A172" s="19">
        <v>1</v>
      </c>
      <c r="B172" s="19">
        <f t="shared" si="9"/>
        <v>1</v>
      </c>
      <c r="C172" s="302" t="s">
        <v>518</v>
      </c>
      <c r="D172" s="29">
        <f>'2 уровень'!F1058</f>
        <v>0</v>
      </c>
      <c r="E172" s="29">
        <f>'2 уровень'!G1058</f>
        <v>0</v>
      </c>
      <c r="F172" s="29">
        <f>'2 уровень'!H1058</f>
        <v>0</v>
      </c>
      <c r="G172" s="144">
        <f>'2 уровень'!I1058</f>
        <v>0</v>
      </c>
      <c r="H172" s="158">
        <f>'2 уровень'!J1058</f>
        <v>0</v>
      </c>
      <c r="I172" s="158"/>
      <c r="J172" s="153">
        <f>'2 уровень'!L1058</f>
        <v>0</v>
      </c>
      <c r="K172" s="153">
        <f>'2 уровень'!M1058</f>
        <v>0</v>
      </c>
      <c r="L172" s="153">
        <f>'2 уровень'!N1058</f>
        <v>0</v>
      </c>
      <c r="M172" s="153">
        <f>'2 уровень'!O1058</f>
        <v>0</v>
      </c>
      <c r="N172" s="153">
        <f>'2 уровень'!P1058</f>
        <v>0</v>
      </c>
      <c r="O172" s="153">
        <f>'2 уровень'!Q1058</f>
        <v>0</v>
      </c>
      <c r="P172" s="561">
        <f>'2 уровень'!R1058</f>
        <v>0</v>
      </c>
      <c r="Q172" s="561">
        <f>'2 уровень'!S1058</f>
        <v>0</v>
      </c>
      <c r="R172" s="561">
        <f>'2 уровень'!T1058</f>
        <v>0</v>
      </c>
      <c r="S172" s="561">
        <f>'2 уровень'!U1058</f>
        <v>0</v>
      </c>
      <c r="T172" s="561">
        <f>'2 уровень'!V1058</f>
        <v>0</v>
      </c>
      <c r="U172" s="1000">
        <f>'2 уровень'!W1058</f>
        <v>0</v>
      </c>
      <c r="V172" s="561">
        <f>'2 уровень'!X1058</f>
        <v>0</v>
      </c>
      <c r="W172" s="561">
        <f>'2 уровень'!Y1058</f>
        <v>0</v>
      </c>
      <c r="X172" s="561">
        <f>'2 уровень'!Z1058</f>
        <v>0</v>
      </c>
      <c r="Y172" s="561">
        <f>'2 уровень'!AA1058</f>
        <v>0</v>
      </c>
      <c r="Z172" s="562">
        <f>'2 уровень'!AB1058</f>
        <v>0</v>
      </c>
      <c r="AA172" s="561"/>
      <c r="AB172" s="561"/>
      <c r="AC172" s="1229">
        <f>'2 уровень'!AC1055</f>
        <v>0</v>
      </c>
      <c r="AD172" s="1224">
        <f>'2 уровень'!AD1055</f>
        <v>0</v>
      </c>
      <c r="AE172" s="139"/>
      <c r="AF172" s="139"/>
      <c r="AG172" s="139"/>
      <c r="AH172" s="139"/>
      <c r="AI172" s="139"/>
      <c r="AJ172" s="139"/>
      <c r="AK172" s="139"/>
      <c r="AL172" s="139"/>
      <c r="AM172" s="139"/>
      <c r="AN172" s="139"/>
      <c r="AO172" s="139"/>
      <c r="AP172" s="139"/>
      <c r="AQ172" s="139"/>
      <c r="AR172" s="139"/>
      <c r="AS172" s="139"/>
      <c r="AT172" s="139"/>
      <c r="AU172" s="139"/>
      <c r="AV172" s="139"/>
      <c r="AW172" s="139"/>
      <c r="AX172" s="139"/>
      <c r="AY172" s="139"/>
      <c r="AZ172" s="139"/>
      <c r="BA172" s="139"/>
      <c r="BB172" s="139"/>
      <c r="BC172" s="139"/>
      <c r="BD172" s="139"/>
      <c r="BE172" s="139"/>
      <c r="BF172" s="139"/>
      <c r="BG172" s="139"/>
      <c r="BH172" s="139"/>
      <c r="BI172" s="139"/>
      <c r="BJ172" s="139"/>
      <c r="BK172" s="139"/>
      <c r="BL172" s="139"/>
      <c r="BM172" s="139"/>
      <c r="BN172" s="139"/>
      <c r="BO172" s="139"/>
      <c r="BP172" s="139"/>
      <c r="BQ172" s="139"/>
      <c r="BR172" s="139"/>
      <c r="BS172" s="139"/>
      <c r="BT172" s="139"/>
      <c r="BU172" s="139"/>
      <c r="BV172" s="139"/>
      <c r="BW172" s="139"/>
      <c r="BX172" s="139"/>
      <c r="BY172" s="139"/>
      <c r="BZ172" s="139"/>
      <c r="CA172" s="139"/>
      <c r="CB172" s="139"/>
      <c r="CC172" s="139"/>
      <c r="CD172" s="139"/>
      <c r="CE172" s="139"/>
      <c r="CF172" s="139"/>
      <c r="CG172" s="139"/>
      <c r="CH172" s="139"/>
      <c r="CI172" s="139"/>
      <c r="CJ172" s="139"/>
      <c r="CK172" s="139"/>
      <c r="CL172" s="139"/>
      <c r="CM172" s="139"/>
      <c r="CN172" s="139"/>
      <c r="CO172" s="139"/>
      <c r="CP172" s="139"/>
      <c r="CQ172" s="139"/>
      <c r="CR172" s="139"/>
      <c r="CS172" s="139"/>
      <c r="CT172" s="139"/>
      <c r="CU172" s="139"/>
      <c r="CV172" s="139"/>
      <c r="CW172" s="139"/>
      <c r="CX172" s="139"/>
      <c r="CY172" s="139"/>
      <c r="CZ172" s="139"/>
      <c r="DA172" s="139"/>
      <c r="DB172" s="139"/>
      <c r="DC172" s="139"/>
      <c r="DD172" s="139"/>
      <c r="DE172" s="139"/>
      <c r="DF172" s="139"/>
      <c r="DG172" s="139"/>
      <c r="DH172" s="139"/>
      <c r="DI172" s="139"/>
      <c r="DJ172" s="139"/>
      <c r="DK172" s="139"/>
      <c r="DL172" s="139"/>
      <c r="DM172" s="139"/>
      <c r="DN172" s="139"/>
      <c r="DO172" s="139"/>
      <c r="DP172" s="139"/>
      <c r="DQ172" s="139"/>
      <c r="DR172" s="139"/>
      <c r="DS172" s="139"/>
      <c r="DT172" s="139"/>
      <c r="DU172" s="139"/>
      <c r="DV172" s="139"/>
      <c r="DW172" s="139"/>
      <c r="DX172" s="139"/>
      <c r="DY172" s="139"/>
      <c r="DZ172" s="139"/>
      <c r="EA172" s="139"/>
      <c r="EB172" s="139"/>
      <c r="EC172" s="139"/>
      <c r="ED172" s="139"/>
      <c r="EE172" s="139"/>
      <c r="EF172" s="139"/>
      <c r="EG172" s="139"/>
      <c r="EH172" s="139"/>
      <c r="EI172" s="139"/>
      <c r="EJ172" s="139"/>
      <c r="EK172" s="139"/>
      <c r="EL172" s="139"/>
      <c r="EM172" s="139"/>
      <c r="EN172" s="139"/>
      <c r="EO172" s="139"/>
      <c r="EP172" s="139"/>
      <c r="EQ172" s="139"/>
      <c r="ER172" s="139"/>
      <c r="ES172" s="139"/>
      <c r="ET172" s="139"/>
      <c r="EU172" s="139"/>
      <c r="EV172" s="139"/>
      <c r="EW172" s="139"/>
      <c r="EX172" s="139"/>
      <c r="EY172" s="139"/>
      <c r="EZ172" s="139"/>
      <c r="FA172" s="139"/>
      <c r="FB172" s="139"/>
      <c r="FC172" s="139"/>
      <c r="FD172" s="139"/>
      <c r="FE172" s="139"/>
      <c r="FF172" s="139"/>
      <c r="FG172" s="139"/>
      <c r="FH172" s="139"/>
      <c r="FI172" s="139"/>
      <c r="FJ172" s="139"/>
      <c r="FK172" s="139"/>
      <c r="FL172" s="139"/>
      <c r="FM172" s="139"/>
      <c r="FN172" s="139"/>
      <c r="FO172" s="139"/>
      <c r="FP172" s="139"/>
      <c r="FQ172" s="139"/>
      <c r="FR172" s="139"/>
      <c r="FS172" s="139"/>
      <c r="FT172" s="139"/>
      <c r="FU172" s="139"/>
      <c r="FV172" s="139"/>
      <c r="FW172" s="139"/>
      <c r="FX172" s="139"/>
      <c r="FY172" s="139"/>
      <c r="FZ172" s="139"/>
      <c r="GA172" s="139"/>
      <c r="GB172" s="139"/>
      <c r="GC172" s="139"/>
      <c r="GD172" s="139"/>
      <c r="GE172" s="139"/>
      <c r="GF172" s="139"/>
      <c r="GG172" s="139"/>
      <c r="GH172" s="139"/>
      <c r="GI172" s="139"/>
      <c r="GJ172" s="139"/>
      <c r="GK172" s="139"/>
      <c r="GL172" s="139"/>
    </row>
    <row r="173" spans="1:194" ht="45" x14ac:dyDescent="0.25">
      <c r="A173" s="19">
        <v>1</v>
      </c>
      <c r="B173" s="19">
        <f t="shared" si="9"/>
        <v>1</v>
      </c>
      <c r="C173" s="781" t="s">
        <v>519</v>
      </c>
      <c r="D173" s="29">
        <f>'2 уровень'!F1059</f>
        <v>0</v>
      </c>
      <c r="E173" s="29">
        <f>'2 уровень'!G1059</f>
        <v>0</v>
      </c>
      <c r="F173" s="29">
        <f>'2 уровень'!H1059</f>
        <v>0</v>
      </c>
      <c r="G173" s="144">
        <f>'2 уровень'!I1059</f>
        <v>0</v>
      </c>
      <c r="H173" s="158">
        <f>'2 уровень'!J1059</f>
        <v>0</v>
      </c>
      <c r="I173" s="158">
        <f>'2 уровень'!K1059</f>
        <v>0</v>
      </c>
      <c r="J173" s="153">
        <f>'2 уровень'!L1059</f>
        <v>0</v>
      </c>
      <c r="K173" s="153">
        <f>'2 уровень'!M1059</f>
        <v>0</v>
      </c>
      <c r="L173" s="153">
        <f>'2 уровень'!N1059</f>
        <v>0</v>
      </c>
      <c r="M173" s="153">
        <f>'2 уровень'!O1059</f>
        <v>0</v>
      </c>
      <c r="N173" s="153">
        <f>'2 уровень'!P1059</f>
        <v>0</v>
      </c>
      <c r="O173" s="153">
        <f>'2 уровень'!Q1059</f>
        <v>0</v>
      </c>
      <c r="P173" s="561">
        <f>'2 уровень'!R1059</f>
        <v>0</v>
      </c>
      <c r="Q173" s="561">
        <f>'2 уровень'!S1059</f>
        <v>0</v>
      </c>
      <c r="R173" s="561">
        <f>'2 уровень'!T1059</f>
        <v>0</v>
      </c>
      <c r="S173" s="561">
        <f>'2 уровень'!U1059</f>
        <v>0</v>
      </c>
      <c r="T173" s="561">
        <f>'2 уровень'!V1059</f>
        <v>0</v>
      </c>
      <c r="U173" s="1000">
        <f>'2 уровень'!W1059</f>
        <v>0</v>
      </c>
      <c r="V173" s="561">
        <f>'2 уровень'!X1059</f>
        <v>0</v>
      </c>
      <c r="W173" s="561">
        <f>'2 уровень'!Y1059</f>
        <v>0</v>
      </c>
      <c r="X173" s="561">
        <f>'2 уровень'!Z1059</f>
        <v>0</v>
      </c>
      <c r="Y173" s="561">
        <f>'2 уровень'!AA1059</f>
        <v>0</v>
      </c>
      <c r="Z173" s="562">
        <f>'2 уровень'!AB1059</f>
        <v>0</v>
      </c>
      <c r="AA173" s="561"/>
      <c r="AB173" s="561"/>
      <c r="AC173" s="1229">
        <f>'2 уровень'!AC1056</f>
        <v>0</v>
      </c>
      <c r="AD173" s="1224">
        <f>'2 уровень'!AD1056</f>
        <v>0</v>
      </c>
      <c r="AE173" s="139"/>
      <c r="AF173" s="139"/>
      <c r="AG173" s="139"/>
      <c r="AH173" s="139"/>
      <c r="AI173" s="139"/>
      <c r="AJ173" s="139"/>
      <c r="AK173" s="139"/>
      <c r="AL173" s="139"/>
      <c r="AM173" s="139"/>
      <c r="AN173" s="139"/>
      <c r="AO173" s="139"/>
      <c r="AP173" s="139"/>
      <c r="AQ173" s="139"/>
      <c r="AR173" s="139"/>
      <c r="AS173" s="139"/>
      <c r="AT173" s="139"/>
      <c r="AU173" s="139"/>
      <c r="AV173" s="139"/>
      <c r="AW173" s="139"/>
      <c r="AX173" s="139"/>
      <c r="AY173" s="139"/>
      <c r="AZ173" s="139"/>
      <c r="BA173" s="139"/>
      <c r="BB173" s="139"/>
      <c r="BC173" s="139"/>
      <c r="BD173" s="139"/>
      <c r="BE173" s="139"/>
      <c r="BF173" s="139"/>
      <c r="BG173" s="139"/>
      <c r="BH173" s="139"/>
      <c r="BI173" s="139"/>
      <c r="BJ173" s="139"/>
      <c r="BK173" s="139"/>
      <c r="BL173" s="139"/>
      <c r="BM173" s="139"/>
      <c r="BN173" s="139"/>
      <c r="BO173" s="139"/>
      <c r="BP173" s="139"/>
      <c r="BQ173" s="139"/>
      <c r="BR173" s="139"/>
      <c r="BS173" s="139"/>
      <c r="BT173" s="139"/>
      <c r="BU173" s="139"/>
      <c r="BV173" s="139"/>
      <c r="BW173" s="139"/>
      <c r="BX173" s="139"/>
      <c r="BY173" s="139"/>
      <c r="BZ173" s="139"/>
      <c r="CA173" s="139"/>
      <c r="CB173" s="139"/>
      <c r="CC173" s="139"/>
      <c r="CD173" s="139"/>
      <c r="CE173" s="139"/>
      <c r="CF173" s="139"/>
      <c r="CG173" s="139"/>
      <c r="CH173" s="139"/>
      <c r="CI173" s="139"/>
      <c r="CJ173" s="139"/>
      <c r="CK173" s="139"/>
      <c r="CL173" s="139"/>
      <c r="CM173" s="139"/>
      <c r="CN173" s="139"/>
      <c r="CO173" s="139"/>
      <c r="CP173" s="139"/>
      <c r="CQ173" s="139"/>
      <c r="CR173" s="139"/>
      <c r="CS173" s="139"/>
      <c r="CT173" s="139"/>
      <c r="CU173" s="139"/>
      <c r="CV173" s="139"/>
      <c r="CW173" s="139"/>
      <c r="CX173" s="139"/>
      <c r="CY173" s="139"/>
      <c r="CZ173" s="139"/>
      <c r="DA173" s="139"/>
      <c r="DB173" s="139"/>
      <c r="DC173" s="139"/>
      <c r="DD173" s="139"/>
      <c r="DE173" s="139"/>
      <c r="DF173" s="139"/>
      <c r="DG173" s="139"/>
      <c r="DH173" s="139"/>
      <c r="DI173" s="139"/>
      <c r="DJ173" s="139"/>
      <c r="DK173" s="139"/>
      <c r="DL173" s="139"/>
      <c r="DM173" s="139"/>
      <c r="DN173" s="139"/>
      <c r="DO173" s="139"/>
      <c r="DP173" s="139"/>
      <c r="DQ173" s="139"/>
      <c r="DR173" s="139"/>
      <c r="DS173" s="139"/>
      <c r="DT173" s="139"/>
      <c r="DU173" s="139"/>
      <c r="DV173" s="139"/>
      <c r="DW173" s="139"/>
      <c r="DX173" s="139"/>
      <c r="DY173" s="139"/>
      <c r="DZ173" s="139"/>
      <c r="EA173" s="139"/>
      <c r="EB173" s="139"/>
      <c r="EC173" s="139"/>
      <c r="ED173" s="139"/>
      <c r="EE173" s="139"/>
      <c r="EF173" s="139"/>
      <c r="EG173" s="139"/>
      <c r="EH173" s="139"/>
      <c r="EI173" s="139"/>
      <c r="EJ173" s="139"/>
      <c r="EK173" s="139"/>
      <c r="EL173" s="139"/>
      <c r="EM173" s="139"/>
      <c r="EN173" s="139"/>
      <c r="EO173" s="139"/>
      <c r="EP173" s="139"/>
      <c r="EQ173" s="139"/>
      <c r="ER173" s="139"/>
      <c r="ES173" s="139"/>
      <c r="ET173" s="139"/>
      <c r="EU173" s="139"/>
      <c r="EV173" s="139"/>
      <c r="EW173" s="139"/>
      <c r="EX173" s="139"/>
      <c r="EY173" s="139"/>
      <c r="EZ173" s="139"/>
      <c r="FA173" s="139"/>
      <c r="FB173" s="139"/>
      <c r="FC173" s="139"/>
      <c r="FD173" s="139"/>
      <c r="FE173" s="139"/>
      <c r="FF173" s="139"/>
      <c r="FG173" s="139"/>
      <c r="FH173" s="139"/>
      <c r="FI173" s="139"/>
      <c r="FJ173" s="139"/>
      <c r="FK173" s="139"/>
      <c r="FL173" s="139"/>
      <c r="FM173" s="139"/>
      <c r="FN173" s="139"/>
      <c r="FO173" s="139"/>
      <c r="FP173" s="139"/>
      <c r="FQ173" s="139"/>
      <c r="FR173" s="139"/>
      <c r="FS173" s="139"/>
      <c r="FT173" s="139"/>
      <c r="FU173" s="139"/>
      <c r="FV173" s="139"/>
      <c r="FW173" s="139"/>
      <c r="FX173" s="139"/>
      <c r="FY173" s="139"/>
      <c r="FZ173" s="139"/>
      <c r="GA173" s="139"/>
      <c r="GB173" s="139"/>
      <c r="GC173" s="139"/>
      <c r="GD173" s="139"/>
      <c r="GE173" s="139"/>
      <c r="GF173" s="139"/>
      <c r="GG173" s="139"/>
      <c r="GH173" s="139"/>
      <c r="GI173" s="139"/>
      <c r="GJ173" s="139"/>
      <c r="GK173" s="139"/>
      <c r="GL173" s="139"/>
    </row>
    <row r="174" spans="1:194" ht="105" x14ac:dyDescent="0.25">
      <c r="A174" s="19">
        <v>1</v>
      </c>
      <c r="B174" s="19">
        <f t="shared" si="9"/>
        <v>1</v>
      </c>
      <c r="C174" s="781" t="s">
        <v>520</v>
      </c>
      <c r="D174" s="29">
        <f>'2 уровень'!F1060</f>
        <v>50</v>
      </c>
      <c r="E174" s="29">
        <f>'2 уровень'!G1060</f>
        <v>12.5</v>
      </c>
      <c r="F174" s="29">
        <f>'2 уровень'!H1060</f>
        <v>46</v>
      </c>
      <c r="G174" s="144">
        <f>'2 уровень'!I1060</f>
        <v>368</v>
      </c>
      <c r="H174" s="158">
        <f>'2 уровень'!J1060</f>
        <v>0</v>
      </c>
      <c r="I174" s="158">
        <f>'2 уровень'!K1060</f>
        <v>0</v>
      </c>
      <c r="J174" s="153">
        <f>'2 уровень'!L1060</f>
        <v>0</v>
      </c>
      <c r="K174" s="153">
        <f>'2 уровень'!M1060</f>
        <v>0</v>
      </c>
      <c r="L174" s="153">
        <f>'2 уровень'!N1060</f>
        <v>0</v>
      </c>
      <c r="M174" s="153">
        <f>'2 уровень'!O1060</f>
        <v>0</v>
      </c>
      <c r="N174" s="153">
        <f>'2 уровень'!P1060</f>
        <v>0</v>
      </c>
      <c r="O174" s="153">
        <f>'2 уровень'!Q1060</f>
        <v>0</v>
      </c>
      <c r="P174" s="561">
        <f>'2 уровень'!R1060</f>
        <v>0</v>
      </c>
      <c r="Q174" s="561">
        <f>'2 уровень'!S1060</f>
        <v>0</v>
      </c>
      <c r="R174" s="561">
        <f>'2 уровень'!T1060</f>
        <v>0</v>
      </c>
      <c r="S174" s="561">
        <f>'2 уровень'!U1060</f>
        <v>0</v>
      </c>
      <c r="T174" s="561">
        <f>'2 уровень'!V1060</f>
        <v>0</v>
      </c>
      <c r="U174" s="1000">
        <f>'2 уровень'!W1060</f>
        <v>0</v>
      </c>
      <c r="V174" s="561">
        <f>'2 уровень'!X1060</f>
        <v>0</v>
      </c>
      <c r="W174" s="561">
        <f>'2 уровень'!Y1060</f>
        <v>0</v>
      </c>
      <c r="X174" s="561">
        <f>'2 уровень'!Z1060</f>
        <v>0</v>
      </c>
      <c r="Y174" s="561">
        <f>'2 уровень'!AA1060</f>
        <v>0</v>
      </c>
      <c r="Z174" s="562">
        <f>'2 уровень'!AB1060</f>
        <v>0</v>
      </c>
      <c r="AA174" s="561"/>
      <c r="AB174" s="561"/>
      <c r="AC174" s="1229">
        <f>'2 уровень'!AC1057</f>
        <v>0</v>
      </c>
      <c r="AD174" s="1224">
        <f>'2 уровень'!AD1057</f>
        <v>0</v>
      </c>
      <c r="AE174" s="139"/>
      <c r="AF174" s="139"/>
      <c r="AG174" s="139"/>
      <c r="AH174" s="139"/>
      <c r="AI174" s="139"/>
      <c r="AJ174" s="139"/>
      <c r="AK174" s="139"/>
      <c r="AL174" s="139"/>
      <c r="AM174" s="139"/>
      <c r="AN174" s="139"/>
      <c r="AO174" s="139"/>
      <c r="AP174" s="139"/>
      <c r="AQ174" s="139"/>
      <c r="AR174" s="139"/>
      <c r="AS174" s="139"/>
      <c r="AT174" s="139"/>
      <c r="AU174" s="139"/>
      <c r="AV174" s="139"/>
      <c r="AW174" s="139"/>
      <c r="AX174" s="139"/>
      <c r="AY174" s="139"/>
      <c r="AZ174" s="139"/>
      <c r="BA174" s="139"/>
      <c r="BB174" s="139"/>
      <c r="BC174" s="139"/>
      <c r="BD174" s="139"/>
      <c r="BE174" s="139"/>
      <c r="BF174" s="139"/>
      <c r="BG174" s="139"/>
      <c r="BH174" s="139"/>
      <c r="BI174" s="139"/>
      <c r="BJ174" s="139"/>
      <c r="BK174" s="139"/>
      <c r="BL174" s="139"/>
      <c r="BM174" s="139"/>
      <c r="BN174" s="139"/>
      <c r="BO174" s="139"/>
      <c r="BP174" s="139"/>
      <c r="BQ174" s="139"/>
      <c r="BR174" s="139"/>
      <c r="BS174" s="139"/>
      <c r="BT174" s="139"/>
      <c r="BU174" s="139"/>
      <c r="BV174" s="139"/>
      <c r="BW174" s="139"/>
      <c r="BX174" s="139"/>
      <c r="BY174" s="139"/>
      <c r="BZ174" s="139"/>
      <c r="CA174" s="139"/>
      <c r="CB174" s="139"/>
      <c r="CC174" s="139"/>
      <c r="CD174" s="139"/>
      <c r="CE174" s="139"/>
      <c r="CF174" s="139"/>
      <c r="CG174" s="139"/>
      <c r="CH174" s="139"/>
      <c r="CI174" s="139"/>
      <c r="CJ174" s="139"/>
      <c r="CK174" s="139"/>
      <c r="CL174" s="139"/>
      <c r="CM174" s="139"/>
      <c r="CN174" s="139"/>
      <c r="CO174" s="139"/>
      <c r="CP174" s="139"/>
      <c r="CQ174" s="139"/>
      <c r="CR174" s="139"/>
      <c r="CS174" s="139"/>
      <c r="CT174" s="139"/>
      <c r="CU174" s="139"/>
      <c r="CV174" s="139"/>
      <c r="CW174" s="139"/>
      <c r="CX174" s="139"/>
      <c r="CY174" s="139"/>
      <c r="CZ174" s="139"/>
      <c r="DA174" s="139"/>
      <c r="DB174" s="139"/>
      <c r="DC174" s="139"/>
      <c r="DD174" s="139"/>
      <c r="DE174" s="139"/>
      <c r="DF174" s="139"/>
      <c r="DG174" s="139"/>
      <c r="DH174" s="139"/>
      <c r="DI174" s="139"/>
      <c r="DJ174" s="139"/>
      <c r="DK174" s="139"/>
      <c r="DL174" s="139"/>
      <c r="DM174" s="139"/>
      <c r="DN174" s="139"/>
      <c r="DO174" s="139"/>
      <c r="DP174" s="139"/>
      <c r="DQ174" s="139"/>
      <c r="DR174" s="139"/>
      <c r="DS174" s="139"/>
      <c r="DT174" s="139"/>
      <c r="DU174" s="139"/>
      <c r="DV174" s="139"/>
      <c r="DW174" s="139"/>
      <c r="DX174" s="139"/>
      <c r="DY174" s="139"/>
      <c r="DZ174" s="139"/>
      <c r="EA174" s="139"/>
      <c r="EB174" s="139"/>
      <c r="EC174" s="139"/>
      <c r="ED174" s="139"/>
      <c r="EE174" s="139"/>
      <c r="EF174" s="139"/>
      <c r="EG174" s="139"/>
      <c r="EH174" s="139"/>
      <c r="EI174" s="139"/>
      <c r="EJ174" s="139"/>
      <c r="EK174" s="139"/>
      <c r="EL174" s="139"/>
      <c r="EM174" s="139"/>
      <c r="EN174" s="139"/>
      <c r="EO174" s="139"/>
      <c r="EP174" s="139"/>
      <c r="EQ174" s="139"/>
      <c r="ER174" s="139"/>
      <c r="ES174" s="139"/>
      <c r="ET174" s="139"/>
      <c r="EU174" s="139"/>
      <c r="EV174" s="139"/>
      <c r="EW174" s="139"/>
      <c r="EX174" s="139"/>
      <c r="EY174" s="139"/>
      <c r="EZ174" s="139"/>
      <c r="FA174" s="139"/>
      <c r="FB174" s="139"/>
      <c r="FC174" s="139"/>
      <c r="FD174" s="139"/>
      <c r="FE174" s="139"/>
      <c r="FF174" s="139"/>
      <c r="FG174" s="139"/>
      <c r="FH174" s="139"/>
      <c r="FI174" s="139"/>
      <c r="FJ174" s="139"/>
      <c r="FK174" s="139"/>
      <c r="FL174" s="139"/>
      <c r="FM174" s="139"/>
      <c r="FN174" s="139"/>
      <c r="FO174" s="139"/>
      <c r="FP174" s="139"/>
      <c r="FQ174" s="139"/>
      <c r="FR174" s="139"/>
      <c r="FS174" s="139"/>
      <c r="FT174" s="139"/>
      <c r="FU174" s="139"/>
      <c r="FV174" s="139"/>
      <c r="FW174" s="139"/>
      <c r="FX174" s="139"/>
      <c r="FY174" s="139"/>
      <c r="FZ174" s="139"/>
      <c r="GA174" s="139"/>
      <c r="GB174" s="139"/>
      <c r="GC174" s="139"/>
      <c r="GD174" s="139"/>
      <c r="GE174" s="139"/>
      <c r="GF174" s="139"/>
      <c r="GG174" s="139"/>
      <c r="GH174" s="139"/>
      <c r="GI174" s="139"/>
      <c r="GJ174" s="139"/>
      <c r="GK174" s="139"/>
      <c r="GL174" s="139"/>
    </row>
    <row r="175" spans="1:194" ht="28.5" x14ac:dyDescent="0.25">
      <c r="A175" s="19">
        <v>1</v>
      </c>
      <c r="B175" s="19">
        <f t="shared" si="9"/>
        <v>1</v>
      </c>
      <c r="C175" s="1291" t="s">
        <v>542</v>
      </c>
      <c r="D175" s="29">
        <f>'2 уровень'!F1061</f>
        <v>4528</v>
      </c>
      <c r="E175" s="29">
        <f>'2 уровень'!G1061</f>
        <v>1132</v>
      </c>
      <c r="F175" s="29">
        <f>'2 уровень'!H1061</f>
        <v>0</v>
      </c>
      <c r="G175" s="144">
        <f>'2 уровень'!I1061</f>
        <v>0</v>
      </c>
      <c r="H175" s="158">
        <f>'2 уровень'!J1061</f>
        <v>0</v>
      </c>
      <c r="I175" s="158">
        <f>'2 уровень'!K1061</f>
        <v>0</v>
      </c>
      <c r="J175" s="153">
        <f>'2 уровень'!L1061</f>
        <v>0</v>
      </c>
      <c r="K175" s="153">
        <f>'2 уровень'!M1061</f>
        <v>0</v>
      </c>
      <c r="L175" s="153">
        <f>'2 уровень'!N1061</f>
        <v>0</v>
      </c>
      <c r="M175" s="153">
        <f>'2 уровень'!O1061</f>
        <v>0</v>
      </c>
      <c r="N175" s="153">
        <f>'2 уровень'!P1061</f>
        <v>0</v>
      </c>
      <c r="O175" s="153">
        <f>'2 уровень'!Q1061</f>
        <v>0</v>
      </c>
      <c r="P175" s="561">
        <f>'2 уровень'!R1061</f>
        <v>10360.984741631997</v>
      </c>
      <c r="Q175" s="561">
        <f>'2 уровень'!S1061</f>
        <v>10360.984741631997</v>
      </c>
      <c r="R175" s="561">
        <f>'2 уровень'!T1061</f>
        <v>10360.984741631997</v>
      </c>
      <c r="S175" s="561">
        <f>'2 уровень'!U1061</f>
        <v>2590.2461854079993</v>
      </c>
      <c r="T175" s="561">
        <f>'2 уровень'!V1061</f>
        <v>0</v>
      </c>
      <c r="U175" s="1000">
        <f>'2 уровень'!W1061</f>
        <v>0</v>
      </c>
      <c r="V175" s="561">
        <f>'2 уровень'!X1061</f>
        <v>0</v>
      </c>
      <c r="W175" s="561">
        <f>'2 уровень'!Y1061</f>
        <v>-2590.2461854079993</v>
      </c>
      <c r="X175" s="561">
        <f>'2 уровень'!Z1061</f>
        <v>0</v>
      </c>
      <c r="Y175" s="561">
        <f>'2 уровень'!AA1061</f>
        <v>0</v>
      </c>
      <c r="Z175" s="562">
        <f>'2 уровень'!AB1061</f>
        <v>0</v>
      </c>
      <c r="AA175" s="561">
        <f>T175/S175*100</f>
        <v>0</v>
      </c>
      <c r="AB175" s="561">
        <f>Z175/S175*100</f>
        <v>0</v>
      </c>
      <c r="AC175" s="1229">
        <f>'2 уровень'!AC1058</f>
        <v>0</v>
      </c>
      <c r="AD175" s="1224">
        <f>'2 уровень'!AD1058</f>
        <v>0</v>
      </c>
      <c r="AE175" s="139"/>
      <c r="AF175" s="139"/>
      <c r="AG175" s="139"/>
      <c r="AH175" s="139"/>
      <c r="AI175" s="139"/>
      <c r="AJ175" s="139"/>
      <c r="AK175" s="139"/>
      <c r="AL175" s="139"/>
      <c r="AM175" s="139"/>
      <c r="AN175" s="139"/>
      <c r="AO175" s="139"/>
      <c r="AP175" s="139"/>
      <c r="AQ175" s="139"/>
      <c r="AR175" s="139"/>
      <c r="AS175" s="139"/>
      <c r="AT175" s="139"/>
      <c r="AU175" s="139"/>
      <c r="AV175" s="139"/>
      <c r="AW175" s="139"/>
      <c r="AX175" s="139"/>
      <c r="AY175" s="139"/>
      <c r="AZ175" s="139"/>
      <c r="BA175" s="139"/>
      <c r="BB175" s="139"/>
      <c r="BC175" s="139"/>
      <c r="BD175" s="139"/>
      <c r="BE175" s="139"/>
      <c r="BF175" s="139"/>
      <c r="BG175" s="139"/>
      <c r="BH175" s="139"/>
      <c r="BI175" s="139"/>
      <c r="BJ175" s="139"/>
      <c r="BK175" s="139"/>
      <c r="BL175" s="139"/>
      <c r="BM175" s="139"/>
      <c r="BN175" s="139"/>
      <c r="BO175" s="139"/>
      <c r="BP175" s="139"/>
      <c r="BQ175" s="139"/>
      <c r="BR175" s="139"/>
      <c r="BS175" s="139"/>
      <c r="BT175" s="139"/>
      <c r="BU175" s="139"/>
      <c r="BV175" s="139"/>
      <c r="BW175" s="139"/>
      <c r="BX175" s="139"/>
      <c r="BY175" s="139"/>
      <c r="BZ175" s="139"/>
      <c r="CA175" s="139"/>
      <c r="CB175" s="139"/>
      <c r="CC175" s="139"/>
      <c r="CD175" s="139"/>
      <c r="CE175" s="139"/>
      <c r="CF175" s="139"/>
      <c r="CG175" s="139"/>
      <c r="CH175" s="139"/>
      <c r="CI175" s="139"/>
      <c r="CJ175" s="139"/>
      <c r="CK175" s="139"/>
      <c r="CL175" s="139"/>
      <c r="CM175" s="139"/>
      <c r="CN175" s="139"/>
      <c r="CO175" s="139"/>
      <c r="CP175" s="139"/>
      <c r="CQ175" s="139"/>
      <c r="CR175" s="139"/>
      <c r="CS175" s="139"/>
      <c r="CT175" s="139"/>
      <c r="CU175" s="139"/>
      <c r="CV175" s="139"/>
      <c r="CW175" s="139"/>
      <c r="CX175" s="139"/>
      <c r="CY175" s="139"/>
      <c r="CZ175" s="139"/>
      <c r="DA175" s="139"/>
      <c r="DB175" s="139"/>
      <c r="DC175" s="139"/>
      <c r="DD175" s="139"/>
      <c r="DE175" s="139"/>
      <c r="DF175" s="139"/>
      <c r="DG175" s="139"/>
      <c r="DH175" s="139"/>
      <c r="DI175" s="139"/>
      <c r="DJ175" s="139"/>
      <c r="DK175" s="139"/>
      <c r="DL175" s="139"/>
      <c r="DM175" s="139"/>
      <c r="DN175" s="139"/>
      <c r="DO175" s="139"/>
      <c r="DP175" s="139"/>
      <c r="DQ175" s="139"/>
      <c r="DR175" s="139"/>
      <c r="DS175" s="139"/>
      <c r="DT175" s="139"/>
      <c r="DU175" s="139"/>
      <c r="DV175" s="139"/>
      <c r="DW175" s="139"/>
      <c r="DX175" s="139"/>
      <c r="DY175" s="139"/>
      <c r="DZ175" s="139"/>
      <c r="EA175" s="139"/>
      <c r="EB175" s="139"/>
      <c r="EC175" s="139"/>
      <c r="ED175" s="139"/>
      <c r="EE175" s="139"/>
      <c r="EF175" s="139"/>
      <c r="EG175" s="139"/>
      <c r="EH175" s="139"/>
      <c r="EI175" s="139"/>
      <c r="EJ175" s="139"/>
      <c r="EK175" s="139"/>
      <c r="EL175" s="139"/>
      <c r="EM175" s="139"/>
      <c r="EN175" s="139"/>
      <c r="EO175" s="139"/>
      <c r="EP175" s="139"/>
      <c r="EQ175" s="139"/>
      <c r="ER175" s="139"/>
      <c r="ES175" s="139"/>
      <c r="ET175" s="139"/>
      <c r="EU175" s="139"/>
      <c r="EV175" s="139"/>
      <c r="EW175" s="139"/>
      <c r="EX175" s="139"/>
      <c r="EY175" s="139"/>
      <c r="EZ175" s="139"/>
      <c r="FA175" s="139"/>
      <c r="FB175" s="139"/>
      <c r="FC175" s="139"/>
      <c r="FD175" s="139"/>
      <c r="FE175" s="139"/>
      <c r="FF175" s="139"/>
      <c r="FG175" s="139"/>
      <c r="FH175" s="139"/>
      <c r="FI175" s="139"/>
      <c r="FJ175" s="139"/>
      <c r="FK175" s="139"/>
      <c r="FL175" s="139"/>
      <c r="FM175" s="139"/>
      <c r="FN175" s="139"/>
      <c r="FO175" s="139"/>
      <c r="FP175" s="139"/>
      <c r="FQ175" s="139"/>
      <c r="FR175" s="139"/>
      <c r="FS175" s="139"/>
      <c r="FT175" s="139"/>
      <c r="FU175" s="139"/>
      <c r="FV175" s="139"/>
      <c r="FW175" s="139"/>
      <c r="FX175" s="139"/>
      <c r="FY175" s="139"/>
      <c r="FZ175" s="139"/>
      <c r="GA175" s="139"/>
      <c r="GB175" s="139"/>
      <c r="GC175" s="139"/>
      <c r="GD175" s="139"/>
      <c r="GE175" s="139"/>
      <c r="GF175" s="139"/>
      <c r="GG175" s="139"/>
      <c r="GH175" s="139"/>
      <c r="GI175" s="139"/>
      <c r="GJ175" s="139"/>
      <c r="GK175" s="139"/>
      <c r="GL175" s="139"/>
    </row>
    <row r="176" spans="1:194" ht="29.25" x14ac:dyDescent="0.25">
      <c r="A176" s="19">
        <v>1</v>
      </c>
      <c r="B176" s="19">
        <f t="shared" si="9"/>
        <v>1</v>
      </c>
      <c r="C176" s="780" t="s">
        <v>330</v>
      </c>
      <c r="D176" s="29">
        <f>'2 уровень'!F1062</f>
        <v>18398.08510638298</v>
      </c>
      <c r="E176" s="29">
        <f>'2 уровень'!G1062</f>
        <v>4599.5212765957449</v>
      </c>
      <c r="F176" s="29">
        <f>'2 уровень'!H1062</f>
        <v>4724.7468085106384</v>
      </c>
      <c r="G176" s="144">
        <f>'2 уровень'!I1062</f>
        <v>102.72257751153566</v>
      </c>
      <c r="H176" s="158">
        <f>'2 уровень'!J1062</f>
        <v>0</v>
      </c>
      <c r="I176" s="158">
        <f>'2 уровень'!K1062</f>
        <v>0</v>
      </c>
      <c r="J176" s="153">
        <f>'2 уровень'!L1062</f>
        <v>0</v>
      </c>
      <c r="K176" s="153">
        <f>'2 уровень'!M1062</f>
        <v>0</v>
      </c>
      <c r="L176" s="153">
        <f>'2 уровень'!N1062</f>
        <v>0</v>
      </c>
      <c r="M176" s="153">
        <f>'2 уровень'!O1062</f>
        <v>0</v>
      </c>
      <c r="N176" s="153">
        <f>'2 уровень'!P1062</f>
        <v>0</v>
      </c>
      <c r="O176" s="153">
        <f>'2 уровень'!Q1062</f>
        <v>0</v>
      </c>
      <c r="P176" s="561">
        <f>'2 уровень'!R1062</f>
        <v>0</v>
      </c>
      <c r="Q176" s="561">
        <f>'2 уровень'!S1062</f>
        <v>0</v>
      </c>
      <c r="R176" s="561">
        <f>'2 уровень'!T1062</f>
        <v>0</v>
      </c>
      <c r="S176" s="561">
        <f>'2 уровень'!U1062</f>
        <v>0</v>
      </c>
      <c r="T176" s="561">
        <f>'2 уровень'!V1062</f>
        <v>0</v>
      </c>
      <c r="U176" s="1000">
        <f>'2 уровень'!W1062</f>
        <v>0</v>
      </c>
      <c r="V176" s="561">
        <f>'2 уровень'!X1062</f>
        <v>0</v>
      </c>
      <c r="W176" s="561">
        <f>'2 уровень'!Y1062</f>
        <v>0</v>
      </c>
      <c r="X176" s="561">
        <f>'2 уровень'!Z1062</f>
        <v>0</v>
      </c>
      <c r="Y176" s="561">
        <f>'2 уровень'!AA1062</f>
        <v>0</v>
      </c>
      <c r="Z176" s="562">
        <f>'2 уровень'!AB1062</f>
        <v>0</v>
      </c>
      <c r="AA176" s="561"/>
      <c r="AB176" s="561"/>
      <c r="AC176" s="1229">
        <f>'2 уровень'!AC1059</f>
        <v>0</v>
      </c>
      <c r="AD176" s="1224">
        <f>'2 уровень'!AD1059</f>
        <v>0</v>
      </c>
      <c r="AE176" s="139"/>
      <c r="AF176" s="139"/>
      <c r="AG176" s="139"/>
      <c r="AH176" s="139"/>
      <c r="AI176" s="139"/>
      <c r="AJ176" s="139"/>
      <c r="AK176" s="139"/>
      <c r="AL176" s="139"/>
      <c r="AM176" s="139"/>
      <c r="AN176" s="139"/>
      <c r="AO176" s="139"/>
      <c r="AP176" s="139"/>
      <c r="AQ176" s="139"/>
      <c r="AR176" s="139"/>
      <c r="AS176" s="139"/>
      <c r="AT176" s="139"/>
      <c r="AU176" s="139"/>
      <c r="AV176" s="139"/>
      <c r="AW176" s="139"/>
      <c r="AX176" s="139"/>
      <c r="AY176" s="139"/>
      <c r="AZ176" s="139"/>
      <c r="BA176" s="139"/>
      <c r="BB176" s="139"/>
      <c r="BC176" s="139"/>
      <c r="BD176" s="139"/>
      <c r="BE176" s="139"/>
      <c r="BF176" s="139"/>
      <c r="BG176" s="139"/>
      <c r="BH176" s="139"/>
      <c r="BI176" s="139"/>
      <c r="BJ176" s="139"/>
      <c r="BK176" s="139"/>
      <c r="BL176" s="139"/>
      <c r="BM176" s="139"/>
      <c r="BN176" s="139"/>
      <c r="BO176" s="139"/>
      <c r="BP176" s="139"/>
      <c r="BQ176" s="139"/>
      <c r="BR176" s="139"/>
      <c r="BS176" s="139"/>
      <c r="BT176" s="139"/>
      <c r="BU176" s="139"/>
      <c r="BV176" s="139"/>
      <c r="BW176" s="139"/>
      <c r="BX176" s="139"/>
      <c r="BY176" s="139"/>
      <c r="BZ176" s="139"/>
      <c r="CA176" s="139"/>
      <c r="CB176" s="139"/>
      <c r="CC176" s="139"/>
      <c r="CD176" s="139"/>
      <c r="CE176" s="139"/>
      <c r="CF176" s="139"/>
      <c r="CG176" s="139"/>
      <c r="CH176" s="139"/>
      <c r="CI176" s="139"/>
      <c r="CJ176" s="139"/>
      <c r="CK176" s="139"/>
      <c r="CL176" s="139"/>
      <c r="CM176" s="139"/>
      <c r="CN176" s="139"/>
      <c r="CO176" s="139"/>
      <c r="CP176" s="139"/>
      <c r="CQ176" s="139"/>
      <c r="CR176" s="139"/>
      <c r="CS176" s="139"/>
      <c r="CT176" s="139"/>
      <c r="CU176" s="139"/>
      <c r="CV176" s="139"/>
      <c r="CW176" s="139"/>
      <c r="CX176" s="139"/>
      <c r="CY176" s="139"/>
      <c r="CZ176" s="139"/>
      <c r="DA176" s="139"/>
      <c r="DB176" s="139"/>
      <c r="DC176" s="139"/>
      <c r="DD176" s="139"/>
      <c r="DE176" s="139"/>
      <c r="DF176" s="139"/>
      <c r="DG176" s="139"/>
      <c r="DH176" s="139"/>
      <c r="DI176" s="139"/>
      <c r="DJ176" s="139"/>
      <c r="DK176" s="139"/>
      <c r="DL176" s="139"/>
      <c r="DM176" s="139"/>
      <c r="DN176" s="139"/>
      <c r="DO176" s="139"/>
      <c r="DP176" s="139"/>
      <c r="DQ176" s="139"/>
      <c r="DR176" s="139"/>
      <c r="DS176" s="139"/>
      <c r="DT176" s="139"/>
      <c r="DU176" s="139"/>
      <c r="DV176" s="139"/>
      <c r="DW176" s="139"/>
      <c r="DX176" s="139"/>
      <c r="DY176" s="139"/>
      <c r="DZ176" s="139"/>
      <c r="EA176" s="139"/>
      <c r="EB176" s="139"/>
      <c r="EC176" s="139"/>
      <c r="ED176" s="139"/>
      <c r="EE176" s="139"/>
      <c r="EF176" s="139"/>
      <c r="EG176" s="139"/>
      <c r="EH176" s="139"/>
      <c r="EI176" s="139"/>
      <c r="EJ176" s="139"/>
      <c r="EK176" s="139"/>
      <c r="EL176" s="139"/>
      <c r="EM176" s="139"/>
      <c r="EN176" s="139"/>
      <c r="EO176" s="139"/>
      <c r="EP176" s="139"/>
      <c r="EQ176" s="139"/>
      <c r="ER176" s="139"/>
      <c r="ES176" s="139"/>
      <c r="ET176" s="139"/>
      <c r="EU176" s="139"/>
      <c r="EV176" s="139"/>
      <c r="EW176" s="139"/>
      <c r="EX176" s="139"/>
      <c r="EY176" s="139"/>
      <c r="EZ176" s="139"/>
      <c r="FA176" s="139"/>
      <c r="FB176" s="139"/>
      <c r="FC176" s="139"/>
      <c r="FD176" s="139"/>
      <c r="FE176" s="139"/>
      <c r="FF176" s="139"/>
      <c r="FG176" s="139"/>
      <c r="FH176" s="139"/>
      <c r="FI176" s="139"/>
      <c r="FJ176" s="139"/>
      <c r="FK176" s="139"/>
      <c r="FL176" s="139"/>
      <c r="FM176" s="139"/>
      <c r="FN176" s="139"/>
      <c r="FO176" s="139"/>
      <c r="FP176" s="139"/>
      <c r="FQ176" s="139"/>
      <c r="FR176" s="139"/>
      <c r="FS176" s="139"/>
      <c r="FT176" s="139"/>
      <c r="FU176" s="139"/>
      <c r="FV176" s="139"/>
      <c r="FW176" s="139"/>
      <c r="FX176" s="139"/>
      <c r="FY176" s="139"/>
      <c r="FZ176" s="139"/>
      <c r="GA176" s="139"/>
      <c r="GB176" s="139"/>
      <c r="GC176" s="139"/>
      <c r="GD176" s="139"/>
      <c r="GE176" s="139"/>
      <c r="GF176" s="139"/>
      <c r="GG176" s="139"/>
      <c r="GH176" s="139"/>
      <c r="GI176" s="139"/>
      <c r="GJ176" s="139"/>
      <c r="GK176" s="139"/>
      <c r="GL176" s="139"/>
    </row>
    <row r="177" spans="1:194" x14ac:dyDescent="0.25">
      <c r="B177" s="19">
        <f t="shared" si="9"/>
        <v>1</v>
      </c>
      <c r="C177" s="780" t="s">
        <v>345</v>
      </c>
      <c r="D177" s="29">
        <f>'2 уровень'!F1063</f>
        <v>0</v>
      </c>
      <c r="E177" s="29">
        <f>'2 уровень'!G1063</f>
        <v>0</v>
      </c>
      <c r="F177" s="29">
        <f>'2 уровень'!H1063</f>
        <v>0</v>
      </c>
      <c r="G177" s="144">
        <f>'2 уровень'!I1063</f>
        <v>0</v>
      </c>
      <c r="H177" s="158">
        <f>'2 уровень'!J1063</f>
        <v>0</v>
      </c>
      <c r="I177" s="158">
        <f>'2 уровень'!K1063</f>
        <v>0</v>
      </c>
      <c r="J177" s="153">
        <f>'2 уровень'!L1063</f>
        <v>0</v>
      </c>
      <c r="K177" s="153">
        <f>'2 уровень'!M1063</f>
        <v>0</v>
      </c>
      <c r="L177" s="153">
        <f>'2 уровень'!N1063</f>
        <v>0</v>
      </c>
      <c r="M177" s="153">
        <f>'2 уровень'!O1063</f>
        <v>0</v>
      </c>
      <c r="N177" s="153">
        <f>'2 уровень'!P1063</f>
        <v>0</v>
      </c>
      <c r="O177" s="153">
        <f>'2 уровень'!Q1063</f>
        <v>0</v>
      </c>
      <c r="P177" s="561">
        <f>'2 уровень'!R1063</f>
        <v>0</v>
      </c>
      <c r="Q177" s="561">
        <f>'2 уровень'!S1063</f>
        <v>0</v>
      </c>
      <c r="R177" s="561">
        <f>'2 уровень'!T1063</f>
        <v>0</v>
      </c>
      <c r="S177" s="561">
        <f>'2 уровень'!U1063</f>
        <v>0</v>
      </c>
      <c r="T177" s="561">
        <f>'2 уровень'!V1063</f>
        <v>0</v>
      </c>
      <c r="U177" s="1000">
        <f>'2 уровень'!W1063</f>
        <v>0</v>
      </c>
      <c r="V177" s="561">
        <f>'2 уровень'!X1063</f>
        <v>0</v>
      </c>
      <c r="W177" s="561">
        <f>'2 уровень'!Y1063</f>
        <v>0</v>
      </c>
      <c r="X177" s="561">
        <f>'2 уровень'!Z1063</f>
        <v>0</v>
      </c>
      <c r="Y177" s="561">
        <f>'2 уровень'!AA1063</f>
        <v>0</v>
      </c>
      <c r="Z177" s="562">
        <f>'2 уровень'!AB1063</f>
        <v>0</v>
      </c>
      <c r="AA177" s="561"/>
      <c r="AB177" s="561"/>
      <c r="AC177" s="1229"/>
      <c r="AD177" s="1224"/>
      <c r="AE177" s="139"/>
      <c r="AF177" s="139"/>
      <c r="AG177" s="139"/>
      <c r="AH177" s="139"/>
      <c r="AI177" s="139"/>
      <c r="AJ177" s="139"/>
      <c r="AK177" s="139"/>
      <c r="AL177" s="139"/>
      <c r="AM177" s="139"/>
      <c r="AN177" s="139"/>
      <c r="AO177" s="139"/>
      <c r="AP177" s="139"/>
      <c r="AQ177" s="139"/>
      <c r="AR177" s="139"/>
      <c r="AS177" s="139"/>
      <c r="AT177" s="139"/>
      <c r="AU177" s="139"/>
      <c r="AV177" s="139"/>
      <c r="AW177" s="139"/>
      <c r="AX177" s="139"/>
      <c r="AY177" s="139"/>
      <c r="AZ177" s="139"/>
      <c r="BA177" s="139"/>
      <c r="BB177" s="139"/>
      <c r="BC177" s="139"/>
      <c r="BD177" s="139"/>
      <c r="BE177" s="139"/>
      <c r="BF177" s="139"/>
      <c r="BG177" s="139"/>
      <c r="BH177" s="139"/>
      <c r="BI177" s="139"/>
      <c r="BJ177" s="139"/>
      <c r="BK177" s="139"/>
      <c r="BL177" s="139"/>
      <c r="BM177" s="139"/>
      <c r="BN177" s="139"/>
      <c r="BO177" s="139"/>
      <c r="BP177" s="139"/>
      <c r="BQ177" s="139"/>
      <c r="BR177" s="139"/>
      <c r="BS177" s="139"/>
      <c r="BT177" s="139"/>
      <c r="BU177" s="139"/>
      <c r="BV177" s="139"/>
      <c r="BW177" s="139"/>
      <c r="BX177" s="139"/>
      <c r="BY177" s="139"/>
      <c r="BZ177" s="139"/>
      <c r="CA177" s="139"/>
      <c r="CB177" s="139"/>
      <c r="CC177" s="139"/>
      <c r="CD177" s="139"/>
      <c r="CE177" s="139"/>
      <c r="CF177" s="139"/>
      <c r="CG177" s="139"/>
      <c r="CH177" s="139"/>
      <c r="CI177" s="139"/>
      <c r="CJ177" s="139"/>
      <c r="CK177" s="139"/>
      <c r="CL177" s="139"/>
      <c r="CM177" s="139"/>
      <c r="CN177" s="139"/>
      <c r="CO177" s="139"/>
      <c r="CP177" s="139"/>
      <c r="CQ177" s="139"/>
      <c r="CR177" s="139"/>
      <c r="CS177" s="139"/>
      <c r="CT177" s="139"/>
      <c r="CU177" s="139"/>
      <c r="CV177" s="139"/>
      <c r="CW177" s="139"/>
      <c r="CX177" s="139"/>
      <c r="CY177" s="139"/>
      <c r="CZ177" s="139"/>
      <c r="DA177" s="139"/>
      <c r="DB177" s="139"/>
      <c r="DC177" s="139"/>
      <c r="DD177" s="139"/>
      <c r="DE177" s="139"/>
      <c r="DF177" s="139"/>
      <c r="DG177" s="139"/>
      <c r="DH177" s="139"/>
      <c r="DI177" s="139"/>
      <c r="DJ177" s="139"/>
      <c r="DK177" s="139"/>
      <c r="DL177" s="139"/>
      <c r="DM177" s="139"/>
      <c r="DN177" s="139"/>
      <c r="DO177" s="139"/>
      <c r="DP177" s="139"/>
      <c r="DQ177" s="139"/>
      <c r="DR177" s="139"/>
      <c r="DS177" s="139"/>
      <c r="DT177" s="139"/>
      <c r="DU177" s="139"/>
      <c r="DV177" s="139"/>
      <c r="DW177" s="139"/>
      <c r="DX177" s="139"/>
      <c r="DY177" s="139"/>
      <c r="DZ177" s="139"/>
      <c r="EA177" s="139"/>
      <c r="EB177" s="139"/>
      <c r="EC177" s="139"/>
      <c r="ED177" s="139"/>
      <c r="EE177" s="139"/>
      <c r="EF177" s="139"/>
      <c r="EG177" s="139"/>
      <c r="EH177" s="139"/>
      <c r="EI177" s="139"/>
      <c r="EJ177" s="139"/>
      <c r="EK177" s="139"/>
      <c r="EL177" s="139"/>
      <c r="EM177" s="139"/>
      <c r="EN177" s="139"/>
      <c r="EO177" s="139"/>
      <c r="EP177" s="139"/>
      <c r="EQ177" s="139"/>
      <c r="ER177" s="139"/>
      <c r="ES177" s="139"/>
      <c r="ET177" s="139"/>
      <c r="EU177" s="139"/>
      <c r="EV177" s="139"/>
      <c r="EW177" s="139"/>
      <c r="EX177" s="139"/>
      <c r="EY177" s="139"/>
      <c r="EZ177" s="139"/>
      <c r="FA177" s="139"/>
      <c r="FB177" s="139"/>
      <c r="FC177" s="139"/>
      <c r="FD177" s="139"/>
      <c r="FE177" s="139"/>
      <c r="FF177" s="139"/>
      <c r="FG177" s="139"/>
      <c r="FH177" s="139"/>
      <c r="FI177" s="139"/>
      <c r="FJ177" s="139"/>
      <c r="FK177" s="139"/>
      <c r="FL177" s="139"/>
      <c r="FM177" s="139"/>
      <c r="FN177" s="139"/>
      <c r="FO177" s="139"/>
      <c r="FP177" s="139"/>
      <c r="FQ177" s="139"/>
      <c r="FR177" s="139"/>
      <c r="FS177" s="139"/>
      <c r="FT177" s="139"/>
      <c r="FU177" s="139"/>
      <c r="FV177" s="139"/>
      <c r="FW177" s="139"/>
      <c r="FX177" s="139"/>
      <c r="FY177" s="139"/>
      <c r="FZ177" s="139"/>
      <c r="GA177" s="139"/>
      <c r="GB177" s="139"/>
      <c r="GC177" s="139"/>
      <c r="GD177" s="139"/>
      <c r="GE177" s="139"/>
      <c r="GF177" s="139"/>
      <c r="GG177" s="139"/>
      <c r="GH177" s="139"/>
      <c r="GI177" s="139"/>
      <c r="GJ177" s="139"/>
      <c r="GK177" s="139"/>
      <c r="GL177" s="139"/>
    </row>
    <row r="178" spans="1:194" x14ac:dyDescent="0.25">
      <c r="B178" s="19">
        <f t="shared" si="9"/>
        <v>1</v>
      </c>
      <c r="C178" s="783" t="s">
        <v>346</v>
      </c>
      <c r="D178" s="29">
        <f>'2 уровень'!F1064</f>
        <v>18398.08510638298</v>
      </c>
      <c r="E178" s="29">
        <f>'2 уровень'!G1064</f>
        <v>4599.5212765957449</v>
      </c>
      <c r="F178" s="29">
        <f>'2 уровень'!H1064</f>
        <v>4724.7468085106384</v>
      </c>
      <c r="G178" s="144">
        <f>'2 уровень'!I1064</f>
        <v>102.72257751153566</v>
      </c>
      <c r="H178" s="158">
        <f>'2 уровень'!J1064</f>
        <v>0</v>
      </c>
      <c r="I178" s="158">
        <f>'2 уровень'!K1064</f>
        <v>0</v>
      </c>
      <c r="J178" s="153">
        <f>'2 уровень'!L1064</f>
        <v>0</v>
      </c>
      <c r="K178" s="153">
        <f>'2 уровень'!M1064</f>
        <v>0</v>
      </c>
      <c r="L178" s="153">
        <f>'2 уровень'!N1064</f>
        <v>0</v>
      </c>
      <c r="M178" s="153">
        <f>'2 уровень'!O1064</f>
        <v>0</v>
      </c>
      <c r="N178" s="153">
        <f>'2 уровень'!P1064</f>
        <v>0</v>
      </c>
      <c r="O178" s="153">
        <f>'2 уровень'!Q1064</f>
        <v>0</v>
      </c>
      <c r="P178" s="29">
        <f>'2 уровень'!R1064</f>
        <v>0</v>
      </c>
      <c r="Q178" s="29">
        <f>'2 уровень'!S1064</f>
        <v>0</v>
      </c>
      <c r="R178" s="29">
        <f>'2 уровень'!T1064</f>
        <v>0</v>
      </c>
      <c r="S178" s="29">
        <f>'2 уровень'!U1064</f>
        <v>0</v>
      </c>
      <c r="T178" s="29">
        <f>'2 уровень'!V1064</f>
        <v>0</v>
      </c>
      <c r="U178" s="29">
        <f>'2 уровень'!W1064</f>
        <v>0</v>
      </c>
      <c r="V178" s="29">
        <f>'2 уровень'!X1064</f>
        <v>0</v>
      </c>
      <c r="W178" s="29">
        <f>'2 уровень'!Y1064</f>
        <v>0</v>
      </c>
      <c r="X178" s="29">
        <f>'2 уровень'!Z1064</f>
        <v>0</v>
      </c>
      <c r="Y178" s="29">
        <f>'2 уровень'!AA1064</f>
        <v>0</v>
      </c>
      <c r="Z178" s="29">
        <f>'2 уровень'!AB1064</f>
        <v>0</v>
      </c>
      <c r="AA178" s="561"/>
      <c r="AB178" s="561"/>
      <c r="AC178" s="1229"/>
      <c r="AD178" s="1224"/>
      <c r="AE178" s="139"/>
      <c r="AF178" s="139"/>
      <c r="AG178" s="139"/>
      <c r="AH178" s="139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  <c r="GH178" s="139"/>
      <c r="GI178" s="139"/>
      <c r="GJ178" s="139"/>
      <c r="GK178" s="139"/>
      <c r="GL178" s="139"/>
    </row>
    <row r="179" spans="1:194" x14ac:dyDescent="0.25">
      <c r="B179" s="19">
        <f t="shared" si="9"/>
        <v>1</v>
      </c>
      <c r="C179" s="786" t="s">
        <v>347</v>
      </c>
      <c r="D179" s="29">
        <f>'2 уровень'!F1065</f>
        <v>172942</v>
      </c>
      <c r="E179" s="29">
        <f>'2 уровень'!G1065</f>
        <v>43235.5</v>
      </c>
      <c r="F179" s="29">
        <f>'2 уровень'!H1065</f>
        <v>44412.62</v>
      </c>
      <c r="G179" s="144">
        <f>'2 уровень'!I1065</f>
        <v>102.72257751153566</v>
      </c>
      <c r="H179" s="158">
        <f>'2 уровень'!J1065</f>
        <v>0</v>
      </c>
      <c r="I179" s="158">
        <f>'2 уровень'!K1065</f>
        <v>0</v>
      </c>
      <c r="J179" s="153">
        <f>'2 уровень'!L1065</f>
        <v>0</v>
      </c>
      <c r="K179" s="153">
        <f>'2 уровень'!M1065</f>
        <v>0</v>
      </c>
      <c r="L179" s="153">
        <f>'2 уровень'!N1065</f>
        <v>0</v>
      </c>
      <c r="M179" s="153">
        <f>'2 уровень'!O1065</f>
        <v>0</v>
      </c>
      <c r="N179" s="153">
        <f>'2 уровень'!P1065</f>
        <v>0</v>
      </c>
      <c r="O179" s="153">
        <f>'2 уровень'!Q1065</f>
        <v>0</v>
      </c>
      <c r="P179" s="561">
        <f>'2 уровень'!R1065</f>
        <v>0</v>
      </c>
      <c r="Q179" s="561">
        <f>'2 уровень'!S1065</f>
        <v>0</v>
      </c>
      <c r="R179" s="561">
        <f>'2 уровень'!T1065</f>
        <v>0</v>
      </c>
      <c r="S179" s="561">
        <f>'2 уровень'!U1065</f>
        <v>0</v>
      </c>
      <c r="T179" s="561">
        <f>'2 уровень'!V1065</f>
        <v>0</v>
      </c>
      <c r="U179" s="1000">
        <f>'2 уровень'!W1065</f>
        <v>0</v>
      </c>
      <c r="V179" s="561">
        <f>'2 уровень'!X1065</f>
        <v>0</v>
      </c>
      <c r="W179" s="561">
        <f>'2 уровень'!Y1065</f>
        <v>0</v>
      </c>
      <c r="X179" s="561">
        <f>'2 уровень'!Z1065</f>
        <v>0</v>
      </c>
      <c r="Y179" s="561">
        <f>'2 уровень'!AA1065</f>
        <v>0</v>
      </c>
      <c r="Z179" s="562">
        <f>'2 уровень'!AB1065</f>
        <v>0</v>
      </c>
      <c r="AA179" s="561"/>
      <c r="AB179" s="561"/>
      <c r="AC179" s="1229"/>
      <c r="AD179" s="1224"/>
      <c r="AE179" s="139"/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</row>
    <row r="180" spans="1:194" ht="29.25" x14ac:dyDescent="0.25">
      <c r="B180" s="19">
        <f t="shared" si="9"/>
        <v>1</v>
      </c>
      <c r="C180" s="780" t="s">
        <v>323</v>
      </c>
      <c r="D180" s="29">
        <f>'2 уровень'!F1066</f>
        <v>21708</v>
      </c>
      <c r="E180" s="29">
        <f>'2 уровень'!G1066</f>
        <v>5427</v>
      </c>
      <c r="F180" s="29">
        <f>'2 уровень'!H1066</f>
        <v>4002</v>
      </c>
      <c r="G180" s="144">
        <f>'2 уровень'!I1066</f>
        <v>73.742399115533445</v>
      </c>
      <c r="H180" s="158">
        <f>'2 уровень'!J1066</f>
        <v>0</v>
      </c>
      <c r="I180" s="158">
        <f>'2 уровень'!K1066</f>
        <v>0</v>
      </c>
      <c r="J180" s="153">
        <f>'2 уровень'!L1066</f>
        <v>0</v>
      </c>
      <c r="K180" s="153">
        <f>'2 уровень'!M1066</f>
        <v>0</v>
      </c>
      <c r="L180" s="153">
        <f>'2 уровень'!N1066</f>
        <v>0</v>
      </c>
      <c r="M180" s="153">
        <f>'2 уровень'!O1066</f>
        <v>0</v>
      </c>
      <c r="N180" s="153">
        <f>'2 уровень'!P1066</f>
        <v>0</v>
      </c>
      <c r="O180" s="153">
        <f>'2 уровень'!Q1066</f>
        <v>0</v>
      </c>
      <c r="P180" s="561">
        <f>'2 уровень'!R1066</f>
        <v>0</v>
      </c>
      <c r="Q180" s="561">
        <f>'2 уровень'!S1066</f>
        <v>0</v>
      </c>
      <c r="R180" s="561">
        <f>'2 уровень'!T1066</f>
        <v>0</v>
      </c>
      <c r="S180" s="561">
        <f>'2 уровень'!U1066</f>
        <v>0</v>
      </c>
      <c r="T180" s="561">
        <f>'2 уровень'!V1066</f>
        <v>0</v>
      </c>
      <c r="U180" s="1000">
        <f>'2 уровень'!W1066</f>
        <v>0</v>
      </c>
      <c r="V180" s="561">
        <f>'2 уровень'!X1066</f>
        <v>0</v>
      </c>
      <c r="W180" s="561">
        <f>'2 уровень'!Y1066</f>
        <v>0</v>
      </c>
      <c r="X180" s="561">
        <f>'2 уровень'!Z1066</f>
        <v>0</v>
      </c>
      <c r="Y180" s="561">
        <f>'2 уровень'!AA1066</f>
        <v>0</v>
      </c>
      <c r="Z180" s="562">
        <f>'2 уровень'!AB1066</f>
        <v>0</v>
      </c>
      <c r="AA180" s="561"/>
      <c r="AB180" s="561"/>
      <c r="AC180" s="1229"/>
      <c r="AD180" s="1224"/>
      <c r="AE180" s="139"/>
      <c r="AF180" s="139"/>
      <c r="AG180" s="139"/>
      <c r="AH180" s="139"/>
      <c r="AI180" s="139"/>
      <c r="AJ180" s="139"/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</row>
    <row r="181" spans="1:194" ht="30" x14ac:dyDescent="0.25">
      <c r="A181" s="19">
        <v>1</v>
      </c>
      <c r="B181" s="19">
        <f t="shared" si="9"/>
        <v>1</v>
      </c>
      <c r="C181" s="785" t="s">
        <v>197</v>
      </c>
      <c r="D181" s="29">
        <f>'2 уровень'!F1067</f>
        <v>2600</v>
      </c>
      <c r="E181" s="29">
        <f>'2 уровень'!G1067</f>
        <v>650</v>
      </c>
      <c r="F181" s="29">
        <f>'2 уровень'!H1067</f>
        <v>668</v>
      </c>
      <c r="G181" s="144">
        <f>'2 уровень'!I1067</f>
        <v>102.76923076923077</v>
      </c>
      <c r="H181" s="158">
        <f>'2 уровень'!J1067</f>
        <v>0</v>
      </c>
      <c r="I181" s="158">
        <f>'2 уровень'!K1067</f>
        <v>0</v>
      </c>
      <c r="J181" s="153">
        <f>'2 уровень'!L1067</f>
        <v>0</v>
      </c>
      <c r="K181" s="153">
        <f>'2 уровень'!M1067</f>
        <v>0</v>
      </c>
      <c r="L181" s="153">
        <f>'2 уровень'!N1067</f>
        <v>0</v>
      </c>
      <c r="M181" s="153">
        <f>'2 уровень'!O1067</f>
        <v>0</v>
      </c>
      <c r="N181" s="153">
        <f>'2 уровень'!P1067</f>
        <v>0</v>
      </c>
      <c r="O181" s="153">
        <f>'2 уровень'!Q1067</f>
        <v>0</v>
      </c>
      <c r="P181" s="561">
        <f>'2 уровень'!R1067</f>
        <v>0</v>
      </c>
      <c r="Q181" s="561">
        <f>'2 уровень'!S1067</f>
        <v>0</v>
      </c>
      <c r="R181" s="561">
        <f>'2 уровень'!T1067</f>
        <v>0</v>
      </c>
      <c r="S181" s="561">
        <f>'2 уровень'!U1067</f>
        <v>0</v>
      </c>
      <c r="T181" s="561">
        <f>'2 уровень'!V1067</f>
        <v>0</v>
      </c>
      <c r="U181" s="1000">
        <f>'2 уровень'!W1067</f>
        <v>0</v>
      </c>
      <c r="V181" s="561">
        <f>'2 уровень'!X1067</f>
        <v>0</v>
      </c>
      <c r="W181" s="561">
        <f>'2 уровень'!Y1067</f>
        <v>0</v>
      </c>
      <c r="X181" s="561">
        <f>'2 уровень'!Z1067</f>
        <v>0</v>
      </c>
      <c r="Y181" s="561">
        <f>'2 уровень'!AA1067</f>
        <v>0</v>
      </c>
      <c r="Z181" s="562">
        <f>'2 уровень'!AB1067</f>
        <v>0</v>
      </c>
      <c r="AA181" s="561"/>
      <c r="AB181" s="561"/>
      <c r="AC181" s="1229">
        <f>'2 уровень'!AC1062</f>
        <v>0</v>
      </c>
      <c r="AD181" s="1224">
        <f>'2 уровень'!AD1062</f>
        <v>0</v>
      </c>
      <c r="AE181" s="139"/>
      <c r="AF181" s="139"/>
      <c r="AG181" s="139"/>
      <c r="AH181" s="139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  <c r="GL181" s="139"/>
    </row>
    <row r="182" spans="1:194" ht="72" x14ac:dyDescent="0.25">
      <c r="A182" s="19">
        <v>1</v>
      </c>
      <c r="B182" s="19">
        <f t="shared" si="9"/>
        <v>1</v>
      </c>
      <c r="C182" s="442" t="s">
        <v>331</v>
      </c>
      <c r="D182" s="29">
        <f>'2 уровень'!F1068</f>
        <v>1700</v>
      </c>
      <c r="E182" s="29">
        <f>'2 уровень'!G1068</f>
        <v>425</v>
      </c>
      <c r="F182" s="29">
        <f>'2 уровень'!H1068</f>
        <v>328</v>
      </c>
      <c r="G182" s="144">
        <f>'2 уровень'!I1068</f>
        <v>77.17647058823529</v>
      </c>
      <c r="H182" s="158">
        <f>'2 уровень'!J1068</f>
        <v>0</v>
      </c>
      <c r="I182" s="158">
        <f>'2 уровень'!K1068</f>
        <v>0</v>
      </c>
      <c r="J182" s="153">
        <f>'2 уровень'!L1068</f>
        <v>0</v>
      </c>
      <c r="K182" s="153">
        <f>'2 уровень'!M1068</f>
        <v>0</v>
      </c>
      <c r="L182" s="153">
        <f>'2 уровень'!N1068</f>
        <v>0</v>
      </c>
      <c r="M182" s="153">
        <f>'2 уровень'!O1068</f>
        <v>0</v>
      </c>
      <c r="N182" s="153">
        <f>'2 уровень'!P1068</f>
        <v>0</v>
      </c>
      <c r="O182" s="153">
        <f>'2 уровень'!Q1068</f>
        <v>0</v>
      </c>
      <c r="P182" s="561">
        <f>'2 уровень'!R1068</f>
        <v>0</v>
      </c>
      <c r="Q182" s="561">
        <f>'2 уровень'!S1068</f>
        <v>0</v>
      </c>
      <c r="R182" s="561">
        <f>'2 уровень'!T1068</f>
        <v>0</v>
      </c>
      <c r="S182" s="561">
        <f>'2 уровень'!U1068</f>
        <v>0</v>
      </c>
      <c r="T182" s="561">
        <f>'2 уровень'!V1068</f>
        <v>0</v>
      </c>
      <c r="U182" s="1000">
        <f>'2 уровень'!W1068</f>
        <v>0</v>
      </c>
      <c r="V182" s="561">
        <f>'2 уровень'!X1068</f>
        <v>0</v>
      </c>
      <c r="W182" s="561">
        <f>'2 уровень'!Y1068</f>
        <v>0</v>
      </c>
      <c r="X182" s="561">
        <f>'2 уровень'!Z1068</f>
        <v>0</v>
      </c>
      <c r="Y182" s="561">
        <f>'2 уровень'!AA1068</f>
        <v>0</v>
      </c>
      <c r="Z182" s="562">
        <f>'2 уровень'!AB1068</f>
        <v>0</v>
      </c>
      <c r="AA182" s="561"/>
      <c r="AB182" s="561"/>
      <c r="AC182" s="1229">
        <f>'2 уровень'!AC1063</f>
        <v>0</v>
      </c>
      <c r="AD182" s="1224">
        <f>'2 уровень'!AD1063</f>
        <v>0</v>
      </c>
      <c r="AE182" s="139"/>
      <c r="AF182" s="139"/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</row>
    <row r="183" spans="1:194" x14ac:dyDescent="0.25">
      <c r="A183" s="19">
        <v>1</v>
      </c>
      <c r="B183" s="19">
        <f t="shared" si="9"/>
        <v>1</v>
      </c>
      <c r="C183" s="789" t="s">
        <v>228</v>
      </c>
      <c r="D183" s="29">
        <f>'2 уровень'!F1069</f>
        <v>4090</v>
      </c>
      <c r="E183" s="29">
        <f>'2 уровень'!G1069</f>
        <v>1022.5</v>
      </c>
      <c r="F183" s="29">
        <f>'2 уровень'!H1069</f>
        <v>910</v>
      </c>
      <c r="G183" s="144">
        <f>'2 уровень'!I1069</f>
        <v>88.997555012224936</v>
      </c>
      <c r="H183" s="158">
        <f>'2 уровень'!J1069</f>
        <v>0</v>
      </c>
      <c r="I183" s="158">
        <f>'2 уровень'!K1069</f>
        <v>0</v>
      </c>
      <c r="J183" s="153">
        <f>'2 уровень'!L1069</f>
        <v>0</v>
      </c>
      <c r="K183" s="153">
        <f>'2 уровень'!M1069</f>
        <v>0</v>
      </c>
      <c r="L183" s="153">
        <f>'2 уровень'!N1069</f>
        <v>0</v>
      </c>
      <c r="M183" s="153">
        <f>'2 уровень'!O1069</f>
        <v>0</v>
      </c>
      <c r="N183" s="153">
        <f>'2 уровень'!P1069</f>
        <v>0</v>
      </c>
      <c r="O183" s="153">
        <f>'2 уровень'!Q1069</f>
        <v>0</v>
      </c>
      <c r="P183" s="561">
        <f>'2 уровень'!R1069</f>
        <v>7756.5608657450966</v>
      </c>
      <c r="Q183" s="561">
        <f>'2 уровень'!S1069</f>
        <v>7756.5608657450966</v>
      </c>
      <c r="R183" s="561">
        <f>'2 уровень'!T1069</f>
        <v>7756.5608657450966</v>
      </c>
      <c r="S183" s="561">
        <f>'2 уровень'!U1069</f>
        <v>1939.1402164362742</v>
      </c>
      <c r="T183" s="561">
        <f>'2 уровень'!V1069</f>
        <v>1486.8161299999999</v>
      </c>
      <c r="U183" s="1000">
        <f>'2 уровень'!W1069</f>
        <v>0</v>
      </c>
      <c r="V183" s="561">
        <f>'2 уровень'!X1069</f>
        <v>0</v>
      </c>
      <c r="W183" s="561">
        <f>'2 уровень'!Y1069</f>
        <v>-452.32408643627423</v>
      </c>
      <c r="X183" s="561">
        <f>'2 уровень'!Z1069</f>
        <v>0</v>
      </c>
      <c r="Y183" s="561">
        <f>'2 уровень'!AA1069</f>
        <v>0</v>
      </c>
      <c r="Z183" s="562">
        <f>'2 уровень'!AB1069</f>
        <v>1486.8161299999999</v>
      </c>
      <c r="AA183" s="561">
        <f>T183/S183*100</f>
        <v>76.673987646568989</v>
      </c>
      <c r="AB183" s="561">
        <f>Z183/S183*100</f>
        <v>76.673987646568989</v>
      </c>
      <c r="AC183" s="1229">
        <f>'2 уровень'!AC1064</f>
        <v>0</v>
      </c>
      <c r="AD183" s="1224">
        <f>'2 уровень'!AD1064</f>
        <v>0</v>
      </c>
      <c r="AE183" s="139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</row>
    <row r="184" spans="1:194" ht="57.75" x14ac:dyDescent="0.25">
      <c r="A184" s="19">
        <v>1</v>
      </c>
      <c r="B184" s="19">
        <f t="shared" si="9"/>
        <v>1</v>
      </c>
      <c r="C184" s="790" t="s">
        <v>543</v>
      </c>
      <c r="D184" s="29">
        <f>'2 уровень'!F1070</f>
        <v>20322</v>
      </c>
      <c r="E184" s="29">
        <f>'2 уровень'!G1070</f>
        <v>5080.5</v>
      </c>
      <c r="F184" s="29">
        <f>'2 уровень'!H1070</f>
        <v>1317</v>
      </c>
      <c r="G184" s="144">
        <f>'2 уровень'!I1070</f>
        <v>25.922645408916445</v>
      </c>
      <c r="H184" s="158">
        <f>'2 уровень'!J1070</f>
        <v>0</v>
      </c>
      <c r="I184" s="158">
        <f>'2 уровень'!K1070</f>
        <v>0</v>
      </c>
      <c r="J184" s="153">
        <f>'2 уровень'!L1070</f>
        <v>0</v>
      </c>
      <c r="K184" s="153">
        <f>'2 уровень'!M1070</f>
        <v>0</v>
      </c>
      <c r="L184" s="153">
        <f>'2 уровень'!N1070</f>
        <v>0</v>
      </c>
      <c r="M184" s="153">
        <f>'2 уровень'!O1070</f>
        <v>0</v>
      </c>
      <c r="N184" s="153">
        <f>'2 уровень'!P1070</f>
        <v>0</v>
      </c>
      <c r="O184" s="153">
        <f>'2 уровень'!Q1070</f>
        <v>0</v>
      </c>
      <c r="P184" s="561">
        <f>'2 уровень'!R1070</f>
        <v>0</v>
      </c>
      <c r="Q184" s="561">
        <f>'2 уровень'!S1070</f>
        <v>0</v>
      </c>
      <c r="R184" s="561">
        <f>'2 уровень'!T1070</f>
        <v>0</v>
      </c>
      <c r="S184" s="561">
        <f>'2 уровень'!U1070</f>
        <v>0</v>
      </c>
      <c r="T184" s="561">
        <f>'2 уровень'!V1070</f>
        <v>0</v>
      </c>
      <c r="U184" s="1000">
        <f>'2 уровень'!W1070</f>
        <v>0</v>
      </c>
      <c r="V184" s="561">
        <f>'2 уровень'!X1070</f>
        <v>0</v>
      </c>
      <c r="W184" s="561">
        <f>'2 уровень'!Y1070</f>
        <v>0</v>
      </c>
      <c r="X184" s="561">
        <f>'2 уровень'!Z1070</f>
        <v>0</v>
      </c>
      <c r="Y184" s="561">
        <f>'2 уровень'!AA1070</f>
        <v>0</v>
      </c>
      <c r="Z184" s="562">
        <f>'2 уровень'!AB1070</f>
        <v>0</v>
      </c>
      <c r="AA184" s="561"/>
      <c r="AB184" s="561"/>
      <c r="AC184" s="1229">
        <f>'2 уровень'!AC1065</f>
        <v>0</v>
      </c>
      <c r="AD184" s="1224">
        <f>'2 уровень'!AD1065</f>
        <v>0</v>
      </c>
      <c r="AE184" s="139"/>
      <c r="AF184" s="139"/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</row>
    <row r="185" spans="1:194" ht="29.25" x14ac:dyDescent="0.25">
      <c r="A185" s="19">
        <v>1</v>
      </c>
      <c r="B185" s="19">
        <f t="shared" si="9"/>
        <v>1</v>
      </c>
      <c r="C185" s="790" t="s">
        <v>273</v>
      </c>
      <c r="D185" s="29">
        <f>'2 уровень'!F1071</f>
        <v>47265</v>
      </c>
      <c r="E185" s="29">
        <f>'2 уровень'!G1071</f>
        <v>11816.25</v>
      </c>
      <c r="F185" s="29">
        <f>'2 уровень'!H1071</f>
        <v>17815.112500000003</v>
      </c>
      <c r="G185" s="144">
        <f>'2 уровень'!I1071</f>
        <v>150.76790436898341</v>
      </c>
      <c r="H185" s="158">
        <f>'2 уровень'!J1071</f>
        <v>0</v>
      </c>
      <c r="I185" s="158">
        <f>'2 уровень'!K1071</f>
        <v>0</v>
      </c>
      <c r="J185" s="153">
        <f>'2 уровень'!L1071</f>
        <v>0</v>
      </c>
      <c r="K185" s="153">
        <f>'2 уровень'!M1071</f>
        <v>0</v>
      </c>
      <c r="L185" s="153">
        <f>'2 уровень'!N1071</f>
        <v>0</v>
      </c>
      <c r="M185" s="153">
        <f>'2 уровень'!O1071</f>
        <v>0</v>
      </c>
      <c r="N185" s="153">
        <f>'2 уровень'!P1071</f>
        <v>0</v>
      </c>
      <c r="O185" s="153">
        <f>'2 уровень'!Q1071</f>
        <v>0</v>
      </c>
      <c r="P185" s="561">
        <f>'2 уровень'!R1071</f>
        <v>0</v>
      </c>
      <c r="Q185" s="561">
        <f>'2 уровень'!S1071</f>
        <v>0</v>
      </c>
      <c r="R185" s="561">
        <f>'2 уровень'!T1071</f>
        <v>0</v>
      </c>
      <c r="S185" s="561">
        <f>'2 уровень'!U1071</f>
        <v>0</v>
      </c>
      <c r="T185" s="561">
        <f>'2 уровень'!V1071</f>
        <v>0</v>
      </c>
      <c r="U185" s="1000">
        <f>'2 уровень'!W1071</f>
        <v>0</v>
      </c>
      <c r="V185" s="561">
        <f>'2 уровень'!X1071</f>
        <v>0</v>
      </c>
      <c r="W185" s="561">
        <f>'2 уровень'!Y1071</f>
        <v>0</v>
      </c>
      <c r="X185" s="561">
        <f>'2 уровень'!Z1071</f>
        <v>0</v>
      </c>
      <c r="Y185" s="561">
        <f>'2 уровень'!AA1071</f>
        <v>0</v>
      </c>
      <c r="Z185" s="562">
        <f>'2 уровень'!AB1071</f>
        <v>0</v>
      </c>
      <c r="AA185" s="561"/>
      <c r="AB185" s="561"/>
      <c r="AC185" s="1229">
        <f>'2 уровень'!AC1066</f>
        <v>0</v>
      </c>
      <c r="AD185" s="1224">
        <f>'2 уровень'!AD1066</f>
        <v>0</v>
      </c>
      <c r="AE185" s="139"/>
      <c r="AF185" s="13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</row>
    <row r="186" spans="1:194" ht="43.5" x14ac:dyDescent="0.25">
      <c r="A186" s="19">
        <v>1</v>
      </c>
      <c r="B186" s="19">
        <f t="shared" si="9"/>
        <v>1</v>
      </c>
      <c r="C186" s="790" t="s">
        <v>288</v>
      </c>
      <c r="D186" s="29">
        <f>'2 уровень'!F1072</f>
        <v>35176</v>
      </c>
      <c r="E186" s="29">
        <f>'2 уровень'!G1072</f>
        <v>8794</v>
      </c>
      <c r="F186" s="29">
        <f>'2 уровень'!H1072</f>
        <v>2231</v>
      </c>
      <c r="G186" s="144">
        <f>'2 уровень'!I1072</f>
        <v>25.369570161473732</v>
      </c>
      <c r="H186" s="158">
        <f>'2 уровень'!J1072</f>
        <v>0</v>
      </c>
      <c r="I186" s="158">
        <f>'2 уровень'!K1072</f>
        <v>0</v>
      </c>
      <c r="J186" s="153">
        <f>'2 уровень'!L1072</f>
        <v>0</v>
      </c>
      <c r="K186" s="153">
        <f>'2 уровень'!M1072</f>
        <v>0</v>
      </c>
      <c r="L186" s="153">
        <f>'2 уровень'!N1072</f>
        <v>0</v>
      </c>
      <c r="M186" s="153">
        <f>'2 уровень'!O1072</f>
        <v>0</v>
      </c>
      <c r="N186" s="153">
        <f>'2 уровень'!P1072</f>
        <v>0</v>
      </c>
      <c r="O186" s="153">
        <f>'2 уровень'!Q1072</f>
        <v>0</v>
      </c>
      <c r="P186" s="561">
        <f>'2 уровень'!R1072</f>
        <v>0</v>
      </c>
      <c r="Q186" s="561">
        <f>'2 уровень'!S1072</f>
        <v>0</v>
      </c>
      <c r="R186" s="561">
        <f>'2 уровень'!T1072</f>
        <v>0</v>
      </c>
      <c r="S186" s="561">
        <f>'2 уровень'!U1072</f>
        <v>0</v>
      </c>
      <c r="T186" s="561">
        <f>'2 уровень'!V1072</f>
        <v>0</v>
      </c>
      <c r="U186" s="1000">
        <f>'2 уровень'!W1072</f>
        <v>0</v>
      </c>
      <c r="V186" s="561">
        <f>'2 уровень'!X1072</f>
        <v>0</v>
      </c>
      <c r="W186" s="561">
        <f>'2 уровень'!Y1072</f>
        <v>0</v>
      </c>
      <c r="X186" s="561">
        <f>'2 уровень'!Z1072</f>
        <v>0</v>
      </c>
      <c r="Y186" s="561">
        <f>'2 уровень'!AA1072</f>
        <v>0</v>
      </c>
      <c r="Z186" s="562">
        <f>'2 уровень'!AB1072</f>
        <v>0</v>
      </c>
      <c r="AA186" s="561"/>
      <c r="AB186" s="561"/>
      <c r="AC186" s="1229">
        <f>'2 уровень'!AC1067</f>
        <v>0</v>
      </c>
      <c r="AD186" s="1224">
        <f>'2 уровень'!AD1067</f>
        <v>0</v>
      </c>
      <c r="AE186" s="139"/>
      <c r="AF186" s="139"/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</row>
    <row r="187" spans="1:194" ht="29.25" x14ac:dyDescent="0.25">
      <c r="A187" s="19">
        <v>1</v>
      </c>
      <c r="B187" s="19">
        <f t="shared" si="9"/>
        <v>1</v>
      </c>
      <c r="C187" s="790" t="s">
        <v>274</v>
      </c>
      <c r="D187" s="29">
        <f>'2 уровень'!F1073</f>
        <v>88196.085106382976</v>
      </c>
      <c r="E187" s="29">
        <f>'2 уровень'!G1073</f>
        <v>22049.021276595744</v>
      </c>
      <c r="F187" s="29">
        <f>'2 уровень'!H1073</f>
        <v>17350.746808510637</v>
      </c>
      <c r="G187" s="144">
        <f>'2 уровень'!I1073</f>
        <v>78.691686995321831</v>
      </c>
      <c r="H187" s="158">
        <f>'2 уровень'!J1073</f>
        <v>0</v>
      </c>
      <c r="I187" s="158">
        <f>'2 уровень'!K1073</f>
        <v>0</v>
      </c>
      <c r="J187" s="153">
        <f>'2 уровень'!L1073</f>
        <v>0</v>
      </c>
      <c r="K187" s="153">
        <f>'2 уровень'!M1073</f>
        <v>0</v>
      </c>
      <c r="L187" s="153">
        <f>'2 уровень'!N1073</f>
        <v>0</v>
      </c>
      <c r="M187" s="153">
        <f>'2 уровень'!O1073</f>
        <v>0</v>
      </c>
      <c r="N187" s="153">
        <f>'2 уровень'!P1073</f>
        <v>0</v>
      </c>
      <c r="O187" s="153">
        <f>'2 уровень'!Q1073</f>
        <v>0</v>
      </c>
      <c r="P187" s="561">
        <f>'2 уровень'!R1073</f>
        <v>0</v>
      </c>
      <c r="Q187" s="561">
        <f>'2 уровень'!S1073</f>
        <v>0</v>
      </c>
      <c r="R187" s="561">
        <f>'2 уровень'!T1073</f>
        <v>0</v>
      </c>
      <c r="S187" s="561">
        <f>'2 уровень'!U1073</f>
        <v>0</v>
      </c>
      <c r="T187" s="561">
        <f>'2 уровень'!V1073</f>
        <v>0</v>
      </c>
      <c r="U187" s="1000">
        <f>'2 уровень'!W1073</f>
        <v>0</v>
      </c>
      <c r="V187" s="561">
        <f>'2 уровень'!X1073</f>
        <v>0</v>
      </c>
      <c r="W187" s="561">
        <f>'2 уровень'!Y1073</f>
        <v>0</v>
      </c>
      <c r="X187" s="561">
        <f>'2 уровень'!Z1073</f>
        <v>0</v>
      </c>
      <c r="Y187" s="561">
        <f>'2 уровень'!AA1073</f>
        <v>0</v>
      </c>
      <c r="Z187" s="562">
        <f>'2 уровень'!AB1073</f>
        <v>0</v>
      </c>
      <c r="AA187" s="561"/>
      <c r="AB187" s="561"/>
      <c r="AC187" s="1229">
        <f>'2 уровень'!AC1068</f>
        <v>0</v>
      </c>
      <c r="AD187" s="1224">
        <f>'2 уровень'!AD1068</f>
        <v>0</v>
      </c>
      <c r="AE187" s="139"/>
      <c r="AF187" s="139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</row>
    <row r="188" spans="1:194" ht="29.25" x14ac:dyDescent="0.25">
      <c r="A188" s="19">
        <v>1</v>
      </c>
      <c r="B188" s="19">
        <f t="shared" si="9"/>
        <v>1</v>
      </c>
      <c r="C188" s="790" t="s">
        <v>275</v>
      </c>
      <c r="D188" s="29">
        <f>'2 уровень'!F1074</f>
        <v>23408</v>
      </c>
      <c r="E188" s="29">
        <f>'2 уровень'!G1074</f>
        <v>5852</v>
      </c>
      <c r="F188" s="29">
        <f>'2 уровень'!H1074</f>
        <v>4330</v>
      </c>
      <c r="G188" s="144">
        <f>'2 уровень'!I1074</f>
        <v>73.991797676008204</v>
      </c>
      <c r="H188" s="158">
        <f>'2 уровень'!J1074</f>
        <v>0</v>
      </c>
      <c r="I188" s="158">
        <f>'2 уровень'!K1074</f>
        <v>0</v>
      </c>
      <c r="J188" s="153">
        <f>'2 уровень'!L1074</f>
        <v>0</v>
      </c>
      <c r="K188" s="153">
        <f>'2 уровень'!M1074</f>
        <v>0</v>
      </c>
      <c r="L188" s="153">
        <f>'2 уровень'!N1074</f>
        <v>0</v>
      </c>
      <c r="M188" s="153">
        <f>'2 уровень'!O1074</f>
        <v>0</v>
      </c>
      <c r="N188" s="153">
        <f>'2 уровень'!P1074</f>
        <v>0</v>
      </c>
      <c r="O188" s="153">
        <f>'2 уровень'!Q1074</f>
        <v>0</v>
      </c>
      <c r="P188" s="561">
        <f>'2 уровень'!R1074</f>
        <v>30300.719679999998</v>
      </c>
      <c r="Q188" s="561">
        <f>'2 уровень'!S1074</f>
        <v>30300.719679999998</v>
      </c>
      <c r="R188" s="561">
        <f>'2 уровень'!T1074</f>
        <v>30300.719679999998</v>
      </c>
      <c r="S188" s="561">
        <f>'2 уровень'!U1074</f>
        <v>7575.1799200000005</v>
      </c>
      <c r="T188" s="561">
        <f>'2 уровень'!V1074</f>
        <v>5600.8124399999997</v>
      </c>
      <c r="U188" s="1000">
        <f>'2 уровень'!W1074</f>
        <v>0</v>
      </c>
      <c r="V188" s="561">
        <f>'2 уровень'!X1074</f>
        <v>0</v>
      </c>
      <c r="W188" s="561">
        <f>'2 уровень'!Y1074</f>
        <v>-1974.3674800000008</v>
      </c>
      <c r="X188" s="561">
        <f>'2 уровень'!Z1074</f>
        <v>0</v>
      </c>
      <c r="Y188" s="561">
        <f>'2 уровень'!AA1074</f>
        <v>0</v>
      </c>
      <c r="Z188" s="562">
        <f>'2 уровень'!AB1074</f>
        <v>5600.8124399999997</v>
      </c>
      <c r="AA188" s="561">
        <f>T188/S188*100</f>
        <v>73.936361896999003</v>
      </c>
      <c r="AB188" s="561">
        <f>Z188/S188*100</f>
        <v>73.936361896999003</v>
      </c>
      <c r="AC188" s="1229">
        <f>'2 уровень'!AC1069</f>
        <v>0</v>
      </c>
      <c r="AD188" s="1224">
        <f>'2 уровень'!AD1069</f>
        <v>0</v>
      </c>
      <c r="AE188" s="139"/>
      <c r="AF188" s="139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</row>
    <row r="189" spans="1:194" x14ac:dyDescent="0.25">
      <c r="B189" s="19">
        <f t="shared" si="9"/>
        <v>1</v>
      </c>
      <c r="C189" s="791" t="s">
        <v>136</v>
      </c>
      <c r="D189" s="29">
        <f>'2 уровень'!F1075</f>
        <v>381337.66666666674</v>
      </c>
      <c r="E189" s="29">
        <f>'2 уровень'!G1075</f>
        <v>95334.416666666686</v>
      </c>
      <c r="F189" s="29">
        <f>'2 уровень'!H1075</f>
        <v>71202.345833333326</v>
      </c>
      <c r="G189" s="144">
        <f>'2 уровень'!I1075</f>
        <v>74.686926634574931</v>
      </c>
      <c r="H189" s="158">
        <f>'2 уровень'!J1075</f>
        <v>0</v>
      </c>
      <c r="I189" s="158">
        <f>'2 уровень'!K1075</f>
        <v>0</v>
      </c>
      <c r="J189" s="153">
        <f>'2 уровень'!L1075</f>
        <v>0</v>
      </c>
      <c r="K189" s="153">
        <f>'2 уровень'!M1075</f>
        <v>0</v>
      </c>
      <c r="L189" s="153">
        <f>'2 уровень'!N1075</f>
        <v>0</v>
      </c>
      <c r="M189" s="153">
        <f>'2 уровень'!O1075</f>
        <v>0</v>
      </c>
      <c r="N189" s="153">
        <f>'2 уровень'!P1075</f>
        <v>0</v>
      </c>
      <c r="O189" s="153">
        <f>'2 уровень'!Q1075</f>
        <v>0</v>
      </c>
      <c r="P189" s="561">
        <f>'2 уровень'!R1075</f>
        <v>519827.27649453556</v>
      </c>
      <c r="Q189" s="561">
        <f>'2 уровень'!S1075</f>
        <v>519827.27649453556</v>
      </c>
      <c r="R189" s="561">
        <f>'2 уровень'!T1075</f>
        <v>519827.27649453556</v>
      </c>
      <c r="S189" s="561">
        <f>'2 уровень'!U1075</f>
        <v>129956.81912363389</v>
      </c>
      <c r="T189" s="561">
        <f>'2 уровень'!V1075</f>
        <v>89724.678539999994</v>
      </c>
      <c r="U189" s="1000">
        <f>'2 уровень'!W1075</f>
        <v>0</v>
      </c>
      <c r="V189" s="561">
        <f>'2 уровень'!X1075</f>
        <v>0</v>
      </c>
      <c r="W189" s="561">
        <f>'2 уровень'!Y1075</f>
        <v>-40232.140583633904</v>
      </c>
      <c r="X189" s="561">
        <f>'2 уровень'!Z1075</f>
        <v>-12.7875</v>
      </c>
      <c r="Y189" s="561">
        <f>'2 уровень'!AA1075</f>
        <v>-31.56148</v>
      </c>
      <c r="Z189" s="562">
        <f>'2 уровень'!AB1075</f>
        <v>89693.11705999999</v>
      </c>
      <c r="AA189" s="561">
        <f>T189/S189*100</f>
        <v>69.041916495848355</v>
      </c>
      <c r="AB189" s="561">
        <f>Z189/S189*100</f>
        <v>69.017630367415208</v>
      </c>
      <c r="AC189" s="1229" t="e">
        <f>'2 уровень'!AC1071</f>
        <v>#REF!</v>
      </c>
      <c r="AD189" s="1224">
        <f>'2 уровень'!AD1071</f>
        <v>0</v>
      </c>
      <c r="AE189" s="139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</row>
    <row r="190" spans="1:194" ht="15.75" x14ac:dyDescent="0.25">
      <c r="A190" s="19">
        <v>1</v>
      </c>
      <c r="B190" s="19">
        <f t="shared" si="9"/>
        <v>1</v>
      </c>
      <c r="C190" s="2209" t="s">
        <v>29</v>
      </c>
      <c r="D190" s="29">
        <f>'2 уровень'!F1076</f>
        <v>0</v>
      </c>
      <c r="E190" s="29">
        <f>'2 уровень'!G1076</f>
        <v>0</v>
      </c>
      <c r="F190" s="29">
        <f>'2 уровень'!H1076</f>
        <v>0</v>
      </c>
      <c r="G190" s="144">
        <f>'2 уровень'!I1076</f>
        <v>0</v>
      </c>
      <c r="H190" s="158">
        <f>'2 уровень'!J1076</f>
        <v>0</v>
      </c>
      <c r="I190" s="158">
        <f>'2 уровень'!K1076</f>
        <v>0</v>
      </c>
      <c r="J190" s="153">
        <f>'2 уровень'!L1076</f>
        <v>0</v>
      </c>
      <c r="K190" s="153">
        <f>'2 уровень'!M1076</f>
        <v>0</v>
      </c>
      <c r="L190" s="153">
        <f>'2 уровень'!N1076</f>
        <v>0</v>
      </c>
      <c r="M190" s="153">
        <f>'2 уровень'!O1076</f>
        <v>0</v>
      </c>
      <c r="N190" s="153">
        <f>'2 уровень'!P1076</f>
        <v>0</v>
      </c>
      <c r="O190" s="153">
        <f>'2 уровень'!Q1076</f>
        <v>0</v>
      </c>
      <c r="P190" s="561">
        <f>'2 уровень'!R1076</f>
        <v>0</v>
      </c>
      <c r="Q190" s="561">
        <f>'2 уровень'!S1076</f>
        <v>0</v>
      </c>
      <c r="R190" s="561">
        <f>'2 уровень'!T1076</f>
        <v>0</v>
      </c>
      <c r="S190" s="561">
        <f>'2 уровень'!U1076</f>
        <v>0</v>
      </c>
      <c r="T190" s="561">
        <f>'2 уровень'!V1076</f>
        <v>0</v>
      </c>
      <c r="U190" s="1000">
        <f>'2 уровень'!W1076</f>
        <v>0</v>
      </c>
      <c r="V190" s="561">
        <f>'2 уровень'!X1076</f>
        <v>0</v>
      </c>
      <c r="W190" s="561">
        <f>'2 уровень'!Y1076</f>
        <v>0</v>
      </c>
      <c r="X190" s="561">
        <f>'2 уровень'!Z1076</f>
        <v>0</v>
      </c>
      <c r="Y190" s="561">
        <f>'2 уровень'!AA1076</f>
        <v>0</v>
      </c>
      <c r="Z190" s="562">
        <f>'2 уровень'!AB1076</f>
        <v>0</v>
      </c>
      <c r="AA190" s="561"/>
      <c r="AB190" s="561"/>
      <c r="AC190" s="1229">
        <f>'2 уровень'!AC1072</f>
        <v>0</v>
      </c>
      <c r="AD190" s="1224">
        <f>'2 уровень'!AD1072</f>
        <v>0</v>
      </c>
      <c r="AE190" s="139"/>
      <c r="AF190" s="139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</row>
    <row r="191" spans="1:194" x14ac:dyDescent="0.25">
      <c r="A191" s="19">
        <v>1</v>
      </c>
      <c r="B191" s="19">
        <f t="shared" si="9"/>
        <v>1</v>
      </c>
      <c r="C191" s="916" t="s">
        <v>235</v>
      </c>
      <c r="D191" s="29">
        <f>'2 уровень'!F1077</f>
        <v>1318</v>
      </c>
      <c r="E191" s="29">
        <f>'2 уровень'!G1077</f>
        <v>329.5</v>
      </c>
      <c r="F191" s="29">
        <f>'2 уровень'!H1077</f>
        <v>268</v>
      </c>
      <c r="G191" s="144">
        <f>'2 уровень'!I1077</f>
        <v>81.335356600910472</v>
      </c>
      <c r="H191" s="158">
        <f>'2 уровень'!J1077</f>
        <v>8.622913505311077</v>
      </c>
      <c r="I191" s="158">
        <f>'2 уровень'!K1077</f>
        <v>9.6940298507462686</v>
      </c>
      <c r="J191" s="153">
        <f>'2 уровень'!L1077</f>
        <v>11365</v>
      </c>
      <c r="K191" s="153">
        <f>'2 уровень'!M1077</f>
        <v>2843</v>
      </c>
      <c r="L191" s="153">
        <f>'2 уровень'!N1077</f>
        <v>2598</v>
      </c>
      <c r="M191" s="153">
        <f>'2 уровень'!O1077</f>
        <v>91.382342595849451</v>
      </c>
      <c r="N191" s="153">
        <f>'2 уровень'!P1077</f>
        <v>39</v>
      </c>
      <c r="O191" s="153">
        <f>'2 уровень'!Q1077</f>
        <v>266.46153846153845</v>
      </c>
      <c r="P191" s="561">
        <f>'2 уровень'!R1077</f>
        <v>0</v>
      </c>
      <c r="Q191" s="561">
        <f>'2 уровень'!S1077</f>
        <v>0</v>
      </c>
      <c r="R191" s="561">
        <f>'2 уровень'!T1077</f>
        <v>0</v>
      </c>
      <c r="S191" s="561">
        <f>'2 уровень'!U1077</f>
        <v>0</v>
      </c>
      <c r="T191" s="561">
        <f>'2 уровень'!V1077</f>
        <v>0</v>
      </c>
      <c r="U191" s="1000">
        <f>'2 уровень'!W1077</f>
        <v>0</v>
      </c>
      <c r="V191" s="561">
        <f>'2 уровень'!X1077</f>
        <v>0</v>
      </c>
      <c r="W191" s="561">
        <f>'2 уровень'!Y1077</f>
        <v>0</v>
      </c>
      <c r="X191" s="561">
        <f>'2 уровень'!Z1077</f>
        <v>0</v>
      </c>
      <c r="Y191" s="561">
        <f>'2 уровень'!AA1077</f>
        <v>0</v>
      </c>
      <c r="Z191" s="562">
        <f>'2 уровень'!AB1077</f>
        <v>0</v>
      </c>
      <c r="AA191" s="561"/>
      <c r="AB191" s="561"/>
      <c r="AC191" s="1229">
        <f>'2 уровень'!AC1073</f>
        <v>0</v>
      </c>
      <c r="AD191" s="1224">
        <f>'2 уровень'!AD1073</f>
        <v>0</v>
      </c>
      <c r="AE191" s="139"/>
      <c r="AF191" s="139"/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</row>
    <row r="192" spans="1:194" x14ac:dyDescent="0.25">
      <c r="A192" s="19">
        <v>1</v>
      </c>
      <c r="B192" s="19">
        <f t="shared" si="9"/>
        <v>1</v>
      </c>
      <c r="C192" s="913" t="s">
        <v>236</v>
      </c>
      <c r="D192" s="29">
        <f>'2 уровень'!F1078</f>
        <v>2205</v>
      </c>
      <c r="E192" s="29">
        <f>'2 уровень'!G1078</f>
        <v>551.25</v>
      </c>
      <c r="F192" s="29">
        <f>'2 уровень'!H1078</f>
        <v>392</v>
      </c>
      <c r="G192" s="144">
        <f>'2 уровень'!I1078</f>
        <v>71.111111111111114</v>
      </c>
      <c r="H192" s="158">
        <f>'2 уровень'!J1078</f>
        <v>7.1945578231292515</v>
      </c>
      <c r="I192" s="158">
        <f>'2 уровень'!K1078</f>
        <v>7.1045918367346941</v>
      </c>
      <c r="J192" s="153">
        <f>'2 уровень'!L1078</f>
        <v>15864</v>
      </c>
      <c r="K192" s="153">
        <f>'2 уровень'!M1078</f>
        <v>3966</v>
      </c>
      <c r="L192" s="153">
        <f>'2 уровень'!N1078</f>
        <v>2785</v>
      </c>
      <c r="M192" s="153">
        <f>'2 уровень'!O1078</f>
        <v>70.221886031265754</v>
      </c>
      <c r="N192" s="153">
        <f>'2 уровень'!P1078</f>
        <v>67</v>
      </c>
      <c r="O192" s="153">
        <f>'2 уровень'!Q1078</f>
        <v>166.26865671641792</v>
      </c>
      <c r="P192" s="561">
        <f>'2 уровень'!R1078</f>
        <v>0</v>
      </c>
      <c r="Q192" s="561">
        <f>'2 уровень'!S1078</f>
        <v>0</v>
      </c>
      <c r="R192" s="561">
        <f>'2 уровень'!T1078</f>
        <v>0</v>
      </c>
      <c r="S192" s="561">
        <f>'2 уровень'!U1078</f>
        <v>0</v>
      </c>
      <c r="T192" s="561">
        <f>'2 уровень'!V1078</f>
        <v>0</v>
      </c>
      <c r="U192" s="1000">
        <f>'2 уровень'!W1078</f>
        <v>0</v>
      </c>
      <c r="V192" s="561">
        <f>'2 уровень'!X1078</f>
        <v>0</v>
      </c>
      <c r="W192" s="561">
        <f>'2 уровень'!Y1078</f>
        <v>0</v>
      </c>
      <c r="X192" s="561">
        <f>'2 уровень'!Z1078</f>
        <v>0</v>
      </c>
      <c r="Y192" s="561">
        <f>'2 уровень'!AA1078</f>
        <v>0</v>
      </c>
      <c r="Z192" s="562">
        <f>'2 уровень'!AB1078</f>
        <v>0</v>
      </c>
      <c r="AA192" s="561"/>
      <c r="AB192" s="561"/>
      <c r="AC192" s="1229">
        <f>'2 уровень'!AC1074</f>
        <v>0</v>
      </c>
      <c r="AD192" s="1224">
        <f>'2 уровень'!AD1074</f>
        <v>0</v>
      </c>
      <c r="AE192" s="139"/>
      <c r="AF192" s="139"/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</row>
    <row r="193" spans="1:194" ht="29.25" x14ac:dyDescent="0.25">
      <c r="A193" s="19">
        <v>1</v>
      </c>
      <c r="B193" s="19">
        <f t="shared" si="9"/>
        <v>1</v>
      </c>
      <c r="C193" s="912" t="s">
        <v>137</v>
      </c>
      <c r="D193" s="29">
        <f>'2 уровень'!F1079</f>
        <v>3523</v>
      </c>
      <c r="E193" s="29">
        <f>'2 уровень'!G1079</f>
        <v>880.75</v>
      </c>
      <c r="F193" s="29">
        <f>'2 уровень'!H1079</f>
        <v>660</v>
      </c>
      <c r="G193" s="144">
        <f>'2 уровень'!I1079</f>
        <v>74.936133976724378</v>
      </c>
      <c r="H193" s="158">
        <f>'2 уровень'!J1079</f>
        <v>7.728924212319046</v>
      </c>
      <c r="I193" s="158">
        <f>'2 уровень'!K1079</f>
        <v>8.1560606060606062</v>
      </c>
      <c r="J193" s="153">
        <f>'2 уровень'!L1079</f>
        <v>27229</v>
      </c>
      <c r="K193" s="153">
        <f>'2 уровень'!M1079</f>
        <v>6809</v>
      </c>
      <c r="L193" s="153">
        <f>'2 уровень'!N1079</f>
        <v>5383</v>
      </c>
      <c r="M193" s="153">
        <f>'2 уровень'!O1079</f>
        <v>79.057130268761938</v>
      </c>
      <c r="N193" s="153">
        <f>'2 уровень'!P1079</f>
        <v>106</v>
      </c>
      <c r="O193" s="153">
        <f>'2 уровень'!Q1079</f>
        <v>203.1320754716981</v>
      </c>
      <c r="P193" s="561">
        <f>'2 уровень'!R1079</f>
        <v>80906.55915603599</v>
      </c>
      <c r="Q193" s="561">
        <f>'2 уровень'!S1079</f>
        <v>80906.55915603599</v>
      </c>
      <c r="R193" s="561">
        <f>'2 уровень'!T1079</f>
        <v>80906.55915603599</v>
      </c>
      <c r="S193" s="561">
        <f>'2 уровень'!U1079</f>
        <v>20226.639789008997</v>
      </c>
      <c r="T193" s="561">
        <f>'2 уровень'!V1079</f>
        <v>14112.524369999999</v>
      </c>
      <c r="U193" s="1000">
        <f>'2 уровень'!W1079</f>
        <v>0</v>
      </c>
      <c r="V193" s="561">
        <f>'2 уровень'!X1079</f>
        <v>0</v>
      </c>
      <c r="W193" s="561">
        <f>'2 уровень'!Y1079</f>
        <v>-6114.1154190089983</v>
      </c>
      <c r="X193" s="561">
        <f>'2 уровень'!Z1079</f>
        <v>-10.100160000000001</v>
      </c>
      <c r="Y193" s="561">
        <f>'2 уровень'!AA1079</f>
        <v>-17.53417</v>
      </c>
      <c r="Z193" s="562">
        <f>'2 уровень'!AB1079</f>
        <v>14094.990199999998</v>
      </c>
      <c r="AA193" s="561">
        <f>T193/S193*100</f>
        <v>69.771966659873172</v>
      </c>
      <c r="AB193" s="561">
        <f>Z193/S193*100</f>
        <v>69.685278163005151</v>
      </c>
      <c r="AC193" s="1229" t="e">
        <f>'2 уровень'!AC1075</f>
        <v>#REF!</v>
      </c>
      <c r="AD193" s="1224">
        <f>'2 уровень'!AD1075</f>
        <v>0</v>
      </c>
      <c r="AE193" s="139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</row>
    <row r="194" spans="1:194" x14ac:dyDescent="0.25">
      <c r="A194" s="19">
        <v>1</v>
      </c>
      <c r="B194" s="19">
        <f t="shared" si="9"/>
        <v>1</v>
      </c>
      <c r="C194" s="917" t="s">
        <v>205</v>
      </c>
      <c r="D194" s="29">
        <f>'2 уровень'!F1080</f>
        <v>12000</v>
      </c>
      <c r="E194" s="29">
        <f>'2 уровень'!G1080</f>
        <v>3000</v>
      </c>
      <c r="F194" s="29">
        <f>'2 уровень'!H1080</f>
        <v>3742</v>
      </c>
      <c r="G194" s="144">
        <f>'2 уровень'!I1080</f>
        <v>124.73333333333333</v>
      </c>
      <c r="H194" s="158">
        <f>'2 уровень'!J1080</f>
        <v>0</v>
      </c>
      <c r="I194" s="158">
        <f>'2 уровень'!K1080</f>
        <v>0</v>
      </c>
      <c r="J194" s="153">
        <f>'2 уровень'!L1080</f>
        <v>0</v>
      </c>
      <c r="K194" s="153">
        <f>'2 уровень'!M1080</f>
        <v>0</v>
      </c>
      <c r="L194" s="153">
        <f>'2 уровень'!N1080</f>
        <v>0</v>
      </c>
      <c r="M194" s="153">
        <f>'2 уровень'!O1080</f>
        <v>0</v>
      </c>
      <c r="N194" s="153">
        <f>'2 уровень'!P1080</f>
        <v>0</v>
      </c>
      <c r="O194" s="153">
        <f>'2 уровень'!Q1080</f>
        <v>0</v>
      </c>
      <c r="P194" s="561">
        <f>'2 уровень'!R1080</f>
        <v>0</v>
      </c>
      <c r="Q194" s="561">
        <f>'2 уровень'!S1080</f>
        <v>0</v>
      </c>
      <c r="R194" s="561">
        <f>'2 уровень'!T1080</f>
        <v>0</v>
      </c>
      <c r="S194" s="561">
        <f>'2 уровень'!U1080</f>
        <v>0</v>
      </c>
      <c r="T194" s="561">
        <f>'2 уровень'!V1080</f>
        <v>0</v>
      </c>
      <c r="U194" s="1000">
        <f>'2 уровень'!W1080</f>
        <v>0</v>
      </c>
      <c r="V194" s="561">
        <f>'2 уровень'!X1080</f>
        <v>0</v>
      </c>
      <c r="W194" s="561">
        <f>'2 уровень'!Y1080</f>
        <v>0</v>
      </c>
      <c r="X194" s="561">
        <f>'2 уровень'!Z1080</f>
        <v>0</v>
      </c>
      <c r="Y194" s="561">
        <f>'2 уровень'!AA1080</f>
        <v>0</v>
      </c>
      <c r="Z194" s="562">
        <f>'2 уровень'!AB1080</f>
        <v>0</v>
      </c>
      <c r="AA194" s="561"/>
      <c r="AB194" s="561"/>
      <c r="AC194" s="1229">
        <f>'2 уровень'!AC1076</f>
        <v>0</v>
      </c>
      <c r="AD194" s="1224">
        <f>'2 уровень'!AD1076</f>
        <v>0</v>
      </c>
      <c r="AE194" s="139"/>
      <c r="AF194" s="139"/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</row>
    <row r="195" spans="1:194" x14ac:dyDescent="0.25">
      <c r="A195" s="19">
        <v>1</v>
      </c>
      <c r="B195" s="19">
        <f t="shared" si="9"/>
        <v>1</v>
      </c>
      <c r="C195" s="914" t="s">
        <v>206</v>
      </c>
      <c r="D195" s="29">
        <f>'2 уровень'!F1081</f>
        <v>11992</v>
      </c>
      <c r="E195" s="29">
        <f>'2 уровень'!G1081</f>
        <v>2998</v>
      </c>
      <c r="F195" s="29">
        <f>'2 уровень'!H1081</f>
        <v>3742</v>
      </c>
      <c r="G195" s="144">
        <f>'2 уровень'!I1081</f>
        <v>124.81654436290862</v>
      </c>
      <c r="H195" s="158">
        <f>'2 уровень'!J1081</f>
        <v>0</v>
      </c>
      <c r="I195" s="158">
        <f>'2 уровень'!K1081</f>
        <v>0</v>
      </c>
      <c r="J195" s="153">
        <f>'2 уровень'!L1081</f>
        <v>0</v>
      </c>
      <c r="K195" s="153">
        <f>'2 уровень'!M1081</f>
        <v>0</v>
      </c>
      <c r="L195" s="153">
        <f>'2 уровень'!N1081</f>
        <v>0</v>
      </c>
      <c r="M195" s="153">
        <f>'2 уровень'!O1081</f>
        <v>0</v>
      </c>
      <c r="N195" s="153">
        <f>'2 уровень'!P1081</f>
        <v>0</v>
      </c>
      <c r="O195" s="153">
        <f>'2 уровень'!Q1081</f>
        <v>0</v>
      </c>
      <c r="P195" s="561">
        <f>'2 уровень'!R1081</f>
        <v>0</v>
      </c>
      <c r="Q195" s="561">
        <f>'2 уровень'!S1081</f>
        <v>0</v>
      </c>
      <c r="R195" s="561">
        <f>'2 уровень'!T1081</f>
        <v>0</v>
      </c>
      <c r="S195" s="561">
        <f>'2 уровень'!U1081</f>
        <v>0</v>
      </c>
      <c r="T195" s="561">
        <f>'2 уровень'!V1081</f>
        <v>0</v>
      </c>
      <c r="U195" s="1000">
        <f>'2 уровень'!W1081</f>
        <v>0</v>
      </c>
      <c r="V195" s="561">
        <f>'2 уровень'!X1081</f>
        <v>0</v>
      </c>
      <c r="W195" s="561">
        <f>'2 уровень'!Y1081</f>
        <v>0</v>
      </c>
      <c r="X195" s="561">
        <f>'2 уровень'!Z1081</f>
        <v>0</v>
      </c>
      <c r="Y195" s="561">
        <f>'2 уровень'!AA1081</f>
        <v>0</v>
      </c>
      <c r="Z195" s="562">
        <f>'2 уровень'!AB1081</f>
        <v>0</v>
      </c>
      <c r="AA195" s="561"/>
      <c r="AB195" s="561"/>
      <c r="AC195" s="1229">
        <f>'2 уровень'!AC1077</f>
        <v>0</v>
      </c>
      <c r="AD195" s="1224">
        <f>'2 уровень'!AD1077</f>
        <v>0</v>
      </c>
      <c r="AE195" s="139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</row>
    <row r="196" spans="1:194" ht="30" x14ac:dyDescent="0.25">
      <c r="A196" s="19">
        <v>1</v>
      </c>
      <c r="B196" s="19">
        <f t="shared" si="9"/>
        <v>1</v>
      </c>
      <c r="C196" s="918" t="s">
        <v>207</v>
      </c>
      <c r="D196" s="29">
        <f>'2 уровень'!F1082</f>
        <v>8</v>
      </c>
      <c r="E196" s="29">
        <f>'2 уровень'!G1082</f>
        <v>2</v>
      </c>
      <c r="F196" s="29">
        <f>'2 уровень'!H1082</f>
        <v>0</v>
      </c>
      <c r="G196" s="144">
        <f>'2 уровень'!I1082</f>
        <v>0</v>
      </c>
      <c r="H196" s="158">
        <f>'2 уровень'!J1082</f>
        <v>0</v>
      </c>
      <c r="I196" s="158">
        <f>'2 уровень'!K1082</f>
        <v>0</v>
      </c>
      <c r="J196" s="153">
        <f>'2 уровень'!L1082</f>
        <v>0</v>
      </c>
      <c r="K196" s="153">
        <f>'2 уровень'!M1082</f>
        <v>0</v>
      </c>
      <c r="L196" s="153">
        <f>'2 уровень'!N1082</f>
        <v>0</v>
      </c>
      <c r="M196" s="153">
        <f>'2 уровень'!O1082</f>
        <v>0</v>
      </c>
      <c r="N196" s="153">
        <f>'2 уровень'!P1082</f>
        <v>0</v>
      </c>
      <c r="O196" s="153">
        <f>'2 уровень'!Q1082</f>
        <v>0</v>
      </c>
      <c r="P196" s="561">
        <f>'2 уровень'!R1082</f>
        <v>0</v>
      </c>
      <c r="Q196" s="561">
        <f>'2 уровень'!S1082</f>
        <v>0</v>
      </c>
      <c r="R196" s="561">
        <f>'2 уровень'!T1082</f>
        <v>0</v>
      </c>
      <c r="S196" s="561">
        <f>'2 уровень'!U1082</f>
        <v>0</v>
      </c>
      <c r="T196" s="561">
        <f>'2 уровень'!V1082</f>
        <v>0</v>
      </c>
      <c r="U196" s="1000">
        <f>'2 уровень'!W1082</f>
        <v>0</v>
      </c>
      <c r="V196" s="561">
        <f>'2 уровень'!X1082</f>
        <v>0</v>
      </c>
      <c r="W196" s="561">
        <f>'2 уровень'!Y1082</f>
        <v>0</v>
      </c>
      <c r="X196" s="561">
        <f>'2 уровень'!Z1082</f>
        <v>0</v>
      </c>
      <c r="Y196" s="561">
        <f>'2 уровень'!AA1082</f>
        <v>0</v>
      </c>
      <c r="Z196" s="562">
        <f>'2 уровень'!AB1082</f>
        <v>0</v>
      </c>
      <c r="AA196" s="561"/>
      <c r="AB196" s="561"/>
      <c r="AC196" s="1229">
        <f>'2 уровень'!AC1078</f>
        <v>0</v>
      </c>
      <c r="AD196" s="1224">
        <f>'2 уровень'!AD1078</f>
        <v>0</v>
      </c>
      <c r="AE196" s="139"/>
      <c r="AF196" s="139"/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</row>
    <row r="197" spans="1:194" ht="30" thickBot="1" x14ac:dyDescent="0.3">
      <c r="A197" s="19">
        <v>1</v>
      </c>
      <c r="B197" s="19">
        <f t="shared" si="9"/>
        <v>1</v>
      </c>
      <c r="C197" s="919" t="s">
        <v>212</v>
      </c>
      <c r="D197" s="29">
        <f>'2 уровень'!F1083</f>
        <v>12000</v>
      </c>
      <c r="E197" s="29">
        <f>'2 уровень'!G1083</f>
        <v>3000</v>
      </c>
      <c r="F197" s="29">
        <f>'2 уровень'!H1083</f>
        <v>3742</v>
      </c>
      <c r="G197" s="144">
        <f>'2 уровень'!I1083</f>
        <v>124.73333333333333</v>
      </c>
      <c r="H197" s="158">
        <f>'2 уровень'!J1083</f>
        <v>0</v>
      </c>
      <c r="I197" s="158">
        <f>'2 уровень'!K1083</f>
        <v>0</v>
      </c>
      <c r="J197" s="153">
        <f>'2 уровень'!L1083</f>
        <v>0</v>
      </c>
      <c r="K197" s="153">
        <f>'2 уровень'!M1083</f>
        <v>0</v>
      </c>
      <c r="L197" s="153">
        <f>'2 уровень'!N1083</f>
        <v>0</v>
      </c>
      <c r="M197" s="153">
        <f>'2 уровень'!O1083</f>
        <v>0</v>
      </c>
      <c r="N197" s="153">
        <f>'2 уровень'!P1083</f>
        <v>0</v>
      </c>
      <c r="O197" s="153">
        <f>'2 уровень'!Q1083</f>
        <v>0</v>
      </c>
      <c r="P197" s="561">
        <f>'2 уровень'!R1083</f>
        <v>70354.297200000001</v>
      </c>
      <c r="Q197" s="561">
        <f>'2 уровень'!S1083</f>
        <v>70354.297200000001</v>
      </c>
      <c r="R197" s="561">
        <f>'2 уровень'!T1083</f>
        <v>70354.297200000001</v>
      </c>
      <c r="S197" s="561">
        <f>'2 уровень'!U1083</f>
        <v>17588.5743</v>
      </c>
      <c r="T197" s="561">
        <f>'2 уровень'!V1083</f>
        <v>17566.318950000001</v>
      </c>
      <c r="U197" s="1000">
        <f>'2 уровень'!W1083</f>
        <v>0</v>
      </c>
      <c r="V197" s="561">
        <f>'2 уровень'!X1083</f>
        <v>0</v>
      </c>
      <c r="W197" s="561">
        <f>'2 уровень'!Y1083</f>
        <v>-22.255349999999453</v>
      </c>
      <c r="X197" s="561">
        <f>'2 уровень'!Z1083</f>
        <v>0</v>
      </c>
      <c r="Y197" s="561">
        <f>'2 уровень'!AA1083</f>
        <v>-136.26554000000002</v>
      </c>
      <c r="Z197" s="562">
        <f>'2 уровень'!AB1083</f>
        <v>17430.05341</v>
      </c>
      <c r="AA197" s="561">
        <f>T197/S197*100</f>
        <v>99.873467004087985</v>
      </c>
      <c r="AB197" s="561">
        <f>Z197/S197*100</f>
        <v>99.09872803050331</v>
      </c>
      <c r="AC197" s="1229">
        <f>'2 уровень'!AC1079</f>
        <v>4037.3671900000004</v>
      </c>
      <c r="AD197" s="1224">
        <f>'2 уровень'!AD1079</f>
        <v>0</v>
      </c>
      <c r="AE197" s="139"/>
      <c r="AF197" s="139"/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</row>
    <row r="198" spans="1:194" x14ac:dyDescent="0.25">
      <c r="A198" s="19">
        <v>1</v>
      </c>
      <c r="B198" s="19">
        <f t="shared" si="9"/>
        <v>1</v>
      </c>
      <c r="C198" s="6" t="s">
        <v>95</v>
      </c>
      <c r="D198" s="159"/>
      <c r="E198" s="159"/>
      <c r="F198" s="159"/>
      <c r="G198" s="160"/>
      <c r="H198" s="161"/>
      <c r="I198" s="161"/>
      <c r="J198" s="25"/>
      <c r="K198" s="25"/>
      <c r="L198" s="25"/>
      <c r="M198" s="25"/>
      <c r="N198" s="25"/>
      <c r="O198" s="25"/>
      <c r="P198" s="569">
        <f>P199-P200-P247-P250-P254</f>
        <v>0</v>
      </c>
      <c r="Q198" s="569">
        <f>Q199-Q200-Q247-Q250-Q254</f>
        <v>0</v>
      </c>
      <c r="R198" s="569">
        <f>R199-R200-R247-R250-R254</f>
        <v>0</v>
      </c>
      <c r="S198" s="569">
        <f t="shared" ref="S198:Z198" si="13">S199-S200-S247-S250-S254</f>
        <v>0</v>
      </c>
      <c r="T198" s="569">
        <f t="shared" si="13"/>
        <v>0</v>
      </c>
      <c r="U198" s="1006">
        <f t="shared" si="13"/>
        <v>0</v>
      </c>
      <c r="V198" s="569">
        <f t="shared" si="13"/>
        <v>0</v>
      </c>
      <c r="W198" s="569">
        <f t="shared" si="13"/>
        <v>0</v>
      </c>
      <c r="X198" s="569">
        <f t="shared" si="13"/>
        <v>0</v>
      </c>
      <c r="Y198" s="569">
        <f t="shared" si="13"/>
        <v>0</v>
      </c>
      <c r="Z198" s="570">
        <f t="shared" si="13"/>
        <v>0</v>
      </c>
      <c r="AA198" s="569"/>
      <c r="AB198" s="569"/>
      <c r="AC198" s="1237"/>
      <c r="AD198" s="1238" t="e">
        <f>AD199-AD200-AD251-#REF!-#REF!</f>
        <v>#REF!</v>
      </c>
      <c r="AE198" s="139"/>
      <c r="AF198" s="139"/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</row>
    <row r="199" spans="1:194" s="139" customFormat="1" x14ac:dyDescent="0.25">
      <c r="A199" s="19">
        <v>1</v>
      </c>
      <c r="B199" s="19">
        <f t="shared" si="9"/>
        <v>1</v>
      </c>
      <c r="C199" s="12" t="s">
        <v>93</v>
      </c>
      <c r="D199" s="140">
        <f>'Аян '!C80</f>
        <v>0</v>
      </c>
      <c r="E199" s="162">
        <f>'Аян '!D80</f>
        <v>0</v>
      </c>
      <c r="F199" s="162">
        <f>'Аян '!E80</f>
        <v>0</v>
      </c>
      <c r="G199" s="163">
        <f>'Аян '!F80</f>
        <v>0</v>
      </c>
      <c r="H199" s="152">
        <f>'Аян '!G80</f>
        <v>0</v>
      </c>
      <c r="I199" s="152">
        <f>'Аян '!H80</f>
        <v>0</v>
      </c>
      <c r="J199" s="22">
        <f>'Аян '!I80</f>
        <v>0</v>
      </c>
      <c r="K199" s="22">
        <f>'Аян '!J80</f>
        <v>0</v>
      </c>
      <c r="L199" s="22">
        <f>'Аян '!K80</f>
        <v>0</v>
      </c>
      <c r="M199" s="22">
        <f>'Аян '!L80</f>
        <v>0</v>
      </c>
      <c r="N199" s="22">
        <f>'Аян '!M80</f>
        <v>0</v>
      </c>
      <c r="O199" s="22">
        <f>'Аян '!N80</f>
        <v>0</v>
      </c>
      <c r="P199" s="329">
        <f>'Аян '!O80</f>
        <v>129194.45826257327</v>
      </c>
      <c r="Q199" s="329">
        <f>'Аян '!P80</f>
        <v>129194.45826257327</v>
      </c>
      <c r="R199" s="329">
        <f>'Аян '!Q80</f>
        <v>129194.45826257327</v>
      </c>
      <c r="S199" s="329">
        <f>'Аян '!R80</f>
        <v>32298.614565643318</v>
      </c>
      <c r="T199" s="329">
        <f>'Аян '!S80</f>
        <v>30987.343249999998</v>
      </c>
      <c r="U199" s="1002">
        <f>'Аян '!T80</f>
        <v>0</v>
      </c>
      <c r="V199" s="329">
        <f>'Аян '!U80</f>
        <v>-2.7468000000000004</v>
      </c>
      <c r="W199" s="329">
        <f>'Аян '!V80</f>
        <v>-1311.2713156433217</v>
      </c>
      <c r="X199" s="329">
        <f>'Аян '!W80</f>
        <v>0</v>
      </c>
      <c r="Y199" s="329">
        <f>'Аян '!X80</f>
        <v>-244.63772000000006</v>
      </c>
      <c r="Z199" s="565">
        <f>'Аян '!Y80</f>
        <v>30739.958729999998</v>
      </c>
      <c r="AA199" s="329">
        <f>T199/S199*100</f>
        <v>95.940162346659463</v>
      </c>
      <c r="AB199" s="329">
        <f>Z199/S199*100</f>
        <v>95.174233147135382</v>
      </c>
      <c r="AC199" s="1239">
        <f>'Аян '!Z80</f>
        <v>0</v>
      </c>
      <c r="AD199" s="1232">
        <f>'Аян '!AA80</f>
        <v>0</v>
      </c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A199" s="19"/>
      <c r="CB199" s="19"/>
      <c r="CC199" s="19"/>
      <c r="CD199" s="19"/>
      <c r="CE199" s="19"/>
      <c r="CF199" s="19"/>
      <c r="CG199" s="19"/>
      <c r="CH199" s="19"/>
      <c r="CI199" s="19"/>
      <c r="CJ199" s="19"/>
      <c r="CK199" s="19"/>
      <c r="CL199" s="19"/>
      <c r="CM199" s="19"/>
      <c r="CN199" s="19"/>
      <c r="CO199" s="19"/>
      <c r="CP199" s="19"/>
      <c r="CQ199" s="19"/>
      <c r="CR199" s="19"/>
      <c r="CS199" s="19"/>
      <c r="CT199" s="19"/>
      <c r="CU199" s="19"/>
      <c r="CV199" s="19"/>
      <c r="CW199" s="19"/>
      <c r="CX199" s="19"/>
      <c r="CY199" s="19"/>
      <c r="CZ199" s="19"/>
      <c r="DA199" s="19"/>
      <c r="DB199" s="19"/>
      <c r="DC199" s="19"/>
      <c r="DD199" s="19"/>
      <c r="DE199" s="19"/>
      <c r="DF199" s="19"/>
      <c r="DG199" s="19"/>
      <c r="DH199" s="19"/>
      <c r="DI199" s="19"/>
      <c r="DJ199" s="19"/>
      <c r="DK199" s="19"/>
      <c r="DL199" s="19"/>
      <c r="DM199" s="19"/>
      <c r="DN199" s="19"/>
      <c r="DO199" s="19"/>
      <c r="DP199" s="19"/>
      <c r="DQ199" s="19"/>
      <c r="DR199" s="19"/>
      <c r="DS199" s="19"/>
      <c r="DT199" s="19"/>
      <c r="DU199" s="19"/>
      <c r="DV199" s="19"/>
      <c r="DW199" s="19"/>
      <c r="DX199" s="19"/>
      <c r="DY199" s="19"/>
      <c r="DZ199" s="19"/>
      <c r="EA199" s="19"/>
      <c r="EB199" s="19"/>
      <c r="EC199" s="19"/>
      <c r="ED199" s="19"/>
      <c r="EE199" s="19"/>
      <c r="EF199" s="19"/>
      <c r="EG199" s="19"/>
      <c r="EH199" s="19"/>
      <c r="EI199" s="19"/>
      <c r="EJ199" s="19"/>
      <c r="EK199" s="19"/>
      <c r="EL199" s="19"/>
      <c r="EM199" s="19"/>
      <c r="EN199" s="19"/>
      <c r="EO199" s="19"/>
      <c r="EP199" s="19"/>
      <c r="EQ199" s="19"/>
      <c r="ER199" s="19"/>
      <c r="ES199" s="19"/>
      <c r="ET199" s="19"/>
      <c r="EU199" s="19"/>
      <c r="EV199" s="19"/>
      <c r="EW199" s="19"/>
      <c r="EX199" s="19"/>
      <c r="EY199" s="19"/>
      <c r="EZ199" s="19"/>
      <c r="FA199" s="19"/>
      <c r="FB199" s="19"/>
      <c r="FC199" s="19"/>
      <c r="FD199" s="19"/>
      <c r="FE199" s="19"/>
      <c r="FF199" s="19"/>
      <c r="FG199" s="19"/>
      <c r="FH199" s="19"/>
      <c r="FI199" s="19"/>
      <c r="FJ199" s="19"/>
      <c r="FK199" s="19"/>
      <c r="FL199" s="19"/>
      <c r="FM199" s="19"/>
      <c r="FN199" s="19"/>
      <c r="FO199" s="19"/>
      <c r="FP199" s="19"/>
      <c r="FQ199" s="19"/>
      <c r="FR199" s="19"/>
      <c r="FS199" s="19"/>
      <c r="FT199" s="19"/>
      <c r="FU199" s="19"/>
      <c r="FV199" s="19"/>
      <c r="FW199" s="19"/>
      <c r="FX199" s="19"/>
      <c r="FY199" s="19"/>
      <c r="FZ199" s="19"/>
      <c r="GA199" s="19"/>
      <c r="GB199" s="19"/>
      <c r="GC199" s="19"/>
      <c r="GD199" s="19"/>
      <c r="GE199" s="19"/>
      <c r="GF199" s="19"/>
      <c r="GG199" s="19"/>
      <c r="GH199" s="19"/>
      <c r="GI199" s="19"/>
      <c r="GJ199" s="19"/>
      <c r="GK199" s="19"/>
      <c r="GL199" s="19"/>
    </row>
    <row r="200" spans="1:194" s="139" customFormat="1" x14ac:dyDescent="0.25">
      <c r="A200" s="19">
        <v>1</v>
      </c>
      <c r="B200" s="19">
        <f t="shared" si="9"/>
        <v>1</v>
      </c>
      <c r="C200" s="2507" t="s">
        <v>78</v>
      </c>
      <c r="D200" s="162">
        <f>'Аян '!C81</f>
        <v>881</v>
      </c>
      <c r="E200" s="162">
        <f>'Аян '!D81</f>
        <v>220.25</v>
      </c>
      <c r="F200" s="162">
        <f>'Аян '!E81</f>
        <v>214</v>
      </c>
      <c r="G200" s="163">
        <f>'Аян '!F81</f>
        <v>97.162315550510783</v>
      </c>
      <c r="H200" s="152">
        <f>'Аян '!G81</f>
        <v>8.7990919409761634</v>
      </c>
      <c r="I200" s="152">
        <f>'Аян '!H81</f>
        <v>9.065420560747663</v>
      </c>
      <c r="J200" s="22">
        <f>'Аян '!I81</f>
        <v>7752</v>
      </c>
      <c r="K200" s="22">
        <f>'Аян '!J81</f>
        <v>1938</v>
      </c>
      <c r="L200" s="22">
        <f>'Аян '!K81</f>
        <v>1940</v>
      </c>
      <c r="M200" s="22">
        <f>'Аян '!L81</f>
        <v>100.1031991744066</v>
      </c>
      <c r="N200" s="22">
        <f>'Аян '!M81</f>
        <v>25</v>
      </c>
      <c r="O200" s="22">
        <f>'Аян '!N81</f>
        <v>310.39999999999998</v>
      </c>
      <c r="P200" s="329">
        <f>'Аян '!O81</f>
        <v>40184.653242624598</v>
      </c>
      <c r="Q200" s="329">
        <f>'Аян '!P81</f>
        <v>40184.653242624598</v>
      </c>
      <c r="R200" s="329">
        <f>'Аян '!Q81</f>
        <v>40184.653242624598</v>
      </c>
      <c r="S200" s="329">
        <f>'Аян '!R81</f>
        <v>10046.163310656149</v>
      </c>
      <c r="T200" s="329">
        <f>'Аян '!S81</f>
        <v>10101.16368</v>
      </c>
      <c r="U200" s="1002">
        <f>'Аян '!T81</f>
        <v>0</v>
      </c>
      <c r="V200" s="329">
        <f>'Аян '!U81</f>
        <v>-2.7468000000000004</v>
      </c>
      <c r="W200" s="329">
        <f>'Аян '!V81</f>
        <v>55.000369343850252</v>
      </c>
      <c r="X200" s="329">
        <f>'Аян '!W81</f>
        <v>0</v>
      </c>
      <c r="Y200" s="329">
        <f>'Аян '!X81</f>
        <v>-48.70543</v>
      </c>
      <c r="Z200" s="565">
        <f>'Аян '!Y81</f>
        <v>10049.711449999999</v>
      </c>
      <c r="AA200" s="329">
        <f>T200/S200*100</f>
        <v>100.54747636130412</v>
      </c>
      <c r="AB200" s="329">
        <f>Z200/S200*100</f>
        <v>100.0353183522319</v>
      </c>
      <c r="AC200" s="1239">
        <f>'Аян '!Z81</f>
        <v>0</v>
      </c>
      <c r="AD200" s="1232">
        <f>'Аян '!AA81</f>
        <v>0</v>
      </c>
    </row>
    <row r="201" spans="1:194" x14ac:dyDescent="0.25">
      <c r="A201" s="19">
        <v>1</v>
      </c>
      <c r="B201" s="19">
        <f t="shared" si="9"/>
        <v>1</v>
      </c>
      <c r="C201" s="301" t="s">
        <v>350</v>
      </c>
      <c r="D201" s="114">
        <f>'Аян '!C82</f>
        <v>0</v>
      </c>
      <c r="E201" s="114">
        <f>'Аян '!D82</f>
        <v>0</v>
      </c>
      <c r="F201" s="114">
        <f>'Аян '!E82</f>
        <v>0</v>
      </c>
      <c r="G201" s="164">
        <f>'Аян '!F82</f>
        <v>0</v>
      </c>
      <c r="H201" s="158">
        <f>'Аян '!G82</f>
        <v>0</v>
      </c>
      <c r="I201" s="158">
        <f>'Аян '!H82</f>
        <v>0</v>
      </c>
      <c r="J201" s="153">
        <f>'Аян '!I82</f>
        <v>0</v>
      </c>
      <c r="K201" s="153">
        <f>'Аян '!J82</f>
        <v>0</v>
      </c>
      <c r="L201" s="153">
        <f>'Аян '!K82</f>
        <v>0</v>
      </c>
      <c r="M201" s="153">
        <f>'Аян '!L82</f>
        <v>0</v>
      </c>
      <c r="N201" s="153">
        <f>'Аян '!M82</f>
        <v>0</v>
      </c>
      <c r="O201" s="153">
        <f>'Аян '!N82</f>
        <v>0</v>
      </c>
      <c r="P201" s="329">
        <f>'Аян '!O82</f>
        <v>45628.140340000005</v>
      </c>
      <c r="Q201" s="329">
        <f>'Аян '!P82</f>
        <v>45628.140340000005</v>
      </c>
      <c r="R201" s="329">
        <f>'Аян '!Q82</f>
        <v>45628.140340000005</v>
      </c>
      <c r="S201" s="329">
        <f>'Аян '!R82</f>
        <v>11407.035085000001</v>
      </c>
      <c r="T201" s="329">
        <f>'Аян '!S82</f>
        <v>11253.613519999999</v>
      </c>
      <c r="U201" s="1002">
        <f>'Аян '!T82</f>
        <v>0</v>
      </c>
      <c r="V201" s="329">
        <f>'Аян '!U82</f>
        <v>0</v>
      </c>
      <c r="W201" s="329">
        <f>'Аян '!V82</f>
        <v>-153.42156500000237</v>
      </c>
      <c r="X201" s="329">
        <f>'Аян '!W82</f>
        <v>0</v>
      </c>
      <c r="Y201" s="329">
        <f>'Аян '!X82</f>
        <v>0</v>
      </c>
      <c r="Z201" s="565">
        <f>'Аян '!Y82</f>
        <v>11253.613519999999</v>
      </c>
      <c r="AA201" s="329">
        <f>T201/S201*100</f>
        <v>98.655026798315475</v>
      </c>
      <c r="AB201" s="329">
        <f>Z201/S201*100</f>
        <v>98.655026798315475</v>
      </c>
      <c r="AC201" s="1240">
        <f>'Аян '!Z82</f>
        <v>0</v>
      </c>
      <c r="AD201" s="1232">
        <f>'Аян '!AA82</f>
        <v>0</v>
      </c>
      <c r="AE201" s="139"/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</row>
    <row r="202" spans="1:194" x14ac:dyDescent="0.25">
      <c r="B202" s="19">
        <f t="shared" ref="B202:B265" si="14">B201</f>
        <v>1</v>
      </c>
      <c r="C202" s="301" t="s">
        <v>304</v>
      </c>
      <c r="D202" s="114">
        <f>'Аян '!C83</f>
        <v>0</v>
      </c>
      <c r="E202" s="114">
        <f>'Аян '!D83</f>
        <v>0</v>
      </c>
      <c r="F202" s="114">
        <f>'Аян '!E83</f>
        <v>0</v>
      </c>
      <c r="G202" s="164">
        <f>'Аян '!F83</f>
        <v>0</v>
      </c>
      <c r="H202" s="158">
        <f>'Аян '!G83</f>
        <v>0</v>
      </c>
      <c r="I202" s="158">
        <f>'Аян '!H83</f>
        <v>0</v>
      </c>
      <c r="J202" s="153">
        <f>'Аян '!I83</f>
        <v>0</v>
      </c>
      <c r="K202" s="153">
        <f>'Аян '!J83</f>
        <v>0</v>
      </c>
      <c r="L202" s="153">
        <f>'Аян '!K83</f>
        <v>0</v>
      </c>
      <c r="M202" s="153">
        <f>'Аян '!L83</f>
        <v>0</v>
      </c>
      <c r="N202" s="153">
        <f>'Аян '!M83</f>
        <v>0</v>
      </c>
      <c r="O202" s="153">
        <f>'Аян '!N83</f>
        <v>0</v>
      </c>
      <c r="P202" s="329">
        <f>'Аян '!O83</f>
        <v>4975.0853999999999</v>
      </c>
      <c r="Q202" s="329">
        <f>'Аян '!P83</f>
        <v>4975.0853999999999</v>
      </c>
      <c r="R202" s="329">
        <f>'Аян '!Q83</f>
        <v>4975.0853999999999</v>
      </c>
      <c r="S202" s="329">
        <f>'Аян '!R83</f>
        <v>1243.77135</v>
      </c>
      <c r="T202" s="329">
        <f>'Аян '!S83</f>
        <v>1243.77135</v>
      </c>
      <c r="U202" s="1002">
        <f>'Аян '!T83</f>
        <v>0</v>
      </c>
      <c r="V202" s="329">
        <f>'Аян '!U83</f>
        <v>0</v>
      </c>
      <c r="W202" s="329">
        <f>'Аян '!V83</f>
        <v>0</v>
      </c>
      <c r="X202" s="329">
        <f>'Аян '!W83</f>
        <v>0</v>
      </c>
      <c r="Y202" s="329">
        <f>'Аян '!X83</f>
        <v>0</v>
      </c>
      <c r="Z202" s="565">
        <f>'Аян '!Y83</f>
        <v>1243.77135</v>
      </c>
      <c r="AA202" s="329">
        <f>T202/S202*100</f>
        <v>100</v>
      </c>
      <c r="AB202" s="329">
        <f>Z202/S202*100</f>
        <v>100</v>
      </c>
      <c r="AC202" s="1240">
        <f>'Аян '!Z83</f>
        <v>0</v>
      </c>
      <c r="AD202" s="1232">
        <f>'Аян '!AA83</f>
        <v>0</v>
      </c>
      <c r="AE202" s="139"/>
      <c r="AF202" s="139"/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</row>
    <row r="203" spans="1:194" ht="29.25" x14ac:dyDescent="0.25">
      <c r="B203" s="19">
        <f t="shared" si="14"/>
        <v>1</v>
      </c>
      <c r="C203" s="442" t="s">
        <v>285</v>
      </c>
      <c r="D203" s="114">
        <f>'Аян '!C84</f>
        <v>4550</v>
      </c>
      <c r="E203" s="114">
        <f>'Аян '!D84</f>
        <v>1137.5</v>
      </c>
      <c r="F203" s="114">
        <f>'Аян '!E84</f>
        <v>460</v>
      </c>
      <c r="G203" s="164">
        <f>'Аян '!F84</f>
        <v>40.439560439560438</v>
      </c>
      <c r="H203" s="158">
        <f>'Аян '!G84</f>
        <v>0</v>
      </c>
      <c r="I203" s="158">
        <f>'Аян '!H84</f>
        <v>0</v>
      </c>
      <c r="J203" s="153">
        <f>'Аян '!I84</f>
        <v>0</v>
      </c>
      <c r="K203" s="153">
        <f>'Аян '!J84</f>
        <v>0</v>
      </c>
      <c r="L203" s="153">
        <f>'Аян '!K84</f>
        <v>0</v>
      </c>
      <c r="M203" s="153">
        <f>'Аян '!L84</f>
        <v>0</v>
      </c>
      <c r="N203" s="153">
        <f>'Аян '!M84</f>
        <v>0</v>
      </c>
      <c r="O203" s="153">
        <f>'Аян '!N84</f>
        <v>0</v>
      </c>
      <c r="P203" s="329">
        <f>'Аян '!O84</f>
        <v>0</v>
      </c>
      <c r="Q203" s="329">
        <f>'Аян '!P84</f>
        <v>0</v>
      </c>
      <c r="R203" s="329">
        <f>'Аян '!Q84</f>
        <v>0</v>
      </c>
      <c r="S203" s="329">
        <f>'Аян '!R84</f>
        <v>0</v>
      </c>
      <c r="T203" s="329">
        <f>'Аян '!S84</f>
        <v>0</v>
      </c>
      <c r="U203" s="1002">
        <f>'Аян '!T84</f>
        <v>0</v>
      </c>
      <c r="V203" s="329">
        <f>'Аян '!U84</f>
        <v>0</v>
      </c>
      <c r="W203" s="329">
        <f>'Аян '!V84</f>
        <v>0</v>
      </c>
      <c r="X203" s="329">
        <f>'Аян '!W84</f>
        <v>0</v>
      </c>
      <c r="Y203" s="329">
        <f>'Аян '!X84</f>
        <v>0</v>
      </c>
      <c r="Z203" s="565">
        <f>'Аян '!Y84</f>
        <v>0</v>
      </c>
      <c r="AA203" s="329">
        <f>'Аян '!Y84</f>
        <v>0</v>
      </c>
      <c r="AB203" s="329"/>
      <c r="AC203" s="1240">
        <f>'Аян '!Z84</f>
        <v>0</v>
      </c>
      <c r="AD203" s="1232">
        <f>'Аян '!AA84</f>
        <v>0</v>
      </c>
      <c r="AE203" s="139"/>
      <c r="AF203" s="139"/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</row>
    <row r="204" spans="1:194" ht="30" x14ac:dyDescent="0.25">
      <c r="B204" s="19">
        <f t="shared" si="14"/>
        <v>1</v>
      </c>
      <c r="C204" s="745" t="s">
        <v>200</v>
      </c>
      <c r="D204" s="114">
        <f>'Аян '!C85</f>
        <v>0</v>
      </c>
      <c r="E204" s="114">
        <f>'Аян '!D85</f>
        <v>0</v>
      </c>
      <c r="F204" s="114">
        <f>'Аян '!E85</f>
        <v>0</v>
      </c>
      <c r="G204" s="164">
        <f>'Аян '!F85</f>
        <v>0</v>
      </c>
      <c r="H204" s="158">
        <f>'Аян '!G85</f>
        <v>0</v>
      </c>
      <c r="I204" s="158">
        <f>'Аян '!H85</f>
        <v>0</v>
      </c>
      <c r="J204" s="153">
        <f>'Аян '!I85</f>
        <v>0</v>
      </c>
      <c r="K204" s="153">
        <f>'Аян '!J85</f>
        <v>0</v>
      </c>
      <c r="L204" s="153">
        <f>'Аян '!K85</f>
        <v>0</v>
      </c>
      <c r="M204" s="153">
        <f>'Аян '!L85</f>
        <v>0</v>
      </c>
      <c r="N204" s="153">
        <f>'Аян '!M85</f>
        <v>0</v>
      </c>
      <c r="O204" s="153">
        <f>'Аян '!N85</f>
        <v>0</v>
      </c>
      <c r="P204" s="329">
        <f>'Аян '!O85</f>
        <v>0</v>
      </c>
      <c r="Q204" s="329">
        <f>'Аян '!P85</f>
        <v>0</v>
      </c>
      <c r="R204" s="329">
        <f>'Аян '!Q85</f>
        <v>0</v>
      </c>
      <c r="S204" s="329">
        <f>'Аян '!R85</f>
        <v>0</v>
      </c>
      <c r="T204" s="329" t="str">
        <f>'Аян '!S85</f>
        <v xml:space="preserve"> </v>
      </c>
      <c r="U204" s="1002">
        <f>'Аян '!T85</f>
        <v>0</v>
      </c>
      <c r="V204" s="329">
        <f>'Аян '!U85</f>
        <v>0</v>
      </c>
      <c r="W204" s="329">
        <f>'Аян '!V85</f>
        <v>0</v>
      </c>
      <c r="X204" s="329">
        <f>'Аян '!W85</f>
        <v>0</v>
      </c>
      <c r="Y204" s="329">
        <f>'Аян '!X85</f>
        <v>0</v>
      </c>
      <c r="Z204" s="565">
        <f>'Аян '!Y85</f>
        <v>0</v>
      </c>
      <c r="AA204" s="329">
        <f>'Аян '!Y85</f>
        <v>0</v>
      </c>
      <c r="AB204" s="329"/>
      <c r="AC204" s="1240">
        <f>'Аян '!Z85</f>
        <v>0</v>
      </c>
      <c r="AD204" s="1232">
        <f>'Аян '!AA85</f>
        <v>0</v>
      </c>
      <c r="AE204" s="139"/>
      <c r="AF204" s="139"/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</row>
    <row r="205" spans="1:194" ht="30" x14ac:dyDescent="0.25">
      <c r="B205" s="19">
        <f t="shared" si="14"/>
        <v>1</v>
      </c>
      <c r="C205" s="745" t="s">
        <v>527</v>
      </c>
      <c r="D205" s="114">
        <f>'Аян '!C86</f>
        <v>2500</v>
      </c>
      <c r="E205" s="114">
        <f>'Аян '!D86</f>
        <v>625</v>
      </c>
      <c r="F205" s="114">
        <f>'Аян '!E86</f>
        <v>347</v>
      </c>
      <c r="G205" s="164">
        <f>'Аян '!F86</f>
        <v>55.52</v>
      </c>
      <c r="H205" s="158">
        <f>'Аян '!G86</f>
        <v>0</v>
      </c>
      <c r="I205" s="158">
        <f>'Аян '!H86</f>
        <v>0</v>
      </c>
      <c r="J205" s="153">
        <f>'Аян '!I86</f>
        <v>0</v>
      </c>
      <c r="K205" s="153">
        <f>'Аян '!J86</f>
        <v>0</v>
      </c>
      <c r="L205" s="153">
        <f>'Аян '!K86</f>
        <v>0</v>
      </c>
      <c r="M205" s="153">
        <f>'Аян '!L86</f>
        <v>0</v>
      </c>
      <c r="N205" s="153">
        <f>'Аян '!M86</f>
        <v>0</v>
      </c>
      <c r="O205" s="153">
        <f>'Аян '!N86</f>
        <v>0</v>
      </c>
      <c r="P205" s="329">
        <f>'Аян '!O86</f>
        <v>0</v>
      </c>
      <c r="Q205" s="329">
        <f>'Аян '!P86</f>
        <v>0</v>
      </c>
      <c r="R205" s="329">
        <f>'Аян '!Q86</f>
        <v>0</v>
      </c>
      <c r="S205" s="329">
        <f>'Аян '!R86</f>
        <v>0</v>
      </c>
      <c r="T205" s="329">
        <f>'Аян '!S86</f>
        <v>0</v>
      </c>
      <c r="U205" s="1002">
        <f>'Аян '!T86</f>
        <v>0</v>
      </c>
      <c r="V205" s="329">
        <f>'Аян '!U86</f>
        <v>0</v>
      </c>
      <c r="W205" s="329">
        <f>'Аян '!V86</f>
        <v>0</v>
      </c>
      <c r="X205" s="329">
        <f>'Аян '!W86</f>
        <v>0</v>
      </c>
      <c r="Y205" s="329">
        <f>'Аян '!X86</f>
        <v>0</v>
      </c>
      <c r="Z205" s="565">
        <f>'Аян '!Y86</f>
        <v>0</v>
      </c>
      <c r="AA205" s="329">
        <f>'Аян '!Y86</f>
        <v>0</v>
      </c>
      <c r="AB205" s="329"/>
      <c r="AC205" s="1240">
        <f>'Аян '!Z86</f>
        <v>0</v>
      </c>
      <c r="AD205" s="1232">
        <f>'Аян '!AA86</f>
        <v>0</v>
      </c>
      <c r="AE205" s="139"/>
      <c r="AF205" s="139"/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</row>
    <row r="206" spans="1:194" ht="75" x14ac:dyDescent="0.25">
      <c r="B206" s="19">
        <f t="shared" si="14"/>
        <v>1</v>
      </c>
      <c r="C206" s="445" t="s">
        <v>528</v>
      </c>
      <c r="D206" s="114">
        <f>'Аян '!C87</f>
        <v>1000</v>
      </c>
      <c r="E206" s="114">
        <f>'Аян '!D87</f>
        <v>250</v>
      </c>
      <c r="F206" s="114">
        <f>'Аян '!E87</f>
        <v>0</v>
      </c>
      <c r="G206" s="164">
        <f>'Аян '!F87</f>
        <v>0</v>
      </c>
      <c r="H206" s="158">
        <f>'Аян '!G87</f>
        <v>0</v>
      </c>
      <c r="I206" s="158">
        <f>'Аян '!H87</f>
        <v>0</v>
      </c>
      <c r="J206" s="153">
        <f>'Аян '!I87</f>
        <v>0</v>
      </c>
      <c r="K206" s="153">
        <f>'Аян '!J87</f>
        <v>0</v>
      </c>
      <c r="L206" s="153">
        <f>'Аян '!K87</f>
        <v>0</v>
      </c>
      <c r="M206" s="153">
        <f>'Аян '!L87</f>
        <v>0</v>
      </c>
      <c r="N206" s="153">
        <f>'Аян '!M87</f>
        <v>0</v>
      </c>
      <c r="O206" s="153">
        <f>'Аян '!N87</f>
        <v>0</v>
      </c>
      <c r="P206" s="329">
        <f>'Аян '!O87</f>
        <v>0</v>
      </c>
      <c r="Q206" s="329">
        <f>'Аян '!P87</f>
        <v>0</v>
      </c>
      <c r="R206" s="329">
        <f>'Аян '!Q87</f>
        <v>0</v>
      </c>
      <c r="S206" s="329">
        <f>'Аян '!R87</f>
        <v>0</v>
      </c>
      <c r="T206" s="329">
        <f>'Аян '!S87</f>
        <v>0</v>
      </c>
      <c r="U206" s="1002">
        <f>'Аян '!T87</f>
        <v>0</v>
      </c>
      <c r="V206" s="329">
        <f>'Аян '!U87</f>
        <v>0</v>
      </c>
      <c r="W206" s="329">
        <f>'Аян '!V87</f>
        <v>0</v>
      </c>
      <c r="X206" s="329">
        <f>'Аян '!W87</f>
        <v>0</v>
      </c>
      <c r="Y206" s="329">
        <f>'Аян '!X87</f>
        <v>0</v>
      </c>
      <c r="Z206" s="565">
        <f>'Аян '!Y87</f>
        <v>0</v>
      </c>
      <c r="AA206" s="329">
        <f>'Аян '!Y87</f>
        <v>0</v>
      </c>
      <c r="AB206" s="329"/>
      <c r="AC206" s="1240">
        <f>'Аян '!Z87</f>
        <v>0</v>
      </c>
      <c r="AD206" s="1232">
        <f>'Аян '!AA87</f>
        <v>0</v>
      </c>
      <c r="AE206" s="139"/>
      <c r="AF206" s="139"/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</row>
    <row r="207" spans="1:194" ht="45" x14ac:dyDescent="0.25">
      <c r="B207" s="19">
        <f t="shared" si="14"/>
        <v>1</v>
      </c>
      <c r="C207" s="302" t="s">
        <v>529</v>
      </c>
      <c r="D207" s="114">
        <f>'Аян '!C88</f>
        <v>1000</v>
      </c>
      <c r="E207" s="114">
        <f>'Аян '!D88</f>
        <v>250</v>
      </c>
      <c r="F207" s="114">
        <f>'Аян '!E88</f>
        <v>113</v>
      </c>
      <c r="G207" s="164">
        <f>'Аян '!F88</f>
        <v>45.2</v>
      </c>
      <c r="H207" s="158">
        <f>'Аян '!G88</f>
        <v>0</v>
      </c>
      <c r="I207" s="158">
        <f>'Аян '!H88</f>
        <v>0</v>
      </c>
      <c r="J207" s="153">
        <f>'Аян '!I88</f>
        <v>0</v>
      </c>
      <c r="K207" s="153">
        <f>'Аян '!J88</f>
        <v>0</v>
      </c>
      <c r="L207" s="153">
        <f>'Аян '!K88</f>
        <v>0</v>
      </c>
      <c r="M207" s="153">
        <f>'Аян '!L88</f>
        <v>0</v>
      </c>
      <c r="N207" s="153">
        <f>'Аян '!M88</f>
        <v>0</v>
      </c>
      <c r="O207" s="153">
        <f>'Аян '!N88</f>
        <v>0</v>
      </c>
      <c r="P207" s="329">
        <f>'Аян '!O88</f>
        <v>0</v>
      </c>
      <c r="Q207" s="329">
        <f>'Аян '!P88</f>
        <v>0</v>
      </c>
      <c r="R207" s="329">
        <f>'Аян '!Q88</f>
        <v>0</v>
      </c>
      <c r="S207" s="329">
        <f>'Аян '!R88</f>
        <v>0</v>
      </c>
      <c r="T207" s="329">
        <f>'Аян '!S88</f>
        <v>0</v>
      </c>
      <c r="U207" s="1002">
        <f>'Аян '!T88</f>
        <v>0</v>
      </c>
      <c r="V207" s="329">
        <f>'Аян '!U88</f>
        <v>0</v>
      </c>
      <c r="W207" s="329">
        <f>'Аян '!V88</f>
        <v>0</v>
      </c>
      <c r="X207" s="329">
        <f>'Аян '!W88</f>
        <v>0</v>
      </c>
      <c r="Y207" s="329">
        <f>'Аян '!X88</f>
        <v>0</v>
      </c>
      <c r="Z207" s="565">
        <f>'Аян '!Y88</f>
        <v>0</v>
      </c>
      <c r="AA207" s="329">
        <f>'Аян '!Y88</f>
        <v>0</v>
      </c>
      <c r="AB207" s="329"/>
      <c r="AC207" s="1240" t="e">
        <f>'Аян '!#REF!</f>
        <v>#REF!</v>
      </c>
      <c r="AD207" s="1232" t="e">
        <f>'Аян '!#REF!</f>
        <v>#REF!</v>
      </c>
      <c r="AE207" s="139"/>
      <c r="AF207" s="139"/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</row>
    <row r="208" spans="1:194" ht="105" x14ac:dyDescent="0.25">
      <c r="B208" s="19">
        <f t="shared" si="14"/>
        <v>1</v>
      </c>
      <c r="C208" s="302" t="s">
        <v>530</v>
      </c>
      <c r="D208" s="114">
        <f>'Аян '!C89</f>
        <v>50</v>
      </c>
      <c r="E208" s="114">
        <f>'Аян '!D89</f>
        <v>12.5</v>
      </c>
      <c r="F208" s="114">
        <f>'Аян '!E89</f>
        <v>0</v>
      </c>
      <c r="G208" s="164">
        <f>'Аян '!F89</f>
        <v>0</v>
      </c>
      <c r="H208" s="158">
        <f>'Аян '!G89</f>
        <v>0</v>
      </c>
      <c r="I208" s="158">
        <f>'Аян '!H89</f>
        <v>0</v>
      </c>
      <c r="J208" s="153">
        <f>'Аян '!I89</f>
        <v>0</v>
      </c>
      <c r="K208" s="153">
        <f>'Аян '!J89</f>
        <v>0</v>
      </c>
      <c r="L208" s="153">
        <f>'Аян '!K89</f>
        <v>0</v>
      </c>
      <c r="M208" s="153">
        <f>'Аян '!L89</f>
        <v>0</v>
      </c>
      <c r="N208" s="153">
        <f>'Аян '!M89</f>
        <v>0</v>
      </c>
      <c r="O208" s="153">
        <f>'Аян '!N89</f>
        <v>0</v>
      </c>
      <c r="P208" s="329">
        <f>'Аян '!O89</f>
        <v>0</v>
      </c>
      <c r="Q208" s="329">
        <f>'Аян '!P89</f>
        <v>0</v>
      </c>
      <c r="R208" s="329">
        <f>'Аян '!Q89</f>
        <v>0</v>
      </c>
      <c r="S208" s="329">
        <f>'Аян '!R89</f>
        <v>0</v>
      </c>
      <c r="T208" s="329">
        <f>'Аян '!S89</f>
        <v>0</v>
      </c>
      <c r="U208" s="1002">
        <f>'Аян '!T89</f>
        <v>0</v>
      </c>
      <c r="V208" s="329">
        <f>'Аян '!U89</f>
        <v>0</v>
      </c>
      <c r="W208" s="329">
        <f>'Аян '!V89</f>
        <v>0</v>
      </c>
      <c r="X208" s="329">
        <f>'Аян '!W89</f>
        <v>0</v>
      </c>
      <c r="Y208" s="329">
        <f>'Аян '!X89</f>
        <v>0</v>
      </c>
      <c r="Z208" s="565">
        <f>'Аян '!Y89</f>
        <v>0</v>
      </c>
      <c r="AA208" s="329">
        <f>'Аян '!Y89</f>
        <v>0</v>
      </c>
      <c r="AB208" s="329"/>
      <c r="AC208" s="1240" t="e">
        <f>'Аян '!#REF!</f>
        <v>#REF!</v>
      </c>
      <c r="AD208" s="1232" t="e">
        <f>'Аян '!#REF!</f>
        <v>#REF!</v>
      </c>
      <c r="AE208" s="139"/>
      <c r="AF208" s="139"/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</row>
    <row r="209" spans="1:194" ht="30" x14ac:dyDescent="0.25">
      <c r="B209" s="19">
        <f t="shared" si="14"/>
        <v>1</v>
      </c>
      <c r="C209" s="302" t="s">
        <v>133</v>
      </c>
      <c r="D209" s="114">
        <f>'Аян '!C90</f>
        <v>3619</v>
      </c>
      <c r="E209" s="114">
        <f>'Аян '!D90</f>
        <v>904.75</v>
      </c>
      <c r="F209" s="114">
        <f>'Аян '!E90</f>
        <v>936</v>
      </c>
      <c r="G209" s="164">
        <f>'Аян '!F90</f>
        <v>103.45399281569495</v>
      </c>
      <c r="H209" s="158">
        <f>'Аян '!G90</f>
        <v>0</v>
      </c>
      <c r="I209" s="158">
        <f>'Аян '!H90</f>
        <v>0</v>
      </c>
      <c r="J209" s="153">
        <f>'Аян '!I90</f>
        <v>0</v>
      </c>
      <c r="K209" s="153">
        <f>'Аян '!J90</f>
        <v>0</v>
      </c>
      <c r="L209" s="153">
        <f>'Аян '!K90</f>
        <v>0</v>
      </c>
      <c r="M209" s="153">
        <f>'Аян '!L90</f>
        <v>0</v>
      </c>
      <c r="N209" s="153">
        <f>'Аян '!M90</f>
        <v>0</v>
      </c>
      <c r="O209" s="153">
        <f>'Аян '!N90</f>
        <v>0</v>
      </c>
      <c r="P209" s="329">
        <f>'Аян '!O90</f>
        <v>0</v>
      </c>
      <c r="Q209" s="329">
        <f>'Аян '!P90</f>
        <v>0</v>
      </c>
      <c r="R209" s="329">
        <f>'Аян '!Q90</f>
        <v>0</v>
      </c>
      <c r="S209" s="329">
        <f>'Аян '!R90</f>
        <v>0</v>
      </c>
      <c r="T209" s="329">
        <f>'Аян '!S90</f>
        <v>0</v>
      </c>
      <c r="U209" s="1002">
        <f>'Аян '!T90</f>
        <v>0</v>
      </c>
      <c r="V209" s="329">
        <f>'Аян '!U90</f>
        <v>0</v>
      </c>
      <c r="W209" s="329">
        <f>'Аян '!V90</f>
        <v>0</v>
      </c>
      <c r="X209" s="329">
        <f>'Аян '!W90</f>
        <v>0</v>
      </c>
      <c r="Y209" s="329">
        <f>'Аян '!X90</f>
        <v>0</v>
      </c>
      <c r="Z209" s="565">
        <f>'Аян '!Y90</f>
        <v>0</v>
      </c>
      <c r="AA209" s="329">
        <f>'Аян '!Y90</f>
        <v>0</v>
      </c>
      <c r="AB209" s="329"/>
      <c r="AC209" s="1240">
        <f>'Аян '!Z88</f>
        <v>0</v>
      </c>
      <c r="AD209" s="1232">
        <f>'Аян '!AA88</f>
        <v>0</v>
      </c>
      <c r="AE209" s="139"/>
      <c r="AF209" s="139"/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</row>
    <row r="210" spans="1:194" x14ac:dyDescent="0.25">
      <c r="B210" s="19">
        <f t="shared" si="14"/>
        <v>1</v>
      </c>
      <c r="C210" s="302" t="s">
        <v>233</v>
      </c>
      <c r="D210" s="114">
        <f>'Аян '!C91</f>
        <v>3500</v>
      </c>
      <c r="E210" s="114">
        <f>'Аян '!D91</f>
        <v>875</v>
      </c>
      <c r="F210" s="114">
        <f>'Аян '!E91</f>
        <v>936</v>
      </c>
      <c r="G210" s="164">
        <f>'Аян '!F91</f>
        <v>106.97142857142856</v>
      </c>
      <c r="H210" s="158">
        <f>'Аян '!G91</f>
        <v>0</v>
      </c>
      <c r="I210" s="158">
        <f>'Аян '!H91</f>
        <v>0</v>
      </c>
      <c r="J210" s="153">
        <f>'Аян '!I91</f>
        <v>0</v>
      </c>
      <c r="K210" s="153">
        <f>'Аян '!J91</f>
        <v>0</v>
      </c>
      <c r="L210" s="153">
        <f>'Аян '!K91</f>
        <v>0</v>
      </c>
      <c r="M210" s="153">
        <f>'Аян '!L91</f>
        <v>0</v>
      </c>
      <c r="N210" s="153">
        <f>'Аян '!M91</f>
        <v>0</v>
      </c>
      <c r="O210" s="153">
        <f>'Аян '!N91</f>
        <v>0</v>
      </c>
      <c r="P210" s="329">
        <f>'Аян '!O91</f>
        <v>0</v>
      </c>
      <c r="Q210" s="329">
        <f>'Аян '!P91</f>
        <v>0</v>
      </c>
      <c r="R210" s="329">
        <f>'Аян '!Q91</f>
        <v>0</v>
      </c>
      <c r="S210" s="329">
        <f>'Аян '!R91</f>
        <v>0</v>
      </c>
      <c r="T210" s="329">
        <f>'Аян '!S91</f>
        <v>0</v>
      </c>
      <c r="U210" s="1002">
        <f>'Аян '!T91</f>
        <v>0</v>
      </c>
      <c r="V210" s="329">
        <f>'Аян '!U91</f>
        <v>0</v>
      </c>
      <c r="W210" s="329">
        <f>'Аян '!V91</f>
        <v>0</v>
      </c>
      <c r="X210" s="329">
        <f>'Аян '!W91</f>
        <v>0</v>
      </c>
      <c r="Y210" s="329">
        <f>'Аян '!X91</f>
        <v>0</v>
      </c>
      <c r="Z210" s="565">
        <f>'Аян '!Y91</f>
        <v>0</v>
      </c>
      <c r="AA210" s="329">
        <f>'Аян '!Y91</f>
        <v>0</v>
      </c>
      <c r="AB210" s="329"/>
      <c r="AC210" s="1240">
        <f>'Аян '!Z89</f>
        <v>0</v>
      </c>
      <c r="AD210" s="1232">
        <f>'Аян '!AA89</f>
        <v>0</v>
      </c>
      <c r="AE210" s="139"/>
      <c r="AF210" s="139"/>
      <c r="AG210" s="139"/>
      <c r="AH210" s="139"/>
      <c r="AI210" s="139"/>
      <c r="AJ210" s="139"/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</row>
    <row r="211" spans="1:194" ht="45" x14ac:dyDescent="0.25">
      <c r="B211" s="19">
        <f t="shared" si="14"/>
        <v>1</v>
      </c>
      <c r="C211" s="303" t="s">
        <v>531</v>
      </c>
      <c r="D211" s="114">
        <f>'Аян '!C92</f>
        <v>119</v>
      </c>
      <c r="E211" s="114">
        <f>'Аян '!D92</f>
        <v>29.75</v>
      </c>
      <c r="F211" s="114">
        <f>'Аян '!E92</f>
        <v>0</v>
      </c>
      <c r="G211" s="164">
        <f>'Аян '!F92</f>
        <v>0</v>
      </c>
      <c r="H211" s="158">
        <f>'Аян '!G92</f>
        <v>0</v>
      </c>
      <c r="I211" s="158">
        <f>'Аян '!H92</f>
        <v>0</v>
      </c>
      <c r="J211" s="153">
        <f>'Аян '!I92</f>
        <v>0</v>
      </c>
      <c r="K211" s="153">
        <f>'Аян '!J92</f>
        <v>0</v>
      </c>
      <c r="L211" s="153">
        <f>'Аян '!K92</f>
        <v>0</v>
      </c>
      <c r="M211" s="153">
        <f>'Аян '!L92</f>
        <v>0</v>
      </c>
      <c r="N211" s="153">
        <f>'Аян '!M92</f>
        <v>0</v>
      </c>
      <c r="O211" s="153">
        <f>'Аян '!N92</f>
        <v>0</v>
      </c>
      <c r="P211" s="329">
        <f>'Аян '!O92</f>
        <v>0</v>
      </c>
      <c r="Q211" s="329">
        <f>'Аян '!P92</f>
        <v>0</v>
      </c>
      <c r="R211" s="329">
        <f>'Аян '!Q92</f>
        <v>0</v>
      </c>
      <c r="S211" s="329">
        <f>'Аян '!R92</f>
        <v>0</v>
      </c>
      <c r="T211" s="329">
        <f>'Аян '!S92</f>
        <v>0</v>
      </c>
      <c r="U211" s="1002">
        <f>'Аян '!T92</f>
        <v>0</v>
      </c>
      <c r="V211" s="329">
        <f>'Аян '!U92</f>
        <v>0</v>
      </c>
      <c r="W211" s="329">
        <f>'Аян '!V92</f>
        <v>0</v>
      </c>
      <c r="X211" s="329">
        <f>'Аян '!W92</f>
        <v>0</v>
      </c>
      <c r="Y211" s="329">
        <f>'Аян '!X92</f>
        <v>0</v>
      </c>
      <c r="Z211" s="565">
        <f>'Аян '!Y92</f>
        <v>0</v>
      </c>
      <c r="AA211" s="329">
        <f>'Аян '!Y92</f>
        <v>0</v>
      </c>
      <c r="AB211" s="329"/>
      <c r="AC211" s="1240">
        <f>'Аян '!Z91</f>
        <v>0</v>
      </c>
      <c r="AD211" s="1232">
        <f>'Аян '!AA91</f>
        <v>0</v>
      </c>
      <c r="AE211" s="139"/>
      <c r="AF211" s="139"/>
      <c r="AG211" s="139"/>
      <c r="AH211" s="139"/>
      <c r="AI211" s="139"/>
      <c r="AJ211" s="139"/>
      <c r="AK211" s="139"/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</row>
    <row r="212" spans="1:194" ht="29.25" x14ac:dyDescent="0.25">
      <c r="B212" s="19">
        <f t="shared" si="14"/>
        <v>1</v>
      </c>
      <c r="C212" s="746" t="s">
        <v>201</v>
      </c>
      <c r="D212" s="114">
        <f>'Аян '!C93</f>
        <v>0</v>
      </c>
      <c r="E212" s="114">
        <f>'Аян '!D93</f>
        <v>0</v>
      </c>
      <c r="F212" s="114">
        <f>'Аян '!E93</f>
        <v>0</v>
      </c>
      <c r="G212" s="164">
        <f>'Аян '!F93</f>
        <v>0</v>
      </c>
      <c r="H212" s="158">
        <f>'Аян '!G93</f>
        <v>0</v>
      </c>
      <c r="I212" s="158">
        <f>'Аян '!H93</f>
        <v>0</v>
      </c>
      <c r="J212" s="153">
        <f>'Аян '!I93</f>
        <v>0</v>
      </c>
      <c r="K212" s="153">
        <f>'Аян '!J93</f>
        <v>0</v>
      </c>
      <c r="L212" s="153">
        <f>'Аян '!K93</f>
        <v>0</v>
      </c>
      <c r="M212" s="153">
        <f>'Аян '!L93</f>
        <v>0</v>
      </c>
      <c r="N212" s="153">
        <f>'Аян '!M93</f>
        <v>0</v>
      </c>
      <c r="O212" s="153">
        <f>'Аян '!N93</f>
        <v>0</v>
      </c>
      <c r="P212" s="329">
        <f>'Аян '!O93</f>
        <v>0</v>
      </c>
      <c r="Q212" s="329">
        <f>'Аян '!P93</f>
        <v>0</v>
      </c>
      <c r="R212" s="329">
        <f>'Аян '!Q93</f>
        <v>0</v>
      </c>
      <c r="S212" s="329">
        <f>'Аян '!R93</f>
        <v>0</v>
      </c>
      <c r="T212" s="329">
        <f>'Аян '!S93</f>
        <v>0</v>
      </c>
      <c r="U212" s="1002">
        <f>'Аян '!T93</f>
        <v>0</v>
      </c>
      <c r="V212" s="329">
        <f>'Аян '!U93</f>
        <v>0</v>
      </c>
      <c r="W212" s="329">
        <f>'Аян '!V93</f>
        <v>0</v>
      </c>
      <c r="X212" s="329">
        <f>'Аян '!W93</f>
        <v>0</v>
      </c>
      <c r="Y212" s="329">
        <f>'Аян '!X93</f>
        <v>0</v>
      </c>
      <c r="Z212" s="565">
        <f>'Аян '!Y93</f>
        <v>0</v>
      </c>
      <c r="AA212" s="329">
        <f>'Аян '!Y93</f>
        <v>0</v>
      </c>
      <c r="AB212" s="329"/>
      <c r="AC212" s="1240">
        <f>'Аян '!Z92</f>
        <v>0</v>
      </c>
      <c r="AD212" s="1232">
        <f>'Аян '!AA92</f>
        <v>0</v>
      </c>
      <c r="AE212" s="139"/>
      <c r="AF212" s="139"/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</row>
    <row r="213" spans="1:194" ht="63" x14ac:dyDescent="0.25">
      <c r="B213" s="19">
        <f t="shared" si="14"/>
        <v>1</v>
      </c>
      <c r="C213" s="747" t="s">
        <v>532</v>
      </c>
      <c r="D213" s="114">
        <f>'Аян '!C94</f>
        <v>506</v>
      </c>
      <c r="E213" s="114">
        <f>'Аян '!D94</f>
        <v>126.5</v>
      </c>
      <c r="F213" s="114">
        <f>'Аян '!E94</f>
        <v>0</v>
      </c>
      <c r="G213" s="164">
        <f>'Аян '!F94</f>
        <v>0</v>
      </c>
      <c r="H213" s="158">
        <f>'Аян '!G94</f>
        <v>0</v>
      </c>
      <c r="I213" s="158">
        <f>'Аян '!H94</f>
        <v>0</v>
      </c>
      <c r="J213" s="153">
        <f>'Аян '!I94</f>
        <v>0</v>
      </c>
      <c r="K213" s="153">
        <f>'Аян '!J94</f>
        <v>0</v>
      </c>
      <c r="L213" s="153">
        <f>'Аян '!K94</f>
        <v>0</v>
      </c>
      <c r="M213" s="153">
        <f>'Аян '!L94</f>
        <v>0</v>
      </c>
      <c r="N213" s="153">
        <f>'Аян '!M94</f>
        <v>0</v>
      </c>
      <c r="O213" s="153">
        <f>'Аян '!N94</f>
        <v>0</v>
      </c>
      <c r="P213" s="329">
        <f>'Аян '!O94</f>
        <v>1431.4638799999998</v>
      </c>
      <c r="Q213" s="329">
        <f>'Аян '!P94</f>
        <v>1431.4638799999998</v>
      </c>
      <c r="R213" s="329">
        <f>'Аян '!Q94</f>
        <v>1431.4638799999998</v>
      </c>
      <c r="S213" s="329">
        <f>'Аян '!R94</f>
        <v>357.86596999999995</v>
      </c>
      <c r="T213" s="329">
        <f>'Аян '!S94</f>
        <v>0</v>
      </c>
      <c r="U213" s="1002">
        <f>'Аян '!T94</f>
        <v>0</v>
      </c>
      <c r="V213" s="329">
        <f>'Аян '!U94</f>
        <v>0</v>
      </c>
      <c r="W213" s="329">
        <f>'Аян '!V94</f>
        <v>-357.86596999999995</v>
      </c>
      <c r="X213" s="329">
        <f>'Аян '!W94</f>
        <v>0</v>
      </c>
      <c r="Y213" s="329">
        <f>'Аян '!X94</f>
        <v>0</v>
      </c>
      <c r="Z213" s="565">
        <f>'Аян '!Y94</f>
        <v>0</v>
      </c>
      <c r="AA213" s="329">
        <f>T213/S213*100</f>
        <v>0</v>
      </c>
      <c r="AB213" s="329">
        <f>Z213/S213*100</f>
        <v>0</v>
      </c>
      <c r="AC213" s="1240">
        <f>'Аян '!Z93</f>
        <v>0</v>
      </c>
      <c r="AD213" s="1232">
        <f>'Аян '!AA93</f>
        <v>0</v>
      </c>
      <c r="AE213" s="139"/>
      <c r="AF213" s="139"/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</row>
    <row r="214" spans="1:194" ht="45" x14ac:dyDescent="0.25">
      <c r="B214" s="19">
        <f t="shared" si="14"/>
        <v>1</v>
      </c>
      <c r="C214" s="445" t="s">
        <v>533</v>
      </c>
      <c r="D214" s="114">
        <f>'Аян '!C95</f>
        <v>1288</v>
      </c>
      <c r="E214" s="114">
        <f>'Аян '!D95</f>
        <v>322</v>
      </c>
      <c r="F214" s="114">
        <f>'Аян '!E95</f>
        <v>251</v>
      </c>
      <c r="G214" s="164">
        <f>'Аян '!F95</f>
        <v>77.950310559006212</v>
      </c>
      <c r="H214" s="158">
        <f>'Аян '!G95</f>
        <v>0</v>
      </c>
      <c r="I214" s="158">
        <f>'Аян '!H95</f>
        <v>0</v>
      </c>
      <c r="J214" s="153">
        <f>'Аян '!I95</f>
        <v>0</v>
      </c>
      <c r="K214" s="153">
        <f>'Аян '!J95</f>
        <v>0</v>
      </c>
      <c r="L214" s="153">
        <f>'Аян '!K95</f>
        <v>0</v>
      </c>
      <c r="M214" s="153">
        <f>'Аян '!L95</f>
        <v>0</v>
      </c>
      <c r="N214" s="153">
        <f>'Аян '!M95</f>
        <v>0</v>
      </c>
      <c r="O214" s="153">
        <f>'Аян '!N95</f>
        <v>0</v>
      </c>
      <c r="P214" s="329">
        <f>'Аян '!O95</f>
        <v>6445.5553215078799</v>
      </c>
      <c r="Q214" s="329">
        <f>'Аян '!P95</f>
        <v>6445.5553215078799</v>
      </c>
      <c r="R214" s="329">
        <f>'Аян '!Q95</f>
        <v>6445.5553215078799</v>
      </c>
      <c r="S214" s="329">
        <f>'Аян '!R95</f>
        <v>1611.38883037697</v>
      </c>
      <c r="T214" s="329">
        <f>'Аян '!S95</f>
        <v>917.43299999999999</v>
      </c>
      <c r="U214" s="1002">
        <f>'Аян '!T95</f>
        <v>0</v>
      </c>
      <c r="V214" s="329">
        <f>'Аян '!U95</f>
        <v>0</v>
      </c>
      <c r="W214" s="329">
        <f>'Аян '!V95</f>
        <v>-693.95583037696997</v>
      </c>
      <c r="X214" s="329">
        <f>'Аян '!W95</f>
        <v>0</v>
      </c>
      <c r="Y214" s="329">
        <f>'Аян '!X95</f>
        <v>-3.4433400000000001</v>
      </c>
      <c r="Z214" s="565">
        <f>'Аян '!Y95</f>
        <v>913.98965999999996</v>
      </c>
      <c r="AA214" s="329">
        <f>T214/S214*100</f>
        <v>56.934303049958132</v>
      </c>
      <c r="AB214" s="329">
        <f>Z214/S214*100</f>
        <v>56.720615333183133</v>
      </c>
      <c r="AC214" s="1240" t="e">
        <f>'Аян '!#REF!</f>
        <v>#REF!</v>
      </c>
      <c r="AD214" s="1232" t="e">
        <f>'Аян '!#REF!</f>
        <v>#REF!</v>
      </c>
      <c r="AE214" s="139"/>
      <c r="AF214" s="139"/>
      <c r="AG214" s="139"/>
      <c r="AH214" s="139"/>
      <c r="AI214" s="139"/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  <c r="GL214" s="139"/>
    </row>
    <row r="215" spans="1:194" ht="30" x14ac:dyDescent="0.25">
      <c r="B215" s="19">
        <f t="shared" si="14"/>
        <v>1</v>
      </c>
      <c r="C215" s="302" t="s">
        <v>286</v>
      </c>
      <c r="D215" s="114">
        <f>'Аян '!C96</f>
        <v>631</v>
      </c>
      <c r="E215" s="114">
        <f>'Аян '!D96</f>
        <v>157.75</v>
      </c>
      <c r="F215" s="114">
        <f>'Аян '!E96</f>
        <v>112</v>
      </c>
      <c r="G215" s="164">
        <f>'Аян '!F96</f>
        <v>70.998415213946117</v>
      </c>
      <c r="H215" s="158">
        <f>'Аян '!G96</f>
        <v>0</v>
      </c>
      <c r="I215" s="158">
        <f>'Аян '!H96</f>
        <v>0</v>
      </c>
      <c r="J215" s="153">
        <f>'Аян '!I96</f>
        <v>0</v>
      </c>
      <c r="K215" s="153">
        <f>'Аян '!J96</f>
        <v>0</v>
      </c>
      <c r="L215" s="153">
        <f>'Аян '!K96</f>
        <v>0</v>
      </c>
      <c r="M215" s="153">
        <f>'Аян '!L96</f>
        <v>0</v>
      </c>
      <c r="N215" s="153">
        <f>'Аян '!M96</f>
        <v>0</v>
      </c>
      <c r="O215" s="153">
        <f>'Аян '!N96</f>
        <v>0</v>
      </c>
      <c r="P215" s="329">
        <f>'Аян '!O96</f>
        <v>3646.88749269764</v>
      </c>
      <c r="Q215" s="329">
        <f>'Аян '!P96</f>
        <v>3646.88749269764</v>
      </c>
      <c r="R215" s="329">
        <f>'Аян '!Q96</f>
        <v>3646.88749269764</v>
      </c>
      <c r="S215" s="329">
        <f>'Аян '!R96</f>
        <v>911.72187317441012</v>
      </c>
      <c r="T215" s="329">
        <f>'Аян '!S96</f>
        <v>501.15280000000001</v>
      </c>
      <c r="U215" s="1002">
        <f>'Аян '!T96</f>
        <v>0</v>
      </c>
      <c r="V215" s="329">
        <f>'Аян '!U96</f>
        <v>0</v>
      </c>
      <c r="W215" s="329">
        <f>'Аян '!V96</f>
        <v>-410.56907317441011</v>
      </c>
      <c r="X215" s="329">
        <f>'Аян '!W96</f>
        <v>0</v>
      </c>
      <c r="Y215" s="329">
        <f>'Аян '!X96</f>
        <v>-3.4433400000000001</v>
      </c>
      <c r="Z215" s="565">
        <f>'Аян '!Y96</f>
        <v>497.70945999999998</v>
      </c>
      <c r="AA215" s="329">
        <f>T215/S215*100</f>
        <v>54.967728069866183</v>
      </c>
      <c r="AB215" s="329">
        <f>Z215/S215*100</f>
        <v>54.590053682389758</v>
      </c>
      <c r="AC215" s="1240" t="e">
        <f>'Аян '!#REF!</f>
        <v>#REF!</v>
      </c>
      <c r="AD215" s="1232" t="e">
        <f>'Аян '!#REF!</f>
        <v>#REF!</v>
      </c>
      <c r="AE215" s="139"/>
      <c r="AF215" s="139"/>
      <c r="AG215" s="139"/>
      <c r="AH215" s="139"/>
      <c r="AI215" s="139"/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  <c r="GL215" s="139"/>
    </row>
    <row r="216" spans="1:194" ht="30" x14ac:dyDescent="0.25">
      <c r="B216" s="19">
        <f t="shared" si="14"/>
        <v>1</v>
      </c>
      <c r="C216" s="302" t="s">
        <v>534</v>
      </c>
      <c r="D216" s="114">
        <f>'Аян '!C97</f>
        <v>521</v>
      </c>
      <c r="E216" s="114">
        <f>'Аян '!D97</f>
        <v>130.25</v>
      </c>
      <c r="F216" s="114">
        <f>'Аян '!E97</f>
        <v>86</v>
      </c>
      <c r="G216" s="164">
        <f>'Аян '!F97</f>
        <v>66.026871401151638</v>
      </c>
      <c r="H216" s="158">
        <f>'Аян '!G97</f>
        <v>0</v>
      </c>
      <c r="I216" s="158">
        <f>'Аян '!H97</f>
        <v>0</v>
      </c>
      <c r="J216" s="153">
        <f>'Аян '!I97</f>
        <v>0</v>
      </c>
      <c r="K216" s="153">
        <f>'Аян '!J97</f>
        <v>0</v>
      </c>
      <c r="L216" s="153">
        <f>'Аян '!K97</f>
        <v>0</v>
      </c>
      <c r="M216" s="153">
        <f>'Аян '!L97</f>
        <v>0</v>
      </c>
      <c r="N216" s="153">
        <f>'Аян '!M97</f>
        <v>0</v>
      </c>
      <c r="O216" s="153">
        <f>'Аян '!N97</f>
        <v>0</v>
      </c>
      <c r="P216" s="329">
        <f>'Аян '!O97</f>
        <v>3083.7301096496399</v>
      </c>
      <c r="Q216" s="329">
        <f>'Аян '!P97</f>
        <v>3083.7301096496399</v>
      </c>
      <c r="R216" s="329">
        <f>'Аян '!Q97</f>
        <v>3083.7301096496399</v>
      </c>
      <c r="S216" s="329">
        <f>'Аян '!R97</f>
        <v>770.93252741241008</v>
      </c>
      <c r="T216" s="329">
        <f>'Аян '!S97</f>
        <v>411.81371999999999</v>
      </c>
      <c r="U216" s="1002">
        <f>'Аян '!T97</f>
        <v>0</v>
      </c>
      <c r="V216" s="329">
        <f>'Аян '!U97</f>
        <v>0</v>
      </c>
      <c r="W216" s="329">
        <f>'Аян '!V97</f>
        <v>-359.11880741241009</v>
      </c>
      <c r="X216" s="329">
        <f>'Аян '!W97</f>
        <v>0</v>
      </c>
      <c r="Y216" s="329">
        <f>'Аян '!X97</f>
        <v>0</v>
      </c>
      <c r="Z216" s="565">
        <f>'Аян '!Y97</f>
        <v>411.81371999999999</v>
      </c>
      <c r="AA216" s="329">
        <f>T216/S216*100</f>
        <v>53.417608591795783</v>
      </c>
      <c r="AB216" s="329">
        <f>Z216/S216*100</f>
        <v>53.417608591795783</v>
      </c>
      <c r="AC216" s="1240">
        <f>'Аян '!Z94</f>
        <v>0</v>
      </c>
      <c r="AD216" s="1232">
        <f>'Аян '!AA94</f>
        <v>0</v>
      </c>
      <c r="AE216" s="139"/>
      <c r="AF216" s="139"/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</row>
    <row r="217" spans="1:194" ht="60" x14ac:dyDescent="0.25">
      <c r="B217" s="19">
        <f t="shared" si="14"/>
        <v>1</v>
      </c>
      <c r="C217" s="302" t="s">
        <v>556</v>
      </c>
      <c r="D217" s="114">
        <f>'Аян '!C98</f>
        <v>0</v>
      </c>
      <c r="E217" s="114">
        <f>'Аян '!D98</f>
        <v>0</v>
      </c>
      <c r="F217" s="114">
        <f>'Аян '!E98</f>
        <v>0</v>
      </c>
      <c r="G217" s="164">
        <f>'Аян '!F98</f>
        <v>0</v>
      </c>
      <c r="H217" s="158">
        <f>'Аян '!G98</f>
        <v>0</v>
      </c>
      <c r="I217" s="158">
        <f>'Аян '!H98</f>
        <v>0</v>
      </c>
      <c r="J217" s="153">
        <f>'Аян '!I98</f>
        <v>0</v>
      </c>
      <c r="K217" s="153">
        <f>'Аян '!J98</f>
        <v>0</v>
      </c>
      <c r="L217" s="153">
        <f>'Аян '!K98</f>
        <v>0</v>
      </c>
      <c r="M217" s="153">
        <f>'Аян '!L98</f>
        <v>0</v>
      </c>
      <c r="N217" s="153">
        <f>'Аян '!M98</f>
        <v>0</v>
      </c>
      <c r="O217" s="153">
        <f>'Аян '!N98</f>
        <v>0</v>
      </c>
      <c r="P217" s="329">
        <f>'Аян '!O98</f>
        <v>0</v>
      </c>
      <c r="Q217" s="329">
        <f>'Аян '!P98</f>
        <v>0</v>
      </c>
      <c r="R217" s="329">
        <f>'Аян '!Q98</f>
        <v>0</v>
      </c>
      <c r="S217" s="329">
        <f>'Аян '!R98</f>
        <v>0</v>
      </c>
      <c r="T217" s="329">
        <f>'Аян '!S98</f>
        <v>0</v>
      </c>
      <c r="U217" s="1002">
        <f>'Аян '!T98</f>
        <v>0</v>
      </c>
      <c r="V217" s="329">
        <f>'Аян '!U98</f>
        <v>0</v>
      </c>
      <c r="W217" s="329">
        <f>'Аян '!V98</f>
        <v>0</v>
      </c>
      <c r="X217" s="329">
        <f>'Аян '!W98</f>
        <v>0</v>
      </c>
      <c r="Y217" s="329">
        <f>'Аян '!X98</f>
        <v>0</v>
      </c>
      <c r="Z217" s="565">
        <f>'Аян '!Y98</f>
        <v>0</v>
      </c>
      <c r="AA217" s="329">
        <f>'Аян '!Y98</f>
        <v>0</v>
      </c>
      <c r="AB217" s="329"/>
      <c r="AC217" s="1240">
        <f>'Аян '!Z95</f>
        <v>0</v>
      </c>
      <c r="AD217" s="1232">
        <f>'Аян '!AA95</f>
        <v>0</v>
      </c>
      <c r="AE217" s="139"/>
      <c r="AF217" s="139"/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</row>
    <row r="218" spans="1:194" ht="30" x14ac:dyDescent="0.25">
      <c r="B218" s="19">
        <f t="shared" si="14"/>
        <v>1</v>
      </c>
      <c r="C218" s="302" t="s">
        <v>535</v>
      </c>
      <c r="D218" s="114">
        <f>'Аян '!C99</f>
        <v>75</v>
      </c>
      <c r="E218" s="114">
        <f>'Аян '!D99</f>
        <v>18.75</v>
      </c>
      <c r="F218" s="114">
        <f>'Аян '!E99</f>
        <v>22</v>
      </c>
      <c r="G218" s="164">
        <f>'Аян '!F99</f>
        <v>117.33333333333333</v>
      </c>
      <c r="H218" s="158">
        <f>'Аян '!G99</f>
        <v>0</v>
      </c>
      <c r="I218" s="158">
        <f>'Аян '!H99</f>
        <v>0</v>
      </c>
      <c r="J218" s="153">
        <f>'Аян '!I99</f>
        <v>0</v>
      </c>
      <c r="K218" s="153">
        <f>'Аян '!J99</f>
        <v>0</v>
      </c>
      <c r="L218" s="153">
        <f>'Аян '!K99</f>
        <v>0</v>
      </c>
      <c r="M218" s="153">
        <f>'Аян '!L99</f>
        <v>0</v>
      </c>
      <c r="N218" s="153">
        <f>'Аян '!M99</f>
        <v>0</v>
      </c>
      <c r="O218" s="153">
        <f>'Аян '!N99</f>
        <v>0</v>
      </c>
      <c r="P218" s="329">
        <f>'Аян '!O99</f>
        <v>159.18940000000001</v>
      </c>
      <c r="Q218" s="329">
        <f>'Аян '!P99</f>
        <v>159.18940000000001</v>
      </c>
      <c r="R218" s="329">
        <f>'Аян '!Q99</f>
        <v>159.18940000000001</v>
      </c>
      <c r="S218" s="329">
        <f>'Аян '!R99</f>
        <v>39.797350000000002</v>
      </c>
      <c r="T218" s="329">
        <f>'Аян '!S99</f>
        <v>43.427999999999997</v>
      </c>
      <c r="U218" s="1002">
        <f>'Аян '!T99</f>
        <v>0</v>
      </c>
      <c r="V218" s="329">
        <f>'Аян '!U99</f>
        <v>0</v>
      </c>
      <c r="W218" s="329">
        <f>'Аян '!V99</f>
        <v>3.6306499999999957</v>
      </c>
      <c r="X218" s="329">
        <f>'Аян '!W99</f>
        <v>0</v>
      </c>
      <c r="Y218" s="329">
        <f>'Аян '!X99</f>
        <v>0</v>
      </c>
      <c r="Z218" s="565">
        <f>'Аян '!Y99</f>
        <v>43.427999999999997</v>
      </c>
      <c r="AA218" s="329">
        <f>T218/S218*100</f>
        <v>109.12284360642101</v>
      </c>
      <c r="AB218" s="329">
        <f>Z218/S218*100</f>
        <v>109.12284360642101</v>
      </c>
      <c r="AC218" s="1240">
        <f>'Аян '!Z96</f>
        <v>0</v>
      </c>
      <c r="AD218" s="1232">
        <f>'Аян '!AA96</f>
        <v>0</v>
      </c>
      <c r="AE218" s="139"/>
      <c r="AF218" s="139"/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</row>
    <row r="219" spans="1:194" ht="45" x14ac:dyDescent="0.25">
      <c r="B219" s="19">
        <f t="shared" si="14"/>
        <v>1</v>
      </c>
      <c r="C219" s="445" t="s">
        <v>536</v>
      </c>
      <c r="D219" s="114">
        <f>'Аян '!C100</f>
        <v>0</v>
      </c>
      <c r="E219" s="114">
        <f>'Аян '!D100</f>
        <v>0</v>
      </c>
      <c r="F219" s="114">
        <f>'Аян '!E100</f>
        <v>0</v>
      </c>
      <c r="G219" s="164">
        <f>'Аян '!F100</f>
        <v>0</v>
      </c>
      <c r="H219" s="158">
        <f>'Аян '!G100</f>
        <v>0</v>
      </c>
      <c r="I219" s="158">
        <f>'Аян '!H100</f>
        <v>0</v>
      </c>
      <c r="J219" s="153">
        <f>'Аян '!I100</f>
        <v>0</v>
      </c>
      <c r="K219" s="153">
        <f>'Аян '!J100</f>
        <v>0</v>
      </c>
      <c r="L219" s="153">
        <f>'Аян '!K100</f>
        <v>0</v>
      </c>
      <c r="M219" s="153">
        <f>'Аян '!L100</f>
        <v>0</v>
      </c>
      <c r="N219" s="153">
        <f>'Аян '!M100</f>
        <v>0</v>
      </c>
      <c r="O219" s="153">
        <f>'Аян '!N100</f>
        <v>0</v>
      </c>
      <c r="P219" s="329">
        <f>'Аян '!O100</f>
        <v>0</v>
      </c>
      <c r="Q219" s="329">
        <f>'Аян '!P100</f>
        <v>0</v>
      </c>
      <c r="R219" s="329">
        <f>'Аян '!Q100</f>
        <v>0</v>
      </c>
      <c r="S219" s="329">
        <f>'Аян '!R100</f>
        <v>0</v>
      </c>
      <c r="T219" s="329">
        <f>'Аян '!S100</f>
        <v>0</v>
      </c>
      <c r="U219" s="1002">
        <f>'Аян '!T100</f>
        <v>0</v>
      </c>
      <c r="V219" s="329">
        <f>'Аян '!U100</f>
        <v>0</v>
      </c>
      <c r="W219" s="329">
        <f>'Аян '!V100</f>
        <v>0</v>
      </c>
      <c r="X219" s="329">
        <f>'Аян '!W100</f>
        <v>0</v>
      </c>
      <c r="Y219" s="329">
        <f>'Аян '!X100</f>
        <v>0</v>
      </c>
      <c r="Z219" s="565">
        <f>'Аян '!Y100</f>
        <v>0</v>
      </c>
      <c r="AA219" s="329">
        <f>'Аян '!Y100</f>
        <v>0</v>
      </c>
      <c r="AB219" s="329"/>
      <c r="AC219" s="1240">
        <f>'Аян '!Z97</f>
        <v>0</v>
      </c>
      <c r="AD219" s="1232">
        <f>'Аян '!AA97</f>
        <v>0</v>
      </c>
      <c r="AE219" s="139"/>
      <c r="AF219" s="139"/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</row>
    <row r="220" spans="1:194" ht="45" x14ac:dyDescent="0.25">
      <c r="B220" s="19">
        <f t="shared" si="14"/>
        <v>1</v>
      </c>
      <c r="C220" s="302" t="s">
        <v>537</v>
      </c>
      <c r="D220" s="114">
        <f>'Аян '!C101</f>
        <v>0</v>
      </c>
      <c r="E220" s="114">
        <f>'Аян '!D101</f>
        <v>0</v>
      </c>
      <c r="F220" s="114">
        <f>'Аян '!E101</f>
        <v>0</v>
      </c>
      <c r="G220" s="164">
        <f>'Аян '!F101</f>
        <v>0</v>
      </c>
      <c r="H220" s="158">
        <f>'Аян '!G101</f>
        <v>0</v>
      </c>
      <c r="I220" s="158">
        <f>'Аян '!H101</f>
        <v>0</v>
      </c>
      <c r="J220" s="153">
        <f>'Аян '!I101</f>
        <v>0</v>
      </c>
      <c r="K220" s="153">
        <f>'Аян '!J101</f>
        <v>0</v>
      </c>
      <c r="L220" s="153">
        <f>'Аян '!K101</f>
        <v>0</v>
      </c>
      <c r="M220" s="153">
        <f>'Аян '!L101</f>
        <v>0</v>
      </c>
      <c r="N220" s="153">
        <f>'Аян '!M101</f>
        <v>0</v>
      </c>
      <c r="O220" s="153">
        <f>'Аян '!N101</f>
        <v>0</v>
      </c>
      <c r="P220" s="329">
        <f>'Аян '!O101</f>
        <v>0</v>
      </c>
      <c r="Q220" s="329">
        <f>'Аян '!P101</f>
        <v>0</v>
      </c>
      <c r="R220" s="329">
        <f>'Аян '!Q101</f>
        <v>0</v>
      </c>
      <c r="S220" s="329">
        <f>'Аян '!R101</f>
        <v>0</v>
      </c>
      <c r="T220" s="329">
        <f>'Аян '!S101</f>
        <v>0</v>
      </c>
      <c r="U220" s="1002">
        <f>'Аян '!T101</f>
        <v>0</v>
      </c>
      <c r="V220" s="329">
        <f>'Аян '!U101</f>
        <v>0</v>
      </c>
      <c r="W220" s="329">
        <f>'Аян '!V101</f>
        <v>0</v>
      </c>
      <c r="X220" s="329">
        <f>'Аян '!W101</f>
        <v>0</v>
      </c>
      <c r="Y220" s="329">
        <f>'Аян '!X101</f>
        <v>0</v>
      </c>
      <c r="Z220" s="565">
        <f>'Аян '!Y101</f>
        <v>0</v>
      </c>
      <c r="AA220" s="329">
        <f>'Аян '!Y101</f>
        <v>0</v>
      </c>
      <c r="AB220" s="329"/>
      <c r="AC220" s="1240">
        <f>'Аян '!Z98</f>
        <v>0</v>
      </c>
      <c r="AD220" s="1232">
        <f>'Аян '!AA98</f>
        <v>0</v>
      </c>
      <c r="AE220" s="139"/>
      <c r="AF220" s="139"/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</row>
    <row r="221" spans="1:194" ht="30" x14ac:dyDescent="0.25">
      <c r="B221" s="19">
        <f t="shared" si="14"/>
        <v>1</v>
      </c>
      <c r="C221" s="302" t="s">
        <v>538</v>
      </c>
      <c r="D221" s="114">
        <f>'Аян '!C102</f>
        <v>35</v>
      </c>
      <c r="E221" s="114">
        <f>'Аян '!D102</f>
        <v>8.75</v>
      </c>
      <c r="F221" s="114">
        <f>'Аян '!E102</f>
        <v>4</v>
      </c>
      <c r="G221" s="164">
        <f>'Аян '!F102</f>
        <v>45.714285714285715</v>
      </c>
      <c r="H221" s="158">
        <f>'Аян '!G102</f>
        <v>0</v>
      </c>
      <c r="I221" s="158">
        <f>'Аян '!H102</f>
        <v>0</v>
      </c>
      <c r="J221" s="153">
        <f>'Аян '!I102</f>
        <v>0</v>
      </c>
      <c r="K221" s="153">
        <f>'Аян '!J102</f>
        <v>0</v>
      </c>
      <c r="L221" s="153">
        <f>'Аян '!K102</f>
        <v>0</v>
      </c>
      <c r="M221" s="153">
        <f>'Аян '!L102</f>
        <v>0</v>
      </c>
      <c r="N221" s="153">
        <f>'Аян '!M102</f>
        <v>0</v>
      </c>
      <c r="O221" s="153">
        <f>'Аян '!N102</f>
        <v>0</v>
      </c>
      <c r="P221" s="329">
        <f>'Аян '!O102</f>
        <v>403.96798304800006</v>
      </c>
      <c r="Q221" s="329">
        <f>'Аян '!P102</f>
        <v>403.96798304800006</v>
      </c>
      <c r="R221" s="329">
        <f>'Аян '!Q102</f>
        <v>403.96798304800006</v>
      </c>
      <c r="S221" s="329">
        <f>'Аян '!R102</f>
        <v>100.99199576200002</v>
      </c>
      <c r="T221" s="329">
        <f>'Аян '!S102</f>
        <v>45.911080000000005</v>
      </c>
      <c r="U221" s="1002">
        <f>'Аян '!T102</f>
        <v>0</v>
      </c>
      <c r="V221" s="329">
        <f>'Аян '!U102</f>
        <v>0</v>
      </c>
      <c r="W221" s="329">
        <f>'Аян '!V102</f>
        <v>-55.080915762000011</v>
      </c>
      <c r="X221" s="329">
        <f>'Аян '!W102</f>
        <v>0</v>
      </c>
      <c r="Y221" s="329">
        <f>'Аян '!X102</f>
        <v>-3.4433400000000001</v>
      </c>
      <c r="Z221" s="565">
        <f>'Аян '!Y102</f>
        <v>42.467740000000006</v>
      </c>
      <c r="AA221" s="329">
        <f t="shared" ref="AA221:AA226" si="15">T221/S221*100</f>
        <v>45.460117560400604</v>
      </c>
      <c r="AB221" s="329">
        <f t="shared" ref="AB221:AB226" si="16">Z221/S221*100</f>
        <v>42.050599831773226</v>
      </c>
      <c r="AC221" s="1240">
        <f>'Аян '!Z99</f>
        <v>0</v>
      </c>
      <c r="AD221" s="1232">
        <f>'Аян '!AA99</f>
        <v>0</v>
      </c>
      <c r="AE221" s="139"/>
      <c r="AF221" s="139"/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</row>
    <row r="222" spans="1:194" ht="45" x14ac:dyDescent="0.25">
      <c r="B222" s="19">
        <f t="shared" si="14"/>
        <v>1</v>
      </c>
      <c r="C222" s="302" t="s">
        <v>287</v>
      </c>
      <c r="D222" s="114">
        <f>'Аян '!C103</f>
        <v>657</v>
      </c>
      <c r="E222" s="114">
        <f>'Аян '!D103</f>
        <v>164.25</v>
      </c>
      <c r="F222" s="114">
        <f>'Аян '!E103</f>
        <v>139</v>
      </c>
      <c r="G222" s="164">
        <f>'Аян '!F103</f>
        <v>84.627092846270926</v>
      </c>
      <c r="H222" s="158">
        <f>'Аян '!G103</f>
        <v>0</v>
      </c>
      <c r="I222" s="158">
        <f>'Аян '!H103</f>
        <v>0</v>
      </c>
      <c r="J222" s="153">
        <f>'Аян '!I103</f>
        <v>0</v>
      </c>
      <c r="K222" s="153">
        <f>'Аян '!J103</f>
        <v>0</v>
      </c>
      <c r="L222" s="153">
        <f>'Аян '!K103</f>
        <v>0</v>
      </c>
      <c r="M222" s="153">
        <f>'Аян '!L103</f>
        <v>0</v>
      </c>
      <c r="N222" s="153">
        <f>'Аян '!M103</f>
        <v>0</v>
      </c>
      <c r="O222" s="153">
        <f>'Аян '!N103</f>
        <v>0</v>
      </c>
      <c r="P222" s="329">
        <f>'Аян '!O103</f>
        <v>2798.6678288102398</v>
      </c>
      <c r="Q222" s="329">
        <f>'Аян '!P103</f>
        <v>2798.6678288102398</v>
      </c>
      <c r="R222" s="329">
        <f>'Аян '!Q103</f>
        <v>2798.6678288102398</v>
      </c>
      <c r="S222" s="329">
        <f>'Аян '!R103</f>
        <v>699.66695720255996</v>
      </c>
      <c r="T222" s="329">
        <f>'Аян '!S103</f>
        <v>416.28020000000004</v>
      </c>
      <c r="U222" s="1002">
        <f>'Аян '!T103</f>
        <v>0</v>
      </c>
      <c r="V222" s="329">
        <f>'Аян '!U103</f>
        <v>0</v>
      </c>
      <c r="W222" s="329">
        <f>'Аян '!V103</f>
        <v>-283.38675720255981</v>
      </c>
      <c r="X222" s="329">
        <f>'Аян '!W103</f>
        <v>0</v>
      </c>
      <c r="Y222" s="329">
        <f>'Аян '!X103</f>
        <v>0</v>
      </c>
      <c r="Z222" s="565">
        <f>'Аян '!Y103</f>
        <v>416.28020000000004</v>
      </c>
      <c r="AA222" s="329">
        <f t="shared" si="15"/>
        <v>59.496907166288139</v>
      </c>
      <c r="AB222" s="329">
        <f t="shared" si="16"/>
        <v>59.496907166288139</v>
      </c>
      <c r="AC222" s="1240">
        <f>'Аян '!Z100</f>
        <v>0</v>
      </c>
      <c r="AD222" s="1232">
        <f>'Аян '!AA100</f>
        <v>0</v>
      </c>
      <c r="AE222" s="139"/>
      <c r="AF222" s="139"/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</row>
    <row r="223" spans="1:194" ht="45" x14ac:dyDescent="0.25">
      <c r="B223" s="19">
        <f t="shared" si="14"/>
        <v>1</v>
      </c>
      <c r="C223" s="302" t="s">
        <v>539</v>
      </c>
      <c r="D223" s="114">
        <f>'Аян '!C104</f>
        <v>137</v>
      </c>
      <c r="E223" s="114">
        <f>'Аян '!D104</f>
        <v>34.25</v>
      </c>
      <c r="F223" s="114">
        <f>'Аян '!E104</f>
        <v>72</v>
      </c>
      <c r="G223" s="164">
        <f>'Аян '!F104</f>
        <v>210.21897810218979</v>
      </c>
      <c r="H223" s="158">
        <f>'Аян '!G104</f>
        <v>0</v>
      </c>
      <c r="I223" s="158">
        <f>'Аян '!H104</f>
        <v>0</v>
      </c>
      <c r="J223" s="153">
        <f>'Аян '!I104</f>
        <v>0</v>
      </c>
      <c r="K223" s="153">
        <f>'Аян '!J104</f>
        <v>0</v>
      </c>
      <c r="L223" s="153">
        <f>'Аян '!K104</f>
        <v>0</v>
      </c>
      <c r="M223" s="153">
        <f>'Аян '!L104</f>
        <v>0</v>
      </c>
      <c r="N223" s="153">
        <f>'Аян '!M104</f>
        <v>0</v>
      </c>
      <c r="O223" s="153">
        <f>'Аян '!N104</f>
        <v>0</v>
      </c>
      <c r="P223" s="329">
        <f>'Аян '!O104</f>
        <v>307.291</v>
      </c>
      <c r="Q223" s="329">
        <f>'Аян '!P104</f>
        <v>307.291</v>
      </c>
      <c r="R223" s="329">
        <f>'Аян '!Q104</f>
        <v>307.291</v>
      </c>
      <c r="S223" s="329">
        <f>'Аян '!R104</f>
        <v>76.822749999999999</v>
      </c>
      <c r="T223" s="329">
        <f>'Аян '!S104</f>
        <v>156.05448000000001</v>
      </c>
      <c r="U223" s="1002">
        <f>'Аян '!T104</f>
        <v>0</v>
      </c>
      <c r="V223" s="329">
        <f>'Аян '!U104</f>
        <v>0</v>
      </c>
      <c r="W223" s="329">
        <f>'Аян '!V104</f>
        <v>79.231730000000013</v>
      </c>
      <c r="X223" s="329">
        <f>'Аян '!W104</f>
        <v>0</v>
      </c>
      <c r="Y223" s="329">
        <f>'Аян '!X104</f>
        <v>0</v>
      </c>
      <c r="Z223" s="565">
        <f>'Аян '!Y104</f>
        <v>156.05448000000001</v>
      </c>
      <c r="AA223" s="329">
        <f t="shared" si="15"/>
        <v>203.13576381996219</v>
      </c>
      <c r="AB223" s="329">
        <f t="shared" si="16"/>
        <v>203.13576381996219</v>
      </c>
      <c r="AC223" s="1240">
        <f>'Аян '!Z101</f>
        <v>0</v>
      </c>
      <c r="AD223" s="1232">
        <f>'Аян '!AA101</f>
        <v>0</v>
      </c>
      <c r="AE223" s="139"/>
      <c r="AF223" s="139"/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</row>
    <row r="224" spans="1:194" ht="72" x14ac:dyDescent="0.25">
      <c r="A224" s="19">
        <v>1</v>
      </c>
      <c r="B224" s="19">
        <f t="shared" si="14"/>
        <v>1</v>
      </c>
      <c r="C224" s="442" t="s">
        <v>540</v>
      </c>
      <c r="D224" s="114">
        <f>'Аян '!C105</f>
        <v>420</v>
      </c>
      <c r="E224" s="114">
        <f>'Аян '!D105</f>
        <v>105</v>
      </c>
      <c r="F224" s="114">
        <f>'Аян '!E105</f>
        <v>52</v>
      </c>
      <c r="G224" s="164">
        <f>'Аян '!F105</f>
        <v>49.523809523809526</v>
      </c>
      <c r="H224" s="158">
        <f>'Аян '!G105</f>
        <v>0</v>
      </c>
      <c r="I224" s="158">
        <f>'Аян '!H105</f>
        <v>0</v>
      </c>
      <c r="J224" s="153">
        <f>'Аян '!I105</f>
        <v>0</v>
      </c>
      <c r="K224" s="153">
        <f>'Аян '!J105</f>
        <v>0</v>
      </c>
      <c r="L224" s="153">
        <f>'Аян '!K105</f>
        <v>0</v>
      </c>
      <c r="M224" s="153">
        <f>'Аян '!L105</f>
        <v>0</v>
      </c>
      <c r="N224" s="153">
        <f>'Аян '!M105</f>
        <v>0</v>
      </c>
      <c r="O224" s="153">
        <f>'Аян '!N105</f>
        <v>0</v>
      </c>
      <c r="P224" s="329">
        <f>'Аян '!O105</f>
        <v>2288.7816953702395</v>
      </c>
      <c r="Q224" s="329">
        <f>'Аян '!P105</f>
        <v>2288.7816953702395</v>
      </c>
      <c r="R224" s="329">
        <f>'Аян '!Q105</f>
        <v>2288.7816953702395</v>
      </c>
      <c r="S224" s="329">
        <f>'Аян '!R105</f>
        <v>572.19542384255988</v>
      </c>
      <c r="T224" s="329">
        <f>'Аян '!S105</f>
        <v>233.84642000000002</v>
      </c>
      <c r="U224" s="1002">
        <f>'Аян '!T105</f>
        <v>0</v>
      </c>
      <c r="V224" s="329">
        <f>'Аян '!U105</f>
        <v>0</v>
      </c>
      <c r="W224" s="329">
        <f>'Аян '!V105</f>
        <v>-338.34900384255985</v>
      </c>
      <c r="X224" s="329">
        <f>'Аян '!W105</f>
        <v>0</v>
      </c>
      <c r="Y224" s="329">
        <f>'Аян '!X105</f>
        <v>0</v>
      </c>
      <c r="Z224" s="565">
        <f>'Аян '!Y105</f>
        <v>233.84642000000002</v>
      </c>
      <c r="AA224" s="329">
        <f t="shared" si="15"/>
        <v>40.868278608313915</v>
      </c>
      <c r="AB224" s="329">
        <f t="shared" si="16"/>
        <v>40.868278608313915</v>
      </c>
      <c r="AC224" s="1240">
        <f>'Аян '!Z102</f>
        <v>0</v>
      </c>
      <c r="AD224" s="1232">
        <f>'Аян '!AA102</f>
        <v>0</v>
      </c>
      <c r="AE224" s="139"/>
      <c r="AF224" s="139"/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</row>
    <row r="225" spans="1:194" ht="60" x14ac:dyDescent="0.25">
      <c r="B225" s="19">
        <f t="shared" si="14"/>
        <v>1</v>
      </c>
      <c r="C225" s="445" t="s">
        <v>541</v>
      </c>
      <c r="D225" s="114">
        <f>'Аян '!C106</f>
        <v>100</v>
      </c>
      <c r="E225" s="114">
        <f>'Аян '!D106</f>
        <v>25</v>
      </c>
      <c r="F225" s="114">
        <f>'Аян '!E106</f>
        <v>15</v>
      </c>
      <c r="G225" s="164">
        <f>'Аян '!F106</f>
        <v>60</v>
      </c>
      <c r="H225" s="158">
        <f>'Аян '!G106</f>
        <v>0</v>
      </c>
      <c r="I225" s="158">
        <f>'Аян '!H106</f>
        <v>0</v>
      </c>
      <c r="J225" s="153">
        <f>'Аян '!I106</f>
        <v>0</v>
      </c>
      <c r="K225" s="153">
        <f>'Аян '!J106</f>
        <v>0</v>
      </c>
      <c r="L225" s="153">
        <f>'Аян '!K106</f>
        <v>0</v>
      </c>
      <c r="M225" s="153">
        <f>'Аян '!L106</f>
        <v>0</v>
      </c>
      <c r="N225" s="153">
        <f>'Аян '!M106</f>
        <v>0</v>
      </c>
      <c r="O225" s="153">
        <f>'Аян '!N106</f>
        <v>0</v>
      </c>
      <c r="P225" s="329">
        <f>'Аян '!O106</f>
        <v>202.59513344000001</v>
      </c>
      <c r="Q225" s="329">
        <f>'Аян '!P106</f>
        <v>202.59513344000001</v>
      </c>
      <c r="R225" s="329">
        <f>'Аян '!Q106</f>
        <v>202.59513344000001</v>
      </c>
      <c r="S225" s="329">
        <f>'Аян '!R106</f>
        <v>50.648783359999996</v>
      </c>
      <c r="T225" s="329">
        <f>'Аян '!S106</f>
        <v>26.379300000000001</v>
      </c>
      <c r="U225" s="1002">
        <f>'Аян '!T106</f>
        <v>0</v>
      </c>
      <c r="V225" s="329">
        <f>'Аян '!U106</f>
        <v>0</v>
      </c>
      <c r="W225" s="329">
        <f>'Аян '!V106</f>
        <v>-24.269483359999995</v>
      </c>
      <c r="X225" s="329">
        <f>'Аян '!W106</f>
        <v>0</v>
      </c>
      <c r="Y225" s="329">
        <f>'Аян '!X106</f>
        <v>0</v>
      </c>
      <c r="Z225" s="565">
        <f>'Аян '!Y106</f>
        <v>26.379300000000001</v>
      </c>
      <c r="AA225" s="329">
        <f t="shared" si="15"/>
        <v>52.082791036661149</v>
      </c>
      <c r="AB225" s="329">
        <f t="shared" si="16"/>
        <v>52.082791036661149</v>
      </c>
      <c r="AC225" s="1240">
        <f>'Аян '!Z103</f>
        <v>0</v>
      </c>
      <c r="AD225" s="1232">
        <f>'Аян '!AA103</f>
        <v>0</v>
      </c>
      <c r="AE225" s="139"/>
      <c r="AF225" s="139"/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</row>
    <row r="226" spans="1:194" ht="30" x14ac:dyDescent="0.25">
      <c r="A226" s="19">
        <v>1</v>
      </c>
      <c r="B226" s="19">
        <f t="shared" si="14"/>
        <v>1</v>
      </c>
      <c r="C226" s="441" t="s">
        <v>329</v>
      </c>
      <c r="D226" s="162">
        <f>'Аян '!C107</f>
        <v>381</v>
      </c>
      <c r="E226" s="162">
        <f>'Аян '!D107</f>
        <v>95.25</v>
      </c>
      <c r="F226" s="162">
        <f>'Аян '!E107</f>
        <v>139.56</v>
      </c>
      <c r="G226" s="163">
        <f>'Аян '!F107</f>
        <v>146.51968503937007</v>
      </c>
      <c r="H226" s="152">
        <f>'Аян '!G107</f>
        <v>0</v>
      </c>
      <c r="I226" s="158">
        <f>'Аян '!H107</f>
        <v>0</v>
      </c>
      <c r="J226" s="153">
        <f>'Аян '!I107</f>
        <v>0</v>
      </c>
      <c r="K226" s="153">
        <f>'Аян '!J107</f>
        <v>0</v>
      </c>
      <c r="L226" s="153">
        <f>'Аян '!K107</f>
        <v>0</v>
      </c>
      <c r="M226" s="153">
        <f>'Аян '!L107</f>
        <v>0</v>
      </c>
      <c r="N226" s="153">
        <f>'Аян '!M107</f>
        <v>0</v>
      </c>
      <c r="O226" s="153">
        <f>'Аян '!N107</f>
        <v>0</v>
      </c>
      <c r="P226" s="329">
        <f>'Аян '!O107</f>
        <v>4039.3804999999988</v>
      </c>
      <c r="Q226" s="329">
        <f>'Аян '!P107</f>
        <v>4039.3804999999988</v>
      </c>
      <c r="R226" s="329">
        <f>'Аян '!Q107</f>
        <v>4039.3804999999988</v>
      </c>
      <c r="S226" s="329">
        <f>'Аян '!R107</f>
        <v>1009.8451249999997</v>
      </c>
      <c r="T226" s="329">
        <f>'Аян '!S107</f>
        <v>1184.12347</v>
      </c>
      <c r="U226" s="1002">
        <f>'Аян '!T107</f>
        <v>0</v>
      </c>
      <c r="V226" s="329">
        <f>'Аян '!U107</f>
        <v>0</v>
      </c>
      <c r="W226" s="329">
        <f>'Аян '!V107</f>
        <v>174.27834500000029</v>
      </c>
      <c r="X226" s="329">
        <f>'Аян '!W107</f>
        <v>0</v>
      </c>
      <c r="Y226" s="329">
        <f>'Аян '!X107</f>
        <v>0</v>
      </c>
      <c r="Z226" s="565">
        <f>'Аян '!Y107</f>
        <v>1184.12347</v>
      </c>
      <c r="AA226" s="329">
        <f t="shared" si="15"/>
        <v>117.25792804119348</v>
      </c>
      <c r="AB226" s="329">
        <f t="shared" si="16"/>
        <v>117.25792804119348</v>
      </c>
      <c r="AC226" s="1240">
        <f>'Аян '!Z104</f>
        <v>0</v>
      </c>
      <c r="AD226" s="1232">
        <f>'Аян '!AA104</f>
        <v>0</v>
      </c>
      <c r="AE226" s="139"/>
      <c r="AF226" s="139"/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</row>
    <row r="227" spans="1:194" x14ac:dyDescent="0.25">
      <c r="A227" s="19">
        <v>1</v>
      </c>
      <c r="B227" s="19">
        <f t="shared" si="14"/>
        <v>1</v>
      </c>
      <c r="C227" s="302" t="s">
        <v>320</v>
      </c>
      <c r="D227" s="114">
        <f>'Аян '!C108</f>
        <v>0</v>
      </c>
      <c r="E227" s="114">
        <f>'Аян '!D108</f>
        <v>0</v>
      </c>
      <c r="F227" s="114">
        <f>'Аян '!E108</f>
        <v>0</v>
      </c>
      <c r="G227" s="164">
        <f>'Аян '!F108</f>
        <v>0</v>
      </c>
      <c r="H227" s="158">
        <f>'Аян '!G108</f>
        <v>0</v>
      </c>
      <c r="I227" s="158">
        <f>'Аян '!H108</f>
        <v>0</v>
      </c>
      <c r="J227" s="153">
        <f>'Аян '!I108</f>
        <v>0</v>
      </c>
      <c r="K227" s="153">
        <f>'Аян '!J108</f>
        <v>0</v>
      </c>
      <c r="L227" s="153">
        <f>'Аян '!K108</f>
        <v>0</v>
      </c>
      <c r="M227" s="153">
        <f>'Аян '!L108</f>
        <v>0</v>
      </c>
      <c r="N227" s="153">
        <f>'Аян '!M108</f>
        <v>0</v>
      </c>
      <c r="O227" s="153">
        <f>'Аян '!N108</f>
        <v>0</v>
      </c>
      <c r="P227" s="329">
        <f>'Аян '!O108</f>
        <v>0</v>
      </c>
      <c r="Q227" s="329">
        <f>'Аян '!P108</f>
        <v>0</v>
      </c>
      <c r="R227" s="329">
        <f>'Аян '!Q108</f>
        <v>0</v>
      </c>
      <c r="S227" s="329">
        <f>'Аян '!R108</f>
        <v>0</v>
      </c>
      <c r="T227" s="329">
        <f>'Аян '!S108</f>
        <v>0</v>
      </c>
      <c r="U227" s="1002">
        <f>'Аян '!T108</f>
        <v>0</v>
      </c>
      <c r="V227" s="329">
        <f>'Аян '!U108</f>
        <v>0</v>
      </c>
      <c r="W227" s="329">
        <f>'Аян '!V108</f>
        <v>0</v>
      </c>
      <c r="X227" s="329">
        <f>'Аян '!W108</f>
        <v>0</v>
      </c>
      <c r="Y227" s="329">
        <f>'Аян '!X108</f>
        <v>0</v>
      </c>
      <c r="Z227" s="565">
        <f>'Аян '!Y108</f>
        <v>0</v>
      </c>
      <c r="AA227" s="329">
        <f>'Аян '!Y108</f>
        <v>0</v>
      </c>
      <c r="AB227" s="329"/>
      <c r="AC227" s="1240">
        <f>'Аян '!Z105</f>
        <v>0</v>
      </c>
      <c r="AD227" s="1232">
        <f>'Аян '!AA105</f>
        <v>0</v>
      </c>
      <c r="AE227" s="139"/>
      <c r="AF227" s="139"/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</row>
    <row r="228" spans="1:194" ht="30" x14ac:dyDescent="0.25">
      <c r="A228" s="19">
        <v>1</v>
      </c>
      <c r="B228" s="19">
        <f t="shared" si="14"/>
        <v>1</v>
      </c>
      <c r="C228" s="445" t="s">
        <v>514</v>
      </c>
      <c r="D228" s="114">
        <f>'Аян '!C109</f>
        <v>175</v>
      </c>
      <c r="E228" s="114">
        <f>'Аян '!D109</f>
        <v>43.75</v>
      </c>
      <c r="F228" s="114">
        <f>'Аян '!E109</f>
        <v>72.56</v>
      </c>
      <c r="G228" s="164">
        <f>'Аян '!F109</f>
        <v>165.85142857142858</v>
      </c>
      <c r="H228" s="158">
        <f>'Аян '!G109</f>
        <v>0</v>
      </c>
      <c r="I228" s="158">
        <f>'Аян '!H109</f>
        <v>0</v>
      </c>
      <c r="J228" s="153">
        <f>'Аян '!I109</f>
        <v>0</v>
      </c>
      <c r="K228" s="153">
        <f>'Аян '!J109</f>
        <v>0</v>
      </c>
      <c r="L228" s="153">
        <f>'Аян '!K109</f>
        <v>0</v>
      </c>
      <c r="M228" s="153">
        <f>'Аян '!L109</f>
        <v>0</v>
      </c>
      <c r="N228" s="153">
        <f>'Аян '!M109</f>
        <v>0</v>
      </c>
      <c r="O228" s="153">
        <f>'Аян '!N109</f>
        <v>0</v>
      </c>
      <c r="P228" s="329">
        <f>'Аян '!O109</f>
        <v>0</v>
      </c>
      <c r="Q228" s="329">
        <f>'Аян '!P109</f>
        <v>0</v>
      </c>
      <c r="R228" s="329">
        <f>'Аян '!Q109</f>
        <v>0</v>
      </c>
      <c r="S228" s="329">
        <f>'Аян '!R109</f>
        <v>0</v>
      </c>
      <c r="T228" s="329">
        <f>'Аян '!S109</f>
        <v>0</v>
      </c>
      <c r="U228" s="1002">
        <f>'Аян '!T109</f>
        <v>0</v>
      </c>
      <c r="V228" s="329">
        <f>'Аян '!U109</f>
        <v>0</v>
      </c>
      <c r="W228" s="329">
        <f>'Аян '!V109</f>
        <v>0</v>
      </c>
      <c r="X228" s="329">
        <f>'Аян '!W109</f>
        <v>0</v>
      </c>
      <c r="Y228" s="329">
        <f>'Аян '!X109</f>
        <v>0</v>
      </c>
      <c r="Z228" s="565">
        <f>'Аян '!Y109</f>
        <v>0</v>
      </c>
      <c r="AA228" s="329">
        <f>'Аян '!Y109</f>
        <v>0</v>
      </c>
      <c r="AB228" s="329"/>
      <c r="AC228" s="1240">
        <f>'Аян '!Z106</f>
        <v>0</v>
      </c>
      <c r="AD228" s="1232">
        <f>'Аян '!AA106</f>
        <v>0</v>
      </c>
      <c r="AE228" s="139"/>
      <c r="AF228" s="139"/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</row>
    <row r="229" spans="1:194" x14ac:dyDescent="0.25">
      <c r="A229" s="19">
        <v>1</v>
      </c>
      <c r="B229" s="19">
        <f t="shared" si="14"/>
        <v>1</v>
      </c>
      <c r="C229" s="302" t="s">
        <v>515</v>
      </c>
      <c r="D229" s="114">
        <f>'Аян '!C110</f>
        <v>0</v>
      </c>
      <c r="E229" s="114">
        <f>'Аян '!D110</f>
        <v>0</v>
      </c>
      <c r="F229" s="114">
        <f>'Аян '!E110</f>
        <v>0</v>
      </c>
      <c r="G229" s="164">
        <f>'Аян '!F110</f>
        <v>0</v>
      </c>
      <c r="H229" s="158">
        <f>'Аян '!G110</f>
        <v>0</v>
      </c>
      <c r="I229" s="158">
        <f>'Аян '!H110</f>
        <v>0</v>
      </c>
      <c r="J229" s="153">
        <f>'Аян '!I110</f>
        <v>0</v>
      </c>
      <c r="K229" s="153">
        <f>'Аян '!J110</f>
        <v>0</v>
      </c>
      <c r="L229" s="153">
        <f>'Аян '!K110</f>
        <v>0</v>
      </c>
      <c r="M229" s="153">
        <f>'Аян '!L110</f>
        <v>0</v>
      </c>
      <c r="N229" s="153">
        <f>'Аян '!M110</f>
        <v>0</v>
      </c>
      <c r="O229" s="153">
        <f>'Аян '!N110</f>
        <v>0</v>
      </c>
      <c r="P229" s="329">
        <f>'Аян '!O110</f>
        <v>0</v>
      </c>
      <c r="Q229" s="329">
        <f>'Аян '!P110</f>
        <v>0</v>
      </c>
      <c r="R229" s="329">
        <f>'Аян '!Q110</f>
        <v>0</v>
      </c>
      <c r="S229" s="329">
        <f>'Аян '!R110</f>
        <v>0</v>
      </c>
      <c r="T229" s="329">
        <f>'Аян '!S110</f>
        <v>0</v>
      </c>
      <c r="U229" s="1002">
        <f>'Аян '!T110</f>
        <v>0</v>
      </c>
      <c r="V229" s="329">
        <f>'Аян '!U110</f>
        <v>0</v>
      </c>
      <c r="W229" s="329">
        <f>'Аян '!V110</f>
        <v>0</v>
      </c>
      <c r="X229" s="329">
        <f>'Аян '!W110</f>
        <v>0</v>
      </c>
      <c r="Y229" s="329">
        <f>'Аян '!X110</f>
        <v>0</v>
      </c>
      <c r="Z229" s="565">
        <f>'Аян '!Y110</f>
        <v>0</v>
      </c>
      <c r="AA229" s="329">
        <f>'Аян '!Y110</f>
        <v>0</v>
      </c>
      <c r="AB229" s="329"/>
      <c r="AC229" s="1240">
        <f>'Аян '!Z107</f>
        <v>0</v>
      </c>
      <c r="AD229" s="1232">
        <f>'Аян '!AA107</f>
        <v>0</v>
      </c>
      <c r="AE229" s="139"/>
      <c r="AF229" s="139"/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</row>
    <row r="230" spans="1:194" ht="30" x14ac:dyDescent="0.25">
      <c r="A230" s="19">
        <v>1</v>
      </c>
      <c r="B230" s="19">
        <f t="shared" si="14"/>
        <v>1</v>
      </c>
      <c r="C230" s="302" t="s">
        <v>516</v>
      </c>
      <c r="D230" s="114">
        <f>'Аян '!C111</f>
        <v>700</v>
      </c>
      <c r="E230" s="114">
        <f>'Аян '!D111</f>
        <v>175</v>
      </c>
      <c r="F230" s="114">
        <f>'Аян '!E111</f>
        <v>290.24</v>
      </c>
      <c r="G230" s="164">
        <f>'Аян '!F111</f>
        <v>165.85142857142858</v>
      </c>
      <c r="H230" s="158">
        <f>'Аян '!G111</f>
        <v>0</v>
      </c>
      <c r="I230" s="158">
        <f>'Аян '!H111</f>
        <v>0</v>
      </c>
      <c r="J230" s="153">
        <f>'Аян '!I111</f>
        <v>0</v>
      </c>
      <c r="K230" s="153">
        <f>'Аян '!J111</f>
        <v>0</v>
      </c>
      <c r="L230" s="153">
        <f>'Аян '!K111</f>
        <v>0</v>
      </c>
      <c r="M230" s="153">
        <f>'Аян '!L111</f>
        <v>0</v>
      </c>
      <c r="N230" s="153">
        <f>'Аян '!M111</f>
        <v>0</v>
      </c>
      <c r="O230" s="153">
        <f>'Аян '!N111</f>
        <v>0</v>
      </c>
      <c r="P230" s="329">
        <f>'Аян '!O111</f>
        <v>0</v>
      </c>
      <c r="Q230" s="329">
        <f>'Аян '!P111</f>
        <v>0</v>
      </c>
      <c r="R230" s="329">
        <f>'Аян '!Q111</f>
        <v>0</v>
      </c>
      <c r="S230" s="329">
        <f>'Аян '!R111</f>
        <v>0</v>
      </c>
      <c r="T230" s="329">
        <f>'Аян '!S111</f>
        <v>0</v>
      </c>
      <c r="U230" s="1002">
        <f>'Аян '!T111</f>
        <v>0</v>
      </c>
      <c r="V230" s="329">
        <f>'Аян '!U111</f>
        <v>0</v>
      </c>
      <c r="W230" s="329">
        <f>'Аян '!V111</f>
        <v>0</v>
      </c>
      <c r="X230" s="329">
        <f>'Аян '!W111</f>
        <v>0</v>
      </c>
      <c r="Y230" s="329">
        <f>'Аян '!X111</f>
        <v>0</v>
      </c>
      <c r="Z230" s="565">
        <f>'Аян '!Y111</f>
        <v>0</v>
      </c>
      <c r="AA230" s="329">
        <f>'Аян '!Y111</f>
        <v>0</v>
      </c>
      <c r="AB230" s="329"/>
      <c r="AC230" s="1240">
        <f>'Аян '!Z108</f>
        <v>0</v>
      </c>
      <c r="AD230" s="1232">
        <f>'Аян '!AA108</f>
        <v>0</v>
      </c>
      <c r="AE230" s="139"/>
      <c r="AF230" s="139"/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</row>
    <row r="231" spans="1:194" ht="60" x14ac:dyDescent="0.25">
      <c r="A231" s="19">
        <v>1</v>
      </c>
      <c r="B231" s="19">
        <f t="shared" si="14"/>
        <v>1</v>
      </c>
      <c r="C231" s="302" t="s">
        <v>518</v>
      </c>
      <c r="D231" s="114">
        <f>'Аян '!C112</f>
        <v>0</v>
      </c>
      <c r="E231" s="114">
        <f>'Аян '!D112</f>
        <v>0</v>
      </c>
      <c r="F231" s="114">
        <f>'Аян '!E112</f>
        <v>0</v>
      </c>
      <c r="G231" s="164">
        <f>'Аян '!F112</f>
        <v>0</v>
      </c>
      <c r="H231" s="158">
        <f>'Аян '!G112</f>
        <v>0</v>
      </c>
      <c r="I231" s="158"/>
      <c r="J231" s="153">
        <f>'Аян '!I112</f>
        <v>0</v>
      </c>
      <c r="K231" s="153">
        <f>'Аян '!J112</f>
        <v>0</v>
      </c>
      <c r="L231" s="153">
        <f>'Аян '!K112</f>
        <v>0</v>
      </c>
      <c r="M231" s="153">
        <f>'Аян '!L112</f>
        <v>0</v>
      </c>
      <c r="N231" s="153">
        <f>'Аян '!M112</f>
        <v>0</v>
      </c>
      <c r="O231" s="153">
        <f>'Аян '!N112</f>
        <v>0</v>
      </c>
      <c r="P231" s="329">
        <f>'Аян '!O112</f>
        <v>0</v>
      </c>
      <c r="Q231" s="329">
        <f>'Аян '!P112</f>
        <v>0</v>
      </c>
      <c r="R231" s="329">
        <f>'Аян '!Q112</f>
        <v>0</v>
      </c>
      <c r="S231" s="329">
        <f>'Аян '!R112</f>
        <v>0</v>
      </c>
      <c r="T231" s="329">
        <f>'Аян '!S112</f>
        <v>0</v>
      </c>
      <c r="U231" s="1002">
        <f>'Аян '!T112</f>
        <v>0</v>
      </c>
      <c r="V231" s="329">
        <f>'Аян '!U112</f>
        <v>0</v>
      </c>
      <c r="W231" s="329">
        <f>'Аян '!V112</f>
        <v>0</v>
      </c>
      <c r="X231" s="329">
        <f>'Аян '!W112</f>
        <v>0</v>
      </c>
      <c r="Y231" s="329">
        <f>'Аян '!X112</f>
        <v>0</v>
      </c>
      <c r="Z231" s="565">
        <f>'Аян '!Y112</f>
        <v>0</v>
      </c>
      <c r="AA231" s="329">
        <f>'Аян '!Y112</f>
        <v>0</v>
      </c>
      <c r="AB231" s="329"/>
      <c r="AC231" s="1240">
        <f>'Аян '!Z109</f>
        <v>0</v>
      </c>
      <c r="AD231" s="1232">
        <f>'Аян '!AA109</f>
        <v>0</v>
      </c>
      <c r="AE231" s="139"/>
      <c r="AF231" s="139"/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</row>
    <row r="232" spans="1:194" ht="45" x14ac:dyDescent="0.25">
      <c r="A232" s="19">
        <v>1</v>
      </c>
      <c r="B232" s="19">
        <f t="shared" si="14"/>
        <v>1</v>
      </c>
      <c r="C232" s="745" t="s">
        <v>519</v>
      </c>
      <c r="D232" s="114">
        <f>'Аян '!C113</f>
        <v>0</v>
      </c>
      <c r="E232" s="114">
        <f>'Аян '!D113</f>
        <v>0</v>
      </c>
      <c r="F232" s="114">
        <f>'Аян '!E113</f>
        <v>0</v>
      </c>
      <c r="G232" s="164">
        <f>'Аян '!F113</f>
        <v>0</v>
      </c>
      <c r="H232" s="158">
        <f>'Аян '!G113</f>
        <v>0</v>
      </c>
      <c r="I232" s="158">
        <f>'Аян '!H113</f>
        <v>0</v>
      </c>
      <c r="J232" s="153">
        <f>'Аян '!I113</f>
        <v>0</v>
      </c>
      <c r="K232" s="153">
        <f>'Аян '!J113</f>
        <v>0</v>
      </c>
      <c r="L232" s="153">
        <f>'Аян '!K113</f>
        <v>0</v>
      </c>
      <c r="M232" s="153">
        <f>'Аян '!L113</f>
        <v>0</v>
      </c>
      <c r="N232" s="153">
        <f>'Аян '!M113</f>
        <v>0</v>
      </c>
      <c r="O232" s="153">
        <f>'Аян '!N113</f>
        <v>0</v>
      </c>
      <c r="P232" s="329">
        <f>'Аян '!O113</f>
        <v>0</v>
      </c>
      <c r="Q232" s="329">
        <f>'Аян '!P113</f>
        <v>0</v>
      </c>
      <c r="R232" s="329">
        <f>'Аян '!Q113</f>
        <v>0</v>
      </c>
      <c r="S232" s="329">
        <f>'Аян '!R113</f>
        <v>0</v>
      </c>
      <c r="T232" s="329">
        <f>'Аян '!S113</f>
        <v>0</v>
      </c>
      <c r="U232" s="1002">
        <f>'Аян '!T113</f>
        <v>0</v>
      </c>
      <c r="V232" s="329">
        <f>'Аян '!U113</f>
        <v>0</v>
      </c>
      <c r="W232" s="329">
        <f>'Аян '!V113</f>
        <v>0</v>
      </c>
      <c r="X232" s="329">
        <f>'Аян '!W113</f>
        <v>0</v>
      </c>
      <c r="Y232" s="329">
        <f>'Аян '!X113</f>
        <v>0</v>
      </c>
      <c r="Z232" s="565">
        <f>'Аян '!Y113</f>
        <v>0</v>
      </c>
      <c r="AA232" s="329">
        <f>'Аян '!Y113</f>
        <v>0</v>
      </c>
      <c r="AB232" s="329"/>
      <c r="AC232" s="1240">
        <f>'Аян '!Z110</f>
        <v>0</v>
      </c>
      <c r="AD232" s="1232">
        <f>'Аян '!AA110</f>
        <v>0</v>
      </c>
      <c r="AE232" s="139"/>
      <c r="AF232" s="139"/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</row>
    <row r="233" spans="1:194" ht="105" x14ac:dyDescent="0.25">
      <c r="A233" s="19">
        <v>1</v>
      </c>
      <c r="B233" s="19">
        <f t="shared" si="14"/>
        <v>1</v>
      </c>
      <c r="C233" s="745" t="s">
        <v>520</v>
      </c>
      <c r="D233" s="114">
        <f>'Аян '!C114</f>
        <v>50</v>
      </c>
      <c r="E233" s="114">
        <f>'Аян '!D114</f>
        <v>12.5</v>
      </c>
      <c r="F233" s="114">
        <f>'Аян '!E114</f>
        <v>0</v>
      </c>
      <c r="G233" s="164">
        <f>'Аян '!F114</f>
        <v>0</v>
      </c>
      <c r="H233" s="158">
        <f>'Аян '!G114</f>
        <v>0</v>
      </c>
      <c r="I233" s="158">
        <f>'Аян '!H114</f>
        <v>0</v>
      </c>
      <c r="J233" s="153">
        <f>'Аян '!I114</f>
        <v>0</v>
      </c>
      <c r="K233" s="153">
        <f>'Аян '!J114</f>
        <v>0</v>
      </c>
      <c r="L233" s="153">
        <f>'Аян '!K114</f>
        <v>0</v>
      </c>
      <c r="M233" s="153">
        <f>'Аян '!L114</f>
        <v>0</v>
      </c>
      <c r="N233" s="153">
        <f>'Аян '!M114</f>
        <v>0</v>
      </c>
      <c r="O233" s="153">
        <f>'Аян '!N114</f>
        <v>0</v>
      </c>
      <c r="P233" s="329">
        <f>'Аян '!O114</f>
        <v>0</v>
      </c>
      <c r="Q233" s="329">
        <f>'Аян '!P114</f>
        <v>0</v>
      </c>
      <c r="R233" s="329">
        <f>'Аян '!Q114</f>
        <v>0</v>
      </c>
      <c r="S233" s="329">
        <f>'Аян '!R114</f>
        <v>0</v>
      </c>
      <c r="T233" s="329">
        <f>'Аян '!S114</f>
        <v>0</v>
      </c>
      <c r="U233" s="1002">
        <f>'Аян '!T114</f>
        <v>0</v>
      </c>
      <c r="V233" s="329">
        <f>'Аян '!U114</f>
        <v>0</v>
      </c>
      <c r="W233" s="329">
        <f>'Аян '!V114</f>
        <v>0</v>
      </c>
      <c r="X233" s="329">
        <f>'Аян '!W114</f>
        <v>0</v>
      </c>
      <c r="Y233" s="329">
        <f>'Аян '!X114</f>
        <v>0</v>
      </c>
      <c r="Z233" s="565">
        <f>'Аян '!Y114</f>
        <v>0</v>
      </c>
      <c r="AA233" s="329">
        <f>'Аян '!Y114</f>
        <v>0</v>
      </c>
      <c r="AB233" s="329"/>
      <c r="AC233" s="1240">
        <f>'Аян '!Z111</f>
        <v>0</v>
      </c>
      <c r="AD233" s="1232">
        <f>'Аян '!AA111</f>
        <v>0</v>
      </c>
      <c r="AE233" s="139"/>
      <c r="AF233" s="139"/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</row>
    <row r="234" spans="1:194" ht="28.5" x14ac:dyDescent="0.25">
      <c r="A234" s="19">
        <v>1</v>
      </c>
      <c r="B234" s="19">
        <f t="shared" si="14"/>
        <v>1</v>
      </c>
      <c r="C234" s="1291" t="s">
        <v>542</v>
      </c>
      <c r="D234" s="114">
        <f>'Аян '!C115</f>
        <v>156</v>
      </c>
      <c r="E234" s="114">
        <f>'Аян '!D115</f>
        <v>39</v>
      </c>
      <c r="F234" s="114">
        <f>'Аян '!E115</f>
        <v>67</v>
      </c>
      <c r="G234" s="164">
        <f>'Аян '!F115</f>
        <v>171.7948717948718</v>
      </c>
      <c r="H234" s="158">
        <f>'Аян '!G115</f>
        <v>0</v>
      </c>
      <c r="I234" s="158">
        <f>'Аян '!H115</f>
        <v>0</v>
      </c>
      <c r="J234" s="153">
        <f>'Аян '!I115</f>
        <v>0</v>
      </c>
      <c r="K234" s="153">
        <f>'Аян '!J115</f>
        <v>0</v>
      </c>
      <c r="L234" s="153">
        <f>'Аян '!K115</f>
        <v>0</v>
      </c>
      <c r="M234" s="153">
        <f>'Аян '!L115</f>
        <v>0</v>
      </c>
      <c r="N234" s="153">
        <f>'Аян '!M115</f>
        <v>0</v>
      </c>
      <c r="O234" s="153">
        <f>'Аян '!N115</f>
        <v>0</v>
      </c>
      <c r="P234" s="329">
        <f>'Аян '!O115</f>
        <v>482.2350322608001</v>
      </c>
      <c r="Q234" s="329">
        <f>'Аян '!P115</f>
        <v>482.2350322608001</v>
      </c>
      <c r="R234" s="329">
        <f>'Аян '!Q115</f>
        <v>482.2350322608001</v>
      </c>
      <c r="S234" s="329">
        <f>'Аян '!R115</f>
        <v>120.55875806520004</v>
      </c>
      <c r="T234" s="329">
        <f>'Аян '!S115</f>
        <v>218.73411000000002</v>
      </c>
      <c r="U234" s="1002">
        <f>'Аян '!T115</f>
        <v>0</v>
      </c>
      <c r="V234" s="329">
        <f>'Аян '!U115</f>
        <v>0</v>
      </c>
      <c r="W234" s="329">
        <f>'Аян '!V115</f>
        <v>98.175351934799977</v>
      </c>
      <c r="X234" s="329">
        <f>'Аян '!W115</f>
        <v>0</v>
      </c>
      <c r="Y234" s="329">
        <f>'Аян '!X115</f>
        <v>0</v>
      </c>
      <c r="Z234" s="565">
        <f>'Аян '!Y115</f>
        <v>218.73411000000002</v>
      </c>
      <c r="AA234" s="329">
        <f>T234/S234*100</f>
        <v>181.43361254742291</v>
      </c>
      <c r="AB234" s="329">
        <f>Z234/S234*100</f>
        <v>181.43361254742291</v>
      </c>
      <c r="AC234" s="1240">
        <f>'Аян '!Z112</f>
        <v>0</v>
      </c>
      <c r="AD234" s="1232">
        <f>'Аян '!AA112</f>
        <v>0</v>
      </c>
      <c r="AE234" s="139"/>
      <c r="AF234" s="139"/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</row>
    <row r="235" spans="1:194" ht="29.25" x14ac:dyDescent="0.25">
      <c r="A235" s="19">
        <v>1</v>
      </c>
      <c r="B235" s="19">
        <f t="shared" si="14"/>
        <v>1</v>
      </c>
      <c r="C235" s="442" t="s">
        <v>330</v>
      </c>
      <c r="D235" s="114">
        <f>'Аян '!C116</f>
        <v>1000</v>
      </c>
      <c r="E235" s="114">
        <f>'Аян '!D116</f>
        <v>250</v>
      </c>
      <c r="F235" s="114">
        <f>'Аян '!E116</f>
        <v>286.52127659574467</v>
      </c>
      <c r="G235" s="164">
        <f>'Аян '!F116</f>
        <v>114.60851063829787</v>
      </c>
      <c r="H235" s="158">
        <f>'Аян '!G116</f>
        <v>0</v>
      </c>
      <c r="I235" s="158">
        <f>'Аян '!H116</f>
        <v>0</v>
      </c>
      <c r="J235" s="153">
        <f>'Аян '!I116</f>
        <v>0</v>
      </c>
      <c r="K235" s="153">
        <f>'Аян '!J116</f>
        <v>0</v>
      </c>
      <c r="L235" s="153">
        <f>'Аян '!K116</f>
        <v>0</v>
      </c>
      <c r="M235" s="153">
        <f>'Аян '!L116</f>
        <v>0</v>
      </c>
      <c r="N235" s="153">
        <f>'Аян '!M116</f>
        <v>0</v>
      </c>
      <c r="O235" s="153">
        <f>'Аян '!N116</f>
        <v>0</v>
      </c>
      <c r="P235" s="329">
        <f>'Аян '!O116</f>
        <v>0</v>
      </c>
      <c r="Q235" s="329">
        <f>'Аян '!P116</f>
        <v>0</v>
      </c>
      <c r="R235" s="329">
        <f>'Аян '!Q116</f>
        <v>0</v>
      </c>
      <c r="S235" s="329">
        <f>'Аян '!R116</f>
        <v>0</v>
      </c>
      <c r="T235" s="329">
        <f>'Аян '!S116</f>
        <v>0</v>
      </c>
      <c r="U235" s="1002">
        <f>'Аян '!T116</f>
        <v>0</v>
      </c>
      <c r="V235" s="329">
        <f>'Аян '!U116</f>
        <v>0</v>
      </c>
      <c r="W235" s="329">
        <f>'Аян '!V116</f>
        <v>0</v>
      </c>
      <c r="X235" s="329">
        <f>'Аян '!W116</f>
        <v>0</v>
      </c>
      <c r="Y235" s="329">
        <f>'Аян '!X116</f>
        <v>0</v>
      </c>
      <c r="Z235" s="565">
        <f>'Аян '!Y116</f>
        <v>0</v>
      </c>
      <c r="AA235" s="329"/>
      <c r="AB235" s="329"/>
      <c r="AC235" s="1240">
        <f>'Аян '!Z113</f>
        <v>0</v>
      </c>
      <c r="AD235" s="1232">
        <f>'Аян '!AA113</f>
        <v>0</v>
      </c>
      <c r="AE235" s="139"/>
      <c r="AF235" s="139"/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</row>
    <row r="236" spans="1:194" x14ac:dyDescent="0.25">
      <c r="B236" s="19">
        <f t="shared" si="14"/>
        <v>1</v>
      </c>
      <c r="C236" s="442" t="s">
        <v>345</v>
      </c>
      <c r="D236" s="114">
        <f>'Аян '!C117</f>
        <v>0</v>
      </c>
      <c r="E236" s="114">
        <f>'Аян '!D117</f>
        <v>0</v>
      </c>
      <c r="F236" s="114">
        <f>'Аян '!E117</f>
        <v>0</v>
      </c>
      <c r="G236" s="164">
        <f>'Аян '!F117</f>
        <v>0</v>
      </c>
      <c r="H236" s="158">
        <f>'Аян '!G117</f>
        <v>0</v>
      </c>
      <c r="I236" s="158">
        <f>'Аян '!H117</f>
        <v>0</v>
      </c>
      <c r="J236" s="153">
        <f>'Аян '!I117</f>
        <v>0</v>
      </c>
      <c r="K236" s="153">
        <f>'Аян '!J117</f>
        <v>0</v>
      </c>
      <c r="L236" s="153">
        <f>'Аян '!K117</f>
        <v>0</v>
      </c>
      <c r="M236" s="153">
        <f>'Аян '!L117</f>
        <v>0</v>
      </c>
      <c r="N236" s="153">
        <f>'Аян '!M117</f>
        <v>0</v>
      </c>
      <c r="O236" s="153">
        <f>'Аян '!N117</f>
        <v>0</v>
      </c>
      <c r="P236" s="329">
        <f>'Аян '!O117</f>
        <v>0</v>
      </c>
      <c r="Q236" s="329">
        <f>'Аян '!P117</f>
        <v>0</v>
      </c>
      <c r="R236" s="329">
        <f>'Аян '!Q117</f>
        <v>0</v>
      </c>
      <c r="S236" s="329">
        <f>'Аян '!R117</f>
        <v>0</v>
      </c>
      <c r="T236" s="329">
        <f>'Аян '!S117</f>
        <v>0</v>
      </c>
      <c r="U236" s="1002">
        <f>'Аян '!T117</f>
        <v>0</v>
      </c>
      <c r="V236" s="329">
        <f>'Аян '!U117</f>
        <v>0</v>
      </c>
      <c r="W236" s="329">
        <f>'Аян '!V117</f>
        <v>0</v>
      </c>
      <c r="X236" s="329">
        <f>'Аян '!W117</f>
        <v>0</v>
      </c>
      <c r="Y236" s="329">
        <f>'Аян '!X117</f>
        <v>0</v>
      </c>
      <c r="Z236" s="565">
        <f>'Аян '!Y117</f>
        <v>0</v>
      </c>
      <c r="AA236" s="329"/>
      <c r="AB236" s="329"/>
      <c r="AC236" s="1240"/>
      <c r="AD236" s="1232"/>
      <c r="AE236" s="139"/>
      <c r="AF236" s="139"/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</row>
    <row r="237" spans="1:194" x14ac:dyDescent="0.25">
      <c r="B237" s="19">
        <f t="shared" si="14"/>
        <v>1</v>
      </c>
      <c r="C237" s="302" t="s">
        <v>346</v>
      </c>
      <c r="D237" s="114">
        <f>'Аян '!C118</f>
        <v>1000</v>
      </c>
      <c r="E237" s="114">
        <f>'Аян '!D118</f>
        <v>250</v>
      </c>
      <c r="F237" s="114">
        <f>'Аян '!E118</f>
        <v>286.52127659574467</v>
      </c>
      <c r="G237" s="164">
        <f>'Аян '!F118</f>
        <v>114.60851063829787</v>
      </c>
      <c r="H237" s="158">
        <f>'Аян '!G118</f>
        <v>0</v>
      </c>
      <c r="I237" s="158">
        <f>'Аян '!H118</f>
        <v>0</v>
      </c>
      <c r="J237" s="153">
        <f>'Аян '!I118</f>
        <v>0</v>
      </c>
      <c r="K237" s="153">
        <f>'Аян '!J118</f>
        <v>0</v>
      </c>
      <c r="L237" s="153">
        <f>'Аян '!K118</f>
        <v>0</v>
      </c>
      <c r="M237" s="153">
        <f>'Аян '!L118</f>
        <v>0</v>
      </c>
      <c r="N237" s="153">
        <f>'Аян '!M118</f>
        <v>0</v>
      </c>
      <c r="O237" s="153">
        <f>'Аян '!N118</f>
        <v>0</v>
      </c>
      <c r="P237" s="114">
        <f>'Аян '!O118</f>
        <v>0</v>
      </c>
      <c r="Q237" s="114">
        <f>'Аян '!P118</f>
        <v>0</v>
      </c>
      <c r="R237" s="114">
        <f>'Аян '!Q118</f>
        <v>0</v>
      </c>
      <c r="S237" s="114">
        <f>'Аян '!R118</f>
        <v>0</v>
      </c>
      <c r="T237" s="114">
        <f>'Аян '!S118</f>
        <v>0</v>
      </c>
      <c r="U237" s="114">
        <f>'Аян '!T118</f>
        <v>0</v>
      </c>
      <c r="V237" s="114">
        <f>'Аян '!U118</f>
        <v>0</v>
      </c>
      <c r="W237" s="114">
        <f>'Аян '!V118</f>
        <v>0</v>
      </c>
      <c r="X237" s="114">
        <f>'Аян '!W118</f>
        <v>0</v>
      </c>
      <c r="Y237" s="114">
        <f>'Аян '!X118</f>
        <v>0</v>
      </c>
      <c r="Z237" s="114">
        <f>'Аян '!Y118</f>
        <v>0</v>
      </c>
      <c r="AA237" s="329">
        <f>'Аян '!Y116</f>
        <v>0</v>
      </c>
      <c r="AB237" s="329"/>
      <c r="AC237" s="1240"/>
      <c r="AD237" s="1232"/>
      <c r="AE237" s="139"/>
      <c r="AF237" s="139"/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</row>
    <row r="238" spans="1:194" x14ac:dyDescent="0.25">
      <c r="B238" s="19">
        <f t="shared" si="14"/>
        <v>1</v>
      </c>
      <c r="C238" s="447" t="s">
        <v>347</v>
      </c>
      <c r="D238" s="114">
        <f>'Аян '!C119</f>
        <v>9400</v>
      </c>
      <c r="E238" s="114">
        <f>'Аян '!D119</f>
        <v>2350</v>
      </c>
      <c r="F238" s="114">
        <f>'Аян '!E119</f>
        <v>2693.3</v>
      </c>
      <c r="G238" s="164">
        <f>'Аян '!F119</f>
        <v>114.60851063829789</v>
      </c>
      <c r="H238" s="158">
        <f>'Аян '!G119</f>
        <v>0</v>
      </c>
      <c r="I238" s="158">
        <f>'Аян '!H119</f>
        <v>0</v>
      </c>
      <c r="J238" s="153">
        <f>'Аян '!I119</f>
        <v>0</v>
      </c>
      <c r="K238" s="153">
        <f>'Аян '!J119</f>
        <v>0</v>
      </c>
      <c r="L238" s="153">
        <f>'Аян '!K119</f>
        <v>0</v>
      </c>
      <c r="M238" s="153">
        <f>'Аян '!L119</f>
        <v>0</v>
      </c>
      <c r="N238" s="153">
        <f>'Аян '!M119</f>
        <v>0</v>
      </c>
      <c r="O238" s="153">
        <f>'Аян '!N119</f>
        <v>0</v>
      </c>
      <c r="P238" s="329">
        <f>'Аян '!O119</f>
        <v>0</v>
      </c>
      <c r="Q238" s="329">
        <f>'Аян '!P119</f>
        <v>0</v>
      </c>
      <c r="R238" s="329">
        <f>'Аян '!Q119</f>
        <v>0</v>
      </c>
      <c r="S238" s="329">
        <f>'Аян '!R119</f>
        <v>0</v>
      </c>
      <c r="T238" s="329">
        <f>'Аян '!S119</f>
        <v>0</v>
      </c>
      <c r="U238" s="1002">
        <f>'Аян '!T119</f>
        <v>0</v>
      </c>
      <c r="V238" s="329">
        <f>'Аян '!U119</f>
        <v>0</v>
      </c>
      <c r="W238" s="329">
        <f>'Аян '!V119</f>
        <v>0</v>
      </c>
      <c r="X238" s="329">
        <f>'Аян '!W119</f>
        <v>0</v>
      </c>
      <c r="Y238" s="329">
        <f>'Аян '!X119</f>
        <v>0</v>
      </c>
      <c r="Z238" s="565">
        <f>'Аян '!Y119</f>
        <v>0</v>
      </c>
      <c r="AA238" s="329">
        <f>'Аян '!Y117</f>
        <v>0</v>
      </c>
      <c r="AB238" s="329"/>
      <c r="AC238" s="1240"/>
      <c r="AD238" s="1232"/>
      <c r="AE238" s="139"/>
      <c r="AF238" s="139"/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</row>
    <row r="239" spans="1:194" ht="29.25" x14ac:dyDescent="0.25">
      <c r="B239" s="19">
        <f t="shared" si="14"/>
        <v>1</v>
      </c>
      <c r="C239" s="442" t="s">
        <v>323</v>
      </c>
      <c r="D239" s="114">
        <f>'Аян '!C120</f>
        <v>2000</v>
      </c>
      <c r="E239" s="114">
        <f>'Аян '!D120</f>
        <v>500</v>
      </c>
      <c r="F239" s="114">
        <f>'Аян '!E120</f>
        <v>566</v>
      </c>
      <c r="G239" s="164">
        <f>'Аян '!F120</f>
        <v>113.19999999999999</v>
      </c>
      <c r="H239" s="158">
        <f>'Аян '!G120</f>
        <v>0</v>
      </c>
      <c r="I239" s="158">
        <f>'Аян '!H120</f>
        <v>0</v>
      </c>
      <c r="J239" s="153">
        <f>'Аян '!I120</f>
        <v>0</v>
      </c>
      <c r="K239" s="153">
        <f>'Аян '!J120</f>
        <v>0</v>
      </c>
      <c r="L239" s="153">
        <f>'Аян '!K120</f>
        <v>0</v>
      </c>
      <c r="M239" s="153">
        <f>'Аян '!L120</f>
        <v>0</v>
      </c>
      <c r="N239" s="153">
        <f>'Аян '!M120</f>
        <v>0</v>
      </c>
      <c r="O239" s="153">
        <f>'Аян '!N120</f>
        <v>0</v>
      </c>
      <c r="P239" s="329">
        <f>'Аян '!O120</f>
        <v>0</v>
      </c>
      <c r="Q239" s="329">
        <f>'Аян '!P120</f>
        <v>0</v>
      </c>
      <c r="R239" s="329">
        <f>'Аян '!Q120</f>
        <v>0</v>
      </c>
      <c r="S239" s="329">
        <f>'Аян '!R120</f>
        <v>0</v>
      </c>
      <c r="T239" s="329">
        <f>'Аян '!S120</f>
        <v>0</v>
      </c>
      <c r="U239" s="1002">
        <f>'Аян '!T120</f>
        <v>0</v>
      </c>
      <c r="V239" s="329">
        <f>'Аян '!U120</f>
        <v>0</v>
      </c>
      <c r="W239" s="329">
        <f>'Аян '!V120</f>
        <v>0</v>
      </c>
      <c r="X239" s="329">
        <f>'Аян '!W120</f>
        <v>0</v>
      </c>
      <c r="Y239" s="329">
        <f>'Аян '!X120</f>
        <v>0</v>
      </c>
      <c r="Z239" s="565">
        <f>'Аян '!Y120</f>
        <v>0</v>
      </c>
      <c r="AA239" s="329">
        <f>'Аян '!Y118</f>
        <v>0</v>
      </c>
      <c r="AB239" s="329"/>
      <c r="AC239" s="1240"/>
      <c r="AD239" s="1232"/>
      <c r="AE239" s="139"/>
      <c r="AF239" s="139"/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</row>
    <row r="240" spans="1:194" ht="30" x14ac:dyDescent="0.25">
      <c r="A240" s="19">
        <v>1</v>
      </c>
      <c r="B240" s="19">
        <f t="shared" si="14"/>
        <v>1</v>
      </c>
      <c r="C240" s="303" t="s">
        <v>197</v>
      </c>
      <c r="D240" s="114">
        <f>'Аян '!C121</f>
        <v>0</v>
      </c>
      <c r="E240" s="114">
        <f>'Аян '!D121</f>
        <v>0</v>
      </c>
      <c r="F240" s="114">
        <f>'Аян '!E121</f>
        <v>0</v>
      </c>
      <c r="G240" s="164">
        <f>'Аян '!F121</f>
        <v>0</v>
      </c>
      <c r="H240" s="158">
        <f>'Аян '!G121</f>
        <v>0</v>
      </c>
      <c r="I240" s="158">
        <f>'Аян '!H121</f>
        <v>0</v>
      </c>
      <c r="J240" s="153">
        <f>'Аян '!I121</f>
        <v>0</v>
      </c>
      <c r="K240" s="153">
        <f>'Аян '!J121</f>
        <v>0</v>
      </c>
      <c r="L240" s="153">
        <f>'Аян '!K121</f>
        <v>0</v>
      </c>
      <c r="M240" s="153">
        <f>'Аян '!L121</f>
        <v>0</v>
      </c>
      <c r="N240" s="153">
        <f>'Аян '!M121</f>
        <v>0</v>
      </c>
      <c r="O240" s="153">
        <f>'Аян '!N121</f>
        <v>0</v>
      </c>
      <c r="P240" s="329">
        <f>'Аян '!O121</f>
        <v>0</v>
      </c>
      <c r="Q240" s="329">
        <f>'Аян '!P121</f>
        <v>0</v>
      </c>
      <c r="R240" s="329">
        <f>'Аян '!Q121</f>
        <v>0</v>
      </c>
      <c r="S240" s="329">
        <f>'Аян '!R121</f>
        <v>0</v>
      </c>
      <c r="T240" s="329">
        <f>'Аян '!S121</f>
        <v>0</v>
      </c>
      <c r="U240" s="1002">
        <f>'Аян '!T121</f>
        <v>0</v>
      </c>
      <c r="V240" s="329">
        <f>'Аян '!U121</f>
        <v>0</v>
      </c>
      <c r="W240" s="329">
        <f>'Аян '!V121</f>
        <v>0</v>
      </c>
      <c r="X240" s="329">
        <f>'Аян '!W121</f>
        <v>0</v>
      </c>
      <c r="Y240" s="329">
        <f>'Аян '!X121</f>
        <v>0</v>
      </c>
      <c r="Z240" s="565">
        <f>'Аян '!Y121</f>
        <v>0</v>
      </c>
      <c r="AA240" s="329">
        <f>'Аян '!Y119</f>
        <v>0</v>
      </c>
      <c r="AB240" s="329"/>
      <c r="AC240" s="1240">
        <f>'Аян '!Z116</f>
        <v>0</v>
      </c>
      <c r="AD240" s="1232">
        <f>'Аян '!AA116</f>
        <v>0</v>
      </c>
      <c r="AE240" s="139"/>
      <c r="AF240" s="139"/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</row>
    <row r="241" spans="1:194" ht="72" x14ac:dyDescent="0.25">
      <c r="A241" s="19">
        <v>1</v>
      </c>
      <c r="B241" s="19">
        <f t="shared" si="14"/>
        <v>1</v>
      </c>
      <c r="C241" s="442" t="s">
        <v>331</v>
      </c>
      <c r="D241" s="114">
        <f>'Аян '!C122</f>
        <v>0</v>
      </c>
      <c r="E241" s="114">
        <f>'Аян '!D122</f>
        <v>0</v>
      </c>
      <c r="F241" s="114">
        <f>'Аян '!E122</f>
        <v>0</v>
      </c>
      <c r="G241" s="164">
        <f>'Аян '!F122</f>
        <v>0</v>
      </c>
      <c r="H241" s="158">
        <f>'Аян '!G122</f>
        <v>0</v>
      </c>
      <c r="I241" s="158">
        <f>'Аян '!H122</f>
        <v>0</v>
      </c>
      <c r="J241" s="153">
        <f>'Аян '!I122</f>
        <v>0</v>
      </c>
      <c r="K241" s="153">
        <f>'Аян '!J122</f>
        <v>0</v>
      </c>
      <c r="L241" s="153">
        <f>'Аян '!K122</f>
        <v>0</v>
      </c>
      <c r="M241" s="153">
        <f>'Аян '!L122</f>
        <v>0</v>
      </c>
      <c r="N241" s="153">
        <f>'Аян '!M122</f>
        <v>0</v>
      </c>
      <c r="O241" s="153">
        <f>'Аян '!N122</f>
        <v>0</v>
      </c>
      <c r="P241" s="329">
        <f>'Аян '!O122</f>
        <v>0</v>
      </c>
      <c r="Q241" s="329">
        <f>'Аян '!P122</f>
        <v>0</v>
      </c>
      <c r="R241" s="329">
        <f>'Аян '!Q122</f>
        <v>0</v>
      </c>
      <c r="S241" s="329">
        <f>'Аян '!R122</f>
        <v>0</v>
      </c>
      <c r="T241" s="329">
        <f>'Аян '!S122</f>
        <v>0</v>
      </c>
      <c r="U241" s="1002">
        <f>'Аян '!T122</f>
        <v>0</v>
      </c>
      <c r="V241" s="329">
        <f>'Аян '!U122</f>
        <v>0</v>
      </c>
      <c r="W241" s="329">
        <f>'Аян '!V122</f>
        <v>0</v>
      </c>
      <c r="X241" s="329">
        <f>'Аян '!W122</f>
        <v>0</v>
      </c>
      <c r="Y241" s="329">
        <f>'Аян '!X122</f>
        <v>0</v>
      </c>
      <c r="Z241" s="565">
        <f>'Аян '!Y122</f>
        <v>0</v>
      </c>
      <c r="AA241" s="329">
        <f>'Аян '!Y120</f>
        <v>0</v>
      </c>
      <c r="AB241" s="329"/>
      <c r="AC241" s="1240">
        <f>'Аян '!Z117</f>
        <v>0</v>
      </c>
      <c r="AD241" s="1232">
        <f>'Аян '!AA117</f>
        <v>0</v>
      </c>
      <c r="AE241" s="139"/>
      <c r="AF241" s="139"/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</row>
    <row r="242" spans="1:194" ht="57.75" x14ac:dyDescent="0.25">
      <c r="A242" s="19">
        <v>1</v>
      </c>
      <c r="B242" s="19">
        <f t="shared" si="14"/>
        <v>1</v>
      </c>
      <c r="C242" s="304" t="s">
        <v>543</v>
      </c>
      <c r="D242" s="114">
        <f>'Аян '!C123</f>
        <v>506</v>
      </c>
      <c r="E242" s="114">
        <f>'Аян '!D123</f>
        <v>126.5</v>
      </c>
      <c r="F242" s="114">
        <f>'Аян '!E123</f>
        <v>0</v>
      </c>
      <c r="G242" s="164">
        <f>'Аян '!F123</f>
        <v>0</v>
      </c>
      <c r="H242" s="158">
        <f>'Аян '!G123</f>
        <v>0</v>
      </c>
      <c r="I242" s="158">
        <f>'Аян '!H123</f>
        <v>0</v>
      </c>
      <c r="J242" s="153">
        <f>'Аян '!I123</f>
        <v>0</v>
      </c>
      <c r="K242" s="153">
        <f>'Аян '!J123</f>
        <v>0</v>
      </c>
      <c r="L242" s="153">
        <f>'Аян '!K123</f>
        <v>0</v>
      </c>
      <c r="M242" s="153">
        <f>'Аян '!L123</f>
        <v>0</v>
      </c>
      <c r="N242" s="153">
        <f>'Аян '!M123</f>
        <v>0</v>
      </c>
      <c r="O242" s="153">
        <f>'Аян '!N123</f>
        <v>0</v>
      </c>
      <c r="P242" s="329">
        <f>'Аян '!O123</f>
        <v>0</v>
      </c>
      <c r="Q242" s="329">
        <f>'Аян '!P123</f>
        <v>0</v>
      </c>
      <c r="R242" s="329">
        <f>'Аян '!Q123</f>
        <v>0</v>
      </c>
      <c r="S242" s="329">
        <f>'Аян '!R123</f>
        <v>0</v>
      </c>
      <c r="T242" s="329">
        <f>'Аян '!S123</f>
        <v>0</v>
      </c>
      <c r="U242" s="1002">
        <f>'Аян '!T123</f>
        <v>0</v>
      </c>
      <c r="V242" s="329">
        <f>'Аян '!U123</f>
        <v>0</v>
      </c>
      <c r="W242" s="329">
        <f>'Аян '!V123</f>
        <v>0</v>
      </c>
      <c r="X242" s="329">
        <f>'Аян '!W123</f>
        <v>0</v>
      </c>
      <c r="Y242" s="329">
        <f>'Аян '!X123</f>
        <v>0</v>
      </c>
      <c r="Z242" s="565">
        <f>'Аян '!Y123</f>
        <v>0</v>
      </c>
      <c r="AA242" s="329">
        <f>'Аян '!Y121</f>
        <v>0</v>
      </c>
      <c r="AB242" s="329"/>
      <c r="AC242" s="1240">
        <f>'Аян '!Z118</f>
        <v>0</v>
      </c>
      <c r="AD242" s="1232">
        <f>'Аян '!AA118</f>
        <v>0</v>
      </c>
      <c r="AE242" s="139"/>
      <c r="AF242" s="139"/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</row>
    <row r="243" spans="1:194" ht="29.25" x14ac:dyDescent="0.25">
      <c r="A243" s="19">
        <v>1</v>
      </c>
      <c r="B243" s="19">
        <f t="shared" si="14"/>
        <v>1</v>
      </c>
      <c r="C243" s="304" t="s">
        <v>273</v>
      </c>
      <c r="D243" s="114">
        <f>'Аян '!C124</f>
        <v>4931</v>
      </c>
      <c r="E243" s="114">
        <f>'Аян '!D124</f>
        <v>1232.75</v>
      </c>
      <c r="F243" s="114">
        <f>'Аян '!E124</f>
        <v>599.55999999999995</v>
      </c>
      <c r="G243" s="164">
        <f>'Аян '!F124</f>
        <v>48.635976475359968</v>
      </c>
      <c r="H243" s="158">
        <f>'Аян '!G124</f>
        <v>0</v>
      </c>
      <c r="I243" s="158">
        <f>'Аян '!H124</f>
        <v>0</v>
      </c>
      <c r="J243" s="153">
        <f>'Аян '!I124</f>
        <v>0</v>
      </c>
      <c r="K243" s="153">
        <f>'Аян '!J124</f>
        <v>0</v>
      </c>
      <c r="L243" s="153">
        <f>'Аян '!K124</f>
        <v>0</v>
      </c>
      <c r="M243" s="153">
        <f>'Аян '!L124</f>
        <v>0</v>
      </c>
      <c r="N243" s="153">
        <f>'Аян '!M124</f>
        <v>0</v>
      </c>
      <c r="O243" s="153">
        <f>'Аян '!N124</f>
        <v>0</v>
      </c>
      <c r="P243" s="329">
        <f>'Аян '!O124</f>
        <v>0</v>
      </c>
      <c r="Q243" s="329">
        <f>'Аян '!P124</f>
        <v>0</v>
      </c>
      <c r="R243" s="329">
        <f>'Аян '!Q124</f>
        <v>0</v>
      </c>
      <c r="S243" s="329">
        <f>'Аян '!R124</f>
        <v>0</v>
      </c>
      <c r="T243" s="329">
        <f>'Аян '!S124</f>
        <v>0</v>
      </c>
      <c r="U243" s="1002">
        <f>'Аян '!T124</f>
        <v>0</v>
      </c>
      <c r="V243" s="329">
        <f>'Аян '!U124</f>
        <v>0</v>
      </c>
      <c r="W243" s="329">
        <f>'Аян '!V124</f>
        <v>0</v>
      </c>
      <c r="X243" s="329">
        <f>'Аян '!W124</f>
        <v>0</v>
      </c>
      <c r="Y243" s="329">
        <f>'Аян '!X124</f>
        <v>0</v>
      </c>
      <c r="Z243" s="565">
        <f>'Аян '!Y124</f>
        <v>0</v>
      </c>
      <c r="AA243" s="329">
        <f>'Аян '!Y122</f>
        <v>0</v>
      </c>
      <c r="AB243" s="329"/>
      <c r="AC243" s="1240">
        <f>'Аян '!Z119</f>
        <v>0</v>
      </c>
      <c r="AD243" s="1232">
        <f>'Аян '!AA119</f>
        <v>0</v>
      </c>
      <c r="AE243" s="139"/>
      <c r="AF243" s="139"/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</row>
    <row r="244" spans="1:194" ht="43.5" x14ac:dyDescent="0.25">
      <c r="A244" s="19">
        <v>1</v>
      </c>
      <c r="B244" s="19">
        <f t="shared" si="14"/>
        <v>1</v>
      </c>
      <c r="C244" s="304" t="s">
        <v>288</v>
      </c>
      <c r="D244" s="114">
        <f>'Аян '!C125</f>
        <v>1288</v>
      </c>
      <c r="E244" s="114">
        <f>'Аян '!D125</f>
        <v>322</v>
      </c>
      <c r="F244" s="114">
        <f>'Аян '!E125</f>
        <v>251</v>
      </c>
      <c r="G244" s="164">
        <f>'Аян '!F125</f>
        <v>77.950310559006212</v>
      </c>
      <c r="H244" s="158">
        <f>'Аян '!G125</f>
        <v>0</v>
      </c>
      <c r="I244" s="158">
        <f>'Аян '!H125</f>
        <v>0</v>
      </c>
      <c r="J244" s="153">
        <f>'Аян '!I125</f>
        <v>0</v>
      </c>
      <c r="K244" s="153">
        <f>'Аян '!J125</f>
        <v>0</v>
      </c>
      <c r="L244" s="153">
        <f>'Аян '!K125</f>
        <v>0</v>
      </c>
      <c r="M244" s="153">
        <f>'Аян '!L125</f>
        <v>0</v>
      </c>
      <c r="N244" s="153">
        <f>'Аян '!M125</f>
        <v>0</v>
      </c>
      <c r="O244" s="153">
        <f>'Аян '!N125</f>
        <v>0</v>
      </c>
      <c r="P244" s="329">
        <f>'Аян '!O125</f>
        <v>0</v>
      </c>
      <c r="Q244" s="329">
        <f>'Аян '!P125</f>
        <v>0</v>
      </c>
      <c r="R244" s="329">
        <f>'Аян '!Q125</f>
        <v>0</v>
      </c>
      <c r="S244" s="329">
        <f>'Аян '!R125</f>
        <v>0</v>
      </c>
      <c r="T244" s="329">
        <f>'Аян '!S125</f>
        <v>0</v>
      </c>
      <c r="U244" s="1002">
        <f>'Аян '!T125</f>
        <v>0</v>
      </c>
      <c r="V244" s="329">
        <f>'Аян '!U125</f>
        <v>0</v>
      </c>
      <c r="W244" s="329">
        <f>'Аян '!V125</f>
        <v>0</v>
      </c>
      <c r="X244" s="329">
        <f>'Аян '!W125</f>
        <v>0</v>
      </c>
      <c r="Y244" s="329">
        <f>'Аян '!X125</f>
        <v>0</v>
      </c>
      <c r="Z244" s="565">
        <f>'Аян '!Y125</f>
        <v>0</v>
      </c>
      <c r="AA244" s="329">
        <f>'Аян '!Y124</f>
        <v>0</v>
      </c>
      <c r="AB244" s="329"/>
      <c r="AC244" s="1240">
        <f>'Аян '!Z120</f>
        <v>0</v>
      </c>
      <c r="AD244" s="1232">
        <f>'Аян '!AA120</f>
        <v>0</v>
      </c>
      <c r="AE244" s="139"/>
      <c r="AF244" s="139"/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</row>
    <row r="245" spans="1:194" ht="29.25" x14ac:dyDescent="0.25">
      <c r="A245" s="19">
        <v>1</v>
      </c>
      <c r="B245" s="19">
        <f t="shared" si="14"/>
        <v>1</v>
      </c>
      <c r="C245" s="304" t="s">
        <v>274</v>
      </c>
      <c r="D245" s="114">
        <f>'Аян '!C126</f>
        <v>4619</v>
      </c>
      <c r="E245" s="114">
        <f>'Аян '!D126</f>
        <v>1154.75</v>
      </c>
      <c r="F245" s="114">
        <f>'Аян '!E126</f>
        <v>1222.5212765957447</v>
      </c>
      <c r="G245" s="164">
        <f>'Аян '!F126</f>
        <v>105.86891332286163</v>
      </c>
      <c r="H245" s="158">
        <f>'Аян '!G126</f>
        <v>0</v>
      </c>
      <c r="I245" s="158">
        <f>'Аян '!H126</f>
        <v>0</v>
      </c>
      <c r="J245" s="153">
        <f>'Аян '!I126</f>
        <v>0</v>
      </c>
      <c r="K245" s="153">
        <f>'Аян '!J126</f>
        <v>0</v>
      </c>
      <c r="L245" s="153">
        <f>'Аян '!K126</f>
        <v>0</v>
      </c>
      <c r="M245" s="153">
        <f>'Аян '!L126</f>
        <v>0</v>
      </c>
      <c r="N245" s="153">
        <f>'Аян '!M126</f>
        <v>0</v>
      </c>
      <c r="O245" s="153">
        <f>'Аян '!N126</f>
        <v>0</v>
      </c>
      <c r="P245" s="329">
        <f>'Аян '!O126</f>
        <v>0</v>
      </c>
      <c r="Q245" s="329">
        <f>'Аян '!P126</f>
        <v>0</v>
      </c>
      <c r="R245" s="329">
        <f>'Аян '!Q126</f>
        <v>0</v>
      </c>
      <c r="S245" s="329">
        <f>'Аян '!R126</f>
        <v>0</v>
      </c>
      <c r="T245" s="329">
        <f>'Аян '!S126</f>
        <v>0</v>
      </c>
      <c r="U245" s="1002">
        <f>'Аян '!T126</f>
        <v>0</v>
      </c>
      <c r="V245" s="329">
        <f>'Аян '!U126</f>
        <v>0</v>
      </c>
      <c r="W245" s="329">
        <f>'Аян '!V126</f>
        <v>0</v>
      </c>
      <c r="X245" s="329">
        <f>'Аян '!W126</f>
        <v>0</v>
      </c>
      <c r="Y245" s="329">
        <f>'Аян '!X126</f>
        <v>0</v>
      </c>
      <c r="Z245" s="565">
        <f>'Аян '!Y126</f>
        <v>0</v>
      </c>
      <c r="AA245" s="329">
        <f>'Аян '!Y125</f>
        <v>0</v>
      </c>
      <c r="AB245" s="329"/>
      <c r="AC245" s="1240">
        <f>'Аян '!Z121</f>
        <v>0</v>
      </c>
      <c r="AD245" s="1232">
        <f>'Аян '!AA121</f>
        <v>0</v>
      </c>
      <c r="AE245" s="139"/>
      <c r="AF245" s="139"/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</row>
    <row r="246" spans="1:194" ht="29.25" x14ac:dyDescent="0.25">
      <c r="A246" s="19">
        <v>1</v>
      </c>
      <c r="B246" s="19">
        <f t="shared" si="14"/>
        <v>1</v>
      </c>
      <c r="C246" s="304" t="s">
        <v>275</v>
      </c>
      <c r="D246" s="114">
        <f>'Аян '!C127</f>
        <v>2000</v>
      </c>
      <c r="E246" s="114">
        <f>'Аян '!D127</f>
        <v>500</v>
      </c>
      <c r="F246" s="114">
        <f>'Аян '!E127</f>
        <v>566</v>
      </c>
      <c r="G246" s="164">
        <f>'Аян '!F127</f>
        <v>113.19999999999999</v>
      </c>
      <c r="H246" s="158">
        <f>'Аян '!G127</f>
        <v>0</v>
      </c>
      <c r="I246" s="158">
        <f>'Аян '!H127</f>
        <v>0</v>
      </c>
      <c r="J246" s="153">
        <f>'Аян '!I127</f>
        <v>0</v>
      </c>
      <c r="K246" s="153">
        <f>'Аян '!J127</f>
        <v>0</v>
      </c>
      <c r="L246" s="153">
        <f>'Аян '!K127</f>
        <v>0</v>
      </c>
      <c r="M246" s="153">
        <f>'Аян '!L127</f>
        <v>0</v>
      </c>
      <c r="N246" s="153">
        <f>'Аян '!M127</f>
        <v>0</v>
      </c>
      <c r="O246" s="153">
        <f>'Аян '!N127</f>
        <v>0</v>
      </c>
      <c r="P246" s="329">
        <f>'Аян '!O127</f>
        <v>3436.48</v>
      </c>
      <c r="Q246" s="329">
        <f>'Аян '!P127</f>
        <v>3436.48</v>
      </c>
      <c r="R246" s="329">
        <f>'Аян '!Q127</f>
        <v>3436.48</v>
      </c>
      <c r="S246" s="329">
        <f>'Аян '!R127</f>
        <v>859.12</v>
      </c>
      <c r="T246" s="329">
        <f>'Аян '!S127</f>
        <v>972.1437699999999</v>
      </c>
      <c r="U246" s="1002">
        <f>'Аян '!T127</f>
        <v>0</v>
      </c>
      <c r="V246" s="329">
        <f>'Аян '!U127</f>
        <v>0</v>
      </c>
      <c r="W246" s="329">
        <f>'Аян '!V127</f>
        <v>113.0237699999999</v>
      </c>
      <c r="X246" s="329">
        <f>'Аян '!W127</f>
        <v>0</v>
      </c>
      <c r="Y246" s="329">
        <f>'Аян '!X127</f>
        <v>0</v>
      </c>
      <c r="Z246" s="565">
        <f>'Аян '!Y127</f>
        <v>972.1437699999999</v>
      </c>
      <c r="AA246" s="329">
        <f>T246/S246*100</f>
        <v>113.15576054567462</v>
      </c>
      <c r="AB246" s="329">
        <f>Z246/S246*100</f>
        <v>113.15576054567462</v>
      </c>
      <c r="AC246" s="1240">
        <f>'Аян '!Z122</f>
        <v>0</v>
      </c>
      <c r="AD246" s="1232">
        <f>'Аян '!AA122</f>
        <v>0</v>
      </c>
      <c r="AE246" s="139"/>
      <c r="AF246" s="139"/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</row>
    <row r="247" spans="1:194" x14ac:dyDescent="0.25">
      <c r="A247" s="19">
        <v>1</v>
      </c>
      <c r="B247" s="19">
        <f t="shared" si="14"/>
        <v>1</v>
      </c>
      <c r="C247" s="748" t="s">
        <v>136</v>
      </c>
      <c r="D247" s="114">
        <f>'Аян '!C128</f>
        <v>21182.095238095237</v>
      </c>
      <c r="E247" s="114">
        <f>'Аян '!D128</f>
        <v>5295.5238095238092</v>
      </c>
      <c r="F247" s="114">
        <f>'Аян '!E128</f>
        <v>4491.4219047619044</v>
      </c>
      <c r="G247" s="164">
        <f>'Аян '!F128</f>
        <v>84.815441612862614</v>
      </c>
      <c r="H247" s="158">
        <f>'Аян '!G128</f>
        <v>0</v>
      </c>
      <c r="I247" s="158">
        <f>'Аян '!H128</f>
        <v>0</v>
      </c>
      <c r="J247" s="153">
        <f>'Аян '!I128</f>
        <v>0</v>
      </c>
      <c r="K247" s="153">
        <f>'Аян '!J128</f>
        <v>0</v>
      </c>
      <c r="L247" s="153">
        <f>'Аян '!K128</f>
        <v>0</v>
      </c>
      <c r="M247" s="153">
        <f>'Аян '!L128</f>
        <v>0</v>
      </c>
      <c r="N247" s="153">
        <f>'Аян '!M128</f>
        <v>0</v>
      </c>
      <c r="O247" s="153">
        <f>'Аян '!N128</f>
        <v>0</v>
      </c>
      <c r="P247" s="329">
        <f>'Аян '!O128</f>
        <v>66438.34047376868</v>
      </c>
      <c r="Q247" s="329">
        <f>'Аян '!P128</f>
        <v>66438.34047376868</v>
      </c>
      <c r="R247" s="329">
        <f>'Аян '!Q128</f>
        <v>66438.34047376868</v>
      </c>
      <c r="S247" s="329">
        <f>'Аян '!R128</f>
        <v>16609.58511844217</v>
      </c>
      <c r="T247" s="329">
        <f>'Аян '!S128</f>
        <v>15789.819219999999</v>
      </c>
      <c r="U247" s="1002">
        <f>'Аян '!T128</f>
        <v>0</v>
      </c>
      <c r="V247" s="329">
        <f>'Аян '!U128</f>
        <v>0</v>
      </c>
      <c r="W247" s="329">
        <f>'Аян '!V128</f>
        <v>-819.7658984421721</v>
      </c>
      <c r="X247" s="329">
        <f>'Аян '!W128</f>
        <v>0</v>
      </c>
      <c r="Y247" s="329">
        <f>'Аян '!X128</f>
        <v>-3.4433400000000001</v>
      </c>
      <c r="Z247" s="565">
        <f>'Аян '!Y128</f>
        <v>15786.37588</v>
      </c>
      <c r="AA247" s="329">
        <f>T247/S247*100</f>
        <v>95.064501054081376</v>
      </c>
      <c r="AB247" s="329">
        <f>Z247/S247*100</f>
        <v>95.04377001248433</v>
      </c>
      <c r="AC247" s="1240">
        <f>'Аян '!Z124</f>
        <v>0</v>
      </c>
      <c r="AD247" s="1232">
        <f>'Аян '!AA124</f>
        <v>0</v>
      </c>
      <c r="AE247" s="139"/>
      <c r="AF247" s="139"/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</row>
    <row r="248" spans="1:194" x14ac:dyDescent="0.25">
      <c r="A248" s="19">
        <v>1</v>
      </c>
      <c r="B248" s="19">
        <f t="shared" si="14"/>
        <v>1</v>
      </c>
      <c r="C248" s="2808" t="s">
        <v>235</v>
      </c>
      <c r="D248" s="114">
        <f>'Аян '!C129</f>
        <v>585</v>
      </c>
      <c r="E248" s="114">
        <f>'Аян '!D129</f>
        <v>146</v>
      </c>
      <c r="F248" s="114">
        <f>'Аян '!E129</f>
        <v>142</v>
      </c>
      <c r="G248" s="164">
        <f>'Аян '!F129</f>
        <v>97.260273972602747</v>
      </c>
      <c r="H248" s="158">
        <f>'Аян '!G129</f>
        <v>10.521367521367521</v>
      </c>
      <c r="I248" s="158">
        <f>'Аян '!H129</f>
        <v>8.443661971830986</v>
      </c>
      <c r="J248" s="153">
        <f>'Аян '!I129</f>
        <v>6155</v>
      </c>
      <c r="K248" s="153">
        <f>'Аян '!J129</f>
        <v>1539</v>
      </c>
      <c r="L248" s="153">
        <f>'Аян '!K129</f>
        <v>1199</v>
      </c>
      <c r="M248" s="153">
        <f>'Аян '!L129</f>
        <v>77.907732293697208</v>
      </c>
      <c r="N248" s="153">
        <f>'Аян '!M129</f>
        <v>20</v>
      </c>
      <c r="O248" s="153">
        <f>'Аян '!N129</f>
        <v>239.8</v>
      </c>
      <c r="P248" s="329">
        <f>'Аян '!O129</f>
        <v>0</v>
      </c>
      <c r="Q248" s="329">
        <f>'Аян '!P129</f>
        <v>0</v>
      </c>
      <c r="R248" s="329">
        <f>'Аян '!Q129</f>
        <v>0</v>
      </c>
      <c r="S248" s="329">
        <f>'Аян '!R129</f>
        <v>0</v>
      </c>
      <c r="T248" s="329">
        <f>'Аян '!S129</f>
        <v>0</v>
      </c>
      <c r="U248" s="1002">
        <f>'Аян '!T129</f>
        <v>0</v>
      </c>
      <c r="V248" s="329">
        <f>'Аян '!U129</f>
        <v>0</v>
      </c>
      <c r="W248" s="329">
        <f>'Аян '!V129</f>
        <v>0</v>
      </c>
      <c r="X248" s="329">
        <f>'Аян '!W129</f>
        <v>0</v>
      </c>
      <c r="Y248" s="329">
        <f>'Аян '!X129</f>
        <v>0</v>
      </c>
      <c r="Z248" s="565">
        <f>'Аян '!Y129</f>
        <v>0</v>
      </c>
      <c r="AA248" s="329"/>
      <c r="AB248" s="329"/>
      <c r="AC248" s="1240" t="e">
        <f>'Аян '!Z125</f>
        <v>#REF!</v>
      </c>
      <c r="AD248" s="1232">
        <f>'Аян '!AA125</f>
        <v>0</v>
      </c>
      <c r="AE248" s="139"/>
      <c r="AF248" s="139"/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</row>
    <row r="249" spans="1:194" x14ac:dyDescent="0.25">
      <c r="A249" s="19">
        <v>1</v>
      </c>
      <c r="B249" s="19">
        <f t="shared" si="14"/>
        <v>1</v>
      </c>
      <c r="C249" s="2509" t="s">
        <v>236</v>
      </c>
      <c r="D249" s="114">
        <f>'Аян '!C130</f>
        <v>21</v>
      </c>
      <c r="E249" s="114">
        <f>'Аян '!D130</f>
        <v>5</v>
      </c>
      <c r="F249" s="114">
        <f>'Аян '!E130</f>
        <v>8</v>
      </c>
      <c r="G249" s="164">
        <f>'Аян '!F130</f>
        <v>160</v>
      </c>
      <c r="H249" s="158">
        <f>'Аян '!G130</f>
        <v>8</v>
      </c>
      <c r="I249" s="158">
        <f>'Аян '!H130</f>
        <v>8.5</v>
      </c>
      <c r="J249" s="153">
        <f>'Аян '!I130</f>
        <v>168</v>
      </c>
      <c r="K249" s="153">
        <f>'Аян '!J130</f>
        <v>42</v>
      </c>
      <c r="L249" s="153">
        <f>'Аян '!K130</f>
        <v>68</v>
      </c>
      <c r="M249" s="153">
        <f>'Аян '!L130</f>
        <v>161.9047619047619</v>
      </c>
      <c r="N249" s="153">
        <f>'Аян '!M130</f>
        <v>1</v>
      </c>
      <c r="O249" s="153">
        <f>'Аян '!N130</f>
        <v>272</v>
      </c>
      <c r="P249" s="329">
        <f>'Аян '!O130</f>
        <v>0</v>
      </c>
      <c r="Q249" s="329">
        <f>'Аян '!P130</f>
        <v>0</v>
      </c>
      <c r="R249" s="329">
        <f>'Аян '!Q130</f>
        <v>0</v>
      </c>
      <c r="S249" s="329">
        <f>'Аян '!R130</f>
        <v>0</v>
      </c>
      <c r="T249" s="329">
        <f>'Аян '!S130</f>
        <v>0</v>
      </c>
      <c r="U249" s="1002">
        <f>'Аян '!T130</f>
        <v>0</v>
      </c>
      <c r="V249" s="329">
        <f>'Аян '!U130</f>
        <v>0</v>
      </c>
      <c r="W249" s="329">
        <f>'Аян '!V130</f>
        <v>0</v>
      </c>
      <c r="X249" s="329">
        <f>'Аян '!W130</f>
        <v>0</v>
      </c>
      <c r="Y249" s="329">
        <f>'Аян '!X130</f>
        <v>0</v>
      </c>
      <c r="Z249" s="565">
        <f>'Аян '!Y130</f>
        <v>0</v>
      </c>
      <c r="AA249" s="329">
        <f>'Аян '!Y129</f>
        <v>0</v>
      </c>
      <c r="AB249" s="329"/>
      <c r="AC249" s="1240">
        <f>'Аян '!Z126</f>
        <v>0</v>
      </c>
      <c r="AD249" s="1232">
        <f>'Аян '!AA126</f>
        <v>0</v>
      </c>
      <c r="AE249" s="139"/>
      <c r="AF249" s="139"/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</row>
    <row r="250" spans="1:194" ht="29.25" x14ac:dyDescent="0.25">
      <c r="A250" s="19">
        <v>1</v>
      </c>
      <c r="B250" s="19">
        <f t="shared" si="14"/>
        <v>1</v>
      </c>
      <c r="C250" s="920" t="s">
        <v>138</v>
      </c>
      <c r="D250" s="114">
        <f>'Аян '!C131</f>
        <v>606</v>
      </c>
      <c r="E250" s="114">
        <f>'Аян '!D131</f>
        <v>151</v>
      </c>
      <c r="F250" s="114">
        <f>'Аян '!E131</f>
        <v>150</v>
      </c>
      <c r="G250" s="164">
        <f>'Аян '!F131</f>
        <v>99.337748344370851</v>
      </c>
      <c r="H250" s="158">
        <f>'Аян '!G131</f>
        <v>10.433993399339935</v>
      </c>
      <c r="I250" s="158">
        <f>'Аян '!H131</f>
        <v>8.4466666666666672</v>
      </c>
      <c r="J250" s="153">
        <f>'Аян '!I131</f>
        <v>6323</v>
      </c>
      <c r="K250" s="153">
        <f>'Аян '!J131</f>
        <v>1581</v>
      </c>
      <c r="L250" s="153">
        <f>'Аян '!K131</f>
        <v>1267</v>
      </c>
      <c r="M250" s="153">
        <f>'Аян '!L131</f>
        <v>80.139152435167617</v>
      </c>
      <c r="N250" s="153">
        <f>'Аян '!M131</f>
        <v>21</v>
      </c>
      <c r="O250" s="153">
        <f>'Аян '!N131</f>
        <v>241.33333333333334</v>
      </c>
      <c r="P250" s="329">
        <f>'Аян '!O131</f>
        <v>18436.778046179999</v>
      </c>
      <c r="Q250" s="329">
        <f>'Аян '!P131</f>
        <v>18436.778046179999</v>
      </c>
      <c r="R250" s="329">
        <f>'Аян '!Q131</f>
        <v>18436.778046179999</v>
      </c>
      <c r="S250" s="329">
        <f>'Аян '!R131</f>
        <v>4609.1945115449998</v>
      </c>
      <c r="T250" s="329">
        <f>'Аян '!S131</f>
        <v>4064.6219299999998</v>
      </c>
      <c r="U250" s="1002">
        <f>'Аян '!T131</f>
        <v>0</v>
      </c>
      <c r="V250" s="329">
        <f>'Аян '!U131</f>
        <v>0</v>
      </c>
      <c r="W250" s="329">
        <f>'Аян '!V131</f>
        <v>-544.57258154500005</v>
      </c>
      <c r="X250" s="329">
        <f>'Аян '!W131</f>
        <v>0</v>
      </c>
      <c r="Y250" s="329">
        <f>'Аян '!X131</f>
        <v>-180.73617000000004</v>
      </c>
      <c r="Z250" s="565">
        <f>'Аян '!Y131</f>
        <v>3883.8857599999997</v>
      </c>
      <c r="AA250" s="329">
        <f>T250/S250*100</f>
        <v>88.185081358988697</v>
      </c>
      <c r="AB250" s="329">
        <f>Z250/S250*100</f>
        <v>84.263871925381665</v>
      </c>
      <c r="AC250" s="1240">
        <f>'Аян '!Z127</f>
        <v>0</v>
      </c>
      <c r="AD250" s="1232">
        <f>'Аян '!AA127</f>
        <v>0</v>
      </c>
    </row>
    <row r="251" spans="1:194" x14ac:dyDescent="0.25">
      <c r="A251" s="19">
        <v>1</v>
      </c>
      <c r="B251" s="19">
        <f t="shared" si="14"/>
        <v>1</v>
      </c>
      <c r="C251" s="3324" t="s">
        <v>205</v>
      </c>
      <c r="D251" s="114">
        <f>'Аян '!C132</f>
        <v>1000</v>
      </c>
      <c r="E251" s="114">
        <f>'Аян '!D132</f>
        <v>250</v>
      </c>
      <c r="F251" s="114">
        <f>'Аян '!E132</f>
        <v>514</v>
      </c>
      <c r="G251" s="164">
        <f>'Аян '!F132</f>
        <v>205.6</v>
      </c>
      <c r="H251" s="158">
        <f>'Аян '!G132</f>
        <v>0</v>
      </c>
      <c r="I251" s="158">
        <f>'Аян '!H132</f>
        <v>0</v>
      </c>
      <c r="J251" s="153">
        <f>'Аян '!I132</f>
        <v>0</v>
      </c>
      <c r="K251" s="153">
        <f>'Аян '!J132</f>
        <v>0</v>
      </c>
      <c r="L251" s="153">
        <f>'Аян '!K132</f>
        <v>0</v>
      </c>
      <c r="M251" s="153">
        <f>'Аян '!L132</f>
        <v>0</v>
      </c>
      <c r="N251" s="153">
        <f>'Аян '!M132</f>
        <v>0</v>
      </c>
      <c r="O251" s="153">
        <f>'Аян '!N132</f>
        <v>0</v>
      </c>
      <c r="P251" s="329">
        <f>'Аян '!O132</f>
        <v>0</v>
      </c>
      <c r="Q251" s="329">
        <f>'Аян '!P132</f>
        <v>0</v>
      </c>
      <c r="R251" s="329">
        <f>'Аян '!Q132</f>
        <v>0</v>
      </c>
      <c r="S251" s="329">
        <f>'Аян '!R132</f>
        <v>0</v>
      </c>
      <c r="T251" s="329">
        <f>'Аян '!S132</f>
        <v>0</v>
      </c>
      <c r="U251" s="1002">
        <f>'Аян '!T132</f>
        <v>0</v>
      </c>
      <c r="V251" s="329">
        <f>'Аян '!U132</f>
        <v>0</v>
      </c>
      <c r="W251" s="329">
        <f>'Аян '!V132</f>
        <v>0</v>
      </c>
      <c r="X251" s="329">
        <f>'Аян '!W132</f>
        <v>0</v>
      </c>
      <c r="Y251" s="329">
        <f>'Аян '!X132</f>
        <v>0</v>
      </c>
      <c r="Z251" s="565">
        <f>'Аян '!Y132</f>
        <v>0</v>
      </c>
      <c r="AA251" s="329"/>
      <c r="AB251" s="329"/>
      <c r="AC251" s="1240">
        <f>'Аян '!Z128</f>
        <v>0</v>
      </c>
      <c r="AD251" s="1232">
        <f>'Аян '!AA128</f>
        <v>0</v>
      </c>
    </row>
    <row r="252" spans="1:194" x14ac:dyDescent="0.25">
      <c r="A252" s="19">
        <v>1</v>
      </c>
      <c r="B252" s="19">
        <f t="shared" si="14"/>
        <v>1</v>
      </c>
      <c r="C252" s="3329" t="s">
        <v>206</v>
      </c>
      <c r="D252" s="114">
        <f>'Аян '!C133</f>
        <v>997</v>
      </c>
      <c r="E252" s="114">
        <f>'Аян '!D133</f>
        <v>249</v>
      </c>
      <c r="F252" s="114">
        <f>'Аян '!E133</f>
        <v>514</v>
      </c>
      <c r="G252" s="164">
        <f>'Аян '!F133</f>
        <v>206.42570281124497</v>
      </c>
      <c r="H252" s="158">
        <f>'Аян '!G133</f>
        <v>0</v>
      </c>
      <c r="I252" s="158">
        <f>'Аян '!H133</f>
        <v>0</v>
      </c>
      <c r="J252" s="153">
        <f>'Аян '!I133</f>
        <v>0</v>
      </c>
      <c r="K252" s="153">
        <f>'Аян '!J133</f>
        <v>0</v>
      </c>
      <c r="L252" s="153">
        <f>'Аян '!K133</f>
        <v>0</v>
      </c>
      <c r="M252" s="153">
        <f>'Аян '!L133</f>
        <v>0</v>
      </c>
      <c r="N252" s="153">
        <f>'Аян '!M133</f>
        <v>0</v>
      </c>
      <c r="O252" s="153">
        <f>'Аян '!N133</f>
        <v>0</v>
      </c>
      <c r="P252" s="329">
        <f>'Аян '!O133</f>
        <v>0</v>
      </c>
      <c r="Q252" s="329">
        <f>'Аян '!P133</f>
        <v>0</v>
      </c>
      <c r="R252" s="329">
        <f>'Аян '!Q133</f>
        <v>0</v>
      </c>
      <c r="S252" s="329">
        <f>'Аян '!R133</f>
        <v>0</v>
      </c>
      <c r="T252" s="329">
        <f>'Аян '!S133</f>
        <v>0</v>
      </c>
      <c r="U252" s="1002">
        <f>'Аян '!T133</f>
        <v>0</v>
      </c>
      <c r="V252" s="329">
        <f>'Аян '!U133</f>
        <v>0</v>
      </c>
      <c r="W252" s="329">
        <f>'Аян '!V133</f>
        <v>0</v>
      </c>
      <c r="X252" s="329">
        <f>'Аян '!W133</f>
        <v>0</v>
      </c>
      <c r="Y252" s="329">
        <f>'Аян '!X133</f>
        <v>0</v>
      </c>
      <c r="Z252" s="565">
        <f>'Аян '!Y133</f>
        <v>0</v>
      </c>
      <c r="AA252" s="329">
        <f>'Аян '!Y132</f>
        <v>0</v>
      </c>
      <c r="AB252" s="329"/>
      <c r="AC252" s="1240">
        <f>'Аян '!Z129</f>
        <v>0</v>
      </c>
      <c r="AD252" s="1232">
        <f>'Аян '!AA129</f>
        <v>0</v>
      </c>
    </row>
    <row r="253" spans="1:194" x14ac:dyDescent="0.25">
      <c r="A253" s="19">
        <v>1</v>
      </c>
      <c r="B253" s="19">
        <f t="shared" si="14"/>
        <v>1</v>
      </c>
      <c r="C253" s="3334" t="s">
        <v>207</v>
      </c>
      <c r="D253" s="114">
        <f>'Аян '!C134</f>
        <v>3</v>
      </c>
      <c r="E253" s="114">
        <f>'Аян '!D134</f>
        <v>1</v>
      </c>
      <c r="F253" s="114">
        <f>'Аян '!E134</f>
        <v>0</v>
      </c>
      <c r="G253" s="164">
        <f>'Аян '!F134</f>
        <v>0</v>
      </c>
      <c r="H253" s="158">
        <f>'Аян '!G134</f>
        <v>0</v>
      </c>
      <c r="I253" s="158">
        <f>'Аян '!H134</f>
        <v>0</v>
      </c>
      <c r="J253" s="153">
        <f>'Аян '!I134</f>
        <v>0</v>
      </c>
      <c r="K253" s="153">
        <f>'Аян '!J134</f>
        <v>0</v>
      </c>
      <c r="L253" s="153">
        <f>'Аян '!K134</f>
        <v>0</v>
      </c>
      <c r="M253" s="153">
        <f>'Аян '!L134</f>
        <v>0</v>
      </c>
      <c r="N253" s="153">
        <f>'Аян '!M134</f>
        <v>0</v>
      </c>
      <c r="O253" s="153">
        <f>'Аян '!N134</f>
        <v>0</v>
      </c>
      <c r="P253" s="329">
        <f>'Аян '!O134</f>
        <v>0</v>
      </c>
      <c r="Q253" s="329">
        <f>'Аян '!P134</f>
        <v>0</v>
      </c>
      <c r="R253" s="329">
        <f>'Аян '!Q134</f>
        <v>0</v>
      </c>
      <c r="S253" s="329">
        <f>'Аян '!R134</f>
        <v>0</v>
      </c>
      <c r="T253" s="329">
        <f>'Аян '!S134</f>
        <v>0</v>
      </c>
      <c r="U253" s="1002">
        <f>'Аян '!T134</f>
        <v>0</v>
      </c>
      <c r="V253" s="329">
        <f>'Аян '!U134</f>
        <v>0</v>
      </c>
      <c r="W253" s="329">
        <f>'Аян '!V134</f>
        <v>0</v>
      </c>
      <c r="X253" s="329">
        <f>'Аян '!W134</f>
        <v>0</v>
      </c>
      <c r="Y253" s="329">
        <f>'Аян '!X134</f>
        <v>0</v>
      </c>
      <c r="Z253" s="565">
        <f>'Аян '!Y134</f>
        <v>0</v>
      </c>
      <c r="AA253" s="329">
        <f>'Аян '!Y133</f>
        <v>0</v>
      </c>
      <c r="AB253" s="329"/>
      <c r="AC253" s="1240">
        <f>'Аян '!Z130</f>
        <v>0</v>
      </c>
      <c r="AD253" s="1232">
        <f>'Аян '!AA130</f>
        <v>0</v>
      </c>
    </row>
    <row r="254" spans="1:194" ht="29.25" thickBot="1" x14ac:dyDescent="0.3">
      <c r="A254" s="19">
        <v>1</v>
      </c>
      <c r="B254" s="19">
        <f t="shared" si="14"/>
        <v>1</v>
      </c>
      <c r="C254" s="921" t="s">
        <v>212</v>
      </c>
      <c r="D254" s="114">
        <f>'Аян '!C135</f>
        <v>1000</v>
      </c>
      <c r="E254" s="114">
        <f>'Аян '!D135</f>
        <v>250</v>
      </c>
      <c r="F254" s="114">
        <f>'Аян '!E135</f>
        <v>514</v>
      </c>
      <c r="G254" s="164">
        <f>'Аян '!F135</f>
        <v>205.6</v>
      </c>
      <c r="H254" s="158">
        <f>'Аян '!G135</f>
        <v>0</v>
      </c>
      <c r="I254" s="158">
        <f>'Аян '!H135</f>
        <v>0</v>
      </c>
      <c r="J254" s="153">
        <f>'Аян '!I135</f>
        <v>0</v>
      </c>
      <c r="K254" s="153">
        <f>'Аян '!J135</f>
        <v>0</v>
      </c>
      <c r="L254" s="153">
        <f>'Аян '!K135</f>
        <v>0</v>
      </c>
      <c r="M254" s="153">
        <f>'Аян '!L135</f>
        <v>0</v>
      </c>
      <c r="N254" s="153">
        <f>'Аян '!M135</f>
        <v>0</v>
      </c>
      <c r="O254" s="153">
        <f>'Аян '!N135</f>
        <v>0</v>
      </c>
      <c r="P254" s="329">
        <f>'Аян '!O135</f>
        <v>4134.6864999999998</v>
      </c>
      <c r="Q254" s="329">
        <f>'Аян '!P135</f>
        <v>4134.6864999999998</v>
      </c>
      <c r="R254" s="329">
        <f>'Аян '!Q135</f>
        <v>4134.6864999999998</v>
      </c>
      <c r="S254" s="329">
        <f>'Аян '!R135</f>
        <v>1033.6716249999999</v>
      </c>
      <c r="T254" s="329">
        <f>'Аян '!S135</f>
        <v>1031.7384200000001</v>
      </c>
      <c r="U254" s="1002">
        <f>'Аян '!T135</f>
        <v>0</v>
      </c>
      <c r="V254" s="329">
        <f>'Аян '!U135</f>
        <v>0</v>
      </c>
      <c r="W254" s="329">
        <f>'Аян '!V135</f>
        <v>-1.9332049999998162</v>
      </c>
      <c r="X254" s="329">
        <f>'Аян '!W135</f>
        <v>0</v>
      </c>
      <c r="Y254" s="329">
        <f>'Аян '!X135</f>
        <v>-11.75278</v>
      </c>
      <c r="Z254" s="565">
        <f>'Аян '!Y135</f>
        <v>1019.9856400000001</v>
      </c>
      <c r="AA254" s="329">
        <f>'Аян '!Y134</f>
        <v>0</v>
      </c>
      <c r="AB254" s="329"/>
      <c r="AC254" s="1240">
        <f>'Аян '!Z132</f>
        <v>0</v>
      </c>
      <c r="AD254" s="1232">
        <f>'Аян '!AA132</f>
        <v>0</v>
      </c>
    </row>
    <row r="255" spans="1:194" x14ac:dyDescent="0.25">
      <c r="A255" s="19">
        <v>1</v>
      </c>
      <c r="B255" s="19">
        <f t="shared" si="14"/>
        <v>1</v>
      </c>
      <c r="C255" s="6" t="s">
        <v>96</v>
      </c>
      <c r="D255" s="159"/>
      <c r="E255" s="159"/>
      <c r="F255" s="159"/>
      <c r="G255" s="160"/>
      <c r="H255" s="161"/>
      <c r="I255" s="161"/>
      <c r="J255" s="25"/>
      <c r="K255" s="25"/>
      <c r="L255" s="25"/>
      <c r="M255" s="25"/>
      <c r="N255" s="25"/>
      <c r="O255" s="25"/>
      <c r="P255" s="571">
        <f>P256-P257-P306-P309-P313</f>
        <v>-3.637978807091713E-11</v>
      </c>
      <c r="Q255" s="571">
        <f>Q256-Q257-Q306-Q309-Q313</f>
        <v>-3.637978807091713E-11</v>
      </c>
      <c r="R255" s="571">
        <f>R256-R257-R306-R309-R313</f>
        <v>-3.637978807091713E-11</v>
      </c>
      <c r="S255" s="571">
        <f t="shared" ref="S255:Z255" si="17">S256-S257-S306-S309-S313</f>
        <v>-9.0949470177292824E-12</v>
      </c>
      <c r="T255" s="571">
        <f t="shared" si="17"/>
        <v>0</v>
      </c>
      <c r="U255" s="571">
        <f t="shared" si="17"/>
        <v>0</v>
      </c>
      <c r="V255" s="571">
        <f t="shared" si="17"/>
        <v>0</v>
      </c>
      <c r="W255" s="571">
        <f t="shared" si="17"/>
        <v>0</v>
      </c>
      <c r="X255" s="571">
        <f t="shared" si="17"/>
        <v>0</v>
      </c>
      <c r="Y255" s="571">
        <f t="shared" si="17"/>
        <v>-3.9468428525424315E-14</v>
      </c>
      <c r="Z255" s="571">
        <f t="shared" si="17"/>
        <v>0</v>
      </c>
      <c r="AA255" s="571"/>
      <c r="AB255" s="571"/>
      <c r="AC255" s="1237">
        <f>'1 уровень'!AB2784</f>
        <v>0</v>
      </c>
      <c r="AD255" s="1241">
        <f>'1 уровень'!AC2784</f>
        <v>0</v>
      </c>
    </row>
    <row r="256" spans="1:194" s="139" customFormat="1" x14ac:dyDescent="0.25">
      <c r="A256" s="19">
        <v>1</v>
      </c>
      <c r="B256" s="19">
        <f t="shared" si="14"/>
        <v>1</v>
      </c>
      <c r="C256" s="12" t="s">
        <v>93</v>
      </c>
      <c r="D256" s="140">
        <f>'1 уровень'!E2784</f>
        <v>0</v>
      </c>
      <c r="E256" s="140">
        <f>'1 уровень'!F2784</f>
        <v>0</v>
      </c>
      <c r="F256" s="140">
        <f>'1 уровень'!G2784</f>
        <v>0</v>
      </c>
      <c r="G256" s="151">
        <f>'1 уровень'!H2784</f>
        <v>0</v>
      </c>
      <c r="H256" s="152">
        <f>'1 уровень'!I2784</f>
        <v>0</v>
      </c>
      <c r="I256" s="152">
        <f>'1 уровень'!J2784</f>
        <v>0</v>
      </c>
      <c r="J256" s="22">
        <f>'1 уровень'!K2784</f>
        <v>0</v>
      </c>
      <c r="K256" s="22">
        <f>'1 уровень'!L2784</f>
        <v>0</v>
      </c>
      <c r="L256" s="22">
        <f>'1 уровень'!M2784</f>
        <v>0</v>
      </c>
      <c r="M256" s="22">
        <f>'1 уровень'!N2784</f>
        <v>0</v>
      </c>
      <c r="N256" s="22">
        <f>'1 уровень'!O2784</f>
        <v>0</v>
      </c>
      <c r="O256" s="22">
        <f>'1 уровень'!P2784</f>
        <v>0</v>
      </c>
      <c r="P256" s="152">
        <f>'1 уровень'!Q2784</f>
        <v>273066.8477990739</v>
      </c>
      <c r="Q256" s="152">
        <f>'1 уровень'!R2784</f>
        <v>273066.8477990739</v>
      </c>
      <c r="R256" s="152">
        <f>'1 уровень'!S2784</f>
        <v>273066.8477990739</v>
      </c>
      <c r="S256" s="152">
        <f>'1 уровень'!T2784</f>
        <v>68266.711949768476</v>
      </c>
      <c r="T256" s="152">
        <f>'1 уровень'!U2784</f>
        <v>54441.953300000008</v>
      </c>
      <c r="U256" s="1005">
        <f>'1 уровень'!V2784</f>
        <v>0</v>
      </c>
      <c r="V256" s="152">
        <f>'1 уровень'!W2784</f>
        <v>-42.193559999999998</v>
      </c>
      <c r="W256" s="152">
        <f>'1 уровень'!X2784</f>
        <v>-13824.758649768477</v>
      </c>
      <c r="X256" s="152">
        <f>'1 уровень'!Y2784</f>
        <v>0</v>
      </c>
      <c r="Y256" s="152">
        <f>'1 уровень'!Z2784</f>
        <v>-1310.0919500000002</v>
      </c>
      <c r="Z256" s="568">
        <f>'1 уровень'!AA2784</f>
        <v>53089.667790000007</v>
      </c>
      <c r="AA256" s="152">
        <f>T256/S256*100</f>
        <v>79.74890212972187</v>
      </c>
      <c r="AB256" s="152">
        <f>Z256/S256*100</f>
        <v>77.768016466157135</v>
      </c>
      <c r="AC256" s="1231">
        <f>'1 уровень'!AB2785</f>
        <v>0</v>
      </c>
      <c r="AD256" s="1236">
        <f>'1 уровень'!AC2785</f>
        <v>0</v>
      </c>
    </row>
    <row r="257" spans="1:194" s="139" customFormat="1" ht="29.25" x14ac:dyDescent="0.25">
      <c r="A257" s="19">
        <v>1</v>
      </c>
      <c r="B257" s="19">
        <f t="shared" si="14"/>
        <v>1</v>
      </c>
      <c r="C257" s="2306" t="s">
        <v>7</v>
      </c>
      <c r="D257" s="21">
        <f>'1 уровень'!E2785</f>
        <v>3710</v>
      </c>
      <c r="E257" s="21">
        <f>'1 уровень'!F2785</f>
        <v>928</v>
      </c>
      <c r="F257" s="21">
        <f>'1 уровень'!G2785</f>
        <v>832</v>
      </c>
      <c r="G257" s="142">
        <f>'1 уровень'!H2785</f>
        <v>89.65517241379311</v>
      </c>
      <c r="H257" s="152">
        <f>'1 уровень'!I2785</f>
        <v>7.8603773584905658</v>
      </c>
      <c r="I257" s="152">
        <f>'1 уровень'!J2785</f>
        <v>7.234375</v>
      </c>
      <c r="J257" s="24">
        <f>'1 уровень'!K2785</f>
        <v>29162</v>
      </c>
      <c r="K257" s="24">
        <f>'1 уровень'!L2785</f>
        <v>7292</v>
      </c>
      <c r="L257" s="24">
        <f>'1 уровень'!M2785</f>
        <v>6019</v>
      </c>
      <c r="M257" s="24">
        <f>'1 уровень'!N2785</f>
        <v>82.542512342292923</v>
      </c>
      <c r="N257" s="24">
        <f>'1 уровень'!O2785</f>
        <v>88.320746187363838</v>
      </c>
      <c r="O257" s="24">
        <f>'1 уровень'!P2785</f>
        <v>272.59733459367652</v>
      </c>
      <c r="P257" s="152">
        <f>'1 уровень'!Q2785</f>
        <v>116483.0869967968</v>
      </c>
      <c r="Q257" s="152">
        <f>'1 уровень'!R2785</f>
        <v>116483.0869967968</v>
      </c>
      <c r="R257" s="152">
        <f>'1 уровень'!S2785</f>
        <v>116483.0869967968</v>
      </c>
      <c r="S257" s="152">
        <f>'1 уровень'!T2785</f>
        <v>29120.771749199201</v>
      </c>
      <c r="T257" s="152">
        <f>'1 уровень'!U2785</f>
        <v>23938.343180000003</v>
      </c>
      <c r="U257" s="1005">
        <f>'1 уровень'!V2785</f>
        <v>0</v>
      </c>
      <c r="V257" s="152">
        <f>'1 уровень'!W2785</f>
        <v>-42.193559999999998</v>
      </c>
      <c r="W257" s="152">
        <f>'1 уровень'!X2785</f>
        <v>-5182.4285691991972</v>
      </c>
      <c r="X257" s="152">
        <f>'1 уровень'!Y2785</f>
        <v>0</v>
      </c>
      <c r="Y257" s="152">
        <f>'1 уровень'!Z2785</f>
        <v>-1186.2431700000002</v>
      </c>
      <c r="Z257" s="568">
        <f>'1 уровень'!AA2785</f>
        <v>22709.906450000002</v>
      </c>
      <c r="AA257" s="152">
        <f>T257/S257*100</f>
        <v>82.203670239811871</v>
      </c>
      <c r="AB257" s="152">
        <f>Z257/S257*100</f>
        <v>77.985249311342542</v>
      </c>
      <c r="AC257" s="1225">
        <f>'1 уровень'!AB2786</f>
        <v>0</v>
      </c>
      <c r="AD257" s="1236">
        <f>'1 уровень'!AC2786</f>
        <v>0</v>
      </c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  <c r="CM257" s="19"/>
      <c r="CN257" s="19"/>
      <c r="CO257" s="19"/>
      <c r="CP257" s="19"/>
      <c r="CQ257" s="19"/>
      <c r="CR257" s="19"/>
      <c r="CS257" s="19"/>
      <c r="CT257" s="19"/>
      <c r="CU257" s="19"/>
      <c r="CV257" s="19"/>
      <c r="CW257" s="19"/>
      <c r="CX257" s="19"/>
      <c r="CY257" s="19"/>
      <c r="CZ257" s="19"/>
      <c r="DA257" s="19"/>
      <c r="DB257" s="19"/>
      <c r="DC257" s="19"/>
      <c r="DD257" s="19"/>
      <c r="DE257" s="19"/>
      <c r="DF257" s="19"/>
      <c r="DG257" s="19"/>
      <c r="DH257" s="19"/>
      <c r="DI257" s="19"/>
      <c r="DJ257" s="19"/>
      <c r="DK257" s="19"/>
      <c r="DL257" s="19"/>
      <c r="DM257" s="19"/>
      <c r="DN257" s="19"/>
      <c r="DO257" s="19"/>
      <c r="DP257" s="19"/>
      <c r="DQ257" s="19"/>
      <c r="DR257" s="19"/>
      <c r="DS257" s="19"/>
      <c r="DT257" s="19"/>
      <c r="DU257" s="19"/>
      <c r="DV257" s="19"/>
      <c r="DW257" s="19"/>
      <c r="DX257" s="19"/>
      <c r="DY257" s="19"/>
      <c r="DZ257" s="19"/>
      <c r="EA257" s="19"/>
      <c r="EB257" s="19"/>
      <c r="EC257" s="19"/>
      <c r="ED257" s="19"/>
      <c r="EE257" s="19"/>
      <c r="EF257" s="19"/>
      <c r="EG257" s="19"/>
      <c r="EH257" s="19"/>
      <c r="EI257" s="19"/>
      <c r="EJ257" s="19"/>
      <c r="EK257" s="19"/>
      <c r="EL257" s="19"/>
      <c r="EM257" s="19"/>
      <c r="EN257" s="19"/>
      <c r="EO257" s="19"/>
      <c r="EP257" s="19"/>
      <c r="EQ257" s="19"/>
      <c r="ER257" s="19"/>
      <c r="ES257" s="19"/>
      <c r="ET257" s="19"/>
      <c r="EU257" s="19"/>
      <c r="EV257" s="19"/>
      <c r="EW257" s="19"/>
      <c r="EX257" s="19"/>
      <c r="EY257" s="19"/>
      <c r="EZ257" s="19"/>
      <c r="FA257" s="19"/>
      <c r="FB257" s="19"/>
      <c r="FC257" s="19"/>
      <c r="FD257" s="19"/>
      <c r="FE257" s="19"/>
      <c r="FF257" s="19"/>
      <c r="FG257" s="19"/>
      <c r="FH257" s="19"/>
      <c r="FI257" s="19"/>
      <c r="FJ257" s="19"/>
      <c r="FK257" s="19"/>
      <c r="FL257" s="19"/>
      <c r="FM257" s="19"/>
      <c r="FN257" s="19"/>
      <c r="FO257" s="19"/>
      <c r="FP257" s="19"/>
      <c r="FQ257" s="19"/>
      <c r="FR257" s="19"/>
      <c r="FS257" s="19"/>
      <c r="FT257" s="19"/>
      <c r="FU257" s="19"/>
      <c r="FV257" s="19"/>
      <c r="FW257" s="19"/>
      <c r="FX257" s="19"/>
      <c r="FY257" s="19"/>
      <c r="FZ257" s="19"/>
      <c r="GA257" s="19"/>
      <c r="GB257" s="19"/>
      <c r="GC257" s="19"/>
      <c r="GD257" s="19"/>
      <c r="GE257" s="19"/>
      <c r="GF257" s="19"/>
      <c r="GG257" s="19"/>
      <c r="GH257" s="19"/>
      <c r="GI257" s="19"/>
      <c r="GJ257" s="19"/>
      <c r="GK257" s="19"/>
      <c r="GL257" s="19"/>
    </row>
    <row r="258" spans="1:194" x14ac:dyDescent="0.25">
      <c r="A258" s="19">
        <v>1</v>
      </c>
      <c r="B258" s="19">
        <f t="shared" si="14"/>
        <v>1</v>
      </c>
      <c r="C258" s="446" t="s">
        <v>14</v>
      </c>
      <c r="D258" s="29">
        <f>'1 уровень'!E2786</f>
        <v>0</v>
      </c>
      <c r="E258" s="29">
        <f>'1 уровень'!F2786</f>
        <v>0</v>
      </c>
      <c r="F258" s="29">
        <f>'1 уровень'!G2786</f>
        <v>0</v>
      </c>
      <c r="G258" s="144">
        <f>'1 уровень'!H2786</f>
        <v>0</v>
      </c>
      <c r="H258" s="158">
        <f>'1 уровень'!I2786</f>
        <v>0</v>
      </c>
      <c r="I258" s="158">
        <f>'1 уровень'!J2786</f>
        <v>0</v>
      </c>
      <c r="J258" s="153">
        <f>'1 уровень'!K2786</f>
        <v>0</v>
      </c>
      <c r="K258" s="153">
        <f>'1 уровень'!L2786</f>
        <v>0</v>
      </c>
      <c r="L258" s="153">
        <f>'1 уровень'!M2786</f>
        <v>0</v>
      </c>
      <c r="M258" s="153">
        <f>'1 уровень'!N2786</f>
        <v>0</v>
      </c>
      <c r="N258" s="153">
        <f>'1 уровень'!O2786</f>
        <v>0</v>
      </c>
      <c r="O258" s="153">
        <f>'1 уровень'!P2786</f>
        <v>0</v>
      </c>
      <c r="P258" s="152">
        <f>'1 уровень'!Q2786</f>
        <v>0</v>
      </c>
      <c r="Q258" s="152">
        <f>'1 уровень'!R2786</f>
        <v>0</v>
      </c>
      <c r="R258" s="152">
        <f>'1 уровень'!S2786</f>
        <v>0</v>
      </c>
      <c r="S258" s="152">
        <f>'1 уровень'!T2786</f>
        <v>0</v>
      </c>
      <c r="T258" s="152">
        <f>'1 уровень'!U2786</f>
        <v>0</v>
      </c>
      <c r="U258" s="1005">
        <f>'1 уровень'!V2786</f>
        <v>0</v>
      </c>
      <c r="V258" s="152">
        <f>'1 уровень'!W2786</f>
        <v>0</v>
      </c>
      <c r="W258" s="152">
        <f>'1 уровень'!X2786</f>
        <v>0</v>
      </c>
      <c r="X258" s="152">
        <f>'1 уровень'!Y2786</f>
        <v>0</v>
      </c>
      <c r="Y258" s="152">
        <f>'1 уровень'!Z2786</f>
        <v>0</v>
      </c>
      <c r="Z258" s="568">
        <f>'1 уровень'!AA2786</f>
        <v>0</v>
      </c>
      <c r="AA258" s="152"/>
      <c r="AB258" s="152"/>
      <c r="AC258" s="1229">
        <f>'1 уровень'!AB2787</f>
        <v>0</v>
      </c>
      <c r="AD258" s="1236">
        <f>'1 уровень'!AC2787</f>
        <v>0</v>
      </c>
    </row>
    <row r="259" spans="1:194" x14ac:dyDescent="0.25">
      <c r="A259" s="19">
        <v>1</v>
      </c>
      <c r="B259" s="19">
        <f t="shared" si="14"/>
        <v>1</v>
      </c>
      <c r="C259" s="301" t="s">
        <v>350</v>
      </c>
      <c r="D259" s="29">
        <f>'1 уровень'!E2787</f>
        <v>0</v>
      </c>
      <c r="E259" s="29">
        <f>'1 уровень'!F2787</f>
        <v>0</v>
      </c>
      <c r="F259" s="29">
        <f>'1 уровень'!G2787</f>
        <v>0</v>
      </c>
      <c r="G259" s="144">
        <f>'1 уровень'!H2787</f>
        <v>0</v>
      </c>
      <c r="H259" s="158">
        <f>'1 уровень'!I2787</f>
        <v>0</v>
      </c>
      <c r="I259" s="158">
        <f>'1 уровень'!J2787</f>
        <v>0</v>
      </c>
      <c r="J259" s="153">
        <f>'1 уровень'!K2787</f>
        <v>0</v>
      </c>
      <c r="K259" s="153">
        <f>'1 уровень'!L2787</f>
        <v>0</v>
      </c>
      <c r="L259" s="153">
        <f>'1 уровень'!M2787</f>
        <v>0</v>
      </c>
      <c r="M259" s="153">
        <f>'1 уровень'!N2787</f>
        <v>0</v>
      </c>
      <c r="N259" s="153">
        <f>'1 уровень'!O2787</f>
        <v>0</v>
      </c>
      <c r="O259" s="153">
        <f>'1 уровень'!P2787</f>
        <v>0</v>
      </c>
      <c r="P259" s="152">
        <f>'1 уровень'!Q2787</f>
        <v>44769.900910000004</v>
      </c>
      <c r="Q259" s="152">
        <f>'1 уровень'!R2787</f>
        <v>44769.900910000004</v>
      </c>
      <c r="R259" s="152">
        <f>'1 уровень'!S2787</f>
        <v>44769.900910000004</v>
      </c>
      <c r="S259" s="152">
        <f>'1 уровень'!T2787</f>
        <v>11192.475227500001</v>
      </c>
      <c r="T259" s="152">
        <f>'1 уровень'!U2787</f>
        <v>11075.81388</v>
      </c>
      <c r="U259" s="1005">
        <f>'1 уровень'!V2787</f>
        <v>0</v>
      </c>
      <c r="V259" s="152">
        <f>'1 уровень'!W2787</f>
        <v>0</v>
      </c>
      <c r="W259" s="152">
        <f>'1 уровень'!X2787</f>
        <v>-116.66134750000128</v>
      </c>
      <c r="X259" s="152">
        <f>'1 уровень'!Y2787</f>
        <v>0</v>
      </c>
      <c r="Y259" s="152">
        <f>'1 уровень'!Z2787</f>
        <v>-4.5515500000000007</v>
      </c>
      <c r="Z259" s="568">
        <f>'1 уровень'!AA2787</f>
        <v>11071.26233</v>
      </c>
      <c r="AA259" s="152">
        <f>T259/S259*100</f>
        <v>98.957680538676883</v>
      </c>
      <c r="AB259" s="152">
        <f>Z259/S259*100</f>
        <v>98.917014377640257</v>
      </c>
      <c r="AC259" s="1229">
        <f>'1 уровень'!AB2788</f>
        <v>0</v>
      </c>
      <c r="AD259" s="1236">
        <f>'1 уровень'!AC2788</f>
        <v>0</v>
      </c>
      <c r="AE259" s="139"/>
      <c r="AF259" s="139"/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</row>
    <row r="260" spans="1:194" x14ac:dyDescent="0.25">
      <c r="B260" s="19">
        <f t="shared" si="14"/>
        <v>1</v>
      </c>
      <c r="C260" s="301" t="s">
        <v>304</v>
      </c>
      <c r="D260" s="29">
        <f>'1 уровень'!E2788</f>
        <v>0</v>
      </c>
      <c r="E260" s="29">
        <f>'1 уровень'!F2788</f>
        <v>0</v>
      </c>
      <c r="F260" s="29">
        <f>'1 уровень'!G2788</f>
        <v>0</v>
      </c>
      <c r="G260" s="144">
        <f>'1 уровень'!H2788</f>
        <v>0</v>
      </c>
      <c r="H260" s="158">
        <f>'1 уровень'!I2788</f>
        <v>0</v>
      </c>
      <c r="I260" s="158">
        <f>'1 уровень'!J2788</f>
        <v>0</v>
      </c>
      <c r="J260" s="153">
        <f>'1 уровень'!K2788</f>
        <v>0</v>
      </c>
      <c r="K260" s="153">
        <f>'1 уровень'!L2788</f>
        <v>0</v>
      </c>
      <c r="L260" s="153">
        <f>'1 уровень'!M2788</f>
        <v>0</v>
      </c>
      <c r="M260" s="153">
        <f>'1 уровень'!N2788</f>
        <v>0</v>
      </c>
      <c r="N260" s="153">
        <f>'1 уровень'!O2788</f>
        <v>0</v>
      </c>
      <c r="O260" s="153">
        <f>'1 уровень'!P2788</f>
        <v>0</v>
      </c>
      <c r="P260" s="152">
        <f>'1 уровень'!Q2788</f>
        <v>8630.3700000000008</v>
      </c>
      <c r="Q260" s="152">
        <f>'1 уровень'!R2788</f>
        <v>8630.3700000000008</v>
      </c>
      <c r="R260" s="152">
        <f>'1 уровень'!S2788</f>
        <v>8630.3700000000008</v>
      </c>
      <c r="S260" s="152">
        <f>'1 уровень'!T2788</f>
        <v>2157.5925000000002</v>
      </c>
      <c r="T260" s="152">
        <f>'1 уровень'!U2788</f>
        <v>2157.5925000000002</v>
      </c>
      <c r="U260" s="1005">
        <f>'1 уровень'!V2788</f>
        <v>0</v>
      </c>
      <c r="V260" s="152">
        <f>'1 уровень'!W2788</f>
        <v>0</v>
      </c>
      <c r="W260" s="152">
        <f>'1 уровень'!X2788</f>
        <v>0</v>
      </c>
      <c r="X260" s="152">
        <f>'1 уровень'!Y2788</f>
        <v>0</v>
      </c>
      <c r="Y260" s="152">
        <f>'1 уровень'!Z2788</f>
        <v>0</v>
      </c>
      <c r="Z260" s="568">
        <f>'1 уровень'!AA2788</f>
        <v>2157.5925000000002</v>
      </c>
      <c r="AA260" s="152">
        <f>T260/S260*100</f>
        <v>100</v>
      </c>
      <c r="AB260" s="152">
        <f>Z260/S260*100</f>
        <v>100</v>
      </c>
      <c r="AC260" s="1229">
        <f>'1 уровень'!AB2789</f>
        <v>0</v>
      </c>
      <c r="AD260" s="1236">
        <f>'1 уровень'!AC2789</f>
        <v>0</v>
      </c>
      <c r="AE260" s="139"/>
      <c r="AF260" s="139"/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</row>
    <row r="261" spans="1:194" ht="29.25" x14ac:dyDescent="0.25">
      <c r="A261" s="19">
        <v>1</v>
      </c>
      <c r="B261" s="19">
        <f t="shared" si="14"/>
        <v>1</v>
      </c>
      <c r="C261" s="442" t="s">
        <v>285</v>
      </c>
      <c r="D261" s="29">
        <f>'1 уровень'!E2789</f>
        <v>27950</v>
      </c>
      <c r="E261" s="29">
        <f>'1 уровень'!F2789</f>
        <v>6988</v>
      </c>
      <c r="F261" s="29">
        <f>'1 уровень'!G2789</f>
        <v>6147</v>
      </c>
      <c r="G261" s="144">
        <f>'1 уровень'!H2789</f>
        <v>87.965082999427594</v>
      </c>
      <c r="H261" s="158">
        <f>'1 уровень'!I2789</f>
        <v>0</v>
      </c>
      <c r="I261" s="158">
        <f>'1 уровень'!J2789</f>
        <v>0</v>
      </c>
      <c r="J261" s="153">
        <f>'1 уровень'!K2789</f>
        <v>0</v>
      </c>
      <c r="K261" s="153">
        <f>'1 уровень'!L2789</f>
        <v>0</v>
      </c>
      <c r="L261" s="153">
        <f>'1 уровень'!M2789</f>
        <v>0</v>
      </c>
      <c r="M261" s="153">
        <f>'1 уровень'!N2789</f>
        <v>0</v>
      </c>
      <c r="N261" s="153">
        <f>'1 уровень'!O2789</f>
        <v>0</v>
      </c>
      <c r="O261" s="153">
        <f>'1 уровень'!P2789</f>
        <v>0</v>
      </c>
      <c r="P261" s="152">
        <f>'1 уровень'!Q2789</f>
        <v>0</v>
      </c>
      <c r="Q261" s="152">
        <f>'1 уровень'!R2789</f>
        <v>0</v>
      </c>
      <c r="R261" s="152">
        <f>'1 уровень'!S2789</f>
        <v>0</v>
      </c>
      <c r="S261" s="152">
        <f>'1 уровень'!T2789</f>
        <v>0</v>
      </c>
      <c r="T261" s="152">
        <f>'1 уровень'!U2789</f>
        <v>0</v>
      </c>
      <c r="U261" s="1005">
        <f>'1 уровень'!V2789</f>
        <v>0</v>
      </c>
      <c r="V261" s="152">
        <f>'1 уровень'!W2789</f>
        <v>0</v>
      </c>
      <c r="W261" s="152">
        <f>'1 уровень'!X2789</f>
        <v>0</v>
      </c>
      <c r="X261" s="152">
        <f>'1 уровень'!Y2789</f>
        <v>0</v>
      </c>
      <c r="Y261" s="152">
        <f>'1 уровень'!Z2789</f>
        <v>0</v>
      </c>
      <c r="Z261" s="568">
        <f>'1 уровень'!AA2789</f>
        <v>0</v>
      </c>
      <c r="AA261" s="152"/>
      <c r="AB261" s="152"/>
      <c r="AC261" s="1229">
        <f>'1 уровень'!AB2790</f>
        <v>0</v>
      </c>
      <c r="AD261" s="1236">
        <f>'1 уровень'!AC2790</f>
        <v>0</v>
      </c>
      <c r="AE261" s="139"/>
      <c r="AF261" s="139"/>
      <c r="AG261" s="139"/>
      <c r="AH261" s="139"/>
      <c r="AI261" s="139"/>
      <c r="AJ261" s="139"/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</row>
    <row r="262" spans="1:194" ht="30" x14ac:dyDescent="0.25">
      <c r="B262" s="19">
        <f t="shared" si="14"/>
        <v>1</v>
      </c>
      <c r="C262" s="745" t="s">
        <v>200</v>
      </c>
      <c r="D262" s="29">
        <f>'1 уровень'!E2790</f>
        <v>0</v>
      </c>
      <c r="E262" s="29">
        <f>'1 уровень'!F2790</f>
        <v>0</v>
      </c>
      <c r="F262" s="29">
        <f>'1 уровень'!G2790</f>
        <v>0</v>
      </c>
      <c r="G262" s="144">
        <f>'1 уровень'!H2790</f>
        <v>0</v>
      </c>
      <c r="H262" s="158">
        <f>'1 уровень'!I2790</f>
        <v>0</v>
      </c>
      <c r="I262" s="158">
        <f>'1 уровень'!J2790</f>
        <v>0</v>
      </c>
      <c r="J262" s="153">
        <f>'1 уровень'!K2790</f>
        <v>0</v>
      </c>
      <c r="K262" s="153">
        <f>'1 уровень'!L2790</f>
        <v>0</v>
      </c>
      <c r="L262" s="153">
        <f>'1 уровень'!M2790</f>
        <v>0</v>
      </c>
      <c r="M262" s="153">
        <f>'1 уровень'!N2790</f>
        <v>0</v>
      </c>
      <c r="N262" s="153">
        <f>'1 уровень'!O2790</f>
        <v>0</v>
      </c>
      <c r="O262" s="153">
        <f>'1 уровень'!P2790</f>
        <v>0</v>
      </c>
      <c r="P262" s="152">
        <f>'1 уровень'!Q2790</f>
        <v>0</v>
      </c>
      <c r="Q262" s="152">
        <f>'1 уровень'!R2790</f>
        <v>0</v>
      </c>
      <c r="R262" s="152">
        <f>'1 уровень'!S2790</f>
        <v>0</v>
      </c>
      <c r="S262" s="152">
        <f>'1 уровень'!T2790</f>
        <v>0</v>
      </c>
      <c r="T262" s="152">
        <f>'1 уровень'!U2790</f>
        <v>0</v>
      </c>
      <c r="U262" s="1005">
        <f>'1 уровень'!V2790</f>
        <v>0</v>
      </c>
      <c r="V262" s="152">
        <f>'1 уровень'!W2790</f>
        <v>0</v>
      </c>
      <c r="W262" s="152">
        <f>'1 уровень'!X2790</f>
        <v>0</v>
      </c>
      <c r="X262" s="152">
        <f>'1 уровень'!Y2790</f>
        <v>0</v>
      </c>
      <c r="Y262" s="152">
        <f>'1 уровень'!Z2790</f>
        <v>0</v>
      </c>
      <c r="Z262" s="568">
        <f>'1 уровень'!AA2790</f>
        <v>0</v>
      </c>
      <c r="AA262" s="152"/>
      <c r="AB262" s="152"/>
      <c r="AC262" s="1229">
        <f>'1 уровень'!AB2791</f>
        <v>0</v>
      </c>
      <c r="AD262" s="1236">
        <f>'1 уровень'!AC2791</f>
        <v>0</v>
      </c>
      <c r="AE262" s="139"/>
      <c r="AF262" s="139"/>
      <c r="AG262" s="139"/>
      <c r="AH262" s="139"/>
      <c r="AI262" s="139"/>
      <c r="AJ262" s="139"/>
      <c r="AK262" s="139"/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</row>
    <row r="263" spans="1:194" ht="30" x14ac:dyDescent="0.25">
      <c r="B263" s="19">
        <f t="shared" si="14"/>
        <v>1</v>
      </c>
      <c r="C263" s="745" t="s">
        <v>527</v>
      </c>
      <c r="D263" s="29">
        <f>'1 уровень'!E2791</f>
        <v>19600</v>
      </c>
      <c r="E263" s="29">
        <f>'1 уровень'!F2791</f>
        <v>4900</v>
      </c>
      <c r="F263" s="29">
        <f>'1 уровень'!G2791</f>
        <v>3813</v>
      </c>
      <c r="G263" s="144">
        <f>'1 уровень'!H2791</f>
        <v>77.816326530612244</v>
      </c>
      <c r="H263" s="158">
        <f>'1 уровень'!I2791</f>
        <v>0</v>
      </c>
      <c r="I263" s="158">
        <f>'1 уровень'!J2791</f>
        <v>0</v>
      </c>
      <c r="J263" s="153">
        <f>'1 уровень'!K2791</f>
        <v>0</v>
      </c>
      <c r="K263" s="153">
        <f>'1 уровень'!L2791</f>
        <v>0</v>
      </c>
      <c r="L263" s="153">
        <f>'1 уровень'!M2791</f>
        <v>0</v>
      </c>
      <c r="M263" s="153">
        <f>'1 уровень'!N2791</f>
        <v>0</v>
      </c>
      <c r="N263" s="153">
        <f>'1 уровень'!O2791</f>
        <v>0</v>
      </c>
      <c r="O263" s="153">
        <f>'1 уровень'!P2791</f>
        <v>0</v>
      </c>
      <c r="P263" s="152">
        <f>'1 уровень'!Q2791</f>
        <v>0</v>
      </c>
      <c r="Q263" s="152">
        <f>'1 уровень'!R2791</f>
        <v>0</v>
      </c>
      <c r="R263" s="152">
        <f>'1 уровень'!S2791</f>
        <v>0</v>
      </c>
      <c r="S263" s="152">
        <f>'1 уровень'!T2791</f>
        <v>0</v>
      </c>
      <c r="T263" s="152">
        <f>'1 уровень'!U2791</f>
        <v>0</v>
      </c>
      <c r="U263" s="1005">
        <f>'1 уровень'!V2791</f>
        <v>0</v>
      </c>
      <c r="V263" s="152">
        <f>'1 уровень'!W2791</f>
        <v>0</v>
      </c>
      <c r="W263" s="152">
        <f>'1 уровень'!X2791</f>
        <v>0</v>
      </c>
      <c r="X263" s="152">
        <f>'1 уровень'!Y2791</f>
        <v>0</v>
      </c>
      <c r="Y263" s="152">
        <f>'1 уровень'!Z2791</f>
        <v>0</v>
      </c>
      <c r="Z263" s="568">
        <f>'1 уровень'!AA2791</f>
        <v>0</v>
      </c>
      <c r="AA263" s="152"/>
      <c r="AB263" s="152"/>
      <c r="AC263" s="1229">
        <f>'1 уровень'!AB2792</f>
        <v>0</v>
      </c>
      <c r="AD263" s="1236">
        <f>'1 уровень'!AC2792</f>
        <v>0</v>
      </c>
      <c r="AE263" s="139"/>
      <c r="AF263" s="139"/>
      <c r="AG263" s="139"/>
      <c r="AH263" s="139"/>
      <c r="AI263" s="139"/>
      <c r="AJ263" s="139"/>
      <c r="AK263" s="139"/>
      <c r="AL263" s="139"/>
      <c r="AM263" s="139"/>
      <c r="AN263" s="139"/>
      <c r="AO263" s="139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  <c r="GL263" s="139"/>
    </row>
    <row r="264" spans="1:194" ht="75" x14ac:dyDescent="0.25">
      <c r="B264" s="19">
        <f t="shared" si="14"/>
        <v>1</v>
      </c>
      <c r="C264" s="445" t="s">
        <v>528</v>
      </c>
      <c r="D264" s="29">
        <f>'1 уровень'!E2792</f>
        <v>1500</v>
      </c>
      <c r="E264" s="29">
        <f>'1 уровень'!F2792</f>
        <v>375</v>
      </c>
      <c r="F264" s="29">
        <f>'1 уровень'!G2792</f>
        <v>630</v>
      </c>
      <c r="G264" s="144">
        <f>'1 уровень'!H2792</f>
        <v>168</v>
      </c>
      <c r="H264" s="158">
        <f>'1 уровень'!I2792</f>
        <v>0</v>
      </c>
      <c r="I264" s="158">
        <f>'1 уровень'!J2792</f>
        <v>0</v>
      </c>
      <c r="J264" s="153">
        <f>'1 уровень'!K2792</f>
        <v>0</v>
      </c>
      <c r="K264" s="153">
        <f>'1 уровень'!L2792</f>
        <v>0</v>
      </c>
      <c r="L264" s="153">
        <f>'1 уровень'!M2792</f>
        <v>0</v>
      </c>
      <c r="M264" s="153">
        <f>'1 уровень'!N2792</f>
        <v>0</v>
      </c>
      <c r="N264" s="153">
        <f>'1 уровень'!O2792</f>
        <v>0</v>
      </c>
      <c r="O264" s="153">
        <f>'1 уровень'!P2792</f>
        <v>0</v>
      </c>
      <c r="P264" s="152">
        <f>'1 уровень'!Q2792</f>
        <v>0</v>
      </c>
      <c r="Q264" s="152">
        <f>'1 уровень'!R2792</f>
        <v>0</v>
      </c>
      <c r="R264" s="152">
        <f>'1 уровень'!S2792</f>
        <v>0</v>
      </c>
      <c r="S264" s="152">
        <f>'1 уровень'!T2792</f>
        <v>0</v>
      </c>
      <c r="T264" s="152">
        <f>'1 уровень'!U2792</f>
        <v>0</v>
      </c>
      <c r="U264" s="1005">
        <f>'1 уровень'!V2792</f>
        <v>0</v>
      </c>
      <c r="V264" s="152">
        <f>'1 уровень'!W2792</f>
        <v>0</v>
      </c>
      <c r="W264" s="152">
        <f>'1 уровень'!X2792</f>
        <v>0</v>
      </c>
      <c r="X264" s="152">
        <f>'1 уровень'!Y2792</f>
        <v>0</v>
      </c>
      <c r="Y264" s="152">
        <f>'1 уровень'!Z2792</f>
        <v>0</v>
      </c>
      <c r="Z264" s="568">
        <f>'1 уровень'!AA2792</f>
        <v>0</v>
      </c>
      <c r="AA264" s="152"/>
      <c r="AB264" s="152"/>
      <c r="AC264" s="1229" t="e">
        <f>'1 уровень'!#REF!</f>
        <v>#REF!</v>
      </c>
      <c r="AD264" s="1236" t="e">
        <f>'1 уровень'!#REF!</f>
        <v>#REF!</v>
      </c>
      <c r="AE264" s="139"/>
      <c r="AF264" s="139"/>
      <c r="AG264" s="139"/>
      <c r="AH264" s="139"/>
      <c r="AI264" s="139"/>
      <c r="AJ264" s="139"/>
      <c r="AK264" s="139"/>
      <c r="AL264" s="139"/>
      <c r="AM264" s="139"/>
      <c r="AN264" s="139"/>
      <c r="AO264" s="139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  <c r="GL264" s="139"/>
    </row>
    <row r="265" spans="1:194" ht="45" x14ac:dyDescent="0.25">
      <c r="B265" s="19">
        <f t="shared" si="14"/>
        <v>1</v>
      </c>
      <c r="C265" s="302" t="s">
        <v>529</v>
      </c>
      <c r="D265" s="29">
        <f>'1 уровень'!E2793</f>
        <v>6800</v>
      </c>
      <c r="E265" s="29">
        <f>'1 уровень'!F2793</f>
        <v>1700</v>
      </c>
      <c r="F265" s="29">
        <f>'1 уровень'!G2793</f>
        <v>1704</v>
      </c>
      <c r="G265" s="144">
        <f>'1 уровень'!H2793</f>
        <v>100.23529411764707</v>
      </c>
      <c r="H265" s="158">
        <f>'1 уровень'!I2793</f>
        <v>0</v>
      </c>
      <c r="I265" s="158">
        <f>'1 уровень'!J2793</f>
        <v>0</v>
      </c>
      <c r="J265" s="153">
        <f>'1 уровень'!K2793</f>
        <v>0</v>
      </c>
      <c r="K265" s="153">
        <f>'1 уровень'!L2793</f>
        <v>0</v>
      </c>
      <c r="L265" s="153">
        <f>'1 уровень'!M2793</f>
        <v>0</v>
      </c>
      <c r="M265" s="153">
        <f>'1 уровень'!N2793</f>
        <v>0</v>
      </c>
      <c r="N265" s="153">
        <f>'1 уровень'!O2793</f>
        <v>0</v>
      </c>
      <c r="O265" s="153">
        <f>'1 уровень'!P2793</f>
        <v>0</v>
      </c>
      <c r="P265" s="152">
        <f>'1 уровень'!Q2793</f>
        <v>0</v>
      </c>
      <c r="Q265" s="152">
        <f>'1 уровень'!R2793</f>
        <v>0</v>
      </c>
      <c r="R265" s="152">
        <f>'1 уровень'!S2793</f>
        <v>0</v>
      </c>
      <c r="S265" s="152">
        <f>'1 уровень'!T2793</f>
        <v>0</v>
      </c>
      <c r="T265" s="152">
        <f>'1 уровень'!U2793</f>
        <v>0</v>
      </c>
      <c r="U265" s="1005">
        <f>'1 уровень'!V2793</f>
        <v>0</v>
      </c>
      <c r="V265" s="152">
        <f>'1 уровень'!W2793</f>
        <v>0</v>
      </c>
      <c r="W265" s="152">
        <f>'1 уровень'!X2793</f>
        <v>0</v>
      </c>
      <c r="X265" s="152">
        <f>'1 уровень'!Y2793</f>
        <v>0</v>
      </c>
      <c r="Y265" s="152">
        <f>'1 уровень'!Z2793</f>
        <v>0</v>
      </c>
      <c r="Z265" s="568">
        <f>'1 уровень'!AA2793</f>
        <v>0</v>
      </c>
      <c r="AA265" s="152"/>
      <c r="AB265" s="152"/>
      <c r="AC265" s="1229">
        <f>'1 уровень'!AB2794</f>
        <v>0</v>
      </c>
      <c r="AD265" s="1236">
        <f>'1 уровень'!AC2794</f>
        <v>0</v>
      </c>
      <c r="AE265" s="139"/>
      <c r="AF265" s="139"/>
      <c r="AG265" s="139"/>
      <c r="AH265" s="139"/>
      <c r="AI265" s="139"/>
      <c r="AJ265" s="139"/>
      <c r="AK265" s="139"/>
      <c r="AL265" s="139"/>
      <c r="AM265" s="139"/>
      <c r="AN265" s="139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  <c r="GL265" s="139"/>
    </row>
    <row r="266" spans="1:194" ht="105" x14ac:dyDescent="0.25">
      <c r="B266" s="19">
        <f t="shared" ref="B266:B330" si="18">B265</f>
        <v>1</v>
      </c>
      <c r="C266" s="302" t="s">
        <v>530</v>
      </c>
      <c r="D266" s="29">
        <f>'1 уровень'!E2794</f>
        <v>50</v>
      </c>
      <c r="E266" s="29">
        <f>'1 уровень'!F2794</f>
        <v>13</v>
      </c>
      <c r="F266" s="29">
        <f>'1 уровень'!G2794</f>
        <v>0</v>
      </c>
      <c r="G266" s="144">
        <f>'1 уровень'!H2794</f>
        <v>0</v>
      </c>
      <c r="H266" s="158">
        <f>'1 уровень'!I2794</f>
        <v>0</v>
      </c>
      <c r="I266" s="158">
        <f>'1 уровень'!J2794</f>
        <v>0</v>
      </c>
      <c r="J266" s="153">
        <f>'1 уровень'!K2794</f>
        <v>0</v>
      </c>
      <c r="K266" s="153">
        <f>'1 уровень'!L2794</f>
        <v>0</v>
      </c>
      <c r="L266" s="153">
        <f>'1 уровень'!M2794</f>
        <v>0</v>
      </c>
      <c r="M266" s="153">
        <f>'1 уровень'!N2794</f>
        <v>0</v>
      </c>
      <c r="N266" s="153">
        <f>'1 уровень'!O2794</f>
        <v>0</v>
      </c>
      <c r="O266" s="153">
        <f>'1 уровень'!P2794</f>
        <v>0</v>
      </c>
      <c r="P266" s="152">
        <f>'1 уровень'!Q2794</f>
        <v>0</v>
      </c>
      <c r="Q266" s="152">
        <f>'1 уровень'!R2794</f>
        <v>0</v>
      </c>
      <c r="R266" s="152">
        <f>'1 уровень'!S2794</f>
        <v>0</v>
      </c>
      <c r="S266" s="152">
        <f>'1 уровень'!T2794</f>
        <v>0</v>
      </c>
      <c r="T266" s="152">
        <f>'1 уровень'!U2794</f>
        <v>0</v>
      </c>
      <c r="U266" s="1005">
        <f>'1 уровень'!V2794</f>
        <v>0</v>
      </c>
      <c r="V266" s="152">
        <f>'1 уровень'!W2794</f>
        <v>0</v>
      </c>
      <c r="W266" s="152">
        <f>'1 уровень'!X2794</f>
        <v>0</v>
      </c>
      <c r="X266" s="152">
        <f>'1 уровень'!Y2794</f>
        <v>0</v>
      </c>
      <c r="Y266" s="152">
        <f>'1 уровень'!Z2794</f>
        <v>0</v>
      </c>
      <c r="Z266" s="568">
        <f>'1 уровень'!AA2794</f>
        <v>0</v>
      </c>
      <c r="AA266" s="152"/>
      <c r="AB266" s="152"/>
      <c r="AC266" s="1229">
        <f>'1 уровень'!AB2796</f>
        <v>0</v>
      </c>
      <c r="AD266" s="1236">
        <f>'1 уровень'!AC2796</f>
        <v>0</v>
      </c>
      <c r="AE266" s="139"/>
      <c r="AF266" s="139"/>
      <c r="AG266" s="139"/>
      <c r="AH266" s="139"/>
      <c r="AI266" s="139"/>
      <c r="AJ266" s="139"/>
      <c r="AK266" s="139"/>
      <c r="AL266" s="139"/>
      <c r="AM266" s="139"/>
      <c r="AN266" s="139"/>
      <c r="AO266" s="139"/>
      <c r="AP266" s="139"/>
      <c r="AQ266" s="139"/>
      <c r="AR266" s="139"/>
      <c r="AS266" s="139"/>
      <c r="AT266" s="139"/>
      <c r="AU266" s="139"/>
      <c r="AV266" s="139"/>
      <c r="AW266" s="139"/>
      <c r="AX266" s="139"/>
      <c r="AY266" s="139"/>
      <c r="AZ266" s="139"/>
      <c r="BA266" s="139"/>
      <c r="BB266" s="139"/>
      <c r="BC266" s="139"/>
      <c r="BD266" s="139"/>
      <c r="BE266" s="139"/>
      <c r="BF266" s="139"/>
      <c r="BG266" s="139"/>
      <c r="BH266" s="139"/>
      <c r="BI266" s="139"/>
      <c r="BJ266" s="139"/>
      <c r="BK266" s="139"/>
      <c r="BL266" s="139"/>
      <c r="BM266" s="139"/>
      <c r="BN266" s="139"/>
      <c r="BO266" s="139"/>
      <c r="BP266" s="139"/>
      <c r="BQ266" s="139"/>
      <c r="BR266" s="139"/>
      <c r="BS266" s="139"/>
      <c r="BT266" s="139"/>
      <c r="BU266" s="139"/>
      <c r="BV266" s="139"/>
      <c r="BW266" s="139"/>
      <c r="BX266" s="139"/>
      <c r="BY266" s="139"/>
      <c r="BZ266" s="139"/>
      <c r="CA266" s="139"/>
      <c r="CB266" s="139"/>
      <c r="CC266" s="139"/>
      <c r="CD266" s="139"/>
      <c r="CE266" s="139"/>
      <c r="CF266" s="139"/>
      <c r="CG266" s="139"/>
      <c r="CH266" s="139"/>
      <c r="CI266" s="139"/>
      <c r="CJ266" s="139"/>
      <c r="CK266" s="139"/>
      <c r="CL266" s="139"/>
      <c r="CM266" s="139"/>
      <c r="CN266" s="139"/>
      <c r="CO266" s="139"/>
      <c r="CP266" s="139"/>
      <c r="CQ266" s="139"/>
      <c r="CR266" s="139"/>
      <c r="CS266" s="139"/>
      <c r="CT266" s="139"/>
      <c r="CU266" s="139"/>
      <c r="CV266" s="139"/>
      <c r="CW266" s="139"/>
      <c r="CX266" s="139"/>
      <c r="CY266" s="139"/>
      <c r="CZ266" s="139"/>
      <c r="DA266" s="139"/>
      <c r="DB266" s="139"/>
      <c r="DC266" s="139"/>
      <c r="DD266" s="139"/>
      <c r="DE266" s="139"/>
      <c r="DF266" s="139"/>
      <c r="DG266" s="139"/>
      <c r="DH266" s="139"/>
      <c r="DI266" s="139"/>
      <c r="DJ266" s="139"/>
      <c r="DK266" s="139"/>
      <c r="DL266" s="139"/>
      <c r="DM266" s="139"/>
      <c r="DN266" s="139"/>
      <c r="DO266" s="139"/>
      <c r="DP266" s="139"/>
      <c r="DQ266" s="139"/>
      <c r="DR266" s="139"/>
      <c r="DS266" s="139"/>
      <c r="DT266" s="139"/>
      <c r="DU266" s="139"/>
      <c r="DV266" s="139"/>
      <c r="DW266" s="139"/>
      <c r="DX266" s="139"/>
      <c r="DY266" s="139"/>
      <c r="DZ266" s="139"/>
      <c r="EA266" s="139"/>
      <c r="EB266" s="139"/>
      <c r="EC266" s="139"/>
      <c r="ED266" s="139"/>
      <c r="EE266" s="139"/>
      <c r="EF266" s="139"/>
      <c r="EG266" s="139"/>
      <c r="EH266" s="139"/>
      <c r="EI266" s="139"/>
      <c r="EJ266" s="139"/>
      <c r="EK266" s="139"/>
      <c r="EL266" s="139"/>
      <c r="EM266" s="139"/>
      <c r="EN266" s="139"/>
      <c r="EO266" s="139"/>
      <c r="EP266" s="139"/>
      <c r="EQ266" s="139"/>
      <c r="ER266" s="139"/>
      <c r="ES266" s="139"/>
      <c r="ET266" s="139"/>
      <c r="EU266" s="139"/>
      <c r="EV266" s="139"/>
      <c r="EW266" s="139"/>
      <c r="EX266" s="139"/>
      <c r="EY266" s="139"/>
      <c r="EZ266" s="139"/>
      <c r="FA266" s="139"/>
      <c r="FB266" s="139"/>
      <c r="FC266" s="139"/>
      <c r="FD266" s="139"/>
      <c r="FE266" s="139"/>
      <c r="FF266" s="139"/>
      <c r="FG266" s="139"/>
      <c r="FH266" s="139"/>
      <c r="FI266" s="139"/>
      <c r="FJ266" s="139"/>
      <c r="FK266" s="139"/>
      <c r="FL266" s="139"/>
      <c r="FM266" s="139"/>
      <c r="FN266" s="139"/>
      <c r="FO266" s="139"/>
      <c r="FP266" s="139"/>
      <c r="FQ266" s="139"/>
      <c r="FR266" s="139"/>
      <c r="FS266" s="139"/>
      <c r="FT266" s="139"/>
      <c r="FU266" s="139"/>
      <c r="FV266" s="139"/>
      <c r="FW266" s="139"/>
      <c r="FX266" s="139"/>
      <c r="FY266" s="139"/>
      <c r="FZ266" s="139"/>
      <c r="GA266" s="139"/>
      <c r="GB266" s="139"/>
      <c r="GC266" s="139"/>
      <c r="GD266" s="139"/>
      <c r="GE266" s="139"/>
      <c r="GF266" s="139"/>
      <c r="GG266" s="139"/>
      <c r="GH266" s="139"/>
      <c r="GI266" s="139"/>
      <c r="GJ266" s="139"/>
      <c r="GK266" s="139"/>
      <c r="GL266" s="139"/>
    </row>
    <row r="267" spans="1:194" ht="30" x14ac:dyDescent="0.25">
      <c r="B267" s="19">
        <f t="shared" si="18"/>
        <v>1</v>
      </c>
      <c r="C267" s="302" t="s">
        <v>133</v>
      </c>
      <c r="D267" s="29">
        <f>'1 уровень'!E2795</f>
        <v>22267</v>
      </c>
      <c r="E267" s="29">
        <f>'1 уровень'!F2795</f>
        <v>5567</v>
      </c>
      <c r="F267" s="29">
        <f>'1 уровень'!G2795</f>
        <v>3528</v>
      </c>
      <c r="G267" s="144">
        <f>'1 уровень'!H2795</f>
        <v>63.37345069157535</v>
      </c>
      <c r="H267" s="158">
        <f>'1 уровень'!I2795</f>
        <v>0</v>
      </c>
      <c r="I267" s="158">
        <f>'1 уровень'!J2795</f>
        <v>0</v>
      </c>
      <c r="J267" s="153">
        <f>'1 уровень'!K2795</f>
        <v>0</v>
      </c>
      <c r="K267" s="153">
        <f>'1 уровень'!L2795</f>
        <v>0</v>
      </c>
      <c r="L267" s="153">
        <f>'1 уровень'!M2795</f>
        <v>0</v>
      </c>
      <c r="M267" s="153">
        <f>'1 уровень'!N2795</f>
        <v>0</v>
      </c>
      <c r="N267" s="153">
        <f>'1 уровень'!O2795</f>
        <v>0</v>
      </c>
      <c r="O267" s="153">
        <f>'1 уровень'!P2795</f>
        <v>0</v>
      </c>
      <c r="P267" s="152">
        <f>'1 уровень'!Q2795</f>
        <v>0</v>
      </c>
      <c r="Q267" s="152">
        <f>'1 уровень'!R2795</f>
        <v>0</v>
      </c>
      <c r="R267" s="152">
        <f>'1 уровень'!S2795</f>
        <v>0</v>
      </c>
      <c r="S267" s="152">
        <f>'1 уровень'!T2795</f>
        <v>0</v>
      </c>
      <c r="T267" s="152">
        <f>'1 уровень'!U2795</f>
        <v>0</v>
      </c>
      <c r="U267" s="1005">
        <f>'1 уровень'!V2795</f>
        <v>0</v>
      </c>
      <c r="V267" s="152">
        <f>'1 уровень'!W2795</f>
        <v>0</v>
      </c>
      <c r="W267" s="152">
        <f>'1 уровень'!X2795</f>
        <v>0</v>
      </c>
      <c r="X267" s="152">
        <f>'1 уровень'!Y2795</f>
        <v>0</v>
      </c>
      <c r="Y267" s="152">
        <f>'1 уровень'!Z2795</f>
        <v>0</v>
      </c>
      <c r="Z267" s="568">
        <f>'1 уровень'!AA2795</f>
        <v>0</v>
      </c>
      <c r="AA267" s="152"/>
      <c r="AB267" s="152"/>
      <c r="AC267" s="1229">
        <f>'1 уровень'!AB2797</f>
        <v>0</v>
      </c>
      <c r="AD267" s="1236">
        <f>'1 уровень'!AC2797</f>
        <v>0</v>
      </c>
      <c r="AE267" s="139"/>
      <c r="AF267" s="139"/>
      <c r="AG267" s="139"/>
      <c r="AH267" s="139"/>
      <c r="AI267" s="139"/>
      <c r="AJ267" s="139"/>
      <c r="AK267" s="139"/>
      <c r="AL267" s="139"/>
      <c r="AM267" s="139"/>
      <c r="AN267" s="139"/>
      <c r="AO267" s="139"/>
      <c r="AP267" s="139"/>
      <c r="AQ267" s="139"/>
      <c r="AR267" s="139"/>
      <c r="AS267" s="139"/>
      <c r="AT267" s="139"/>
      <c r="AU267" s="139"/>
      <c r="AV267" s="139"/>
      <c r="AW267" s="139"/>
      <c r="AX267" s="139"/>
      <c r="AY267" s="139"/>
      <c r="AZ267" s="139"/>
      <c r="BA267" s="139"/>
      <c r="BB267" s="139"/>
      <c r="BC267" s="139"/>
      <c r="BD267" s="139"/>
      <c r="BE267" s="139"/>
      <c r="BF267" s="139"/>
      <c r="BG267" s="139"/>
      <c r="BH267" s="139"/>
      <c r="BI267" s="139"/>
      <c r="BJ267" s="139"/>
      <c r="BK267" s="139"/>
      <c r="BL267" s="139"/>
      <c r="BM267" s="139"/>
      <c r="BN267" s="139"/>
      <c r="BO267" s="139"/>
      <c r="BP267" s="139"/>
      <c r="BQ267" s="139"/>
      <c r="BR267" s="139"/>
      <c r="BS267" s="139"/>
      <c r="BT267" s="139"/>
      <c r="BU267" s="139"/>
      <c r="BV267" s="139"/>
      <c r="BW267" s="139"/>
      <c r="BX267" s="139"/>
      <c r="BY267" s="139"/>
      <c r="BZ267" s="139"/>
      <c r="CA267" s="139"/>
      <c r="CB267" s="139"/>
      <c r="CC267" s="139"/>
      <c r="CD267" s="139"/>
      <c r="CE267" s="139"/>
      <c r="CF267" s="139"/>
      <c r="CG267" s="139"/>
      <c r="CH267" s="139"/>
      <c r="CI267" s="139"/>
      <c r="CJ267" s="139"/>
      <c r="CK267" s="139"/>
      <c r="CL267" s="139"/>
      <c r="CM267" s="139"/>
      <c r="CN267" s="139"/>
      <c r="CO267" s="139"/>
      <c r="CP267" s="139"/>
      <c r="CQ267" s="139"/>
      <c r="CR267" s="139"/>
      <c r="CS267" s="139"/>
      <c r="CT267" s="139"/>
      <c r="CU267" s="139"/>
      <c r="CV267" s="139"/>
      <c r="CW267" s="139"/>
      <c r="CX267" s="139"/>
      <c r="CY267" s="139"/>
      <c r="CZ267" s="139"/>
      <c r="DA267" s="139"/>
      <c r="DB267" s="139"/>
      <c r="DC267" s="139"/>
      <c r="DD267" s="139"/>
      <c r="DE267" s="139"/>
      <c r="DF267" s="139"/>
      <c r="DG267" s="139"/>
      <c r="DH267" s="139"/>
      <c r="DI267" s="139"/>
      <c r="DJ267" s="139"/>
      <c r="DK267" s="139"/>
      <c r="DL267" s="139"/>
      <c r="DM267" s="139"/>
      <c r="DN267" s="139"/>
      <c r="DO267" s="139"/>
      <c r="DP267" s="139"/>
      <c r="DQ267" s="139"/>
      <c r="DR267" s="139"/>
      <c r="DS267" s="139"/>
      <c r="DT267" s="139"/>
      <c r="DU267" s="139"/>
      <c r="DV267" s="139"/>
      <c r="DW267" s="139"/>
      <c r="DX267" s="139"/>
      <c r="DY267" s="139"/>
      <c r="DZ267" s="139"/>
      <c r="EA267" s="139"/>
      <c r="EB267" s="139"/>
      <c r="EC267" s="139"/>
      <c r="ED267" s="139"/>
      <c r="EE267" s="139"/>
      <c r="EF267" s="139"/>
      <c r="EG267" s="139"/>
      <c r="EH267" s="139"/>
      <c r="EI267" s="139"/>
      <c r="EJ267" s="139"/>
      <c r="EK267" s="139"/>
      <c r="EL267" s="139"/>
      <c r="EM267" s="139"/>
      <c r="EN267" s="139"/>
      <c r="EO267" s="139"/>
      <c r="EP267" s="139"/>
      <c r="EQ267" s="139"/>
      <c r="ER267" s="139"/>
      <c r="ES267" s="139"/>
      <c r="ET267" s="139"/>
      <c r="EU267" s="139"/>
      <c r="EV267" s="139"/>
      <c r="EW267" s="139"/>
      <c r="EX267" s="139"/>
      <c r="EY267" s="139"/>
      <c r="EZ267" s="139"/>
      <c r="FA267" s="139"/>
      <c r="FB267" s="139"/>
      <c r="FC267" s="139"/>
      <c r="FD267" s="139"/>
      <c r="FE267" s="139"/>
      <c r="FF267" s="139"/>
      <c r="FG267" s="139"/>
      <c r="FH267" s="139"/>
      <c r="FI267" s="139"/>
      <c r="FJ267" s="139"/>
      <c r="FK267" s="139"/>
      <c r="FL267" s="139"/>
      <c r="FM267" s="139"/>
      <c r="FN267" s="139"/>
      <c r="FO267" s="139"/>
      <c r="FP267" s="139"/>
      <c r="FQ267" s="139"/>
      <c r="FR267" s="139"/>
      <c r="FS267" s="139"/>
      <c r="FT267" s="139"/>
      <c r="FU267" s="139"/>
      <c r="FV267" s="139"/>
      <c r="FW267" s="139"/>
      <c r="FX267" s="139"/>
      <c r="FY267" s="139"/>
      <c r="FZ267" s="139"/>
      <c r="GA267" s="139"/>
      <c r="GB267" s="139"/>
      <c r="GC267" s="139"/>
      <c r="GD267" s="139"/>
      <c r="GE267" s="139"/>
      <c r="GF267" s="139"/>
      <c r="GG267" s="139"/>
      <c r="GH267" s="139"/>
      <c r="GI267" s="139"/>
      <c r="GJ267" s="139"/>
      <c r="GK267" s="139"/>
      <c r="GL267" s="139"/>
    </row>
    <row r="268" spans="1:194" x14ac:dyDescent="0.25">
      <c r="B268" s="19">
        <f t="shared" si="18"/>
        <v>1</v>
      </c>
      <c r="C268" s="302" t="s">
        <v>233</v>
      </c>
      <c r="D268" s="29">
        <f>'1 уровень'!E2796</f>
        <v>21000</v>
      </c>
      <c r="E268" s="29">
        <f>'1 уровень'!F2796</f>
        <v>5250</v>
      </c>
      <c r="F268" s="29">
        <f>'1 уровень'!G2796</f>
        <v>3155</v>
      </c>
      <c r="G268" s="144">
        <f>'1 уровень'!H2796</f>
        <v>60.095238095238088</v>
      </c>
      <c r="H268" s="158">
        <f>'1 уровень'!I2796</f>
        <v>0</v>
      </c>
      <c r="I268" s="158">
        <f>'1 уровень'!J2796</f>
        <v>0</v>
      </c>
      <c r="J268" s="153">
        <f>'1 уровень'!K2796</f>
        <v>0</v>
      </c>
      <c r="K268" s="153">
        <f>'1 уровень'!L2796</f>
        <v>0</v>
      </c>
      <c r="L268" s="153">
        <f>'1 уровень'!M2796</f>
        <v>0</v>
      </c>
      <c r="M268" s="153">
        <f>'1 уровень'!N2796</f>
        <v>0</v>
      </c>
      <c r="N268" s="153">
        <f>'1 уровень'!O2796</f>
        <v>0</v>
      </c>
      <c r="O268" s="153">
        <f>'1 уровень'!P2796</f>
        <v>0</v>
      </c>
      <c r="P268" s="152">
        <f>'1 уровень'!Q2796</f>
        <v>0</v>
      </c>
      <c r="Q268" s="152">
        <f>'1 уровень'!R2796</f>
        <v>0</v>
      </c>
      <c r="R268" s="152">
        <f>'1 уровень'!S2796</f>
        <v>0</v>
      </c>
      <c r="S268" s="152">
        <f>'1 уровень'!T2796</f>
        <v>0</v>
      </c>
      <c r="T268" s="152">
        <f>'1 уровень'!U2796</f>
        <v>0</v>
      </c>
      <c r="U268" s="1005">
        <f>'1 уровень'!V2796</f>
        <v>0</v>
      </c>
      <c r="V268" s="152">
        <f>'1 уровень'!W2796</f>
        <v>0</v>
      </c>
      <c r="W268" s="152">
        <f>'1 уровень'!X2796</f>
        <v>0</v>
      </c>
      <c r="X268" s="152">
        <f>'1 уровень'!Y2796</f>
        <v>0</v>
      </c>
      <c r="Y268" s="152">
        <f>'1 уровень'!Z2796</f>
        <v>0</v>
      </c>
      <c r="Z268" s="568">
        <f>'1 уровень'!AA2796</f>
        <v>0</v>
      </c>
      <c r="AA268" s="152"/>
      <c r="AB268" s="152"/>
      <c r="AC268" s="1229">
        <f>'1 уровень'!AB2798</f>
        <v>0</v>
      </c>
      <c r="AD268" s="1236">
        <f>'1 уровень'!AC2798</f>
        <v>0</v>
      </c>
      <c r="AE268" s="139"/>
      <c r="AF268" s="139"/>
      <c r="AG268" s="139"/>
      <c r="AH268" s="139"/>
      <c r="AI268" s="139"/>
      <c r="AJ268" s="139"/>
      <c r="AK268" s="139"/>
      <c r="AL268" s="139"/>
      <c r="AM268" s="139"/>
      <c r="AN268" s="139"/>
      <c r="AO268" s="139"/>
      <c r="AP268" s="139"/>
      <c r="AQ268" s="139"/>
      <c r="AR268" s="139"/>
      <c r="AS268" s="139"/>
      <c r="AT268" s="139"/>
      <c r="AU268" s="139"/>
      <c r="AV268" s="139"/>
      <c r="AW268" s="139"/>
      <c r="AX268" s="139"/>
      <c r="AY268" s="139"/>
      <c r="AZ268" s="139"/>
      <c r="BA268" s="139"/>
      <c r="BB268" s="139"/>
      <c r="BC268" s="139"/>
      <c r="BD268" s="139"/>
      <c r="BE268" s="139"/>
      <c r="BF268" s="139"/>
      <c r="BG268" s="139"/>
      <c r="BH268" s="139"/>
      <c r="BI268" s="139"/>
      <c r="BJ268" s="139"/>
      <c r="BK268" s="139"/>
      <c r="BL268" s="139"/>
      <c r="BM268" s="139"/>
      <c r="BN268" s="139"/>
      <c r="BO268" s="139"/>
      <c r="BP268" s="139"/>
      <c r="BQ268" s="139"/>
      <c r="BR268" s="139"/>
      <c r="BS268" s="139"/>
      <c r="BT268" s="139"/>
      <c r="BU268" s="139"/>
      <c r="BV268" s="139"/>
      <c r="BW268" s="139"/>
      <c r="BX268" s="139"/>
      <c r="BY268" s="139"/>
      <c r="BZ268" s="139"/>
      <c r="CA268" s="139"/>
      <c r="CB268" s="139"/>
      <c r="CC268" s="139"/>
      <c r="CD268" s="139"/>
      <c r="CE268" s="139"/>
      <c r="CF268" s="139"/>
      <c r="CG268" s="139"/>
      <c r="CH268" s="139"/>
      <c r="CI268" s="139"/>
      <c r="CJ268" s="139"/>
      <c r="CK268" s="139"/>
      <c r="CL268" s="139"/>
      <c r="CM268" s="139"/>
      <c r="CN268" s="139"/>
      <c r="CO268" s="139"/>
      <c r="CP268" s="139"/>
      <c r="CQ268" s="139"/>
      <c r="CR268" s="139"/>
      <c r="CS268" s="139"/>
      <c r="CT268" s="139"/>
      <c r="CU268" s="139"/>
      <c r="CV268" s="139"/>
      <c r="CW268" s="139"/>
      <c r="CX268" s="139"/>
      <c r="CY268" s="139"/>
      <c r="CZ268" s="139"/>
      <c r="DA268" s="139"/>
      <c r="DB268" s="139"/>
      <c r="DC268" s="139"/>
      <c r="DD268" s="139"/>
      <c r="DE268" s="139"/>
      <c r="DF268" s="139"/>
      <c r="DG268" s="139"/>
      <c r="DH268" s="139"/>
      <c r="DI268" s="139"/>
      <c r="DJ268" s="139"/>
      <c r="DK268" s="139"/>
      <c r="DL268" s="139"/>
      <c r="DM268" s="139"/>
      <c r="DN268" s="139"/>
      <c r="DO268" s="139"/>
      <c r="DP268" s="139"/>
      <c r="DQ268" s="139"/>
      <c r="DR268" s="139"/>
      <c r="DS268" s="139"/>
      <c r="DT268" s="139"/>
      <c r="DU268" s="139"/>
      <c r="DV268" s="139"/>
      <c r="DW268" s="139"/>
      <c r="DX268" s="139"/>
      <c r="DY268" s="139"/>
      <c r="DZ268" s="139"/>
      <c r="EA268" s="139"/>
      <c r="EB268" s="139"/>
      <c r="EC268" s="139"/>
      <c r="ED268" s="139"/>
      <c r="EE268" s="139"/>
      <c r="EF268" s="139"/>
      <c r="EG268" s="139"/>
      <c r="EH268" s="139"/>
      <c r="EI268" s="139"/>
      <c r="EJ268" s="139"/>
      <c r="EK268" s="139"/>
      <c r="EL268" s="139"/>
      <c r="EM268" s="139"/>
      <c r="EN268" s="139"/>
      <c r="EO268" s="139"/>
      <c r="EP268" s="139"/>
      <c r="EQ268" s="139"/>
      <c r="ER268" s="139"/>
      <c r="ES268" s="139"/>
      <c r="ET268" s="139"/>
      <c r="EU268" s="139"/>
      <c r="EV268" s="139"/>
      <c r="EW268" s="139"/>
      <c r="EX268" s="139"/>
      <c r="EY268" s="139"/>
      <c r="EZ268" s="139"/>
      <c r="FA268" s="139"/>
      <c r="FB268" s="139"/>
      <c r="FC268" s="139"/>
      <c r="FD268" s="139"/>
      <c r="FE268" s="139"/>
      <c r="FF268" s="139"/>
      <c r="FG268" s="139"/>
      <c r="FH268" s="139"/>
      <c r="FI268" s="139"/>
      <c r="FJ268" s="139"/>
      <c r="FK268" s="139"/>
      <c r="FL268" s="139"/>
      <c r="FM268" s="139"/>
      <c r="FN268" s="139"/>
      <c r="FO268" s="139"/>
      <c r="FP268" s="139"/>
      <c r="FQ268" s="139"/>
      <c r="FR268" s="139"/>
      <c r="FS268" s="139"/>
      <c r="FT268" s="139"/>
      <c r="FU268" s="139"/>
      <c r="FV268" s="139"/>
      <c r="FW268" s="139"/>
      <c r="FX268" s="139"/>
      <c r="FY268" s="139"/>
      <c r="FZ268" s="139"/>
      <c r="GA268" s="139"/>
      <c r="GB268" s="139"/>
      <c r="GC268" s="139"/>
      <c r="GD268" s="139"/>
      <c r="GE268" s="139"/>
      <c r="GF268" s="139"/>
      <c r="GG268" s="139"/>
      <c r="GH268" s="139"/>
      <c r="GI268" s="139"/>
      <c r="GJ268" s="139"/>
      <c r="GK268" s="139"/>
      <c r="GL268" s="139"/>
    </row>
    <row r="269" spans="1:194" ht="57.75" x14ac:dyDescent="0.25">
      <c r="B269" s="19">
        <f>B268</f>
        <v>1</v>
      </c>
      <c r="C269" s="746" t="s">
        <v>531</v>
      </c>
      <c r="D269" s="29">
        <f>'1 уровень'!E2797</f>
        <v>1267</v>
      </c>
      <c r="E269" s="29">
        <f>'1 уровень'!F2797</f>
        <v>317</v>
      </c>
      <c r="F269" s="29">
        <f>'1 уровень'!G2797</f>
        <v>373</v>
      </c>
      <c r="G269" s="144">
        <f>'1 уровень'!H2797</f>
        <v>117.66561514195584</v>
      </c>
      <c r="H269" s="158">
        <f>'1 уровень'!I2797</f>
        <v>0</v>
      </c>
      <c r="I269" s="158">
        <f>'1 уровень'!J2797</f>
        <v>0</v>
      </c>
      <c r="J269" s="153">
        <f>'1 уровень'!K2797</f>
        <v>0</v>
      </c>
      <c r="K269" s="153">
        <f>'1 уровень'!L2797</f>
        <v>0</v>
      </c>
      <c r="L269" s="153">
        <f>'1 уровень'!M2797</f>
        <v>0</v>
      </c>
      <c r="M269" s="153">
        <f>'1 уровень'!N2797</f>
        <v>0</v>
      </c>
      <c r="N269" s="153">
        <f>'1 уровень'!O2797</f>
        <v>0</v>
      </c>
      <c r="O269" s="153">
        <f>'1 уровень'!P2797</f>
        <v>0</v>
      </c>
      <c r="P269" s="152">
        <f>'1 уровень'!Q2797</f>
        <v>0</v>
      </c>
      <c r="Q269" s="152">
        <f>'1 уровень'!R2797</f>
        <v>0</v>
      </c>
      <c r="R269" s="152">
        <f>'1 уровень'!S2797</f>
        <v>0</v>
      </c>
      <c r="S269" s="152">
        <f>'1 уровень'!T2797</f>
        <v>0</v>
      </c>
      <c r="T269" s="152">
        <f>'1 уровень'!U2797</f>
        <v>0</v>
      </c>
      <c r="U269" s="1005">
        <f>'1 уровень'!V2797</f>
        <v>0</v>
      </c>
      <c r="V269" s="152">
        <f>'1 уровень'!W2797</f>
        <v>0</v>
      </c>
      <c r="W269" s="152">
        <f>'1 уровень'!X2797</f>
        <v>0</v>
      </c>
      <c r="X269" s="152">
        <f>'1 уровень'!Y2797</f>
        <v>0</v>
      </c>
      <c r="Y269" s="152">
        <f>'1 уровень'!Z2797</f>
        <v>0</v>
      </c>
      <c r="Z269" s="568">
        <f>'1 уровень'!AA2797</f>
        <v>0</v>
      </c>
      <c r="AA269" s="152"/>
      <c r="AB269" s="152"/>
      <c r="AC269" s="1229" t="e">
        <f>'1 уровень'!#REF!</f>
        <v>#REF!</v>
      </c>
      <c r="AD269" s="1236" t="e">
        <f>'1 уровень'!#REF!</f>
        <v>#REF!</v>
      </c>
      <c r="AE269" s="139"/>
      <c r="AF269" s="139"/>
      <c r="AG269" s="139"/>
      <c r="AH269" s="139"/>
      <c r="AI269" s="139"/>
      <c r="AJ269" s="139"/>
      <c r="AK269" s="139"/>
      <c r="AL269" s="139"/>
      <c r="AM269" s="139"/>
      <c r="AN269" s="139"/>
      <c r="AO269" s="139"/>
      <c r="AP269" s="139"/>
      <c r="AQ269" s="139"/>
      <c r="AR269" s="139"/>
      <c r="AS269" s="139"/>
      <c r="AT269" s="139"/>
      <c r="AU269" s="139"/>
      <c r="AV269" s="139"/>
      <c r="AW269" s="139"/>
      <c r="AX269" s="139"/>
      <c r="AY269" s="139"/>
      <c r="AZ269" s="139"/>
      <c r="BA269" s="139"/>
      <c r="BB269" s="139"/>
      <c r="BC269" s="139"/>
      <c r="BD269" s="139"/>
      <c r="BE269" s="139"/>
      <c r="BF269" s="139"/>
      <c r="BG269" s="139"/>
      <c r="BH269" s="139"/>
      <c r="BI269" s="139"/>
      <c r="BJ269" s="139"/>
      <c r="BK269" s="139"/>
      <c r="BL269" s="139"/>
      <c r="BM269" s="139"/>
      <c r="BN269" s="139"/>
      <c r="BO269" s="139"/>
      <c r="BP269" s="139"/>
      <c r="BQ269" s="139"/>
      <c r="BR269" s="139"/>
      <c r="BS269" s="139"/>
      <c r="BT269" s="139"/>
      <c r="BU269" s="139"/>
      <c r="BV269" s="139"/>
      <c r="BW269" s="139"/>
      <c r="BX269" s="139"/>
      <c r="BY269" s="139"/>
      <c r="BZ269" s="139"/>
      <c r="CA269" s="139"/>
      <c r="CB269" s="139"/>
      <c r="CC269" s="139"/>
      <c r="CD269" s="139"/>
      <c r="CE269" s="139"/>
      <c r="CF269" s="139"/>
      <c r="CG269" s="139"/>
      <c r="CH269" s="139"/>
      <c r="CI269" s="139"/>
      <c r="CJ269" s="139"/>
      <c r="CK269" s="139"/>
      <c r="CL269" s="139"/>
      <c r="CM269" s="139"/>
      <c r="CN269" s="139"/>
      <c r="CO269" s="139"/>
      <c r="CP269" s="139"/>
      <c r="CQ269" s="139"/>
      <c r="CR269" s="139"/>
      <c r="CS269" s="139"/>
      <c r="CT269" s="139"/>
      <c r="CU269" s="139"/>
      <c r="CV269" s="139"/>
      <c r="CW269" s="139"/>
      <c r="CX269" s="139"/>
      <c r="CY269" s="139"/>
      <c r="CZ269" s="139"/>
      <c r="DA269" s="139"/>
      <c r="DB269" s="139"/>
      <c r="DC269" s="139"/>
      <c r="DD269" s="139"/>
      <c r="DE269" s="139"/>
      <c r="DF269" s="139"/>
      <c r="DG269" s="139"/>
      <c r="DH269" s="139"/>
      <c r="DI269" s="139"/>
      <c r="DJ269" s="139"/>
      <c r="DK269" s="139"/>
      <c r="DL269" s="139"/>
      <c r="DM269" s="139"/>
      <c r="DN269" s="139"/>
      <c r="DO269" s="139"/>
      <c r="DP269" s="139"/>
      <c r="DQ269" s="139"/>
      <c r="DR269" s="139"/>
      <c r="DS269" s="139"/>
      <c r="DT269" s="139"/>
      <c r="DU269" s="139"/>
      <c r="DV269" s="139"/>
      <c r="DW269" s="139"/>
      <c r="DX269" s="139"/>
      <c r="DY269" s="139"/>
      <c r="DZ269" s="139"/>
      <c r="EA269" s="139"/>
      <c r="EB269" s="139"/>
      <c r="EC269" s="139"/>
      <c r="ED269" s="139"/>
      <c r="EE269" s="139"/>
      <c r="EF269" s="139"/>
      <c r="EG269" s="139"/>
      <c r="EH269" s="139"/>
      <c r="EI269" s="139"/>
      <c r="EJ269" s="139"/>
      <c r="EK269" s="139"/>
      <c r="EL269" s="139"/>
      <c r="EM269" s="139"/>
      <c r="EN269" s="139"/>
      <c r="EO269" s="139"/>
      <c r="EP269" s="139"/>
      <c r="EQ269" s="139"/>
      <c r="ER269" s="139"/>
      <c r="ES269" s="139"/>
      <c r="ET269" s="139"/>
      <c r="EU269" s="139"/>
      <c r="EV269" s="139"/>
      <c r="EW269" s="139"/>
      <c r="EX269" s="139"/>
      <c r="EY269" s="139"/>
      <c r="EZ269" s="139"/>
      <c r="FA269" s="139"/>
      <c r="FB269" s="139"/>
      <c r="FC269" s="139"/>
      <c r="FD269" s="139"/>
      <c r="FE269" s="139"/>
      <c r="FF269" s="139"/>
      <c r="FG269" s="139"/>
      <c r="FH269" s="139"/>
      <c r="FI269" s="139"/>
      <c r="FJ269" s="139"/>
      <c r="FK269" s="139"/>
      <c r="FL269" s="139"/>
      <c r="FM269" s="139"/>
      <c r="FN269" s="139"/>
      <c r="FO269" s="139"/>
      <c r="FP269" s="139"/>
      <c r="FQ269" s="139"/>
      <c r="FR269" s="139"/>
      <c r="FS269" s="139"/>
      <c r="FT269" s="139"/>
      <c r="FU269" s="139"/>
      <c r="FV269" s="139"/>
      <c r="FW269" s="139"/>
      <c r="FX269" s="139"/>
      <c r="FY269" s="139"/>
      <c r="FZ269" s="139"/>
      <c r="GA269" s="139"/>
      <c r="GB269" s="139"/>
      <c r="GC269" s="139"/>
      <c r="GD269" s="139"/>
      <c r="GE269" s="139"/>
      <c r="GF269" s="139"/>
      <c r="GG269" s="139"/>
      <c r="GH269" s="139"/>
      <c r="GI269" s="139"/>
      <c r="GJ269" s="139"/>
      <c r="GK269" s="139"/>
      <c r="GL269" s="139"/>
    </row>
    <row r="270" spans="1:194" ht="30" x14ac:dyDescent="0.25">
      <c r="B270" s="19">
        <f t="shared" si="18"/>
        <v>1</v>
      </c>
      <c r="C270" s="303" t="s">
        <v>201</v>
      </c>
      <c r="D270" s="29">
        <f>'1 уровень'!E2798</f>
        <v>0</v>
      </c>
      <c r="E270" s="29">
        <f>'1 уровень'!F2798</f>
        <v>0</v>
      </c>
      <c r="F270" s="29">
        <f>'1 уровень'!G2798</f>
        <v>0</v>
      </c>
      <c r="G270" s="144">
        <f>'1 уровень'!H2798</f>
        <v>0</v>
      </c>
      <c r="H270" s="158">
        <f>'1 уровень'!I2798</f>
        <v>0</v>
      </c>
      <c r="I270" s="158">
        <f>'1 уровень'!J2798</f>
        <v>0</v>
      </c>
      <c r="J270" s="153">
        <f>'1 уровень'!K2798</f>
        <v>0</v>
      </c>
      <c r="K270" s="153">
        <f>'1 уровень'!L2798</f>
        <v>0</v>
      </c>
      <c r="L270" s="153">
        <f>'1 уровень'!M2798</f>
        <v>0</v>
      </c>
      <c r="M270" s="153">
        <f>'1 уровень'!N2798</f>
        <v>0</v>
      </c>
      <c r="N270" s="153">
        <f>'1 уровень'!O2798</f>
        <v>0</v>
      </c>
      <c r="O270" s="153">
        <f>'1 уровень'!P2798</f>
        <v>0</v>
      </c>
      <c r="P270" s="152">
        <f>'1 уровень'!Q2798</f>
        <v>0</v>
      </c>
      <c r="Q270" s="152">
        <f>'1 уровень'!R2798</f>
        <v>0</v>
      </c>
      <c r="R270" s="152">
        <f>'1 уровень'!S2798</f>
        <v>0</v>
      </c>
      <c r="S270" s="152">
        <f>'1 уровень'!T2798</f>
        <v>0</v>
      </c>
      <c r="T270" s="152">
        <f>'1 уровень'!U2798</f>
        <v>0</v>
      </c>
      <c r="U270" s="1005">
        <f>'1 уровень'!V2798</f>
        <v>0</v>
      </c>
      <c r="V270" s="152">
        <f>'1 уровень'!W2798</f>
        <v>0</v>
      </c>
      <c r="W270" s="152">
        <f>'1 уровень'!X2798</f>
        <v>0</v>
      </c>
      <c r="X270" s="152">
        <f>'1 уровень'!Y2798</f>
        <v>0</v>
      </c>
      <c r="Y270" s="152">
        <f>'1 уровень'!Z2798</f>
        <v>0</v>
      </c>
      <c r="Z270" s="568">
        <f>'1 уровень'!AA2798</f>
        <v>0</v>
      </c>
      <c r="AA270" s="152"/>
      <c r="AB270" s="152"/>
      <c r="AC270" s="1229" t="e">
        <f>'1 уровень'!#REF!</f>
        <v>#REF!</v>
      </c>
      <c r="AD270" s="1236" t="e">
        <f>'1 уровень'!#REF!</f>
        <v>#REF!</v>
      </c>
      <c r="AE270" s="139"/>
      <c r="AF270" s="139"/>
      <c r="AG270" s="139"/>
      <c r="AH270" s="139"/>
      <c r="AI270" s="139"/>
      <c r="AJ270" s="139"/>
      <c r="AK270" s="139"/>
      <c r="AL270" s="139"/>
      <c r="AM270" s="139"/>
      <c r="AN270" s="139"/>
      <c r="AO270" s="139"/>
      <c r="AP270" s="139"/>
      <c r="AQ270" s="139"/>
      <c r="AR270" s="139"/>
      <c r="AS270" s="139"/>
      <c r="AT270" s="139"/>
      <c r="AU270" s="139"/>
      <c r="AV270" s="139"/>
      <c r="AW270" s="139"/>
      <c r="AX270" s="139"/>
      <c r="AY270" s="139"/>
      <c r="AZ270" s="139"/>
      <c r="BA270" s="139"/>
      <c r="BB270" s="139"/>
      <c r="BC270" s="139"/>
      <c r="BD270" s="139"/>
      <c r="BE270" s="139"/>
      <c r="BF270" s="139"/>
      <c r="BG270" s="139"/>
      <c r="BH270" s="139"/>
      <c r="BI270" s="139"/>
      <c r="BJ270" s="139"/>
      <c r="BK270" s="139"/>
      <c r="BL270" s="139"/>
      <c r="BM270" s="139"/>
      <c r="BN270" s="139"/>
      <c r="BO270" s="139"/>
      <c r="BP270" s="139"/>
      <c r="BQ270" s="139"/>
      <c r="BR270" s="139"/>
      <c r="BS270" s="139"/>
      <c r="BT270" s="139"/>
      <c r="BU270" s="139"/>
      <c r="BV270" s="139"/>
      <c r="BW270" s="139"/>
      <c r="BX270" s="139"/>
      <c r="BY270" s="139"/>
      <c r="BZ270" s="139"/>
      <c r="CA270" s="139"/>
      <c r="CB270" s="139"/>
      <c r="CC270" s="139"/>
      <c r="CD270" s="139"/>
      <c r="CE270" s="139"/>
      <c r="CF270" s="139"/>
      <c r="CG270" s="139"/>
      <c r="CH270" s="139"/>
      <c r="CI270" s="139"/>
      <c r="CJ270" s="139"/>
      <c r="CK270" s="139"/>
      <c r="CL270" s="139"/>
      <c r="CM270" s="139"/>
      <c r="CN270" s="139"/>
      <c r="CO270" s="139"/>
      <c r="CP270" s="139"/>
      <c r="CQ270" s="139"/>
      <c r="CR270" s="139"/>
      <c r="CS270" s="139"/>
      <c r="CT270" s="139"/>
      <c r="CU270" s="139"/>
      <c r="CV270" s="139"/>
      <c r="CW270" s="139"/>
      <c r="CX270" s="139"/>
      <c r="CY270" s="139"/>
      <c r="CZ270" s="139"/>
      <c r="DA270" s="139"/>
      <c r="DB270" s="139"/>
      <c r="DC270" s="139"/>
      <c r="DD270" s="139"/>
      <c r="DE270" s="139"/>
      <c r="DF270" s="139"/>
      <c r="DG270" s="139"/>
      <c r="DH270" s="139"/>
      <c r="DI270" s="139"/>
      <c r="DJ270" s="139"/>
      <c r="DK270" s="139"/>
      <c r="DL270" s="139"/>
      <c r="DM270" s="139"/>
      <c r="DN270" s="139"/>
      <c r="DO270" s="139"/>
      <c r="DP270" s="139"/>
      <c r="DQ270" s="139"/>
      <c r="DR270" s="139"/>
      <c r="DS270" s="139"/>
      <c r="DT270" s="139"/>
      <c r="DU270" s="139"/>
      <c r="DV270" s="139"/>
      <c r="DW270" s="139"/>
      <c r="DX270" s="139"/>
      <c r="DY270" s="139"/>
      <c r="DZ270" s="139"/>
      <c r="EA270" s="139"/>
      <c r="EB270" s="139"/>
      <c r="EC270" s="139"/>
      <c r="ED270" s="139"/>
      <c r="EE270" s="139"/>
      <c r="EF270" s="139"/>
      <c r="EG270" s="139"/>
      <c r="EH270" s="139"/>
      <c r="EI270" s="139"/>
      <c r="EJ270" s="139"/>
      <c r="EK270" s="139"/>
      <c r="EL270" s="139"/>
      <c r="EM270" s="139"/>
      <c r="EN270" s="139"/>
      <c r="EO270" s="139"/>
      <c r="EP270" s="139"/>
      <c r="EQ270" s="139"/>
      <c r="ER270" s="139"/>
      <c r="ES270" s="139"/>
      <c r="ET270" s="139"/>
      <c r="EU270" s="139"/>
      <c r="EV270" s="139"/>
      <c r="EW270" s="139"/>
      <c r="EX270" s="139"/>
      <c r="EY270" s="139"/>
      <c r="EZ270" s="139"/>
      <c r="FA270" s="139"/>
      <c r="FB270" s="139"/>
      <c r="FC270" s="139"/>
      <c r="FD270" s="139"/>
      <c r="FE270" s="139"/>
      <c r="FF270" s="139"/>
      <c r="FG270" s="139"/>
      <c r="FH270" s="139"/>
      <c r="FI270" s="139"/>
      <c r="FJ270" s="139"/>
      <c r="FK270" s="139"/>
      <c r="FL270" s="139"/>
      <c r="FM270" s="139"/>
      <c r="FN270" s="139"/>
      <c r="FO270" s="139"/>
      <c r="FP270" s="139"/>
      <c r="FQ270" s="139"/>
      <c r="FR270" s="139"/>
      <c r="FS270" s="139"/>
      <c r="FT270" s="139"/>
      <c r="FU270" s="139"/>
      <c r="FV270" s="139"/>
      <c r="FW270" s="139"/>
      <c r="FX270" s="139"/>
      <c r="FY270" s="139"/>
      <c r="FZ270" s="139"/>
      <c r="GA270" s="139"/>
      <c r="GB270" s="139"/>
      <c r="GC270" s="139"/>
      <c r="GD270" s="139"/>
      <c r="GE270" s="139"/>
      <c r="GF270" s="139"/>
      <c r="GG270" s="139"/>
      <c r="GH270" s="139"/>
      <c r="GI270" s="139"/>
      <c r="GJ270" s="139"/>
      <c r="GK270" s="139"/>
      <c r="GL270" s="139"/>
    </row>
    <row r="271" spans="1:194" ht="63" x14ac:dyDescent="0.25">
      <c r="B271" s="19">
        <f t="shared" si="18"/>
        <v>1</v>
      </c>
      <c r="C271" s="747" t="s">
        <v>532</v>
      </c>
      <c r="D271" s="29">
        <f>'1 уровень'!E2799</f>
        <v>4842</v>
      </c>
      <c r="E271" s="29">
        <f>'1 уровень'!F2799</f>
        <v>1211</v>
      </c>
      <c r="F271" s="29">
        <f>'1 уровень'!G2799</f>
        <v>645</v>
      </c>
      <c r="G271" s="144">
        <f>'1 уровень'!H2799</f>
        <v>53.261767134599502</v>
      </c>
      <c r="H271" s="158">
        <f>'1 уровень'!I2799</f>
        <v>0</v>
      </c>
      <c r="I271" s="158">
        <f>'1 уровень'!J2799</f>
        <v>0</v>
      </c>
      <c r="J271" s="153">
        <f>'1 уровень'!K2799</f>
        <v>0</v>
      </c>
      <c r="K271" s="153">
        <f>'1 уровень'!L2799</f>
        <v>0</v>
      </c>
      <c r="L271" s="153">
        <f>'1 уровень'!M2799</f>
        <v>0</v>
      </c>
      <c r="M271" s="153">
        <f>'1 уровень'!N2799</f>
        <v>0</v>
      </c>
      <c r="N271" s="153">
        <f>'1 уровень'!O2799</f>
        <v>0</v>
      </c>
      <c r="O271" s="153">
        <f>'1 уровень'!P2799</f>
        <v>0</v>
      </c>
      <c r="P271" s="152">
        <f>'1 уровень'!Q2799</f>
        <v>8599.5856800000001</v>
      </c>
      <c r="Q271" s="152">
        <f>'1 уровень'!R2799</f>
        <v>8599.5856800000001</v>
      </c>
      <c r="R271" s="152">
        <f>'1 уровень'!S2799</f>
        <v>8599.5856800000001</v>
      </c>
      <c r="S271" s="152">
        <f>'1 уровень'!T2799</f>
        <v>2149.89642</v>
      </c>
      <c r="T271" s="152">
        <f>'1 уровень'!U2799</f>
        <v>1145.5458000000001</v>
      </c>
      <c r="U271" s="1005">
        <f>'1 уровень'!V2799</f>
        <v>0</v>
      </c>
      <c r="V271" s="152">
        <f>'1 уровень'!W2799</f>
        <v>0</v>
      </c>
      <c r="W271" s="152">
        <f>'1 уровень'!X2799</f>
        <v>-1004.3506199999999</v>
      </c>
      <c r="X271" s="152">
        <f>'1 уровень'!Y2799</f>
        <v>0</v>
      </c>
      <c r="Y271" s="152">
        <f>'1 уровень'!Z2799</f>
        <v>0</v>
      </c>
      <c r="Z271" s="568">
        <f>'1 уровень'!AA2799</f>
        <v>1145.5458000000001</v>
      </c>
      <c r="AA271" s="152">
        <f>T271/S271*100</f>
        <v>53.283767038413885</v>
      </c>
      <c r="AB271" s="152">
        <f>Z271/S271*100</f>
        <v>53.283767038413885</v>
      </c>
      <c r="AC271" s="1229">
        <f>'1 уровень'!AB2799</f>
        <v>0</v>
      </c>
      <c r="AD271" s="1236">
        <f>'1 уровень'!AC2799</f>
        <v>0</v>
      </c>
      <c r="AE271" s="139"/>
      <c r="AF271" s="139"/>
      <c r="AG271" s="139"/>
      <c r="AH271" s="139"/>
      <c r="AI271" s="139"/>
      <c r="AJ271" s="139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  <c r="FP271" s="139"/>
      <c r="FQ271" s="139"/>
      <c r="FR271" s="139"/>
      <c r="FS271" s="139"/>
      <c r="FT271" s="139"/>
      <c r="FU271" s="139"/>
      <c r="FV271" s="139"/>
      <c r="FW271" s="139"/>
      <c r="FX271" s="139"/>
      <c r="FY271" s="139"/>
      <c r="FZ271" s="139"/>
      <c r="GA271" s="139"/>
      <c r="GB271" s="139"/>
      <c r="GC271" s="139"/>
      <c r="GD271" s="139"/>
      <c r="GE271" s="139"/>
      <c r="GF271" s="139"/>
      <c r="GG271" s="139"/>
      <c r="GH271" s="139"/>
      <c r="GI271" s="139"/>
      <c r="GJ271" s="139"/>
      <c r="GK271" s="139"/>
      <c r="GL271" s="139"/>
    </row>
    <row r="272" spans="1:194" ht="45" x14ac:dyDescent="0.25">
      <c r="B272" s="19">
        <f t="shared" si="18"/>
        <v>1</v>
      </c>
      <c r="C272" s="445" t="s">
        <v>533</v>
      </c>
      <c r="D272" s="29">
        <f>'1 уровень'!E2800</f>
        <v>12842</v>
      </c>
      <c r="E272" s="29">
        <f>'1 уровень'!F2800</f>
        <v>3211</v>
      </c>
      <c r="F272" s="29">
        <f>'1 уровень'!G2800</f>
        <v>1052</v>
      </c>
      <c r="G272" s="144">
        <f>'1 уровень'!H2800</f>
        <v>32.76237932108377</v>
      </c>
      <c r="H272" s="158">
        <f>'1 уровень'!I2800</f>
        <v>0</v>
      </c>
      <c r="I272" s="158">
        <f>'1 уровень'!J2800</f>
        <v>0</v>
      </c>
      <c r="J272" s="153">
        <f>'1 уровень'!K2800</f>
        <v>0</v>
      </c>
      <c r="K272" s="153">
        <f>'1 уровень'!L2800</f>
        <v>0</v>
      </c>
      <c r="L272" s="153">
        <f>'1 уровень'!M2800</f>
        <v>0</v>
      </c>
      <c r="M272" s="153">
        <f>'1 уровень'!N2800</f>
        <v>0</v>
      </c>
      <c r="N272" s="153">
        <f>'1 уровень'!O2800</f>
        <v>0</v>
      </c>
      <c r="O272" s="153">
        <f>'1 уровень'!P2800</f>
        <v>0</v>
      </c>
      <c r="P272" s="152">
        <f>'1 уровень'!Q2800</f>
        <v>37949.820414073925</v>
      </c>
      <c r="Q272" s="152">
        <f>'1 уровень'!R2800</f>
        <v>37949.820414073925</v>
      </c>
      <c r="R272" s="152">
        <f>'1 уровень'!S2800</f>
        <v>37949.820414073925</v>
      </c>
      <c r="S272" s="152">
        <f>'1 уровень'!T2800</f>
        <v>9487.4551035184813</v>
      </c>
      <c r="T272" s="152">
        <f>'1 уровень'!U2800</f>
        <v>2150.5889399999996</v>
      </c>
      <c r="U272" s="1005">
        <f>'1 уровень'!V2800</f>
        <v>0</v>
      </c>
      <c r="V272" s="152">
        <f>'1 уровень'!W2800</f>
        <v>0</v>
      </c>
      <c r="W272" s="152">
        <f>'1 уровень'!X2800</f>
        <v>-7336.8661635184799</v>
      </c>
      <c r="X272" s="152">
        <f>'1 уровень'!Y2800</f>
        <v>0</v>
      </c>
      <c r="Y272" s="152">
        <f>'1 уровень'!Z2800</f>
        <v>-118.96324999999999</v>
      </c>
      <c r="Z272" s="568">
        <f>'1 уровень'!AA2800</f>
        <v>2031.6256899999998</v>
      </c>
      <c r="AA272" s="152">
        <f>T272/S272*100</f>
        <v>22.667711378180229</v>
      </c>
      <c r="AB272" s="152">
        <f>Z272/S272*100</f>
        <v>21.413810846351819</v>
      </c>
      <c r="AC272" s="1229">
        <f>'1 уровень'!AB2800</f>
        <v>0</v>
      </c>
      <c r="AD272" s="1236">
        <f>'1 уровень'!AC2800</f>
        <v>0</v>
      </c>
      <c r="AE272" s="139"/>
      <c r="AF272" s="139"/>
      <c r="AG272" s="139"/>
      <c r="AH272" s="139"/>
      <c r="AI272" s="139"/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  <c r="GH272" s="139"/>
      <c r="GI272" s="139"/>
      <c r="GJ272" s="139"/>
      <c r="GK272" s="139"/>
      <c r="GL272" s="139"/>
    </row>
    <row r="273" spans="2:194" ht="30" x14ac:dyDescent="0.25">
      <c r="B273" s="19">
        <f t="shared" si="18"/>
        <v>1</v>
      </c>
      <c r="C273" s="302" t="s">
        <v>286</v>
      </c>
      <c r="D273" s="29">
        <f>'1 уровень'!E2801</f>
        <v>6224</v>
      </c>
      <c r="E273" s="29">
        <f>'1 уровень'!F2801</f>
        <v>1556</v>
      </c>
      <c r="F273" s="29">
        <f>'1 уровень'!G2801</f>
        <v>330</v>
      </c>
      <c r="G273" s="144">
        <f>'1 уровень'!H2801</f>
        <v>21.208226221079691</v>
      </c>
      <c r="H273" s="158">
        <f>'1 уровень'!I2801</f>
        <v>0</v>
      </c>
      <c r="I273" s="158">
        <f>'1 уровень'!J2801</f>
        <v>0</v>
      </c>
      <c r="J273" s="153">
        <f>'1 уровень'!K2801</f>
        <v>0</v>
      </c>
      <c r="K273" s="153">
        <f>'1 уровень'!L2801</f>
        <v>0</v>
      </c>
      <c r="L273" s="153">
        <f>'1 уровень'!M2801</f>
        <v>0</v>
      </c>
      <c r="M273" s="153">
        <f>'1 уровень'!N2801</f>
        <v>0</v>
      </c>
      <c r="N273" s="153">
        <f>'1 уровень'!O2801</f>
        <v>0</v>
      </c>
      <c r="O273" s="153">
        <f>'1 уровень'!P2801</f>
        <v>0</v>
      </c>
      <c r="P273" s="152">
        <f>'1 уровень'!Q2801</f>
        <v>22398.818882425923</v>
      </c>
      <c r="Q273" s="152">
        <f>'1 уровень'!R2801</f>
        <v>22398.818882425923</v>
      </c>
      <c r="R273" s="152">
        <f>'1 уровень'!S2801</f>
        <v>22398.818882425923</v>
      </c>
      <c r="S273" s="152">
        <f>'1 уровень'!T2801</f>
        <v>5599.7047206064808</v>
      </c>
      <c r="T273" s="152">
        <f>'1 уровень'!U2801</f>
        <v>1003.8656699999999</v>
      </c>
      <c r="U273" s="1005">
        <f>'1 уровень'!V2801</f>
        <v>0</v>
      </c>
      <c r="V273" s="152">
        <f>'1 уровень'!W2801</f>
        <v>0</v>
      </c>
      <c r="W273" s="152">
        <f>'1 уровень'!X2801</f>
        <v>-4595.8390506064798</v>
      </c>
      <c r="X273" s="152">
        <f>'1 уровень'!Y2801</f>
        <v>0</v>
      </c>
      <c r="Y273" s="152">
        <f>'1 уровень'!Z2801</f>
        <v>-118.96324999999999</v>
      </c>
      <c r="Z273" s="568">
        <f>'1 уровень'!AA2801</f>
        <v>884.90241999999989</v>
      </c>
      <c r="AA273" s="152">
        <f>T273/S273*100</f>
        <v>17.927117947949146</v>
      </c>
      <c r="AB273" s="152">
        <f>Z273/S273*100</f>
        <v>15.802662178661445</v>
      </c>
      <c r="AC273" s="1229">
        <f>'1 уровень'!AB2801</f>
        <v>0</v>
      </c>
      <c r="AD273" s="1236">
        <f>'1 уровень'!AC2801</f>
        <v>0</v>
      </c>
      <c r="AE273" s="139"/>
      <c r="AF273" s="139"/>
      <c r="AG273" s="139"/>
      <c r="AH273" s="139"/>
      <c r="AI273" s="139"/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  <c r="GL273" s="139"/>
    </row>
    <row r="274" spans="2:194" ht="30" x14ac:dyDescent="0.25">
      <c r="B274" s="19">
        <f t="shared" si="18"/>
        <v>1</v>
      </c>
      <c r="C274" s="302" t="s">
        <v>534</v>
      </c>
      <c r="D274" s="29">
        <f>'1 уровень'!E2802</f>
        <v>5203</v>
      </c>
      <c r="E274" s="29">
        <f>'1 уровень'!F2802</f>
        <v>1301</v>
      </c>
      <c r="F274" s="29">
        <f>'1 уровень'!G2802</f>
        <v>266</v>
      </c>
      <c r="G274" s="144">
        <f>'1 уровень'!H2802</f>
        <v>20.445810914681015</v>
      </c>
      <c r="H274" s="158">
        <f>'1 уровень'!I2802</f>
        <v>0</v>
      </c>
      <c r="I274" s="158">
        <f>'1 уровень'!J2802</f>
        <v>0</v>
      </c>
      <c r="J274" s="153">
        <f>'1 уровень'!K2802</f>
        <v>0</v>
      </c>
      <c r="K274" s="153">
        <f>'1 уровень'!L2802</f>
        <v>0</v>
      </c>
      <c r="L274" s="153">
        <f>'1 уровень'!M2802</f>
        <v>0</v>
      </c>
      <c r="M274" s="153">
        <f>'1 уровень'!N2802</f>
        <v>0</v>
      </c>
      <c r="N274" s="153">
        <f>'1 уровень'!O2802</f>
        <v>0</v>
      </c>
      <c r="O274" s="153">
        <f>'1 уровень'!P2802</f>
        <v>0</v>
      </c>
      <c r="P274" s="152">
        <f>'1 уровень'!Q2802</f>
        <v>20224.269664441923</v>
      </c>
      <c r="Q274" s="152">
        <f>'1 уровень'!R2802</f>
        <v>20224.269664441923</v>
      </c>
      <c r="R274" s="152">
        <f>'1 уровень'!S2802</f>
        <v>20224.269664441923</v>
      </c>
      <c r="S274" s="152">
        <f>'1 уровень'!T2802</f>
        <v>5056.0674161104807</v>
      </c>
      <c r="T274" s="152">
        <f>'1 уровень'!U2802</f>
        <v>930.59974999999997</v>
      </c>
      <c r="U274" s="1005">
        <f>'1 уровень'!V2802</f>
        <v>0</v>
      </c>
      <c r="V274" s="152">
        <f>'1 уровень'!W2802</f>
        <v>0</v>
      </c>
      <c r="W274" s="152">
        <f>'1 уровень'!X2802</f>
        <v>-4125.4676661104804</v>
      </c>
      <c r="X274" s="152">
        <f>'1 уровень'!Y2802</f>
        <v>0</v>
      </c>
      <c r="Y274" s="152">
        <f>'1 уровень'!Z2802</f>
        <v>0</v>
      </c>
      <c r="Z274" s="568">
        <f>'1 уровень'!AA2802</f>
        <v>930.59974999999997</v>
      </c>
      <c r="AA274" s="152">
        <f>T274/S274*100</f>
        <v>18.405604067595473</v>
      </c>
      <c r="AB274" s="152">
        <f>Z274/S274*100</f>
        <v>18.405604067595473</v>
      </c>
      <c r="AC274" s="1229">
        <f>'1 уровень'!AB2802</f>
        <v>0</v>
      </c>
      <c r="AD274" s="1236">
        <f>'1 уровень'!AC2802</f>
        <v>0</v>
      </c>
      <c r="AE274" s="139"/>
      <c r="AF274" s="139"/>
      <c r="AG274" s="139"/>
      <c r="AH274" s="139"/>
      <c r="AI274" s="139"/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  <c r="GL274" s="139"/>
    </row>
    <row r="275" spans="2:194" ht="60" x14ac:dyDescent="0.25">
      <c r="B275" s="19">
        <f t="shared" si="18"/>
        <v>1</v>
      </c>
      <c r="C275" s="302" t="s">
        <v>556</v>
      </c>
      <c r="D275" s="29">
        <f>'1 уровень'!E2803</f>
        <v>0</v>
      </c>
      <c r="E275" s="29">
        <f>'1 уровень'!F2803</f>
        <v>0</v>
      </c>
      <c r="F275" s="29">
        <f>'1 уровень'!G2803</f>
        <v>0</v>
      </c>
      <c r="G275" s="144">
        <f>'1 уровень'!H2803</f>
        <v>0</v>
      </c>
      <c r="H275" s="158">
        <f>'1 уровень'!I2803</f>
        <v>0</v>
      </c>
      <c r="I275" s="158">
        <f>'1 уровень'!J2803</f>
        <v>0</v>
      </c>
      <c r="J275" s="153">
        <f>'1 уровень'!K2803</f>
        <v>0</v>
      </c>
      <c r="K275" s="153">
        <f>'1 уровень'!L2803</f>
        <v>0</v>
      </c>
      <c r="L275" s="153">
        <f>'1 уровень'!M2803</f>
        <v>0</v>
      </c>
      <c r="M275" s="153">
        <f>'1 уровень'!N2803</f>
        <v>0</v>
      </c>
      <c r="N275" s="153">
        <f>'1 уровень'!O2803</f>
        <v>0</v>
      </c>
      <c r="O275" s="153">
        <f>'1 уровень'!P2803</f>
        <v>0</v>
      </c>
      <c r="P275" s="152">
        <f>'1 уровень'!Q2803</f>
        <v>0</v>
      </c>
      <c r="Q275" s="152">
        <f>'1 уровень'!R2803</f>
        <v>0</v>
      </c>
      <c r="R275" s="152">
        <f>'1 уровень'!S2803</f>
        <v>0</v>
      </c>
      <c r="S275" s="152">
        <f>'1 уровень'!T2803</f>
        <v>0</v>
      </c>
      <c r="T275" s="152">
        <f>'1 уровень'!U2803</f>
        <v>0</v>
      </c>
      <c r="U275" s="1005">
        <f>'1 уровень'!V2803</f>
        <v>0</v>
      </c>
      <c r="V275" s="152">
        <f>'1 уровень'!W2803</f>
        <v>0</v>
      </c>
      <c r="W275" s="152">
        <f>'1 уровень'!X2803</f>
        <v>0</v>
      </c>
      <c r="X275" s="152">
        <f>'1 уровень'!Y2803</f>
        <v>0</v>
      </c>
      <c r="Y275" s="152">
        <f>'1 уровень'!Z2803</f>
        <v>0</v>
      </c>
      <c r="Z275" s="568">
        <f>'1 уровень'!AA2803</f>
        <v>0</v>
      </c>
      <c r="AA275" s="152"/>
      <c r="AB275" s="152"/>
      <c r="AC275" s="1229">
        <f>'1 уровень'!AB2803</f>
        <v>0</v>
      </c>
      <c r="AD275" s="1236">
        <f>'1 уровень'!AC2803</f>
        <v>0</v>
      </c>
      <c r="AE275" s="139"/>
      <c r="AF275" s="139"/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</row>
    <row r="276" spans="2:194" ht="30" x14ac:dyDescent="0.25">
      <c r="B276" s="19">
        <f t="shared" si="18"/>
        <v>1</v>
      </c>
      <c r="C276" s="302" t="s">
        <v>535</v>
      </c>
      <c r="D276" s="29">
        <f>'1 уровень'!E2804</f>
        <v>901</v>
      </c>
      <c r="E276" s="29">
        <f>'1 уровень'!F2804</f>
        <v>225</v>
      </c>
      <c r="F276" s="29">
        <f>'1 уровень'!G2804</f>
        <v>64</v>
      </c>
      <c r="G276" s="144">
        <f>'1 уровень'!H2804</f>
        <v>28.444444444444443</v>
      </c>
      <c r="H276" s="158">
        <f>'1 уровень'!I2804</f>
        <v>0</v>
      </c>
      <c r="I276" s="158">
        <f>'1 уровень'!J2804</f>
        <v>0</v>
      </c>
      <c r="J276" s="153">
        <f>'1 уровень'!K2804</f>
        <v>0</v>
      </c>
      <c r="K276" s="153">
        <f>'1 уровень'!L2804</f>
        <v>0</v>
      </c>
      <c r="L276" s="153">
        <f>'1 уровень'!M2804</f>
        <v>0</v>
      </c>
      <c r="M276" s="153">
        <f>'1 уровень'!N2804</f>
        <v>0</v>
      </c>
      <c r="N276" s="153">
        <f>'1 уровень'!O2804</f>
        <v>0</v>
      </c>
      <c r="O276" s="153">
        <f>'1 уровень'!P2804</f>
        <v>0</v>
      </c>
      <c r="P276" s="152">
        <f>'1 уровень'!Q2804</f>
        <v>1305.0211200000001</v>
      </c>
      <c r="Q276" s="152">
        <f>'1 уровень'!R2804</f>
        <v>1305.0211200000001</v>
      </c>
      <c r="R276" s="152">
        <f>'1 уровень'!S2804</f>
        <v>1305.0211200000001</v>
      </c>
      <c r="S276" s="152">
        <f>'1 уровень'!T2804</f>
        <v>326.25528000000003</v>
      </c>
      <c r="T276" s="152">
        <f>'1 уровень'!U2804</f>
        <v>73.265919999999994</v>
      </c>
      <c r="U276" s="1005">
        <f>'1 уровень'!V2804</f>
        <v>0</v>
      </c>
      <c r="V276" s="152">
        <f>'1 уровень'!W2804</f>
        <v>0</v>
      </c>
      <c r="W276" s="152">
        <f>'1 уровень'!X2804</f>
        <v>-252.98936000000003</v>
      </c>
      <c r="X276" s="152">
        <f>'1 уровень'!Y2804</f>
        <v>0</v>
      </c>
      <c r="Y276" s="152">
        <f>'1 уровень'!Z2804</f>
        <v>0</v>
      </c>
      <c r="Z276" s="568">
        <f>'1 уровень'!AA2804</f>
        <v>73.265919999999994</v>
      </c>
      <c r="AA276" s="152">
        <f>T276/S276*100</f>
        <v>22.456623537249722</v>
      </c>
      <c r="AB276" s="152">
        <f>Z276/S276*100</f>
        <v>22.456623537249722</v>
      </c>
      <c r="AC276" s="1229">
        <f>'1 уровень'!AB2804</f>
        <v>0</v>
      </c>
      <c r="AD276" s="1236">
        <f>'1 уровень'!AC2804</f>
        <v>0</v>
      </c>
      <c r="AE276" s="139"/>
      <c r="AF276" s="139"/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</row>
    <row r="277" spans="2:194" ht="45" x14ac:dyDescent="0.25">
      <c r="B277" s="19">
        <f t="shared" si="18"/>
        <v>1</v>
      </c>
      <c r="C277" s="445" t="s">
        <v>536</v>
      </c>
      <c r="D277" s="29">
        <f>'1 уровень'!E2805</f>
        <v>0</v>
      </c>
      <c r="E277" s="29">
        <f>'1 уровень'!F2805</f>
        <v>0</v>
      </c>
      <c r="F277" s="29">
        <f>'1 уровень'!G2805</f>
        <v>0</v>
      </c>
      <c r="G277" s="144">
        <f>'1 уровень'!H2805</f>
        <v>0</v>
      </c>
      <c r="H277" s="158">
        <f>'1 уровень'!I2805</f>
        <v>0</v>
      </c>
      <c r="I277" s="158">
        <f>'1 уровень'!J2805</f>
        <v>0</v>
      </c>
      <c r="J277" s="153">
        <f>'1 уровень'!K2805</f>
        <v>0</v>
      </c>
      <c r="K277" s="153">
        <f>'1 уровень'!L2805</f>
        <v>0</v>
      </c>
      <c r="L277" s="153">
        <f>'1 уровень'!M2805</f>
        <v>0</v>
      </c>
      <c r="M277" s="153">
        <f>'1 уровень'!N2805</f>
        <v>0</v>
      </c>
      <c r="N277" s="153">
        <f>'1 уровень'!O2805</f>
        <v>0</v>
      </c>
      <c r="O277" s="153">
        <f>'1 уровень'!P2805</f>
        <v>0</v>
      </c>
      <c r="P277" s="152">
        <f>'1 уровень'!Q2805</f>
        <v>0</v>
      </c>
      <c r="Q277" s="152">
        <f>'1 уровень'!R2805</f>
        <v>0</v>
      </c>
      <c r="R277" s="152">
        <f>'1 уровень'!S2805</f>
        <v>0</v>
      </c>
      <c r="S277" s="152">
        <f>'1 уровень'!T2805</f>
        <v>0</v>
      </c>
      <c r="T277" s="152">
        <f>'1 уровень'!U2805</f>
        <v>0</v>
      </c>
      <c r="U277" s="1005">
        <f>'1 уровень'!V2805</f>
        <v>0</v>
      </c>
      <c r="V277" s="152">
        <f>'1 уровень'!W2805</f>
        <v>0</v>
      </c>
      <c r="W277" s="152">
        <f>'1 уровень'!X2805</f>
        <v>0</v>
      </c>
      <c r="X277" s="152">
        <f>'1 уровень'!Y2805</f>
        <v>0</v>
      </c>
      <c r="Y277" s="152">
        <f>'1 уровень'!Z2805</f>
        <v>0</v>
      </c>
      <c r="Z277" s="568">
        <f>'1 уровень'!AA2805</f>
        <v>0</v>
      </c>
      <c r="AA277" s="152"/>
      <c r="AB277" s="152"/>
      <c r="AC277" s="1229">
        <f>'1 уровень'!AB2805</f>
        <v>0</v>
      </c>
      <c r="AD277" s="1236">
        <f>'1 уровень'!AC2805</f>
        <v>0</v>
      </c>
      <c r="AE277" s="139"/>
      <c r="AF277" s="139"/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</row>
    <row r="278" spans="2:194" ht="45" x14ac:dyDescent="0.25">
      <c r="B278" s="19">
        <f t="shared" si="18"/>
        <v>1</v>
      </c>
      <c r="C278" s="302" t="s">
        <v>537</v>
      </c>
      <c r="D278" s="29">
        <f>'1 уровень'!E2806</f>
        <v>20</v>
      </c>
      <c r="E278" s="29">
        <f>'1 уровень'!F2806</f>
        <v>5</v>
      </c>
      <c r="F278" s="29">
        <f>'1 уровень'!G2806</f>
        <v>0</v>
      </c>
      <c r="G278" s="144">
        <f>'1 уровень'!H2806</f>
        <v>0</v>
      </c>
      <c r="H278" s="158">
        <f>'1 уровень'!I2806</f>
        <v>0</v>
      </c>
      <c r="I278" s="158">
        <f>'1 уровень'!J2806</f>
        <v>0</v>
      </c>
      <c r="J278" s="153">
        <f>'1 уровень'!K2806</f>
        <v>0</v>
      </c>
      <c r="K278" s="153">
        <f>'1 уровень'!L2806</f>
        <v>0</v>
      </c>
      <c r="L278" s="153">
        <f>'1 уровень'!M2806</f>
        <v>0</v>
      </c>
      <c r="M278" s="153">
        <f>'1 уровень'!N2806</f>
        <v>0</v>
      </c>
      <c r="N278" s="153">
        <f>'1 уровень'!O2806</f>
        <v>0</v>
      </c>
      <c r="O278" s="153">
        <f>'1 уровень'!P2806</f>
        <v>0</v>
      </c>
      <c r="P278" s="152">
        <f>'1 уровень'!Q2806</f>
        <v>144.92134966400002</v>
      </c>
      <c r="Q278" s="152">
        <f>'1 уровень'!R2806</f>
        <v>144.92134966400002</v>
      </c>
      <c r="R278" s="152">
        <f>'1 уровень'!S2806</f>
        <v>144.92134966400002</v>
      </c>
      <c r="S278" s="152">
        <f>'1 уровень'!T2806</f>
        <v>36.230337416000005</v>
      </c>
      <c r="T278" s="152">
        <f>'1 уровень'!U2806</f>
        <v>0</v>
      </c>
      <c r="U278" s="1005">
        <f>'1 уровень'!V2806</f>
        <v>0</v>
      </c>
      <c r="V278" s="152">
        <f>'1 уровень'!W2806</f>
        <v>0</v>
      </c>
      <c r="W278" s="152">
        <f>'1 уровень'!X2806</f>
        <v>-36.230337416000005</v>
      </c>
      <c r="X278" s="152">
        <f>'1 уровень'!Y2806</f>
        <v>0</v>
      </c>
      <c r="Y278" s="152">
        <f>'1 уровень'!Z2806</f>
        <v>-27.191599999999998</v>
      </c>
      <c r="Z278" s="568">
        <f>'1 уровень'!AA2806</f>
        <v>-27.191599999999998</v>
      </c>
      <c r="AA278" s="152">
        <f t="shared" ref="AA278:AA284" si="19">T278/S278*100</f>
        <v>0</v>
      </c>
      <c r="AB278" s="152">
        <f t="shared" ref="AB278:AB284" si="20">Z278/S278*100</f>
        <v>-75.052019769464451</v>
      </c>
      <c r="AC278" s="1229">
        <f>'1 уровень'!AB2806</f>
        <v>0</v>
      </c>
      <c r="AD278" s="1236">
        <f>'1 уровень'!AC2806</f>
        <v>0</v>
      </c>
      <c r="AE278" s="139"/>
      <c r="AF278" s="139"/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</row>
    <row r="279" spans="2:194" ht="30" x14ac:dyDescent="0.25">
      <c r="B279" s="19">
        <f t="shared" si="18"/>
        <v>1</v>
      </c>
      <c r="C279" s="302" t="s">
        <v>538</v>
      </c>
      <c r="D279" s="29">
        <f>'1 уровень'!E2807</f>
        <v>100</v>
      </c>
      <c r="E279" s="29">
        <f>'1 уровень'!F2807</f>
        <v>25</v>
      </c>
      <c r="F279" s="29">
        <f>'1 уровень'!G2807</f>
        <v>0</v>
      </c>
      <c r="G279" s="144">
        <f>'1 уровень'!H2807</f>
        <v>0</v>
      </c>
      <c r="H279" s="158">
        <f>'1 уровень'!I2807</f>
        <v>0</v>
      </c>
      <c r="I279" s="158">
        <f>'1 уровень'!J2807</f>
        <v>0</v>
      </c>
      <c r="J279" s="153">
        <f>'1 уровень'!K2807</f>
        <v>0</v>
      </c>
      <c r="K279" s="153">
        <f>'1 уровень'!L2807</f>
        <v>0</v>
      </c>
      <c r="L279" s="153">
        <f>'1 уровень'!M2807</f>
        <v>0</v>
      </c>
      <c r="M279" s="153">
        <f>'1 уровень'!N2807</f>
        <v>0</v>
      </c>
      <c r="N279" s="153">
        <f>'1 уровень'!O2807</f>
        <v>0</v>
      </c>
      <c r="O279" s="153">
        <f>'1 уровень'!P2807</f>
        <v>0</v>
      </c>
      <c r="P279" s="152">
        <f>'1 уровень'!Q2807</f>
        <v>724.60674832000007</v>
      </c>
      <c r="Q279" s="152">
        <f>'1 уровень'!R2807</f>
        <v>724.60674832000007</v>
      </c>
      <c r="R279" s="152">
        <f>'1 уровень'!S2807</f>
        <v>724.60674832000007</v>
      </c>
      <c r="S279" s="152">
        <f>'1 уровень'!T2807</f>
        <v>181.15168708000002</v>
      </c>
      <c r="T279" s="152">
        <f>'1 уровень'!U2807</f>
        <v>0</v>
      </c>
      <c r="U279" s="1005">
        <f>'1 уровень'!V2807</f>
        <v>0</v>
      </c>
      <c r="V279" s="152">
        <f>'1 уровень'!W2807</f>
        <v>0</v>
      </c>
      <c r="W279" s="152">
        <f>'1 уровень'!X2807</f>
        <v>-181.15168708000002</v>
      </c>
      <c r="X279" s="152">
        <f>'1 уровень'!Y2807</f>
        <v>0</v>
      </c>
      <c r="Y279" s="152">
        <f>'1 уровень'!Z2807</f>
        <v>-91.771649999999994</v>
      </c>
      <c r="Z279" s="568">
        <f>'1 уровень'!AA2807</f>
        <v>-91.771649999999994</v>
      </c>
      <c r="AA279" s="152">
        <f t="shared" si="19"/>
        <v>0</v>
      </c>
      <c r="AB279" s="152">
        <f t="shared" si="20"/>
        <v>-50.660113344388499</v>
      </c>
      <c r="AC279" s="1229">
        <f>'1 уровень'!AB2807</f>
        <v>0</v>
      </c>
      <c r="AD279" s="1236">
        <f>'1 уровень'!AC2807</f>
        <v>0</v>
      </c>
      <c r="AE279" s="139"/>
      <c r="AF279" s="139"/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</row>
    <row r="280" spans="2:194" ht="45" x14ac:dyDescent="0.25">
      <c r="B280" s="19">
        <f t="shared" si="18"/>
        <v>1</v>
      </c>
      <c r="C280" s="302" t="s">
        <v>287</v>
      </c>
      <c r="D280" s="29">
        <f>'1 уровень'!E2808</f>
        <v>6618</v>
      </c>
      <c r="E280" s="29">
        <f>'1 уровень'!F2808</f>
        <v>1655</v>
      </c>
      <c r="F280" s="29">
        <f>'1 уровень'!G2808</f>
        <v>722</v>
      </c>
      <c r="G280" s="144">
        <f>'1 уровень'!H2808</f>
        <v>43.625377643504528</v>
      </c>
      <c r="H280" s="158">
        <f>'1 уровень'!I2808</f>
        <v>0</v>
      </c>
      <c r="I280" s="158">
        <f>'1 уровень'!J2808</f>
        <v>0</v>
      </c>
      <c r="J280" s="153">
        <f>'1 уровень'!K2808</f>
        <v>0</v>
      </c>
      <c r="K280" s="153">
        <f>'1 уровень'!L2808</f>
        <v>0</v>
      </c>
      <c r="L280" s="153">
        <f>'1 уровень'!M2808</f>
        <v>0</v>
      </c>
      <c r="M280" s="153">
        <f>'1 уровень'!N2808</f>
        <v>0</v>
      </c>
      <c r="N280" s="153">
        <f>'1 уровень'!O2808</f>
        <v>0</v>
      </c>
      <c r="O280" s="153">
        <f>'1 уровень'!P2808</f>
        <v>0</v>
      </c>
      <c r="P280" s="152">
        <f>'1 уровень'!Q2808</f>
        <v>15551.001531648002</v>
      </c>
      <c r="Q280" s="152">
        <f>'1 уровень'!R2808</f>
        <v>15551.001531648002</v>
      </c>
      <c r="R280" s="152">
        <f>'1 уровень'!S2808</f>
        <v>15551.001531648002</v>
      </c>
      <c r="S280" s="152">
        <f>'1 уровень'!T2808</f>
        <v>3887.7503829120005</v>
      </c>
      <c r="T280" s="152">
        <f>'1 уровень'!U2808</f>
        <v>1146.72327</v>
      </c>
      <c r="U280" s="1005">
        <f>'1 уровень'!V2808</f>
        <v>0</v>
      </c>
      <c r="V280" s="152">
        <f>'1 уровень'!W2808</f>
        <v>0</v>
      </c>
      <c r="W280" s="152">
        <f>'1 уровень'!X2808</f>
        <v>-2741.0271129120001</v>
      </c>
      <c r="X280" s="152">
        <f>'1 уровень'!Y2808</f>
        <v>0</v>
      </c>
      <c r="Y280" s="152">
        <f>'1 уровень'!Z2808</f>
        <v>0</v>
      </c>
      <c r="Z280" s="568">
        <f>'1 уровень'!AA2808</f>
        <v>1146.72327</v>
      </c>
      <c r="AA280" s="152">
        <f t="shared" si="19"/>
        <v>29.495804952916803</v>
      </c>
      <c r="AB280" s="152">
        <f t="shared" si="20"/>
        <v>29.495804952916803</v>
      </c>
      <c r="AC280" s="1229">
        <f>'1 уровень'!AB2808</f>
        <v>0</v>
      </c>
      <c r="AD280" s="1236">
        <f>'1 уровень'!AC2808</f>
        <v>0</v>
      </c>
      <c r="AE280" s="139"/>
      <c r="AF280" s="139"/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</row>
    <row r="281" spans="2:194" ht="45" x14ac:dyDescent="0.25">
      <c r="B281" s="19">
        <f t="shared" si="18"/>
        <v>1</v>
      </c>
      <c r="C281" s="302" t="s">
        <v>539</v>
      </c>
      <c r="D281" s="29">
        <f>'1 уровень'!E2809</f>
        <v>1368</v>
      </c>
      <c r="E281" s="29">
        <f>'1 уровень'!F2809</f>
        <v>342</v>
      </c>
      <c r="F281" s="29">
        <f>'1 уровень'!G2809</f>
        <v>230</v>
      </c>
      <c r="G281" s="144">
        <f>'1 уровень'!H2809</f>
        <v>67.251461988304101</v>
      </c>
      <c r="H281" s="158">
        <f>'1 уровень'!I2809</f>
        <v>0</v>
      </c>
      <c r="I281" s="158">
        <f>'1 уровень'!J2809</f>
        <v>0</v>
      </c>
      <c r="J281" s="153">
        <f>'1 уровень'!K2809</f>
        <v>0</v>
      </c>
      <c r="K281" s="153">
        <f>'1 уровень'!L2809</f>
        <v>0</v>
      </c>
      <c r="L281" s="153">
        <f>'1 уровень'!M2809</f>
        <v>0</v>
      </c>
      <c r="M281" s="153">
        <f>'1 уровень'!N2809</f>
        <v>0</v>
      </c>
      <c r="N281" s="153">
        <f>'1 уровень'!O2809</f>
        <v>0</v>
      </c>
      <c r="O281" s="153">
        <f>'1 уровень'!P2809</f>
        <v>0</v>
      </c>
      <c r="P281" s="152">
        <f>'1 уровень'!Q2809</f>
        <v>1926.3628800000001</v>
      </c>
      <c r="Q281" s="152">
        <f>'1 уровень'!R2809</f>
        <v>1926.3628800000001</v>
      </c>
      <c r="R281" s="152">
        <f>'1 уровень'!S2809</f>
        <v>1926.3628800000001</v>
      </c>
      <c r="S281" s="152">
        <f>'1 уровень'!T2809</f>
        <v>481.59072000000003</v>
      </c>
      <c r="T281" s="152">
        <f>'1 уровень'!U2809</f>
        <v>326.20731999999998</v>
      </c>
      <c r="U281" s="1005">
        <f>'1 уровень'!V2809</f>
        <v>0</v>
      </c>
      <c r="V281" s="152">
        <f>'1 уровень'!W2809</f>
        <v>0</v>
      </c>
      <c r="W281" s="152">
        <f>'1 уровень'!X2809</f>
        <v>-155.38340000000005</v>
      </c>
      <c r="X281" s="152">
        <f>'1 уровень'!Y2809</f>
        <v>0</v>
      </c>
      <c r="Y281" s="152">
        <f>'1 уровень'!Z2809</f>
        <v>0</v>
      </c>
      <c r="Z281" s="568">
        <f>'1 уровень'!AA2809</f>
        <v>326.20731999999998</v>
      </c>
      <c r="AA281" s="152">
        <f t="shared" si="19"/>
        <v>67.73538327316605</v>
      </c>
      <c r="AB281" s="152">
        <f t="shared" si="20"/>
        <v>67.73538327316605</v>
      </c>
      <c r="AC281" s="1229">
        <f>'1 уровень'!AB2809</f>
        <v>0</v>
      </c>
      <c r="AD281" s="1236">
        <f>'1 уровень'!AC2809</f>
        <v>0</v>
      </c>
      <c r="AE281" s="139"/>
      <c r="AF281" s="139"/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</row>
    <row r="282" spans="2:194" ht="75" x14ac:dyDescent="0.25">
      <c r="B282" s="19">
        <f t="shared" si="18"/>
        <v>1</v>
      </c>
      <c r="C282" s="302" t="s">
        <v>540</v>
      </c>
      <c r="D282" s="29">
        <f>'1 уровень'!E2810</f>
        <v>3700</v>
      </c>
      <c r="E282" s="29">
        <f>'1 уровень'!F2810</f>
        <v>925</v>
      </c>
      <c r="F282" s="29">
        <f>'1 уровень'!G2810</f>
        <v>296</v>
      </c>
      <c r="G282" s="144">
        <f>'1 уровень'!H2810</f>
        <v>32</v>
      </c>
      <c r="H282" s="158">
        <f>'1 уровень'!I2810</f>
        <v>0</v>
      </c>
      <c r="I282" s="158">
        <f>'1 уровень'!J2810</f>
        <v>0</v>
      </c>
      <c r="J282" s="153">
        <f>'1 уровень'!K2810</f>
        <v>0</v>
      </c>
      <c r="K282" s="153">
        <f>'1 уровень'!L2810</f>
        <v>0</v>
      </c>
      <c r="L282" s="153">
        <f>'1 уровень'!M2810</f>
        <v>0</v>
      </c>
      <c r="M282" s="153">
        <f>'1 уровень'!N2810</f>
        <v>0</v>
      </c>
      <c r="N282" s="153">
        <f>'1 уровень'!O2810</f>
        <v>0</v>
      </c>
      <c r="O282" s="153">
        <f>'1 уровень'!P2810</f>
        <v>0</v>
      </c>
      <c r="P282" s="152">
        <f>'1 уровень'!Q2810</f>
        <v>11310.406272000002</v>
      </c>
      <c r="Q282" s="152">
        <f>'1 уровень'!R2810</f>
        <v>11310.406272000002</v>
      </c>
      <c r="R282" s="152">
        <f>'1 уровень'!S2810</f>
        <v>11310.406272000002</v>
      </c>
      <c r="S282" s="152">
        <f>'1 уровень'!T2810</f>
        <v>2827.6015680000005</v>
      </c>
      <c r="T282" s="152">
        <f>'1 уровень'!U2810</f>
        <v>584.97232000000008</v>
      </c>
      <c r="U282" s="1005">
        <f>'1 уровень'!V2810</f>
        <v>0</v>
      </c>
      <c r="V282" s="152">
        <f>'1 уровень'!W2810</f>
        <v>0</v>
      </c>
      <c r="W282" s="152">
        <f>'1 уровень'!X2810</f>
        <v>-2242.6292480000002</v>
      </c>
      <c r="X282" s="152">
        <f>'1 уровень'!Y2810</f>
        <v>0</v>
      </c>
      <c r="Y282" s="152">
        <f>'1 уровень'!Z2810</f>
        <v>0</v>
      </c>
      <c r="Z282" s="568">
        <f>'1 уровень'!AA2810</f>
        <v>584.97232000000008</v>
      </c>
      <c r="AA282" s="152">
        <f t="shared" si="19"/>
        <v>20.687933074452165</v>
      </c>
      <c r="AB282" s="152">
        <f t="shared" si="20"/>
        <v>20.687933074452165</v>
      </c>
      <c r="AC282" s="1229">
        <f>'1 уровень'!AB2810</f>
        <v>0</v>
      </c>
      <c r="AD282" s="1236">
        <f>'1 уровень'!AC2810</f>
        <v>0</v>
      </c>
      <c r="AE282" s="139"/>
      <c r="AF282" s="139"/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</row>
    <row r="283" spans="2:194" ht="60" x14ac:dyDescent="0.25">
      <c r="B283" s="19">
        <f t="shared" si="18"/>
        <v>1</v>
      </c>
      <c r="C283" s="445" t="s">
        <v>541</v>
      </c>
      <c r="D283" s="29">
        <f>'1 уровень'!E2811</f>
        <v>1550</v>
      </c>
      <c r="E283" s="29">
        <f>'1 уровень'!F2811</f>
        <v>388</v>
      </c>
      <c r="F283" s="29">
        <f>'1 уровень'!G2811</f>
        <v>196</v>
      </c>
      <c r="G283" s="144">
        <f>'1 уровень'!H2811</f>
        <v>50.515463917525771</v>
      </c>
      <c r="H283" s="158">
        <f>'1 уровень'!I2811</f>
        <v>0</v>
      </c>
      <c r="I283" s="158">
        <f>'1 уровень'!J2811</f>
        <v>0</v>
      </c>
      <c r="J283" s="153">
        <f>'1 уровень'!K2811</f>
        <v>0</v>
      </c>
      <c r="K283" s="153">
        <f>'1 уровень'!L2811</f>
        <v>0</v>
      </c>
      <c r="L283" s="153">
        <f>'1 уровень'!M2811</f>
        <v>0</v>
      </c>
      <c r="M283" s="153">
        <f>'1 уровень'!N2811</f>
        <v>0</v>
      </c>
      <c r="N283" s="153">
        <f>'1 уровень'!O2811</f>
        <v>0</v>
      </c>
      <c r="O283" s="153">
        <f>'1 уровень'!P2811</f>
        <v>0</v>
      </c>
      <c r="P283" s="152">
        <f>'1 уровень'!Q2811</f>
        <v>2314.232379648</v>
      </c>
      <c r="Q283" s="152">
        <f>'1 уровень'!R2811</f>
        <v>2314.232379648</v>
      </c>
      <c r="R283" s="152">
        <f>'1 уровень'!S2811</f>
        <v>2314.232379648</v>
      </c>
      <c r="S283" s="152">
        <f>'1 уровень'!T2811</f>
        <v>578.558094912</v>
      </c>
      <c r="T283" s="152">
        <f>'1 уровень'!U2811</f>
        <v>235.54362999999998</v>
      </c>
      <c r="U283" s="1005">
        <f>'1 уровень'!V2811</f>
        <v>0</v>
      </c>
      <c r="V283" s="152">
        <f>'1 уровень'!W2811</f>
        <v>0</v>
      </c>
      <c r="W283" s="152">
        <f>'1 уровень'!X2811</f>
        <v>-343.01446491199999</v>
      </c>
      <c r="X283" s="152">
        <f>'1 уровень'!Y2811</f>
        <v>0</v>
      </c>
      <c r="Y283" s="152">
        <f>'1 уровень'!Z2811</f>
        <v>0</v>
      </c>
      <c r="Z283" s="568">
        <f>'1 уровень'!AA2811</f>
        <v>235.54362999999998</v>
      </c>
      <c r="AA283" s="561">
        <f t="shared" si="19"/>
        <v>40.712182937450166</v>
      </c>
      <c r="AB283" s="561">
        <f t="shared" si="20"/>
        <v>40.712182937450166</v>
      </c>
      <c r="AC283" s="1229">
        <f>'1 уровень'!AB2811</f>
        <v>0</v>
      </c>
      <c r="AD283" s="1236">
        <f>'1 уровень'!AC2811</f>
        <v>0</v>
      </c>
      <c r="AE283" s="139"/>
      <c r="AF283" s="139"/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</row>
    <row r="284" spans="2:194" ht="29.25" x14ac:dyDescent="0.25">
      <c r="B284" s="19">
        <f t="shared" si="18"/>
        <v>1</v>
      </c>
      <c r="C284" s="442" t="s">
        <v>329</v>
      </c>
      <c r="D284" s="21">
        <f>'1 уровень'!E2812</f>
        <v>2236</v>
      </c>
      <c r="E284" s="21">
        <f>'1 уровень'!F2812</f>
        <v>558.75</v>
      </c>
      <c r="F284" s="21">
        <f>'1 уровень'!G2812</f>
        <v>243.25</v>
      </c>
      <c r="G284" s="142">
        <f>'1 уровень'!H2812</f>
        <v>43.534675615212528</v>
      </c>
      <c r="H284" s="158">
        <f>'1 уровень'!I2812</f>
        <v>0</v>
      </c>
      <c r="I284" s="158">
        <f>'1 уровень'!J2812</f>
        <v>0</v>
      </c>
      <c r="J284" s="153">
        <f>'1 уровень'!K2812</f>
        <v>0</v>
      </c>
      <c r="K284" s="153">
        <f>'1 уровень'!L2812</f>
        <v>0</v>
      </c>
      <c r="L284" s="153">
        <f>'1 уровень'!M2812</f>
        <v>0</v>
      </c>
      <c r="M284" s="153">
        <f>'1 уровень'!N2812</f>
        <v>0</v>
      </c>
      <c r="N284" s="153">
        <f>'1 уровень'!O2812</f>
        <v>0</v>
      </c>
      <c r="O284" s="153">
        <f>'1 уровень'!P2812</f>
        <v>0</v>
      </c>
      <c r="P284" s="152">
        <f>'1 уровень'!Q2812</f>
        <v>3414.04</v>
      </c>
      <c r="Q284" s="152">
        <f>'1 уровень'!R2812</f>
        <v>3414.04</v>
      </c>
      <c r="R284" s="152">
        <f>'1 уровень'!S2812</f>
        <v>3414.04</v>
      </c>
      <c r="S284" s="152">
        <f>'1 уровень'!T2812</f>
        <v>853.51</v>
      </c>
      <c r="T284" s="152">
        <f>'1 уровень'!U2812</f>
        <v>953.26906000000008</v>
      </c>
      <c r="U284" s="1005">
        <f>'1 уровень'!V2812</f>
        <v>0</v>
      </c>
      <c r="V284" s="152">
        <f>'1 уровень'!W2812</f>
        <v>0</v>
      </c>
      <c r="W284" s="152">
        <f>'1 уровень'!X2812</f>
        <v>99.75906000000009</v>
      </c>
      <c r="X284" s="152">
        <f>'1 уровень'!Y2812</f>
        <v>0</v>
      </c>
      <c r="Y284" s="152">
        <f>'1 уровень'!Z2812</f>
        <v>0</v>
      </c>
      <c r="Z284" s="568">
        <f>'1 уровень'!AA2812</f>
        <v>953.26906000000008</v>
      </c>
      <c r="AA284" s="152">
        <f t="shared" si="19"/>
        <v>111.68809504282318</v>
      </c>
      <c r="AB284" s="152">
        <f t="shared" si="20"/>
        <v>111.68809504282318</v>
      </c>
      <c r="AC284" s="1225" t="e">
        <f>'1 уровень'!AB2812</f>
        <v>#REF!</v>
      </c>
      <c r="AD284" s="1236">
        <f>'1 уровень'!AC2812</f>
        <v>0</v>
      </c>
      <c r="AE284" s="139"/>
      <c r="AF284" s="139"/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</row>
    <row r="285" spans="2:194" x14ac:dyDescent="0.25">
      <c r="B285" s="19">
        <f t="shared" si="18"/>
        <v>1</v>
      </c>
      <c r="C285" s="302" t="s">
        <v>320</v>
      </c>
      <c r="D285" s="29">
        <f>'1 уровень'!E2813</f>
        <v>0</v>
      </c>
      <c r="E285" s="29">
        <f>'1 уровень'!F2813</f>
        <v>0</v>
      </c>
      <c r="F285" s="29">
        <f>'1 уровень'!G2813</f>
        <v>0</v>
      </c>
      <c r="G285" s="144">
        <f>'1 уровень'!H2813</f>
        <v>0</v>
      </c>
      <c r="H285" s="158">
        <f>'1 уровень'!I2813</f>
        <v>0</v>
      </c>
      <c r="I285" s="158">
        <f>'1 уровень'!J2813</f>
        <v>0</v>
      </c>
      <c r="J285" s="153">
        <f>'1 уровень'!K2813</f>
        <v>0</v>
      </c>
      <c r="K285" s="153">
        <f>'1 уровень'!L2813</f>
        <v>0</v>
      </c>
      <c r="L285" s="153">
        <f>'1 уровень'!M2813</f>
        <v>0</v>
      </c>
      <c r="M285" s="153">
        <f>'1 уровень'!N2813</f>
        <v>0</v>
      </c>
      <c r="N285" s="153">
        <f>'1 уровень'!O2813</f>
        <v>0</v>
      </c>
      <c r="O285" s="153">
        <f>'1 уровень'!P2813</f>
        <v>0</v>
      </c>
      <c r="P285" s="152">
        <f>'1 уровень'!Q2813</f>
        <v>0</v>
      </c>
      <c r="Q285" s="152">
        <f>'1 уровень'!R2813</f>
        <v>0</v>
      </c>
      <c r="R285" s="152">
        <f>'1 уровень'!S2813</f>
        <v>0</v>
      </c>
      <c r="S285" s="152">
        <f>'1 уровень'!T2813</f>
        <v>0</v>
      </c>
      <c r="T285" s="152">
        <f>'1 уровень'!U2813</f>
        <v>0</v>
      </c>
      <c r="U285" s="1005">
        <f>'1 уровень'!V2813</f>
        <v>0</v>
      </c>
      <c r="V285" s="152">
        <f>'1 уровень'!W2813</f>
        <v>0</v>
      </c>
      <c r="W285" s="152">
        <f>'1 уровень'!X2813</f>
        <v>0</v>
      </c>
      <c r="X285" s="152">
        <f>'1 уровень'!Y2813</f>
        <v>0</v>
      </c>
      <c r="Y285" s="152">
        <f>'1 уровень'!Z2813</f>
        <v>0</v>
      </c>
      <c r="Z285" s="568">
        <f>'1 уровень'!AA2813</f>
        <v>0</v>
      </c>
      <c r="AA285" s="152"/>
      <c r="AB285" s="152"/>
      <c r="AC285" s="1229">
        <f>'1 уровень'!AB2813</f>
        <v>0</v>
      </c>
      <c r="AD285" s="1236">
        <f>'1 уровень'!AC2813</f>
        <v>0</v>
      </c>
      <c r="AE285" s="139"/>
      <c r="AF285" s="139"/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</row>
    <row r="286" spans="2:194" ht="30" x14ac:dyDescent="0.25">
      <c r="B286" s="19">
        <f t="shared" si="18"/>
        <v>1</v>
      </c>
      <c r="C286" s="445" t="s">
        <v>514</v>
      </c>
      <c r="D286" s="29">
        <f>'1 уровень'!E2814</f>
        <v>675</v>
      </c>
      <c r="E286" s="29">
        <f>'1 уровень'!F2814</f>
        <v>168.75</v>
      </c>
      <c r="F286" s="29">
        <f>'1 уровень'!G2814</f>
        <v>120.25</v>
      </c>
      <c r="G286" s="144">
        <f>'1 уровень'!H2814</f>
        <v>71.259259259259252</v>
      </c>
      <c r="H286" s="158">
        <f>'1 уровень'!I2814</f>
        <v>0</v>
      </c>
      <c r="I286" s="158">
        <f>'1 уровень'!J2814</f>
        <v>0</v>
      </c>
      <c r="J286" s="153">
        <f>'1 уровень'!K2814</f>
        <v>0</v>
      </c>
      <c r="K286" s="153">
        <f>'1 уровень'!L2814</f>
        <v>0</v>
      </c>
      <c r="L286" s="153">
        <f>'1 уровень'!M2814</f>
        <v>0</v>
      </c>
      <c r="M286" s="153">
        <f>'1 уровень'!N2814</f>
        <v>0</v>
      </c>
      <c r="N286" s="153">
        <f>'1 уровень'!O2814</f>
        <v>0</v>
      </c>
      <c r="O286" s="153">
        <f>'1 уровень'!P2814</f>
        <v>0</v>
      </c>
      <c r="P286" s="152">
        <f>'1 уровень'!Q2814</f>
        <v>0</v>
      </c>
      <c r="Q286" s="152">
        <f>'1 уровень'!R2814</f>
        <v>0</v>
      </c>
      <c r="R286" s="152">
        <f>'1 уровень'!S2814</f>
        <v>0</v>
      </c>
      <c r="S286" s="152">
        <f>'1 уровень'!T2814</f>
        <v>0</v>
      </c>
      <c r="T286" s="152">
        <f>'1 уровень'!U2814</f>
        <v>0</v>
      </c>
      <c r="U286" s="1005">
        <f>'1 уровень'!V2814</f>
        <v>0</v>
      </c>
      <c r="V286" s="152">
        <f>'1 уровень'!W2814</f>
        <v>0</v>
      </c>
      <c r="W286" s="152">
        <f>'1 уровень'!X2814</f>
        <v>0</v>
      </c>
      <c r="X286" s="152">
        <f>'1 уровень'!Y2814</f>
        <v>0</v>
      </c>
      <c r="Y286" s="152">
        <f>'1 уровень'!Z2814</f>
        <v>0</v>
      </c>
      <c r="Z286" s="568">
        <f>'1 уровень'!AA2814</f>
        <v>0</v>
      </c>
      <c r="AA286" s="152"/>
      <c r="AB286" s="152"/>
      <c r="AC286" s="1229">
        <f>'1 уровень'!AB2814</f>
        <v>0</v>
      </c>
      <c r="AD286" s="1236">
        <f>'1 уровень'!AC2814</f>
        <v>0</v>
      </c>
      <c r="AE286" s="139"/>
      <c r="AF286" s="139"/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</row>
    <row r="287" spans="2:194" x14ac:dyDescent="0.25">
      <c r="B287" s="19">
        <f t="shared" si="18"/>
        <v>1</v>
      </c>
      <c r="C287" s="302" t="s">
        <v>515</v>
      </c>
      <c r="D287" s="29">
        <f>'1 уровень'!E2815</f>
        <v>0</v>
      </c>
      <c r="E287" s="29">
        <f>'1 уровень'!F2815</f>
        <v>0</v>
      </c>
      <c r="F287" s="29">
        <f>'1 уровень'!G2815</f>
        <v>0</v>
      </c>
      <c r="G287" s="144">
        <f>'1 уровень'!H2815</f>
        <v>0</v>
      </c>
      <c r="H287" s="158">
        <f>'1 уровень'!I2815</f>
        <v>0</v>
      </c>
      <c r="I287" s="158">
        <f>'1 уровень'!J2815</f>
        <v>0</v>
      </c>
      <c r="J287" s="153">
        <f>'1 уровень'!K2815</f>
        <v>0</v>
      </c>
      <c r="K287" s="153">
        <f>'1 уровень'!L2815</f>
        <v>0</v>
      </c>
      <c r="L287" s="153">
        <f>'1 уровень'!M2815</f>
        <v>0</v>
      </c>
      <c r="M287" s="153">
        <f>'1 уровень'!N2815</f>
        <v>0</v>
      </c>
      <c r="N287" s="153">
        <f>'1 уровень'!O2815</f>
        <v>0</v>
      </c>
      <c r="O287" s="153">
        <f>'1 уровень'!P2815</f>
        <v>0</v>
      </c>
      <c r="P287" s="152">
        <f>'1 уровень'!Q2815</f>
        <v>0</v>
      </c>
      <c r="Q287" s="152">
        <f>'1 уровень'!R2815</f>
        <v>0</v>
      </c>
      <c r="R287" s="152">
        <f>'1 уровень'!S2815</f>
        <v>0</v>
      </c>
      <c r="S287" s="152">
        <f>'1 уровень'!T2815</f>
        <v>0</v>
      </c>
      <c r="T287" s="152">
        <f>'1 уровень'!U2815</f>
        <v>0</v>
      </c>
      <c r="U287" s="1005">
        <f>'1 уровень'!V2815</f>
        <v>0</v>
      </c>
      <c r="V287" s="152">
        <f>'1 уровень'!W2815</f>
        <v>0</v>
      </c>
      <c r="W287" s="152">
        <f>'1 уровень'!X2815</f>
        <v>0</v>
      </c>
      <c r="X287" s="152">
        <f>'1 уровень'!Y2815</f>
        <v>0</v>
      </c>
      <c r="Y287" s="152">
        <f>'1 уровень'!Z2815</f>
        <v>0</v>
      </c>
      <c r="Z287" s="568">
        <f>'1 уровень'!AA2815</f>
        <v>0</v>
      </c>
      <c r="AA287" s="152"/>
      <c r="AB287" s="152"/>
      <c r="AC287" s="1229">
        <f>'1 уровень'!AB2815</f>
        <v>0</v>
      </c>
      <c r="AD287" s="1236">
        <f>'1 уровень'!AC2815</f>
        <v>0</v>
      </c>
      <c r="AE287" s="139"/>
      <c r="AF287" s="139"/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</row>
    <row r="288" spans="2:194" ht="30" x14ac:dyDescent="0.25">
      <c r="B288" s="19">
        <f t="shared" si="18"/>
        <v>1</v>
      </c>
      <c r="C288" s="302" t="s">
        <v>516</v>
      </c>
      <c r="D288" s="29">
        <f>'1 уровень'!E2816</f>
        <v>2700</v>
      </c>
      <c r="E288" s="29">
        <f>'1 уровень'!F2816</f>
        <v>675</v>
      </c>
      <c r="F288" s="29">
        <f>'1 уровень'!G2816</f>
        <v>481</v>
      </c>
      <c r="G288" s="144">
        <f>'1 уровень'!H2816</f>
        <v>71.259259259259252</v>
      </c>
      <c r="H288" s="158">
        <f>'1 уровень'!I2816</f>
        <v>0</v>
      </c>
      <c r="I288" s="158">
        <f>'1 уровень'!J2816</f>
        <v>0</v>
      </c>
      <c r="J288" s="153">
        <f>'1 уровень'!K2816</f>
        <v>0</v>
      </c>
      <c r="K288" s="153">
        <f>'1 уровень'!L2816</f>
        <v>0</v>
      </c>
      <c r="L288" s="153">
        <f>'1 уровень'!M2816</f>
        <v>0</v>
      </c>
      <c r="M288" s="153">
        <f>'1 уровень'!N2816</f>
        <v>0</v>
      </c>
      <c r="N288" s="153">
        <f>'1 уровень'!O2816</f>
        <v>0</v>
      </c>
      <c r="O288" s="153">
        <f>'1 уровень'!P2816</f>
        <v>0</v>
      </c>
      <c r="P288" s="152">
        <f>'1 уровень'!Q2816</f>
        <v>0</v>
      </c>
      <c r="Q288" s="152">
        <f>'1 уровень'!R2816</f>
        <v>0</v>
      </c>
      <c r="R288" s="152">
        <f>'1 уровень'!S2816</f>
        <v>0</v>
      </c>
      <c r="S288" s="152">
        <f>'1 уровень'!T2816</f>
        <v>0</v>
      </c>
      <c r="T288" s="152">
        <f>'1 уровень'!U2816</f>
        <v>0</v>
      </c>
      <c r="U288" s="1005">
        <f>'1 уровень'!V2816</f>
        <v>0</v>
      </c>
      <c r="V288" s="152">
        <f>'1 уровень'!W2816</f>
        <v>0</v>
      </c>
      <c r="W288" s="152">
        <f>'1 уровень'!X2816</f>
        <v>0</v>
      </c>
      <c r="X288" s="152">
        <f>'1 уровень'!Y2816</f>
        <v>0</v>
      </c>
      <c r="Y288" s="152">
        <f>'1 уровень'!Z2816</f>
        <v>0</v>
      </c>
      <c r="Z288" s="568">
        <f>'1 уровень'!AA2816</f>
        <v>0</v>
      </c>
      <c r="AA288" s="152"/>
      <c r="AB288" s="152"/>
      <c r="AC288" s="1229">
        <f>'1 уровень'!AB2816</f>
        <v>0</v>
      </c>
      <c r="AD288" s="1236">
        <f>'1 уровень'!AC2816</f>
        <v>0</v>
      </c>
      <c r="AE288" s="139"/>
      <c r="AF288" s="139"/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</row>
    <row r="289" spans="1:194" ht="60" x14ac:dyDescent="0.25">
      <c r="B289" s="19">
        <f t="shared" si="18"/>
        <v>1</v>
      </c>
      <c r="C289" s="302" t="s">
        <v>518</v>
      </c>
      <c r="D289" s="29">
        <f>'1 уровень'!E2817</f>
        <v>0</v>
      </c>
      <c r="E289" s="29">
        <f>'1 уровень'!F2817</f>
        <v>0</v>
      </c>
      <c r="F289" s="29">
        <f>'1 уровень'!G2817</f>
        <v>0</v>
      </c>
      <c r="G289" s="144">
        <f>'1 уровень'!H2817</f>
        <v>0</v>
      </c>
      <c r="H289" s="158">
        <f>'1 уровень'!I2817</f>
        <v>0</v>
      </c>
      <c r="I289" s="158"/>
      <c r="J289" s="153">
        <f>'1 уровень'!K2817</f>
        <v>0</v>
      </c>
      <c r="K289" s="153">
        <f>'1 уровень'!L2817</f>
        <v>0</v>
      </c>
      <c r="L289" s="153">
        <f>'1 уровень'!M2817</f>
        <v>0</v>
      </c>
      <c r="M289" s="153">
        <f>'1 уровень'!N2817</f>
        <v>0</v>
      </c>
      <c r="N289" s="153">
        <f>'1 уровень'!O2817</f>
        <v>0</v>
      </c>
      <c r="O289" s="153">
        <f>'1 уровень'!P2817</f>
        <v>0</v>
      </c>
      <c r="P289" s="152">
        <f>'1 уровень'!Q2817</f>
        <v>0</v>
      </c>
      <c r="Q289" s="152">
        <f>'1 уровень'!R2817</f>
        <v>0</v>
      </c>
      <c r="R289" s="152">
        <f>'1 уровень'!S2817</f>
        <v>0</v>
      </c>
      <c r="S289" s="152">
        <f>'1 уровень'!T2817</f>
        <v>0</v>
      </c>
      <c r="T289" s="152">
        <f>'1 уровень'!U2817</f>
        <v>0</v>
      </c>
      <c r="U289" s="1005">
        <f>'1 уровень'!V2817</f>
        <v>0</v>
      </c>
      <c r="V289" s="152">
        <f>'1 уровень'!W2817</f>
        <v>0</v>
      </c>
      <c r="W289" s="152">
        <f>'1 уровень'!X2817</f>
        <v>0</v>
      </c>
      <c r="X289" s="152">
        <f>'1 уровень'!Y2817</f>
        <v>0</v>
      </c>
      <c r="Y289" s="152">
        <f>'1 уровень'!Z2817</f>
        <v>0</v>
      </c>
      <c r="Z289" s="568">
        <f>'1 уровень'!AA2817</f>
        <v>0</v>
      </c>
      <c r="AA289" s="152"/>
      <c r="AB289" s="152"/>
      <c r="AC289" s="1229">
        <f>'1 уровень'!AB2817</f>
        <v>0</v>
      </c>
      <c r="AD289" s="1236">
        <f>'1 уровень'!AC2817</f>
        <v>0</v>
      </c>
      <c r="AE289" s="139"/>
      <c r="AF289" s="139"/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</row>
    <row r="290" spans="1:194" ht="45" x14ac:dyDescent="0.25">
      <c r="B290" s="19">
        <f t="shared" si="18"/>
        <v>1</v>
      </c>
      <c r="C290" s="745" t="s">
        <v>519</v>
      </c>
      <c r="D290" s="29">
        <f>'1 уровень'!E2818</f>
        <v>0</v>
      </c>
      <c r="E290" s="29">
        <f>'1 уровень'!F2818</f>
        <v>0</v>
      </c>
      <c r="F290" s="29">
        <f>'1 уровень'!G2818</f>
        <v>0</v>
      </c>
      <c r="G290" s="144">
        <f>'1 уровень'!H2818</f>
        <v>0</v>
      </c>
      <c r="H290" s="158">
        <f>'1 уровень'!I2818</f>
        <v>0</v>
      </c>
      <c r="I290" s="158">
        <f>'1 уровень'!J2818</f>
        <v>0</v>
      </c>
      <c r="J290" s="153">
        <f>'1 уровень'!K2818</f>
        <v>0</v>
      </c>
      <c r="K290" s="153">
        <f>'1 уровень'!L2818</f>
        <v>0</v>
      </c>
      <c r="L290" s="153">
        <f>'1 уровень'!M2818</f>
        <v>0</v>
      </c>
      <c r="M290" s="153">
        <f>'1 уровень'!N2818</f>
        <v>0</v>
      </c>
      <c r="N290" s="153">
        <f>'1 уровень'!O2818</f>
        <v>0</v>
      </c>
      <c r="O290" s="153">
        <f>'1 уровень'!P2818</f>
        <v>0</v>
      </c>
      <c r="P290" s="152">
        <f>'1 уровень'!Q2818</f>
        <v>0</v>
      </c>
      <c r="Q290" s="152">
        <f>'1 уровень'!R2818</f>
        <v>0</v>
      </c>
      <c r="R290" s="152">
        <f>'1 уровень'!S2818</f>
        <v>0</v>
      </c>
      <c r="S290" s="152">
        <f>'1 уровень'!T2818</f>
        <v>0</v>
      </c>
      <c r="T290" s="152">
        <f>'1 уровень'!U2818</f>
        <v>0</v>
      </c>
      <c r="U290" s="1005">
        <f>'1 уровень'!V2818</f>
        <v>0</v>
      </c>
      <c r="V290" s="152">
        <f>'1 уровень'!W2818</f>
        <v>0</v>
      </c>
      <c r="W290" s="152">
        <f>'1 уровень'!X2818</f>
        <v>0</v>
      </c>
      <c r="X290" s="152">
        <f>'1 уровень'!Y2818</f>
        <v>0</v>
      </c>
      <c r="Y290" s="152">
        <f>'1 уровень'!Z2818</f>
        <v>0</v>
      </c>
      <c r="Z290" s="568">
        <f>'1 уровень'!AA2818</f>
        <v>0</v>
      </c>
      <c r="AA290" s="152"/>
      <c r="AB290" s="152"/>
      <c r="AC290" s="1229">
        <f>'1 уровень'!AB2818</f>
        <v>0</v>
      </c>
      <c r="AD290" s="1236">
        <f>'1 уровень'!AC2818</f>
        <v>0</v>
      </c>
      <c r="AE290" s="139"/>
      <c r="AF290" s="139"/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</row>
    <row r="291" spans="1:194" ht="105" x14ac:dyDescent="0.25">
      <c r="A291" s="19">
        <v>1</v>
      </c>
      <c r="B291" s="19">
        <f t="shared" si="18"/>
        <v>1</v>
      </c>
      <c r="C291" s="745" t="s">
        <v>520</v>
      </c>
      <c r="D291" s="29">
        <f>'1 уровень'!E2819</f>
        <v>0</v>
      </c>
      <c r="E291" s="29">
        <f>'1 уровень'!F2819</f>
        <v>0</v>
      </c>
      <c r="F291" s="29">
        <f>'1 уровень'!G2819</f>
        <v>0</v>
      </c>
      <c r="G291" s="144">
        <f>'1 уровень'!H2819</f>
        <v>0</v>
      </c>
      <c r="H291" s="158">
        <f>'1 уровень'!I2819</f>
        <v>0</v>
      </c>
      <c r="I291" s="158">
        <f>'1 уровень'!J2819</f>
        <v>0</v>
      </c>
      <c r="J291" s="153">
        <f>'1 уровень'!K2819</f>
        <v>0</v>
      </c>
      <c r="K291" s="153">
        <f>'1 уровень'!L2819</f>
        <v>0</v>
      </c>
      <c r="L291" s="153">
        <f>'1 уровень'!M2819</f>
        <v>0</v>
      </c>
      <c r="M291" s="153">
        <f>'1 уровень'!N2819</f>
        <v>0</v>
      </c>
      <c r="N291" s="153">
        <f>'1 уровень'!O2819</f>
        <v>0</v>
      </c>
      <c r="O291" s="153">
        <f>'1 уровень'!P2819</f>
        <v>0</v>
      </c>
      <c r="P291" s="152">
        <f>'1 уровень'!Q2819</f>
        <v>0</v>
      </c>
      <c r="Q291" s="152">
        <f>'1 уровень'!R2819</f>
        <v>0</v>
      </c>
      <c r="R291" s="152">
        <f>'1 уровень'!S2819</f>
        <v>0</v>
      </c>
      <c r="S291" s="152">
        <f>'1 уровень'!T2819</f>
        <v>0</v>
      </c>
      <c r="T291" s="152">
        <f>'1 уровень'!U2819</f>
        <v>0</v>
      </c>
      <c r="U291" s="1005">
        <f>'1 уровень'!V2819</f>
        <v>0</v>
      </c>
      <c r="V291" s="152">
        <f>'1 уровень'!W2819</f>
        <v>0</v>
      </c>
      <c r="W291" s="152">
        <f>'1 уровень'!X2819</f>
        <v>0</v>
      </c>
      <c r="X291" s="152">
        <f>'1 уровень'!Y2819</f>
        <v>0</v>
      </c>
      <c r="Y291" s="152">
        <f>'1 уровень'!Z2819</f>
        <v>0</v>
      </c>
      <c r="Z291" s="568">
        <f>'1 уровень'!AA2819</f>
        <v>0</v>
      </c>
      <c r="AA291" s="152"/>
      <c r="AB291" s="152"/>
      <c r="AC291" s="1229">
        <f>'1 уровень'!AB2821</f>
        <v>0</v>
      </c>
      <c r="AD291" s="1236">
        <f>'1 уровень'!AC2821</f>
        <v>0</v>
      </c>
      <c r="AE291" s="139"/>
      <c r="AF291" s="139"/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</row>
    <row r="292" spans="1:194" ht="28.5" x14ac:dyDescent="0.25">
      <c r="B292" s="19">
        <f t="shared" si="18"/>
        <v>1</v>
      </c>
      <c r="C292" s="1291" t="s">
        <v>542</v>
      </c>
      <c r="D292" s="29">
        <f>'1 уровень'!E2820</f>
        <v>1561</v>
      </c>
      <c r="E292" s="29">
        <f>'1 уровень'!F2820</f>
        <v>390</v>
      </c>
      <c r="F292" s="29">
        <f>'1 уровень'!G2820</f>
        <v>123</v>
      </c>
      <c r="G292" s="144">
        <f>'1 уровень'!H2820</f>
        <v>31.538461538461537</v>
      </c>
      <c r="H292" s="158">
        <f>'1 уровень'!I2820</f>
        <v>0</v>
      </c>
      <c r="I292" s="158">
        <f>'1 уровень'!J2820</f>
        <v>0</v>
      </c>
      <c r="J292" s="153">
        <f>'1 уровень'!K2820</f>
        <v>0</v>
      </c>
      <c r="K292" s="153">
        <f>'1 уровень'!L2820</f>
        <v>0</v>
      </c>
      <c r="L292" s="153">
        <f>'1 уровень'!M2820</f>
        <v>0</v>
      </c>
      <c r="M292" s="153">
        <f>'1 уровень'!N2820</f>
        <v>0</v>
      </c>
      <c r="N292" s="153">
        <f>'1 уровень'!O2820</f>
        <v>0</v>
      </c>
      <c r="O292" s="153">
        <f>'1 уровень'!P2820</f>
        <v>0</v>
      </c>
      <c r="P292" s="152">
        <f>'1 уровень'!Q2820</f>
        <v>3021.5043360432001</v>
      </c>
      <c r="Q292" s="152">
        <f>'1 уровень'!R2820</f>
        <v>3021.5043360432001</v>
      </c>
      <c r="R292" s="152">
        <f>'1 уровень'!S2820</f>
        <v>3021.5043360432001</v>
      </c>
      <c r="S292" s="152">
        <f>'1 уровень'!T2820</f>
        <v>755.37608401080001</v>
      </c>
      <c r="T292" s="152">
        <f>'1 уровень'!U2820</f>
        <v>241.25415000000001</v>
      </c>
      <c r="U292" s="1005">
        <f>'1 уровень'!V2820</f>
        <v>0</v>
      </c>
      <c r="V292" s="152">
        <f>'1 уровень'!W2820</f>
        <v>0</v>
      </c>
      <c r="W292" s="152">
        <f>'1 уровень'!X2820</f>
        <v>-514.12193401080003</v>
      </c>
      <c r="X292" s="152">
        <f>'1 уровень'!Y2820</f>
        <v>0</v>
      </c>
      <c r="Y292" s="152">
        <f>'1 уровень'!Z2820</f>
        <v>0</v>
      </c>
      <c r="Z292" s="568">
        <f>'1 уровень'!AA2820</f>
        <v>241.25415000000001</v>
      </c>
      <c r="AA292" s="152">
        <f>T292/S292*100</f>
        <v>31.938282811261292</v>
      </c>
      <c r="AB292" s="152">
        <f>Z292/S292*100</f>
        <v>31.938282811261292</v>
      </c>
      <c r="AC292" s="1229"/>
      <c r="AD292" s="1236"/>
      <c r="AE292" s="139"/>
      <c r="AF292" s="139"/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</row>
    <row r="293" spans="1:194" ht="29.25" x14ac:dyDescent="0.25">
      <c r="B293" s="19">
        <f t="shared" si="18"/>
        <v>1</v>
      </c>
      <c r="C293" s="442" t="s">
        <v>330</v>
      </c>
      <c r="D293" s="29">
        <f>'1 уровень'!E2821</f>
        <v>1170.2127659574467</v>
      </c>
      <c r="E293" s="29">
        <f>'1 уровень'!F2821</f>
        <v>292.55319148936167</v>
      </c>
      <c r="F293" s="29">
        <f>'1 уровень'!G2821</f>
        <v>355.77872340425529</v>
      </c>
      <c r="G293" s="144">
        <f>'1 уровень'!H2821</f>
        <v>121.61163636363636</v>
      </c>
      <c r="H293" s="158">
        <f>'1 уровень'!I2821</f>
        <v>0</v>
      </c>
      <c r="I293" s="158">
        <f>'1 уровень'!J2821</f>
        <v>0</v>
      </c>
      <c r="J293" s="153">
        <f>'1 уровень'!K2821</f>
        <v>0</v>
      </c>
      <c r="K293" s="153">
        <f>'1 уровень'!L2821</f>
        <v>0</v>
      </c>
      <c r="L293" s="153">
        <f>'1 уровень'!M2821</f>
        <v>0</v>
      </c>
      <c r="M293" s="153">
        <f>'1 уровень'!N2821</f>
        <v>0</v>
      </c>
      <c r="N293" s="153">
        <f>'1 уровень'!O2821</f>
        <v>0</v>
      </c>
      <c r="O293" s="153">
        <f>'1 уровень'!P2821</f>
        <v>0</v>
      </c>
      <c r="P293" s="152">
        <f>'1 уровень'!Q2821</f>
        <v>0</v>
      </c>
      <c r="Q293" s="152">
        <f>'1 уровень'!R2821</f>
        <v>0</v>
      </c>
      <c r="R293" s="152">
        <f>'1 уровень'!S2821</f>
        <v>0</v>
      </c>
      <c r="S293" s="152">
        <f>'1 уровень'!T2821</f>
        <v>0</v>
      </c>
      <c r="T293" s="152">
        <f>'1 уровень'!U2821</f>
        <v>0</v>
      </c>
      <c r="U293" s="1005">
        <f>'1 уровень'!V2821</f>
        <v>0</v>
      </c>
      <c r="V293" s="152">
        <f>'1 уровень'!W2821</f>
        <v>0</v>
      </c>
      <c r="W293" s="152">
        <f>'1 уровень'!X2821</f>
        <v>0</v>
      </c>
      <c r="X293" s="152">
        <f>'1 уровень'!Y2821</f>
        <v>0</v>
      </c>
      <c r="Y293" s="152">
        <f>'1 уровень'!Z2821</f>
        <v>0</v>
      </c>
      <c r="Z293" s="568">
        <f>'1 уровень'!AA2821</f>
        <v>0</v>
      </c>
      <c r="AA293" s="152"/>
      <c r="AB293" s="152"/>
      <c r="AC293" s="1229"/>
      <c r="AD293" s="1236"/>
      <c r="AE293" s="139"/>
      <c r="AF293" s="139"/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</row>
    <row r="294" spans="1:194" x14ac:dyDescent="0.25">
      <c r="B294" s="19">
        <f t="shared" si="18"/>
        <v>1</v>
      </c>
      <c r="C294" s="442" t="s">
        <v>345</v>
      </c>
      <c r="D294" s="29">
        <f>'1 уровень'!E2822</f>
        <v>0</v>
      </c>
      <c r="E294" s="29">
        <f>'1 уровень'!F2822</f>
        <v>0</v>
      </c>
      <c r="F294" s="29">
        <f>'1 уровень'!G2822</f>
        <v>0</v>
      </c>
      <c r="G294" s="144">
        <f>'1 уровень'!H2822</f>
        <v>0</v>
      </c>
      <c r="H294" s="158">
        <f>'1 уровень'!I2822</f>
        <v>0</v>
      </c>
      <c r="I294" s="158">
        <f>'1 уровень'!J2822</f>
        <v>0</v>
      </c>
      <c r="J294" s="153">
        <f>'1 уровень'!K2822</f>
        <v>0</v>
      </c>
      <c r="K294" s="153">
        <f>'1 уровень'!L2822</f>
        <v>0</v>
      </c>
      <c r="L294" s="153">
        <f>'1 уровень'!M2822</f>
        <v>0</v>
      </c>
      <c r="M294" s="153">
        <f>'1 уровень'!N2822</f>
        <v>0</v>
      </c>
      <c r="N294" s="153">
        <f>'1 уровень'!O2822</f>
        <v>0</v>
      </c>
      <c r="O294" s="153">
        <f>'1 уровень'!P2822</f>
        <v>0</v>
      </c>
      <c r="P294" s="152">
        <f>'1 уровень'!Q2822</f>
        <v>0</v>
      </c>
      <c r="Q294" s="152">
        <f>'1 уровень'!R2822</f>
        <v>0</v>
      </c>
      <c r="R294" s="152">
        <f>'1 уровень'!S2822</f>
        <v>0</v>
      </c>
      <c r="S294" s="152">
        <f>'1 уровень'!T2822</f>
        <v>0</v>
      </c>
      <c r="T294" s="152">
        <f>'1 уровень'!U2822</f>
        <v>0</v>
      </c>
      <c r="U294" s="1005">
        <f>'1 уровень'!V2822</f>
        <v>0</v>
      </c>
      <c r="V294" s="152">
        <f>'1 уровень'!W2822</f>
        <v>0</v>
      </c>
      <c r="W294" s="152">
        <f>'1 уровень'!X2822</f>
        <v>0</v>
      </c>
      <c r="X294" s="152">
        <f>'1 уровень'!Y2822</f>
        <v>0</v>
      </c>
      <c r="Y294" s="152">
        <f>'1 уровень'!Z2822</f>
        <v>0</v>
      </c>
      <c r="Z294" s="568">
        <f>'1 уровень'!AA2822</f>
        <v>0</v>
      </c>
      <c r="AA294" s="152"/>
      <c r="AB294" s="152"/>
      <c r="AC294" s="1229"/>
      <c r="AD294" s="1236"/>
      <c r="AE294" s="139"/>
      <c r="AF294" s="139"/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</row>
    <row r="295" spans="1:194" x14ac:dyDescent="0.25">
      <c r="B295" s="19">
        <f t="shared" si="18"/>
        <v>1</v>
      </c>
      <c r="C295" s="302" t="s">
        <v>346</v>
      </c>
      <c r="D295" s="29">
        <f>'1 уровень'!E2823</f>
        <v>1170.2127659574467</v>
      </c>
      <c r="E295" s="29">
        <f>'1 уровень'!F2823</f>
        <v>292.55319148936167</v>
      </c>
      <c r="F295" s="29">
        <f>'1 уровень'!G2823</f>
        <v>355.77872340425529</v>
      </c>
      <c r="G295" s="144">
        <f>'1 уровень'!H2823</f>
        <v>121.61163636363636</v>
      </c>
      <c r="H295" s="158">
        <f>'1 уровень'!I2823</f>
        <v>0</v>
      </c>
      <c r="I295" s="158">
        <f>'1 уровень'!J2823</f>
        <v>0</v>
      </c>
      <c r="J295" s="153">
        <f>'1 уровень'!K2823</f>
        <v>0</v>
      </c>
      <c r="K295" s="153">
        <f>'1 уровень'!L2823</f>
        <v>0</v>
      </c>
      <c r="L295" s="153">
        <f>'1 уровень'!M2823</f>
        <v>0</v>
      </c>
      <c r="M295" s="153">
        <f>'1 уровень'!N2823</f>
        <v>0</v>
      </c>
      <c r="N295" s="153">
        <f>'1 уровень'!O2823</f>
        <v>0</v>
      </c>
      <c r="O295" s="153">
        <f>'1 уровень'!P2823</f>
        <v>0</v>
      </c>
      <c r="P295" s="152">
        <f>'1 уровень'!Q2823</f>
        <v>0</v>
      </c>
      <c r="Q295" s="152">
        <f>'1 уровень'!R2823</f>
        <v>0</v>
      </c>
      <c r="R295" s="152">
        <f>'1 уровень'!S2823</f>
        <v>0</v>
      </c>
      <c r="S295" s="152">
        <f>'1 уровень'!T2823</f>
        <v>0</v>
      </c>
      <c r="T295" s="152">
        <f>'1 уровень'!U2823</f>
        <v>0</v>
      </c>
      <c r="U295" s="1005">
        <f>'1 уровень'!V2823</f>
        <v>0</v>
      </c>
      <c r="V295" s="152">
        <f>'1 уровень'!W2823</f>
        <v>0</v>
      </c>
      <c r="W295" s="152">
        <f>'1 уровень'!X2823</f>
        <v>0</v>
      </c>
      <c r="X295" s="152">
        <f>'1 уровень'!Y2823</f>
        <v>0</v>
      </c>
      <c r="Y295" s="152">
        <f>'1 уровень'!Z2823</f>
        <v>0</v>
      </c>
      <c r="Z295" s="568">
        <f>'1 уровень'!AA2823</f>
        <v>0</v>
      </c>
      <c r="AA295" s="152"/>
      <c r="AB295" s="152"/>
      <c r="AC295" s="1229"/>
      <c r="AD295" s="1236"/>
      <c r="AE295" s="139"/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</row>
    <row r="296" spans="1:194" x14ac:dyDescent="0.25">
      <c r="A296" s="19">
        <v>1</v>
      </c>
      <c r="B296" s="19">
        <f t="shared" si="18"/>
        <v>1</v>
      </c>
      <c r="C296" s="447" t="s">
        <v>347</v>
      </c>
      <c r="D296" s="29">
        <f>'1 уровень'!E2824</f>
        <v>11000</v>
      </c>
      <c r="E296" s="29">
        <f>'1 уровень'!F2824</f>
        <v>2750</v>
      </c>
      <c r="F296" s="29">
        <f>'1 уровень'!G2824</f>
        <v>3344.3199999999997</v>
      </c>
      <c r="G296" s="144">
        <f>'1 уровень'!H2824</f>
        <v>121.61163636363635</v>
      </c>
      <c r="H296" s="158">
        <f>'1 уровень'!I2824</f>
        <v>0</v>
      </c>
      <c r="I296" s="158">
        <f>'1 уровень'!J2824</f>
        <v>0</v>
      </c>
      <c r="J296" s="153">
        <f>'1 уровень'!K2824</f>
        <v>0</v>
      </c>
      <c r="K296" s="153">
        <f>'1 уровень'!L2824</f>
        <v>0</v>
      </c>
      <c r="L296" s="153">
        <f>'1 уровень'!M2824</f>
        <v>0</v>
      </c>
      <c r="M296" s="153">
        <f>'1 уровень'!N2824</f>
        <v>0</v>
      </c>
      <c r="N296" s="153">
        <f>'1 уровень'!O2824</f>
        <v>0</v>
      </c>
      <c r="O296" s="153">
        <f>'1 уровень'!P2824</f>
        <v>0</v>
      </c>
      <c r="P296" s="152">
        <f>'1 уровень'!Q2824</f>
        <v>0</v>
      </c>
      <c r="Q296" s="152">
        <f>'1 уровень'!R2824</f>
        <v>0</v>
      </c>
      <c r="R296" s="152">
        <f>'1 уровень'!S2824</f>
        <v>0</v>
      </c>
      <c r="S296" s="152">
        <f>'1 уровень'!T2824</f>
        <v>0</v>
      </c>
      <c r="T296" s="152">
        <f>'1 уровень'!U2824</f>
        <v>0</v>
      </c>
      <c r="U296" s="1005">
        <f>'1 уровень'!V2824</f>
        <v>0</v>
      </c>
      <c r="V296" s="152">
        <f>'1 уровень'!W2824</f>
        <v>0</v>
      </c>
      <c r="W296" s="152">
        <f>'1 уровень'!X2824</f>
        <v>0</v>
      </c>
      <c r="X296" s="152">
        <f>'1 уровень'!Y2824</f>
        <v>0</v>
      </c>
      <c r="Y296" s="152">
        <f>'1 уровень'!Z2824</f>
        <v>0</v>
      </c>
      <c r="Z296" s="568">
        <f>'1 уровень'!AA2824</f>
        <v>0</v>
      </c>
      <c r="AA296" s="152"/>
      <c r="AB296" s="152"/>
      <c r="AC296" s="1229">
        <f>'1 уровень'!AB2822</f>
        <v>0</v>
      </c>
      <c r="AD296" s="1236">
        <f>'1 уровень'!AC2822</f>
        <v>0</v>
      </c>
      <c r="AE296" s="139"/>
      <c r="AF296" s="139"/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</row>
    <row r="297" spans="1:194" ht="29.25" x14ac:dyDescent="0.25">
      <c r="A297" s="19">
        <v>1</v>
      </c>
      <c r="B297" s="19">
        <f t="shared" si="18"/>
        <v>1</v>
      </c>
      <c r="C297" s="442" t="s">
        <v>323</v>
      </c>
      <c r="D297" s="29">
        <f>'1 уровень'!E2825</f>
        <v>10362</v>
      </c>
      <c r="E297" s="29">
        <f>'1 уровень'!F2825</f>
        <v>2591</v>
      </c>
      <c r="F297" s="29">
        <f>'1 уровень'!G2825</f>
        <v>2574</v>
      </c>
      <c r="G297" s="144">
        <f>'1 уровень'!H2825</f>
        <v>99.343882670783472</v>
      </c>
      <c r="H297" s="158">
        <f>'1 уровень'!I2825</f>
        <v>0</v>
      </c>
      <c r="I297" s="158">
        <f>'1 уровень'!J2825</f>
        <v>0</v>
      </c>
      <c r="J297" s="153">
        <f>'1 уровень'!K2825</f>
        <v>0</v>
      </c>
      <c r="K297" s="153">
        <f>'1 уровень'!L2825</f>
        <v>0</v>
      </c>
      <c r="L297" s="153">
        <f>'1 уровень'!M2825</f>
        <v>0</v>
      </c>
      <c r="M297" s="153">
        <f>'1 уровень'!N2825</f>
        <v>0</v>
      </c>
      <c r="N297" s="153">
        <f>'1 уровень'!O2825</f>
        <v>0</v>
      </c>
      <c r="O297" s="153">
        <f>'1 уровень'!P2825</f>
        <v>0</v>
      </c>
      <c r="P297" s="152">
        <f>'1 уровень'!Q2825</f>
        <v>0</v>
      </c>
      <c r="Q297" s="152">
        <f>'1 уровень'!R2825</f>
        <v>0</v>
      </c>
      <c r="R297" s="152">
        <f>'1 уровень'!S2825</f>
        <v>0</v>
      </c>
      <c r="S297" s="152">
        <f>'1 уровень'!T2825</f>
        <v>0</v>
      </c>
      <c r="T297" s="152">
        <f>'1 уровень'!U2825</f>
        <v>0</v>
      </c>
      <c r="U297" s="1005">
        <f>'1 уровень'!V2825</f>
        <v>0</v>
      </c>
      <c r="V297" s="152">
        <f>'1 уровень'!W2825</f>
        <v>0</v>
      </c>
      <c r="W297" s="152">
        <f>'1 уровень'!X2825</f>
        <v>0</v>
      </c>
      <c r="X297" s="152">
        <f>'1 уровень'!Y2825</f>
        <v>0</v>
      </c>
      <c r="Y297" s="152">
        <f>'1 уровень'!Z2825</f>
        <v>0</v>
      </c>
      <c r="Z297" s="568">
        <f>'1 уровень'!AA2825</f>
        <v>0</v>
      </c>
      <c r="AA297" s="152"/>
      <c r="AB297" s="152"/>
      <c r="AC297" s="1229">
        <f>'1 уровень'!AB2823</f>
        <v>0</v>
      </c>
      <c r="AD297" s="1236">
        <f>'1 уровень'!AC2823</f>
        <v>0</v>
      </c>
      <c r="AE297" s="139"/>
      <c r="AF297" s="139"/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</row>
    <row r="298" spans="1:194" ht="30" x14ac:dyDescent="0.25">
      <c r="A298" s="19">
        <v>1</v>
      </c>
      <c r="B298" s="19">
        <f t="shared" si="18"/>
        <v>1</v>
      </c>
      <c r="C298" s="303" t="s">
        <v>197</v>
      </c>
      <c r="D298" s="29">
        <f>'1 уровень'!E2826</f>
        <v>0</v>
      </c>
      <c r="E298" s="29">
        <f>'1 уровень'!F2826</f>
        <v>0</v>
      </c>
      <c r="F298" s="29">
        <f>'1 уровень'!G2826</f>
        <v>0</v>
      </c>
      <c r="G298" s="144">
        <f>'1 уровень'!H2826</f>
        <v>0</v>
      </c>
      <c r="H298" s="158">
        <f>'1 уровень'!I2826</f>
        <v>0</v>
      </c>
      <c r="I298" s="158">
        <f>'1 уровень'!J2826</f>
        <v>0</v>
      </c>
      <c r="J298" s="153">
        <f>'1 уровень'!K2826</f>
        <v>0</v>
      </c>
      <c r="K298" s="153">
        <f>'1 уровень'!L2826</f>
        <v>0</v>
      </c>
      <c r="L298" s="153">
        <f>'1 уровень'!M2826</f>
        <v>0</v>
      </c>
      <c r="M298" s="153">
        <f>'1 уровень'!N2826</f>
        <v>0</v>
      </c>
      <c r="N298" s="153">
        <f>'1 уровень'!O2826</f>
        <v>0</v>
      </c>
      <c r="O298" s="153">
        <f>'1 уровень'!P2826</f>
        <v>0</v>
      </c>
      <c r="P298" s="152">
        <f>'1 уровень'!Q2826</f>
        <v>0</v>
      </c>
      <c r="Q298" s="152">
        <f>'1 уровень'!R2826</f>
        <v>0</v>
      </c>
      <c r="R298" s="152">
        <f>'1 уровень'!S2826</f>
        <v>0</v>
      </c>
      <c r="S298" s="152">
        <f>'1 уровень'!T2826</f>
        <v>0</v>
      </c>
      <c r="T298" s="152">
        <f>'1 уровень'!U2826</f>
        <v>0</v>
      </c>
      <c r="U298" s="1005">
        <f>'1 уровень'!V2826</f>
        <v>0</v>
      </c>
      <c r="V298" s="152">
        <f>'1 уровень'!W2826</f>
        <v>0</v>
      </c>
      <c r="W298" s="152">
        <f>'1 уровень'!X2826</f>
        <v>0</v>
      </c>
      <c r="X298" s="152">
        <f>'1 уровень'!Y2826</f>
        <v>0</v>
      </c>
      <c r="Y298" s="152">
        <f>'1 уровень'!Z2826</f>
        <v>0</v>
      </c>
      <c r="Z298" s="568">
        <f>'1 уровень'!AA2826</f>
        <v>0</v>
      </c>
      <c r="AA298" s="152"/>
      <c r="AB298" s="152"/>
      <c r="AC298" s="1229">
        <f>'1 уровень'!AB2824</f>
        <v>0</v>
      </c>
      <c r="AD298" s="1236">
        <f>'1 уровень'!AC2824</f>
        <v>0</v>
      </c>
      <c r="AE298" s="139"/>
      <c r="AF298" s="139"/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</row>
    <row r="299" spans="1:194" x14ac:dyDescent="0.25">
      <c r="A299" s="19">
        <v>1</v>
      </c>
      <c r="B299" s="19">
        <f t="shared" si="18"/>
        <v>1</v>
      </c>
      <c r="C299" s="746" t="s">
        <v>228</v>
      </c>
      <c r="D299" s="29">
        <f>'1 уровень'!E2827</f>
        <v>910</v>
      </c>
      <c r="E299" s="29">
        <f>'1 уровень'!F2827</f>
        <v>228</v>
      </c>
      <c r="F299" s="29">
        <f>'1 уровень'!G2827</f>
        <v>309</v>
      </c>
      <c r="G299" s="144">
        <f>'1 уровень'!H2827</f>
        <v>135.5263157894737</v>
      </c>
      <c r="H299" s="158">
        <f>'1 уровень'!I2827</f>
        <v>0</v>
      </c>
      <c r="I299" s="158">
        <f>'1 уровень'!J2827</f>
        <v>0</v>
      </c>
      <c r="J299" s="153">
        <f>'1 уровень'!K2827</f>
        <v>0</v>
      </c>
      <c r="K299" s="153">
        <f>'1 уровень'!L2827</f>
        <v>0</v>
      </c>
      <c r="L299" s="153">
        <f>'1 уровень'!M2827</f>
        <v>0</v>
      </c>
      <c r="M299" s="153">
        <f>'1 уровень'!N2827</f>
        <v>0</v>
      </c>
      <c r="N299" s="153">
        <f>'1 уровень'!O2827</f>
        <v>0</v>
      </c>
      <c r="O299" s="153">
        <f>'1 уровень'!P2827</f>
        <v>0</v>
      </c>
      <c r="P299" s="152">
        <f>'1 уровень'!Q2827</f>
        <v>1336.434</v>
      </c>
      <c r="Q299" s="152">
        <f>'1 уровень'!R2827</f>
        <v>1336.434</v>
      </c>
      <c r="R299" s="152">
        <f>'1 уровень'!S2827</f>
        <v>1336.434</v>
      </c>
      <c r="S299" s="152">
        <f>'1 уровень'!T2827</f>
        <v>334.10849999999999</v>
      </c>
      <c r="T299" s="152">
        <f>'1 уровень'!U2827</f>
        <v>430.79388</v>
      </c>
      <c r="U299" s="1005">
        <f>'1 уровень'!V2827</f>
        <v>0</v>
      </c>
      <c r="V299" s="152">
        <f>'1 уровень'!W2827</f>
        <v>0</v>
      </c>
      <c r="W299" s="152">
        <f>'1 уровень'!X2827</f>
        <v>96.685380000000009</v>
      </c>
      <c r="X299" s="152">
        <f>'1 уровень'!Y2827</f>
        <v>0</v>
      </c>
      <c r="Y299" s="152">
        <f>'1 уровень'!Z2827</f>
        <v>0</v>
      </c>
      <c r="Z299" s="568">
        <f>'1 уровень'!AA2827</f>
        <v>430.79388</v>
      </c>
      <c r="AA299" s="152">
        <f>T299/S299*100</f>
        <v>128.93831794162676</v>
      </c>
      <c r="AB299" s="152">
        <f>Z299/S299*100</f>
        <v>128.93831794162676</v>
      </c>
      <c r="AC299" s="1229">
        <f>'1 уровень'!AB2825</f>
        <v>0</v>
      </c>
      <c r="AD299" s="1236">
        <f>'1 уровень'!AC2825</f>
        <v>0</v>
      </c>
      <c r="AE299" s="139"/>
      <c r="AF299" s="139"/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</row>
    <row r="300" spans="1:194" ht="72" x14ac:dyDescent="0.25">
      <c r="A300" s="19">
        <v>1</v>
      </c>
      <c r="B300" s="19">
        <f t="shared" si="18"/>
        <v>1</v>
      </c>
      <c r="C300" s="442" t="s">
        <v>331</v>
      </c>
      <c r="D300" s="29">
        <f>'1 уровень'!E2828</f>
        <v>0</v>
      </c>
      <c r="E300" s="29">
        <f>'1 уровень'!F2828</f>
        <v>0</v>
      </c>
      <c r="F300" s="29">
        <f>'1 уровень'!G2828</f>
        <v>0</v>
      </c>
      <c r="G300" s="144">
        <f>'1 уровень'!H2828</f>
        <v>0</v>
      </c>
      <c r="H300" s="158">
        <f>'1 уровень'!I2828</f>
        <v>0</v>
      </c>
      <c r="I300" s="158">
        <f>'1 уровень'!J2828</f>
        <v>0</v>
      </c>
      <c r="J300" s="153">
        <f>'1 уровень'!K2828</f>
        <v>0</v>
      </c>
      <c r="K300" s="153">
        <f>'1 уровень'!L2828</f>
        <v>0</v>
      </c>
      <c r="L300" s="153">
        <f>'1 уровень'!M2828</f>
        <v>0</v>
      </c>
      <c r="M300" s="153">
        <f>'1 уровень'!N2828</f>
        <v>0</v>
      </c>
      <c r="N300" s="153">
        <f>'1 уровень'!O2828</f>
        <v>0</v>
      </c>
      <c r="O300" s="153">
        <f>'1 уровень'!P2828</f>
        <v>0</v>
      </c>
      <c r="P300" s="152">
        <f>'1 уровень'!Q2828</f>
        <v>0</v>
      </c>
      <c r="Q300" s="152">
        <f>'1 уровень'!R2828</f>
        <v>0</v>
      </c>
      <c r="R300" s="152">
        <f>'1 уровень'!S2828</f>
        <v>0</v>
      </c>
      <c r="S300" s="152">
        <f>'1 уровень'!T2828</f>
        <v>0</v>
      </c>
      <c r="T300" s="152">
        <f>'1 уровень'!U2828</f>
        <v>0</v>
      </c>
      <c r="U300" s="1005">
        <f>'1 уровень'!V2828</f>
        <v>0</v>
      </c>
      <c r="V300" s="152">
        <f>'1 уровень'!W2828</f>
        <v>0</v>
      </c>
      <c r="W300" s="152">
        <f>'1 уровень'!X2828</f>
        <v>0</v>
      </c>
      <c r="X300" s="152">
        <f>'1 уровень'!Y2828</f>
        <v>0</v>
      </c>
      <c r="Y300" s="152">
        <f>'1 уровень'!Z2828</f>
        <v>0</v>
      </c>
      <c r="Z300" s="568">
        <f>'1 уровень'!AA2828</f>
        <v>0</v>
      </c>
      <c r="AA300" s="152"/>
      <c r="AB300" s="152"/>
      <c r="AC300" s="1229">
        <f>'1 уровень'!AB2826</f>
        <v>0</v>
      </c>
      <c r="AD300" s="1236">
        <f>'1 уровень'!AC2826</f>
        <v>0</v>
      </c>
      <c r="AE300" s="139"/>
      <c r="AF300" s="139"/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</row>
    <row r="301" spans="1:194" ht="57.75" x14ac:dyDescent="0.25">
      <c r="C301" s="442" t="s">
        <v>543</v>
      </c>
      <c r="D301" s="29">
        <f>'1 уровень'!E2829</f>
        <v>4842</v>
      </c>
      <c r="E301" s="29">
        <f>'1 уровень'!F2829</f>
        <v>1211</v>
      </c>
      <c r="F301" s="29">
        <f>'1 уровень'!G2829</f>
        <v>645</v>
      </c>
      <c r="G301" s="144">
        <f>'1 уровень'!H2829</f>
        <v>53.261767134599502</v>
      </c>
      <c r="H301" s="158">
        <f>'1 уровень'!I2829</f>
        <v>0</v>
      </c>
      <c r="I301" s="158">
        <f>'1 уровень'!J2829</f>
        <v>0</v>
      </c>
      <c r="J301" s="153">
        <f>'1 уровень'!K2829</f>
        <v>0</v>
      </c>
      <c r="K301" s="153">
        <f>'1 уровень'!L2829</f>
        <v>0</v>
      </c>
      <c r="L301" s="153">
        <f>'1 уровень'!M2829</f>
        <v>0</v>
      </c>
      <c r="M301" s="153">
        <f>'1 уровень'!N2829</f>
        <v>0</v>
      </c>
      <c r="N301" s="153">
        <f>'1 уровень'!O2829</f>
        <v>0</v>
      </c>
      <c r="O301" s="153">
        <f>'1 уровень'!P2829</f>
        <v>0</v>
      </c>
      <c r="P301" s="152">
        <f>'1 уровень'!Q2829</f>
        <v>0</v>
      </c>
      <c r="Q301" s="152">
        <f>'1 уровень'!R2829</f>
        <v>0</v>
      </c>
      <c r="R301" s="152">
        <f>'1 уровень'!S2829</f>
        <v>0</v>
      </c>
      <c r="S301" s="152">
        <f>'1 уровень'!T2829</f>
        <v>0</v>
      </c>
      <c r="T301" s="152">
        <f>'1 уровень'!U2829</f>
        <v>0</v>
      </c>
      <c r="U301" s="1005">
        <f>'1 уровень'!V2829</f>
        <v>0</v>
      </c>
      <c r="V301" s="152">
        <f>'1 уровень'!W2829</f>
        <v>0</v>
      </c>
      <c r="W301" s="152">
        <f>'1 уровень'!X2829</f>
        <v>0</v>
      </c>
      <c r="X301" s="152">
        <f>'1 уровень'!Y2829</f>
        <v>0</v>
      </c>
      <c r="Y301" s="152">
        <f>'1 уровень'!Z2829</f>
        <v>0</v>
      </c>
      <c r="Z301" s="568">
        <f>'1 уровень'!AA2829</f>
        <v>0</v>
      </c>
      <c r="AA301" s="152"/>
      <c r="AB301" s="152"/>
      <c r="AC301" s="1229"/>
      <c r="AD301" s="1236"/>
      <c r="AE301" s="139"/>
      <c r="AF301" s="139"/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</row>
    <row r="302" spans="1:194" ht="29.25" x14ac:dyDescent="0.25">
      <c r="A302" s="19">
        <v>1</v>
      </c>
      <c r="B302" s="19">
        <f>B300</f>
        <v>1</v>
      </c>
      <c r="C302" s="304" t="s">
        <v>273</v>
      </c>
      <c r="D302" s="29">
        <f>'1 уровень'!E2830</f>
        <v>30186</v>
      </c>
      <c r="E302" s="29">
        <f>'1 уровень'!F2830</f>
        <v>7546.75</v>
      </c>
      <c r="F302" s="29">
        <f>'1 уровень'!G2830</f>
        <v>6390.25</v>
      </c>
      <c r="G302" s="144">
        <f>'1 уровень'!H2830</f>
        <v>84.67552257594329</v>
      </c>
      <c r="H302" s="158">
        <f>'1 уровень'!I2830</f>
        <v>0</v>
      </c>
      <c r="I302" s="158">
        <f>'1 уровень'!J2830</f>
        <v>0</v>
      </c>
      <c r="J302" s="153">
        <f>'1 уровень'!K2830</f>
        <v>0</v>
      </c>
      <c r="K302" s="153">
        <f>'1 уровень'!L2830</f>
        <v>0</v>
      </c>
      <c r="L302" s="153">
        <f>'1 уровень'!M2830</f>
        <v>0</v>
      </c>
      <c r="M302" s="153">
        <f>'1 уровень'!N2830</f>
        <v>0</v>
      </c>
      <c r="N302" s="153">
        <f>'1 уровень'!O2830</f>
        <v>0</v>
      </c>
      <c r="O302" s="153">
        <f>'1 уровень'!P2830</f>
        <v>0</v>
      </c>
      <c r="P302" s="152">
        <f>'1 уровень'!Q2830</f>
        <v>0</v>
      </c>
      <c r="Q302" s="152">
        <f>'1 уровень'!R2830</f>
        <v>0</v>
      </c>
      <c r="R302" s="152">
        <f>'1 уровень'!S2830</f>
        <v>0</v>
      </c>
      <c r="S302" s="152">
        <f>'1 уровень'!T2830</f>
        <v>0</v>
      </c>
      <c r="T302" s="152">
        <f>'1 уровень'!U2830</f>
        <v>0</v>
      </c>
      <c r="U302" s="1005">
        <f>'1 уровень'!V2830</f>
        <v>0</v>
      </c>
      <c r="V302" s="152">
        <f>'1 уровень'!W2830</f>
        <v>0</v>
      </c>
      <c r="W302" s="152">
        <f>'1 уровень'!X2830</f>
        <v>0</v>
      </c>
      <c r="X302" s="152">
        <f>'1 уровень'!Y2830</f>
        <v>0</v>
      </c>
      <c r="Y302" s="152">
        <f>'1 уровень'!Z2830</f>
        <v>0</v>
      </c>
      <c r="Z302" s="568">
        <f>'1 уровень'!AA2830</f>
        <v>0</v>
      </c>
      <c r="AA302" s="152"/>
      <c r="AB302" s="152"/>
      <c r="AC302" s="1229">
        <f>'1 уровень'!AB2828</f>
        <v>0</v>
      </c>
      <c r="AD302" s="1236">
        <f>'1 уровень'!AC2828</f>
        <v>0</v>
      </c>
      <c r="AE302" s="139"/>
      <c r="AF302" s="139"/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</row>
    <row r="303" spans="1:194" ht="43.5" x14ac:dyDescent="0.25">
      <c r="A303" s="19">
        <v>1</v>
      </c>
      <c r="B303" s="19">
        <f t="shared" si="18"/>
        <v>1</v>
      </c>
      <c r="C303" s="304" t="s">
        <v>288</v>
      </c>
      <c r="D303" s="29">
        <f>'1 уровень'!E2831</f>
        <v>12842</v>
      </c>
      <c r="E303" s="29">
        <f>'1 уровень'!F2831</f>
        <v>3211</v>
      </c>
      <c r="F303" s="29">
        <f>'1 уровень'!G2831</f>
        <v>1052</v>
      </c>
      <c r="G303" s="144">
        <f>'1 уровень'!H2831</f>
        <v>32.76237932108377</v>
      </c>
      <c r="H303" s="158">
        <f>'1 уровень'!I2831</f>
        <v>0</v>
      </c>
      <c r="I303" s="158">
        <f>'1 уровень'!J2831</f>
        <v>0</v>
      </c>
      <c r="J303" s="153">
        <f>'1 уровень'!K2831</f>
        <v>0</v>
      </c>
      <c r="K303" s="153">
        <f>'1 уровень'!L2831</f>
        <v>0</v>
      </c>
      <c r="L303" s="153">
        <f>'1 уровень'!M2831</f>
        <v>0</v>
      </c>
      <c r="M303" s="153">
        <f>'1 уровень'!N2831</f>
        <v>0</v>
      </c>
      <c r="N303" s="153">
        <f>'1 уровень'!O2831</f>
        <v>0</v>
      </c>
      <c r="O303" s="153">
        <f>'1 уровень'!P2831</f>
        <v>0</v>
      </c>
      <c r="P303" s="152">
        <f>'1 уровень'!Q2831</f>
        <v>0</v>
      </c>
      <c r="Q303" s="152">
        <f>'1 уровень'!R2831</f>
        <v>0</v>
      </c>
      <c r="R303" s="152">
        <f>'1 уровень'!S2831</f>
        <v>0</v>
      </c>
      <c r="S303" s="152">
        <f>'1 уровень'!T2831</f>
        <v>0</v>
      </c>
      <c r="T303" s="152">
        <f>'1 уровень'!U2831</f>
        <v>0</v>
      </c>
      <c r="U303" s="1005">
        <f>'1 уровень'!V2831</f>
        <v>0</v>
      </c>
      <c r="V303" s="152">
        <f>'1 уровень'!W2831</f>
        <v>0</v>
      </c>
      <c r="W303" s="152">
        <f>'1 уровень'!X2831</f>
        <v>0</v>
      </c>
      <c r="X303" s="152">
        <f>'1 уровень'!Y2831</f>
        <v>0</v>
      </c>
      <c r="Y303" s="152">
        <f>'1 уровень'!Z2831</f>
        <v>0</v>
      </c>
      <c r="Z303" s="568">
        <f>'1 уровень'!AA2831</f>
        <v>0</v>
      </c>
      <c r="AA303" s="152"/>
      <c r="AB303" s="152"/>
      <c r="AC303" s="1229" t="e">
        <f>'1 уровень'!AB2830</f>
        <v>#REF!</v>
      </c>
      <c r="AD303" s="1236">
        <f>'1 уровень'!AC2830</f>
        <v>0</v>
      </c>
      <c r="AE303" s="139"/>
      <c r="AF303" s="139"/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</row>
    <row r="304" spans="1:194" ht="29.25" x14ac:dyDescent="0.25">
      <c r="A304" s="19">
        <v>1</v>
      </c>
      <c r="B304" s="19">
        <f t="shared" si="18"/>
        <v>1</v>
      </c>
      <c r="C304" s="304" t="s">
        <v>274</v>
      </c>
      <c r="D304" s="29">
        <f>'1 уровень'!E2832</f>
        <v>23437.212765957447</v>
      </c>
      <c r="E304" s="29">
        <f>'1 уровень'!F2832</f>
        <v>5859.5531914893618</v>
      </c>
      <c r="F304" s="29">
        <f>'1 уровень'!G2832</f>
        <v>3883.7787234042553</v>
      </c>
      <c r="G304" s="144">
        <f>'1 уровень'!H2832</f>
        <v>66.281141180614313</v>
      </c>
      <c r="H304" s="158">
        <f>'1 уровень'!I2832</f>
        <v>0</v>
      </c>
      <c r="I304" s="158">
        <f>'1 уровень'!J2832</f>
        <v>0</v>
      </c>
      <c r="J304" s="153">
        <f>'1 уровень'!K2832</f>
        <v>0</v>
      </c>
      <c r="K304" s="153">
        <f>'1 уровень'!L2832</f>
        <v>0</v>
      </c>
      <c r="L304" s="153">
        <f>'1 уровень'!M2832</f>
        <v>0</v>
      </c>
      <c r="M304" s="153">
        <f>'1 уровень'!N2832</f>
        <v>0</v>
      </c>
      <c r="N304" s="153">
        <f>'1 уровень'!O2832</f>
        <v>0</v>
      </c>
      <c r="O304" s="153">
        <f>'1 уровень'!P2832</f>
        <v>0</v>
      </c>
      <c r="P304" s="152">
        <f>'1 уровень'!Q2832</f>
        <v>0</v>
      </c>
      <c r="Q304" s="152">
        <f>'1 уровень'!R2832</f>
        <v>0</v>
      </c>
      <c r="R304" s="152">
        <f>'1 уровень'!S2832</f>
        <v>0</v>
      </c>
      <c r="S304" s="152">
        <f>'1 уровень'!T2832</f>
        <v>0</v>
      </c>
      <c r="T304" s="152">
        <f>'1 уровень'!U2832</f>
        <v>0</v>
      </c>
      <c r="U304" s="1005">
        <f>'1 уровень'!V2832</f>
        <v>0</v>
      </c>
      <c r="V304" s="152">
        <f>'1 уровень'!W2832</f>
        <v>0</v>
      </c>
      <c r="W304" s="152">
        <f>'1 уровень'!X2832</f>
        <v>0</v>
      </c>
      <c r="X304" s="152">
        <f>'1 уровень'!Y2832</f>
        <v>0</v>
      </c>
      <c r="Y304" s="152">
        <f>'1 уровень'!Z2832</f>
        <v>0</v>
      </c>
      <c r="Z304" s="568">
        <f>'1 уровень'!AA2832</f>
        <v>0</v>
      </c>
      <c r="AA304" s="152"/>
      <c r="AB304" s="152"/>
      <c r="AC304" s="1229">
        <f>'1 уровень'!AB2831</f>
        <v>0</v>
      </c>
      <c r="AD304" s="1236">
        <f>'1 уровень'!AC2831</f>
        <v>0</v>
      </c>
      <c r="AE304" s="139"/>
      <c r="AF304" s="139"/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</row>
    <row r="305" spans="1:194" ht="29.25" x14ac:dyDescent="0.25">
      <c r="A305" s="19">
        <v>1</v>
      </c>
      <c r="B305" s="19">
        <f t="shared" si="18"/>
        <v>1</v>
      </c>
      <c r="C305" s="304" t="s">
        <v>275</v>
      </c>
      <c r="D305" s="29">
        <f>'1 уровень'!E2833</f>
        <v>10362</v>
      </c>
      <c r="E305" s="29">
        <f>'1 уровень'!F2833</f>
        <v>2591</v>
      </c>
      <c r="F305" s="29">
        <f>'1 уровень'!G2833</f>
        <v>2574</v>
      </c>
      <c r="G305" s="144">
        <f>'1 уровень'!H2833</f>
        <v>99.343882670783472</v>
      </c>
      <c r="H305" s="158">
        <f>'1 уровень'!I2833</f>
        <v>0</v>
      </c>
      <c r="I305" s="158">
        <f>'1 уровень'!J2833</f>
        <v>0</v>
      </c>
      <c r="J305" s="153">
        <f>'1 уровень'!K2833</f>
        <v>0</v>
      </c>
      <c r="K305" s="153">
        <f>'1 уровень'!L2833</f>
        <v>0</v>
      </c>
      <c r="L305" s="153">
        <f>'1 уровень'!M2833</f>
        <v>0</v>
      </c>
      <c r="M305" s="153">
        <f>'1 уровень'!N2833</f>
        <v>0</v>
      </c>
      <c r="N305" s="153">
        <f>'1 уровень'!O2833</f>
        <v>0</v>
      </c>
      <c r="O305" s="153">
        <f>'1 уровень'!P2833</f>
        <v>0</v>
      </c>
      <c r="P305" s="152">
        <f>'1 уровень'!Q2833</f>
        <v>11177.59302</v>
      </c>
      <c r="Q305" s="152">
        <f>'1 уровень'!R2833</f>
        <v>11177.59302</v>
      </c>
      <c r="R305" s="152">
        <f>'1 уровень'!S2833</f>
        <v>11177.59302</v>
      </c>
      <c r="S305" s="152">
        <f>'1 уровень'!T2833</f>
        <v>2794.3982550000001</v>
      </c>
      <c r="T305" s="152">
        <f>'1 уровень'!U2833</f>
        <v>2776.5995400000002</v>
      </c>
      <c r="U305" s="1005">
        <f>'1 уровень'!V2833</f>
        <v>0</v>
      </c>
      <c r="V305" s="152">
        <f>'1 уровень'!W2833</f>
        <v>0</v>
      </c>
      <c r="W305" s="152">
        <f>'1 уровень'!X2833</f>
        <v>-17.798714999999902</v>
      </c>
      <c r="X305" s="152">
        <f>'1 уровень'!Y2833</f>
        <v>0</v>
      </c>
      <c r="Y305" s="152">
        <f>'1 уровень'!Z2833</f>
        <v>0</v>
      </c>
      <c r="Z305" s="568">
        <f>'1 уровень'!AA2833</f>
        <v>2776.5995400000002</v>
      </c>
      <c r="AA305" s="152">
        <f>T305/S305*100</f>
        <v>99.363057324840767</v>
      </c>
      <c r="AB305" s="152">
        <f>Z305/S305*100</f>
        <v>99.363057324840767</v>
      </c>
      <c r="AC305" s="1229">
        <f>'1 уровень'!AB2832</f>
        <v>0</v>
      </c>
      <c r="AD305" s="1236">
        <f>'1 уровень'!AC2832</f>
        <v>0</v>
      </c>
      <c r="AE305" s="139"/>
      <c r="AF305" s="139"/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</row>
    <row r="306" spans="1:194" x14ac:dyDescent="0.25">
      <c r="A306" s="19">
        <v>1</v>
      </c>
      <c r="B306" s="19">
        <f t="shared" si="18"/>
        <v>1</v>
      </c>
      <c r="C306" s="748" t="s">
        <v>136</v>
      </c>
      <c r="D306" s="29">
        <f>'1 уровень'!E2834</f>
        <v>126492.44761904763</v>
      </c>
      <c r="E306" s="29">
        <f>'1 уровень'!F2834</f>
        <v>31626.311904761904</v>
      </c>
      <c r="F306" s="29">
        <f>'1 уровень'!G2834</f>
        <v>21662.316666666669</v>
      </c>
      <c r="G306" s="144">
        <f>'1 уровень'!H2834</f>
        <v>68.494602633084838</v>
      </c>
      <c r="H306" s="158">
        <f>'1 уровень'!I2834</f>
        <v>0</v>
      </c>
      <c r="I306" s="158">
        <f>'1 уровень'!J2834</f>
        <v>0</v>
      </c>
      <c r="J306" s="153">
        <f>'1 уровень'!K2834</f>
        <v>0</v>
      </c>
      <c r="K306" s="153">
        <f>'1 уровень'!L2834</f>
        <v>0</v>
      </c>
      <c r="L306" s="153">
        <f>'1 уровень'!M2834</f>
        <v>0</v>
      </c>
      <c r="M306" s="153">
        <f>'1 уровень'!N2834</f>
        <v>0</v>
      </c>
      <c r="N306" s="153">
        <f>'1 уровень'!O2834</f>
        <v>0</v>
      </c>
      <c r="O306" s="153">
        <f>'1 уровень'!P2834</f>
        <v>0</v>
      </c>
      <c r="P306" s="152">
        <f>'1 уровень'!Q2834</f>
        <v>118899.24836011714</v>
      </c>
      <c r="Q306" s="152">
        <f>'1 уровень'!R2834</f>
        <v>118899.24836011714</v>
      </c>
      <c r="R306" s="152">
        <f>'1 уровень'!S2834</f>
        <v>118899.24836011714</v>
      </c>
      <c r="S306" s="152">
        <f>'1 уровень'!T2834</f>
        <v>29724.812090029285</v>
      </c>
      <c r="T306" s="152">
        <f>'1 уровень'!U2834</f>
        <v>20931.457750000001</v>
      </c>
      <c r="U306" s="1005">
        <f>'1 уровень'!V2834</f>
        <v>0</v>
      </c>
      <c r="V306" s="152">
        <f>'1 уровень'!W2834</f>
        <v>0</v>
      </c>
      <c r="W306" s="152">
        <f>'1 уровень'!X2834</f>
        <v>-8793.3543400292801</v>
      </c>
      <c r="X306" s="152">
        <f>'1 уровень'!Y2834</f>
        <v>0</v>
      </c>
      <c r="Y306" s="152">
        <f>'1 уровень'!Z2834</f>
        <v>-123.51479999999999</v>
      </c>
      <c r="Z306" s="568">
        <f>'1 уровень'!AA2834</f>
        <v>20807.942950000001</v>
      </c>
      <c r="AA306" s="152">
        <f>T306/S306*100</f>
        <v>70.417460290762023</v>
      </c>
      <c r="AB306" s="152">
        <f>Z306/S306*100</f>
        <v>70.001932684983032</v>
      </c>
      <c r="AC306" s="1229">
        <f>'1 уровень'!AB2833</f>
        <v>0</v>
      </c>
      <c r="AD306" s="1236">
        <f>'1 уровень'!AC2833</f>
        <v>0</v>
      </c>
      <c r="AE306" s="139"/>
      <c r="AF306" s="139"/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</row>
    <row r="307" spans="1:194" x14ac:dyDescent="0.25">
      <c r="A307" s="19">
        <v>1</v>
      </c>
      <c r="B307" s="19">
        <f t="shared" si="18"/>
        <v>1</v>
      </c>
      <c r="C307" s="357" t="s">
        <v>29</v>
      </c>
      <c r="D307" s="29">
        <f>'1 уровень'!E2835</f>
        <v>0</v>
      </c>
      <c r="E307" s="29">
        <f>'1 уровень'!F2835</f>
        <v>0</v>
      </c>
      <c r="F307" s="29">
        <f>'1 уровень'!G2835</f>
        <v>0</v>
      </c>
      <c r="G307" s="144">
        <f>'1 уровень'!H2835</f>
        <v>0</v>
      </c>
      <c r="H307" s="158">
        <f>'1 уровень'!I2835</f>
        <v>0</v>
      </c>
      <c r="I307" s="158">
        <f>'1 уровень'!J2835</f>
        <v>0</v>
      </c>
      <c r="J307" s="153">
        <f>'1 уровень'!K2835</f>
        <v>0</v>
      </c>
      <c r="K307" s="153">
        <f>'1 уровень'!L2835</f>
        <v>0</v>
      </c>
      <c r="L307" s="153">
        <f>'1 уровень'!M2835</f>
        <v>0</v>
      </c>
      <c r="M307" s="153">
        <f>'1 уровень'!N2835</f>
        <v>0</v>
      </c>
      <c r="N307" s="153">
        <f>'1 уровень'!O2835</f>
        <v>0</v>
      </c>
      <c r="O307" s="153">
        <f>'1 уровень'!P2835</f>
        <v>0</v>
      </c>
      <c r="P307" s="152">
        <f>'1 уровень'!Q2835</f>
        <v>0</v>
      </c>
      <c r="Q307" s="152">
        <f>'1 уровень'!R2835</f>
        <v>0</v>
      </c>
      <c r="R307" s="152">
        <f>'1 уровень'!S2835</f>
        <v>0</v>
      </c>
      <c r="S307" s="152">
        <f>'1 уровень'!T2835</f>
        <v>0</v>
      </c>
      <c r="T307" s="152">
        <f>'1 уровень'!U2835</f>
        <v>0</v>
      </c>
      <c r="U307" s="1005">
        <f>'1 уровень'!V2835</f>
        <v>0</v>
      </c>
      <c r="V307" s="152">
        <f>'1 уровень'!W2835</f>
        <v>0</v>
      </c>
      <c r="W307" s="152">
        <f>'1 уровень'!X2835</f>
        <v>0</v>
      </c>
      <c r="X307" s="152">
        <f>'1 уровень'!Y2835</f>
        <v>0</v>
      </c>
      <c r="Y307" s="152">
        <f>'1 уровень'!Z2835</f>
        <v>0</v>
      </c>
      <c r="Z307" s="568">
        <f>'1 уровень'!AA2835</f>
        <v>0</v>
      </c>
      <c r="AA307" s="152"/>
      <c r="AB307" s="152"/>
      <c r="AC307" s="1229" t="e">
        <f>'1 уровень'!AB2834</f>
        <v>#REF!</v>
      </c>
      <c r="AD307" s="1236">
        <f>'1 уровень'!AC2834</f>
        <v>0</v>
      </c>
      <c r="AE307" s="139"/>
      <c r="AF307" s="139"/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</row>
    <row r="308" spans="1:194" x14ac:dyDescent="0.25">
      <c r="A308" s="19">
        <v>1</v>
      </c>
      <c r="B308" s="19">
        <f t="shared" si="18"/>
        <v>1</v>
      </c>
      <c r="C308" s="2320" t="s">
        <v>236</v>
      </c>
      <c r="D308" s="29">
        <f>'1 уровень'!E2836</f>
        <v>1128</v>
      </c>
      <c r="E308" s="29">
        <f>'1 уровень'!F2836</f>
        <v>282</v>
      </c>
      <c r="F308" s="29">
        <f>'1 уровень'!G2836</f>
        <v>311</v>
      </c>
      <c r="G308" s="144">
        <f>'1 уровень'!H2836</f>
        <v>110.28368794326242</v>
      </c>
      <c r="H308" s="158">
        <f>'1 уровень'!I2836</f>
        <v>7.62322695035461</v>
      </c>
      <c r="I308" s="158">
        <f>'1 уровень'!J2836</f>
        <v>7.147909967845659</v>
      </c>
      <c r="J308" s="153">
        <f>'1 уровень'!K2836</f>
        <v>8599</v>
      </c>
      <c r="K308" s="153">
        <f>'1 уровень'!L2836</f>
        <v>2150</v>
      </c>
      <c r="L308" s="153">
        <f>'1 уровень'!M2836</f>
        <v>2223</v>
      </c>
      <c r="M308" s="153">
        <f>'1 уровень'!N2836</f>
        <v>103.39534883720931</v>
      </c>
      <c r="N308" s="153">
        <f>'1 уровень'!O2836</f>
        <v>36</v>
      </c>
      <c r="O308" s="153">
        <f>'1 уровень'!P2836</f>
        <v>247</v>
      </c>
      <c r="P308" s="152">
        <f>'1 уровень'!Q2836</f>
        <v>0</v>
      </c>
      <c r="Q308" s="152">
        <f>'1 уровень'!R2836</f>
        <v>0</v>
      </c>
      <c r="R308" s="152">
        <f>'1 уровень'!S2836</f>
        <v>0</v>
      </c>
      <c r="S308" s="152">
        <f>'1 уровень'!T2836</f>
        <v>0</v>
      </c>
      <c r="T308" s="152">
        <f>'1 уровень'!U2836</f>
        <v>0</v>
      </c>
      <c r="U308" s="1005">
        <f>'1 уровень'!V2836</f>
        <v>0</v>
      </c>
      <c r="V308" s="152">
        <f>'1 уровень'!W2836</f>
        <v>0</v>
      </c>
      <c r="W308" s="152">
        <f>'1 уровень'!X2836</f>
        <v>0</v>
      </c>
      <c r="X308" s="152">
        <f>'1 уровень'!Y2836</f>
        <v>0</v>
      </c>
      <c r="Y308" s="152">
        <f>'1 уровень'!Z2836</f>
        <v>0</v>
      </c>
      <c r="Z308" s="568">
        <f>'1 уровень'!AA2836</f>
        <v>0</v>
      </c>
      <c r="AA308" s="152"/>
      <c r="AB308" s="152"/>
      <c r="AC308" s="1229">
        <f>'1 уровень'!AB2835</f>
        <v>0</v>
      </c>
      <c r="AD308" s="1236">
        <f>'1 уровень'!AC2835</f>
        <v>0</v>
      </c>
      <c r="AE308" s="139"/>
      <c r="AF308" s="139"/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</row>
    <row r="309" spans="1:194" ht="29.25" x14ac:dyDescent="0.25">
      <c r="A309" s="19">
        <v>1</v>
      </c>
      <c r="B309" s="19">
        <f t="shared" si="18"/>
        <v>1</v>
      </c>
      <c r="C309" s="927" t="s">
        <v>137</v>
      </c>
      <c r="D309" s="29">
        <f>'1 уровень'!E2837</f>
        <v>1128</v>
      </c>
      <c r="E309" s="29">
        <f>'1 уровень'!F2837</f>
        <v>282</v>
      </c>
      <c r="F309" s="29">
        <f>'1 уровень'!G2837</f>
        <v>311</v>
      </c>
      <c r="G309" s="144">
        <f>'1 уровень'!H2837</f>
        <v>110.28368794326242</v>
      </c>
      <c r="H309" s="158">
        <f>'1 уровень'!I2837</f>
        <v>7.62322695035461</v>
      </c>
      <c r="I309" s="158">
        <f>'1 уровень'!J2837</f>
        <v>7.147909967845659</v>
      </c>
      <c r="J309" s="153">
        <f>'1 уровень'!K2837</f>
        <v>8599</v>
      </c>
      <c r="K309" s="153">
        <f>'1 уровень'!L2837</f>
        <v>2150</v>
      </c>
      <c r="L309" s="153">
        <f>'1 уровень'!M2837</f>
        <v>2223</v>
      </c>
      <c r="M309" s="153">
        <f>'1 уровень'!N2837</f>
        <v>103.39534883720931</v>
      </c>
      <c r="N309" s="153">
        <f>'1 уровень'!O2837</f>
        <v>36</v>
      </c>
      <c r="O309" s="153">
        <f>'1 уровень'!P2837</f>
        <v>247</v>
      </c>
      <c r="P309" s="152">
        <f>'1 уровень'!Q2837</f>
        <v>20000.602442159998</v>
      </c>
      <c r="Q309" s="152">
        <f>'1 уровень'!R2837</f>
        <v>20000.602442159998</v>
      </c>
      <c r="R309" s="152">
        <f>'1 уровень'!S2837</f>
        <v>20000.602442159998</v>
      </c>
      <c r="S309" s="152">
        <f>'1 уровень'!T2837</f>
        <v>5000.1506105399994</v>
      </c>
      <c r="T309" s="152">
        <f>'1 уровень'!U2837</f>
        <v>5157.1812499999996</v>
      </c>
      <c r="U309" s="1005">
        <f>'1 уровень'!V2837</f>
        <v>0</v>
      </c>
      <c r="V309" s="152">
        <f>'1 уровень'!W2837</f>
        <v>0</v>
      </c>
      <c r="W309" s="152">
        <f>'1 уровень'!X2837</f>
        <v>157.0306394600002</v>
      </c>
      <c r="X309" s="152">
        <f>'1 уровень'!Y2837</f>
        <v>0</v>
      </c>
      <c r="Y309" s="152">
        <f>'1 уровень'!Z2837</f>
        <v>0</v>
      </c>
      <c r="Z309" s="568">
        <f>'1 уровень'!AA2837</f>
        <v>5157.1812499999996</v>
      </c>
      <c r="AA309" s="152">
        <f>T309/S309*100</f>
        <v>103.14051819017192</v>
      </c>
      <c r="AB309" s="152">
        <f>Z309/S309*100</f>
        <v>103.14051819017192</v>
      </c>
      <c r="AC309" s="1229">
        <f>'1 уровень'!AB2836</f>
        <v>0</v>
      </c>
      <c r="AD309" s="1236">
        <f>'1 уровень'!AC2836</f>
        <v>0</v>
      </c>
      <c r="AE309" s="139"/>
      <c r="AF309" s="139"/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</row>
    <row r="310" spans="1:194" x14ac:dyDescent="0.25">
      <c r="A310" s="19">
        <v>1</v>
      </c>
      <c r="B310" s="19">
        <f t="shared" si="18"/>
        <v>1</v>
      </c>
      <c r="C310" s="912" t="s">
        <v>205</v>
      </c>
      <c r="D310" s="29">
        <f>'1 уровень'!E2838</f>
        <v>3800</v>
      </c>
      <c r="E310" s="29">
        <f>'1 уровень'!F2838</f>
        <v>950</v>
      </c>
      <c r="F310" s="29">
        <f>'1 уровень'!G2838</f>
        <v>1040</v>
      </c>
      <c r="G310" s="144">
        <f>'1 уровень'!H2838</f>
        <v>109.47368421052633</v>
      </c>
      <c r="H310" s="158">
        <f>'1 уровень'!I2838</f>
        <v>0</v>
      </c>
      <c r="I310" s="158">
        <f>'1 уровень'!J2838</f>
        <v>0</v>
      </c>
      <c r="J310" s="153">
        <f>'1 уровень'!K2838</f>
        <v>0</v>
      </c>
      <c r="K310" s="153">
        <f>'1 уровень'!L2838</f>
        <v>0</v>
      </c>
      <c r="L310" s="153">
        <f>'1 уровень'!M2838</f>
        <v>0</v>
      </c>
      <c r="M310" s="153">
        <f>'1 уровень'!N2838</f>
        <v>0</v>
      </c>
      <c r="N310" s="153">
        <f>'1 уровень'!O2838</f>
        <v>0</v>
      </c>
      <c r="O310" s="153">
        <f>'1 уровень'!P2838</f>
        <v>0</v>
      </c>
      <c r="P310" s="152">
        <f>'1 уровень'!Q2838</f>
        <v>0</v>
      </c>
      <c r="Q310" s="152">
        <f>'1 уровень'!R2838</f>
        <v>0</v>
      </c>
      <c r="R310" s="152">
        <f>'1 уровень'!S2838</f>
        <v>0</v>
      </c>
      <c r="S310" s="152">
        <f>'1 уровень'!T2838</f>
        <v>0</v>
      </c>
      <c r="T310" s="152">
        <f>'1 уровень'!U2838</f>
        <v>0</v>
      </c>
      <c r="U310" s="1005">
        <f>'1 уровень'!V2838</f>
        <v>0</v>
      </c>
      <c r="V310" s="152">
        <f>'1 уровень'!W2838</f>
        <v>0</v>
      </c>
      <c r="W310" s="152">
        <f>'1 уровень'!X2838</f>
        <v>0</v>
      </c>
      <c r="X310" s="152">
        <f>'1 уровень'!Y2838</f>
        <v>0</v>
      </c>
      <c r="Y310" s="152">
        <f>'1 уровень'!Z2838</f>
        <v>0</v>
      </c>
      <c r="Z310" s="568">
        <f>'1 уровень'!AA2838</f>
        <v>0</v>
      </c>
      <c r="AA310" s="152"/>
      <c r="AB310" s="152"/>
      <c r="AC310" s="1229">
        <f>'1 уровень'!AB2837</f>
        <v>0</v>
      </c>
      <c r="AD310" s="1236">
        <f>'1 уровень'!AC2837</f>
        <v>0</v>
      </c>
      <c r="AE310" s="139"/>
      <c r="AF310" s="139"/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</row>
    <row r="311" spans="1:194" x14ac:dyDescent="0.25">
      <c r="A311" s="19">
        <v>1</v>
      </c>
      <c r="B311" s="19">
        <f t="shared" si="18"/>
        <v>1</v>
      </c>
      <c r="C311" s="922" t="s">
        <v>206</v>
      </c>
      <c r="D311" s="29">
        <f>'1 уровень'!E2839</f>
        <v>3790</v>
      </c>
      <c r="E311" s="29">
        <f>'1 уровень'!F2839</f>
        <v>948</v>
      </c>
      <c r="F311" s="29">
        <f>'1 уровень'!G2839</f>
        <v>1040</v>
      </c>
      <c r="G311" s="144">
        <f>'1 уровень'!H2839</f>
        <v>109.70464135021096</v>
      </c>
      <c r="H311" s="158">
        <f>'1 уровень'!I2839</f>
        <v>0</v>
      </c>
      <c r="I311" s="158">
        <f>'1 уровень'!J2839</f>
        <v>0</v>
      </c>
      <c r="J311" s="153">
        <f>'1 уровень'!K2839</f>
        <v>0</v>
      </c>
      <c r="K311" s="153">
        <f>'1 уровень'!L2839</f>
        <v>0</v>
      </c>
      <c r="L311" s="153">
        <f>'1 уровень'!M2839</f>
        <v>0</v>
      </c>
      <c r="M311" s="153">
        <f>'1 уровень'!N2839</f>
        <v>0</v>
      </c>
      <c r="N311" s="153">
        <f>'1 уровень'!O2839</f>
        <v>0</v>
      </c>
      <c r="O311" s="153">
        <f>'1 уровень'!P2839</f>
        <v>0</v>
      </c>
      <c r="P311" s="152">
        <f>'1 уровень'!Q2839</f>
        <v>0</v>
      </c>
      <c r="Q311" s="152">
        <f>'1 уровень'!R2839</f>
        <v>0</v>
      </c>
      <c r="R311" s="152">
        <f>'1 уровень'!S2839</f>
        <v>0</v>
      </c>
      <c r="S311" s="152">
        <f>'1 уровень'!T2839</f>
        <v>0</v>
      </c>
      <c r="T311" s="152">
        <f>'1 уровень'!U2839</f>
        <v>0</v>
      </c>
      <c r="U311" s="1005">
        <f>'1 уровень'!V2839</f>
        <v>0</v>
      </c>
      <c r="V311" s="152">
        <f>'1 уровень'!W2839</f>
        <v>0</v>
      </c>
      <c r="W311" s="152">
        <f>'1 уровень'!X2839</f>
        <v>0</v>
      </c>
      <c r="X311" s="152">
        <f>'1 уровень'!Y2839</f>
        <v>0</v>
      </c>
      <c r="Y311" s="152">
        <f>'1 уровень'!Z2839</f>
        <v>0</v>
      </c>
      <c r="Z311" s="568">
        <f>'1 уровень'!AA2839</f>
        <v>0</v>
      </c>
      <c r="AA311" s="152"/>
      <c r="AB311" s="152"/>
      <c r="AC311" s="1229">
        <f>'1 уровень'!AB2838</f>
        <v>0</v>
      </c>
      <c r="AD311" s="1236">
        <f>'1 уровень'!AC2838</f>
        <v>0</v>
      </c>
      <c r="AE311" s="139"/>
      <c r="AF311" s="139"/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</row>
    <row r="312" spans="1:194" ht="30" x14ac:dyDescent="0.25">
      <c r="A312" s="19">
        <v>1</v>
      </c>
      <c r="B312" s="19">
        <f t="shared" si="18"/>
        <v>1</v>
      </c>
      <c r="C312" s="926" t="s">
        <v>207</v>
      </c>
      <c r="D312" s="29">
        <f>'1 уровень'!E2840</f>
        <v>10</v>
      </c>
      <c r="E312" s="29">
        <f>'1 уровень'!F2840</f>
        <v>3</v>
      </c>
      <c r="F312" s="29">
        <f>'1 уровень'!G2840</f>
        <v>0</v>
      </c>
      <c r="G312" s="144">
        <f>'1 уровень'!H2840</f>
        <v>0</v>
      </c>
      <c r="H312" s="158">
        <f>'1 уровень'!I2840</f>
        <v>0</v>
      </c>
      <c r="I312" s="158">
        <f>'1 уровень'!J2840</f>
        <v>0</v>
      </c>
      <c r="J312" s="153">
        <f>'1 уровень'!K2840</f>
        <v>0</v>
      </c>
      <c r="K312" s="153">
        <f>'1 уровень'!L2840</f>
        <v>0</v>
      </c>
      <c r="L312" s="153">
        <f>'1 уровень'!M2840</f>
        <v>0</v>
      </c>
      <c r="M312" s="153">
        <f>'1 уровень'!N2840</f>
        <v>0</v>
      </c>
      <c r="N312" s="153">
        <f>'1 уровень'!O2840</f>
        <v>0</v>
      </c>
      <c r="O312" s="153">
        <f>'1 уровень'!P2840</f>
        <v>0</v>
      </c>
      <c r="P312" s="152">
        <f>'1 уровень'!Q2840</f>
        <v>0</v>
      </c>
      <c r="Q312" s="152">
        <f>'1 уровень'!R2840</f>
        <v>0</v>
      </c>
      <c r="R312" s="152">
        <f>'1 уровень'!S2840</f>
        <v>0</v>
      </c>
      <c r="S312" s="152">
        <f>'1 уровень'!T2840</f>
        <v>0</v>
      </c>
      <c r="T312" s="152">
        <f>'1 уровень'!U2840</f>
        <v>0</v>
      </c>
      <c r="U312" s="1005">
        <f>'1 уровень'!V2840</f>
        <v>0</v>
      </c>
      <c r="V312" s="152">
        <f>'1 уровень'!W2840</f>
        <v>0</v>
      </c>
      <c r="W312" s="152">
        <f>'1 уровень'!X2840</f>
        <v>0</v>
      </c>
      <c r="X312" s="152">
        <f>'1 уровень'!Y2840</f>
        <v>0</v>
      </c>
      <c r="Y312" s="152">
        <f>'1 уровень'!Z2840</f>
        <v>0</v>
      </c>
      <c r="Z312" s="568">
        <f>'1 уровень'!AA2840</f>
        <v>0</v>
      </c>
      <c r="AA312" s="152"/>
      <c r="AB312" s="152"/>
      <c r="AC312" s="1229">
        <f>'1 уровень'!AB2839</f>
        <v>0</v>
      </c>
      <c r="AD312" s="1236">
        <f>'1 уровень'!AC2839</f>
        <v>0</v>
      </c>
      <c r="AE312" s="139"/>
      <c r="AF312" s="139"/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</row>
    <row r="313" spans="1:194" ht="30" thickBot="1" x14ac:dyDescent="0.3">
      <c r="A313" s="19">
        <v>1</v>
      </c>
      <c r="B313" s="19">
        <f t="shared" si="18"/>
        <v>1</v>
      </c>
      <c r="C313" s="2234" t="s">
        <v>212</v>
      </c>
      <c r="D313" s="29">
        <f>'1 уровень'!E2841</f>
        <v>3800</v>
      </c>
      <c r="E313" s="29">
        <f>'1 уровень'!F2841</f>
        <v>950</v>
      </c>
      <c r="F313" s="29">
        <f>'1 уровень'!G2841</f>
        <v>1040</v>
      </c>
      <c r="G313" s="144">
        <f>'1 уровень'!H2841</f>
        <v>109.47368421052633</v>
      </c>
      <c r="H313" s="158">
        <f>'1 уровень'!I2841</f>
        <v>0</v>
      </c>
      <c r="I313" s="158">
        <f>'1 уровень'!J2841</f>
        <v>0</v>
      </c>
      <c r="J313" s="153">
        <f>'1 уровень'!K2841</f>
        <v>0</v>
      </c>
      <c r="K313" s="153">
        <f>'1 уровень'!L2841</f>
        <v>0</v>
      </c>
      <c r="L313" s="153">
        <f>'1 уровень'!M2841</f>
        <v>0</v>
      </c>
      <c r="M313" s="153">
        <f>'1 уровень'!N2841</f>
        <v>0</v>
      </c>
      <c r="N313" s="153">
        <f>'1 уровень'!O2841</f>
        <v>0</v>
      </c>
      <c r="O313" s="153">
        <f>'1 уровень'!P2841</f>
        <v>0</v>
      </c>
      <c r="P313" s="152">
        <f>'1 уровень'!Q2841</f>
        <v>17683.91</v>
      </c>
      <c r="Q313" s="152">
        <f>'1 уровень'!R2841</f>
        <v>17683.91</v>
      </c>
      <c r="R313" s="152">
        <f>'1 уровень'!S2841</f>
        <v>17683.91</v>
      </c>
      <c r="S313" s="152">
        <f>'1 уровень'!T2841</f>
        <v>4420.9775</v>
      </c>
      <c r="T313" s="152">
        <f>'1 уровень'!U2841</f>
        <v>4414.9711200000002</v>
      </c>
      <c r="U313" s="1005">
        <f>'1 уровень'!V2841</f>
        <v>0</v>
      </c>
      <c r="V313" s="152">
        <f>'1 уровень'!W2841</f>
        <v>0</v>
      </c>
      <c r="W313" s="152">
        <f>'1 уровень'!X2841</f>
        <v>-6.0063799999998082</v>
      </c>
      <c r="X313" s="152">
        <f>'1 уровень'!Y2841</f>
        <v>0</v>
      </c>
      <c r="Y313" s="152">
        <f>'1 уровень'!Z2841</f>
        <v>-0.33398</v>
      </c>
      <c r="Z313" s="568">
        <f>'1 уровень'!AA2841</f>
        <v>4414.6371399999998</v>
      </c>
      <c r="AA313" s="152">
        <f>T313/S313*100</f>
        <v>99.864139095935229</v>
      </c>
      <c r="AB313" s="152">
        <f>Z313/S313*100</f>
        <v>99.85658465803094</v>
      </c>
      <c r="AC313" s="1229" t="e">
        <f>'1 уровень'!#REF!</f>
        <v>#REF!</v>
      </c>
      <c r="AD313" s="1236" t="e">
        <f>'1 уровень'!#REF!</f>
        <v>#REF!</v>
      </c>
      <c r="AE313" s="139"/>
      <c r="AF313" s="139"/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</row>
    <row r="314" spans="1:194" s="139" customFormat="1" x14ac:dyDescent="0.25">
      <c r="A314" s="19">
        <v>1</v>
      </c>
      <c r="B314" s="19">
        <f t="shared" si="18"/>
        <v>1</v>
      </c>
      <c r="C314" s="6" t="s">
        <v>97</v>
      </c>
      <c r="D314" s="166"/>
      <c r="E314" s="166"/>
      <c r="F314" s="166"/>
      <c r="G314" s="167"/>
      <c r="H314" s="161"/>
      <c r="I314" s="161"/>
      <c r="J314" s="168"/>
      <c r="K314" s="168"/>
      <c r="L314" s="168"/>
      <c r="M314" s="168"/>
      <c r="N314" s="168"/>
      <c r="O314" s="168"/>
      <c r="P314" s="571">
        <f>P315-P316-P367-P370-P375</f>
        <v>0</v>
      </c>
      <c r="Q314" s="571">
        <f>Q315-Q316-Q367-Q370-Q375</f>
        <v>0</v>
      </c>
      <c r="R314" s="571">
        <f>R315-R316-R367-R370-R375</f>
        <v>0</v>
      </c>
      <c r="S314" s="571"/>
      <c r="T314" s="571">
        <f t="shared" ref="T314:Z314" si="21">T315-T316-T367-T370-T375</f>
        <v>0</v>
      </c>
      <c r="U314" s="1007">
        <f t="shared" si="21"/>
        <v>0</v>
      </c>
      <c r="V314" s="571">
        <f t="shared" si="21"/>
        <v>0</v>
      </c>
      <c r="W314" s="571">
        <f t="shared" si="21"/>
        <v>-2.2737367544323206E-13</v>
      </c>
      <c r="X314" s="571">
        <f t="shared" si="21"/>
        <v>0</v>
      </c>
      <c r="Y314" s="571">
        <f t="shared" si="21"/>
        <v>0</v>
      </c>
      <c r="Z314" s="571">
        <f t="shared" si="21"/>
        <v>0</v>
      </c>
      <c r="AA314" s="571"/>
      <c r="AB314" s="571"/>
      <c r="AC314" s="1242"/>
      <c r="AD314" s="1241" t="e">
        <f>AD315-AD316-AD370-AD373-#REF!</f>
        <v>#REF!</v>
      </c>
    </row>
    <row r="315" spans="1:194" s="139" customFormat="1" x14ac:dyDescent="0.25">
      <c r="A315" s="19">
        <v>1</v>
      </c>
      <c r="B315" s="19">
        <f t="shared" si="18"/>
        <v>1</v>
      </c>
      <c r="C315" s="12" t="s">
        <v>93</v>
      </c>
      <c r="D315" s="140">
        <f>'2 уровень'!F1248</f>
        <v>0</v>
      </c>
      <c r="E315" s="140">
        <f>'2 уровень'!G1248</f>
        <v>0</v>
      </c>
      <c r="F315" s="140">
        <f>'2 уровень'!H1248</f>
        <v>0</v>
      </c>
      <c r="G315" s="151">
        <f>'2 уровень'!I1248</f>
        <v>0</v>
      </c>
      <c r="H315" s="152">
        <f>'2 уровень'!J1248</f>
        <v>0</v>
      </c>
      <c r="I315" s="152">
        <f>'2 уровень'!K1248</f>
        <v>0</v>
      </c>
      <c r="J315" s="306">
        <f>'2 уровень'!L1248</f>
        <v>0</v>
      </c>
      <c r="K315" s="306">
        <f>'2 уровень'!M1248</f>
        <v>0</v>
      </c>
      <c r="L315" s="306">
        <f>'2 уровень'!N1248</f>
        <v>0</v>
      </c>
      <c r="M315" s="306">
        <f>'2 уровень'!O1248</f>
        <v>0</v>
      </c>
      <c r="N315" s="306">
        <f>'2 уровень'!P1248</f>
        <v>0</v>
      </c>
      <c r="O315" s="306">
        <f>'2 уровень'!Q1248</f>
        <v>0</v>
      </c>
      <c r="P315" s="152">
        <f>'2 уровень'!R1248</f>
        <v>471075.82151087571</v>
      </c>
      <c r="Q315" s="152">
        <f>'2 уровень'!S1248</f>
        <v>471075.82151087571</v>
      </c>
      <c r="R315" s="152">
        <f>'2 уровень'!T1248</f>
        <v>479316.26304047566</v>
      </c>
      <c r="S315" s="152">
        <f>'2 уровень'!U1248</f>
        <v>118592.99953067892</v>
      </c>
      <c r="T315" s="152">
        <f>'2 уровень'!V1248</f>
        <v>109592.59427000003</v>
      </c>
      <c r="U315" s="1005">
        <f>'2 уровень'!W1248</f>
        <v>0</v>
      </c>
      <c r="V315" s="152">
        <f>'2 уровень'!X1248</f>
        <v>-164.93809000000002</v>
      </c>
      <c r="W315" s="152">
        <f>'2 уровень'!Y1248</f>
        <v>-9000.4052606789064</v>
      </c>
      <c r="X315" s="152">
        <f>'2 уровень'!Z1248</f>
        <v>-11.11392</v>
      </c>
      <c r="Y315" s="152">
        <f>'2 уровень'!AA1248</f>
        <v>-838.60140999999999</v>
      </c>
      <c r="Z315" s="568">
        <f>'2 уровень'!AB1248</f>
        <v>108589.05477000002</v>
      </c>
      <c r="AA315" s="152">
        <f>T315/S315*100</f>
        <v>92.410677446141705</v>
      </c>
      <c r="AB315" s="152">
        <f>Z315/S315*100</f>
        <v>91.564472776412927</v>
      </c>
      <c r="AC315" s="1231">
        <f>'2 уровень'!AC1248</f>
        <v>0</v>
      </c>
      <c r="AD315" s="1236">
        <f>'2 уровень'!AD1248</f>
        <v>0</v>
      </c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/>
      <c r="BR315" s="19"/>
      <c r="BS315" s="19"/>
      <c r="BT315" s="19"/>
      <c r="BU315" s="19"/>
      <c r="BV315" s="19"/>
      <c r="BW315" s="19"/>
      <c r="BX315" s="19"/>
      <c r="BY315" s="19"/>
      <c r="BZ315" s="19"/>
      <c r="CA315" s="19"/>
      <c r="CB315" s="19"/>
      <c r="CC315" s="19"/>
      <c r="CD315" s="19"/>
      <c r="CE315" s="19"/>
      <c r="CF315" s="19"/>
      <c r="CG315" s="19"/>
      <c r="CH315" s="19"/>
      <c r="CI315" s="19"/>
      <c r="CJ315" s="19"/>
      <c r="CK315" s="19"/>
      <c r="CL315" s="19"/>
      <c r="CM315" s="19"/>
      <c r="CN315" s="19"/>
      <c r="CO315" s="19"/>
      <c r="CP315" s="19"/>
      <c r="CQ315" s="19"/>
      <c r="CR315" s="19"/>
      <c r="CS315" s="19"/>
      <c r="CT315" s="19"/>
      <c r="CU315" s="19"/>
      <c r="CV315" s="19"/>
      <c r="CW315" s="19"/>
      <c r="CX315" s="19"/>
      <c r="CY315" s="19"/>
      <c r="CZ315" s="19"/>
      <c r="DA315" s="19"/>
      <c r="DB315" s="19"/>
      <c r="DC315" s="19"/>
      <c r="DD315" s="19"/>
      <c r="DE315" s="19"/>
      <c r="DF315" s="19"/>
      <c r="DG315" s="19"/>
      <c r="DH315" s="19"/>
      <c r="DI315" s="19"/>
      <c r="DJ315" s="19"/>
      <c r="DK315" s="19"/>
      <c r="DL315" s="19"/>
      <c r="DM315" s="19"/>
      <c r="DN315" s="19"/>
      <c r="DO315" s="19"/>
      <c r="DP315" s="19"/>
      <c r="DQ315" s="19"/>
      <c r="DR315" s="19"/>
      <c r="DS315" s="19"/>
      <c r="DT315" s="19"/>
      <c r="DU315" s="19"/>
      <c r="DV315" s="19"/>
      <c r="DW315" s="19"/>
      <c r="DX315" s="19"/>
      <c r="DY315" s="19"/>
      <c r="DZ315" s="19"/>
      <c r="EA315" s="19"/>
      <c r="EB315" s="19"/>
      <c r="EC315" s="19"/>
      <c r="ED315" s="19"/>
      <c r="EE315" s="19"/>
      <c r="EF315" s="19"/>
      <c r="EG315" s="19"/>
      <c r="EH315" s="19"/>
      <c r="EI315" s="19"/>
      <c r="EJ315" s="19"/>
      <c r="EK315" s="19"/>
      <c r="EL315" s="19"/>
      <c r="EM315" s="19"/>
      <c r="EN315" s="19"/>
      <c r="EO315" s="19"/>
      <c r="EP315" s="19"/>
      <c r="EQ315" s="19"/>
      <c r="ER315" s="19"/>
      <c r="ES315" s="19"/>
      <c r="ET315" s="19"/>
      <c r="EU315" s="19"/>
      <c r="EV315" s="19"/>
      <c r="EW315" s="19"/>
      <c r="EX315" s="19"/>
      <c r="EY315" s="19"/>
      <c r="EZ315" s="19"/>
      <c r="FA315" s="19"/>
      <c r="FB315" s="19"/>
      <c r="FC315" s="19"/>
      <c r="FD315" s="19"/>
      <c r="FE315" s="19"/>
      <c r="FF315" s="19"/>
      <c r="FG315" s="19"/>
      <c r="FH315" s="19"/>
      <c r="FI315" s="19"/>
      <c r="FJ315" s="19"/>
      <c r="FK315" s="19"/>
      <c r="FL315" s="19"/>
      <c r="FM315" s="19"/>
      <c r="FN315" s="19"/>
      <c r="FO315" s="19"/>
      <c r="FP315" s="19"/>
      <c r="FQ315" s="19"/>
      <c r="FR315" s="19"/>
      <c r="FS315" s="19"/>
      <c r="FT315" s="19"/>
      <c r="FU315" s="19"/>
      <c r="FV315" s="19"/>
      <c r="FW315" s="19"/>
      <c r="FX315" s="19"/>
      <c r="FY315" s="19"/>
      <c r="FZ315" s="19"/>
      <c r="GA315" s="19"/>
      <c r="GB315" s="19"/>
      <c r="GC315" s="19"/>
      <c r="GD315" s="19"/>
      <c r="GE315" s="19"/>
      <c r="GF315" s="19"/>
      <c r="GG315" s="19"/>
      <c r="GH315" s="19"/>
      <c r="GI315" s="19"/>
      <c r="GJ315" s="19"/>
      <c r="GK315" s="19"/>
      <c r="GL315" s="19"/>
    </row>
    <row r="316" spans="1:194" x14ac:dyDescent="0.25">
      <c r="A316" s="19">
        <v>1</v>
      </c>
      <c r="B316" s="19">
        <f t="shared" si="18"/>
        <v>1</v>
      </c>
      <c r="C316" s="2507" t="s">
        <v>78</v>
      </c>
      <c r="D316" s="29">
        <f>'2 уровень'!F1249</f>
        <v>3828</v>
      </c>
      <c r="E316" s="29">
        <f>'2 уровень'!G1249</f>
        <v>957</v>
      </c>
      <c r="F316" s="29">
        <f>'2 уровень'!H1249</f>
        <v>979</v>
      </c>
      <c r="G316" s="144">
        <f>'2 уровень'!I1249</f>
        <v>102.29885057471265</v>
      </c>
      <c r="H316" s="158">
        <f>'2 уровень'!J1249</f>
        <v>8.3706896551724146</v>
      </c>
      <c r="I316" s="158">
        <f>'2 уровень'!K1249</f>
        <v>7.8958120531154243</v>
      </c>
      <c r="J316" s="26">
        <f>'2 уровень'!L1249</f>
        <v>32043</v>
      </c>
      <c r="K316" s="26">
        <f>'2 уровень'!M1249</f>
        <v>8011</v>
      </c>
      <c r="L316" s="26">
        <f>'2 уровень'!N1249</f>
        <v>7730</v>
      </c>
      <c r="M316" s="26">
        <f>'2 уровень'!O1249</f>
        <v>96.492323055798281</v>
      </c>
      <c r="N316" s="26">
        <f>'2 уровень'!P1249</f>
        <v>103</v>
      </c>
      <c r="O316" s="26">
        <f>'2 уровень'!Q1249</f>
        <v>300.19417475728153</v>
      </c>
      <c r="P316" s="158">
        <f>'2 уровень'!R1249</f>
        <v>157965.20845436864</v>
      </c>
      <c r="Q316" s="158">
        <f>'2 уровень'!S1249</f>
        <v>157965.20845436864</v>
      </c>
      <c r="R316" s="158">
        <f>'2 уровень'!T1249</f>
        <v>166205.64998396864</v>
      </c>
      <c r="S316" s="158">
        <f>'2 уровень'!U1249</f>
        <v>40315.346266552158</v>
      </c>
      <c r="T316" s="158">
        <f>'2 уровень'!V1249</f>
        <v>42481.727280000021</v>
      </c>
      <c r="U316" s="1008">
        <f>'2 уровень'!W1249</f>
        <v>0</v>
      </c>
      <c r="V316" s="158">
        <f>'2 уровень'!X1249</f>
        <v>-301.91521</v>
      </c>
      <c r="W316" s="158">
        <f>'2 уровень'!Y1249</f>
        <v>2166.3810134478581</v>
      </c>
      <c r="X316" s="158">
        <f>'2 уровень'!Z1249</f>
        <v>0</v>
      </c>
      <c r="Y316" s="158">
        <f>'2 уровень'!AA1249</f>
        <v>-502.32774999999998</v>
      </c>
      <c r="Z316" s="572">
        <f>'2 уровень'!AB1249</f>
        <v>41677.48432000001</v>
      </c>
      <c r="AA316" s="158">
        <f>T316/S316*100</f>
        <v>105.37358900286864</v>
      </c>
      <c r="AB316" s="158">
        <f>Z316/S316*100</f>
        <v>103.37870855540179</v>
      </c>
      <c r="AC316" s="1229">
        <f>'2 уровень'!AC1249</f>
        <v>0</v>
      </c>
      <c r="AD316" s="1243">
        <f>'2 уровень'!AD1249</f>
        <v>0</v>
      </c>
    </row>
    <row r="317" spans="1:194" x14ac:dyDescent="0.25">
      <c r="A317" s="19">
        <v>1</v>
      </c>
      <c r="B317" s="19">
        <f t="shared" si="18"/>
        <v>1</v>
      </c>
      <c r="C317" s="2991" t="s">
        <v>14</v>
      </c>
      <c r="D317" s="29">
        <f>'2 уровень'!F1250</f>
        <v>0</v>
      </c>
      <c r="E317" s="29">
        <f>'2 уровень'!G1250</f>
        <v>0</v>
      </c>
      <c r="F317" s="29">
        <f>'2 уровень'!H1250</f>
        <v>0</v>
      </c>
      <c r="G317" s="144">
        <f>'2 уровень'!I1250</f>
        <v>0</v>
      </c>
      <c r="H317" s="158">
        <f>'2 уровень'!J1250</f>
        <v>0</v>
      </c>
      <c r="I317" s="158">
        <f>'2 уровень'!K1250</f>
        <v>0</v>
      </c>
      <c r="J317" s="26">
        <f>'2 уровень'!L1250</f>
        <v>0</v>
      </c>
      <c r="K317" s="26">
        <f>'2 уровень'!M1250</f>
        <v>0</v>
      </c>
      <c r="L317" s="26">
        <f>'2 уровень'!N1250</f>
        <v>0</v>
      </c>
      <c r="M317" s="26">
        <f>'2 уровень'!O1250</f>
        <v>0</v>
      </c>
      <c r="N317" s="26">
        <f>'2 уровень'!P1250</f>
        <v>0</v>
      </c>
      <c r="O317" s="26">
        <f>'2 уровень'!Q1250</f>
        <v>0</v>
      </c>
      <c r="P317" s="158">
        <f>'2 уровень'!R1250</f>
        <v>0</v>
      </c>
      <c r="Q317" s="158">
        <f>'2 уровень'!S1250</f>
        <v>0</v>
      </c>
      <c r="R317" s="158">
        <f>'2 уровень'!T1250</f>
        <v>0</v>
      </c>
      <c r="S317" s="158">
        <f>'2 уровень'!U1250</f>
        <v>0</v>
      </c>
      <c r="T317" s="158">
        <f>'2 уровень'!V1250</f>
        <v>0</v>
      </c>
      <c r="U317" s="1008">
        <f>'2 уровень'!W1250</f>
        <v>0</v>
      </c>
      <c r="V317" s="158">
        <f>'2 уровень'!X1250</f>
        <v>0</v>
      </c>
      <c r="W317" s="158">
        <f>'2 уровень'!Y1250</f>
        <v>0</v>
      </c>
      <c r="X317" s="158">
        <f>'2 уровень'!Z1250</f>
        <v>0</v>
      </c>
      <c r="Y317" s="158">
        <f>'2 уровень'!AA1250</f>
        <v>0</v>
      </c>
      <c r="Z317" s="572">
        <f>'2 уровень'!AB1250</f>
        <v>0</v>
      </c>
      <c r="AA317" s="158"/>
      <c r="AB317" s="158"/>
      <c r="AC317" s="1229">
        <f>'2 уровень'!AC1250</f>
        <v>0</v>
      </c>
      <c r="AD317" s="1243">
        <f>'2 уровень'!AD1250</f>
        <v>0</v>
      </c>
    </row>
    <row r="318" spans="1:194" s="139" customFormat="1" x14ac:dyDescent="0.25">
      <c r="A318" s="19">
        <v>1</v>
      </c>
      <c r="B318" s="19">
        <f t="shared" si="18"/>
        <v>1</v>
      </c>
      <c r="C318" s="787" t="s">
        <v>350</v>
      </c>
      <c r="D318" s="21">
        <f>'2 уровень'!F1251</f>
        <v>0</v>
      </c>
      <c r="E318" s="21">
        <f>'2 уровень'!G1251</f>
        <v>0</v>
      </c>
      <c r="F318" s="21">
        <f>'2 уровень'!H1251</f>
        <v>0</v>
      </c>
      <c r="G318" s="21">
        <f>'2 уровень'!I1251</f>
        <v>0</v>
      </c>
      <c r="H318" s="21">
        <f>'2 уровень'!J1251</f>
        <v>0</v>
      </c>
      <c r="I318" s="21">
        <f>'2 уровень'!K1251</f>
        <v>0</v>
      </c>
      <c r="J318" s="21">
        <f>'2 уровень'!L1251</f>
        <v>0</v>
      </c>
      <c r="K318" s="21">
        <f>'2 уровень'!M1251</f>
        <v>0</v>
      </c>
      <c r="L318" s="21">
        <f>'2 уровень'!N1251</f>
        <v>0</v>
      </c>
      <c r="M318" s="21">
        <f>'2 уровень'!O1251</f>
        <v>0</v>
      </c>
      <c r="N318" s="21">
        <f>'2 уровень'!P1251</f>
        <v>0</v>
      </c>
      <c r="O318" s="21">
        <f>'2 уровень'!Q1251</f>
        <v>0</v>
      </c>
      <c r="P318" s="143">
        <f>'2 уровень'!R1251</f>
        <v>121499.71414</v>
      </c>
      <c r="Q318" s="143">
        <f>'2 уровень'!S1251</f>
        <v>121499.71414</v>
      </c>
      <c r="R318" s="143">
        <f>'2 уровень'!T1251</f>
        <v>121499.71414</v>
      </c>
      <c r="S318" s="143">
        <f>'2 уровень'!U1251</f>
        <v>30374.928534999992</v>
      </c>
      <c r="T318" s="143">
        <f>'2 уровень'!V1251</f>
        <v>30065.87138</v>
      </c>
      <c r="U318" s="1001">
        <f>'2 уровень'!W1251</f>
        <v>0</v>
      </c>
      <c r="V318" s="143">
        <f>'2 уровень'!X1251</f>
        <v>0</v>
      </c>
      <c r="W318" s="143">
        <f>'2 уровень'!Y1251</f>
        <v>-309.05715499999394</v>
      </c>
      <c r="X318" s="143">
        <f>'2 уровень'!Z1251</f>
        <v>0</v>
      </c>
      <c r="Y318" s="143">
        <f>'2 уровень'!AA1251</f>
        <v>-33.566659999999999</v>
      </c>
      <c r="Z318" s="563">
        <f>'2 уровень'!AB1251</f>
        <v>30032.30472</v>
      </c>
      <c r="AA318" s="143">
        <f>T318/S318*100</f>
        <v>98.982525490903214</v>
      </c>
      <c r="AB318" s="143">
        <f>Z318/S318*100</f>
        <v>98.872017708271486</v>
      </c>
      <c r="AC318" s="1225">
        <f>'2 уровень'!AC1251</f>
        <v>0</v>
      </c>
      <c r="AD318" s="1226">
        <f>'2 уровень'!AD1251</f>
        <v>0</v>
      </c>
    </row>
    <row r="319" spans="1:194" s="139" customFormat="1" x14ac:dyDescent="0.25">
      <c r="A319" s="19"/>
      <c r="B319" s="19">
        <f t="shared" si="18"/>
        <v>1</v>
      </c>
      <c r="C319" s="787" t="s">
        <v>304</v>
      </c>
      <c r="D319" s="21">
        <f>'2 уровень'!F1252</f>
        <v>0</v>
      </c>
      <c r="E319" s="21">
        <f>'2 уровень'!G1252</f>
        <v>0</v>
      </c>
      <c r="F319" s="21">
        <f>'2 уровень'!H1252</f>
        <v>0</v>
      </c>
      <c r="G319" s="21">
        <f>'2 уровень'!I1252</f>
        <v>0</v>
      </c>
      <c r="H319" s="21">
        <f>'2 уровень'!J1252</f>
        <v>0</v>
      </c>
      <c r="I319" s="21">
        <f>'2 уровень'!K1252</f>
        <v>0</v>
      </c>
      <c r="J319" s="21">
        <f>'2 уровень'!L1252</f>
        <v>0</v>
      </c>
      <c r="K319" s="21">
        <f>'2 уровень'!M1252</f>
        <v>0</v>
      </c>
      <c r="L319" s="21">
        <f>'2 уровень'!N1252</f>
        <v>0</v>
      </c>
      <c r="M319" s="21">
        <f>'2 уровень'!O1252</f>
        <v>0</v>
      </c>
      <c r="N319" s="21">
        <f>'2 уровень'!P1252</f>
        <v>0</v>
      </c>
      <c r="O319" s="21">
        <f>'2 уровень'!Q1252</f>
        <v>0</v>
      </c>
      <c r="P319" s="143">
        <f>'2 уровень'!R1252</f>
        <v>3945.3119999999999</v>
      </c>
      <c r="Q319" s="143">
        <f>'2 уровень'!S1252</f>
        <v>3945.3119999999999</v>
      </c>
      <c r="R319" s="143">
        <f>'2 уровень'!T1252</f>
        <v>3945.3119999999999</v>
      </c>
      <c r="S319" s="143">
        <f>'2 уровень'!U1252</f>
        <v>986.32799999999997</v>
      </c>
      <c r="T319" s="143">
        <f>'2 уровень'!V1252</f>
        <v>986.32799999999997</v>
      </c>
      <c r="U319" s="1001">
        <f>'2 уровень'!W1252</f>
        <v>0</v>
      </c>
      <c r="V319" s="143">
        <f>'2 уровень'!X1252</f>
        <v>0</v>
      </c>
      <c r="W319" s="143">
        <f>'2 уровень'!Y1252</f>
        <v>0</v>
      </c>
      <c r="X319" s="143">
        <f>'2 уровень'!Z1252</f>
        <v>0</v>
      </c>
      <c r="Y319" s="143">
        <f>'2 уровень'!AA1252</f>
        <v>0</v>
      </c>
      <c r="Z319" s="563">
        <f>'2 уровень'!AB1252</f>
        <v>986.32799999999997</v>
      </c>
      <c r="AA319" s="143">
        <f>T319/S319*100</f>
        <v>100</v>
      </c>
      <c r="AB319" s="143">
        <f>Z319/S319*100</f>
        <v>100</v>
      </c>
      <c r="AC319" s="1225">
        <f>'2 уровень'!AC1252</f>
        <v>0</v>
      </c>
      <c r="AD319" s="1226">
        <f>'2 уровень'!AD1252</f>
        <v>0</v>
      </c>
    </row>
    <row r="320" spans="1:194" ht="29.25" x14ac:dyDescent="0.25">
      <c r="A320" s="19">
        <v>1</v>
      </c>
      <c r="B320" s="19">
        <f t="shared" si="18"/>
        <v>1</v>
      </c>
      <c r="C320" s="780" t="s">
        <v>563</v>
      </c>
      <c r="D320" s="29">
        <f>'2 уровень'!F1253</f>
        <v>51101</v>
      </c>
      <c r="E320" s="29">
        <f>'2 уровень'!G1253</f>
        <v>12775.25</v>
      </c>
      <c r="F320" s="29">
        <f>'2 уровень'!H1253</f>
        <v>9614</v>
      </c>
      <c r="G320" s="144">
        <f>'2 уровень'!I1253</f>
        <v>75.254887379894726</v>
      </c>
      <c r="H320" s="158">
        <f>'2 уровень'!J1253</f>
        <v>0</v>
      </c>
      <c r="I320" s="158">
        <f>'2 уровень'!K1253</f>
        <v>0</v>
      </c>
      <c r="J320" s="153">
        <f>'2 уровень'!L1253</f>
        <v>0</v>
      </c>
      <c r="K320" s="153">
        <f>'2 уровень'!M1253</f>
        <v>0</v>
      </c>
      <c r="L320" s="153">
        <f>'2 уровень'!N1253</f>
        <v>0</v>
      </c>
      <c r="M320" s="153">
        <f>'2 уровень'!O1253</f>
        <v>0</v>
      </c>
      <c r="N320" s="153">
        <f>'2 уровень'!P1253</f>
        <v>0</v>
      </c>
      <c r="O320" s="153">
        <f>'2 уровень'!Q1253</f>
        <v>0</v>
      </c>
      <c r="P320" s="152">
        <f>'2 уровень'!R1253</f>
        <v>0</v>
      </c>
      <c r="Q320" s="152">
        <f>'2 уровень'!S1253</f>
        <v>0</v>
      </c>
      <c r="R320" s="152">
        <f>'2 уровень'!T1253</f>
        <v>0</v>
      </c>
      <c r="S320" s="152">
        <f>'2 уровень'!U1253</f>
        <v>0</v>
      </c>
      <c r="T320" s="152">
        <f>'2 уровень'!V1253</f>
        <v>0</v>
      </c>
      <c r="U320" s="1005">
        <f>'2 уровень'!W1253</f>
        <v>0</v>
      </c>
      <c r="V320" s="152">
        <f>'2 уровень'!X1253</f>
        <v>0</v>
      </c>
      <c r="W320" s="152">
        <f>'2 уровень'!Y1253</f>
        <v>0</v>
      </c>
      <c r="X320" s="152">
        <f>'2 уровень'!Z1253</f>
        <v>0</v>
      </c>
      <c r="Y320" s="152">
        <f>'2 уровень'!AA1253</f>
        <v>0</v>
      </c>
      <c r="Z320" s="568">
        <f>'2 уровень'!AB1253</f>
        <v>0</v>
      </c>
      <c r="AA320" s="152"/>
      <c r="AB320" s="152"/>
      <c r="AC320" s="1229">
        <f>'2 уровень'!AC1253</f>
        <v>0</v>
      </c>
      <c r="AD320" s="1236">
        <f>'2 уровень'!AD1253</f>
        <v>0</v>
      </c>
      <c r="AE320" s="139"/>
      <c r="AF320" s="139"/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</row>
    <row r="321" spans="1:194" ht="30" x14ac:dyDescent="0.25">
      <c r="A321" s="19">
        <v>1</v>
      </c>
      <c r="B321" s="19">
        <f t="shared" si="18"/>
        <v>1</v>
      </c>
      <c r="C321" s="781" t="s">
        <v>285</v>
      </c>
      <c r="D321" s="29">
        <f>'2 уровень'!F1254</f>
        <v>0</v>
      </c>
      <c r="E321" s="29">
        <f>'2 уровень'!G1254</f>
        <v>0</v>
      </c>
      <c r="F321" s="29">
        <f>'2 уровень'!H1254</f>
        <v>0</v>
      </c>
      <c r="G321" s="144">
        <f>'2 уровень'!I1254</f>
        <v>0</v>
      </c>
      <c r="H321" s="158">
        <f>'2 уровень'!J1254</f>
        <v>0</v>
      </c>
      <c r="I321" s="158">
        <f>'2 уровень'!K1254</f>
        <v>0</v>
      </c>
      <c r="J321" s="153">
        <f>'2 уровень'!L1254</f>
        <v>0</v>
      </c>
      <c r="K321" s="153">
        <f>'2 уровень'!M1254</f>
        <v>0</v>
      </c>
      <c r="L321" s="153">
        <f>'2 уровень'!N1254</f>
        <v>0</v>
      </c>
      <c r="M321" s="153">
        <f>'2 уровень'!O1254</f>
        <v>0</v>
      </c>
      <c r="N321" s="153">
        <f>'2 уровень'!P1254</f>
        <v>0</v>
      </c>
      <c r="O321" s="153">
        <f>'2 уровень'!Q1254</f>
        <v>0</v>
      </c>
      <c r="P321" s="152">
        <f>'2 уровень'!R1254</f>
        <v>0</v>
      </c>
      <c r="Q321" s="152">
        <f>'2 уровень'!S1254</f>
        <v>0</v>
      </c>
      <c r="R321" s="152">
        <f>'2 уровень'!T1254</f>
        <v>0</v>
      </c>
      <c r="S321" s="152">
        <f>'2 уровень'!U1254</f>
        <v>0</v>
      </c>
      <c r="T321" s="152">
        <f>'2 уровень'!V1254</f>
        <v>0</v>
      </c>
      <c r="U321" s="1005">
        <f>'2 уровень'!W1254</f>
        <v>0</v>
      </c>
      <c r="V321" s="152">
        <f>'2 уровень'!X1254</f>
        <v>0</v>
      </c>
      <c r="W321" s="152">
        <f>'2 уровень'!Y1254</f>
        <v>0</v>
      </c>
      <c r="X321" s="152">
        <f>'2 уровень'!Z1254</f>
        <v>0</v>
      </c>
      <c r="Y321" s="152">
        <f>'2 уровень'!AA1254</f>
        <v>0</v>
      </c>
      <c r="Z321" s="568">
        <f>'2 уровень'!AB1254</f>
        <v>0</v>
      </c>
      <c r="AA321" s="152"/>
      <c r="AB321" s="152"/>
      <c r="AC321" s="1229">
        <f>'2 уровень'!AC1254</f>
        <v>0</v>
      </c>
      <c r="AD321" s="1236">
        <f>'2 уровень'!AD1254</f>
        <v>0</v>
      </c>
      <c r="AE321" s="139"/>
      <c r="AF321" s="139"/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</row>
    <row r="322" spans="1:194" ht="30" x14ac:dyDescent="0.25">
      <c r="B322" s="19">
        <f t="shared" si="18"/>
        <v>1</v>
      </c>
      <c r="C322" s="781" t="s">
        <v>200</v>
      </c>
      <c r="D322" s="29">
        <f>'2 уровень'!F1255</f>
        <v>0</v>
      </c>
      <c r="E322" s="29">
        <f>'2 уровень'!G1255</f>
        <v>0</v>
      </c>
      <c r="F322" s="29">
        <f>'2 уровень'!H1255</f>
        <v>0</v>
      </c>
      <c r="G322" s="144">
        <f>'2 уровень'!I1255</f>
        <v>0</v>
      </c>
      <c r="H322" s="158">
        <f>'2 уровень'!J1255</f>
        <v>0</v>
      </c>
      <c r="I322" s="158">
        <f>'2 уровень'!K1255</f>
        <v>0</v>
      </c>
      <c r="J322" s="153">
        <f>'2 уровень'!L1255</f>
        <v>0</v>
      </c>
      <c r="K322" s="153">
        <f>'2 уровень'!M1255</f>
        <v>0</v>
      </c>
      <c r="L322" s="153">
        <f>'2 уровень'!N1255</f>
        <v>0</v>
      </c>
      <c r="M322" s="153">
        <f>'2 уровень'!O1255</f>
        <v>0</v>
      </c>
      <c r="N322" s="153">
        <f>'2 уровень'!P1255</f>
        <v>0</v>
      </c>
      <c r="O322" s="153">
        <f>'2 уровень'!Q1255</f>
        <v>0</v>
      </c>
      <c r="P322" s="152">
        <f>'2 уровень'!R1255</f>
        <v>0</v>
      </c>
      <c r="Q322" s="152">
        <f>'2 уровень'!S1255</f>
        <v>0</v>
      </c>
      <c r="R322" s="152">
        <f>'2 уровень'!T1255</f>
        <v>0</v>
      </c>
      <c r="S322" s="152">
        <f>'2 уровень'!U1255</f>
        <v>0</v>
      </c>
      <c r="T322" s="152">
        <f>'2 уровень'!V1255</f>
        <v>0</v>
      </c>
      <c r="U322" s="1005">
        <f>'2 уровень'!W1255</f>
        <v>0</v>
      </c>
      <c r="V322" s="152">
        <f>'2 уровень'!X1255</f>
        <v>0</v>
      </c>
      <c r="W322" s="152">
        <f>'2 уровень'!Y1255</f>
        <v>0</v>
      </c>
      <c r="X322" s="152">
        <f>'2 уровень'!Z1255</f>
        <v>0</v>
      </c>
      <c r="Y322" s="152">
        <f>'2 уровень'!AA1255</f>
        <v>0</v>
      </c>
      <c r="Z322" s="568">
        <f>'2 уровень'!AB1255</f>
        <v>0</v>
      </c>
      <c r="AA322" s="152"/>
      <c r="AB322" s="152"/>
      <c r="AC322" s="1229">
        <f>'2 уровень'!AC1255</f>
        <v>0</v>
      </c>
      <c r="AD322" s="1236">
        <f>'2 уровень'!AD1255</f>
        <v>0</v>
      </c>
      <c r="AE322" s="139"/>
      <c r="AF322" s="139"/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</row>
    <row r="323" spans="1:194" ht="30" x14ac:dyDescent="0.25">
      <c r="B323" s="19">
        <f t="shared" si="18"/>
        <v>1</v>
      </c>
      <c r="C323" s="782" t="s">
        <v>527</v>
      </c>
      <c r="D323" s="29">
        <f>'2 уровень'!F1256</f>
        <v>20492</v>
      </c>
      <c r="E323" s="29">
        <f>'2 уровень'!G1256</f>
        <v>5123</v>
      </c>
      <c r="F323" s="29">
        <f>'2 уровень'!H1256</f>
        <v>4494</v>
      </c>
      <c r="G323" s="144">
        <f>'2 уровень'!I1256</f>
        <v>87.722037868436459</v>
      </c>
      <c r="H323" s="158">
        <f>'2 уровень'!J1256</f>
        <v>0</v>
      </c>
      <c r="I323" s="158">
        <f>'2 уровень'!K1256</f>
        <v>0</v>
      </c>
      <c r="J323" s="153">
        <f>'2 уровень'!L1256</f>
        <v>0</v>
      </c>
      <c r="K323" s="153">
        <f>'2 уровень'!M1256</f>
        <v>0</v>
      </c>
      <c r="L323" s="153">
        <f>'2 уровень'!N1256</f>
        <v>0</v>
      </c>
      <c r="M323" s="153">
        <f>'2 уровень'!O1256</f>
        <v>0</v>
      </c>
      <c r="N323" s="153">
        <f>'2 уровень'!P1256</f>
        <v>0</v>
      </c>
      <c r="O323" s="153">
        <f>'2 уровень'!Q1256</f>
        <v>0</v>
      </c>
      <c r="P323" s="152">
        <f>'2 уровень'!R1256</f>
        <v>0</v>
      </c>
      <c r="Q323" s="152">
        <f>'2 уровень'!S1256</f>
        <v>0</v>
      </c>
      <c r="R323" s="152">
        <f>'2 уровень'!T1256</f>
        <v>0</v>
      </c>
      <c r="S323" s="152">
        <f>'2 уровень'!U1256</f>
        <v>0</v>
      </c>
      <c r="T323" s="152">
        <f>'2 уровень'!V1256</f>
        <v>0</v>
      </c>
      <c r="U323" s="1005">
        <f>'2 уровень'!W1256</f>
        <v>0</v>
      </c>
      <c r="V323" s="152">
        <f>'2 уровень'!X1256</f>
        <v>0</v>
      </c>
      <c r="W323" s="152">
        <f>'2 уровень'!Y1256</f>
        <v>0</v>
      </c>
      <c r="X323" s="152">
        <f>'2 уровень'!Z1256</f>
        <v>0</v>
      </c>
      <c r="Y323" s="152">
        <f>'2 уровень'!AA1256</f>
        <v>0</v>
      </c>
      <c r="Z323" s="568">
        <f>'2 уровень'!AB1256</f>
        <v>0</v>
      </c>
      <c r="AA323" s="152"/>
      <c r="AB323" s="152"/>
      <c r="AC323" s="1229">
        <f>'2 уровень'!AC1256</f>
        <v>0</v>
      </c>
      <c r="AD323" s="1236">
        <f>'2 уровень'!AD1256</f>
        <v>0</v>
      </c>
      <c r="AE323" s="139"/>
      <c r="AF323" s="139"/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</row>
    <row r="324" spans="1:194" ht="60" x14ac:dyDescent="0.25">
      <c r="B324" s="19">
        <f t="shared" si="18"/>
        <v>1</v>
      </c>
      <c r="C324" s="783" t="s">
        <v>528</v>
      </c>
      <c r="D324" s="29">
        <f>'2 уровень'!F1257</f>
        <v>4032</v>
      </c>
      <c r="E324" s="29">
        <f>'2 уровень'!G1257</f>
        <v>1008</v>
      </c>
      <c r="F324" s="29">
        <f>'2 уровень'!H1257</f>
        <v>503</v>
      </c>
      <c r="G324" s="144">
        <f>'2 уровень'!I1257</f>
        <v>49.900793650793652</v>
      </c>
      <c r="H324" s="158">
        <f>'2 уровень'!J1257</f>
        <v>0</v>
      </c>
      <c r="I324" s="158">
        <f>'2 уровень'!K1257</f>
        <v>0</v>
      </c>
      <c r="J324" s="153">
        <f>'2 уровень'!L1257</f>
        <v>0</v>
      </c>
      <c r="K324" s="153">
        <f>'2 уровень'!M1257</f>
        <v>0</v>
      </c>
      <c r="L324" s="153">
        <f>'2 уровень'!N1257</f>
        <v>0</v>
      </c>
      <c r="M324" s="153">
        <f>'2 уровень'!O1257</f>
        <v>0</v>
      </c>
      <c r="N324" s="153">
        <f>'2 уровень'!P1257</f>
        <v>0</v>
      </c>
      <c r="O324" s="153">
        <f>'2 уровень'!Q1257</f>
        <v>0</v>
      </c>
      <c r="P324" s="152">
        <f>'2 уровень'!R1257</f>
        <v>0</v>
      </c>
      <c r="Q324" s="152">
        <f>'2 уровень'!S1257</f>
        <v>0</v>
      </c>
      <c r="R324" s="152">
        <f>'2 уровень'!T1257</f>
        <v>0</v>
      </c>
      <c r="S324" s="152">
        <f>'2 уровень'!U1257</f>
        <v>0</v>
      </c>
      <c r="T324" s="152">
        <f>'2 уровень'!V1257</f>
        <v>0</v>
      </c>
      <c r="U324" s="1005">
        <f>'2 уровень'!W1257</f>
        <v>0</v>
      </c>
      <c r="V324" s="152">
        <f>'2 уровень'!X1257</f>
        <v>0</v>
      </c>
      <c r="W324" s="152">
        <f>'2 уровень'!Y1257</f>
        <v>0</v>
      </c>
      <c r="X324" s="152">
        <f>'2 уровень'!Z1257</f>
        <v>0</v>
      </c>
      <c r="Y324" s="152">
        <f>'2 уровень'!AA1257</f>
        <v>0</v>
      </c>
      <c r="Z324" s="568">
        <f>'2 уровень'!AB1257</f>
        <v>0</v>
      </c>
      <c r="AA324" s="152"/>
      <c r="AB324" s="152"/>
      <c r="AC324" s="1229" t="e">
        <f>'2 уровень'!#REF!</f>
        <v>#REF!</v>
      </c>
      <c r="AD324" s="1236" t="e">
        <f>'2 уровень'!#REF!</f>
        <v>#REF!</v>
      </c>
      <c r="AE324" s="139"/>
      <c r="AF324" s="139"/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</row>
    <row r="325" spans="1:194" ht="45" x14ac:dyDescent="0.25">
      <c r="B325" s="19">
        <f t="shared" si="18"/>
        <v>1</v>
      </c>
      <c r="C325" s="783" t="s">
        <v>529</v>
      </c>
      <c r="D325" s="29">
        <f>'2 уровень'!F1258</f>
        <v>25577</v>
      </c>
      <c r="E325" s="29">
        <f>'2 уровень'!G1258</f>
        <v>6394.25</v>
      </c>
      <c r="F325" s="29">
        <f>'2 уровень'!H1258</f>
        <v>4425</v>
      </c>
      <c r="G325" s="144">
        <f>'2 уровень'!I1258</f>
        <v>69.202799390077018</v>
      </c>
      <c r="H325" s="158">
        <f>'2 уровень'!J1258</f>
        <v>0</v>
      </c>
      <c r="I325" s="158">
        <f>'2 уровень'!K1258</f>
        <v>0</v>
      </c>
      <c r="J325" s="153">
        <f>'2 уровень'!L1258</f>
        <v>0</v>
      </c>
      <c r="K325" s="153">
        <f>'2 уровень'!M1258</f>
        <v>0</v>
      </c>
      <c r="L325" s="153">
        <f>'2 уровень'!N1258</f>
        <v>0</v>
      </c>
      <c r="M325" s="153">
        <f>'2 уровень'!O1258</f>
        <v>0</v>
      </c>
      <c r="N325" s="153">
        <f>'2 уровень'!P1258</f>
        <v>0</v>
      </c>
      <c r="O325" s="153">
        <f>'2 уровень'!Q1258</f>
        <v>0</v>
      </c>
      <c r="P325" s="152">
        <f>'2 уровень'!R1258</f>
        <v>0</v>
      </c>
      <c r="Q325" s="152">
        <f>'2 уровень'!S1258</f>
        <v>0</v>
      </c>
      <c r="R325" s="152">
        <f>'2 уровень'!T1258</f>
        <v>0</v>
      </c>
      <c r="S325" s="152">
        <f>'2 уровень'!U1258</f>
        <v>0</v>
      </c>
      <c r="T325" s="152">
        <f>'2 уровень'!V1258</f>
        <v>0</v>
      </c>
      <c r="U325" s="1005">
        <f>'2 уровень'!W1258</f>
        <v>0</v>
      </c>
      <c r="V325" s="152">
        <f>'2 уровень'!X1258</f>
        <v>0</v>
      </c>
      <c r="W325" s="152">
        <f>'2 уровень'!Y1258</f>
        <v>0</v>
      </c>
      <c r="X325" s="152">
        <f>'2 уровень'!Z1258</f>
        <v>0</v>
      </c>
      <c r="Y325" s="152">
        <f>'2 уровень'!AA1258</f>
        <v>0</v>
      </c>
      <c r="Z325" s="568">
        <f>'2 уровень'!AB1258</f>
        <v>0</v>
      </c>
      <c r="AA325" s="152"/>
      <c r="AB325" s="152"/>
      <c r="AC325" s="1229" t="e">
        <f>'2 уровень'!#REF!</f>
        <v>#REF!</v>
      </c>
      <c r="AD325" s="1236" t="e">
        <f>'2 уровень'!#REF!</f>
        <v>#REF!</v>
      </c>
      <c r="AE325" s="139"/>
      <c r="AF325" s="139"/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</row>
    <row r="326" spans="1:194" ht="105" x14ac:dyDescent="0.25">
      <c r="B326" s="19">
        <f t="shared" si="18"/>
        <v>1</v>
      </c>
      <c r="C326" s="783" t="s">
        <v>530</v>
      </c>
      <c r="D326" s="29">
        <f>'2 уровень'!F1259</f>
        <v>1000</v>
      </c>
      <c r="E326" s="29">
        <f>'2 уровень'!G1259</f>
        <v>250</v>
      </c>
      <c r="F326" s="29">
        <f>'2 уровень'!H1259</f>
        <v>192</v>
      </c>
      <c r="G326" s="144">
        <f>'2 уровень'!I1259</f>
        <v>76.8</v>
      </c>
      <c r="H326" s="158">
        <f>'2 уровень'!J1259</f>
        <v>0</v>
      </c>
      <c r="I326" s="158">
        <f>'2 уровень'!K1259</f>
        <v>0</v>
      </c>
      <c r="J326" s="153">
        <f>'2 уровень'!L1259</f>
        <v>0</v>
      </c>
      <c r="K326" s="153">
        <f>'2 уровень'!M1259</f>
        <v>0</v>
      </c>
      <c r="L326" s="153">
        <f>'2 уровень'!N1259</f>
        <v>0</v>
      </c>
      <c r="M326" s="153">
        <f>'2 уровень'!O1259</f>
        <v>0</v>
      </c>
      <c r="N326" s="153">
        <f>'2 уровень'!P1259</f>
        <v>0</v>
      </c>
      <c r="O326" s="153">
        <f>'2 уровень'!Q1259</f>
        <v>0</v>
      </c>
      <c r="P326" s="152">
        <f>'2 уровень'!R1259</f>
        <v>0</v>
      </c>
      <c r="Q326" s="152">
        <f>'2 уровень'!S1259</f>
        <v>0</v>
      </c>
      <c r="R326" s="152">
        <f>'2 уровень'!T1259</f>
        <v>0</v>
      </c>
      <c r="S326" s="152">
        <f>'2 уровень'!U1259</f>
        <v>0</v>
      </c>
      <c r="T326" s="152">
        <f>'2 уровень'!V1259</f>
        <v>0</v>
      </c>
      <c r="U326" s="1005">
        <f>'2 уровень'!W1259</f>
        <v>0</v>
      </c>
      <c r="V326" s="152">
        <f>'2 уровень'!X1259</f>
        <v>0</v>
      </c>
      <c r="W326" s="152">
        <f>'2 уровень'!Y1259</f>
        <v>0</v>
      </c>
      <c r="X326" s="152">
        <f>'2 уровень'!Z1259</f>
        <v>0</v>
      </c>
      <c r="Y326" s="152">
        <f>'2 уровень'!AA1259</f>
        <v>0</v>
      </c>
      <c r="Z326" s="568">
        <f>'2 уровень'!AB1259</f>
        <v>0</v>
      </c>
      <c r="AA326" s="152"/>
      <c r="AB326" s="152"/>
      <c r="AC326" s="1229">
        <f>'2 уровень'!AC1257</f>
        <v>0</v>
      </c>
      <c r="AD326" s="1236">
        <f>'2 уровень'!AD1257</f>
        <v>0</v>
      </c>
      <c r="AE326" s="139"/>
      <c r="AF326" s="139"/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</row>
    <row r="327" spans="1:194" ht="30" x14ac:dyDescent="0.25">
      <c r="B327" s="19">
        <f t="shared" si="18"/>
        <v>1</v>
      </c>
      <c r="C327" s="783" t="s">
        <v>133</v>
      </c>
      <c r="D327" s="29">
        <f>'2 уровень'!F1260</f>
        <v>43942</v>
      </c>
      <c r="E327" s="29">
        <f>'2 уровень'!G1260</f>
        <v>10985.5</v>
      </c>
      <c r="F327" s="29">
        <f>'2 уровень'!H1260</f>
        <v>8053</v>
      </c>
      <c r="G327" s="144">
        <f>'2 уровень'!I1260</f>
        <v>73.305721177916354</v>
      </c>
      <c r="H327" s="158">
        <f>'2 уровень'!J1260</f>
        <v>0</v>
      </c>
      <c r="I327" s="158">
        <f>'2 уровень'!K1260</f>
        <v>0</v>
      </c>
      <c r="J327" s="153">
        <f>'2 уровень'!L1260</f>
        <v>0</v>
      </c>
      <c r="K327" s="153">
        <f>'2 уровень'!M1260</f>
        <v>0</v>
      </c>
      <c r="L327" s="153">
        <f>'2 уровень'!N1260</f>
        <v>0</v>
      </c>
      <c r="M327" s="153">
        <f>'2 уровень'!O1260</f>
        <v>0</v>
      </c>
      <c r="N327" s="153">
        <f>'2 уровень'!P1260</f>
        <v>0</v>
      </c>
      <c r="O327" s="153">
        <f>'2 уровень'!Q1260</f>
        <v>0</v>
      </c>
      <c r="P327" s="152">
        <f>'2 уровень'!R1260</f>
        <v>0</v>
      </c>
      <c r="Q327" s="152">
        <f>'2 уровень'!S1260</f>
        <v>0</v>
      </c>
      <c r="R327" s="152">
        <f>'2 уровень'!T1260</f>
        <v>0</v>
      </c>
      <c r="S327" s="152">
        <f>'2 уровень'!U1260</f>
        <v>0</v>
      </c>
      <c r="T327" s="152">
        <f>'2 уровень'!V1260</f>
        <v>0</v>
      </c>
      <c r="U327" s="1005">
        <f>'2 уровень'!W1260</f>
        <v>0</v>
      </c>
      <c r="V327" s="152">
        <f>'2 уровень'!X1260</f>
        <v>0</v>
      </c>
      <c r="W327" s="152">
        <f>'2 уровень'!Y1260</f>
        <v>0</v>
      </c>
      <c r="X327" s="152">
        <f>'2 уровень'!Z1260</f>
        <v>0</v>
      </c>
      <c r="Y327" s="152">
        <f>'2 уровень'!AA1260</f>
        <v>0</v>
      </c>
      <c r="Z327" s="568">
        <f>'2 уровень'!AB1260</f>
        <v>0</v>
      </c>
      <c r="AA327" s="152"/>
      <c r="AB327" s="152"/>
      <c r="AC327" s="1229">
        <f>'2 уровень'!AC1258</f>
        <v>0</v>
      </c>
      <c r="AD327" s="1236">
        <f>'2 уровень'!AD1258</f>
        <v>0</v>
      </c>
      <c r="AE327" s="139"/>
      <c r="AF327" s="139"/>
      <c r="AG327" s="139"/>
      <c r="AH327" s="139"/>
      <c r="AI327" s="139"/>
      <c r="AJ327" s="139"/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</row>
    <row r="328" spans="1:194" x14ac:dyDescent="0.25">
      <c r="B328" s="19">
        <f t="shared" si="18"/>
        <v>1</v>
      </c>
      <c r="C328" s="784" t="s">
        <v>233</v>
      </c>
      <c r="D328" s="29">
        <f>'2 уровень'!F1261</f>
        <v>42312</v>
      </c>
      <c r="E328" s="29">
        <f>'2 уровень'!G1261</f>
        <v>10578</v>
      </c>
      <c r="F328" s="29">
        <f>'2 уровень'!H1261</f>
        <v>7862</v>
      </c>
      <c r="G328" s="144">
        <f>'2 уровень'!I1261</f>
        <v>74.324068822083561</v>
      </c>
      <c r="H328" s="158">
        <f>'2 уровень'!J1261</f>
        <v>0</v>
      </c>
      <c r="I328" s="158">
        <f>'2 уровень'!K1261</f>
        <v>0</v>
      </c>
      <c r="J328" s="153">
        <f>'2 уровень'!L1261</f>
        <v>0</v>
      </c>
      <c r="K328" s="153">
        <f>'2 уровень'!M1261</f>
        <v>0</v>
      </c>
      <c r="L328" s="153">
        <f>'2 уровень'!N1261</f>
        <v>0</v>
      </c>
      <c r="M328" s="153">
        <f>'2 уровень'!O1261</f>
        <v>0</v>
      </c>
      <c r="N328" s="153">
        <f>'2 уровень'!P1261</f>
        <v>0</v>
      </c>
      <c r="O328" s="153">
        <f>'2 уровень'!Q1261</f>
        <v>0</v>
      </c>
      <c r="P328" s="152">
        <f>'2 уровень'!R1261</f>
        <v>0</v>
      </c>
      <c r="Q328" s="152">
        <f>'2 уровень'!S1261</f>
        <v>0</v>
      </c>
      <c r="R328" s="152">
        <f>'2 уровень'!T1261</f>
        <v>0</v>
      </c>
      <c r="S328" s="152">
        <f>'2 уровень'!U1261</f>
        <v>0</v>
      </c>
      <c r="T328" s="152">
        <f>'2 уровень'!V1261</f>
        <v>0</v>
      </c>
      <c r="U328" s="1005">
        <f>'2 уровень'!W1261</f>
        <v>0</v>
      </c>
      <c r="V328" s="152">
        <f>'2 уровень'!X1261</f>
        <v>0</v>
      </c>
      <c r="W328" s="152">
        <f>'2 уровень'!Y1261</f>
        <v>0</v>
      </c>
      <c r="X328" s="152">
        <f>'2 уровень'!Z1261</f>
        <v>0</v>
      </c>
      <c r="Y328" s="152">
        <f>'2 уровень'!AA1261</f>
        <v>0</v>
      </c>
      <c r="Z328" s="568">
        <f>'2 уровень'!AB1261</f>
        <v>0</v>
      </c>
      <c r="AA328" s="152"/>
      <c r="AB328" s="152"/>
      <c r="AC328" s="1229">
        <f>'2 уровень'!AC1260</f>
        <v>0</v>
      </c>
      <c r="AD328" s="1236">
        <f>'2 уровень'!AD1260</f>
        <v>0</v>
      </c>
      <c r="AE328" s="139"/>
      <c r="AF328" s="139"/>
      <c r="AG328" s="139"/>
      <c r="AH328" s="139"/>
      <c r="AI328" s="139"/>
      <c r="AJ328" s="139"/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</row>
    <row r="329" spans="1:194" ht="45" x14ac:dyDescent="0.25">
      <c r="B329" s="19">
        <f t="shared" si="18"/>
        <v>1</v>
      </c>
      <c r="C329" s="785" t="s">
        <v>531</v>
      </c>
      <c r="D329" s="29">
        <f>'2 уровень'!F1262</f>
        <v>1630</v>
      </c>
      <c r="E329" s="29">
        <f>'2 уровень'!G1262</f>
        <v>407.5</v>
      </c>
      <c r="F329" s="29">
        <f>'2 уровень'!H1262</f>
        <v>191</v>
      </c>
      <c r="G329" s="144">
        <f>'2 уровень'!I1262</f>
        <v>46.871165644171782</v>
      </c>
      <c r="H329" s="158">
        <f>'2 уровень'!J1262</f>
        <v>0</v>
      </c>
      <c r="I329" s="158">
        <f>'2 уровень'!K1262</f>
        <v>0</v>
      </c>
      <c r="J329" s="153">
        <f>'2 уровень'!L1262</f>
        <v>0</v>
      </c>
      <c r="K329" s="153">
        <f>'2 уровень'!M1262</f>
        <v>0</v>
      </c>
      <c r="L329" s="153">
        <f>'2 уровень'!N1262</f>
        <v>0</v>
      </c>
      <c r="M329" s="153">
        <f>'2 уровень'!O1262</f>
        <v>0</v>
      </c>
      <c r="N329" s="153">
        <f>'2 уровень'!P1262</f>
        <v>0</v>
      </c>
      <c r="O329" s="153">
        <f>'2 уровень'!Q1262</f>
        <v>0</v>
      </c>
      <c r="P329" s="152">
        <f>'2 уровень'!R1262</f>
        <v>0</v>
      </c>
      <c r="Q329" s="152">
        <f>'2 уровень'!S1262</f>
        <v>0</v>
      </c>
      <c r="R329" s="152">
        <f>'2 уровень'!T1262</f>
        <v>0</v>
      </c>
      <c r="S329" s="152">
        <f>'2 уровень'!U1262</f>
        <v>0</v>
      </c>
      <c r="T329" s="152">
        <f>'2 уровень'!V1262</f>
        <v>0</v>
      </c>
      <c r="U329" s="1005">
        <f>'2 уровень'!W1262</f>
        <v>0</v>
      </c>
      <c r="V329" s="152">
        <f>'2 уровень'!X1262</f>
        <v>0</v>
      </c>
      <c r="W329" s="152">
        <f>'2 уровень'!Y1262</f>
        <v>0</v>
      </c>
      <c r="X329" s="152">
        <f>'2 уровень'!Z1262</f>
        <v>0</v>
      </c>
      <c r="Y329" s="152">
        <f>'2 уровень'!AA1262</f>
        <v>0</v>
      </c>
      <c r="Z329" s="568">
        <f>'2 уровень'!AB1262</f>
        <v>0</v>
      </c>
      <c r="AA329" s="152"/>
      <c r="AB329" s="152"/>
      <c r="AC329" s="1229">
        <f>'2 уровень'!AC1261</f>
        <v>0</v>
      </c>
      <c r="AD329" s="1236">
        <f>'2 уровень'!AD1261</f>
        <v>0</v>
      </c>
      <c r="AE329" s="139"/>
      <c r="AF329" s="139"/>
      <c r="AG329" s="139"/>
      <c r="AH329" s="139"/>
      <c r="AI329" s="139"/>
      <c r="AJ329" s="139"/>
      <c r="AK329" s="139"/>
      <c r="AL329" s="139"/>
      <c r="AM329" s="139"/>
      <c r="AN329" s="139"/>
      <c r="AO329" s="139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  <c r="GL329" s="139"/>
    </row>
    <row r="330" spans="1:194" ht="31.5" x14ac:dyDescent="0.25">
      <c r="B330" s="19">
        <f t="shared" si="18"/>
        <v>1</v>
      </c>
      <c r="C330" s="788" t="s">
        <v>201</v>
      </c>
      <c r="D330" s="29">
        <f>'2 уровень'!F1263</f>
        <v>0</v>
      </c>
      <c r="E330" s="29">
        <f>'2 уровень'!G1263</f>
        <v>0</v>
      </c>
      <c r="F330" s="29">
        <f>'2 уровень'!H1263</f>
        <v>0</v>
      </c>
      <c r="G330" s="144">
        <f>'2 уровень'!I1263</f>
        <v>0</v>
      </c>
      <c r="H330" s="158">
        <f>'2 уровень'!J1263</f>
        <v>0</v>
      </c>
      <c r="I330" s="158">
        <f>'2 уровень'!K1263</f>
        <v>0</v>
      </c>
      <c r="J330" s="153">
        <f>'2 уровень'!L1263</f>
        <v>0</v>
      </c>
      <c r="K330" s="153">
        <f>'2 уровень'!M1263</f>
        <v>0</v>
      </c>
      <c r="L330" s="153">
        <f>'2 уровень'!N1263</f>
        <v>0</v>
      </c>
      <c r="M330" s="153">
        <f>'2 уровень'!O1263</f>
        <v>0</v>
      </c>
      <c r="N330" s="153">
        <f>'2 уровень'!P1263</f>
        <v>0</v>
      </c>
      <c r="O330" s="153">
        <f>'2 уровень'!Q1263</f>
        <v>0</v>
      </c>
      <c r="P330" s="152">
        <f>'2 уровень'!R1263</f>
        <v>0</v>
      </c>
      <c r="Q330" s="152">
        <f>'2 уровень'!S1263</f>
        <v>0</v>
      </c>
      <c r="R330" s="152">
        <f>'2 уровень'!T1263</f>
        <v>0</v>
      </c>
      <c r="S330" s="152">
        <f>'2 уровень'!U1263</f>
        <v>0</v>
      </c>
      <c r="T330" s="152">
        <f>'2 уровень'!V1263</f>
        <v>0</v>
      </c>
      <c r="U330" s="1005">
        <f>'2 уровень'!W1263</f>
        <v>0</v>
      </c>
      <c r="V330" s="152">
        <f>'2 уровень'!X1263</f>
        <v>0</v>
      </c>
      <c r="W330" s="152">
        <f>'2 уровень'!Y1263</f>
        <v>0</v>
      </c>
      <c r="X330" s="152">
        <f>'2 уровень'!Z1263</f>
        <v>0</v>
      </c>
      <c r="Y330" s="152">
        <f>'2 уровень'!AA1263</f>
        <v>0</v>
      </c>
      <c r="Z330" s="568">
        <f>'2 уровень'!AB1263</f>
        <v>0</v>
      </c>
      <c r="AA330" s="152"/>
      <c r="AB330" s="152"/>
      <c r="AC330" s="1229">
        <f>'2 уровень'!AC1262</f>
        <v>0</v>
      </c>
      <c r="AD330" s="1236">
        <f>'2 уровень'!AD1262</f>
        <v>0</v>
      </c>
      <c r="AE330" s="139"/>
      <c r="AF330" s="139"/>
      <c r="AG330" s="139"/>
      <c r="AH330" s="139"/>
      <c r="AI330" s="139"/>
      <c r="AJ330" s="139"/>
      <c r="AK330" s="139"/>
      <c r="AL330" s="139"/>
      <c r="AM330" s="139"/>
      <c r="AN330" s="139"/>
      <c r="AO330" s="139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  <c r="GL330" s="139"/>
    </row>
    <row r="331" spans="1:194" ht="60" x14ac:dyDescent="0.25">
      <c r="B331" s="19">
        <f t="shared" ref="B331:B394" si="22">B330</f>
        <v>1</v>
      </c>
      <c r="C331" s="782" t="s">
        <v>532</v>
      </c>
      <c r="D331" s="29">
        <f>'2 уровень'!F1264</f>
        <v>6765</v>
      </c>
      <c r="E331" s="29">
        <f>'2 уровень'!G1264</f>
        <v>1691.25</v>
      </c>
      <c r="F331" s="29">
        <f>'2 уровень'!H1264</f>
        <v>776</v>
      </c>
      <c r="G331" s="144">
        <f>'2 уровень'!I1264</f>
        <v>45.883222468588322</v>
      </c>
      <c r="H331" s="158">
        <f>'2 уровень'!J1264</f>
        <v>0</v>
      </c>
      <c r="I331" s="158">
        <f>'2 уровень'!K1264</f>
        <v>0</v>
      </c>
      <c r="J331" s="153">
        <f>'2 уровень'!L1264</f>
        <v>0</v>
      </c>
      <c r="K331" s="153">
        <f>'2 уровень'!M1264</f>
        <v>0</v>
      </c>
      <c r="L331" s="153">
        <f>'2 уровень'!N1264</f>
        <v>0</v>
      </c>
      <c r="M331" s="153">
        <f>'2 уровень'!O1264</f>
        <v>0</v>
      </c>
      <c r="N331" s="153">
        <f>'2 уровень'!P1264</f>
        <v>0</v>
      </c>
      <c r="O331" s="153">
        <f>'2 уровень'!Q1264</f>
        <v>0</v>
      </c>
      <c r="P331" s="152">
        <f>'2 уровень'!R1264</f>
        <v>14417.90625</v>
      </c>
      <c r="Q331" s="152">
        <f>'2 уровень'!S1264</f>
        <v>14417.90625</v>
      </c>
      <c r="R331" s="152">
        <f>'2 уровень'!T1264</f>
        <v>14417.90625</v>
      </c>
      <c r="S331" s="152">
        <f>'2 уровень'!U1264</f>
        <v>3604.4765625</v>
      </c>
      <c r="T331" s="152">
        <f>'2 уровень'!V1264</f>
        <v>1653.85</v>
      </c>
      <c r="U331" s="1005">
        <f>'2 уровень'!W1264</f>
        <v>0</v>
      </c>
      <c r="V331" s="152">
        <f>'2 уровень'!X1264</f>
        <v>0</v>
      </c>
      <c r="W331" s="152">
        <f>'2 уровень'!Y1264</f>
        <v>-1950.6265624999999</v>
      </c>
      <c r="X331" s="152">
        <f>'2 уровень'!Z1264</f>
        <v>0</v>
      </c>
      <c r="Y331" s="152">
        <f>'2 уровень'!AA1264</f>
        <v>0</v>
      </c>
      <c r="Z331" s="568">
        <f>'2 уровень'!AB1264</f>
        <v>1653.85</v>
      </c>
      <c r="AA331" s="152">
        <f>T331/S331*100</f>
        <v>45.883222468588322</v>
      </c>
      <c r="AB331" s="152">
        <f>Z331/S331*100</f>
        <v>45.883222468588322</v>
      </c>
      <c r="AC331" s="1229" t="e">
        <f>'2 уровень'!#REF!</f>
        <v>#REF!</v>
      </c>
      <c r="AD331" s="1236" t="e">
        <f>'2 уровень'!#REF!</f>
        <v>#REF!</v>
      </c>
      <c r="AE331" s="139"/>
      <c r="AF331" s="139"/>
      <c r="AG331" s="139"/>
      <c r="AH331" s="139"/>
      <c r="AI331" s="139"/>
      <c r="AJ331" s="139"/>
      <c r="AK331" s="139"/>
      <c r="AL331" s="139"/>
      <c r="AM331" s="139"/>
      <c r="AN331" s="139"/>
      <c r="AO331" s="139"/>
      <c r="AP331" s="139"/>
      <c r="AQ331" s="139"/>
      <c r="AR331" s="139"/>
      <c r="AS331" s="139"/>
      <c r="AT331" s="139"/>
      <c r="AU331" s="139"/>
      <c r="AV331" s="139"/>
      <c r="AW331" s="139"/>
      <c r="AX331" s="139"/>
      <c r="AY331" s="139"/>
      <c r="AZ331" s="139"/>
      <c r="BA331" s="139"/>
      <c r="BB331" s="139"/>
      <c r="BC331" s="139"/>
      <c r="BD331" s="139"/>
      <c r="BE331" s="139"/>
      <c r="BF331" s="139"/>
      <c r="BG331" s="139"/>
      <c r="BH331" s="139"/>
      <c r="BI331" s="139"/>
      <c r="BJ331" s="139"/>
      <c r="BK331" s="139"/>
      <c r="BL331" s="139"/>
      <c r="BM331" s="139"/>
      <c r="BN331" s="139"/>
      <c r="BO331" s="139"/>
      <c r="BP331" s="139"/>
      <c r="BQ331" s="139"/>
      <c r="BR331" s="139"/>
      <c r="BS331" s="139"/>
      <c r="BT331" s="139"/>
      <c r="BU331" s="139"/>
      <c r="BV331" s="139"/>
      <c r="BW331" s="139"/>
      <c r="BX331" s="139"/>
      <c r="BY331" s="139"/>
      <c r="BZ331" s="139"/>
      <c r="CA331" s="139"/>
      <c r="CB331" s="139"/>
      <c r="CC331" s="139"/>
      <c r="CD331" s="139"/>
      <c r="CE331" s="139"/>
      <c r="CF331" s="139"/>
      <c r="CG331" s="139"/>
      <c r="CH331" s="139"/>
      <c r="CI331" s="139"/>
      <c r="CJ331" s="139"/>
      <c r="CK331" s="139"/>
      <c r="CL331" s="139"/>
      <c r="CM331" s="139"/>
      <c r="CN331" s="139"/>
      <c r="CO331" s="139"/>
      <c r="CP331" s="139"/>
      <c r="CQ331" s="139"/>
      <c r="CR331" s="139"/>
      <c r="CS331" s="139"/>
      <c r="CT331" s="139"/>
      <c r="CU331" s="139"/>
      <c r="CV331" s="139"/>
      <c r="CW331" s="139"/>
      <c r="CX331" s="139"/>
      <c r="CY331" s="139"/>
      <c r="CZ331" s="139"/>
      <c r="DA331" s="139"/>
      <c r="DB331" s="139"/>
      <c r="DC331" s="139"/>
      <c r="DD331" s="139"/>
      <c r="DE331" s="139"/>
      <c r="DF331" s="139"/>
      <c r="DG331" s="139"/>
      <c r="DH331" s="139"/>
      <c r="DI331" s="139"/>
      <c r="DJ331" s="139"/>
      <c r="DK331" s="139"/>
      <c r="DL331" s="139"/>
      <c r="DM331" s="139"/>
      <c r="DN331" s="139"/>
      <c r="DO331" s="139"/>
      <c r="DP331" s="139"/>
      <c r="DQ331" s="139"/>
      <c r="DR331" s="139"/>
      <c r="DS331" s="139"/>
      <c r="DT331" s="139"/>
      <c r="DU331" s="139"/>
      <c r="DV331" s="139"/>
      <c r="DW331" s="139"/>
      <c r="DX331" s="139"/>
      <c r="DY331" s="139"/>
      <c r="DZ331" s="139"/>
      <c r="EA331" s="139"/>
      <c r="EB331" s="139"/>
      <c r="EC331" s="139"/>
      <c r="ED331" s="139"/>
      <c r="EE331" s="139"/>
      <c r="EF331" s="139"/>
      <c r="EG331" s="139"/>
      <c r="EH331" s="139"/>
      <c r="EI331" s="139"/>
      <c r="EJ331" s="139"/>
      <c r="EK331" s="139"/>
      <c r="EL331" s="139"/>
      <c r="EM331" s="139"/>
      <c r="EN331" s="139"/>
      <c r="EO331" s="139"/>
      <c r="EP331" s="139"/>
      <c r="EQ331" s="139"/>
      <c r="ER331" s="139"/>
      <c r="ES331" s="139"/>
      <c r="ET331" s="139"/>
      <c r="EU331" s="139"/>
      <c r="EV331" s="139"/>
      <c r="EW331" s="139"/>
      <c r="EX331" s="139"/>
      <c r="EY331" s="139"/>
      <c r="EZ331" s="139"/>
      <c r="FA331" s="139"/>
      <c r="FB331" s="139"/>
      <c r="FC331" s="139"/>
      <c r="FD331" s="139"/>
      <c r="FE331" s="139"/>
      <c r="FF331" s="139"/>
      <c r="FG331" s="139"/>
      <c r="FH331" s="139"/>
      <c r="FI331" s="139"/>
      <c r="FJ331" s="139"/>
      <c r="FK331" s="139"/>
      <c r="FL331" s="139"/>
      <c r="FM331" s="139"/>
      <c r="FN331" s="139"/>
      <c r="FO331" s="139"/>
      <c r="FP331" s="139"/>
      <c r="FQ331" s="139"/>
      <c r="FR331" s="139"/>
      <c r="FS331" s="139"/>
      <c r="FT331" s="139"/>
      <c r="FU331" s="139"/>
      <c r="FV331" s="139"/>
      <c r="FW331" s="139"/>
      <c r="FX331" s="139"/>
      <c r="FY331" s="139"/>
      <c r="FZ331" s="139"/>
      <c r="GA331" s="139"/>
      <c r="GB331" s="139"/>
      <c r="GC331" s="139"/>
      <c r="GD331" s="139"/>
      <c r="GE331" s="139"/>
      <c r="GF331" s="139"/>
      <c r="GG331" s="139"/>
      <c r="GH331" s="139"/>
      <c r="GI331" s="139"/>
      <c r="GJ331" s="139"/>
      <c r="GK331" s="139"/>
      <c r="GL331" s="139"/>
    </row>
    <row r="332" spans="1:194" ht="45" x14ac:dyDescent="0.25">
      <c r="B332" s="19">
        <f t="shared" si="22"/>
        <v>1</v>
      </c>
      <c r="C332" s="783" t="s">
        <v>533</v>
      </c>
      <c r="D332" s="29">
        <f>'2 уровень'!F1265</f>
        <v>16916</v>
      </c>
      <c r="E332" s="29">
        <f>'2 уровень'!G1265</f>
        <v>4229</v>
      </c>
      <c r="F332" s="29">
        <f>'2 уровень'!H1265</f>
        <v>2709</v>
      </c>
      <c r="G332" s="144">
        <f>'2 уровень'!I1265</f>
        <v>64.057696855048476</v>
      </c>
      <c r="H332" s="158">
        <f>'2 уровень'!J1265</f>
        <v>0</v>
      </c>
      <c r="I332" s="158">
        <f>'2 уровень'!K1265</f>
        <v>0</v>
      </c>
      <c r="J332" s="153">
        <f>'2 уровень'!L1265</f>
        <v>0</v>
      </c>
      <c r="K332" s="153">
        <f>'2 уровень'!M1265</f>
        <v>0</v>
      </c>
      <c r="L332" s="153">
        <f>'2 уровень'!N1265</f>
        <v>0</v>
      </c>
      <c r="M332" s="153">
        <f>'2 уровень'!O1265</f>
        <v>0</v>
      </c>
      <c r="N332" s="153">
        <f>'2 уровень'!P1265</f>
        <v>0</v>
      </c>
      <c r="O332" s="153">
        <f>'2 уровень'!Q1265</f>
        <v>0</v>
      </c>
      <c r="P332" s="152">
        <f>'2 уровень'!R1265</f>
        <v>65155.690021662092</v>
      </c>
      <c r="Q332" s="152">
        <f>'2 уровень'!S1265</f>
        <v>65155.690021662092</v>
      </c>
      <c r="R332" s="152">
        <f>'2 уровень'!T1265</f>
        <v>65155.690021662092</v>
      </c>
      <c r="S332" s="152">
        <f>'2 уровень'!U1265</f>
        <v>16288.922505415523</v>
      </c>
      <c r="T332" s="152">
        <f>'2 уровень'!V1265</f>
        <v>7958.7649500000007</v>
      </c>
      <c r="U332" s="1005">
        <f>'2 уровень'!W1265</f>
        <v>0</v>
      </c>
      <c r="V332" s="152">
        <f>'2 уровень'!X1265</f>
        <v>0</v>
      </c>
      <c r="W332" s="152">
        <f>'2 уровень'!Y1265</f>
        <v>-8330.1575554155243</v>
      </c>
      <c r="X332" s="152">
        <f>'2 уровень'!Z1265</f>
        <v>0</v>
      </c>
      <c r="Y332" s="152">
        <f>'2 уровень'!AA1265</f>
        <v>-58.08426</v>
      </c>
      <c r="Z332" s="568">
        <f>'2 уровень'!AB1265</f>
        <v>7900.6806900000001</v>
      </c>
      <c r="AA332" s="152">
        <f>T332/S332*100</f>
        <v>48.859984123283638</v>
      </c>
      <c r="AB332" s="152">
        <f>Z332/S332*100</f>
        <v>48.503396632731771</v>
      </c>
      <c r="AC332" s="1229" t="e">
        <f>'2 уровень'!#REF!</f>
        <v>#REF!</v>
      </c>
      <c r="AD332" s="1236" t="e">
        <f>'2 уровень'!#REF!</f>
        <v>#REF!</v>
      </c>
      <c r="AE332" s="139"/>
      <c r="AF332" s="139"/>
      <c r="AG332" s="139"/>
      <c r="AH332" s="139"/>
      <c r="AI332" s="139"/>
      <c r="AJ332" s="139"/>
      <c r="AK332" s="139"/>
      <c r="AL332" s="139"/>
      <c r="AM332" s="139"/>
      <c r="AN332" s="139"/>
      <c r="AO332" s="139"/>
      <c r="AP332" s="139"/>
      <c r="AQ332" s="139"/>
      <c r="AR332" s="139"/>
      <c r="AS332" s="139"/>
      <c r="AT332" s="139"/>
      <c r="AU332" s="139"/>
      <c r="AV332" s="139"/>
      <c r="AW332" s="139"/>
      <c r="AX332" s="139"/>
      <c r="AY332" s="139"/>
      <c r="AZ332" s="139"/>
      <c r="BA332" s="139"/>
      <c r="BB332" s="139"/>
      <c r="BC332" s="139"/>
      <c r="BD332" s="139"/>
      <c r="BE332" s="139"/>
      <c r="BF332" s="139"/>
      <c r="BG332" s="139"/>
      <c r="BH332" s="139"/>
      <c r="BI332" s="139"/>
      <c r="BJ332" s="139"/>
      <c r="BK332" s="139"/>
      <c r="BL332" s="139"/>
      <c r="BM332" s="139"/>
      <c r="BN332" s="139"/>
      <c r="BO332" s="139"/>
      <c r="BP332" s="139"/>
      <c r="BQ332" s="139"/>
      <c r="BR332" s="139"/>
      <c r="BS332" s="139"/>
      <c r="BT332" s="139"/>
      <c r="BU332" s="139"/>
      <c r="BV332" s="139"/>
      <c r="BW332" s="139"/>
      <c r="BX332" s="139"/>
      <c r="BY332" s="139"/>
      <c r="BZ332" s="139"/>
      <c r="CA332" s="139"/>
      <c r="CB332" s="139"/>
      <c r="CC332" s="139"/>
      <c r="CD332" s="139"/>
      <c r="CE332" s="139"/>
      <c r="CF332" s="139"/>
      <c r="CG332" s="139"/>
      <c r="CH332" s="139"/>
      <c r="CI332" s="139"/>
      <c r="CJ332" s="139"/>
      <c r="CK332" s="139"/>
      <c r="CL332" s="139"/>
      <c r="CM332" s="139"/>
      <c r="CN332" s="139"/>
      <c r="CO332" s="139"/>
      <c r="CP332" s="139"/>
      <c r="CQ332" s="139"/>
      <c r="CR332" s="139"/>
      <c r="CS332" s="139"/>
      <c r="CT332" s="139"/>
      <c r="CU332" s="139"/>
      <c r="CV332" s="139"/>
      <c r="CW332" s="139"/>
      <c r="CX332" s="139"/>
      <c r="CY332" s="139"/>
      <c r="CZ332" s="139"/>
      <c r="DA332" s="139"/>
      <c r="DB332" s="139"/>
      <c r="DC332" s="139"/>
      <c r="DD332" s="139"/>
      <c r="DE332" s="139"/>
      <c r="DF332" s="139"/>
      <c r="DG332" s="139"/>
      <c r="DH332" s="139"/>
      <c r="DI332" s="139"/>
      <c r="DJ332" s="139"/>
      <c r="DK332" s="139"/>
      <c r="DL332" s="139"/>
      <c r="DM332" s="139"/>
      <c r="DN332" s="139"/>
      <c r="DO332" s="139"/>
      <c r="DP332" s="139"/>
      <c r="DQ332" s="139"/>
      <c r="DR332" s="139"/>
      <c r="DS332" s="139"/>
      <c r="DT332" s="139"/>
      <c r="DU332" s="139"/>
      <c r="DV332" s="139"/>
      <c r="DW332" s="139"/>
      <c r="DX332" s="139"/>
      <c r="DY332" s="139"/>
      <c r="DZ332" s="139"/>
      <c r="EA332" s="139"/>
      <c r="EB332" s="139"/>
      <c r="EC332" s="139"/>
      <c r="ED332" s="139"/>
      <c r="EE332" s="139"/>
      <c r="EF332" s="139"/>
      <c r="EG332" s="139"/>
      <c r="EH332" s="139"/>
      <c r="EI332" s="139"/>
      <c r="EJ332" s="139"/>
      <c r="EK332" s="139"/>
      <c r="EL332" s="139"/>
      <c r="EM332" s="139"/>
      <c r="EN332" s="139"/>
      <c r="EO332" s="139"/>
      <c r="EP332" s="139"/>
      <c r="EQ332" s="139"/>
      <c r="ER332" s="139"/>
      <c r="ES332" s="139"/>
      <c r="ET332" s="139"/>
      <c r="EU332" s="139"/>
      <c r="EV332" s="139"/>
      <c r="EW332" s="139"/>
      <c r="EX332" s="139"/>
      <c r="EY332" s="139"/>
      <c r="EZ332" s="139"/>
      <c r="FA332" s="139"/>
      <c r="FB332" s="139"/>
      <c r="FC332" s="139"/>
      <c r="FD332" s="139"/>
      <c r="FE332" s="139"/>
      <c r="FF332" s="139"/>
      <c r="FG332" s="139"/>
      <c r="FH332" s="139"/>
      <c r="FI332" s="139"/>
      <c r="FJ332" s="139"/>
      <c r="FK332" s="139"/>
      <c r="FL332" s="139"/>
      <c r="FM332" s="139"/>
      <c r="FN332" s="139"/>
      <c r="FO332" s="139"/>
      <c r="FP332" s="139"/>
      <c r="FQ332" s="139"/>
      <c r="FR332" s="139"/>
      <c r="FS332" s="139"/>
      <c r="FT332" s="139"/>
      <c r="FU332" s="139"/>
      <c r="FV332" s="139"/>
      <c r="FW332" s="139"/>
      <c r="FX332" s="139"/>
      <c r="FY332" s="139"/>
      <c r="FZ332" s="139"/>
      <c r="GA332" s="139"/>
      <c r="GB332" s="139"/>
      <c r="GC332" s="139"/>
      <c r="GD332" s="139"/>
      <c r="GE332" s="139"/>
      <c r="GF332" s="139"/>
      <c r="GG332" s="139"/>
      <c r="GH332" s="139"/>
      <c r="GI332" s="139"/>
      <c r="GJ332" s="139"/>
      <c r="GK332" s="139"/>
      <c r="GL332" s="139"/>
    </row>
    <row r="333" spans="1:194" ht="30" x14ac:dyDescent="0.25">
      <c r="B333" s="19">
        <f t="shared" si="22"/>
        <v>1</v>
      </c>
      <c r="C333" s="783" t="s">
        <v>286</v>
      </c>
      <c r="D333" s="29">
        <f>'2 уровень'!F1266</f>
        <v>9268</v>
      </c>
      <c r="E333" s="29">
        <f>'2 уровень'!G1266</f>
        <v>2317</v>
      </c>
      <c r="F333" s="29">
        <f>'2 уровень'!H1266</f>
        <v>1550</v>
      </c>
      <c r="G333" s="144">
        <f>'2 уровень'!I1266</f>
        <v>66.896849374190765</v>
      </c>
      <c r="H333" s="158">
        <f>'2 уровень'!J1266</f>
        <v>0</v>
      </c>
      <c r="I333" s="158">
        <f>'2 уровень'!K1266</f>
        <v>0</v>
      </c>
      <c r="J333" s="153">
        <f>'2 уровень'!L1266</f>
        <v>0</v>
      </c>
      <c r="K333" s="153">
        <f>'2 уровень'!M1266</f>
        <v>0</v>
      </c>
      <c r="L333" s="153">
        <f>'2 уровень'!N1266</f>
        <v>0</v>
      </c>
      <c r="M333" s="153">
        <f>'2 уровень'!O1266</f>
        <v>0</v>
      </c>
      <c r="N333" s="153">
        <f>'2 уровень'!P1266</f>
        <v>0</v>
      </c>
      <c r="O333" s="153">
        <f>'2 уровень'!Q1266</f>
        <v>0</v>
      </c>
      <c r="P333" s="152">
        <f>'2 уровень'!R1266</f>
        <v>42032.155162372495</v>
      </c>
      <c r="Q333" s="152">
        <f>'2 уровень'!S1266</f>
        <v>42032.155162372495</v>
      </c>
      <c r="R333" s="152">
        <f>'2 уровень'!T1266</f>
        <v>42032.155162372495</v>
      </c>
      <c r="S333" s="152">
        <f>'2 уровень'!U1266</f>
        <v>10508.038790593124</v>
      </c>
      <c r="T333" s="152">
        <f>'2 уровень'!V1266</f>
        <v>5347.9395199999999</v>
      </c>
      <c r="U333" s="1005">
        <f>'2 уровень'!W1266</f>
        <v>0</v>
      </c>
      <c r="V333" s="152">
        <f>'2 уровень'!X1266</f>
        <v>0</v>
      </c>
      <c r="W333" s="152">
        <f>'2 уровень'!Y1266</f>
        <v>-5160.0992705931249</v>
      </c>
      <c r="X333" s="152">
        <f>'2 уровень'!Z1266</f>
        <v>0</v>
      </c>
      <c r="Y333" s="152">
        <f>'2 уровень'!AA1266</f>
        <v>-58.08426</v>
      </c>
      <c r="Z333" s="568">
        <f>'2 уровень'!AB1266</f>
        <v>5289.8552600000003</v>
      </c>
      <c r="AA333" s="152">
        <f>T333/S333*100</f>
        <v>50.893793090938303</v>
      </c>
      <c r="AB333" s="152">
        <f>Z333/S333*100</f>
        <v>50.341032855108217</v>
      </c>
      <c r="AC333" s="1229">
        <f>'2 уровень'!AC1263</f>
        <v>0</v>
      </c>
      <c r="AD333" s="1236">
        <f>'2 уровень'!AD1263</f>
        <v>0</v>
      </c>
      <c r="AE333" s="139"/>
      <c r="AF333" s="139"/>
      <c r="AG333" s="139"/>
      <c r="AH333" s="139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  <c r="FP333" s="139"/>
      <c r="FQ333" s="139"/>
      <c r="FR333" s="139"/>
      <c r="FS333" s="139"/>
      <c r="FT333" s="139"/>
      <c r="FU333" s="139"/>
      <c r="FV333" s="139"/>
      <c r="FW333" s="139"/>
      <c r="FX333" s="139"/>
      <c r="FY333" s="139"/>
      <c r="FZ333" s="139"/>
      <c r="GA333" s="139"/>
      <c r="GB333" s="139"/>
      <c r="GC333" s="139"/>
      <c r="GD333" s="139"/>
      <c r="GE333" s="139"/>
      <c r="GF333" s="139"/>
      <c r="GG333" s="139"/>
      <c r="GH333" s="139"/>
      <c r="GI333" s="139"/>
      <c r="GJ333" s="139"/>
      <c r="GK333" s="139"/>
      <c r="GL333" s="139"/>
    </row>
    <row r="334" spans="1:194" ht="30" x14ac:dyDescent="0.25">
      <c r="B334" s="19">
        <f t="shared" si="22"/>
        <v>1</v>
      </c>
      <c r="C334" s="783" t="s">
        <v>534</v>
      </c>
      <c r="D334" s="29">
        <f>'2 уровень'!F1267</f>
        <v>8090</v>
      </c>
      <c r="E334" s="29">
        <f>'2 уровень'!G1267</f>
        <v>2022.5</v>
      </c>
      <c r="F334" s="29">
        <f>'2 уровень'!H1267</f>
        <v>1247</v>
      </c>
      <c r="G334" s="144">
        <f>'2 уровень'!I1267</f>
        <v>61.656365883807176</v>
      </c>
      <c r="H334" s="158">
        <f>'2 уровень'!J1267</f>
        <v>0</v>
      </c>
      <c r="I334" s="158">
        <f>'2 уровень'!K1267</f>
        <v>0</v>
      </c>
      <c r="J334" s="153">
        <f>'2 уровень'!L1267</f>
        <v>0</v>
      </c>
      <c r="K334" s="153">
        <f>'2 уровень'!M1267</f>
        <v>0</v>
      </c>
      <c r="L334" s="153">
        <f>'2 уровень'!N1267</f>
        <v>0</v>
      </c>
      <c r="M334" s="153">
        <f>'2 уровень'!O1267</f>
        <v>0</v>
      </c>
      <c r="N334" s="153">
        <f>'2 уровень'!P1267</f>
        <v>0</v>
      </c>
      <c r="O334" s="153">
        <f>'2 уровень'!Q1267</f>
        <v>0</v>
      </c>
      <c r="P334" s="152">
        <f>'2 уровень'!R1267</f>
        <v>38442.151337303701</v>
      </c>
      <c r="Q334" s="152">
        <f>'2 уровень'!S1267</f>
        <v>38442.151337303701</v>
      </c>
      <c r="R334" s="152">
        <f>'2 уровень'!T1267</f>
        <v>38442.151337303701</v>
      </c>
      <c r="S334" s="152">
        <f>'2 уровень'!U1267</f>
        <v>9610.5378343259254</v>
      </c>
      <c r="T334" s="152">
        <f>'2 уровень'!V1267</f>
        <v>4644.2348099999999</v>
      </c>
      <c r="U334" s="1005">
        <f>'2 уровень'!W1267</f>
        <v>0</v>
      </c>
      <c r="V334" s="152">
        <f>'2 уровень'!X1267</f>
        <v>0</v>
      </c>
      <c r="W334" s="152">
        <f>'2 уровень'!Y1267</f>
        <v>-4966.3030243259245</v>
      </c>
      <c r="X334" s="152">
        <f>'2 уровень'!Z1267</f>
        <v>0</v>
      </c>
      <c r="Y334" s="152">
        <f>'2 уровень'!AA1267</f>
        <v>0</v>
      </c>
      <c r="Z334" s="568">
        <f>'2 уровень'!AB1267</f>
        <v>4644.2348099999999</v>
      </c>
      <c r="AA334" s="152">
        <f>T334/S334*100</f>
        <v>48.324400674145437</v>
      </c>
      <c r="AB334" s="152">
        <f>Z334/S334*100</f>
        <v>48.324400674145437</v>
      </c>
      <c r="AC334" s="1229">
        <f>'2 уровень'!AC1264</f>
        <v>0</v>
      </c>
      <c r="AD334" s="1236">
        <f>'2 уровень'!AD1264</f>
        <v>0</v>
      </c>
      <c r="AE334" s="139"/>
      <c r="AF334" s="139"/>
      <c r="AG334" s="139"/>
      <c r="AH334" s="139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  <c r="GH334" s="139"/>
      <c r="GI334" s="139"/>
      <c r="GJ334" s="139"/>
      <c r="GK334" s="139"/>
      <c r="GL334" s="139"/>
    </row>
    <row r="335" spans="1:194" ht="60" x14ac:dyDescent="0.25">
      <c r="B335" s="19">
        <f t="shared" si="22"/>
        <v>1</v>
      </c>
      <c r="C335" s="783" t="s">
        <v>556</v>
      </c>
      <c r="D335" s="29">
        <f>'2 уровень'!F1268</f>
        <v>0</v>
      </c>
      <c r="E335" s="29">
        <f>'2 уровень'!G1268</f>
        <v>0</v>
      </c>
      <c r="F335" s="29">
        <f>'2 уровень'!H1268</f>
        <v>0</v>
      </c>
      <c r="G335" s="144">
        <f>'2 уровень'!I1268</f>
        <v>0</v>
      </c>
      <c r="H335" s="158">
        <f>'2 уровень'!J1268</f>
        <v>0</v>
      </c>
      <c r="I335" s="158">
        <f>'2 уровень'!K1268</f>
        <v>0</v>
      </c>
      <c r="J335" s="153">
        <f>'2 уровень'!L1268</f>
        <v>0</v>
      </c>
      <c r="K335" s="153">
        <f>'2 уровень'!M1268</f>
        <v>0</v>
      </c>
      <c r="L335" s="153">
        <f>'2 уровень'!N1268</f>
        <v>0</v>
      </c>
      <c r="M335" s="153">
        <f>'2 уровень'!O1268</f>
        <v>0</v>
      </c>
      <c r="N335" s="153">
        <f>'2 уровень'!P1268</f>
        <v>0</v>
      </c>
      <c r="O335" s="153">
        <f>'2 уровень'!Q1268</f>
        <v>0</v>
      </c>
      <c r="P335" s="152">
        <f>'2 уровень'!R1268</f>
        <v>0</v>
      </c>
      <c r="Q335" s="152">
        <f>'2 уровень'!S1268</f>
        <v>0</v>
      </c>
      <c r="R335" s="152">
        <f>'2 уровень'!T1268</f>
        <v>0</v>
      </c>
      <c r="S335" s="152">
        <f>'2 уровень'!U1268</f>
        <v>0</v>
      </c>
      <c r="T335" s="152">
        <f>'2 уровень'!V1268</f>
        <v>0</v>
      </c>
      <c r="U335" s="1005">
        <f>'2 уровень'!W1268</f>
        <v>0</v>
      </c>
      <c r="V335" s="152">
        <f>'2 уровень'!X1268</f>
        <v>0</v>
      </c>
      <c r="W335" s="152">
        <f>'2 уровень'!Y1268</f>
        <v>0</v>
      </c>
      <c r="X335" s="152">
        <f>'2 уровень'!Z1268</f>
        <v>0</v>
      </c>
      <c r="Y335" s="152">
        <f>'2 уровень'!AA1268</f>
        <v>0</v>
      </c>
      <c r="Z335" s="568">
        <f>'2 уровень'!AB1268</f>
        <v>0</v>
      </c>
      <c r="AA335" s="152"/>
      <c r="AB335" s="152"/>
      <c r="AC335" s="1229">
        <f>'2 уровень'!AC1265</f>
        <v>0</v>
      </c>
      <c r="AD335" s="1236">
        <f>'2 уровень'!AD1265</f>
        <v>0</v>
      </c>
      <c r="AE335" s="139"/>
      <c r="AF335" s="139"/>
      <c r="AG335" s="139"/>
      <c r="AH335" s="139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  <c r="GL335" s="139"/>
    </row>
    <row r="336" spans="1:194" ht="45" x14ac:dyDescent="0.25">
      <c r="B336" s="19">
        <f t="shared" si="22"/>
        <v>1</v>
      </c>
      <c r="C336" s="782" t="s">
        <v>535</v>
      </c>
      <c r="D336" s="29">
        <f>'2 уровень'!F1269</f>
        <v>1032</v>
      </c>
      <c r="E336" s="29">
        <f>'2 уровень'!G1269</f>
        <v>258</v>
      </c>
      <c r="F336" s="29">
        <f>'2 уровень'!H1269</f>
        <v>285</v>
      </c>
      <c r="G336" s="144">
        <f>'2 уровень'!I1269</f>
        <v>110.46511627906976</v>
      </c>
      <c r="H336" s="158">
        <f>'2 уровень'!J1269</f>
        <v>0</v>
      </c>
      <c r="I336" s="158">
        <f>'2 уровень'!K1269</f>
        <v>0</v>
      </c>
      <c r="J336" s="153">
        <f>'2 уровень'!L1269</f>
        <v>0</v>
      </c>
      <c r="K336" s="153">
        <f>'2 уровень'!M1269</f>
        <v>0</v>
      </c>
      <c r="L336" s="153">
        <f>'2 уровень'!N1269</f>
        <v>0</v>
      </c>
      <c r="M336" s="153">
        <f>'2 уровень'!O1269</f>
        <v>0</v>
      </c>
      <c r="N336" s="153">
        <f>'2 уровень'!P1269</f>
        <v>0</v>
      </c>
      <c r="O336" s="153">
        <f>'2 уровень'!Q1269</f>
        <v>0</v>
      </c>
      <c r="P336" s="152">
        <f>'2 уровень'!R1269</f>
        <v>2320.49379</v>
      </c>
      <c r="Q336" s="152">
        <f>'2 уровень'!S1269</f>
        <v>2320.49379</v>
      </c>
      <c r="R336" s="152">
        <f>'2 уровень'!T1269</f>
        <v>2320.49379</v>
      </c>
      <c r="S336" s="152">
        <f>'2 уровень'!U1269</f>
        <v>580.1234475</v>
      </c>
      <c r="T336" s="152">
        <f>'2 уровень'!V1269</f>
        <v>548.05997000000002</v>
      </c>
      <c r="U336" s="1005">
        <f>'2 уровень'!W1269</f>
        <v>0</v>
      </c>
      <c r="V336" s="152">
        <f>'2 уровень'!X1269</f>
        <v>0</v>
      </c>
      <c r="W336" s="152">
        <f>'2 уровень'!Y1269</f>
        <v>-32.063477500000005</v>
      </c>
      <c r="X336" s="152">
        <f>'2 уровень'!Z1269</f>
        <v>0</v>
      </c>
      <c r="Y336" s="152">
        <f>'2 уровень'!AA1269</f>
        <v>0</v>
      </c>
      <c r="Z336" s="568">
        <f>'2 уровень'!AB1269</f>
        <v>548.05997000000002</v>
      </c>
      <c r="AA336" s="152">
        <f>T336/S336*100</f>
        <v>94.472990595678354</v>
      </c>
      <c r="AB336" s="152">
        <f>Z336/S336*100</f>
        <v>94.472990595678354</v>
      </c>
      <c r="AC336" s="1229">
        <f>'2 уровень'!AC1266</f>
        <v>0</v>
      </c>
      <c r="AD336" s="1236">
        <f>'2 уровень'!AD1266</f>
        <v>0</v>
      </c>
      <c r="AE336" s="139"/>
      <c r="AF336" s="139"/>
      <c r="AG336" s="139"/>
      <c r="AH336" s="139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  <c r="GL336" s="139"/>
    </row>
    <row r="337" spans="1:194" ht="30" x14ac:dyDescent="0.25">
      <c r="B337" s="19">
        <f t="shared" si="22"/>
        <v>1</v>
      </c>
      <c r="C337" s="783" t="s">
        <v>536</v>
      </c>
      <c r="D337" s="29">
        <f>'2 уровень'!F1270</f>
        <v>0</v>
      </c>
      <c r="E337" s="29">
        <f>'2 уровень'!G1270</f>
        <v>0</v>
      </c>
      <c r="F337" s="29">
        <f>'2 уровень'!H1270</f>
        <v>0</v>
      </c>
      <c r="G337" s="144">
        <f>'2 уровень'!I1270</f>
        <v>0</v>
      </c>
      <c r="H337" s="158">
        <f>'2 уровень'!J1270</f>
        <v>0</v>
      </c>
      <c r="I337" s="158">
        <f>'2 уровень'!K1270</f>
        <v>0</v>
      </c>
      <c r="J337" s="153">
        <f>'2 уровень'!L1270</f>
        <v>0</v>
      </c>
      <c r="K337" s="153">
        <f>'2 уровень'!M1270</f>
        <v>0</v>
      </c>
      <c r="L337" s="153">
        <f>'2 уровень'!N1270</f>
        <v>0</v>
      </c>
      <c r="M337" s="153">
        <f>'2 уровень'!O1270</f>
        <v>0</v>
      </c>
      <c r="N337" s="153">
        <f>'2 уровень'!P1270</f>
        <v>0</v>
      </c>
      <c r="O337" s="153">
        <f>'2 уровень'!Q1270</f>
        <v>0</v>
      </c>
      <c r="P337" s="152">
        <f>'2 уровень'!R1270</f>
        <v>0</v>
      </c>
      <c r="Q337" s="152">
        <f>'2 уровень'!S1270</f>
        <v>0</v>
      </c>
      <c r="R337" s="152">
        <f>'2 уровень'!T1270</f>
        <v>0</v>
      </c>
      <c r="S337" s="152">
        <f>'2 уровень'!U1270</f>
        <v>0</v>
      </c>
      <c r="T337" s="152">
        <f>'2 уровень'!V1270</f>
        <v>0</v>
      </c>
      <c r="U337" s="1005">
        <f>'2 уровень'!W1270</f>
        <v>0</v>
      </c>
      <c r="V337" s="152">
        <f>'2 уровень'!X1270</f>
        <v>0</v>
      </c>
      <c r="W337" s="152">
        <f>'2 уровень'!Y1270</f>
        <v>0</v>
      </c>
      <c r="X337" s="152">
        <f>'2 уровень'!Z1270</f>
        <v>0</v>
      </c>
      <c r="Y337" s="152">
        <f>'2 уровень'!AA1270</f>
        <v>0</v>
      </c>
      <c r="Z337" s="568">
        <f>'2 уровень'!AB1270</f>
        <v>0</v>
      </c>
      <c r="AA337" s="152"/>
      <c r="AB337" s="152"/>
      <c r="AC337" s="1229">
        <f>'2 уровень'!AC1267</f>
        <v>0</v>
      </c>
      <c r="AD337" s="1236">
        <f>'2 уровень'!AD1267</f>
        <v>0</v>
      </c>
      <c r="AE337" s="139"/>
      <c r="AF337" s="139"/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</row>
    <row r="338" spans="1:194" ht="45" x14ac:dyDescent="0.25">
      <c r="B338" s="19">
        <f t="shared" si="22"/>
        <v>1</v>
      </c>
      <c r="C338" s="783" t="s">
        <v>537</v>
      </c>
      <c r="D338" s="29">
        <f>'2 уровень'!F1271</f>
        <v>14</v>
      </c>
      <c r="E338" s="29">
        <f>'2 уровень'!G1271</f>
        <v>3.5</v>
      </c>
      <c r="F338" s="29">
        <f>'2 уровень'!H1271</f>
        <v>7</v>
      </c>
      <c r="G338" s="144">
        <f>'2 уровень'!I1271</f>
        <v>200</v>
      </c>
      <c r="H338" s="158">
        <f>'2 уровень'!J1271</f>
        <v>0</v>
      </c>
      <c r="I338" s="158">
        <f>'2 уровень'!K1271</f>
        <v>0</v>
      </c>
      <c r="J338" s="153">
        <f>'2 уровень'!L1271</f>
        <v>0</v>
      </c>
      <c r="K338" s="153">
        <f>'2 уровень'!M1271</f>
        <v>0</v>
      </c>
      <c r="L338" s="153">
        <f>'2 уровень'!N1271</f>
        <v>0</v>
      </c>
      <c r="M338" s="153">
        <f>'2 уровень'!O1271</f>
        <v>0</v>
      </c>
      <c r="N338" s="153">
        <f>'2 уровень'!P1271</f>
        <v>0</v>
      </c>
      <c r="O338" s="153">
        <f>'2 уровень'!Q1271</f>
        <v>0</v>
      </c>
      <c r="P338" s="152">
        <f>'2 уровень'!R1271</f>
        <v>121.73383897920002</v>
      </c>
      <c r="Q338" s="152">
        <f>'2 уровень'!S1271</f>
        <v>121.73383897920002</v>
      </c>
      <c r="R338" s="152">
        <f>'2 уровень'!T1271</f>
        <v>121.73383897920002</v>
      </c>
      <c r="S338" s="152">
        <f>'2 уровень'!U1271</f>
        <v>30.433459744800004</v>
      </c>
      <c r="T338" s="152">
        <f>'2 уровень'!V1271</f>
        <v>60.528510000000004</v>
      </c>
      <c r="U338" s="1005">
        <f>'2 уровень'!W1271</f>
        <v>0</v>
      </c>
      <c r="V338" s="152">
        <f>'2 уровень'!X1271</f>
        <v>0</v>
      </c>
      <c r="W338" s="152">
        <f>'2 уровень'!Y1271</f>
        <v>30.0950502552</v>
      </c>
      <c r="X338" s="152">
        <f>'2 уровень'!Z1271</f>
        <v>0</v>
      </c>
      <c r="Y338" s="152">
        <f>'2 уровень'!AA1271</f>
        <v>0</v>
      </c>
      <c r="Z338" s="568">
        <f>'2 уровень'!AB1271</f>
        <v>60.528510000000004</v>
      </c>
      <c r="AA338" s="152">
        <f t="shared" ref="AA338:AA344" si="23">T338/S338*100</f>
        <v>198.8880347734443</v>
      </c>
      <c r="AB338" s="152">
        <f t="shared" ref="AB338:AB344" si="24">Z338/S338*100</f>
        <v>198.8880347734443</v>
      </c>
      <c r="AC338" s="1229">
        <f>'2 уровень'!AC1268</f>
        <v>0</v>
      </c>
      <c r="AD338" s="1236">
        <f>'2 уровень'!AD1268</f>
        <v>0</v>
      </c>
      <c r="AE338" s="139"/>
      <c r="AF338" s="139"/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</row>
    <row r="339" spans="1:194" ht="30" x14ac:dyDescent="0.25">
      <c r="B339" s="19">
        <f t="shared" si="22"/>
        <v>1</v>
      </c>
      <c r="C339" s="783" t="s">
        <v>538</v>
      </c>
      <c r="D339" s="29">
        <f>'2 уровень'!F1272</f>
        <v>132</v>
      </c>
      <c r="E339" s="29">
        <f>'2 уровень'!G1272</f>
        <v>33</v>
      </c>
      <c r="F339" s="29">
        <f>'2 уровень'!H1272</f>
        <v>11</v>
      </c>
      <c r="G339" s="144">
        <f>'2 уровень'!I1272</f>
        <v>33.333333333333329</v>
      </c>
      <c r="H339" s="158">
        <f>'2 уровень'!J1272</f>
        <v>0</v>
      </c>
      <c r="I339" s="158">
        <f>'2 уровень'!K1272</f>
        <v>0</v>
      </c>
      <c r="J339" s="153">
        <f>'2 уровень'!L1272</f>
        <v>0</v>
      </c>
      <c r="K339" s="153">
        <f>'2 уровень'!M1272</f>
        <v>0</v>
      </c>
      <c r="L339" s="153">
        <f>'2 уровень'!N1272</f>
        <v>0</v>
      </c>
      <c r="M339" s="153">
        <f>'2 уровень'!O1272</f>
        <v>0</v>
      </c>
      <c r="N339" s="153">
        <f>'2 уровень'!P1272</f>
        <v>0</v>
      </c>
      <c r="O339" s="153">
        <f>'2 уровень'!Q1272</f>
        <v>0</v>
      </c>
      <c r="P339" s="152">
        <f>'2 уровень'!R1272</f>
        <v>1147.7761960896003</v>
      </c>
      <c r="Q339" s="152">
        <f>'2 уровень'!S1272</f>
        <v>1147.7761960896003</v>
      </c>
      <c r="R339" s="152">
        <f>'2 уровень'!T1272</f>
        <v>1147.7761960896003</v>
      </c>
      <c r="S339" s="152">
        <f>'2 уровень'!U1272</f>
        <v>286.94404902240007</v>
      </c>
      <c r="T339" s="152">
        <f>'2 уровень'!V1272</f>
        <v>95.116230000000002</v>
      </c>
      <c r="U339" s="1005">
        <f>'2 уровень'!W1272</f>
        <v>0</v>
      </c>
      <c r="V339" s="152">
        <f>'2 уровень'!X1272</f>
        <v>0</v>
      </c>
      <c r="W339" s="152">
        <f>'2 уровень'!Y1272</f>
        <v>-191.82781902240006</v>
      </c>
      <c r="X339" s="152">
        <f>'2 уровень'!Z1272</f>
        <v>0</v>
      </c>
      <c r="Y339" s="152">
        <f>'2 уровень'!AA1272</f>
        <v>-58.08426</v>
      </c>
      <c r="Z339" s="568">
        <f>'2 уровень'!AB1272</f>
        <v>37.031970000000001</v>
      </c>
      <c r="AA339" s="152">
        <f t="shared" si="23"/>
        <v>33.148005795574043</v>
      </c>
      <c r="AB339" s="152">
        <f t="shared" si="24"/>
        <v>12.905641405063301</v>
      </c>
      <c r="AC339" s="1229">
        <f>'2 уровень'!AC1269</f>
        <v>0</v>
      </c>
      <c r="AD339" s="1236">
        <f>'2 уровень'!AD1269</f>
        <v>0</v>
      </c>
      <c r="AE339" s="139"/>
      <c r="AF339" s="139"/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</row>
    <row r="340" spans="1:194" ht="45" x14ac:dyDescent="0.25">
      <c r="B340" s="19">
        <f t="shared" si="22"/>
        <v>1</v>
      </c>
      <c r="C340" s="783" t="s">
        <v>287</v>
      </c>
      <c r="D340" s="29">
        <f>'2 уровень'!F1273</f>
        <v>7648</v>
      </c>
      <c r="E340" s="29">
        <f>'2 уровень'!G1273</f>
        <v>1912</v>
      </c>
      <c r="F340" s="29">
        <f>'2 уровень'!H1273</f>
        <v>1159</v>
      </c>
      <c r="G340" s="144">
        <f>'2 уровень'!I1273</f>
        <v>60.61715481171548</v>
      </c>
      <c r="H340" s="158">
        <f>'2 уровень'!J1273</f>
        <v>0</v>
      </c>
      <c r="I340" s="158">
        <f>'2 уровень'!K1273</f>
        <v>0</v>
      </c>
      <c r="J340" s="153">
        <f>'2 уровень'!L1273</f>
        <v>0</v>
      </c>
      <c r="K340" s="153">
        <f>'2 уровень'!M1273</f>
        <v>0</v>
      </c>
      <c r="L340" s="153">
        <f>'2 уровень'!N1273</f>
        <v>0</v>
      </c>
      <c r="M340" s="153">
        <f>'2 уровень'!O1273</f>
        <v>0</v>
      </c>
      <c r="N340" s="153">
        <f>'2 уровень'!P1273</f>
        <v>0</v>
      </c>
      <c r="O340" s="153">
        <f>'2 уровень'!Q1273</f>
        <v>0</v>
      </c>
      <c r="P340" s="152">
        <f>'2 уровень'!R1273</f>
        <v>23123.534859289601</v>
      </c>
      <c r="Q340" s="152">
        <f>'2 уровень'!S1273</f>
        <v>23123.534859289601</v>
      </c>
      <c r="R340" s="152">
        <f>'2 уровень'!T1273</f>
        <v>23123.534859289601</v>
      </c>
      <c r="S340" s="152">
        <f>'2 уровень'!U1273</f>
        <v>5780.8837148224002</v>
      </c>
      <c r="T340" s="152">
        <f>'2 уровень'!V1273</f>
        <v>2610.8254299999999</v>
      </c>
      <c r="U340" s="1005">
        <f>'2 уровень'!W1273</f>
        <v>0</v>
      </c>
      <c r="V340" s="152">
        <f>'2 уровень'!X1273</f>
        <v>0</v>
      </c>
      <c r="W340" s="152">
        <f>'2 уровень'!Y1273</f>
        <v>-3170.0582848223999</v>
      </c>
      <c r="X340" s="152">
        <f>'2 уровень'!Z1273</f>
        <v>0</v>
      </c>
      <c r="Y340" s="152">
        <f>'2 уровень'!AA1273</f>
        <v>0</v>
      </c>
      <c r="Z340" s="568">
        <f>'2 уровень'!AB1273</f>
        <v>2610.8254299999999</v>
      </c>
      <c r="AA340" s="152">
        <f t="shared" si="23"/>
        <v>45.163085071331679</v>
      </c>
      <c r="AB340" s="152">
        <f t="shared" si="24"/>
        <v>45.163085071331679</v>
      </c>
      <c r="AC340" s="1229">
        <f>'2 уровень'!AC1270</f>
        <v>0</v>
      </c>
      <c r="AD340" s="1236">
        <f>'2 уровень'!AD1270</f>
        <v>0</v>
      </c>
      <c r="AE340" s="139"/>
      <c r="AF340" s="139"/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</row>
    <row r="341" spans="1:194" ht="45" x14ac:dyDescent="0.25">
      <c r="B341" s="19">
        <f t="shared" si="22"/>
        <v>1</v>
      </c>
      <c r="C341" s="783" t="s">
        <v>539</v>
      </c>
      <c r="D341" s="29">
        <f>'2 уровень'!F1274</f>
        <v>2128</v>
      </c>
      <c r="E341" s="29">
        <f>'2 уровень'!G1274</f>
        <v>532</v>
      </c>
      <c r="F341" s="29">
        <f>'2 уровень'!H1274</f>
        <v>327</v>
      </c>
      <c r="G341" s="144">
        <f>'2 уровень'!I1274</f>
        <v>61.466165413533837</v>
      </c>
      <c r="H341" s="158">
        <f>'2 уровень'!J1274</f>
        <v>0</v>
      </c>
      <c r="I341" s="158">
        <f>'2 уровень'!K1274</f>
        <v>0</v>
      </c>
      <c r="J341" s="153">
        <f>'2 уровень'!L1274</f>
        <v>0</v>
      </c>
      <c r="K341" s="153">
        <f>'2 уровень'!M1274</f>
        <v>0</v>
      </c>
      <c r="L341" s="153">
        <f>'2 уровень'!N1274</f>
        <v>0</v>
      </c>
      <c r="M341" s="153">
        <f>'2 уровень'!O1274</f>
        <v>0</v>
      </c>
      <c r="N341" s="153">
        <f>'2 уровень'!P1274</f>
        <v>0</v>
      </c>
      <c r="O341" s="153">
        <f>'2 уровень'!Q1274</f>
        <v>0</v>
      </c>
      <c r="P341" s="152">
        <f>'2 уровень'!R1274</f>
        <v>3595.8731200000002</v>
      </c>
      <c r="Q341" s="152">
        <f>'2 уровень'!S1274</f>
        <v>3595.8731200000002</v>
      </c>
      <c r="R341" s="152">
        <f>'2 уровень'!T1274</f>
        <v>3595.8731200000002</v>
      </c>
      <c r="S341" s="152">
        <f>'2 уровень'!U1274</f>
        <v>898.96828000000005</v>
      </c>
      <c r="T341" s="152">
        <f>'2 уровень'!V1274</f>
        <v>547.71278000000007</v>
      </c>
      <c r="U341" s="1005">
        <f>'2 уровень'!W1274</f>
        <v>0</v>
      </c>
      <c r="V341" s="152">
        <f>'2 уровень'!X1274</f>
        <v>0</v>
      </c>
      <c r="W341" s="152">
        <f>'2 уровень'!Y1274</f>
        <v>-351.25549999999998</v>
      </c>
      <c r="X341" s="152">
        <f>'2 уровень'!Z1274</f>
        <v>0</v>
      </c>
      <c r="Y341" s="152">
        <f>'2 уровень'!AA1274</f>
        <v>0</v>
      </c>
      <c r="Z341" s="568">
        <f>'2 уровень'!AB1274</f>
        <v>547.71278000000007</v>
      </c>
      <c r="AA341" s="152">
        <f t="shared" si="23"/>
        <v>60.926819353403658</v>
      </c>
      <c r="AB341" s="152">
        <f t="shared" si="24"/>
        <v>60.926819353403658</v>
      </c>
      <c r="AC341" s="1229">
        <f>'2 уровень'!AC1271</f>
        <v>0</v>
      </c>
      <c r="AD341" s="1236">
        <f>'2 уровень'!AD1271</f>
        <v>0</v>
      </c>
      <c r="AE341" s="139"/>
      <c r="AF341" s="139"/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</row>
    <row r="342" spans="1:194" ht="75" x14ac:dyDescent="0.25">
      <c r="B342" s="19">
        <f t="shared" si="22"/>
        <v>1</v>
      </c>
      <c r="C342" s="783" t="s">
        <v>540</v>
      </c>
      <c r="D342" s="29">
        <f>'2 уровень'!F1275</f>
        <v>4800</v>
      </c>
      <c r="E342" s="29">
        <f>'2 уровень'!G1275</f>
        <v>1200</v>
      </c>
      <c r="F342" s="29">
        <f>'2 уровень'!H1275</f>
        <v>596</v>
      </c>
      <c r="G342" s="144">
        <f>'2 уровень'!I1275</f>
        <v>49.666666666666664</v>
      </c>
      <c r="H342" s="158">
        <f>'2 уровень'!J1275</f>
        <v>0</v>
      </c>
      <c r="I342" s="158">
        <f>'2 уровень'!K1275</f>
        <v>0</v>
      </c>
      <c r="J342" s="153">
        <f>'2 уровень'!L1275</f>
        <v>0</v>
      </c>
      <c r="K342" s="153">
        <f>'2 уровень'!M1275</f>
        <v>0</v>
      </c>
      <c r="L342" s="153">
        <f>'2 уровень'!N1275</f>
        <v>0</v>
      </c>
      <c r="M342" s="153">
        <f>'2 уровень'!O1275</f>
        <v>0</v>
      </c>
      <c r="N342" s="153">
        <f>'2 уровень'!P1275</f>
        <v>0</v>
      </c>
      <c r="O342" s="153">
        <f>'2 уровень'!Q1275</f>
        <v>0</v>
      </c>
      <c r="P342" s="152">
        <f>'2 уровень'!R1275</f>
        <v>18256.663222272</v>
      </c>
      <c r="Q342" s="152">
        <f>'2 уровень'!S1275</f>
        <v>18256.663222272</v>
      </c>
      <c r="R342" s="152">
        <f>'2 уровень'!T1275</f>
        <v>18256.663222272</v>
      </c>
      <c r="S342" s="152">
        <f>'2 уровень'!U1275</f>
        <v>4564.165805568</v>
      </c>
      <c r="T342" s="152">
        <f>'2 уровень'!V1275</f>
        <v>1629.0648000000001</v>
      </c>
      <c r="U342" s="1005">
        <f>'2 уровень'!W1275</f>
        <v>0</v>
      </c>
      <c r="V342" s="152">
        <f>'2 уровень'!X1275</f>
        <v>0</v>
      </c>
      <c r="W342" s="152">
        <f>'2 уровень'!Y1275</f>
        <v>-2935.1010055679999</v>
      </c>
      <c r="X342" s="152">
        <f>'2 уровень'!Z1275</f>
        <v>0</v>
      </c>
      <c r="Y342" s="152">
        <f>'2 уровень'!AA1275</f>
        <v>0</v>
      </c>
      <c r="Z342" s="568">
        <f>'2 уровень'!AB1275</f>
        <v>1629.0648000000001</v>
      </c>
      <c r="AA342" s="152">
        <f t="shared" si="23"/>
        <v>35.692498243877161</v>
      </c>
      <c r="AB342" s="152">
        <f t="shared" si="24"/>
        <v>35.692498243877161</v>
      </c>
      <c r="AC342" s="1229">
        <f>'2 уровень'!AC1272</f>
        <v>0</v>
      </c>
      <c r="AD342" s="1236">
        <f>'2 уровень'!AD1272</f>
        <v>0</v>
      </c>
      <c r="AE342" s="139"/>
      <c r="AF342" s="139"/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</row>
    <row r="343" spans="1:194" ht="60" x14ac:dyDescent="0.25">
      <c r="A343" s="19">
        <v>1</v>
      </c>
      <c r="B343" s="19">
        <f t="shared" si="22"/>
        <v>1</v>
      </c>
      <c r="C343" s="783" t="s">
        <v>541</v>
      </c>
      <c r="D343" s="29">
        <f>'2 уровень'!F1276</f>
        <v>720</v>
      </c>
      <c r="E343" s="29">
        <f>'2 уровень'!G1276</f>
        <v>180</v>
      </c>
      <c r="F343" s="29">
        <f>'2 уровень'!H1276</f>
        <v>236</v>
      </c>
      <c r="G343" s="144">
        <f>'2 уровень'!I1276</f>
        <v>131.11111111111111</v>
      </c>
      <c r="H343" s="158">
        <f>'2 уровень'!J1276</f>
        <v>0</v>
      </c>
      <c r="I343" s="158">
        <f>'2 уровень'!K1276</f>
        <v>0</v>
      </c>
      <c r="J343" s="153">
        <f>'2 уровень'!L1276</f>
        <v>0</v>
      </c>
      <c r="K343" s="153">
        <f>'2 уровень'!M1276</f>
        <v>0</v>
      </c>
      <c r="L343" s="153">
        <f>'2 уровень'!N1276</f>
        <v>0</v>
      </c>
      <c r="M343" s="153">
        <f>'2 уровень'!O1276</f>
        <v>0</v>
      </c>
      <c r="N343" s="153">
        <f>'2 уровень'!P1276</f>
        <v>0</v>
      </c>
      <c r="O343" s="153">
        <f>'2 уровень'!Q1276</f>
        <v>0</v>
      </c>
      <c r="P343" s="152">
        <f>'2 уровень'!R1276</f>
        <v>1270.9985170176003</v>
      </c>
      <c r="Q343" s="152">
        <f>'2 уровень'!S1276</f>
        <v>1270.9985170176003</v>
      </c>
      <c r="R343" s="152">
        <f>'2 уровень'!T1276</f>
        <v>1270.9985170176003</v>
      </c>
      <c r="S343" s="152">
        <f>'2 уровень'!U1276</f>
        <v>317.74962925440008</v>
      </c>
      <c r="T343" s="152">
        <f>'2 уровень'!V1276</f>
        <v>434.04784999999998</v>
      </c>
      <c r="U343" s="1005">
        <f>'2 уровень'!W1276</f>
        <v>0</v>
      </c>
      <c r="V343" s="152">
        <f>'2 уровень'!X1276</f>
        <v>0</v>
      </c>
      <c r="W343" s="152">
        <f>'2 уровень'!Y1276</f>
        <v>116.29822074559991</v>
      </c>
      <c r="X343" s="152">
        <f>'2 уровень'!Z1276</f>
        <v>0</v>
      </c>
      <c r="Y343" s="152">
        <f>'2 уровень'!AA1276</f>
        <v>0</v>
      </c>
      <c r="Z343" s="568">
        <f>'2 уровень'!AB1276</f>
        <v>434.04784999999998</v>
      </c>
      <c r="AA343" s="152">
        <f t="shared" si="23"/>
        <v>136.60058424568231</v>
      </c>
      <c r="AB343" s="152">
        <f t="shared" si="24"/>
        <v>136.60058424568231</v>
      </c>
      <c r="AC343" s="1229">
        <f>'2 уровень'!AC1273</f>
        <v>0</v>
      </c>
      <c r="AD343" s="1236">
        <f>'2 уровень'!AD1273</f>
        <v>0</v>
      </c>
      <c r="AE343" s="139"/>
      <c r="AF343" s="139"/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</row>
    <row r="344" spans="1:194" ht="29.25" x14ac:dyDescent="0.25">
      <c r="A344" s="19">
        <v>1</v>
      </c>
      <c r="B344" s="19">
        <f t="shared" si="22"/>
        <v>1</v>
      </c>
      <c r="C344" s="780" t="s">
        <v>329</v>
      </c>
      <c r="D344" s="21">
        <f>'2 уровень'!F1277</f>
        <v>3202</v>
      </c>
      <c r="E344" s="21">
        <f>'2 уровень'!G1277</f>
        <v>800.5</v>
      </c>
      <c r="F344" s="21">
        <f>'2 уровень'!H1277</f>
        <v>609.1</v>
      </c>
      <c r="G344" s="142">
        <f>'2 уровень'!I1277</f>
        <v>76.089943785134295</v>
      </c>
      <c r="H344" s="152">
        <f>'2 уровень'!J1277</f>
        <v>0</v>
      </c>
      <c r="I344" s="158">
        <f>'2 уровень'!K1277</f>
        <v>0</v>
      </c>
      <c r="J344" s="153">
        <f>'2 уровень'!L1277</f>
        <v>0</v>
      </c>
      <c r="K344" s="153">
        <f>'2 уровень'!M1277</f>
        <v>0</v>
      </c>
      <c r="L344" s="153">
        <f>'2 уровень'!N1277</f>
        <v>0</v>
      </c>
      <c r="M344" s="153">
        <f>'2 уровень'!O1277</f>
        <v>0</v>
      </c>
      <c r="N344" s="153">
        <f>'2 уровень'!P1277</f>
        <v>0</v>
      </c>
      <c r="O344" s="153">
        <f>'2 уровень'!Q1277</f>
        <v>0</v>
      </c>
      <c r="P344" s="152">
        <f>'2 уровень'!R1277</f>
        <v>15705.639299999997</v>
      </c>
      <c r="Q344" s="152">
        <f>'2 уровень'!S1277</f>
        <v>15705.639299999997</v>
      </c>
      <c r="R344" s="152">
        <f>'2 уровень'!T1277</f>
        <v>15705.639299999997</v>
      </c>
      <c r="S344" s="152">
        <f>'2 уровень'!U1277</f>
        <v>3926.4098249999993</v>
      </c>
      <c r="T344" s="152">
        <f>'2 уровень'!V1277</f>
        <v>4205.41536</v>
      </c>
      <c r="U344" s="1005">
        <f>'2 уровень'!W1277</f>
        <v>0</v>
      </c>
      <c r="V344" s="152">
        <f>'2 уровень'!X1277</f>
        <v>0</v>
      </c>
      <c r="W344" s="152">
        <f>'2 уровень'!Y1277</f>
        <v>279.00553500000069</v>
      </c>
      <c r="X344" s="152">
        <f>'2 уровень'!Z1277</f>
        <v>-11.11392</v>
      </c>
      <c r="Y344" s="152">
        <f>'2 уровень'!AA1277</f>
        <v>0</v>
      </c>
      <c r="Z344" s="568">
        <f>'2 уровень'!AB1277</f>
        <v>4205.41536</v>
      </c>
      <c r="AA344" s="152">
        <f t="shared" si="23"/>
        <v>107.10586890913764</v>
      </c>
      <c r="AB344" s="152">
        <f t="shared" si="24"/>
        <v>107.10586890913764</v>
      </c>
      <c r="AC344" s="1229">
        <f>'2 уровень'!AC1274</f>
        <v>0</v>
      </c>
      <c r="AD344" s="1236">
        <f>'2 уровень'!AD1274</f>
        <v>0</v>
      </c>
      <c r="AE344" s="139"/>
      <c r="AF344" s="139"/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</row>
    <row r="345" spans="1:194" ht="30" x14ac:dyDescent="0.25">
      <c r="A345" s="19">
        <v>1</v>
      </c>
      <c r="B345" s="19">
        <f t="shared" si="22"/>
        <v>1</v>
      </c>
      <c r="C345" s="782" t="s">
        <v>320</v>
      </c>
      <c r="D345" s="21">
        <f>'2 уровень'!F1278</f>
        <v>0</v>
      </c>
      <c r="E345" s="21">
        <f>'2 уровень'!G1278</f>
        <v>0</v>
      </c>
      <c r="F345" s="21">
        <f>'2 уровень'!H1278</f>
        <v>0</v>
      </c>
      <c r="G345" s="142">
        <f>'2 уровень'!I1278</f>
        <v>0</v>
      </c>
      <c r="H345" s="158">
        <f>'2 уровень'!J1278</f>
        <v>0</v>
      </c>
      <c r="I345" s="158"/>
      <c r="J345" s="153">
        <f>'2 уровень'!L1278</f>
        <v>0</v>
      </c>
      <c r="K345" s="153">
        <f>'2 уровень'!M1278</f>
        <v>0</v>
      </c>
      <c r="L345" s="153">
        <f>'2 уровень'!N1278</f>
        <v>0</v>
      </c>
      <c r="M345" s="153">
        <f>'2 уровень'!O1278</f>
        <v>0</v>
      </c>
      <c r="N345" s="153">
        <f>'2 уровень'!P1278</f>
        <v>0</v>
      </c>
      <c r="O345" s="153">
        <f>'2 уровень'!Q1278</f>
        <v>0</v>
      </c>
      <c r="P345" s="152">
        <f>'2 уровень'!R1278</f>
        <v>0</v>
      </c>
      <c r="Q345" s="152">
        <f>'2 уровень'!S1278</f>
        <v>0</v>
      </c>
      <c r="R345" s="152">
        <f>'2 уровень'!T1278</f>
        <v>0</v>
      </c>
      <c r="S345" s="152">
        <f>'2 уровень'!U1278</f>
        <v>0</v>
      </c>
      <c r="T345" s="152">
        <f>'2 уровень'!V1278</f>
        <v>0</v>
      </c>
      <c r="U345" s="1005">
        <f>'2 уровень'!W1278</f>
        <v>0</v>
      </c>
      <c r="V345" s="152">
        <f>'2 уровень'!X1278</f>
        <v>0</v>
      </c>
      <c r="W345" s="152">
        <f>'2 уровень'!Y1278</f>
        <v>0</v>
      </c>
      <c r="X345" s="152">
        <f>'2 уровень'!Z1278</f>
        <v>0</v>
      </c>
      <c r="Y345" s="152">
        <f>'2 уровень'!AA1278</f>
        <v>0</v>
      </c>
      <c r="Z345" s="568">
        <f>'2 уровень'!AB1278</f>
        <v>0</v>
      </c>
      <c r="AA345" s="152"/>
      <c r="AB345" s="152"/>
      <c r="AC345" s="1225">
        <f>'2 уровень'!AC1275</f>
        <v>0</v>
      </c>
      <c r="AD345" s="1236">
        <f>'2 уровень'!AD1275</f>
        <v>0</v>
      </c>
      <c r="AE345" s="139"/>
      <c r="AF345" s="139"/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</row>
    <row r="346" spans="1:194" ht="30" x14ac:dyDescent="0.25">
      <c r="A346" s="19">
        <v>1</v>
      </c>
      <c r="B346" s="19">
        <f t="shared" si="22"/>
        <v>1</v>
      </c>
      <c r="C346" s="783" t="s">
        <v>514</v>
      </c>
      <c r="D346" s="29">
        <f>'2 уровень'!F1279</f>
        <v>275</v>
      </c>
      <c r="E346" s="29">
        <f>'2 уровень'!G1279</f>
        <v>68.75</v>
      </c>
      <c r="F346" s="29">
        <f>'2 уровень'!H1279</f>
        <v>126.1</v>
      </c>
      <c r="G346" s="144">
        <f>'2 уровень'!I1279</f>
        <v>183.41818181818181</v>
      </c>
      <c r="H346" s="158">
        <f>'2 уровень'!J1279</f>
        <v>0</v>
      </c>
      <c r="I346" s="158">
        <f>'2 уровень'!K1279</f>
        <v>0</v>
      </c>
      <c r="J346" s="153">
        <f>'2 уровень'!L1279</f>
        <v>0</v>
      </c>
      <c r="K346" s="153">
        <f>'2 уровень'!M1279</f>
        <v>0</v>
      </c>
      <c r="L346" s="153">
        <f>'2 уровень'!N1279</f>
        <v>0</v>
      </c>
      <c r="M346" s="153">
        <f>'2 уровень'!O1279</f>
        <v>0</v>
      </c>
      <c r="N346" s="153">
        <f>'2 уровень'!P1279</f>
        <v>0</v>
      </c>
      <c r="O346" s="153">
        <f>'2 уровень'!Q1279</f>
        <v>0</v>
      </c>
      <c r="P346" s="152">
        <f>'2 уровень'!R1279</f>
        <v>0</v>
      </c>
      <c r="Q346" s="152">
        <f>'2 уровень'!S1279</f>
        <v>0</v>
      </c>
      <c r="R346" s="152">
        <f>'2 уровень'!T1279</f>
        <v>0</v>
      </c>
      <c r="S346" s="152">
        <f>'2 уровень'!U1279</f>
        <v>0</v>
      </c>
      <c r="T346" s="152">
        <f>'2 уровень'!V1279</f>
        <v>0</v>
      </c>
      <c r="U346" s="1005">
        <f>'2 уровень'!W1279</f>
        <v>0</v>
      </c>
      <c r="V346" s="152">
        <f>'2 уровень'!X1279</f>
        <v>0</v>
      </c>
      <c r="W346" s="152">
        <f>'2 уровень'!Y1279</f>
        <v>0</v>
      </c>
      <c r="X346" s="152">
        <f>'2 уровень'!Z1279</f>
        <v>0</v>
      </c>
      <c r="Y346" s="152">
        <f>'2 уровень'!AA1279</f>
        <v>0</v>
      </c>
      <c r="Z346" s="568">
        <f>'2 уровень'!AB1279</f>
        <v>0</v>
      </c>
      <c r="AA346" s="152"/>
      <c r="AB346" s="152"/>
      <c r="AC346" s="1229" t="e">
        <f>'2 уровень'!AC1276</f>
        <v>#REF!</v>
      </c>
      <c r="AD346" s="1236">
        <f>'2 уровень'!AD1276</f>
        <v>0</v>
      </c>
      <c r="AE346" s="139"/>
      <c r="AF346" s="139"/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</row>
    <row r="347" spans="1:194" x14ac:dyDescent="0.25">
      <c r="A347" s="19">
        <v>1</v>
      </c>
      <c r="B347" s="19">
        <f t="shared" si="22"/>
        <v>1</v>
      </c>
      <c r="C347" s="783" t="s">
        <v>515</v>
      </c>
      <c r="D347" s="29">
        <f>'2 уровень'!F1280</f>
        <v>175</v>
      </c>
      <c r="E347" s="29">
        <f>'2 уровень'!G1280</f>
        <v>43.75</v>
      </c>
      <c r="F347" s="29">
        <f>'2 уровень'!H1280</f>
        <v>0</v>
      </c>
      <c r="G347" s="144">
        <f>'2 уровень'!I1280</f>
        <v>0</v>
      </c>
      <c r="H347" s="158">
        <f>'2 уровень'!J1280</f>
        <v>0</v>
      </c>
      <c r="I347" s="158">
        <f>'2 уровень'!K1280</f>
        <v>0</v>
      </c>
      <c r="J347" s="153">
        <f>'2 уровень'!L1280</f>
        <v>0</v>
      </c>
      <c r="K347" s="153">
        <f>'2 уровень'!M1280</f>
        <v>0</v>
      </c>
      <c r="L347" s="153">
        <f>'2 уровень'!N1280</f>
        <v>0</v>
      </c>
      <c r="M347" s="153">
        <f>'2 уровень'!O1280</f>
        <v>0</v>
      </c>
      <c r="N347" s="153">
        <f>'2 уровень'!P1280</f>
        <v>0</v>
      </c>
      <c r="O347" s="153">
        <f>'2 уровень'!Q1280</f>
        <v>0</v>
      </c>
      <c r="P347" s="152">
        <f>'2 уровень'!R1280</f>
        <v>0</v>
      </c>
      <c r="Q347" s="152">
        <f>'2 уровень'!S1280</f>
        <v>0</v>
      </c>
      <c r="R347" s="152">
        <f>'2 уровень'!T1280</f>
        <v>0</v>
      </c>
      <c r="S347" s="152">
        <f>'2 уровень'!U1280</f>
        <v>0</v>
      </c>
      <c r="T347" s="152">
        <f>'2 уровень'!V1280</f>
        <v>0</v>
      </c>
      <c r="U347" s="1005">
        <f>'2 уровень'!W1280</f>
        <v>0</v>
      </c>
      <c r="V347" s="152">
        <f>'2 уровень'!X1280</f>
        <v>0</v>
      </c>
      <c r="W347" s="152">
        <f>'2 уровень'!Y1280</f>
        <v>0</v>
      </c>
      <c r="X347" s="152">
        <f>'2 уровень'!Z1280</f>
        <v>0</v>
      </c>
      <c r="Y347" s="152">
        <f>'2 уровень'!AA1280</f>
        <v>0</v>
      </c>
      <c r="Z347" s="568">
        <f>'2 уровень'!AB1280</f>
        <v>0</v>
      </c>
      <c r="AA347" s="152"/>
      <c r="AB347" s="152"/>
      <c r="AC347" s="1229">
        <f>'2 уровень'!AC1277</f>
        <v>0</v>
      </c>
      <c r="AD347" s="1236">
        <f>'2 уровень'!AD1277</f>
        <v>0</v>
      </c>
      <c r="AE347" s="139"/>
      <c r="AF347" s="139"/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</row>
    <row r="348" spans="1:194" ht="30" x14ac:dyDescent="0.25">
      <c r="A348" s="19">
        <v>1</v>
      </c>
      <c r="B348" s="19">
        <f t="shared" si="22"/>
        <v>1</v>
      </c>
      <c r="C348" s="783" t="s">
        <v>516</v>
      </c>
      <c r="D348" s="29">
        <f>'2 уровень'!F1281</f>
        <v>400</v>
      </c>
      <c r="E348" s="29">
        <f>'2 уровень'!G1281</f>
        <v>100</v>
      </c>
      <c r="F348" s="29">
        <f>'2 уровень'!H1281</f>
        <v>504.4</v>
      </c>
      <c r="G348" s="144">
        <f>'2 уровень'!I1281</f>
        <v>504.4</v>
      </c>
      <c r="H348" s="158">
        <f>'2 уровень'!J1281</f>
        <v>0</v>
      </c>
      <c r="I348" s="158">
        <f>'2 уровень'!K1281</f>
        <v>0</v>
      </c>
      <c r="J348" s="153">
        <f>'2 уровень'!L1281</f>
        <v>0</v>
      </c>
      <c r="K348" s="153">
        <f>'2 уровень'!M1281</f>
        <v>0</v>
      </c>
      <c r="L348" s="153">
        <f>'2 уровень'!N1281</f>
        <v>0</v>
      </c>
      <c r="M348" s="153">
        <f>'2 уровень'!O1281</f>
        <v>0</v>
      </c>
      <c r="N348" s="153">
        <f>'2 уровень'!P1281</f>
        <v>0</v>
      </c>
      <c r="O348" s="153">
        <f>'2 уровень'!Q1281</f>
        <v>0</v>
      </c>
      <c r="P348" s="152">
        <f>'2 уровень'!R1281</f>
        <v>0</v>
      </c>
      <c r="Q348" s="152">
        <f>'2 уровень'!S1281</f>
        <v>0</v>
      </c>
      <c r="R348" s="152">
        <f>'2 уровень'!T1281</f>
        <v>0</v>
      </c>
      <c r="S348" s="152">
        <f>'2 уровень'!U1281</f>
        <v>0</v>
      </c>
      <c r="T348" s="152">
        <f>'2 уровень'!V1281</f>
        <v>0</v>
      </c>
      <c r="U348" s="1005">
        <f>'2 уровень'!W1281</f>
        <v>0</v>
      </c>
      <c r="V348" s="152">
        <f>'2 уровень'!X1281</f>
        <v>0</v>
      </c>
      <c r="W348" s="152">
        <f>'2 уровень'!Y1281</f>
        <v>0</v>
      </c>
      <c r="X348" s="152">
        <f>'2 уровень'!Z1281</f>
        <v>0</v>
      </c>
      <c r="Y348" s="152">
        <f>'2 уровень'!AA1281</f>
        <v>0</v>
      </c>
      <c r="Z348" s="568">
        <f>'2 уровень'!AB1281</f>
        <v>0</v>
      </c>
      <c r="AA348" s="152"/>
      <c r="AB348" s="152"/>
      <c r="AC348" s="1229">
        <f>'2 уровень'!AC1278</f>
        <v>0</v>
      </c>
      <c r="AD348" s="1236">
        <f>'2 уровень'!AD1278</f>
        <v>0</v>
      </c>
      <c r="AE348" s="139"/>
      <c r="AF348" s="139"/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</row>
    <row r="349" spans="1:194" ht="60" x14ac:dyDescent="0.25">
      <c r="A349" s="19">
        <v>1</v>
      </c>
      <c r="B349" s="19">
        <f t="shared" si="22"/>
        <v>1</v>
      </c>
      <c r="C349" s="783" t="s">
        <v>518</v>
      </c>
      <c r="D349" s="29">
        <f>'2 уровень'!F1282</f>
        <v>0</v>
      </c>
      <c r="E349" s="29">
        <f>'2 уровень'!G1282</f>
        <v>0</v>
      </c>
      <c r="F349" s="29">
        <f>'2 уровень'!H1282</f>
        <v>0</v>
      </c>
      <c r="G349" s="144">
        <f>'2 уровень'!I1282</f>
        <v>0</v>
      </c>
      <c r="H349" s="158">
        <f>'2 уровень'!J1282</f>
        <v>0</v>
      </c>
      <c r="I349" s="158">
        <f>'2 уровень'!K1282</f>
        <v>0</v>
      </c>
      <c r="J349" s="153">
        <f>'2 уровень'!L1282</f>
        <v>0</v>
      </c>
      <c r="K349" s="153">
        <f>'2 уровень'!M1282</f>
        <v>0</v>
      </c>
      <c r="L349" s="153">
        <f>'2 уровень'!N1282</f>
        <v>0</v>
      </c>
      <c r="M349" s="153">
        <f>'2 уровень'!O1282</f>
        <v>0</v>
      </c>
      <c r="N349" s="153">
        <f>'2 уровень'!P1282</f>
        <v>0</v>
      </c>
      <c r="O349" s="153">
        <f>'2 уровень'!Q1282</f>
        <v>0</v>
      </c>
      <c r="P349" s="152">
        <f>'2 уровень'!R1282</f>
        <v>0</v>
      </c>
      <c r="Q349" s="152">
        <f>'2 уровень'!S1282</f>
        <v>0</v>
      </c>
      <c r="R349" s="152">
        <f>'2 уровень'!T1282</f>
        <v>0</v>
      </c>
      <c r="S349" s="152">
        <f>'2 уровень'!U1282</f>
        <v>0</v>
      </c>
      <c r="T349" s="152">
        <f>'2 уровень'!V1282</f>
        <v>0</v>
      </c>
      <c r="U349" s="1005">
        <f>'2 уровень'!W1282</f>
        <v>0</v>
      </c>
      <c r="V349" s="152">
        <f>'2 уровень'!X1282</f>
        <v>0</v>
      </c>
      <c r="W349" s="152">
        <f>'2 уровень'!Y1282</f>
        <v>0</v>
      </c>
      <c r="X349" s="152">
        <f>'2 уровень'!Z1282</f>
        <v>0</v>
      </c>
      <c r="Y349" s="152">
        <f>'2 уровень'!AA1282</f>
        <v>0</v>
      </c>
      <c r="Z349" s="568">
        <f>'2 уровень'!AB1282</f>
        <v>0</v>
      </c>
      <c r="AA349" s="152"/>
      <c r="AB349" s="152"/>
      <c r="AC349" s="1229">
        <f>'2 уровень'!AC1279</f>
        <v>0</v>
      </c>
      <c r="AD349" s="1236">
        <f>'2 уровень'!AD1279</f>
        <v>0</v>
      </c>
      <c r="AE349" s="139"/>
      <c r="AF349" s="139"/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</row>
    <row r="350" spans="1:194" ht="45" x14ac:dyDescent="0.25">
      <c r="A350" s="19">
        <v>1</v>
      </c>
      <c r="B350" s="19">
        <f t="shared" si="22"/>
        <v>1</v>
      </c>
      <c r="C350" s="783" t="s">
        <v>519</v>
      </c>
      <c r="D350" s="29">
        <f>'2 уровень'!F1283</f>
        <v>0</v>
      </c>
      <c r="E350" s="29">
        <f>'2 уровень'!G1283</f>
        <v>0</v>
      </c>
      <c r="F350" s="29">
        <f>'2 уровень'!H1283</f>
        <v>0</v>
      </c>
      <c r="G350" s="144">
        <f>'2 уровень'!I1283</f>
        <v>0</v>
      </c>
      <c r="H350" s="158">
        <f>'2 уровень'!J1283</f>
        <v>0</v>
      </c>
      <c r="I350" s="158">
        <f>'2 уровень'!K1283</f>
        <v>0</v>
      </c>
      <c r="J350" s="153">
        <f>'2 уровень'!L1283</f>
        <v>0</v>
      </c>
      <c r="K350" s="153">
        <f>'2 уровень'!M1283</f>
        <v>0</v>
      </c>
      <c r="L350" s="153">
        <f>'2 уровень'!N1283</f>
        <v>0</v>
      </c>
      <c r="M350" s="153">
        <f>'2 уровень'!O1283</f>
        <v>0</v>
      </c>
      <c r="N350" s="153">
        <f>'2 уровень'!P1283</f>
        <v>0</v>
      </c>
      <c r="O350" s="153">
        <f>'2 уровень'!Q1283</f>
        <v>0</v>
      </c>
      <c r="P350" s="152">
        <f>'2 уровень'!R1283</f>
        <v>0</v>
      </c>
      <c r="Q350" s="152">
        <f>'2 уровень'!S1283</f>
        <v>0</v>
      </c>
      <c r="R350" s="152">
        <f>'2 уровень'!T1283</f>
        <v>0</v>
      </c>
      <c r="S350" s="152">
        <f>'2 уровень'!U1283</f>
        <v>0</v>
      </c>
      <c r="T350" s="152">
        <f>'2 уровень'!V1283</f>
        <v>0</v>
      </c>
      <c r="U350" s="1005">
        <f>'2 уровень'!W1283</f>
        <v>0</v>
      </c>
      <c r="V350" s="152">
        <f>'2 уровень'!X1283</f>
        <v>0</v>
      </c>
      <c r="W350" s="152">
        <f>'2 уровень'!Y1283</f>
        <v>0</v>
      </c>
      <c r="X350" s="152">
        <f>'2 уровень'!Z1283</f>
        <v>0</v>
      </c>
      <c r="Y350" s="152">
        <f>'2 уровень'!AA1283</f>
        <v>0</v>
      </c>
      <c r="Z350" s="568">
        <f>'2 уровень'!AB1283</f>
        <v>0</v>
      </c>
      <c r="AA350" s="152"/>
      <c r="AB350" s="152"/>
      <c r="AC350" s="1229">
        <f>'2 уровень'!AC1280</f>
        <v>0</v>
      </c>
      <c r="AD350" s="1236">
        <f>'2 уровень'!AD1280</f>
        <v>0</v>
      </c>
      <c r="AE350" s="139"/>
      <c r="AF350" s="139"/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</row>
    <row r="351" spans="1:194" ht="114.75" x14ac:dyDescent="0.25">
      <c r="A351" s="19">
        <v>1</v>
      </c>
      <c r="B351" s="19">
        <f t="shared" si="22"/>
        <v>1</v>
      </c>
      <c r="C351" s="780" t="s">
        <v>520</v>
      </c>
      <c r="D351" s="29">
        <f>'2 уровень'!F1284</f>
        <v>500</v>
      </c>
      <c r="E351" s="29">
        <f>'2 уровень'!G1284</f>
        <v>125</v>
      </c>
      <c r="F351" s="29">
        <f>'2 уровень'!H1284</f>
        <v>87</v>
      </c>
      <c r="G351" s="144">
        <f>'2 уровень'!I1284</f>
        <v>69.599999999999994</v>
      </c>
      <c r="H351" s="158">
        <f>'2 уровень'!J1284</f>
        <v>0</v>
      </c>
      <c r="I351" s="158">
        <f>'2 уровень'!K1284</f>
        <v>0</v>
      </c>
      <c r="J351" s="153">
        <f>'2 уровень'!L1284</f>
        <v>0</v>
      </c>
      <c r="K351" s="153">
        <f>'2 уровень'!M1284</f>
        <v>0</v>
      </c>
      <c r="L351" s="153">
        <f>'2 уровень'!N1284</f>
        <v>0</v>
      </c>
      <c r="M351" s="153">
        <f>'2 уровень'!O1284</f>
        <v>0</v>
      </c>
      <c r="N351" s="153">
        <f>'2 уровень'!P1284</f>
        <v>0</v>
      </c>
      <c r="O351" s="153">
        <f>'2 уровень'!Q1284</f>
        <v>0</v>
      </c>
      <c r="P351" s="152">
        <f>'2 уровень'!R1284</f>
        <v>0</v>
      </c>
      <c r="Q351" s="152">
        <f>'2 уровень'!S1284</f>
        <v>0</v>
      </c>
      <c r="R351" s="152">
        <f>'2 уровень'!T1284</f>
        <v>0</v>
      </c>
      <c r="S351" s="152">
        <f>'2 уровень'!U1284</f>
        <v>0</v>
      </c>
      <c r="T351" s="152">
        <f>'2 уровень'!V1284</f>
        <v>0</v>
      </c>
      <c r="U351" s="1005">
        <f>'2 уровень'!W1284</f>
        <v>0</v>
      </c>
      <c r="V351" s="152">
        <f>'2 уровень'!X1284</f>
        <v>0</v>
      </c>
      <c r="W351" s="152">
        <f>'2 уровень'!Y1284</f>
        <v>0</v>
      </c>
      <c r="X351" s="152">
        <f>'2 уровень'!Z1284</f>
        <v>0</v>
      </c>
      <c r="Y351" s="152">
        <f>'2 уровень'!AA1284</f>
        <v>0</v>
      </c>
      <c r="Z351" s="568">
        <f>'2 уровень'!AB1284</f>
        <v>0</v>
      </c>
      <c r="AA351" s="152"/>
      <c r="AB351" s="152"/>
      <c r="AC351" s="1229">
        <f>'2 уровень'!AC1281</f>
        <v>0</v>
      </c>
      <c r="AD351" s="1236">
        <f>'2 уровень'!AD1281</f>
        <v>0</v>
      </c>
      <c r="AE351" s="139"/>
      <c r="AF351" s="139"/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</row>
    <row r="352" spans="1:194" ht="30" x14ac:dyDescent="0.25">
      <c r="A352" s="19">
        <v>1</v>
      </c>
      <c r="B352" s="19">
        <f t="shared" si="22"/>
        <v>1</v>
      </c>
      <c r="C352" s="783" t="s">
        <v>542</v>
      </c>
      <c r="D352" s="29">
        <f>'2 уровень'!F1285</f>
        <v>2427</v>
      </c>
      <c r="E352" s="29">
        <f>'2 уровень'!G1285</f>
        <v>606.75</v>
      </c>
      <c r="F352" s="29">
        <f>'2 уровень'!H1285</f>
        <v>396</v>
      </c>
      <c r="G352" s="144">
        <f>'2 уровень'!I1285</f>
        <v>65.265760197775037</v>
      </c>
      <c r="H352" s="158">
        <f>'2 уровень'!J1285</f>
        <v>0</v>
      </c>
      <c r="I352" s="158">
        <f>'2 уровень'!K1285</f>
        <v>0</v>
      </c>
      <c r="J352" s="153">
        <f>'2 уровень'!L1285</f>
        <v>0</v>
      </c>
      <c r="K352" s="153">
        <f>'2 уровень'!M1285</f>
        <v>0</v>
      </c>
      <c r="L352" s="153">
        <f>'2 уровень'!N1285</f>
        <v>0</v>
      </c>
      <c r="M352" s="153">
        <f>'2 уровень'!O1285</f>
        <v>0</v>
      </c>
      <c r="N352" s="153">
        <f>'2 уровень'!P1285</f>
        <v>0</v>
      </c>
      <c r="O352" s="153">
        <f>'2 уровень'!Q1285</f>
        <v>0</v>
      </c>
      <c r="P352" s="152">
        <f>'2 уровень'!R1285</f>
        <v>5553.4695158879986</v>
      </c>
      <c r="Q352" s="152">
        <f>'2 уровень'!S1285</f>
        <v>5553.4695158879986</v>
      </c>
      <c r="R352" s="152">
        <f>'2 уровень'!T1285</f>
        <v>5553.4695158879986</v>
      </c>
      <c r="S352" s="152">
        <f>'2 уровень'!U1285</f>
        <v>1388.3673789719996</v>
      </c>
      <c r="T352" s="152">
        <f>'2 уровень'!V1285</f>
        <v>961.0386299999999</v>
      </c>
      <c r="U352" s="1005">
        <f>'2 уровень'!W1285</f>
        <v>0</v>
      </c>
      <c r="V352" s="152">
        <f>'2 уровень'!X1285</f>
        <v>0</v>
      </c>
      <c r="W352" s="152">
        <f>'2 уровень'!Y1285</f>
        <v>-427.3287489719998</v>
      </c>
      <c r="X352" s="152">
        <f>'2 уровень'!Z1285</f>
        <v>0</v>
      </c>
      <c r="Y352" s="152">
        <f>'2 уровень'!AA1285</f>
        <v>0</v>
      </c>
      <c r="Z352" s="568">
        <f>'2 уровень'!AB1285</f>
        <v>961.0386299999999</v>
      </c>
      <c r="AA352" s="152">
        <f>T352/S352*100</f>
        <v>69.220772870044641</v>
      </c>
      <c r="AB352" s="152">
        <f>Z352/S352*100</f>
        <v>69.220772870044641</v>
      </c>
      <c r="AC352" s="1229">
        <f>'2 уровень'!AC1282</f>
        <v>0</v>
      </c>
      <c r="AD352" s="1236">
        <f>'2 уровень'!AD1282</f>
        <v>0</v>
      </c>
      <c r="AE352" s="139"/>
      <c r="AF352" s="139"/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</row>
    <row r="353" spans="1:194" ht="30" x14ac:dyDescent="0.25">
      <c r="B353" s="19">
        <f t="shared" si="22"/>
        <v>1</v>
      </c>
      <c r="C353" s="781" t="s">
        <v>330</v>
      </c>
      <c r="D353" s="29">
        <f>'2 уровень'!F1286</f>
        <v>5521.2765957446809</v>
      </c>
      <c r="E353" s="29">
        <f>'2 уровень'!G1286</f>
        <v>1380.3191489361702</v>
      </c>
      <c r="F353" s="29">
        <f>'2 уровень'!H1286</f>
        <v>1432.7329787234044</v>
      </c>
      <c r="G353" s="144">
        <f>'2 уровень'!I1286</f>
        <v>103.79722543352601</v>
      </c>
      <c r="H353" s="158">
        <f>'2 уровень'!J1286</f>
        <v>0</v>
      </c>
      <c r="I353" s="158">
        <f>'2 уровень'!K1286</f>
        <v>0</v>
      </c>
      <c r="J353" s="153">
        <f>'2 уровень'!L1286</f>
        <v>0</v>
      </c>
      <c r="K353" s="153">
        <f>'2 уровень'!M1286</f>
        <v>0</v>
      </c>
      <c r="L353" s="153">
        <f>'2 уровень'!N1286</f>
        <v>0</v>
      </c>
      <c r="M353" s="153">
        <f>'2 уровень'!O1286</f>
        <v>0</v>
      </c>
      <c r="N353" s="153">
        <f>'2 уровень'!P1286</f>
        <v>0</v>
      </c>
      <c r="O353" s="153">
        <f>'2 уровень'!Q1286</f>
        <v>0</v>
      </c>
      <c r="P353" s="152">
        <f>'2 уровень'!R1286</f>
        <v>0</v>
      </c>
      <c r="Q353" s="152">
        <f>'2 уровень'!S1286</f>
        <v>0</v>
      </c>
      <c r="R353" s="152">
        <f>'2 уровень'!T1286</f>
        <v>0</v>
      </c>
      <c r="S353" s="152">
        <f>'2 уровень'!U1286</f>
        <v>0</v>
      </c>
      <c r="T353" s="152">
        <f>'2 уровень'!V1286</f>
        <v>0</v>
      </c>
      <c r="U353" s="1005">
        <f>'2 уровень'!W1286</f>
        <v>0</v>
      </c>
      <c r="V353" s="152">
        <f>'2 уровень'!X1286</f>
        <v>0</v>
      </c>
      <c r="W353" s="152">
        <f>'2 уровень'!Y1286</f>
        <v>0</v>
      </c>
      <c r="X353" s="152">
        <f>'2 уровень'!Z1286</f>
        <v>0</v>
      </c>
      <c r="Y353" s="152">
        <f>'2 уровень'!AA1286</f>
        <v>0</v>
      </c>
      <c r="Z353" s="568">
        <f>'2 уровень'!AB1286</f>
        <v>0</v>
      </c>
      <c r="AA353" s="152"/>
      <c r="AB353" s="152"/>
      <c r="AC353" s="1229"/>
      <c r="AD353" s="1236"/>
      <c r="AE353" s="139"/>
      <c r="AF353" s="139"/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</row>
    <row r="354" spans="1:194" x14ac:dyDescent="0.25">
      <c r="B354" s="19">
        <f t="shared" si="22"/>
        <v>1</v>
      </c>
      <c r="C354" s="780" t="s">
        <v>345</v>
      </c>
      <c r="D354" s="29">
        <f>'2 уровень'!F1287</f>
        <v>100</v>
      </c>
      <c r="E354" s="29">
        <f>'2 уровень'!G1287</f>
        <v>25</v>
      </c>
      <c r="F354" s="29">
        <f>'2 уровень'!H1287</f>
        <v>0</v>
      </c>
      <c r="G354" s="144">
        <f>'2 уровень'!I1287</f>
        <v>0</v>
      </c>
      <c r="H354" s="158">
        <f>'2 уровень'!J1287</f>
        <v>0</v>
      </c>
      <c r="I354" s="158">
        <f>'2 уровень'!K1287</f>
        <v>0</v>
      </c>
      <c r="J354" s="153">
        <f>'2 уровень'!L1287</f>
        <v>0</v>
      </c>
      <c r="K354" s="153">
        <f>'2 уровень'!M1287</f>
        <v>0</v>
      </c>
      <c r="L354" s="153">
        <f>'2 уровень'!N1287</f>
        <v>0</v>
      </c>
      <c r="M354" s="153">
        <f>'2 уровень'!O1287</f>
        <v>0</v>
      </c>
      <c r="N354" s="153">
        <f>'2 уровень'!P1287</f>
        <v>0</v>
      </c>
      <c r="O354" s="153">
        <f>'2 уровень'!Q1287</f>
        <v>0</v>
      </c>
      <c r="P354" s="29">
        <f>'2 уровень'!R1287</f>
        <v>0</v>
      </c>
      <c r="Q354" s="29">
        <f>'2 уровень'!S1287</f>
        <v>0</v>
      </c>
      <c r="R354" s="29">
        <f>'2 уровень'!T1287</f>
        <v>0</v>
      </c>
      <c r="S354" s="29">
        <f>'2 уровень'!U1287</f>
        <v>0</v>
      </c>
      <c r="T354" s="29">
        <f>'2 уровень'!V1287</f>
        <v>0</v>
      </c>
      <c r="U354" s="29">
        <f>'2 уровень'!W1287</f>
        <v>0</v>
      </c>
      <c r="V354" s="29">
        <f>'2 уровень'!X1287</f>
        <v>0</v>
      </c>
      <c r="W354" s="29">
        <f>'2 уровень'!Y1287</f>
        <v>0</v>
      </c>
      <c r="X354" s="29">
        <f>'2 уровень'!Z1287</f>
        <v>0</v>
      </c>
      <c r="Y354" s="29">
        <f>'2 уровень'!AA1287</f>
        <v>0</v>
      </c>
      <c r="Z354" s="29">
        <f>'2 уровень'!AB1287</f>
        <v>0</v>
      </c>
      <c r="AA354" s="152"/>
      <c r="AB354" s="152"/>
      <c r="AC354" s="1229"/>
      <c r="AD354" s="1236"/>
      <c r="AE354" s="139"/>
      <c r="AF354" s="139"/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</row>
    <row r="355" spans="1:194" ht="29.25" x14ac:dyDescent="0.25">
      <c r="B355" s="19">
        <f t="shared" si="22"/>
        <v>1</v>
      </c>
      <c r="C355" s="780" t="s">
        <v>346</v>
      </c>
      <c r="D355" s="29">
        <f>'2 уровень'!F1288</f>
        <v>5321.2765957446809</v>
      </c>
      <c r="E355" s="29">
        <f>'2 уровень'!G1288</f>
        <v>1330.3191489361702</v>
      </c>
      <c r="F355" s="29">
        <f>'2 уровень'!H1288</f>
        <v>1430.7329787234044</v>
      </c>
      <c r="G355" s="144">
        <f>'2 уровень'!I1288</f>
        <v>107.54810075969613</v>
      </c>
      <c r="H355" s="158">
        <f>'2 уровень'!J1288</f>
        <v>0</v>
      </c>
      <c r="I355" s="158">
        <f>'2 уровень'!K1288</f>
        <v>0</v>
      </c>
      <c r="J355" s="153">
        <f>'2 уровень'!L1288</f>
        <v>0</v>
      </c>
      <c r="K355" s="153">
        <f>'2 уровень'!M1288</f>
        <v>0</v>
      </c>
      <c r="L355" s="153">
        <f>'2 уровень'!N1288</f>
        <v>0</v>
      </c>
      <c r="M355" s="153">
        <f>'2 уровень'!O1288</f>
        <v>0</v>
      </c>
      <c r="N355" s="153">
        <f>'2 уровень'!P1288</f>
        <v>0</v>
      </c>
      <c r="O355" s="153">
        <f>'2 уровень'!Q1288</f>
        <v>0</v>
      </c>
      <c r="P355" s="152">
        <f>'2 уровень'!R1288</f>
        <v>0</v>
      </c>
      <c r="Q355" s="152">
        <f>'2 уровень'!S1288</f>
        <v>0</v>
      </c>
      <c r="R355" s="152">
        <f>'2 уровень'!T1288</f>
        <v>0</v>
      </c>
      <c r="S355" s="152">
        <f>'2 уровень'!U1288</f>
        <v>0</v>
      </c>
      <c r="T355" s="152">
        <f>'2 уровень'!V1288</f>
        <v>0</v>
      </c>
      <c r="U355" s="1005">
        <f>'2 уровень'!W1288</f>
        <v>0</v>
      </c>
      <c r="V355" s="152">
        <f>'2 уровень'!X1288</f>
        <v>0</v>
      </c>
      <c r="W355" s="152">
        <f>'2 уровень'!Y1288</f>
        <v>0</v>
      </c>
      <c r="X355" s="152">
        <f>'2 уровень'!Z1288</f>
        <v>0</v>
      </c>
      <c r="Y355" s="152">
        <f>'2 уровень'!AA1288</f>
        <v>0</v>
      </c>
      <c r="Z355" s="568">
        <f>'2 уровень'!AB1288</f>
        <v>0</v>
      </c>
      <c r="AA355" s="152"/>
      <c r="AB355" s="152"/>
      <c r="AC355" s="1229"/>
      <c r="AD355" s="1236"/>
      <c r="AE355" s="139"/>
      <c r="AF355" s="139"/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</row>
    <row r="356" spans="1:194" x14ac:dyDescent="0.25">
      <c r="B356" s="19">
        <f t="shared" si="22"/>
        <v>1</v>
      </c>
      <c r="C356" s="783" t="s">
        <v>347</v>
      </c>
      <c r="D356" s="29">
        <f>'2 уровень'!F1289</f>
        <v>50020</v>
      </c>
      <c r="E356" s="29">
        <f>'2 уровень'!G1289</f>
        <v>12505</v>
      </c>
      <c r="F356" s="29">
        <f>'2 уровень'!H1289</f>
        <v>13448.890000000001</v>
      </c>
      <c r="G356" s="144">
        <f>'2 уровень'!I1289</f>
        <v>107.54810075969614</v>
      </c>
      <c r="H356" s="158">
        <f>'2 уровень'!J1289</f>
        <v>0</v>
      </c>
      <c r="I356" s="158">
        <f>'2 уровень'!K1289</f>
        <v>0</v>
      </c>
      <c r="J356" s="153">
        <f>'2 уровень'!L1289</f>
        <v>0</v>
      </c>
      <c r="K356" s="153">
        <f>'2 уровень'!M1289</f>
        <v>0</v>
      </c>
      <c r="L356" s="153">
        <f>'2 уровень'!N1289</f>
        <v>0</v>
      </c>
      <c r="M356" s="153">
        <f>'2 уровень'!O1289</f>
        <v>0</v>
      </c>
      <c r="N356" s="153">
        <f>'2 уровень'!P1289</f>
        <v>0</v>
      </c>
      <c r="O356" s="153">
        <f>'2 уровень'!Q1289</f>
        <v>0</v>
      </c>
      <c r="P356" s="152">
        <f>'2 уровень'!R1289</f>
        <v>0</v>
      </c>
      <c r="Q356" s="152">
        <f>'2 уровень'!S1289</f>
        <v>0</v>
      </c>
      <c r="R356" s="152">
        <f>'2 уровень'!T1289</f>
        <v>0</v>
      </c>
      <c r="S356" s="152">
        <f>'2 уровень'!U1289</f>
        <v>0</v>
      </c>
      <c r="T356" s="152">
        <f>'2 уровень'!V1289</f>
        <v>0</v>
      </c>
      <c r="U356" s="1005">
        <f>'2 уровень'!W1289</f>
        <v>0</v>
      </c>
      <c r="V356" s="152">
        <f>'2 уровень'!X1289</f>
        <v>0</v>
      </c>
      <c r="W356" s="152">
        <f>'2 уровень'!Y1289</f>
        <v>0</v>
      </c>
      <c r="X356" s="152">
        <f>'2 уровень'!Z1289</f>
        <v>0</v>
      </c>
      <c r="Y356" s="152">
        <f>'2 уровень'!AA1289</f>
        <v>0</v>
      </c>
      <c r="Z356" s="568">
        <f>'2 уровень'!AB1289</f>
        <v>0</v>
      </c>
      <c r="AA356" s="152"/>
      <c r="AB356" s="152"/>
      <c r="AC356" s="1229"/>
      <c r="AD356" s="1236"/>
      <c r="AE356" s="139"/>
      <c r="AF356" s="139"/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</row>
    <row r="357" spans="1:194" x14ac:dyDescent="0.25">
      <c r="A357" s="19">
        <v>1</v>
      </c>
      <c r="B357" s="19">
        <f t="shared" si="22"/>
        <v>1</v>
      </c>
      <c r="C357" s="783" t="s">
        <v>585</v>
      </c>
      <c r="D357" s="29">
        <f>'2 уровень'!F1290</f>
        <v>100</v>
      </c>
      <c r="E357" s="29">
        <f>'2 уровень'!G1290</f>
        <v>25</v>
      </c>
      <c r="F357" s="29">
        <f>'2 уровень'!H1290</f>
        <v>2</v>
      </c>
      <c r="G357" s="144">
        <f>'2 уровень'!I1290</f>
        <v>8</v>
      </c>
      <c r="H357" s="158">
        <f>'2 уровень'!J1290</f>
        <v>0</v>
      </c>
      <c r="I357" s="158">
        <f>'2 уровень'!K1290</f>
        <v>0</v>
      </c>
      <c r="J357" s="153">
        <f>'2 уровень'!L1290</f>
        <v>0</v>
      </c>
      <c r="K357" s="153">
        <f>'2 уровень'!M1290</f>
        <v>0</v>
      </c>
      <c r="L357" s="153">
        <f>'2 уровень'!N1290</f>
        <v>0</v>
      </c>
      <c r="M357" s="153">
        <f>'2 уровень'!O1290</f>
        <v>0</v>
      </c>
      <c r="N357" s="153">
        <f>'2 уровень'!P1290</f>
        <v>0</v>
      </c>
      <c r="O357" s="153">
        <f>'2 уровень'!Q1290</f>
        <v>0</v>
      </c>
      <c r="P357" s="152">
        <f>'2 уровень'!R1290</f>
        <v>3574.0234999999998</v>
      </c>
      <c r="Q357" s="152">
        <f>'2 уровень'!S1290</f>
        <v>3574.0234999999998</v>
      </c>
      <c r="R357" s="152">
        <f>'2 уровень'!T1290</f>
        <v>3574.0234999999998</v>
      </c>
      <c r="S357" s="152">
        <f>'2 уровень'!U1290</f>
        <v>893.50587499999995</v>
      </c>
      <c r="T357" s="152">
        <f>'2 уровень'!V1290</f>
        <v>47.973480000000002</v>
      </c>
      <c r="U357" s="1005">
        <f>'2 уровень'!W1290</f>
        <v>0</v>
      </c>
      <c r="V357" s="152">
        <f>'2 уровень'!X1290</f>
        <v>0</v>
      </c>
      <c r="W357" s="152">
        <f>'2 уровень'!Y1290</f>
        <v>-845.53239499999995</v>
      </c>
      <c r="X357" s="152">
        <f>'2 уровень'!Z1290</f>
        <v>0</v>
      </c>
      <c r="Y357" s="152">
        <f>'2 уровень'!AA1290</f>
        <v>0</v>
      </c>
      <c r="Z357" s="568">
        <f>'2 уровень'!AB1290</f>
        <v>47.973480000000002</v>
      </c>
      <c r="AA357" s="152"/>
      <c r="AB357" s="152"/>
      <c r="AC357" s="1229">
        <f>'2 уровень'!AC1286</f>
        <v>0</v>
      </c>
      <c r="AD357" s="1236">
        <f>'2 уровень'!AD1286</f>
        <v>0</v>
      </c>
      <c r="AE357" s="139"/>
      <c r="AF357" s="139"/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</row>
    <row r="358" spans="1:194" ht="30" x14ac:dyDescent="0.25">
      <c r="B358" s="19">
        <f t="shared" si="22"/>
        <v>1</v>
      </c>
      <c r="C358" s="786" t="s">
        <v>323</v>
      </c>
      <c r="D358" s="29">
        <f>'2 уровень'!F1291</f>
        <v>5302</v>
      </c>
      <c r="E358" s="29">
        <f>'2 уровень'!G1291</f>
        <v>1325.5</v>
      </c>
      <c r="F358" s="29">
        <f>'2 уровень'!H1291</f>
        <v>1035</v>
      </c>
      <c r="G358" s="144">
        <f>'2 уровень'!I1291</f>
        <v>78.083741984156916</v>
      </c>
      <c r="H358" s="158">
        <f>'2 уровень'!J1291</f>
        <v>0</v>
      </c>
      <c r="I358" s="158">
        <f>'2 уровень'!K1291</f>
        <v>0</v>
      </c>
      <c r="J358" s="153">
        <f>'2 уровень'!L1291</f>
        <v>0</v>
      </c>
      <c r="K358" s="153">
        <f>'2 уровень'!M1291</f>
        <v>0</v>
      </c>
      <c r="L358" s="153">
        <f>'2 уровень'!N1291</f>
        <v>0</v>
      </c>
      <c r="M358" s="153">
        <f>'2 уровень'!O1291</f>
        <v>0</v>
      </c>
      <c r="N358" s="153">
        <f>'2 уровень'!P1291</f>
        <v>0</v>
      </c>
      <c r="O358" s="153">
        <f>'2 уровень'!Q1291</f>
        <v>0</v>
      </c>
      <c r="P358" s="152">
        <f>'2 уровень'!R1291</f>
        <v>0</v>
      </c>
      <c r="Q358" s="152">
        <f>'2 уровень'!S1291</f>
        <v>0</v>
      </c>
      <c r="R358" s="152">
        <f>'2 уровень'!T1291</f>
        <v>0</v>
      </c>
      <c r="S358" s="152">
        <f>'2 уровень'!U1291</f>
        <v>0</v>
      </c>
      <c r="T358" s="152">
        <f>'2 уровень'!V1291</f>
        <v>0</v>
      </c>
      <c r="U358" s="1005">
        <f>'2 уровень'!W1291</f>
        <v>0</v>
      </c>
      <c r="V358" s="152">
        <f>'2 уровень'!X1291</f>
        <v>0</v>
      </c>
      <c r="W358" s="152">
        <f>'2 уровень'!Y1291</f>
        <v>0</v>
      </c>
      <c r="X358" s="152">
        <f>'2 уровень'!Z1291</f>
        <v>0</v>
      </c>
      <c r="Y358" s="152">
        <f>'2 уровень'!AA1291</f>
        <v>0</v>
      </c>
      <c r="Z358" s="568">
        <f>'2 уровень'!AB1291</f>
        <v>0</v>
      </c>
      <c r="AA358" s="152"/>
      <c r="AB358" s="152"/>
      <c r="AC358" s="1229"/>
      <c r="AD358" s="1236"/>
      <c r="AE358" s="139"/>
      <c r="AF358" s="139"/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</row>
    <row r="359" spans="1:194" ht="29.25" x14ac:dyDescent="0.25">
      <c r="A359" s="19">
        <v>1</v>
      </c>
      <c r="B359" s="19">
        <f t="shared" si="22"/>
        <v>1</v>
      </c>
      <c r="C359" s="780" t="s">
        <v>197</v>
      </c>
      <c r="D359" s="29">
        <f>'2 уровень'!F1292</f>
        <v>700</v>
      </c>
      <c r="E359" s="29">
        <f>'2 уровень'!G1292</f>
        <v>175</v>
      </c>
      <c r="F359" s="29">
        <f>'2 уровень'!H1292</f>
        <v>171</v>
      </c>
      <c r="G359" s="144">
        <f>'2 уровень'!I1292</f>
        <v>97.714285714285708</v>
      </c>
      <c r="H359" s="158">
        <f>'2 уровень'!J1292</f>
        <v>0</v>
      </c>
      <c r="I359" s="158">
        <f>'2 уровень'!K1292</f>
        <v>0</v>
      </c>
      <c r="J359" s="153">
        <f>'2 уровень'!L1292</f>
        <v>0</v>
      </c>
      <c r="K359" s="153">
        <f>'2 уровень'!M1292</f>
        <v>0</v>
      </c>
      <c r="L359" s="153">
        <f>'2 уровень'!N1292</f>
        <v>0</v>
      </c>
      <c r="M359" s="153">
        <f>'2 уровень'!O1292</f>
        <v>0</v>
      </c>
      <c r="N359" s="153">
        <f>'2 уровень'!P1292</f>
        <v>0</v>
      </c>
      <c r="O359" s="153">
        <f>'2 уровень'!Q1292</f>
        <v>0</v>
      </c>
      <c r="P359" s="152">
        <f>'2 уровень'!R1292</f>
        <v>0</v>
      </c>
      <c r="Q359" s="152">
        <f>'2 уровень'!S1292</f>
        <v>0</v>
      </c>
      <c r="R359" s="152">
        <f>'2 уровень'!T1292</f>
        <v>0</v>
      </c>
      <c r="S359" s="152">
        <f>'2 уровень'!U1292</f>
        <v>0</v>
      </c>
      <c r="T359" s="152">
        <f>'2 уровень'!V1292</f>
        <v>0</v>
      </c>
      <c r="U359" s="1005">
        <f>'2 уровень'!W1292</f>
        <v>0</v>
      </c>
      <c r="V359" s="152">
        <f>'2 уровень'!X1292</f>
        <v>0</v>
      </c>
      <c r="W359" s="152">
        <f>'2 уровень'!Y1292</f>
        <v>0</v>
      </c>
      <c r="X359" s="152">
        <f>'2 уровень'!Z1292</f>
        <v>0</v>
      </c>
      <c r="Y359" s="152">
        <f>'2 уровень'!AA1292</f>
        <v>0</v>
      </c>
      <c r="Z359" s="568">
        <f>'2 уровень'!AB1292</f>
        <v>0</v>
      </c>
      <c r="AA359" s="152"/>
      <c r="AB359" s="152"/>
      <c r="AC359" s="1229">
        <f>'2 уровень'!AC1287</f>
        <v>0</v>
      </c>
      <c r="AD359" s="1236">
        <f>'2 уровень'!AD1287</f>
        <v>0</v>
      </c>
      <c r="AE359" s="139"/>
      <c r="AF359" s="139"/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</row>
    <row r="360" spans="1:194" ht="72" x14ac:dyDescent="0.25">
      <c r="A360" s="19">
        <v>1</v>
      </c>
      <c r="B360" s="19">
        <f t="shared" si="22"/>
        <v>1</v>
      </c>
      <c r="C360" s="780" t="s">
        <v>331</v>
      </c>
      <c r="D360" s="29">
        <f>'2 уровень'!F1293</f>
        <v>800</v>
      </c>
      <c r="E360" s="29">
        <f>'2 уровень'!G1293</f>
        <v>200</v>
      </c>
      <c r="F360" s="29">
        <f>'2 уровень'!H1293</f>
        <v>226</v>
      </c>
      <c r="G360" s="144">
        <f>'2 уровень'!I1293</f>
        <v>112.99999999999999</v>
      </c>
      <c r="H360" s="158">
        <f>'2 уровень'!J1293</f>
        <v>0</v>
      </c>
      <c r="I360" s="158">
        <f>'2 уровень'!K1293</f>
        <v>0</v>
      </c>
      <c r="J360" s="153">
        <f>'2 уровень'!L1293</f>
        <v>0</v>
      </c>
      <c r="K360" s="153">
        <f>'2 уровень'!M1293</f>
        <v>0</v>
      </c>
      <c r="L360" s="153">
        <f>'2 уровень'!N1293</f>
        <v>0</v>
      </c>
      <c r="M360" s="153">
        <f>'2 уровень'!O1293</f>
        <v>0</v>
      </c>
      <c r="N360" s="153">
        <f>'2 уровень'!P1293</f>
        <v>0</v>
      </c>
      <c r="O360" s="153">
        <f>'2 уровень'!Q1293</f>
        <v>0</v>
      </c>
      <c r="P360" s="152">
        <f>'2 уровень'!R1293</f>
        <v>0</v>
      </c>
      <c r="Q360" s="152">
        <f>'2 уровень'!S1293</f>
        <v>0</v>
      </c>
      <c r="R360" s="152">
        <f>'2 уровень'!T1293</f>
        <v>0</v>
      </c>
      <c r="S360" s="152">
        <f>'2 уровень'!U1293</f>
        <v>0</v>
      </c>
      <c r="T360" s="152">
        <f>'2 уровень'!V1293</f>
        <v>0</v>
      </c>
      <c r="U360" s="1005">
        <f>'2 уровень'!W1293</f>
        <v>0</v>
      </c>
      <c r="V360" s="152">
        <f>'2 уровень'!X1293</f>
        <v>0</v>
      </c>
      <c r="W360" s="152">
        <f>'2 уровень'!Y1293</f>
        <v>0</v>
      </c>
      <c r="X360" s="152">
        <f>'2 уровень'!Z1293</f>
        <v>0</v>
      </c>
      <c r="Y360" s="152">
        <f>'2 уровень'!AA1293</f>
        <v>0</v>
      </c>
      <c r="Z360" s="568">
        <f>'2 уровень'!AB1293</f>
        <v>0</v>
      </c>
      <c r="AA360" s="152"/>
      <c r="AB360" s="152"/>
      <c r="AC360" s="1229">
        <f>'2 уровень'!AC1288</f>
        <v>0</v>
      </c>
      <c r="AD360" s="1236">
        <f>'2 уровень'!AD1288</f>
        <v>0</v>
      </c>
      <c r="AE360" s="139"/>
      <c r="AF360" s="139"/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</row>
    <row r="361" spans="1:194" x14ac:dyDescent="0.25">
      <c r="A361" s="19">
        <v>1</v>
      </c>
      <c r="B361" s="19">
        <f t="shared" si="22"/>
        <v>1</v>
      </c>
      <c r="C361" s="780" t="s">
        <v>228</v>
      </c>
      <c r="D361" s="29">
        <f>'2 уровень'!F1294</f>
        <v>4118</v>
      </c>
      <c r="E361" s="29">
        <f>'2 уровень'!G1294</f>
        <v>1029.5</v>
      </c>
      <c r="F361" s="29">
        <f>'2 уровень'!H1294</f>
        <v>1283</v>
      </c>
      <c r="G361" s="144">
        <f>'2 уровень'!I1294</f>
        <v>124.62360369111218</v>
      </c>
      <c r="H361" s="158">
        <f>'2 уровень'!J1294</f>
        <v>0</v>
      </c>
      <c r="I361" s="158">
        <f>'2 уровень'!K1294</f>
        <v>0</v>
      </c>
      <c r="J361" s="153">
        <f>'2 уровень'!L1294</f>
        <v>0</v>
      </c>
      <c r="K361" s="153">
        <f>'2 уровень'!M1294</f>
        <v>0</v>
      </c>
      <c r="L361" s="153">
        <f>'2 уровень'!N1294</f>
        <v>0</v>
      </c>
      <c r="M361" s="153">
        <f>'2 уровень'!O1294</f>
        <v>0</v>
      </c>
      <c r="N361" s="153">
        <f>'2 уровень'!P1294</f>
        <v>0</v>
      </c>
      <c r="O361" s="153">
        <f>'2 уровень'!Q1294</f>
        <v>0</v>
      </c>
      <c r="P361" s="152">
        <f>'2 уровень'!R1294</f>
        <v>5575.567869884997</v>
      </c>
      <c r="Q361" s="152">
        <f>'2 уровень'!S1294</f>
        <v>5575.567869884997</v>
      </c>
      <c r="R361" s="152">
        <f>'2 уровень'!T1294</f>
        <v>5575.567869884997</v>
      </c>
      <c r="S361" s="152">
        <f>'2 уровень'!U1294</f>
        <v>1393.8919674712492</v>
      </c>
      <c r="T361" s="152">
        <f>'2 уровень'!V1294</f>
        <v>1635.58575</v>
      </c>
      <c r="U361" s="1005">
        <f>'2 уровень'!W1294</f>
        <v>0</v>
      </c>
      <c r="V361" s="152">
        <f>'2 уровень'!X1294</f>
        <v>136.97711999999999</v>
      </c>
      <c r="W361" s="152">
        <f>'2 уровень'!Y1294</f>
        <v>241.69378252875072</v>
      </c>
      <c r="X361" s="152">
        <f>'2 уровень'!Z1294</f>
        <v>0</v>
      </c>
      <c r="Y361" s="152">
        <f>'2 уровень'!AA1294</f>
        <v>0</v>
      </c>
      <c r="Z361" s="568">
        <f>'2 уровень'!AB1294</f>
        <v>1772.56287</v>
      </c>
      <c r="AA361" s="152">
        <f>T361/S361*100</f>
        <v>117.33949173745677</v>
      </c>
      <c r="AB361" s="152">
        <f>Z361/S361*100</f>
        <v>127.1664455614679</v>
      </c>
      <c r="AC361" s="1229">
        <f>'2 уровень'!AC1289</f>
        <v>0</v>
      </c>
      <c r="AD361" s="1236">
        <f>'2 уровень'!AD1289</f>
        <v>0</v>
      </c>
      <c r="AE361" s="139"/>
      <c r="AF361" s="139"/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</row>
    <row r="362" spans="1:194" ht="57.75" x14ac:dyDescent="0.25">
      <c r="A362" s="19">
        <v>1</v>
      </c>
      <c r="B362" s="19">
        <f t="shared" si="22"/>
        <v>1</v>
      </c>
      <c r="C362" s="780" t="s">
        <v>543</v>
      </c>
      <c r="D362" s="29">
        <f>'2 уровень'!F1295</f>
        <v>6765</v>
      </c>
      <c r="E362" s="29">
        <f>'2 уровень'!G1295</f>
        <v>1691.25</v>
      </c>
      <c r="F362" s="29">
        <f>'2 уровень'!H1295</f>
        <v>776</v>
      </c>
      <c r="G362" s="144">
        <f>'2 уровень'!I1295</f>
        <v>45.883222468588322</v>
      </c>
      <c r="H362" s="158">
        <f>'2 уровень'!J1295</f>
        <v>0</v>
      </c>
      <c r="I362" s="158">
        <f>'2 уровень'!K1295</f>
        <v>0</v>
      </c>
      <c r="J362" s="153">
        <f>'2 уровень'!L1295</f>
        <v>0</v>
      </c>
      <c r="K362" s="153">
        <f>'2 уровень'!M1295</f>
        <v>0</v>
      </c>
      <c r="L362" s="153">
        <f>'2 уровень'!N1295</f>
        <v>0</v>
      </c>
      <c r="M362" s="153">
        <f>'2 уровень'!O1295</f>
        <v>0</v>
      </c>
      <c r="N362" s="153">
        <f>'2 уровень'!P1295</f>
        <v>0</v>
      </c>
      <c r="O362" s="153">
        <f>'2 уровень'!Q1295</f>
        <v>0</v>
      </c>
      <c r="P362" s="152">
        <f>'2 уровень'!R1295</f>
        <v>0</v>
      </c>
      <c r="Q362" s="152">
        <f>'2 уровень'!S1295</f>
        <v>0</v>
      </c>
      <c r="R362" s="152">
        <f>'2 уровень'!T1295</f>
        <v>0</v>
      </c>
      <c r="S362" s="152">
        <f>'2 уровень'!U1295</f>
        <v>0</v>
      </c>
      <c r="T362" s="152">
        <f>'2 уровень'!V1295</f>
        <v>0</v>
      </c>
      <c r="U362" s="1005">
        <f>'2 уровень'!W1295</f>
        <v>0</v>
      </c>
      <c r="V362" s="152">
        <f>'2 уровень'!X1295</f>
        <v>0</v>
      </c>
      <c r="W362" s="152">
        <f>'2 уровень'!Y1295</f>
        <v>0</v>
      </c>
      <c r="X362" s="152">
        <f>'2 уровень'!Z1295</f>
        <v>0</v>
      </c>
      <c r="Y362" s="152">
        <f>'2 уровень'!AA1295</f>
        <v>0</v>
      </c>
      <c r="Z362" s="568">
        <f>'2 уровень'!AB1295</f>
        <v>0</v>
      </c>
      <c r="AA362" s="152"/>
      <c r="AB362" s="152"/>
      <c r="AC362" s="1229">
        <f>'2 уровень'!AC1291</f>
        <v>0</v>
      </c>
      <c r="AD362" s="1236">
        <f>'2 уровень'!AD1291</f>
        <v>0</v>
      </c>
      <c r="AE362" s="139"/>
      <c r="AF362" s="139"/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</row>
    <row r="363" spans="1:194" ht="29.25" x14ac:dyDescent="0.25">
      <c r="A363" s="19">
        <v>1</v>
      </c>
      <c r="B363" s="19">
        <f t="shared" si="22"/>
        <v>1</v>
      </c>
      <c r="C363" s="790" t="s">
        <v>273</v>
      </c>
      <c r="D363" s="29">
        <f>'2 уровень'!F1296</f>
        <v>54303</v>
      </c>
      <c r="E363" s="29">
        <f>'2 уровень'!G1296</f>
        <v>13575.75</v>
      </c>
      <c r="F363" s="29">
        <f>'2 уровень'!H1296</f>
        <v>10223.1</v>
      </c>
      <c r="G363" s="144">
        <f>'2 уровень'!I1296</f>
        <v>75.304126843820782</v>
      </c>
      <c r="H363" s="158">
        <f>'2 уровень'!J1296</f>
        <v>0</v>
      </c>
      <c r="I363" s="158">
        <f>'2 уровень'!K1296</f>
        <v>0</v>
      </c>
      <c r="J363" s="153">
        <f>'2 уровень'!L1296</f>
        <v>0</v>
      </c>
      <c r="K363" s="153">
        <f>'2 уровень'!M1296</f>
        <v>0</v>
      </c>
      <c r="L363" s="153">
        <f>'2 уровень'!N1296</f>
        <v>0</v>
      </c>
      <c r="M363" s="153">
        <f>'2 уровень'!O1296</f>
        <v>0</v>
      </c>
      <c r="N363" s="153">
        <f>'2 уровень'!P1296</f>
        <v>0</v>
      </c>
      <c r="O363" s="153">
        <f>'2 уровень'!Q1296</f>
        <v>0</v>
      </c>
      <c r="P363" s="152">
        <f>'2 уровень'!R1296</f>
        <v>0</v>
      </c>
      <c r="Q363" s="152">
        <f>'2 уровень'!S1296</f>
        <v>0</v>
      </c>
      <c r="R363" s="152">
        <f>'2 уровень'!T1296</f>
        <v>0</v>
      </c>
      <c r="S363" s="152">
        <f>'2 уровень'!U1296</f>
        <v>0</v>
      </c>
      <c r="T363" s="152">
        <f>'2 уровень'!V1296</f>
        <v>0</v>
      </c>
      <c r="U363" s="1005">
        <f>'2 уровень'!W1296</f>
        <v>0</v>
      </c>
      <c r="V363" s="152">
        <f>'2 уровень'!X1296</f>
        <v>0</v>
      </c>
      <c r="W363" s="152">
        <f>'2 уровень'!Y1296</f>
        <v>0</v>
      </c>
      <c r="X363" s="152">
        <f>'2 уровень'!Z1296</f>
        <v>0</v>
      </c>
      <c r="Y363" s="152">
        <f>'2 уровень'!AA1296</f>
        <v>0</v>
      </c>
      <c r="Z363" s="568">
        <f>'2 уровень'!AB1296</f>
        <v>0</v>
      </c>
      <c r="AA363" s="152"/>
      <c r="AB363" s="152"/>
      <c r="AC363" s="1229">
        <f>'2 уровень'!AC1292</f>
        <v>0</v>
      </c>
      <c r="AD363" s="1236">
        <f>'2 уровень'!AD1292</f>
        <v>0</v>
      </c>
      <c r="AE363" s="139"/>
      <c r="AF363" s="139"/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</row>
    <row r="364" spans="1:194" ht="43.5" x14ac:dyDescent="0.25">
      <c r="A364" s="19">
        <v>1</v>
      </c>
      <c r="B364" s="19">
        <f t="shared" si="22"/>
        <v>1</v>
      </c>
      <c r="C364" s="790" t="s">
        <v>288</v>
      </c>
      <c r="D364" s="29">
        <f>'2 уровень'!F1297</f>
        <v>16916</v>
      </c>
      <c r="E364" s="29">
        <f>'2 уровень'!G1297</f>
        <v>4229</v>
      </c>
      <c r="F364" s="29">
        <f>'2 уровень'!H1297</f>
        <v>2709</v>
      </c>
      <c r="G364" s="144">
        <f>'2 уровень'!I1297</f>
        <v>64.057696855048476</v>
      </c>
      <c r="H364" s="158">
        <f>'2 уровень'!J1297</f>
        <v>0</v>
      </c>
      <c r="I364" s="158">
        <f>'2 уровень'!K1297</f>
        <v>0</v>
      </c>
      <c r="J364" s="153">
        <f>'2 уровень'!L1297</f>
        <v>0</v>
      </c>
      <c r="K364" s="153">
        <f>'2 уровень'!M1297</f>
        <v>0</v>
      </c>
      <c r="L364" s="153">
        <f>'2 уровень'!N1297</f>
        <v>0</v>
      </c>
      <c r="M364" s="153">
        <f>'2 уровень'!O1297</f>
        <v>0</v>
      </c>
      <c r="N364" s="153">
        <f>'2 уровень'!P1297</f>
        <v>0</v>
      </c>
      <c r="O364" s="153">
        <f>'2 уровень'!Q1297</f>
        <v>0</v>
      </c>
      <c r="P364" s="152">
        <f>'2 уровень'!R1297</f>
        <v>0</v>
      </c>
      <c r="Q364" s="152">
        <f>'2 уровень'!S1297</f>
        <v>0</v>
      </c>
      <c r="R364" s="152">
        <f>'2 уровень'!T1297</f>
        <v>0</v>
      </c>
      <c r="S364" s="152">
        <f>'2 уровень'!U1297</f>
        <v>0</v>
      </c>
      <c r="T364" s="152">
        <f>'2 уровень'!V1297</f>
        <v>0</v>
      </c>
      <c r="U364" s="1005">
        <f>'2 уровень'!W1297</f>
        <v>0</v>
      </c>
      <c r="V364" s="152">
        <f>'2 уровень'!X1297</f>
        <v>0</v>
      </c>
      <c r="W364" s="152">
        <f>'2 уровень'!Y1297</f>
        <v>0</v>
      </c>
      <c r="X364" s="152">
        <f>'2 уровень'!Z1297</f>
        <v>0</v>
      </c>
      <c r="Y364" s="152">
        <f>'2 уровень'!AA1297</f>
        <v>0</v>
      </c>
      <c r="Z364" s="568">
        <f>'2 уровень'!AB1297</f>
        <v>0</v>
      </c>
      <c r="AA364" s="152"/>
      <c r="AB364" s="152"/>
      <c r="AC364" s="1229">
        <f>'2 уровень'!AC1293</f>
        <v>0</v>
      </c>
      <c r="AD364" s="1236">
        <f>'2 уровень'!AD1293</f>
        <v>0</v>
      </c>
      <c r="AE364" s="139"/>
      <c r="AF364" s="139"/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</row>
    <row r="365" spans="1:194" ht="29.25" x14ac:dyDescent="0.25">
      <c r="A365" s="19">
        <v>1</v>
      </c>
      <c r="B365" s="19">
        <f t="shared" si="22"/>
        <v>1</v>
      </c>
      <c r="C365" s="790" t="s">
        <v>274</v>
      </c>
      <c r="D365" s="29">
        <f>'2 уровень'!F1298</f>
        <v>49463.276595744683</v>
      </c>
      <c r="E365" s="29">
        <f>'2 уровень'!G1298</f>
        <v>12365.819148936171</v>
      </c>
      <c r="F365" s="29">
        <f>'2 уровень'!H1298</f>
        <v>9485.7329787234048</v>
      </c>
      <c r="G365" s="144">
        <f>'2 уровень'!I1298</f>
        <v>76.709297333848369</v>
      </c>
      <c r="H365" s="158">
        <f>'2 уровень'!J1298</f>
        <v>0</v>
      </c>
      <c r="I365" s="158">
        <f>'2 уровень'!K1298</f>
        <v>0</v>
      </c>
      <c r="J365" s="153">
        <f>'2 уровень'!L1298</f>
        <v>0</v>
      </c>
      <c r="K365" s="153">
        <f>'2 уровень'!M1298</f>
        <v>0</v>
      </c>
      <c r="L365" s="153">
        <f>'2 уровень'!N1298</f>
        <v>0</v>
      </c>
      <c r="M365" s="153">
        <f>'2 уровень'!O1298</f>
        <v>0</v>
      </c>
      <c r="N365" s="153">
        <f>'2 уровень'!P1298</f>
        <v>0</v>
      </c>
      <c r="O365" s="153">
        <f>'2 уровень'!Q1298</f>
        <v>0</v>
      </c>
      <c r="P365" s="152">
        <f>'2 уровень'!R1298</f>
        <v>0</v>
      </c>
      <c r="Q365" s="152">
        <f>'2 уровень'!S1298</f>
        <v>0</v>
      </c>
      <c r="R365" s="152">
        <f>'2 уровень'!T1298</f>
        <v>0</v>
      </c>
      <c r="S365" s="152">
        <f>'2 уровень'!U1298</f>
        <v>0</v>
      </c>
      <c r="T365" s="152">
        <f>'2 уровень'!V1298</f>
        <v>0</v>
      </c>
      <c r="U365" s="1005">
        <f>'2 уровень'!W1298</f>
        <v>0</v>
      </c>
      <c r="V365" s="152">
        <f>'2 уровень'!X1298</f>
        <v>0</v>
      </c>
      <c r="W365" s="152">
        <f>'2 уровень'!Y1298</f>
        <v>0</v>
      </c>
      <c r="X365" s="152">
        <f>'2 уровень'!Z1298</f>
        <v>0</v>
      </c>
      <c r="Y365" s="152">
        <f>'2 уровень'!AA1298</f>
        <v>0</v>
      </c>
      <c r="Z365" s="568">
        <f>'2 уровень'!AB1298</f>
        <v>0</v>
      </c>
      <c r="AA365" s="152"/>
      <c r="AB365" s="152"/>
      <c r="AC365" s="1229">
        <f>'2 уровень'!AC1294</f>
        <v>0</v>
      </c>
      <c r="AD365" s="1236">
        <f>'2 уровень'!AD1294</f>
        <v>0</v>
      </c>
      <c r="AE365" s="139"/>
      <c r="AF365" s="139"/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</row>
    <row r="366" spans="1:194" ht="29.25" x14ac:dyDescent="0.25">
      <c r="A366" s="19">
        <v>1</v>
      </c>
      <c r="B366" s="19">
        <f t="shared" si="22"/>
        <v>1</v>
      </c>
      <c r="C366" s="790" t="s">
        <v>275</v>
      </c>
      <c r="D366" s="29">
        <f>'2 уровень'!F1299</f>
        <v>6102</v>
      </c>
      <c r="E366" s="29">
        <f>'2 уровень'!G1299</f>
        <v>1525.5</v>
      </c>
      <c r="F366" s="29">
        <f>'2 уровень'!H1299</f>
        <v>1261</v>
      </c>
      <c r="G366" s="144">
        <f>'2 уровень'!I1299</f>
        <v>82.661422484431341</v>
      </c>
      <c r="H366" s="158">
        <f>'2 уровень'!J1299</f>
        <v>0</v>
      </c>
      <c r="I366" s="158">
        <f>'2 уровень'!K1299</f>
        <v>0</v>
      </c>
      <c r="J366" s="153">
        <f>'2 уровень'!L1299</f>
        <v>0</v>
      </c>
      <c r="K366" s="153">
        <f>'2 уровень'!M1299</f>
        <v>0</v>
      </c>
      <c r="L366" s="153">
        <f>'2 уровень'!N1299</f>
        <v>0</v>
      </c>
      <c r="M366" s="153">
        <f>'2 уровень'!O1299</f>
        <v>0</v>
      </c>
      <c r="N366" s="153">
        <f>'2 уровень'!P1299</f>
        <v>0</v>
      </c>
      <c r="O366" s="153">
        <f>'2 уровень'!Q1299</f>
        <v>0</v>
      </c>
      <c r="P366" s="152">
        <f>'2 уровень'!R1299</f>
        <v>7898.7949200000003</v>
      </c>
      <c r="Q366" s="152">
        <f>'2 уровень'!S1299</f>
        <v>7898.7949200000003</v>
      </c>
      <c r="R366" s="152">
        <f>'2 уровень'!T1299</f>
        <v>7898.7949200000003</v>
      </c>
      <c r="S366" s="152">
        <f>'2 уровень'!U1299</f>
        <v>1974.6987299999998</v>
      </c>
      <c r="T366" s="152">
        <f>'2 уровень'!V1299</f>
        <v>1630.7870200000002</v>
      </c>
      <c r="U366" s="1005">
        <f>'2 уровень'!W1299</f>
        <v>0</v>
      </c>
      <c r="V366" s="152">
        <f>'2 уровень'!X1299</f>
        <v>0</v>
      </c>
      <c r="W366" s="152">
        <f>'2 уровень'!Y1299</f>
        <v>-343.91170999999974</v>
      </c>
      <c r="X366" s="152">
        <f>'2 уровень'!Z1299</f>
        <v>0</v>
      </c>
      <c r="Y366" s="152">
        <f>'2 уровень'!AA1299</f>
        <v>-0.23980000000000001</v>
      </c>
      <c r="Z366" s="568">
        <f>'2 уровень'!AB1299</f>
        <v>1630.5472200000002</v>
      </c>
      <c r="AA366" s="152">
        <f>T366/S366*100</f>
        <v>82.584092207321177</v>
      </c>
      <c r="AB366" s="152">
        <f>Z366/S366*100</f>
        <v>82.571948582759262</v>
      </c>
      <c r="AC366" s="1229" t="e">
        <f>'2 уровень'!AC1296</f>
        <v>#REF!</v>
      </c>
      <c r="AD366" s="1236">
        <f>'2 уровень'!AD1296</f>
        <v>0</v>
      </c>
      <c r="AE366" s="139"/>
      <c r="AF366" s="139"/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</row>
    <row r="367" spans="1:194" x14ac:dyDescent="0.25">
      <c r="A367" s="19">
        <v>1</v>
      </c>
      <c r="B367" s="19">
        <f t="shared" si="22"/>
        <v>1</v>
      </c>
      <c r="C367" s="791" t="s">
        <v>136</v>
      </c>
      <c r="D367" s="29">
        <f>'2 уровень'!F1300</f>
        <v>222328.72380952383</v>
      </c>
      <c r="E367" s="29">
        <f>'2 уровень'!G1300</f>
        <v>55582.180952380957</v>
      </c>
      <c r="F367" s="29">
        <f>'2 уровень'!H1300</f>
        <v>40370.616666666669</v>
      </c>
      <c r="G367" s="144">
        <f>'2 уровень'!I1300</f>
        <v>72.632300451206618</v>
      </c>
      <c r="H367" s="158">
        <f>'2 уровень'!J1300</f>
        <v>0</v>
      </c>
      <c r="I367" s="158">
        <f>'2 уровень'!K1300</f>
        <v>0</v>
      </c>
      <c r="J367" s="153">
        <f>'2 уровень'!L1300</f>
        <v>0</v>
      </c>
      <c r="K367" s="153">
        <f>'2 уровень'!M1300</f>
        <v>0</v>
      </c>
      <c r="L367" s="153">
        <f>'2 уровень'!N1300</f>
        <v>0</v>
      </c>
      <c r="M367" s="153">
        <f>'2 уровень'!O1300</f>
        <v>0</v>
      </c>
      <c r="N367" s="153">
        <f>'2 уровень'!P1300</f>
        <v>0</v>
      </c>
      <c r="O367" s="153">
        <f>'2 уровень'!Q1300</f>
        <v>0</v>
      </c>
      <c r="P367" s="152">
        <f>'2 уровень'!R1300</f>
        <v>243326.11751743505</v>
      </c>
      <c r="Q367" s="152">
        <f>'2 уровень'!S1300</f>
        <v>243326.11751743505</v>
      </c>
      <c r="R367" s="152">
        <f>'2 уровень'!T1300</f>
        <v>243326.11751743505</v>
      </c>
      <c r="S367" s="152">
        <f>'2 уровень'!U1300</f>
        <v>60831.529379358763</v>
      </c>
      <c r="T367" s="152">
        <f>'2 уровень'!V1300</f>
        <v>49145.614569999998</v>
      </c>
      <c r="U367" s="1005">
        <f>'2 уровень'!W1300</f>
        <v>0</v>
      </c>
      <c r="V367" s="152">
        <f>'2 уровень'!X1300</f>
        <v>136.97711999999999</v>
      </c>
      <c r="W367" s="152">
        <f>'2 уровень'!Y1300</f>
        <v>-11685.914809358765</v>
      </c>
      <c r="X367" s="152">
        <f>'2 уровень'!Z1300</f>
        <v>-11.11392</v>
      </c>
      <c r="Y367" s="152">
        <f>'2 уровень'!AA1300</f>
        <v>-91.890720000000002</v>
      </c>
      <c r="Z367" s="568">
        <f>'2 уровень'!AB1300</f>
        <v>49190.700970000005</v>
      </c>
      <c r="AA367" s="152">
        <f>T367/S367*100</f>
        <v>80.789707362964961</v>
      </c>
      <c r="AB367" s="152">
        <f>Z367/S367*100</f>
        <v>80.86382419096519</v>
      </c>
      <c r="AC367" s="1229">
        <f>'2 уровень'!AC1297</f>
        <v>0</v>
      </c>
      <c r="AD367" s="1236">
        <f>'2 уровень'!AD1297</f>
        <v>0</v>
      </c>
      <c r="AE367" s="139"/>
      <c r="AF367" s="139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</row>
    <row r="368" spans="1:194" x14ac:dyDescent="0.25">
      <c r="A368" s="19">
        <v>1</v>
      </c>
      <c r="B368" s="19">
        <f t="shared" si="22"/>
        <v>1</v>
      </c>
      <c r="C368" s="440" t="s">
        <v>235</v>
      </c>
      <c r="D368" s="29">
        <f>'2 уровень'!F1301</f>
        <v>569</v>
      </c>
      <c r="E368" s="29">
        <f>'2 уровень'!G1301</f>
        <v>144</v>
      </c>
      <c r="F368" s="29">
        <f>'2 уровень'!H1301</f>
        <v>162</v>
      </c>
      <c r="G368" s="144">
        <f>'2 уровень'!I1301</f>
        <v>112.5</v>
      </c>
      <c r="H368" s="158">
        <f>'2 уровень'!J1301</f>
        <v>7.471001757469244</v>
      </c>
      <c r="I368" s="158">
        <f>'2 уровень'!K1301</f>
        <v>8.2716049382716044</v>
      </c>
      <c r="J368" s="153">
        <f>'2 уровень'!L1301</f>
        <v>4251</v>
      </c>
      <c r="K368" s="153">
        <f>'2 уровень'!M1301</f>
        <v>1064</v>
      </c>
      <c r="L368" s="153">
        <f>'2 уровень'!N1301</f>
        <v>1340</v>
      </c>
      <c r="M368" s="153">
        <f>'2 уровень'!O1301</f>
        <v>125.93984962406014</v>
      </c>
      <c r="N368" s="153">
        <f>'2 уровень'!P1301</f>
        <v>14</v>
      </c>
      <c r="O368" s="153">
        <f>'2 уровень'!Q1301</f>
        <v>382.85714285714283</v>
      </c>
      <c r="P368" s="152">
        <f>'2 уровень'!R1301</f>
        <v>0</v>
      </c>
      <c r="Q368" s="152">
        <f>'2 уровень'!S1301</f>
        <v>0</v>
      </c>
      <c r="R368" s="152">
        <f>'2 уровень'!T1301</f>
        <v>0</v>
      </c>
      <c r="S368" s="152">
        <f>'2 уровень'!U1301</f>
        <v>0</v>
      </c>
      <c r="T368" s="152">
        <f>'2 уровень'!V1301</f>
        <v>0</v>
      </c>
      <c r="U368" s="1005">
        <f>'2 уровень'!W1301</f>
        <v>0</v>
      </c>
      <c r="V368" s="152">
        <f>'2 уровень'!X1301</f>
        <v>0</v>
      </c>
      <c r="W368" s="152">
        <f>'2 уровень'!Y1301</f>
        <v>0</v>
      </c>
      <c r="X368" s="152">
        <f>'2 уровень'!Z1301</f>
        <v>0</v>
      </c>
      <c r="Y368" s="152">
        <f>'2 уровень'!AA1301</f>
        <v>0</v>
      </c>
      <c r="Z368" s="568">
        <f>'2 уровень'!AB1301</f>
        <v>0</v>
      </c>
      <c r="AA368" s="152"/>
      <c r="AB368" s="152"/>
      <c r="AC368" s="1229">
        <f>'2 уровень'!AC1298</f>
        <v>0</v>
      </c>
      <c r="AD368" s="1236">
        <f>'2 уровень'!AD1298</f>
        <v>0</v>
      </c>
      <c r="AE368" s="139"/>
      <c r="AF368" s="139"/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</row>
    <row r="369" spans="1:194" x14ac:dyDescent="0.25">
      <c r="A369" s="19">
        <v>1</v>
      </c>
      <c r="B369" s="19">
        <f t="shared" si="22"/>
        <v>1</v>
      </c>
      <c r="C369" s="2995" t="s">
        <v>236</v>
      </c>
      <c r="D369" s="29">
        <f>'2 уровень'!F1302</f>
        <v>1060</v>
      </c>
      <c r="E369" s="29">
        <f>'2 уровень'!G1302</f>
        <v>266</v>
      </c>
      <c r="F369" s="29">
        <f>'2 уровень'!H1302</f>
        <v>290</v>
      </c>
      <c r="G369" s="144">
        <f>'2 уровень'!I1302</f>
        <v>109.02255639097744</v>
      </c>
      <c r="H369" s="158">
        <f>'2 уровень'!J1302</f>
        <v>8</v>
      </c>
      <c r="I369" s="158">
        <f>'2 уровень'!K1302</f>
        <v>8.3827586206896552</v>
      </c>
      <c r="J369" s="153">
        <f>'2 уровень'!L1302</f>
        <v>8480</v>
      </c>
      <c r="K369" s="153">
        <f>'2 уровень'!M1302</f>
        <v>2120</v>
      </c>
      <c r="L369" s="153">
        <f>'2 уровень'!N1302</f>
        <v>2431</v>
      </c>
      <c r="M369" s="153">
        <f>'2 уровень'!O1302</f>
        <v>114.66981132075472</v>
      </c>
      <c r="N369" s="153">
        <f>'2 уровень'!P1302</f>
        <v>35.666666666666664</v>
      </c>
      <c r="O369" s="153">
        <f>'2 уровень'!Q1302</f>
        <v>272.63551401869159</v>
      </c>
      <c r="P369" s="152">
        <f>'2 уровень'!R1302</f>
        <v>0</v>
      </c>
      <c r="Q369" s="152">
        <f>'2 уровень'!S1302</f>
        <v>0</v>
      </c>
      <c r="R369" s="152">
        <f>'2 уровень'!T1302</f>
        <v>0</v>
      </c>
      <c r="S369" s="152">
        <f>'2 уровень'!U1302</f>
        <v>0</v>
      </c>
      <c r="T369" s="152">
        <f>'2 уровень'!V1302</f>
        <v>0</v>
      </c>
      <c r="U369" s="1005">
        <f>'2 уровень'!W1302</f>
        <v>0</v>
      </c>
      <c r="V369" s="152">
        <f>'2 уровень'!X1302</f>
        <v>0</v>
      </c>
      <c r="W369" s="152">
        <f>'2 уровень'!Y1302</f>
        <v>0</v>
      </c>
      <c r="X369" s="152">
        <f>'2 уровень'!Z1302</f>
        <v>0</v>
      </c>
      <c r="Y369" s="152">
        <f>'2 уровень'!AA1302</f>
        <v>0</v>
      </c>
      <c r="Z369" s="568">
        <f>'2 уровень'!AB1302</f>
        <v>0</v>
      </c>
      <c r="AA369" s="152"/>
      <c r="AB369" s="152"/>
      <c r="AC369" s="1229">
        <f>'2 уровень'!AC1299</f>
        <v>0</v>
      </c>
      <c r="AD369" s="1236">
        <f>'2 уровень'!AD1299</f>
        <v>0</v>
      </c>
      <c r="AE369" s="139"/>
      <c r="AF369" s="139"/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</row>
    <row r="370" spans="1:194" ht="29.25" x14ac:dyDescent="0.25">
      <c r="A370" s="19">
        <v>1</v>
      </c>
      <c r="B370" s="19">
        <f t="shared" si="22"/>
        <v>1</v>
      </c>
      <c r="C370" s="920" t="s">
        <v>137</v>
      </c>
      <c r="D370" s="29">
        <f>'2 уровень'!F1303</f>
        <v>1629</v>
      </c>
      <c r="E370" s="29">
        <f>'2 уровень'!G1303</f>
        <v>410</v>
      </c>
      <c r="F370" s="29">
        <f>'2 уровень'!H1303</f>
        <v>452</v>
      </c>
      <c r="G370" s="144">
        <f>'2 уровень'!I1303</f>
        <v>110.2439024390244</v>
      </c>
      <c r="H370" s="158">
        <f>'2 уровень'!J1303</f>
        <v>7.8152240638428481</v>
      </c>
      <c r="I370" s="158">
        <f>'2 уровень'!K1303</f>
        <v>8.3429203539823007</v>
      </c>
      <c r="J370" s="153">
        <f>'2 уровень'!L1303</f>
        <v>12731</v>
      </c>
      <c r="K370" s="153">
        <f>'2 уровень'!M1303</f>
        <v>3184</v>
      </c>
      <c r="L370" s="153">
        <f>'2 уровень'!N1303</f>
        <v>3771</v>
      </c>
      <c r="M370" s="153">
        <f>'2 уровень'!O1303</f>
        <v>118.43592964824121</v>
      </c>
      <c r="N370" s="153">
        <f>'2 уровень'!P1303</f>
        <v>49.666666666666664</v>
      </c>
      <c r="O370" s="153">
        <f>'2 уровень'!Q1303</f>
        <v>303.70469798657717</v>
      </c>
      <c r="P370" s="152">
        <f>'2 уровень'!R1303</f>
        <v>35732.323539072</v>
      </c>
      <c r="Q370" s="152">
        <f>'2 уровень'!S1303</f>
        <v>35732.323539072</v>
      </c>
      <c r="R370" s="152">
        <f>'2 уровень'!T1303</f>
        <v>35732.323539072</v>
      </c>
      <c r="S370" s="152">
        <f>'2 уровень'!U1303</f>
        <v>8933.080884768</v>
      </c>
      <c r="T370" s="152">
        <f>'2 уровень'!V1303</f>
        <v>9457.5718300000008</v>
      </c>
      <c r="U370" s="1005">
        <f>'2 уровень'!W1303</f>
        <v>0</v>
      </c>
      <c r="V370" s="152">
        <f>'2 уровень'!X1303</f>
        <v>0</v>
      </c>
      <c r="W370" s="152">
        <f>'2 уровень'!Y1303</f>
        <v>524.49094523200097</v>
      </c>
      <c r="X370" s="152">
        <f>'2 уровень'!Z1303</f>
        <v>0</v>
      </c>
      <c r="Y370" s="152">
        <f>'2 уровень'!AA1303</f>
        <v>-27.96114</v>
      </c>
      <c r="Z370" s="568">
        <f>'2 уровень'!AB1303</f>
        <v>9429.6106899999995</v>
      </c>
      <c r="AA370" s="152">
        <f>T370/S370*100</f>
        <v>105.87133321636348</v>
      </c>
      <c r="AB370" s="152">
        <f>Z370/S370*100</f>
        <v>105.55832653523427</v>
      </c>
      <c r="AC370" s="1229" t="e">
        <f>'2 уровень'!AC1300</f>
        <v>#REF!</v>
      </c>
      <c r="AD370" s="1236">
        <f>'2 уровень'!AD1300</f>
        <v>0</v>
      </c>
      <c r="AE370" s="139"/>
      <c r="AF370" s="139"/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</row>
    <row r="371" spans="1:194" ht="29.25" x14ac:dyDescent="0.25">
      <c r="A371" s="19">
        <v>1</v>
      </c>
      <c r="B371" s="19">
        <f t="shared" si="22"/>
        <v>1</v>
      </c>
      <c r="C371" s="2999" t="s">
        <v>249</v>
      </c>
      <c r="D371" s="29">
        <f>'2 уровень'!F1304</f>
        <v>10</v>
      </c>
      <c r="E371" s="29">
        <f>'2 уровень'!G1304</f>
        <v>3</v>
      </c>
      <c r="F371" s="29">
        <f>'2 уровень'!H1304</f>
        <v>0</v>
      </c>
      <c r="G371" s="144">
        <f>'2 уровень'!I1304</f>
        <v>0</v>
      </c>
      <c r="H371" s="158">
        <f>'2 уровень'!J1304</f>
        <v>8</v>
      </c>
      <c r="I371" s="158" t="e">
        <f>'2 уровень'!K1304</f>
        <v>#DIV/0!</v>
      </c>
      <c r="J371" s="153">
        <f>'2 уровень'!L1304</f>
        <v>80</v>
      </c>
      <c r="K371" s="153">
        <f>'2 уровень'!M1304</f>
        <v>20</v>
      </c>
      <c r="L371" s="153">
        <f>'2 уровень'!N1304</f>
        <v>0</v>
      </c>
      <c r="M371" s="153">
        <f>'2 уровень'!O1304</f>
        <v>0</v>
      </c>
      <c r="N371" s="153">
        <f>'2 уровень'!P1304</f>
        <v>0.33333333333333331</v>
      </c>
      <c r="O371" s="153">
        <f>'2 уровень'!Q1304</f>
        <v>0</v>
      </c>
      <c r="P371" s="152">
        <f>'2 уровень'!R1304</f>
        <v>383.80608000000001</v>
      </c>
      <c r="Q371" s="152">
        <f>'2 уровень'!S1304</f>
        <v>383.80608000000001</v>
      </c>
      <c r="R371" s="152">
        <f>'2 уровень'!T1304</f>
        <v>383.80608000000001</v>
      </c>
      <c r="S371" s="152">
        <f>'2 уровень'!U1304</f>
        <v>95.951520000000002</v>
      </c>
      <c r="T371" s="152">
        <f>'2 уровень'!V1304</f>
        <v>0</v>
      </c>
      <c r="U371" s="1005">
        <f>'2 уровень'!W1304</f>
        <v>0</v>
      </c>
      <c r="V371" s="152">
        <f>'2 уровень'!X1304</f>
        <v>0</v>
      </c>
      <c r="W371" s="152">
        <f>'2 уровень'!Y1304</f>
        <v>-95.951520000000002</v>
      </c>
      <c r="X371" s="152">
        <f>'2 уровень'!Z1304</f>
        <v>0</v>
      </c>
      <c r="Y371" s="152">
        <f>'2 уровень'!AA1304</f>
        <v>0</v>
      </c>
      <c r="Z371" s="568">
        <f>'2 уровень'!AB1304</f>
        <v>0</v>
      </c>
      <c r="AA371" s="152"/>
      <c r="AB371" s="152"/>
      <c r="AC371" s="1229">
        <f>'2 уровень'!AC1301</f>
        <v>0</v>
      </c>
      <c r="AD371" s="1236">
        <f>'2 уровень'!AD1301</f>
        <v>0</v>
      </c>
      <c r="AE371" s="139"/>
      <c r="AF371" s="139"/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</row>
    <row r="372" spans="1:194" x14ac:dyDescent="0.25">
      <c r="A372" s="19">
        <v>1</v>
      </c>
      <c r="B372" s="19">
        <f t="shared" si="22"/>
        <v>1</v>
      </c>
      <c r="C372" s="920" t="s">
        <v>205</v>
      </c>
      <c r="D372" s="29">
        <f>'2 уровень'!F1305</f>
        <v>5500</v>
      </c>
      <c r="E372" s="29">
        <f>'2 уровень'!G1305</f>
        <v>1375</v>
      </c>
      <c r="F372" s="29">
        <f>'2 уровень'!H1305</f>
        <v>1218</v>
      </c>
      <c r="G372" s="144">
        <f>'2 уровень'!I1305</f>
        <v>88.581818181818178</v>
      </c>
      <c r="H372" s="158">
        <f>'2 уровень'!J1305</f>
        <v>0</v>
      </c>
      <c r="I372" s="158">
        <f>'2 уровень'!K1305</f>
        <v>0</v>
      </c>
      <c r="J372" s="153">
        <f>'2 уровень'!L1305</f>
        <v>0</v>
      </c>
      <c r="K372" s="153">
        <f>'2 уровень'!M1305</f>
        <v>0</v>
      </c>
      <c r="L372" s="153">
        <f>'2 уровень'!N1305</f>
        <v>0</v>
      </c>
      <c r="M372" s="153">
        <f>'2 уровень'!O1305</f>
        <v>0</v>
      </c>
      <c r="N372" s="153">
        <f>'2 уровень'!P1305</f>
        <v>0</v>
      </c>
      <c r="O372" s="153">
        <f>'2 уровень'!Q1305</f>
        <v>0</v>
      </c>
      <c r="P372" s="152">
        <f>'2 уровень'!R1305</f>
        <v>0</v>
      </c>
      <c r="Q372" s="152">
        <f>'2 уровень'!S1305</f>
        <v>0</v>
      </c>
      <c r="R372" s="152">
        <f>'2 уровень'!T1305</f>
        <v>0</v>
      </c>
      <c r="S372" s="152">
        <f>'2 уровень'!U1305</f>
        <v>0</v>
      </c>
      <c r="T372" s="152">
        <f>'2 уровень'!V1305</f>
        <v>0</v>
      </c>
      <c r="U372" s="1005">
        <f>'2 уровень'!W1305</f>
        <v>0</v>
      </c>
      <c r="V372" s="152">
        <f>'2 уровень'!X1305</f>
        <v>0</v>
      </c>
      <c r="W372" s="152">
        <f>'2 уровень'!Y1305</f>
        <v>0</v>
      </c>
      <c r="X372" s="152">
        <f>'2 уровень'!Z1305</f>
        <v>0</v>
      </c>
      <c r="Y372" s="152">
        <f>'2 уровень'!AA1305</f>
        <v>0</v>
      </c>
      <c r="Z372" s="568">
        <f>'2 уровень'!AB1305</f>
        <v>0</v>
      </c>
      <c r="AA372" s="152"/>
      <c r="AB372" s="152"/>
      <c r="AC372" s="1229">
        <f>'2 уровень'!AC1302</f>
        <v>0</v>
      </c>
      <c r="AD372" s="1236">
        <f>'2 уровень'!AD1302</f>
        <v>0</v>
      </c>
      <c r="AE372" s="139"/>
      <c r="AF372" s="139"/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</row>
    <row r="373" spans="1:194" x14ac:dyDescent="0.25">
      <c r="A373" s="19">
        <v>1</v>
      </c>
      <c r="B373" s="19">
        <f t="shared" si="22"/>
        <v>1</v>
      </c>
      <c r="C373" s="922" t="s">
        <v>206</v>
      </c>
      <c r="D373" s="29">
        <f>'2 уровень'!F1306</f>
        <v>5494</v>
      </c>
      <c r="E373" s="29">
        <f>'2 уровень'!G1306</f>
        <v>1374</v>
      </c>
      <c r="F373" s="29">
        <f>'2 уровень'!H1306</f>
        <v>1217</v>
      </c>
      <c r="G373" s="144">
        <f>'2 уровень'!I1306</f>
        <v>88.573508005822418</v>
      </c>
      <c r="H373" s="158">
        <f>'2 уровень'!J1306</f>
        <v>0</v>
      </c>
      <c r="I373" s="158">
        <f>'2 уровень'!K1306</f>
        <v>0</v>
      </c>
      <c r="J373" s="153">
        <f>'2 уровень'!L1306</f>
        <v>0</v>
      </c>
      <c r="K373" s="153">
        <f>'2 уровень'!M1306</f>
        <v>0</v>
      </c>
      <c r="L373" s="153">
        <f>'2 уровень'!N1306</f>
        <v>0</v>
      </c>
      <c r="M373" s="153">
        <f>'2 уровень'!O1306</f>
        <v>0</v>
      </c>
      <c r="N373" s="153">
        <f>'2 уровень'!P1306</f>
        <v>0</v>
      </c>
      <c r="O373" s="153">
        <f>'2 уровень'!Q1306</f>
        <v>0</v>
      </c>
      <c r="P373" s="152">
        <f>'2 уровень'!R1306</f>
        <v>0</v>
      </c>
      <c r="Q373" s="152">
        <f>'2 уровень'!S1306</f>
        <v>0</v>
      </c>
      <c r="R373" s="152">
        <f>'2 уровень'!T1306</f>
        <v>0</v>
      </c>
      <c r="S373" s="152">
        <f>'2 уровень'!U1306</f>
        <v>0</v>
      </c>
      <c r="T373" s="152">
        <f>'2 уровень'!V1306</f>
        <v>0</v>
      </c>
      <c r="U373" s="1005">
        <f>'2 уровень'!W1306</f>
        <v>0</v>
      </c>
      <c r="V373" s="152">
        <f>'2 уровень'!X1306</f>
        <v>0</v>
      </c>
      <c r="W373" s="152">
        <f>'2 уровень'!Y1306</f>
        <v>0</v>
      </c>
      <c r="X373" s="152">
        <f>'2 уровень'!Z1306</f>
        <v>0</v>
      </c>
      <c r="Y373" s="152">
        <f>'2 уровень'!AA1306</f>
        <v>0</v>
      </c>
      <c r="Z373" s="568">
        <f>'2 уровень'!AB1306</f>
        <v>0</v>
      </c>
      <c r="AA373" s="152"/>
      <c r="AB373" s="152"/>
      <c r="AC373" s="1229">
        <f>'2 уровень'!AC1303</f>
        <v>0</v>
      </c>
      <c r="AD373" s="1236">
        <f>'2 уровень'!AD1303</f>
        <v>0</v>
      </c>
      <c r="AE373" s="139"/>
      <c r="AF373" s="139"/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</row>
    <row r="374" spans="1:194" ht="30" x14ac:dyDescent="0.25">
      <c r="A374" s="19">
        <v>1</v>
      </c>
      <c r="B374" s="19">
        <f t="shared" si="22"/>
        <v>1</v>
      </c>
      <c r="C374" s="922" t="s">
        <v>207</v>
      </c>
      <c r="D374" s="29">
        <f>'2 уровень'!F1307</f>
        <v>6</v>
      </c>
      <c r="E374" s="29">
        <f>'2 уровень'!G1307</f>
        <v>2</v>
      </c>
      <c r="F374" s="29">
        <f>'2 уровень'!H1307</f>
        <v>1</v>
      </c>
      <c r="G374" s="144">
        <f>'2 уровень'!I1307</f>
        <v>50</v>
      </c>
      <c r="H374" s="158">
        <f>'2 уровень'!J1307</f>
        <v>0</v>
      </c>
      <c r="I374" s="158">
        <f>'2 уровень'!K1307</f>
        <v>0</v>
      </c>
      <c r="J374" s="153">
        <f>'2 уровень'!L1307</f>
        <v>0</v>
      </c>
      <c r="K374" s="153">
        <f>'2 уровень'!M1307</f>
        <v>0</v>
      </c>
      <c r="L374" s="153">
        <f>'2 уровень'!N1307</f>
        <v>0</v>
      </c>
      <c r="M374" s="153">
        <f>'2 уровень'!O1307</f>
        <v>0</v>
      </c>
      <c r="N374" s="153">
        <f>'2 уровень'!P1307</f>
        <v>0</v>
      </c>
      <c r="O374" s="153">
        <f>'2 уровень'!Q1307</f>
        <v>0</v>
      </c>
      <c r="P374" s="152">
        <f>'2 уровень'!R1307</f>
        <v>0</v>
      </c>
      <c r="Q374" s="152">
        <f>'2 уровень'!S1307</f>
        <v>0</v>
      </c>
      <c r="R374" s="152">
        <f>'2 уровень'!T1307</f>
        <v>0</v>
      </c>
      <c r="S374" s="152">
        <f>'2 уровень'!U1307</f>
        <v>0</v>
      </c>
      <c r="T374" s="152">
        <f>'2 уровень'!V1307</f>
        <v>0</v>
      </c>
      <c r="U374" s="1005">
        <f>'2 уровень'!W1307</f>
        <v>0</v>
      </c>
      <c r="V374" s="152">
        <f>'2 уровень'!X1307</f>
        <v>0</v>
      </c>
      <c r="W374" s="152">
        <f>'2 уровень'!Y1307</f>
        <v>0</v>
      </c>
      <c r="X374" s="152">
        <f>'2 уровень'!Z1307</f>
        <v>0</v>
      </c>
      <c r="Y374" s="152">
        <f>'2 уровень'!AA1307</f>
        <v>0</v>
      </c>
      <c r="Z374" s="568">
        <f>'2 уровень'!AB1307</f>
        <v>0</v>
      </c>
      <c r="AA374" s="152"/>
      <c r="AB374" s="152"/>
      <c r="AC374" s="1229">
        <f>'2 уровень'!AC1304</f>
        <v>0</v>
      </c>
      <c r="AD374" s="1236">
        <f>'2 уровень'!AD1304</f>
        <v>0</v>
      </c>
      <c r="AE374" s="139"/>
      <c r="AF374" s="139"/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</row>
    <row r="375" spans="1:194" ht="30" thickBot="1" x14ac:dyDescent="0.3">
      <c r="A375" s="19">
        <v>1</v>
      </c>
      <c r="B375" s="19">
        <f t="shared" si="22"/>
        <v>1</v>
      </c>
      <c r="C375" s="919" t="s">
        <v>212</v>
      </c>
      <c r="D375" s="155">
        <f>'2 уровень'!F1308</f>
        <v>5500</v>
      </c>
      <c r="E375" s="155">
        <f>'2 уровень'!G1308</f>
        <v>1375</v>
      </c>
      <c r="F375" s="155">
        <f>'2 уровень'!H1308</f>
        <v>1218</v>
      </c>
      <c r="G375" s="156">
        <f>'2 уровень'!I1308</f>
        <v>88.581818181818178</v>
      </c>
      <c r="H375" s="181">
        <f>'2 уровень'!J1308</f>
        <v>0</v>
      </c>
      <c r="I375" s="181">
        <f>'2 уровень'!K1308</f>
        <v>0</v>
      </c>
      <c r="J375" s="3296">
        <f>'2 уровень'!L1308</f>
        <v>0</v>
      </c>
      <c r="K375" s="3296">
        <f>'2 уровень'!M1308</f>
        <v>0</v>
      </c>
      <c r="L375" s="3296">
        <f>'2 уровень'!N1308</f>
        <v>0</v>
      </c>
      <c r="M375" s="3296">
        <f>'2 уровень'!O1308</f>
        <v>0</v>
      </c>
      <c r="N375" s="3296">
        <f>'2 уровень'!P1308</f>
        <v>0</v>
      </c>
      <c r="O375" s="3296">
        <f>'2 уровень'!Q1308</f>
        <v>0</v>
      </c>
      <c r="P375" s="157">
        <f>'2 уровень'!R1308</f>
        <v>34052.171999999999</v>
      </c>
      <c r="Q375" s="157">
        <f>'2 уровень'!S1308</f>
        <v>34052.171999999999</v>
      </c>
      <c r="R375" s="157">
        <f>'2 уровень'!T1308</f>
        <v>34052.171999999999</v>
      </c>
      <c r="S375" s="157">
        <f>'2 уровень'!U1308</f>
        <v>8513.0429999999997</v>
      </c>
      <c r="T375" s="157">
        <f>'2 уровень'!V1308</f>
        <v>8507.6805899999999</v>
      </c>
      <c r="U375" s="1009">
        <f>'2 уровень'!W1308</f>
        <v>0</v>
      </c>
      <c r="V375" s="157">
        <f>'2 уровень'!X1308</f>
        <v>0</v>
      </c>
      <c r="W375" s="157">
        <f>'2 уровень'!Y1308</f>
        <v>-5.362409999999727</v>
      </c>
      <c r="X375" s="157">
        <f>'2 уровень'!Z1308</f>
        <v>0</v>
      </c>
      <c r="Y375" s="157">
        <f>'2 уровень'!AA1308</f>
        <v>-216.42180000000002</v>
      </c>
      <c r="Z375" s="585">
        <f>'2 уровень'!AB1308</f>
        <v>8291.2587899999999</v>
      </c>
      <c r="AA375" s="157">
        <f>T375/S375*100</f>
        <v>99.937009480628731</v>
      </c>
      <c r="AB375" s="157">
        <f>Z375/S375*100</f>
        <v>97.394771646284411</v>
      </c>
      <c r="AC375" s="1244">
        <f>'2 уровень'!AC1305</f>
        <v>0</v>
      </c>
      <c r="AD375" s="1259">
        <f>'2 уровень'!AD1305</f>
        <v>0</v>
      </c>
      <c r="AE375" s="139"/>
      <c r="AF375" s="139"/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</row>
    <row r="376" spans="1:194" x14ac:dyDescent="0.25">
      <c r="B376" s="19">
        <f t="shared" si="22"/>
        <v>1</v>
      </c>
      <c r="C376" s="931" t="s">
        <v>98</v>
      </c>
      <c r="D376" s="3295"/>
      <c r="E376" s="3295"/>
      <c r="F376" s="354"/>
      <c r="G376" s="354"/>
      <c r="H376" s="3295"/>
      <c r="I376" s="354"/>
      <c r="J376" s="3295"/>
      <c r="K376" s="3295"/>
      <c r="L376" s="3295"/>
      <c r="M376" s="3295"/>
      <c r="N376" s="3295"/>
      <c r="O376" s="354"/>
      <c r="P376" s="149">
        <f>P377-P378-P427-P430-P434</f>
        <v>0</v>
      </c>
      <c r="Q376" s="149">
        <f>Q377-Q378-Q427-Q430-Q434</f>
        <v>0</v>
      </c>
      <c r="R376" s="149">
        <f>R377-R378-R427-R430-R434</f>
        <v>0</v>
      </c>
      <c r="S376" s="149">
        <f t="shared" ref="S376:Z376" si="25">S377-S378-S427-S430-S434</f>
        <v>0</v>
      </c>
      <c r="T376" s="154">
        <f t="shared" si="25"/>
        <v>0</v>
      </c>
      <c r="U376" s="1010">
        <f t="shared" si="25"/>
        <v>0</v>
      </c>
      <c r="V376" s="149">
        <f t="shared" si="25"/>
        <v>-7.1054273576010019E-15</v>
      </c>
      <c r="W376" s="149">
        <f t="shared" si="25"/>
        <v>9.0949470177292824E-13</v>
      </c>
      <c r="X376" s="149">
        <f t="shared" si="25"/>
        <v>0</v>
      </c>
      <c r="Y376" s="872">
        <f t="shared" si="25"/>
        <v>0</v>
      </c>
      <c r="Z376" s="873">
        <f t="shared" si="25"/>
        <v>0</v>
      </c>
      <c r="AA376" s="149"/>
      <c r="AB376" s="149"/>
      <c r="AC376" s="1245"/>
      <c r="AD376" s="1246" t="e">
        <f>AD377-AD378-AD431-AD434-#REF!</f>
        <v>#REF!</v>
      </c>
      <c r="AE376" s="139"/>
      <c r="AF376" s="139"/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</row>
    <row r="377" spans="1:194" s="139" customFormat="1" x14ac:dyDescent="0.25">
      <c r="A377" s="19">
        <v>1</v>
      </c>
      <c r="B377" s="19">
        <f t="shared" si="22"/>
        <v>1</v>
      </c>
      <c r="C377" s="836" t="s">
        <v>93</v>
      </c>
      <c r="D377" s="352">
        <f>'2 уровень'!F1390</f>
        <v>0</v>
      </c>
      <c r="E377" s="352">
        <f>'2 уровень'!G1390</f>
        <v>0</v>
      </c>
      <c r="F377" s="140">
        <f>'2 уровень'!H1390</f>
        <v>0</v>
      </c>
      <c r="G377" s="151">
        <f>'2 уровень'!I1390</f>
        <v>0</v>
      </c>
      <c r="H377" s="154">
        <f>'2 уровень'!J1390</f>
        <v>0</v>
      </c>
      <c r="I377" s="152">
        <f>'2 уровень'!K1390</f>
        <v>0</v>
      </c>
      <c r="J377" s="23">
        <f>'2 уровень'!L1390</f>
        <v>0</v>
      </c>
      <c r="K377" s="23">
        <f>'2 уровень'!M1390</f>
        <v>0</v>
      </c>
      <c r="L377" s="23">
        <f>'2 уровень'!N1390</f>
        <v>0</v>
      </c>
      <c r="M377" s="23">
        <f>'2 уровень'!O1390</f>
        <v>0</v>
      </c>
      <c r="N377" s="23">
        <f>'2 уровень'!P1390</f>
        <v>0</v>
      </c>
      <c r="O377" s="22">
        <f>'2 уровень'!Q1390</f>
        <v>0</v>
      </c>
      <c r="P377" s="579">
        <f>'2 уровень'!R1390</f>
        <v>327409.02145685029</v>
      </c>
      <c r="Q377" s="579">
        <f>'2 уровень'!S1390</f>
        <v>327409.02145685029</v>
      </c>
      <c r="R377" s="579">
        <f>'2 уровень'!T1390</f>
        <v>327409.02145685029</v>
      </c>
      <c r="S377" s="579">
        <f>'2 уровень'!U1390</f>
        <v>81852.255364212571</v>
      </c>
      <c r="T377" s="871">
        <f>'2 уровень'!V1390</f>
        <v>69470.308310000008</v>
      </c>
      <c r="U377" s="1011">
        <f>'2 уровень'!W1390</f>
        <v>0</v>
      </c>
      <c r="V377" s="579">
        <f>'2 уровень'!X1390</f>
        <v>-73.015800000000013</v>
      </c>
      <c r="W377" s="579">
        <f>'2 уровень'!Y1390</f>
        <v>-12381.947054212571</v>
      </c>
      <c r="X377" s="579">
        <f>'2 уровень'!Z1390</f>
        <v>-34.487870000000001</v>
      </c>
      <c r="Y377" s="579">
        <f>'2 уровень'!AA1390</f>
        <v>-1230.0979100000002</v>
      </c>
      <c r="Z377" s="579">
        <f>'2 уровень'!AB1390</f>
        <v>68167.194600000003</v>
      </c>
      <c r="AA377" s="579">
        <f>T377/S377*100</f>
        <v>84.872808942017002</v>
      </c>
      <c r="AB377" s="579">
        <f>Z377/S377*100</f>
        <v>83.2807774161884</v>
      </c>
      <c r="AC377" s="1231">
        <f>'2 уровень'!AC1390</f>
        <v>0</v>
      </c>
      <c r="AD377" s="1247">
        <f>'2 уровень'!AD1390</f>
        <v>0</v>
      </c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19"/>
      <c r="BQ377" s="19"/>
      <c r="BR377" s="19"/>
      <c r="BS377" s="19"/>
      <c r="BT377" s="19"/>
      <c r="BU377" s="19"/>
      <c r="BV377" s="19"/>
      <c r="BW377" s="19"/>
      <c r="BX377" s="19"/>
      <c r="BY377" s="19"/>
      <c r="BZ377" s="19"/>
      <c r="CA377" s="19"/>
      <c r="CB377" s="19"/>
      <c r="CC377" s="19"/>
      <c r="CD377" s="19"/>
      <c r="CE377" s="19"/>
      <c r="CF377" s="19"/>
      <c r="CG377" s="19"/>
      <c r="CH377" s="19"/>
      <c r="CI377" s="19"/>
      <c r="CJ377" s="19"/>
      <c r="CK377" s="19"/>
      <c r="CL377" s="19"/>
      <c r="CM377" s="19"/>
      <c r="CN377" s="19"/>
      <c r="CO377" s="19"/>
      <c r="CP377" s="19"/>
      <c r="CQ377" s="19"/>
      <c r="CR377" s="19"/>
      <c r="CS377" s="19"/>
      <c r="CT377" s="19"/>
      <c r="CU377" s="19"/>
      <c r="CV377" s="19"/>
      <c r="CW377" s="19"/>
      <c r="CX377" s="19"/>
      <c r="CY377" s="19"/>
      <c r="CZ377" s="19"/>
      <c r="DA377" s="19"/>
      <c r="DB377" s="19"/>
      <c r="DC377" s="19"/>
      <c r="DD377" s="19"/>
      <c r="DE377" s="19"/>
      <c r="DF377" s="19"/>
      <c r="DG377" s="19"/>
      <c r="DH377" s="19"/>
      <c r="DI377" s="19"/>
      <c r="DJ377" s="19"/>
      <c r="DK377" s="19"/>
      <c r="DL377" s="19"/>
      <c r="DM377" s="19"/>
      <c r="DN377" s="19"/>
      <c r="DO377" s="19"/>
      <c r="DP377" s="19"/>
      <c r="DQ377" s="19"/>
      <c r="DR377" s="19"/>
      <c r="DS377" s="19"/>
      <c r="DT377" s="19"/>
      <c r="DU377" s="19"/>
      <c r="DV377" s="19"/>
      <c r="DW377" s="19"/>
      <c r="DX377" s="19"/>
      <c r="DY377" s="19"/>
      <c r="DZ377" s="19"/>
      <c r="EA377" s="19"/>
      <c r="EB377" s="19"/>
      <c r="EC377" s="19"/>
      <c r="ED377" s="19"/>
      <c r="EE377" s="19"/>
      <c r="EF377" s="19"/>
      <c r="EG377" s="19"/>
      <c r="EH377" s="19"/>
      <c r="EI377" s="19"/>
      <c r="EJ377" s="19"/>
      <c r="EK377" s="19"/>
      <c r="EL377" s="19"/>
      <c r="EM377" s="19"/>
      <c r="EN377" s="19"/>
      <c r="EO377" s="19"/>
      <c r="EP377" s="19"/>
      <c r="EQ377" s="19"/>
      <c r="ER377" s="19"/>
      <c r="ES377" s="19"/>
      <c r="ET377" s="19"/>
      <c r="EU377" s="19"/>
      <c r="EV377" s="19"/>
      <c r="EW377" s="19"/>
      <c r="EX377" s="19"/>
      <c r="EY377" s="19"/>
      <c r="EZ377" s="19"/>
      <c r="FA377" s="19"/>
      <c r="FB377" s="19"/>
      <c r="FC377" s="19"/>
      <c r="FD377" s="19"/>
      <c r="FE377" s="19"/>
      <c r="FF377" s="19"/>
      <c r="FG377" s="19"/>
      <c r="FH377" s="19"/>
      <c r="FI377" s="19"/>
      <c r="FJ377" s="19"/>
      <c r="FK377" s="19"/>
      <c r="FL377" s="19"/>
      <c r="FM377" s="19"/>
      <c r="FN377" s="19"/>
      <c r="FO377" s="19"/>
      <c r="FP377" s="19"/>
      <c r="FQ377" s="19"/>
      <c r="FR377" s="19"/>
      <c r="FS377" s="19"/>
      <c r="FT377" s="19"/>
      <c r="FU377" s="19"/>
      <c r="FV377" s="19"/>
      <c r="FW377" s="19"/>
      <c r="FX377" s="19"/>
      <c r="FY377" s="19"/>
      <c r="FZ377" s="19"/>
      <c r="GA377" s="19"/>
      <c r="GB377" s="19"/>
      <c r="GC377" s="19"/>
      <c r="GD377" s="19"/>
      <c r="GE377" s="19"/>
      <c r="GF377" s="19"/>
      <c r="GG377" s="19"/>
      <c r="GH377" s="19"/>
      <c r="GI377" s="19"/>
      <c r="GJ377" s="19"/>
      <c r="GK377" s="19"/>
      <c r="GL377" s="19"/>
    </row>
    <row r="378" spans="1:194" s="139" customFormat="1" ht="29.25" x14ac:dyDescent="0.25">
      <c r="A378" s="19">
        <v>1</v>
      </c>
      <c r="B378" s="19">
        <f t="shared" si="22"/>
        <v>1</v>
      </c>
      <c r="C378" s="304" t="s">
        <v>78</v>
      </c>
      <c r="D378" s="140">
        <f>'2 уровень'!F1391</f>
        <v>3144</v>
      </c>
      <c r="E378" s="140">
        <f>'2 уровень'!G1391</f>
        <v>787</v>
      </c>
      <c r="F378" s="140">
        <f>'2 уровень'!H1391</f>
        <v>776</v>
      </c>
      <c r="G378" s="151">
        <f>'2 уровень'!I1391</f>
        <v>98.6022871664549</v>
      </c>
      <c r="H378" s="152">
        <f>'2 уровень'!J1391</f>
        <v>8.7118320610687014</v>
      </c>
      <c r="I378" s="152">
        <f>'2 уровень'!K1391</f>
        <v>8.1713917525773194</v>
      </c>
      <c r="J378" s="22">
        <f>'2 уровень'!L1391</f>
        <v>27390</v>
      </c>
      <c r="K378" s="22">
        <f>'2 уровень'!M1391</f>
        <v>6849</v>
      </c>
      <c r="L378" s="22">
        <f>'2 уровень'!N1391</f>
        <v>6341</v>
      </c>
      <c r="M378" s="22">
        <f>'2 уровень'!O1391</f>
        <v>92.582858811505332</v>
      </c>
      <c r="N378" s="22">
        <f>'2 уровень'!P1391</f>
        <v>84</v>
      </c>
      <c r="O378" s="22">
        <f>'2 уровень'!Q1391</f>
        <v>301.95238095238096</v>
      </c>
      <c r="P378" s="152">
        <f>'2 уровень'!R1391</f>
        <v>128634.74072399994</v>
      </c>
      <c r="Q378" s="152">
        <f>'2 уровень'!S1391</f>
        <v>128634.74072399994</v>
      </c>
      <c r="R378" s="152">
        <f>'2 уровень'!T1391</f>
        <v>128634.74072399994</v>
      </c>
      <c r="S378" s="152">
        <f>'2 уровень'!U1391</f>
        <v>32158.685180999986</v>
      </c>
      <c r="T378" s="152">
        <f>'2 уровень'!V1391</f>
        <v>29709.987300000004</v>
      </c>
      <c r="U378" s="1005">
        <f>'2 уровень'!W1391</f>
        <v>0</v>
      </c>
      <c r="V378" s="152">
        <f>'2 уровень'!X1391</f>
        <v>-40.031800000000004</v>
      </c>
      <c r="W378" s="152">
        <f>'2 уровень'!Y1391</f>
        <v>-2448.6978809999819</v>
      </c>
      <c r="X378" s="152">
        <f>'2 уровень'!Z1391</f>
        <v>-34.487870000000001</v>
      </c>
      <c r="Y378" s="152">
        <f>'2 уровень'!AA1391</f>
        <v>-1081.3618700000002</v>
      </c>
      <c r="Z378" s="568">
        <f>'2 уровень'!AB1391</f>
        <v>28588.593630000003</v>
      </c>
      <c r="AA378" s="152">
        <f>T378/S378*100</f>
        <v>92.385578367965365</v>
      </c>
      <c r="AB378" s="152">
        <f>Z378/S378*100</f>
        <v>88.89851518833467</v>
      </c>
      <c r="AC378" s="1231">
        <f>'2 уровень'!AC1391</f>
        <v>0</v>
      </c>
      <c r="AD378" s="1236">
        <f>'2 уровень'!AD1391</f>
        <v>0</v>
      </c>
    </row>
    <row r="379" spans="1:194" s="139" customFormat="1" x14ac:dyDescent="0.25">
      <c r="A379" s="19">
        <v>1</v>
      </c>
      <c r="B379" s="19">
        <f t="shared" si="22"/>
        <v>1</v>
      </c>
      <c r="C379" s="445" t="s">
        <v>202</v>
      </c>
      <c r="D379" s="21">
        <f>'2 уровень'!F1392</f>
        <v>0</v>
      </c>
      <c r="E379" s="21">
        <f>'2 уровень'!G1392</f>
        <v>0</v>
      </c>
      <c r="F379" s="21">
        <f>'2 уровень'!H1392</f>
        <v>0</v>
      </c>
      <c r="G379" s="142">
        <f>'2 уровень'!I1392</f>
        <v>0</v>
      </c>
      <c r="H379" s="152">
        <f>'2 уровень'!J1392</f>
        <v>0</v>
      </c>
      <c r="I379" s="152">
        <f>'2 уровень'!K1392</f>
        <v>0</v>
      </c>
      <c r="J379" s="24">
        <f>'2 уровень'!L1392</f>
        <v>0</v>
      </c>
      <c r="K379" s="24">
        <f>'2 уровень'!M1392</f>
        <v>0</v>
      </c>
      <c r="L379" s="24">
        <f>'2 уровень'!N1392</f>
        <v>0</v>
      </c>
      <c r="M379" s="24">
        <f>'2 уровень'!O1392</f>
        <v>0</v>
      </c>
      <c r="N379" s="24">
        <f>'2 уровень'!P1392</f>
        <v>0</v>
      </c>
      <c r="O379" s="24">
        <f>'2 уровень'!Q1392</f>
        <v>0</v>
      </c>
      <c r="P379" s="152">
        <f>'2 уровень'!R1392</f>
        <v>0</v>
      </c>
      <c r="Q379" s="152">
        <f>'2 уровень'!S1392</f>
        <v>0</v>
      </c>
      <c r="R379" s="152">
        <f>'2 уровень'!T1392</f>
        <v>0</v>
      </c>
      <c r="S379" s="152">
        <f>'2 уровень'!U1392</f>
        <v>0</v>
      </c>
      <c r="T379" s="152">
        <f>'2 уровень'!V1392</f>
        <v>0</v>
      </c>
      <c r="U379" s="1005">
        <f>'2 уровень'!W1392</f>
        <v>0</v>
      </c>
      <c r="V379" s="152">
        <f>'2 уровень'!X1392</f>
        <v>0</v>
      </c>
      <c r="W379" s="152">
        <f>'2 уровень'!Y1392</f>
        <v>0</v>
      </c>
      <c r="X379" s="152">
        <f>'2 уровень'!Z1392</f>
        <v>0</v>
      </c>
      <c r="Y379" s="152">
        <f>'2 уровень'!AA1392</f>
        <v>0</v>
      </c>
      <c r="Z379" s="568">
        <f>'2 уровень'!AB1392</f>
        <v>0</v>
      </c>
      <c r="AA379" s="152"/>
      <c r="AB379" s="152"/>
      <c r="AC379" s="1225">
        <f>'2 уровень'!AC1392</f>
        <v>0</v>
      </c>
      <c r="AD379" s="1236">
        <f>'2 уровень'!AD1392</f>
        <v>0</v>
      </c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19"/>
      <c r="BQ379" s="19"/>
      <c r="BR379" s="19"/>
      <c r="BS379" s="19"/>
      <c r="BT379" s="19"/>
      <c r="BU379" s="19"/>
      <c r="BV379" s="19"/>
      <c r="BW379" s="19"/>
      <c r="BX379" s="19"/>
      <c r="BY379" s="19"/>
      <c r="BZ379" s="19"/>
      <c r="CA379" s="19"/>
      <c r="CB379" s="19"/>
      <c r="CC379" s="19"/>
      <c r="CD379" s="19"/>
      <c r="CE379" s="19"/>
      <c r="CF379" s="19"/>
      <c r="CG379" s="19"/>
      <c r="CH379" s="19"/>
      <c r="CI379" s="19"/>
      <c r="CJ379" s="19"/>
      <c r="CK379" s="19"/>
      <c r="CL379" s="19"/>
      <c r="CM379" s="19"/>
      <c r="CN379" s="19"/>
      <c r="CO379" s="19"/>
      <c r="CP379" s="19"/>
      <c r="CQ379" s="19"/>
      <c r="CR379" s="19"/>
      <c r="CS379" s="19"/>
      <c r="CT379" s="19"/>
      <c r="CU379" s="19"/>
      <c r="CV379" s="19"/>
      <c r="CW379" s="19"/>
      <c r="CX379" s="19"/>
      <c r="CY379" s="19"/>
      <c r="CZ379" s="19"/>
      <c r="DA379" s="19"/>
      <c r="DB379" s="19"/>
      <c r="DC379" s="19"/>
      <c r="DD379" s="19"/>
      <c r="DE379" s="19"/>
      <c r="DF379" s="19"/>
      <c r="DG379" s="19"/>
      <c r="DH379" s="19"/>
      <c r="DI379" s="19"/>
      <c r="DJ379" s="19"/>
      <c r="DK379" s="19"/>
      <c r="DL379" s="19"/>
      <c r="DM379" s="19"/>
      <c r="DN379" s="19"/>
      <c r="DO379" s="19"/>
      <c r="DP379" s="19"/>
      <c r="DQ379" s="19"/>
      <c r="DR379" s="19"/>
      <c r="DS379" s="19"/>
      <c r="DT379" s="19"/>
      <c r="DU379" s="19"/>
      <c r="DV379" s="19"/>
      <c r="DW379" s="19"/>
      <c r="DX379" s="19"/>
      <c r="DY379" s="19"/>
      <c r="DZ379" s="19"/>
      <c r="EA379" s="19"/>
      <c r="EB379" s="19"/>
      <c r="EC379" s="19"/>
      <c r="ED379" s="19"/>
      <c r="EE379" s="19"/>
      <c r="EF379" s="19"/>
      <c r="EG379" s="19"/>
      <c r="EH379" s="19"/>
      <c r="EI379" s="19"/>
      <c r="EJ379" s="19"/>
      <c r="EK379" s="19"/>
      <c r="EL379" s="19"/>
      <c r="EM379" s="19"/>
      <c r="EN379" s="19"/>
      <c r="EO379" s="19"/>
      <c r="EP379" s="19"/>
      <c r="EQ379" s="19"/>
      <c r="ER379" s="19"/>
      <c r="ES379" s="19"/>
      <c r="ET379" s="19"/>
      <c r="EU379" s="19"/>
      <c r="EV379" s="19"/>
      <c r="EW379" s="19"/>
      <c r="EX379" s="19"/>
      <c r="EY379" s="19"/>
      <c r="EZ379" s="19"/>
      <c r="FA379" s="19"/>
      <c r="FB379" s="19"/>
      <c r="FC379" s="19"/>
      <c r="FD379" s="19"/>
      <c r="FE379" s="19"/>
      <c r="FF379" s="19"/>
      <c r="FG379" s="19"/>
      <c r="FH379" s="19"/>
      <c r="FI379" s="19"/>
      <c r="FJ379" s="19"/>
      <c r="FK379" s="19"/>
      <c r="FL379" s="19"/>
      <c r="FM379" s="19"/>
      <c r="FN379" s="19"/>
      <c r="FO379" s="19"/>
      <c r="FP379" s="19"/>
      <c r="FQ379" s="19"/>
      <c r="FR379" s="19"/>
      <c r="FS379" s="19"/>
      <c r="FT379" s="19"/>
      <c r="FU379" s="19"/>
      <c r="FV379" s="19"/>
      <c r="FW379" s="19"/>
      <c r="FX379" s="19"/>
      <c r="FY379" s="19"/>
      <c r="FZ379" s="19"/>
      <c r="GA379" s="19"/>
      <c r="GB379" s="19"/>
      <c r="GC379" s="19"/>
      <c r="GD379" s="19"/>
      <c r="GE379" s="19"/>
      <c r="GF379" s="19"/>
      <c r="GG379" s="19"/>
      <c r="GH379" s="19"/>
      <c r="GI379" s="19"/>
      <c r="GJ379" s="19"/>
      <c r="GK379" s="19"/>
      <c r="GL379" s="19"/>
    </row>
    <row r="380" spans="1:194" s="139" customFormat="1" x14ac:dyDescent="0.25">
      <c r="A380" s="19">
        <v>1</v>
      </c>
      <c r="B380" s="19">
        <f t="shared" si="22"/>
        <v>1</v>
      </c>
      <c r="C380" s="301" t="s">
        <v>350</v>
      </c>
      <c r="D380" s="21">
        <f>'2 уровень'!F1393</f>
        <v>0</v>
      </c>
      <c r="E380" s="21">
        <f>'2 уровень'!G1393</f>
        <v>0</v>
      </c>
      <c r="F380" s="21">
        <f>'2 уровень'!H1393</f>
        <v>0</v>
      </c>
      <c r="G380" s="142">
        <f>'2 уровень'!I1393</f>
        <v>0</v>
      </c>
      <c r="H380" s="152">
        <f>'2 уровень'!J1393</f>
        <v>0</v>
      </c>
      <c r="I380" s="152">
        <f>'2 уровень'!K1393</f>
        <v>0</v>
      </c>
      <c r="J380" s="24">
        <f>'2 уровень'!L1393</f>
        <v>0</v>
      </c>
      <c r="K380" s="24">
        <f>'2 уровень'!M1393</f>
        <v>0</v>
      </c>
      <c r="L380" s="24">
        <f>'2 уровень'!N1393</f>
        <v>0</v>
      </c>
      <c r="M380" s="24">
        <f>'2 уровень'!O1393</f>
        <v>0</v>
      </c>
      <c r="N380" s="24">
        <f>'2 уровень'!P1393</f>
        <v>0</v>
      </c>
      <c r="O380" s="24">
        <f>'2 уровень'!Q1393</f>
        <v>0</v>
      </c>
      <c r="P380" s="152">
        <f>'2 уровень'!R1393</f>
        <v>41280.167569999998</v>
      </c>
      <c r="Q380" s="152">
        <f>'2 уровень'!S1393</f>
        <v>41280.167569999998</v>
      </c>
      <c r="R380" s="152">
        <f>'2 уровень'!T1393</f>
        <v>41280.167569999998</v>
      </c>
      <c r="S380" s="152">
        <f>'2 уровень'!U1393</f>
        <v>10320.041892499999</v>
      </c>
      <c r="T380" s="152">
        <f>'2 уровень'!V1393</f>
        <v>10202.610259999999</v>
      </c>
      <c r="U380" s="1005">
        <f>'2 уровень'!W1393</f>
        <v>0</v>
      </c>
      <c r="V380" s="152">
        <f>'2 уровень'!X1393</f>
        <v>-32.984000000000002</v>
      </c>
      <c r="W380" s="152">
        <f>'2 уровень'!Y1393</f>
        <v>-117.43163249999998</v>
      </c>
      <c r="X380" s="152">
        <f>'2 уровень'!Z1393</f>
        <v>0</v>
      </c>
      <c r="Y380" s="152">
        <f>'2 уровень'!AA1393</f>
        <v>-33.962240000000001</v>
      </c>
      <c r="Z380" s="568">
        <f>'2 уровень'!AB1393</f>
        <v>10135.664019999998</v>
      </c>
      <c r="AA380" s="152">
        <f>T380/S380*100</f>
        <v>98.862101203432687</v>
      </c>
      <c r="AB380" s="152">
        <f>Z380/S380*100</f>
        <v>98.213399960769578</v>
      </c>
      <c r="AC380" s="1225">
        <f>'2 уровень'!AC1393</f>
        <v>0</v>
      </c>
      <c r="AD380" s="1236">
        <f>'2 уровень'!AD1393</f>
        <v>0</v>
      </c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19"/>
      <c r="BQ380" s="19"/>
      <c r="BR380" s="19"/>
      <c r="BS380" s="19"/>
      <c r="BT380" s="19"/>
      <c r="BU380" s="19"/>
      <c r="BV380" s="19"/>
      <c r="BW380" s="19"/>
      <c r="BX380" s="19"/>
      <c r="BY380" s="19"/>
      <c r="BZ380" s="19"/>
      <c r="CA380" s="19"/>
      <c r="CB380" s="19"/>
      <c r="CC380" s="19"/>
      <c r="CD380" s="19"/>
      <c r="CE380" s="19"/>
      <c r="CF380" s="19"/>
      <c r="CG380" s="19"/>
      <c r="CH380" s="19"/>
      <c r="CI380" s="19"/>
      <c r="CJ380" s="19"/>
      <c r="CK380" s="19"/>
      <c r="CL380" s="19"/>
      <c r="CM380" s="19"/>
      <c r="CN380" s="19"/>
      <c r="CO380" s="19"/>
      <c r="CP380" s="19"/>
      <c r="CQ380" s="19"/>
      <c r="CR380" s="19"/>
      <c r="CS380" s="19"/>
      <c r="CT380" s="19"/>
      <c r="CU380" s="19"/>
      <c r="CV380" s="19"/>
      <c r="CW380" s="19"/>
      <c r="CX380" s="19"/>
      <c r="CY380" s="19"/>
      <c r="CZ380" s="19"/>
      <c r="DA380" s="19"/>
      <c r="DB380" s="19"/>
      <c r="DC380" s="19"/>
      <c r="DD380" s="19"/>
      <c r="DE380" s="19"/>
      <c r="DF380" s="19"/>
      <c r="DG380" s="19"/>
      <c r="DH380" s="19"/>
      <c r="DI380" s="19"/>
      <c r="DJ380" s="19"/>
      <c r="DK380" s="19"/>
      <c r="DL380" s="19"/>
      <c r="DM380" s="19"/>
      <c r="DN380" s="19"/>
      <c r="DO380" s="19"/>
      <c r="DP380" s="19"/>
      <c r="DQ380" s="19"/>
      <c r="DR380" s="19"/>
      <c r="DS380" s="19"/>
      <c r="DT380" s="19"/>
      <c r="DU380" s="19"/>
      <c r="DV380" s="19"/>
      <c r="DW380" s="19"/>
      <c r="DX380" s="19"/>
      <c r="DY380" s="19"/>
      <c r="DZ380" s="19"/>
      <c r="EA380" s="19"/>
      <c r="EB380" s="19"/>
      <c r="EC380" s="19"/>
      <c r="ED380" s="19"/>
      <c r="EE380" s="19"/>
      <c r="EF380" s="19"/>
      <c r="EG380" s="19"/>
      <c r="EH380" s="19"/>
      <c r="EI380" s="19"/>
      <c r="EJ380" s="19"/>
      <c r="EK380" s="19"/>
      <c r="EL380" s="19"/>
      <c r="EM380" s="19"/>
      <c r="EN380" s="19"/>
      <c r="EO380" s="19"/>
      <c r="EP380" s="19"/>
      <c r="EQ380" s="19"/>
      <c r="ER380" s="19"/>
      <c r="ES380" s="19"/>
      <c r="ET380" s="19"/>
      <c r="EU380" s="19"/>
      <c r="EV380" s="19"/>
      <c r="EW380" s="19"/>
      <c r="EX380" s="19"/>
      <c r="EY380" s="19"/>
      <c r="EZ380" s="19"/>
      <c r="FA380" s="19"/>
      <c r="FB380" s="19"/>
      <c r="FC380" s="19"/>
      <c r="FD380" s="19"/>
      <c r="FE380" s="19"/>
      <c r="FF380" s="19"/>
      <c r="FG380" s="19"/>
      <c r="FH380" s="19"/>
      <c r="FI380" s="19"/>
      <c r="FJ380" s="19"/>
      <c r="FK380" s="19"/>
      <c r="FL380" s="19"/>
      <c r="FM380" s="19"/>
      <c r="FN380" s="19"/>
      <c r="FO380" s="19"/>
      <c r="FP380" s="19"/>
      <c r="FQ380" s="19"/>
      <c r="FR380" s="19"/>
      <c r="FS380" s="19"/>
      <c r="FT380" s="19"/>
      <c r="FU380" s="19"/>
      <c r="FV380" s="19"/>
      <c r="FW380" s="19"/>
      <c r="FX380" s="19"/>
      <c r="FY380" s="19"/>
      <c r="FZ380" s="19"/>
      <c r="GA380" s="19"/>
      <c r="GB380" s="19"/>
      <c r="GC380" s="19"/>
      <c r="GD380" s="19"/>
      <c r="GE380" s="19"/>
      <c r="GF380" s="19"/>
      <c r="GG380" s="19"/>
      <c r="GH380" s="19"/>
      <c r="GI380" s="19"/>
      <c r="GJ380" s="19"/>
      <c r="GK380" s="19"/>
      <c r="GL380" s="19"/>
    </row>
    <row r="381" spans="1:194" s="139" customFormat="1" x14ac:dyDescent="0.25">
      <c r="A381" s="19"/>
      <c r="B381" s="19">
        <f t="shared" si="22"/>
        <v>1</v>
      </c>
      <c r="C381" s="867" t="s">
        <v>304</v>
      </c>
      <c r="D381" s="21">
        <f>'2 уровень'!F1394</f>
        <v>0</v>
      </c>
      <c r="E381" s="21">
        <f>'2 уровень'!G1394</f>
        <v>0</v>
      </c>
      <c r="F381" s="21">
        <f>'2 уровень'!H1394</f>
        <v>0</v>
      </c>
      <c r="G381" s="142">
        <f>'2 уровень'!I1394</f>
        <v>0</v>
      </c>
      <c r="H381" s="152">
        <f>'2 уровень'!J1394</f>
        <v>0</v>
      </c>
      <c r="I381" s="152">
        <f>'2 уровень'!K1394</f>
        <v>0</v>
      </c>
      <c r="J381" s="24">
        <f>'2 уровень'!L1394</f>
        <v>0</v>
      </c>
      <c r="K381" s="24">
        <f>'2 уровень'!M1394</f>
        <v>0</v>
      </c>
      <c r="L381" s="24">
        <f>'2 уровень'!N1394</f>
        <v>0</v>
      </c>
      <c r="M381" s="24">
        <f>'2 уровень'!O1394</f>
        <v>0</v>
      </c>
      <c r="N381" s="24">
        <f>'2 уровень'!P1394</f>
        <v>0</v>
      </c>
      <c r="O381" s="24">
        <f>'2 уровень'!Q1394</f>
        <v>0</v>
      </c>
      <c r="P381" s="152">
        <f>'2 уровень'!R1394</f>
        <v>16767.576000000001</v>
      </c>
      <c r="Q381" s="152">
        <f>'2 уровень'!S1394</f>
        <v>16767.576000000001</v>
      </c>
      <c r="R381" s="152">
        <f>'2 уровень'!T1394</f>
        <v>16767.576000000001</v>
      </c>
      <c r="S381" s="152">
        <f>'2 уровень'!U1394</f>
        <v>4191.8940000000002</v>
      </c>
      <c r="T381" s="152">
        <f>'2 уровень'!V1394</f>
        <v>4191.8940000000002</v>
      </c>
      <c r="U381" s="1005">
        <f>'2 уровень'!W1394</f>
        <v>0</v>
      </c>
      <c r="V381" s="152">
        <f>'2 уровень'!X1394</f>
        <v>0</v>
      </c>
      <c r="W381" s="152">
        <f>'2 уровень'!Y1394</f>
        <v>0</v>
      </c>
      <c r="X381" s="152">
        <f>'2 уровень'!Z1394</f>
        <v>0</v>
      </c>
      <c r="Y381" s="152">
        <f>'2 уровень'!AA1394</f>
        <v>0</v>
      </c>
      <c r="Z381" s="568">
        <f>'2 уровень'!AB1394</f>
        <v>4191.8940000000002</v>
      </c>
      <c r="AA381" s="152">
        <f>T381/S381*100</f>
        <v>100</v>
      </c>
      <c r="AB381" s="152">
        <f>Z381/S381*100</f>
        <v>100</v>
      </c>
      <c r="AC381" s="1225">
        <f>'2 уровень'!AC1394</f>
        <v>0</v>
      </c>
      <c r="AD381" s="1236">
        <f>'2 уровень'!AD1394</f>
        <v>0</v>
      </c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19"/>
      <c r="BQ381" s="19"/>
      <c r="BR381" s="19"/>
      <c r="BS381" s="19"/>
      <c r="BT381" s="19"/>
      <c r="BU381" s="19"/>
      <c r="BV381" s="19"/>
      <c r="BW381" s="19"/>
      <c r="BX381" s="19"/>
      <c r="BY381" s="19"/>
      <c r="BZ381" s="19"/>
      <c r="CA381" s="19"/>
      <c r="CB381" s="19"/>
      <c r="CC381" s="19"/>
      <c r="CD381" s="19"/>
      <c r="CE381" s="19"/>
      <c r="CF381" s="19"/>
      <c r="CG381" s="19"/>
      <c r="CH381" s="19"/>
      <c r="CI381" s="19"/>
      <c r="CJ381" s="19"/>
      <c r="CK381" s="19"/>
      <c r="CL381" s="19"/>
      <c r="CM381" s="19"/>
      <c r="CN381" s="19"/>
      <c r="CO381" s="19"/>
      <c r="CP381" s="19"/>
      <c r="CQ381" s="19"/>
      <c r="CR381" s="19"/>
      <c r="CS381" s="19"/>
      <c r="CT381" s="19"/>
      <c r="CU381" s="19"/>
      <c r="CV381" s="19"/>
      <c r="CW381" s="19"/>
      <c r="CX381" s="19"/>
      <c r="CY381" s="19"/>
      <c r="CZ381" s="19"/>
      <c r="DA381" s="19"/>
      <c r="DB381" s="19"/>
      <c r="DC381" s="19"/>
      <c r="DD381" s="19"/>
      <c r="DE381" s="19"/>
      <c r="DF381" s="19"/>
      <c r="DG381" s="19"/>
      <c r="DH381" s="19"/>
      <c r="DI381" s="19"/>
      <c r="DJ381" s="19"/>
      <c r="DK381" s="19"/>
      <c r="DL381" s="19"/>
      <c r="DM381" s="19"/>
      <c r="DN381" s="19"/>
      <c r="DO381" s="19"/>
      <c r="DP381" s="19"/>
      <c r="DQ381" s="19"/>
      <c r="DR381" s="19"/>
      <c r="DS381" s="19"/>
      <c r="DT381" s="19"/>
      <c r="DU381" s="19"/>
      <c r="DV381" s="19"/>
      <c r="DW381" s="19"/>
      <c r="DX381" s="19"/>
      <c r="DY381" s="19"/>
      <c r="DZ381" s="19"/>
      <c r="EA381" s="19"/>
      <c r="EB381" s="19"/>
      <c r="EC381" s="19"/>
      <c r="ED381" s="19"/>
      <c r="EE381" s="19"/>
      <c r="EF381" s="19"/>
      <c r="EG381" s="19"/>
      <c r="EH381" s="19"/>
      <c r="EI381" s="19"/>
      <c r="EJ381" s="19"/>
      <c r="EK381" s="19"/>
      <c r="EL381" s="19"/>
      <c r="EM381" s="19"/>
      <c r="EN381" s="19"/>
      <c r="EO381" s="19"/>
      <c r="EP381" s="19"/>
      <c r="EQ381" s="19"/>
      <c r="ER381" s="19"/>
      <c r="ES381" s="19"/>
      <c r="ET381" s="19"/>
      <c r="EU381" s="19"/>
      <c r="EV381" s="19"/>
      <c r="EW381" s="19"/>
      <c r="EX381" s="19"/>
      <c r="EY381" s="19"/>
      <c r="EZ381" s="19"/>
      <c r="FA381" s="19"/>
      <c r="FB381" s="19"/>
      <c r="FC381" s="19"/>
      <c r="FD381" s="19"/>
      <c r="FE381" s="19"/>
      <c r="FF381" s="19"/>
      <c r="FG381" s="19"/>
      <c r="FH381" s="19"/>
      <c r="FI381" s="19"/>
      <c r="FJ381" s="19"/>
      <c r="FK381" s="19"/>
      <c r="FL381" s="19"/>
      <c r="FM381" s="19"/>
      <c r="FN381" s="19"/>
      <c r="FO381" s="19"/>
      <c r="FP381" s="19"/>
      <c r="FQ381" s="19"/>
      <c r="FR381" s="19"/>
      <c r="FS381" s="19"/>
      <c r="FT381" s="19"/>
      <c r="FU381" s="19"/>
      <c r="FV381" s="19"/>
      <c r="FW381" s="19"/>
      <c r="FX381" s="19"/>
      <c r="FY381" s="19"/>
      <c r="FZ381" s="19"/>
      <c r="GA381" s="19"/>
      <c r="GB381" s="19"/>
      <c r="GC381" s="19"/>
      <c r="GD381" s="19"/>
      <c r="GE381" s="19"/>
      <c r="GF381" s="19"/>
      <c r="GG381" s="19"/>
      <c r="GH381" s="19"/>
      <c r="GI381" s="19"/>
      <c r="GJ381" s="19"/>
      <c r="GK381" s="19"/>
      <c r="GL381" s="19"/>
    </row>
    <row r="382" spans="1:194" s="139" customFormat="1" ht="29.25" x14ac:dyDescent="0.25">
      <c r="A382" s="19">
        <v>1</v>
      </c>
      <c r="B382" s="19">
        <f t="shared" si="22"/>
        <v>1</v>
      </c>
      <c r="C382" s="793" t="s">
        <v>285</v>
      </c>
      <c r="D382" s="32">
        <f>'2 уровень'!F1395</f>
        <v>28820</v>
      </c>
      <c r="E382" s="32">
        <f>'2 уровень'!G1395</f>
        <v>7205</v>
      </c>
      <c r="F382" s="32">
        <f>'2 уровень'!H1395</f>
        <v>3973</v>
      </c>
      <c r="G382" s="165">
        <f>'2 уровень'!I1395</f>
        <v>55.142262317834835</v>
      </c>
      <c r="H382" s="169">
        <f>'2 уровень'!J1395</f>
        <v>0</v>
      </c>
      <c r="I382" s="169">
        <f>'2 уровень'!K1395</f>
        <v>0</v>
      </c>
      <c r="J382" s="27">
        <f>'2 уровень'!L1395</f>
        <v>0</v>
      </c>
      <c r="K382" s="27">
        <f>'2 уровень'!M1395</f>
        <v>0</v>
      </c>
      <c r="L382" s="27">
        <f>'2 уровень'!N1395</f>
        <v>0</v>
      </c>
      <c r="M382" s="27">
        <f>'2 уровень'!O1395</f>
        <v>0</v>
      </c>
      <c r="N382" s="27">
        <f>'2 уровень'!P1395</f>
        <v>0</v>
      </c>
      <c r="O382" s="27">
        <f>'2 уровень'!Q1395</f>
        <v>0</v>
      </c>
      <c r="P382" s="169">
        <f>'2 уровень'!R1395</f>
        <v>0</v>
      </c>
      <c r="Q382" s="169">
        <f>'2 уровень'!S1395</f>
        <v>0</v>
      </c>
      <c r="R382" s="169">
        <f>'2 уровень'!T1395</f>
        <v>0</v>
      </c>
      <c r="S382" s="169">
        <f>'2 уровень'!U1395</f>
        <v>0</v>
      </c>
      <c r="T382" s="169">
        <f>'2 уровень'!V1395</f>
        <v>0</v>
      </c>
      <c r="U382" s="1012">
        <f>'2 уровень'!W1395</f>
        <v>0</v>
      </c>
      <c r="V382" s="169">
        <f>'2 уровень'!X1395</f>
        <v>0</v>
      </c>
      <c r="W382" s="169">
        <f>'2 уровень'!Y1395</f>
        <v>0</v>
      </c>
      <c r="X382" s="169">
        <f>'2 уровень'!Z1395</f>
        <v>0</v>
      </c>
      <c r="Y382" s="169">
        <f>'2 уровень'!AA1395</f>
        <v>0</v>
      </c>
      <c r="Z382" s="574">
        <f>'2 уровень'!AB1395</f>
        <v>0</v>
      </c>
      <c r="AA382" s="169"/>
      <c r="AB382" s="169"/>
      <c r="AC382" s="1228">
        <f>'2 уровень'!AC1395</f>
        <v>0</v>
      </c>
      <c r="AD382" s="1248">
        <f>'2 уровень'!AD1395</f>
        <v>0</v>
      </c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19"/>
      <c r="BQ382" s="19"/>
      <c r="BR382" s="19"/>
      <c r="BS382" s="19"/>
      <c r="BT382" s="19"/>
      <c r="BU382" s="19"/>
      <c r="BV382" s="19"/>
      <c r="BW382" s="19"/>
      <c r="BX382" s="19"/>
      <c r="BY382" s="19"/>
      <c r="BZ382" s="19"/>
      <c r="CA382" s="19"/>
      <c r="CB382" s="19"/>
      <c r="CC382" s="19"/>
      <c r="CD382" s="19"/>
      <c r="CE382" s="19"/>
      <c r="CF382" s="19"/>
      <c r="CG382" s="19"/>
      <c r="CH382" s="19"/>
      <c r="CI382" s="19"/>
      <c r="CJ382" s="19"/>
      <c r="CK382" s="19"/>
      <c r="CL382" s="19"/>
      <c r="CM382" s="19"/>
      <c r="CN382" s="19"/>
      <c r="CO382" s="19"/>
      <c r="CP382" s="19"/>
      <c r="CQ382" s="19"/>
      <c r="CR382" s="19"/>
      <c r="CS382" s="19"/>
      <c r="CT382" s="19"/>
      <c r="CU382" s="19"/>
      <c r="CV382" s="19"/>
      <c r="CW382" s="19"/>
      <c r="CX382" s="19"/>
      <c r="CY382" s="19"/>
      <c r="CZ382" s="19"/>
      <c r="DA382" s="19"/>
      <c r="DB382" s="19"/>
      <c r="DC382" s="19"/>
      <c r="DD382" s="19"/>
      <c r="DE382" s="19"/>
      <c r="DF382" s="19"/>
      <c r="DG382" s="19"/>
      <c r="DH382" s="19"/>
      <c r="DI382" s="19"/>
      <c r="DJ382" s="19"/>
      <c r="DK382" s="19"/>
      <c r="DL382" s="19"/>
      <c r="DM382" s="19"/>
      <c r="DN382" s="19"/>
      <c r="DO382" s="19"/>
      <c r="DP382" s="19"/>
      <c r="DQ382" s="19"/>
      <c r="DR382" s="19"/>
      <c r="DS382" s="19"/>
      <c r="DT382" s="19"/>
      <c r="DU382" s="19"/>
      <c r="DV382" s="19"/>
      <c r="DW382" s="19"/>
      <c r="DX382" s="19"/>
      <c r="DY382" s="19"/>
      <c r="DZ382" s="19"/>
      <c r="EA382" s="19"/>
      <c r="EB382" s="19"/>
      <c r="EC382" s="19"/>
      <c r="ED382" s="19"/>
      <c r="EE382" s="19"/>
      <c r="EF382" s="19"/>
      <c r="EG382" s="19"/>
      <c r="EH382" s="19"/>
      <c r="EI382" s="19"/>
      <c r="EJ382" s="19"/>
      <c r="EK382" s="19"/>
      <c r="EL382" s="19"/>
      <c r="EM382" s="19"/>
      <c r="EN382" s="19"/>
      <c r="EO382" s="19"/>
      <c r="EP382" s="19"/>
      <c r="EQ382" s="19"/>
      <c r="ER382" s="19"/>
      <c r="ES382" s="19"/>
      <c r="ET382" s="19"/>
      <c r="EU382" s="19"/>
      <c r="EV382" s="19"/>
      <c r="EW382" s="19"/>
      <c r="EX382" s="19"/>
      <c r="EY382" s="19"/>
      <c r="EZ382" s="19"/>
      <c r="FA382" s="19"/>
      <c r="FB382" s="19"/>
      <c r="FC382" s="19"/>
      <c r="FD382" s="19"/>
      <c r="FE382" s="19"/>
      <c r="FF382" s="19"/>
      <c r="FG382" s="19"/>
      <c r="FH382" s="19"/>
      <c r="FI382" s="19"/>
      <c r="FJ382" s="19"/>
      <c r="FK382" s="19"/>
      <c r="FL382" s="19"/>
      <c r="FM382" s="19"/>
      <c r="FN382" s="19"/>
      <c r="FO382" s="19"/>
      <c r="FP382" s="19"/>
      <c r="FQ382" s="19"/>
      <c r="FR382" s="19"/>
      <c r="FS382" s="19"/>
      <c r="FT382" s="19"/>
      <c r="FU382" s="19"/>
      <c r="FV382" s="19"/>
      <c r="FW382" s="19"/>
      <c r="FX382" s="19"/>
      <c r="FY382" s="19"/>
      <c r="FZ382" s="19"/>
      <c r="GA382" s="19"/>
      <c r="GB382" s="19"/>
      <c r="GC382" s="19"/>
      <c r="GD382" s="19"/>
      <c r="GE382" s="19"/>
      <c r="GF382" s="19"/>
      <c r="GG382" s="19"/>
      <c r="GH382" s="19"/>
      <c r="GI382" s="19"/>
      <c r="GJ382" s="19"/>
      <c r="GK382" s="19"/>
      <c r="GL382" s="19"/>
    </row>
    <row r="383" spans="1:194" s="139" customFormat="1" ht="30" x14ac:dyDescent="0.25">
      <c r="A383" s="19"/>
      <c r="B383" s="19">
        <f t="shared" si="22"/>
        <v>1</v>
      </c>
      <c r="C383" s="794" t="s">
        <v>200</v>
      </c>
      <c r="D383" s="32">
        <f>'2 уровень'!F1396</f>
        <v>0</v>
      </c>
      <c r="E383" s="32">
        <f>'2 уровень'!G1396</f>
        <v>0</v>
      </c>
      <c r="F383" s="32">
        <f>'2 уровень'!H1396</f>
        <v>0</v>
      </c>
      <c r="G383" s="165">
        <f>'2 уровень'!I1396</f>
        <v>0</v>
      </c>
      <c r="H383" s="169">
        <f>'2 уровень'!J1396</f>
        <v>0</v>
      </c>
      <c r="I383" s="169">
        <f>'2 уровень'!K1396</f>
        <v>0</v>
      </c>
      <c r="J383" s="27">
        <f>'2 уровень'!L1396</f>
        <v>0</v>
      </c>
      <c r="K383" s="27">
        <f>'2 уровень'!M1396</f>
        <v>0</v>
      </c>
      <c r="L383" s="27">
        <f>'2 уровень'!N1396</f>
        <v>0</v>
      </c>
      <c r="M383" s="27">
        <f>'2 уровень'!O1396</f>
        <v>0</v>
      </c>
      <c r="N383" s="27">
        <f>'2 уровень'!P1396</f>
        <v>0</v>
      </c>
      <c r="O383" s="27">
        <f>'2 уровень'!Q1396</f>
        <v>0</v>
      </c>
      <c r="P383" s="169">
        <f>'2 уровень'!R1396</f>
        <v>0</v>
      </c>
      <c r="Q383" s="169">
        <f>'2 уровень'!S1396</f>
        <v>0</v>
      </c>
      <c r="R383" s="169">
        <f>'2 уровень'!T1396</f>
        <v>0</v>
      </c>
      <c r="S383" s="169">
        <f>'2 уровень'!U1396</f>
        <v>0</v>
      </c>
      <c r="T383" s="169">
        <f>'2 уровень'!V1396</f>
        <v>0</v>
      </c>
      <c r="U383" s="1012">
        <f>'2 уровень'!W1396</f>
        <v>0</v>
      </c>
      <c r="V383" s="169">
        <f>'2 уровень'!X1396</f>
        <v>0</v>
      </c>
      <c r="W383" s="169">
        <f>'2 уровень'!Y1396</f>
        <v>0</v>
      </c>
      <c r="X383" s="169">
        <f>'2 уровень'!Z1396</f>
        <v>0</v>
      </c>
      <c r="Y383" s="169">
        <f>'2 уровень'!AA1396</f>
        <v>0</v>
      </c>
      <c r="Z383" s="574">
        <f>'2 уровень'!AB1396</f>
        <v>0</v>
      </c>
      <c r="AA383" s="169"/>
      <c r="AB383" s="169"/>
      <c r="AC383" s="1228">
        <f>'2 уровень'!AC1396</f>
        <v>0</v>
      </c>
      <c r="AD383" s="1248">
        <f>'2 уровень'!AD1396</f>
        <v>0</v>
      </c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19"/>
      <c r="BQ383" s="19"/>
      <c r="BR383" s="19"/>
      <c r="BS383" s="19"/>
      <c r="BT383" s="19"/>
      <c r="BU383" s="19"/>
      <c r="BV383" s="19"/>
      <c r="BW383" s="19"/>
      <c r="BX383" s="19"/>
      <c r="BY383" s="19"/>
      <c r="BZ383" s="19"/>
      <c r="CA383" s="19"/>
      <c r="CB383" s="19"/>
      <c r="CC383" s="19"/>
      <c r="CD383" s="19"/>
      <c r="CE383" s="19"/>
      <c r="CF383" s="19"/>
      <c r="CG383" s="19"/>
      <c r="CH383" s="19"/>
      <c r="CI383" s="19"/>
      <c r="CJ383" s="19"/>
      <c r="CK383" s="19"/>
      <c r="CL383" s="19"/>
      <c r="CM383" s="19"/>
      <c r="CN383" s="19"/>
      <c r="CO383" s="19"/>
      <c r="CP383" s="19"/>
      <c r="CQ383" s="19"/>
      <c r="CR383" s="19"/>
      <c r="CS383" s="19"/>
      <c r="CT383" s="19"/>
      <c r="CU383" s="19"/>
      <c r="CV383" s="19"/>
      <c r="CW383" s="19"/>
      <c r="CX383" s="19"/>
      <c r="CY383" s="19"/>
      <c r="CZ383" s="19"/>
      <c r="DA383" s="19"/>
      <c r="DB383" s="19"/>
      <c r="DC383" s="19"/>
      <c r="DD383" s="19"/>
      <c r="DE383" s="19"/>
      <c r="DF383" s="19"/>
      <c r="DG383" s="19"/>
      <c r="DH383" s="19"/>
      <c r="DI383" s="19"/>
      <c r="DJ383" s="19"/>
      <c r="DK383" s="19"/>
      <c r="DL383" s="19"/>
      <c r="DM383" s="19"/>
      <c r="DN383" s="19"/>
      <c r="DO383" s="19"/>
      <c r="DP383" s="19"/>
      <c r="DQ383" s="19"/>
      <c r="DR383" s="19"/>
      <c r="DS383" s="19"/>
      <c r="DT383" s="19"/>
      <c r="DU383" s="19"/>
      <c r="DV383" s="19"/>
      <c r="DW383" s="19"/>
      <c r="DX383" s="19"/>
      <c r="DY383" s="19"/>
      <c r="DZ383" s="19"/>
      <c r="EA383" s="19"/>
      <c r="EB383" s="19"/>
      <c r="EC383" s="19"/>
      <c r="ED383" s="19"/>
      <c r="EE383" s="19"/>
      <c r="EF383" s="19"/>
      <c r="EG383" s="19"/>
      <c r="EH383" s="19"/>
      <c r="EI383" s="19"/>
      <c r="EJ383" s="19"/>
      <c r="EK383" s="19"/>
      <c r="EL383" s="19"/>
      <c r="EM383" s="19"/>
      <c r="EN383" s="19"/>
      <c r="EO383" s="19"/>
      <c r="EP383" s="19"/>
      <c r="EQ383" s="19"/>
      <c r="ER383" s="19"/>
      <c r="ES383" s="19"/>
      <c r="ET383" s="19"/>
      <c r="EU383" s="19"/>
      <c r="EV383" s="19"/>
      <c r="EW383" s="19"/>
      <c r="EX383" s="19"/>
      <c r="EY383" s="19"/>
      <c r="EZ383" s="19"/>
      <c r="FA383" s="19"/>
      <c r="FB383" s="19"/>
      <c r="FC383" s="19"/>
      <c r="FD383" s="19"/>
      <c r="FE383" s="19"/>
      <c r="FF383" s="19"/>
      <c r="FG383" s="19"/>
      <c r="FH383" s="19"/>
      <c r="FI383" s="19"/>
      <c r="FJ383" s="19"/>
      <c r="FK383" s="19"/>
      <c r="FL383" s="19"/>
      <c r="FM383" s="19"/>
      <c r="FN383" s="19"/>
      <c r="FO383" s="19"/>
      <c r="FP383" s="19"/>
      <c r="FQ383" s="19"/>
      <c r="FR383" s="19"/>
      <c r="FS383" s="19"/>
      <c r="FT383" s="19"/>
      <c r="FU383" s="19"/>
      <c r="FV383" s="19"/>
      <c r="FW383" s="19"/>
      <c r="FX383" s="19"/>
      <c r="FY383" s="19"/>
      <c r="FZ383" s="19"/>
      <c r="GA383" s="19"/>
      <c r="GB383" s="19"/>
      <c r="GC383" s="19"/>
      <c r="GD383" s="19"/>
      <c r="GE383" s="19"/>
      <c r="GF383" s="19"/>
      <c r="GG383" s="19"/>
      <c r="GH383" s="19"/>
      <c r="GI383" s="19"/>
      <c r="GJ383" s="19"/>
      <c r="GK383" s="19"/>
      <c r="GL383" s="19"/>
    </row>
    <row r="384" spans="1:194" s="139" customFormat="1" ht="30" x14ac:dyDescent="0.25">
      <c r="A384" s="19"/>
      <c r="B384" s="19">
        <f t="shared" si="22"/>
        <v>1</v>
      </c>
      <c r="C384" s="796" t="s">
        <v>527</v>
      </c>
      <c r="D384" s="32">
        <f>'2 уровень'!F1397</f>
        <v>22000</v>
      </c>
      <c r="E384" s="32">
        <f>'2 уровень'!G1397</f>
        <v>5500</v>
      </c>
      <c r="F384" s="32">
        <f>'2 уровень'!H1397</f>
        <v>2828</v>
      </c>
      <c r="G384" s="165">
        <f>'2 уровень'!I1397</f>
        <v>51.418181818181822</v>
      </c>
      <c r="H384" s="169">
        <f>'2 уровень'!J1397</f>
        <v>0</v>
      </c>
      <c r="I384" s="169">
        <f>'2 уровень'!K1397</f>
        <v>0</v>
      </c>
      <c r="J384" s="27">
        <f>'2 уровень'!L1397</f>
        <v>0</v>
      </c>
      <c r="K384" s="27">
        <f>'2 уровень'!M1397</f>
        <v>0</v>
      </c>
      <c r="L384" s="27">
        <f>'2 уровень'!N1397</f>
        <v>0</v>
      </c>
      <c r="M384" s="27">
        <f>'2 уровень'!O1397</f>
        <v>0</v>
      </c>
      <c r="N384" s="27">
        <f>'2 уровень'!P1397</f>
        <v>0</v>
      </c>
      <c r="O384" s="27">
        <f>'2 уровень'!Q1397</f>
        <v>0</v>
      </c>
      <c r="P384" s="169">
        <f>'2 уровень'!R1397</f>
        <v>0</v>
      </c>
      <c r="Q384" s="169">
        <f>'2 уровень'!S1397</f>
        <v>0</v>
      </c>
      <c r="R384" s="169">
        <f>'2 уровень'!T1397</f>
        <v>0</v>
      </c>
      <c r="S384" s="169">
        <f>'2 уровень'!U1397</f>
        <v>0</v>
      </c>
      <c r="T384" s="169">
        <f>'2 уровень'!V1397</f>
        <v>0</v>
      </c>
      <c r="U384" s="1012">
        <f>'2 уровень'!W1397</f>
        <v>0</v>
      </c>
      <c r="V384" s="169">
        <f>'2 уровень'!X1397</f>
        <v>0</v>
      </c>
      <c r="W384" s="169">
        <f>'2 уровень'!Y1397</f>
        <v>0</v>
      </c>
      <c r="X384" s="169">
        <f>'2 уровень'!Z1397</f>
        <v>0</v>
      </c>
      <c r="Y384" s="169">
        <f>'2 уровень'!AA1397</f>
        <v>0</v>
      </c>
      <c r="Z384" s="574">
        <f>'2 уровень'!AB1397</f>
        <v>0</v>
      </c>
      <c r="AA384" s="169"/>
      <c r="AB384" s="169"/>
      <c r="AC384" s="1228">
        <f>'2 уровень'!AC1397</f>
        <v>0</v>
      </c>
      <c r="AD384" s="1248">
        <f>'2 уровень'!AD1397</f>
        <v>0</v>
      </c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19"/>
      <c r="BQ384" s="19"/>
      <c r="BR384" s="19"/>
      <c r="BS384" s="19"/>
      <c r="BT384" s="19"/>
      <c r="BU384" s="19"/>
      <c r="BV384" s="19"/>
      <c r="BW384" s="19"/>
      <c r="BX384" s="19"/>
      <c r="BY384" s="19"/>
      <c r="BZ384" s="19"/>
      <c r="CA384" s="19"/>
      <c r="CB384" s="19"/>
      <c r="CC384" s="19"/>
      <c r="CD384" s="19"/>
      <c r="CE384" s="19"/>
      <c r="CF384" s="19"/>
      <c r="CG384" s="19"/>
      <c r="CH384" s="19"/>
      <c r="CI384" s="19"/>
      <c r="CJ384" s="19"/>
      <c r="CK384" s="19"/>
      <c r="CL384" s="19"/>
      <c r="CM384" s="19"/>
      <c r="CN384" s="19"/>
      <c r="CO384" s="19"/>
      <c r="CP384" s="19"/>
      <c r="CQ384" s="19"/>
      <c r="CR384" s="19"/>
      <c r="CS384" s="19"/>
      <c r="CT384" s="19"/>
      <c r="CU384" s="19"/>
      <c r="CV384" s="19"/>
      <c r="CW384" s="19"/>
      <c r="CX384" s="19"/>
      <c r="CY384" s="19"/>
      <c r="CZ384" s="19"/>
      <c r="DA384" s="19"/>
      <c r="DB384" s="19"/>
      <c r="DC384" s="19"/>
      <c r="DD384" s="19"/>
      <c r="DE384" s="19"/>
      <c r="DF384" s="19"/>
      <c r="DG384" s="19"/>
      <c r="DH384" s="19"/>
      <c r="DI384" s="19"/>
      <c r="DJ384" s="19"/>
      <c r="DK384" s="19"/>
      <c r="DL384" s="19"/>
      <c r="DM384" s="19"/>
      <c r="DN384" s="19"/>
      <c r="DO384" s="19"/>
      <c r="DP384" s="19"/>
      <c r="DQ384" s="19"/>
      <c r="DR384" s="19"/>
      <c r="DS384" s="19"/>
      <c r="DT384" s="19"/>
      <c r="DU384" s="19"/>
      <c r="DV384" s="19"/>
      <c r="DW384" s="19"/>
      <c r="DX384" s="19"/>
      <c r="DY384" s="19"/>
      <c r="DZ384" s="19"/>
      <c r="EA384" s="19"/>
      <c r="EB384" s="19"/>
      <c r="EC384" s="19"/>
      <c r="ED384" s="19"/>
      <c r="EE384" s="19"/>
      <c r="EF384" s="19"/>
      <c r="EG384" s="19"/>
      <c r="EH384" s="19"/>
      <c r="EI384" s="19"/>
      <c r="EJ384" s="19"/>
      <c r="EK384" s="19"/>
      <c r="EL384" s="19"/>
      <c r="EM384" s="19"/>
      <c r="EN384" s="19"/>
      <c r="EO384" s="19"/>
      <c r="EP384" s="19"/>
      <c r="EQ384" s="19"/>
      <c r="ER384" s="19"/>
      <c r="ES384" s="19"/>
      <c r="ET384" s="19"/>
      <c r="EU384" s="19"/>
      <c r="EV384" s="19"/>
      <c r="EW384" s="19"/>
      <c r="EX384" s="19"/>
      <c r="EY384" s="19"/>
      <c r="EZ384" s="19"/>
      <c r="FA384" s="19"/>
      <c r="FB384" s="19"/>
      <c r="FC384" s="19"/>
      <c r="FD384" s="19"/>
      <c r="FE384" s="19"/>
      <c r="FF384" s="19"/>
      <c r="FG384" s="19"/>
      <c r="FH384" s="19"/>
      <c r="FI384" s="19"/>
      <c r="FJ384" s="19"/>
      <c r="FK384" s="19"/>
      <c r="FL384" s="19"/>
      <c r="FM384" s="19"/>
      <c r="FN384" s="19"/>
      <c r="FO384" s="19"/>
      <c r="FP384" s="19"/>
      <c r="FQ384" s="19"/>
      <c r="FR384" s="19"/>
      <c r="FS384" s="19"/>
      <c r="FT384" s="19"/>
      <c r="FU384" s="19"/>
      <c r="FV384" s="19"/>
      <c r="FW384" s="19"/>
      <c r="FX384" s="19"/>
      <c r="FY384" s="19"/>
      <c r="FZ384" s="19"/>
      <c r="GA384" s="19"/>
      <c r="GB384" s="19"/>
      <c r="GC384" s="19"/>
      <c r="GD384" s="19"/>
      <c r="GE384" s="19"/>
      <c r="GF384" s="19"/>
      <c r="GG384" s="19"/>
      <c r="GH384" s="19"/>
      <c r="GI384" s="19"/>
      <c r="GJ384" s="19"/>
      <c r="GK384" s="19"/>
      <c r="GL384" s="19"/>
    </row>
    <row r="385" spans="1:194" s="139" customFormat="1" ht="75" x14ac:dyDescent="0.25">
      <c r="A385" s="19"/>
      <c r="B385" s="19">
        <f t="shared" si="22"/>
        <v>1</v>
      </c>
      <c r="C385" s="797" t="s">
        <v>528</v>
      </c>
      <c r="D385" s="32">
        <f>'2 уровень'!F1398</f>
        <v>1300</v>
      </c>
      <c r="E385" s="32">
        <f>'2 уровень'!G1398</f>
        <v>325</v>
      </c>
      <c r="F385" s="32">
        <f>'2 уровень'!H1398</f>
        <v>121</v>
      </c>
      <c r="G385" s="165">
        <f>'2 уровень'!I1398</f>
        <v>37.230769230769226</v>
      </c>
      <c r="H385" s="169">
        <f>'2 уровень'!J1398</f>
        <v>0</v>
      </c>
      <c r="I385" s="169">
        <f>'2 уровень'!K1398</f>
        <v>0</v>
      </c>
      <c r="J385" s="27">
        <f>'2 уровень'!L1398</f>
        <v>0</v>
      </c>
      <c r="K385" s="27">
        <f>'2 уровень'!M1398</f>
        <v>0</v>
      </c>
      <c r="L385" s="27">
        <f>'2 уровень'!N1398</f>
        <v>0</v>
      </c>
      <c r="M385" s="27">
        <f>'2 уровень'!O1398</f>
        <v>0</v>
      </c>
      <c r="N385" s="27">
        <f>'2 уровень'!P1398</f>
        <v>0</v>
      </c>
      <c r="O385" s="27">
        <f>'2 уровень'!Q1398</f>
        <v>0</v>
      </c>
      <c r="P385" s="169">
        <f>'2 уровень'!R1398</f>
        <v>0</v>
      </c>
      <c r="Q385" s="169">
        <f>'2 уровень'!S1398</f>
        <v>0</v>
      </c>
      <c r="R385" s="169">
        <f>'2 уровень'!T1398</f>
        <v>0</v>
      </c>
      <c r="S385" s="169">
        <f>'2 уровень'!U1398</f>
        <v>0</v>
      </c>
      <c r="T385" s="169">
        <f>'2 уровень'!V1398</f>
        <v>0</v>
      </c>
      <c r="U385" s="1012">
        <f>'2 уровень'!W1398</f>
        <v>0</v>
      </c>
      <c r="V385" s="169">
        <f>'2 уровень'!X1398</f>
        <v>0</v>
      </c>
      <c r="W385" s="169">
        <f>'2 уровень'!Y1398</f>
        <v>0</v>
      </c>
      <c r="X385" s="169">
        <f>'2 уровень'!Z1398</f>
        <v>0</v>
      </c>
      <c r="Y385" s="169">
        <f>'2 уровень'!AA1398</f>
        <v>0</v>
      </c>
      <c r="Z385" s="574">
        <f>'2 уровень'!AB1398</f>
        <v>0</v>
      </c>
      <c r="AA385" s="169"/>
      <c r="AB385" s="169"/>
      <c r="AC385" s="1228">
        <f>'2 уровень'!AC1398</f>
        <v>0</v>
      </c>
      <c r="AD385" s="1248">
        <f>'2 уровень'!AD1398</f>
        <v>0</v>
      </c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19"/>
      <c r="BQ385" s="19"/>
      <c r="BR385" s="19"/>
      <c r="BS385" s="19"/>
      <c r="BT385" s="19"/>
      <c r="BU385" s="19"/>
      <c r="BV385" s="19"/>
      <c r="BW385" s="19"/>
      <c r="BX385" s="19"/>
      <c r="BY385" s="19"/>
      <c r="BZ385" s="19"/>
      <c r="CA385" s="19"/>
      <c r="CB385" s="19"/>
      <c r="CC385" s="19"/>
      <c r="CD385" s="19"/>
      <c r="CE385" s="19"/>
      <c r="CF385" s="19"/>
      <c r="CG385" s="19"/>
      <c r="CH385" s="19"/>
      <c r="CI385" s="19"/>
      <c r="CJ385" s="19"/>
      <c r="CK385" s="19"/>
      <c r="CL385" s="19"/>
      <c r="CM385" s="19"/>
      <c r="CN385" s="19"/>
      <c r="CO385" s="19"/>
      <c r="CP385" s="19"/>
      <c r="CQ385" s="19"/>
      <c r="CR385" s="19"/>
      <c r="CS385" s="19"/>
      <c r="CT385" s="19"/>
      <c r="CU385" s="19"/>
      <c r="CV385" s="19"/>
      <c r="CW385" s="19"/>
      <c r="CX385" s="19"/>
      <c r="CY385" s="19"/>
      <c r="CZ385" s="19"/>
      <c r="DA385" s="19"/>
      <c r="DB385" s="19"/>
      <c r="DC385" s="19"/>
      <c r="DD385" s="19"/>
      <c r="DE385" s="19"/>
      <c r="DF385" s="19"/>
      <c r="DG385" s="19"/>
      <c r="DH385" s="19"/>
      <c r="DI385" s="19"/>
      <c r="DJ385" s="19"/>
      <c r="DK385" s="19"/>
      <c r="DL385" s="19"/>
      <c r="DM385" s="19"/>
      <c r="DN385" s="19"/>
      <c r="DO385" s="19"/>
      <c r="DP385" s="19"/>
      <c r="DQ385" s="19"/>
      <c r="DR385" s="19"/>
      <c r="DS385" s="19"/>
      <c r="DT385" s="19"/>
      <c r="DU385" s="19"/>
      <c r="DV385" s="19"/>
      <c r="DW385" s="19"/>
      <c r="DX385" s="19"/>
      <c r="DY385" s="19"/>
      <c r="DZ385" s="19"/>
      <c r="EA385" s="19"/>
      <c r="EB385" s="19"/>
      <c r="EC385" s="19"/>
      <c r="ED385" s="19"/>
      <c r="EE385" s="19"/>
      <c r="EF385" s="19"/>
      <c r="EG385" s="19"/>
      <c r="EH385" s="19"/>
      <c r="EI385" s="19"/>
      <c r="EJ385" s="19"/>
      <c r="EK385" s="19"/>
      <c r="EL385" s="19"/>
      <c r="EM385" s="19"/>
      <c r="EN385" s="19"/>
      <c r="EO385" s="19"/>
      <c r="EP385" s="19"/>
      <c r="EQ385" s="19"/>
      <c r="ER385" s="19"/>
      <c r="ES385" s="19"/>
      <c r="ET385" s="19"/>
      <c r="EU385" s="19"/>
      <c r="EV385" s="19"/>
      <c r="EW385" s="19"/>
      <c r="EX385" s="19"/>
      <c r="EY385" s="19"/>
      <c r="EZ385" s="19"/>
      <c r="FA385" s="19"/>
      <c r="FB385" s="19"/>
      <c r="FC385" s="19"/>
      <c r="FD385" s="19"/>
      <c r="FE385" s="19"/>
      <c r="FF385" s="19"/>
      <c r="FG385" s="19"/>
      <c r="FH385" s="19"/>
      <c r="FI385" s="19"/>
      <c r="FJ385" s="19"/>
      <c r="FK385" s="19"/>
      <c r="FL385" s="19"/>
      <c r="FM385" s="19"/>
      <c r="FN385" s="19"/>
      <c r="FO385" s="19"/>
      <c r="FP385" s="19"/>
      <c r="FQ385" s="19"/>
      <c r="FR385" s="19"/>
      <c r="FS385" s="19"/>
      <c r="FT385" s="19"/>
      <c r="FU385" s="19"/>
      <c r="FV385" s="19"/>
      <c r="FW385" s="19"/>
      <c r="FX385" s="19"/>
      <c r="FY385" s="19"/>
      <c r="FZ385" s="19"/>
      <c r="GA385" s="19"/>
      <c r="GB385" s="19"/>
      <c r="GC385" s="19"/>
      <c r="GD385" s="19"/>
      <c r="GE385" s="19"/>
      <c r="GF385" s="19"/>
      <c r="GG385" s="19"/>
      <c r="GH385" s="19"/>
      <c r="GI385" s="19"/>
      <c r="GJ385" s="19"/>
      <c r="GK385" s="19"/>
      <c r="GL385" s="19"/>
    </row>
    <row r="386" spans="1:194" s="139" customFormat="1" ht="45" x14ac:dyDescent="0.25">
      <c r="A386" s="19"/>
      <c r="B386" s="19">
        <f t="shared" si="22"/>
        <v>1</v>
      </c>
      <c r="C386" s="800" t="s">
        <v>529</v>
      </c>
      <c r="D386" s="32">
        <f>'2 уровень'!F1399</f>
        <v>3520</v>
      </c>
      <c r="E386" s="32">
        <f>'2 уровень'!G1399</f>
        <v>880</v>
      </c>
      <c r="F386" s="32">
        <f>'2 уровень'!H1399</f>
        <v>810</v>
      </c>
      <c r="G386" s="165">
        <f>'2 уровень'!I1399</f>
        <v>92.045454545454547</v>
      </c>
      <c r="H386" s="169">
        <f>'2 уровень'!J1399</f>
        <v>0</v>
      </c>
      <c r="I386" s="169">
        <f>'2 уровень'!K1399</f>
        <v>0</v>
      </c>
      <c r="J386" s="27">
        <f>'2 уровень'!L1399</f>
        <v>0</v>
      </c>
      <c r="K386" s="27">
        <f>'2 уровень'!M1399</f>
        <v>0</v>
      </c>
      <c r="L386" s="27">
        <f>'2 уровень'!N1399</f>
        <v>0</v>
      </c>
      <c r="M386" s="27">
        <f>'2 уровень'!O1399</f>
        <v>0</v>
      </c>
      <c r="N386" s="27">
        <f>'2 уровень'!P1399</f>
        <v>0</v>
      </c>
      <c r="O386" s="27">
        <f>'2 уровень'!Q1399</f>
        <v>0</v>
      </c>
      <c r="P386" s="169">
        <f>'2 уровень'!R1399</f>
        <v>0</v>
      </c>
      <c r="Q386" s="169">
        <f>'2 уровень'!S1399</f>
        <v>0</v>
      </c>
      <c r="R386" s="169">
        <f>'2 уровень'!T1399</f>
        <v>0</v>
      </c>
      <c r="S386" s="169">
        <f>'2 уровень'!U1399</f>
        <v>0</v>
      </c>
      <c r="T386" s="169">
        <f>'2 уровень'!V1399</f>
        <v>0</v>
      </c>
      <c r="U386" s="1012">
        <f>'2 уровень'!W1399</f>
        <v>0</v>
      </c>
      <c r="V386" s="169">
        <f>'2 уровень'!X1399</f>
        <v>0</v>
      </c>
      <c r="W386" s="169">
        <f>'2 уровень'!Y1399</f>
        <v>0</v>
      </c>
      <c r="X386" s="169">
        <f>'2 уровень'!Z1399</f>
        <v>0</v>
      </c>
      <c r="Y386" s="169">
        <f>'2 уровень'!AA1399</f>
        <v>0</v>
      </c>
      <c r="Z386" s="574">
        <f>'2 уровень'!AB1399</f>
        <v>0</v>
      </c>
      <c r="AA386" s="169"/>
      <c r="AB386" s="169"/>
      <c r="AC386" s="1228" t="e">
        <f>'2 уровень'!#REF!</f>
        <v>#REF!</v>
      </c>
      <c r="AD386" s="1248" t="e">
        <f>'2 уровень'!#REF!</f>
        <v>#REF!</v>
      </c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19"/>
      <c r="BQ386" s="19"/>
      <c r="BR386" s="19"/>
      <c r="BS386" s="19"/>
      <c r="BT386" s="19"/>
      <c r="BU386" s="19"/>
      <c r="BV386" s="19"/>
      <c r="BW386" s="19"/>
      <c r="BX386" s="19"/>
      <c r="BY386" s="19"/>
      <c r="BZ386" s="19"/>
      <c r="CA386" s="19"/>
      <c r="CB386" s="19"/>
      <c r="CC386" s="19"/>
      <c r="CD386" s="19"/>
      <c r="CE386" s="19"/>
      <c r="CF386" s="19"/>
      <c r="CG386" s="19"/>
      <c r="CH386" s="19"/>
      <c r="CI386" s="19"/>
      <c r="CJ386" s="19"/>
      <c r="CK386" s="19"/>
      <c r="CL386" s="19"/>
      <c r="CM386" s="19"/>
      <c r="CN386" s="19"/>
      <c r="CO386" s="19"/>
      <c r="CP386" s="19"/>
      <c r="CQ386" s="19"/>
      <c r="CR386" s="19"/>
      <c r="CS386" s="19"/>
      <c r="CT386" s="19"/>
      <c r="CU386" s="19"/>
      <c r="CV386" s="19"/>
      <c r="CW386" s="19"/>
      <c r="CX386" s="19"/>
      <c r="CY386" s="19"/>
      <c r="CZ386" s="19"/>
      <c r="DA386" s="19"/>
      <c r="DB386" s="19"/>
      <c r="DC386" s="19"/>
      <c r="DD386" s="19"/>
      <c r="DE386" s="19"/>
      <c r="DF386" s="19"/>
      <c r="DG386" s="19"/>
      <c r="DH386" s="19"/>
      <c r="DI386" s="19"/>
      <c r="DJ386" s="19"/>
      <c r="DK386" s="19"/>
      <c r="DL386" s="19"/>
      <c r="DM386" s="19"/>
      <c r="DN386" s="19"/>
      <c r="DO386" s="19"/>
      <c r="DP386" s="19"/>
      <c r="DQ386" s="19"/>
      <c r="DR386" s="19"/>
      <c r="DS386" s="19"/>
      <c r="DT386" s="19"/>
      <c r="DU386" s="19"/>
      <c r="DV386" s="19"/>
      <c r="DW386" s="19"/>
      <c r="DX386" s="19"/>
      <c r="DY386" s="19"/>
      <c r="DZ386" s="19"/>
      <c r="EA386" s="19"/>
      <c r="EB386" s="19"/>
      <c r="EC386" s="19"/>
      <c r="ED386" s="19"/>
      <c r="EE386" s="19"/>
      <c r="EF386" s="19"/>
      <c r="EG386" s="19"/>
      <c r="EH386" s="19"/>
      <c r="EI386" s="19"/>
      <c r="EJ386" s="19"/>
      <c r="EK386" s="19"/>
      <c r="EL386" s="19"/>
      <c r="EM386" s="19"/>
      <c r="EN386" s="19"/>
      <c r="EO386" s="19"/>
      <c r="EP386" s="19"/>
      <c r="EQ386" s="19"/>
      <c r="ER386" s="19"/>
      <c r="ES386" s="19"/>
      <c r="ET386" s="19"/>
      <c r="EU386" s="19"/>
      <c r="EV386" s="19"/>
      <c r="EW386" s="19"/>
      <c r="EX386" s="19"/>
      <c r="EY386" s="19"/>
      <c r="EZ386" s="19"/>
      <c r="FA386" s="19"/>
      <c r="FB386" s="19"/>
      <c r="FC386" s="19"/>
      <c r="FD386" s="19"/>
      <c r="FE386" s="19"/>
      <c r="FF386" s="19"/>
      <c r="FG386" s="19"/>
      <c r="FH386" s="19"/>
      <c r="FI386" s="19"/>
      <c r="FJ386" s="19"/>
      <c r="FK386" s="19"/>
      <c r="FL386" s="19"/>
      <c r="FM386" s="19"/>
      <c r="FN386" s="19"/>
      <c r="FO386" s="19"/>
      <c r="FP386" s="19"/>
      <c r="FQ386" s="19"/>
      <c r="FR386" s="19"/>
      <c r="FS386" s="19"/>
      <c r="FT386" s="19"/>
      <c r="FU386" s="19"/>
      <c r="FV386" s="19"/>
      <c r="FW386" s="19"/>
      <c r="FX386" s="19"/>
      <c r="FY386" s="19"/>
      <c r="FZ386" s="19"/>
      <c r="GA386" s="19"/>
      <c r="GB386" s="19"/>
      <c r="GC386" s="19"/>
      <c r="GD386" s="19"/>
      <c r="GE386" s="19"/>
      <c r="GF386" s="19"/>
      <c r="GG386" s="19"/>
      <c r="GH386" s="19"/>
      <c r="GI386" s="19"/>
      <c r="GJ386" s="19"/>
      <c r="GK386" s="19"/>
      <c r="GL386" s="19"/>
    </row>
    <row r="387" spans="1:194" s="139" customFormat="1" ht="105" x14ac:dyDescent="0.25">
      <c r="A387" s="19"/>
      <c r="B387" s="19">
        <f t="shared" si="22"/>
        <v>1</v>
      </c>
      <c r="C387" s="801" t="s">
        <v>530</v>
      </c>
      <c r="D387" s="32">
        <f>'2 уровень'!F1400</f>
        <v>2000</v>
      </c>
      <c r="E387" s="32">
        <f>'2 уровень'!G1400</f>
        <v>500</v>
      </c>
      <c r="F387" s="32">
        <f>'2 уровень'!H1400</f>
        <v>214</v>
      </c>
      <c r="G387" s="165">
        <f>'2 уровень'!I1400</f>
        <v>42.8</v>
      </c>
      <c r="H387" s="169">
        <f>'2 уровень'!J1400</f>
        <v>0</v>
      </c>
      <c r="I387" s="169">
        <f>'2 уровень'!K1400</f>
        <v>0</v>
      </c>
      <c r="J387" s="27">
        <f>'2 уровень'!L1400</f>
        <v>0</v>
      </c>
      <c r="K387" s="27">
        <f>'2 уровень'!M1400</f>
        <v>0</v>
      </c>
      <c r="L387" s="27">
        <f>'2 уровень'!N1400</f>
        <v>0</v>
      </c>
      <c r="M387" s="27">
        <f>'2 уровень'!O1400</f>
        <v>0</v>
      </c>
      <c r="N387" s="27">
        <f>'2 уровень'!P1400</f>
        <v>0</v>
      </c>
      <c r="O387" s="27">
        <f>'2 уровень'!Q1400</f>
        <v>0</v>
      </c>
      <c r="P387" s="169">
        <f>'2 уровень'!R1400</f>
        <v>0</v>
      </c>
      <c r="Q387" s="169">
        <f>'2 уровень'!S1400</f>
        <v>0</v>
      </c>
      <c r="R387" s="169">
        <f>'2 уровень'!T1400</f>
        <v>0</v>
      </c>
      <c r="S387" s="169">
        <f>'2 уровень'!U1400</f>
        <v>0</v>
      </c>
      <c r="T387" s="169">
        <f>'2 уровень'!V1400</f>
        <v>0</v>
      </c>
      <c r="U387" s="1012">
        <f>'2 уровень'!W1400</f>
        <v>0</v>
      </c>
      <c r="V387" s="169">
        <f>'2 уровень'!X1400</f>
        <v>0</v>
      </c>
      <c r="W387" s="169">
        <f>'2 уровень'!Y1400</f>
        <v>0</v>
      </c>
      <c r="X387" s="169">
        <f>'2 уровень'!Z1400</f>
        <v>0</v>
      </c>
      <c r="Y387" s="169">
        <f>'2 уровень'!AA1400</f>
        <v>0</v>
      </c>
      <c r="Z387" s="574">
        <f>'2 уровень'!AB1400</f>
        <v>0</v>
      </c>
      <c r="AA387" s="169"/>
      <c r="AB387" s="169"/>
      <c r="AC387" s="1228" t="e">
        <f>'2 уровень'!#REF!</f>
        <v>#REF!</v>
      </c>
      <c r="AD387" s="1248" t="e">
        <f>'2 уровень'!#REF!</f>
        <v>#REF!</v>
      </c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19"/>
      <c r="BQ387" s="19"/>
      <c r="BR387" s="19"/>
      <c r="BS387" s="19"/>
      <c r="BT387" s="19"/>
      <c r="BU387" s="19"/>
      <c r="BV387" s="19"/>
      <c r="BW387" s="19"/>
      <c r="BX387" s="19"/>
      <c r="BY387" s="19"/>
      <c r="BZ387" s="19"/>
      <c r="CA387" s="19"/>
      <c r="CB387" s="19"/>
      <c r="CC387" s="19"/>
      <c r="CD387" s="19"/>
      <c r="CE387" s="19"/>
      <c r="CF387" s="19"/>
      <c r="CG387" s="19"/>
      <c r="CH387" s="19"/>
      <c r="CI387" s="19"/>
      <c r="CJ387" s="19"/>
      <c r="CK387" s="19"/>
      <c r="CL387" s="19"/>
      <c r="CM387" s="19"/>
      <c r="CN387" s="19"/>
      <c r="CO387" s="19"/>
      <c r="CP387" s="19"/>
      <c r="CQ387" s="19"/>
      <c r="CR387" s="19"/>
      <c r="CS387" s="19"/>
      <c r="CT387" s="19"/>
      <c r="CU387" s="19"/>
      <c r="CV387" s="19"/>
      <c r="CW387" s="19"/>
      <c r="CX387" s="19"/>
      <c r="CY387" s="19"/>
      <c r="CZ387" s="19"/>
      <c r="DA387" s="19"/>
      <c r="DB387" s="19"/>
      <c r="DC387" s="19"/>
      <c r="DD387" s="19"/>
      <c r="DE387" s="19"/>
      <c r="DF387" s="19"/>
      <c r="DG387" s="19"/>
      <c r="DH387" s="19"/>
      <c r="DI387" s="19"/>
      <c r="DJ387" s="19"/>
      <c r="DK387" s="19"/>
      <c r="DL387" s="19"/>
      <c r="DM387" s="19"/>
      <c r="DN387" s="19"/>
      <c r="DO387" s="19"/>
      <c r="DP387" s="19"/>
      <c r="DQ387" s="19"/>
      <c r="DR387" s="19"/>
      <c r="DS387" s="19"/>
      <c r="DT387" s="19"/>
      <c r="DU387" s="19"/>
      <c r="DV387" s="19"/>
      <c r="DW387" s="19"/>
      <c r="DX387" s="19"/>
      <c r="DY387" s="19"/>
      <c r="DZ387" s="19"/>
      <c r="EA387" s="19"/>
      <c r="EB387" s="19"/>
      <c r="EC387" s="19"/>
      <c r="ED387" s="19"/>
      <c r="EE387" s="19"/>
      <c r="EF387" s="19"/>
      <c r="EG387" s="19"/>
      <c r="EH387" s="19"/>
      <c r="EI387" s="19"/>
      <c r="EJ387" s="19"/>
      <c r="EK387" s="19"/>
      <c r="EL387" s="19"/>
      <c r="EM387" s="19"/>
      <c r="EN387" s="19"/>
      <c r="EO387" s="19"/>
      <c r="EP387" s="19"/>
      <c r="EQ387" s="19"/>
      <c r="ER387" s="19"/>
      <c r="ES387" s="19"/>
      <c r="ET387" s="19"/>
      <c r="EU387" s="19"/>
      <c r="EV387" s="19"/>
      <c r="EW387" s="19"/>
      <c r="EX387" s="19"/>
      <c r="EY387" s="19"/>
      <c r="EZ387" s="19"/>
      <c r="FA387" s="19"/>
      <c r="FB387" s="19"/>
      <c r="FC387" s="19"/>
      <c r="FD387" s="19"/>
      <c r="FE387" s="19"/>
      <c r="FF387" s="19"/>
      <c r="FG387" s="19"/>
      <c r="FH387" s="19"/>
      <c r="FI387" s="19"/>
      <c r="FJ387" s="19"/>
      <c r="FK387" s="19"/>
      <c r="FL387" s="19"/>
      <c r="FM387" s="19"/>
      <c r="FN387" s="19"/>
      <c r="FO387" s="19"/>
      <c r="FP387" s="19"/>
      <c r="FQ387" s="19"/>
      <c r="FR387" s="19"/>
      <c r="FS387" s="19"/>
      <c r="FT387" s="19"/>
      <c r="FU387" s="19"/>
      <c r="FV387" s="19"/>
      <c r="FW387" s="19"/>
      <c r="FX387" s="19"/>
      <c r="FY387" s="19"/>
      <c r="FZ387" s="19"/>
      <c r="GA387" s="19"/>
      <c r="GB387" s="19"/>
      <c r="GC387" s="19"/>
      <c r="GD387" s="19"/>
      <c r="GE387" s="19"/>
      <c r="GF387" s="19"/>
      <c r="GG387" s="19"/>
      <c r="GH387" s="19"/>
      <c r="GI387" s="19"/>
      <c r="GJ387" s="19"/>
      <c r="GK387" s="19"/>
      <c r="GL387" s="19"/>
    </row>
    <row r="388" spans="1:194" s="139" customFormat="1" ht="30" x14ac:dyDescent="0.25">
      <c r="A388" s="19"/>
      <c r="B388" s="19">
        <f t="shared" si="22"/>
        <v>1</v>
      </c>
      <c r="C388" s="877" t="s">
        <v>133</v>
      </c>
      <c r="D388" s="32">
        <f>'2 уровень'!F1401</f>
        <v>32057</v>
      </c>
      <c r="E388" s="32">
        <f>'2 уровень'!G1401</f>
        <v>8014</v>
      </c>
      <c r="F388" s="32">
        <f>'2 уровень'!H1401</f>
        <v>3939</v>
      </c>
      <c r="G388" s="165">
        <f>'2 уровень'!I1401</f>
        <v>49.151484901422506</v>
      </c>
      <c r="H388" s="169">
        <f>'2 уровень'!J1401</f>
        <v>0</v>
      </c>
      <c r="I388" s="169">
        <f>'2 уровень'!K1401</f>
        <v>0</v>
      </c>
      <c r="J388" s="27">
        <f>'2 уровень'!L1401</f>
        <v>0</v>
      </c>
      <c r="K388" s="27">
        <f>'2 уровень'!M1401</f>
        <v>0</v>
      </c>
      <c r="L388" s="27">
        <f>'2 уровень'!N1401</f>
        <v>0</v>
      </c>
      <c r="M388" s="27">
        <f>'2 уровень'!O1401</f>
        <v>0</v>
      </c>
      <c r="N388" s="27">
        <f>'2 уровень'!P1401</f>
        <v>0</v>
      </c>
      <c r="O388" s="27">
        <f>'2 уровень'!Q1401</f>
        <v>0</v>
      </c>
      <c r="P388" s="169">
        <f>'2 уровень'!R1401</f>
        <v>0</v>
      </c>
      <c r="Q388" s="169">
        <f>'2 уровень'!S1401</f>
        <v>0</v>
      </c>
      <c r="R388" s="169">
        <f>'2 уровень'!T1401</f>
        <v>0</v>
      </c>
      <c r="S388" s="169">
        <f>'2 уровень'!U1401</f>
        <v>0</v>
      </c>
      <c r="T388" s="169">
        <f>'2 уровень'!V1401</f>
        <v>0</v>
      </c>
      <c r="U388" s="1012">
        <f>'2 уровень'!W1401</f>
        <v>0</v>
      </c>
      <c r="V388" s="169">
        <f>'2 уровень'!X1401</f>
        <v>0</v>
      </c>
      <c r="W388" s="169">
        <f>'2 уровень'!Y1401</f>
        <v>0</v>
      </c>
      <c r="X388" s="169">
        <f>'2 уровень'!Z1401</f>
        <v>0</v>
      </c>
      <c r="Y388" s="169">
        <f>'2 уровень'!AA1401</f>
        <v>0</v>
      </c>
      <c r="Z388" s="574">
        <f>'2 уровень'!AB1401</f>
        <v>0</v>
      </c>
      <c r="AA388" s="169"/>
      <c r="AB388" s="169"/>
      <c r="AC388" s="1228">
        <f>'2 уровень'!AC1399</f>
        <v>0</v>
      </c>
      <c r="AD388" s="1248">
        <f>'2 уровень'!AD1399</f>
        <v>0</v>
      </c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  <c r="BV388" s="19"/>
      <c r="BW388" s="19"/>
      <c r="BX388" s="19"/>
      <c r="BY388" s="19"/>
      <c r="BZ388" s="19"/>
      <c r="CA388" s="19"/>
      <c r="CB388" s="19"/>
      <c r="CC388" s="19"/>
      <c r="CD388" s="19"/>
      <c r="CE388" s="19"/>
      <c r="CF388" s="19"/>
      <c r="CG388" s="19"/>
      <c r="CH388" s="19"/>
      <c r="CI388" s="19"/>
      <c r="CJ388" s="19"/>
      <c r="CK388" s="19"/>
      <c r="CL388" s="19"/>
      <c r="CM388" s="19"/>
      <c r="CN388" s="19"/>
      <c r="CO388" s="19"/>
      <c r="CP388" s="19"/>
      <c r="CQ388" s="19"/>
      <c r="CR388" s="19"/>
      <c r="CS388" s="19"/>
      <c r="CT388" s="19"/>
      <c r="CU388" s="19"/>
      <c r="CV388" s="19"/>
      <c r="CW388" s="19"/>
      <c r="CX388" s="19"/>
      <c r="CY388" s="19"/>
      <c r="CZ388" s="19"/>
      <c r="DA388" s="19"/>
      <c r="DB388" s="19"/>
      <c r="DC388" s="19"/>
      <c r="DD388" s="19"/>
      <c r="DE388" s="19"/>
      <c r="DF388" s="19"/>
      <c r="DG388" s="19"/>
      <c r="DH388" s="19"/>
      <c r="DI388" s="19"/>
      <c r="DJ388" s="19"/>
      <c r="DK388" s="19"/>
      <c r="DL388" s="19"/>
      <c r="DM388" s="19"/>
      <c r="DN388" s="19"/>
      <c r="DO388" s="19"/>
      <c r="DP388" s="19"/>
      <c r="DQ388" s="19"/>
      <c r="DR388" s="19"/>
      <c r="DS388" s="19"/>
      <c r="DT388" s="19"/>
      <c r="DU388" s="19"/>
      <c r="DV388" s="19"/>
      <c r="DW388" s="19"/>
      <c r="DX388" s="19"/>
      <c r="DY388" s="19"/>
      <c r="DZ388" s="19"/>
      <c r="EA388" s="19"/>
      <c r="EB388" s="19"/>
      <c r="EC388" s="19"/>
      <c r="ED388" s="19"/>
      <c r="EE388" s="19"/>
      <c r="EF388" s="19"/>
      <c r="EG388" s="19"/>
      <c r="EH388" s="19"/>
      <c r="EI388" s="19"/>
      <c r="EJ388" s="19"/>
      <c r="EK388" s="19"/>
      <c r="EL388" s="19"/>
      <c r="EM388" s="19"/>
      <c r="EN388" s="19"/>
      <c r="EO388" s="19"/>
      <c r="EP388" s="19"/>
      <c r="EQ388" s="19"/>
      <c r="ER388" s="19"/>
      <c r="ES388" s="19"/>
      <c r="ET388" s="19"/>
      <c r="EU388" s="19"/>
      <c r="EV388" s="19"/>
      <c r="EW388" s="19"/>
      <c r="EX388" s="19"/>
      <c r="EY388" s="19"/>
      <c r="EZ388" s="19"/>
      <c r="FA388" s="19"/>
      <c r="FB388" s="19"/>
      <c r="FC388" s="19"/>
      <c r="FD388" s="19"/>
      <c r="FE388" s="19"/>
      <c r="FF388" s="19"/>
      <c r="FG388" s="19"/>
      <c r="FH388" s="19"/>
      <c r="FI388" s="19"/>
      <c r="FJ388" s="19"/>
      <c r="FK388" s="19"/>
      <c r="FL388" s="19"/>
      <c r="FM388" s="19"/>
      <c r="FN388" s="19"/>
      <c r="FO388" s="19"/>
      <c r="FP388" s="19"/>
      <c r="FQ388" s="19"/>
      <c r="FR388" s="19"/>
      <c r="FS388" s="19"/>
      <c r="FT388" s="19"/>
      <c r="FU388" s="19"/>
      <c r="FV388" s="19"/>
      <c r="FW388" s="19"/>
      <c r="FX388" s="19"/>
      <c r="FY388" s="19"/>
      <c r="FZ388" s="19"/>
      <c r="GA388" s="19"/>
      <c r="GB388" s="19"/>
      <c r="GC388" s="19"/>
      <c r="GD388" s="19"/>
      <c r="GE388" s="19"/>
      <c r="GF388" s="19"/>
      <c r="GG388" s="19"/>
      <c r="GH388" s="19"/>
      <c r="GI388" s="19"/>
      <c r="GJ388" s="19"/>
      <c r="GK388" s="19"/>
      <c r="GL388" s="19"/>
    </row>
    <row r="389" spans="1:194" s="139" customFormat="1" x14ac:dyDescent="0.25">
      <c r="A389" s="19"/>
      <c r="B389" s="19">
        <f t="shared" si="22"/>
        <v>1</v>
      </c>
      <c r="C389" s="877" t="s">
        <v>233</v>
      </c>
      <c r="D389" s="32">
        <f>'2 уровень'!F1402</f>
        <v>31100</v>
      </c>
      <c r="E389" s="32">
        <f>'2 уровень'!G1402</f>
        <v>7775</v>
      </c>
      <c r="F389" s="32">
        <f>'2 уровень'!H1402</f>
        <v>3876</v>
      </c>
      <c r="G389" s="165">
        <f>'2 уровень'!I1402</f>
        <v>49.852090032154337</v>
      </c>
      <c r="H389" s="169">
        <f>'2 уровень'!J1402</f>
        <v>0</v>
      </c>
      <c r="I389" s="169">
        <f>'2 уровень'!K1402</f>
        <v>0</v>
      </c>
      <c r="J389" s="27">
        <f>'2 уровень'!L1402</f>
        <v>0</v>
      </c>
      <c r="K389" s="27">
        <f>'2 уровень'!M1402</f>
        <v>0</v>
      </c>
      <c r="L389" s="27">
        <f>'2 уровень'!N1402</f>
        <v>0</v>
      </c>
      <c r="M389" s="27">
        <f>'2 уровень'!O1402</f>
        <v>0</v>
      </c>
      <c r="N389" s="27">
        <f>'2 уровень'!P1402</f>
        <v>0</v>
      </c>
      <c r="O389" s="27">
        <f>'2 уровень'!Q1402</f>
        <v>0</v>
      </c>
      <c r="P389" s="169">
        <f>'2 уровень'!R1402</f>
        <v>0</v>
      </c>
      <c r="Q389" s="169">
        <f>'2 уровень'!S1402</f>
        <v>0</v>
      </c>
      <c r="R389" s="169">
        <f>'2 уровень'!T1402</f>
        <v>0</v>
      </c>
      <c r="S389" s="169">
        <f>'2 уровень'!U1402</f>
        <v>0</v>
      </c>
      <c r="T389" s="169">
        <f>'2 уровень'!V1402</f>
        <v>0</v>
      </c>
      <c r="U389" s="1012">
        <f>'2 уровень'!W1402</f>
        <v>0</v>
      </c>
      <c r="V389" s="169">
        <f>'2 уровень'!X1402</f>
        <v>0</v>
      </c>
      <c r="W389" s="169">
        <f>'2 уровень'!Y1402</f>
        <v>0</v>
      </c>
      <c r="X389" s="169">
        <f>'2 уровень'!Z1402</f>
        <v>0</v>
      </c>
      <c r="Y389" s="169">
        <f>'2 уровень'!AA1402</f>
        <v>0</v>
      </c>
      <c r="Z389" s="574">
        <f>'2 уровень'!AB1402</f>
        <v>0</v>
      </c>
      <c r="AA389" s="169"/>
      <c r="AB389" s="169"/>
      <c r="AC389" s="1228">
        <f>'2 уровень'!AC1400</f>
        <v>0</v>
      </c>
      <c r="AD389" s="1248">
        <f>'2 уровень'!AD1400</f>
        <v>0</v>
      </c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  <c r="FP389" s="19"/>
      <c r="FQ389" s="19"/>
      <c r="FR389" s="19"/>
      <c r="FS389" s="19"/>
      <c r="FT389" s="19"/>
      <c r="FU389" s="19"/>
      <c r="FV389" s="19"/>
      <c r="FW389" s="19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  <c r="GL389" s="19"/>
    </row>
    <row r="390" spans="1:194" s="139" customFormat="1" ht="57.75" x14ac:dyDescent="0.25">
      <c r="A390" s="19"/>
      <c r="B390" s="19">
        <f t="shared" si="22"/>
        <v>1</v>
      </c>
      <c r="C390" s="802" t="s">
        <v>531</v>
      </c>
      <c r="D390" s="32">
        <f>'2 уровень'!F1403</f>
        <v>957</v>
      </c>
      <c r="E390" s="32">
        <f>'2 уровень'!G1403</f>
        <v>239</v>
      </c>
      <c r="F390" s="32">
        <f>'2 уровень'!H1403</f>
        <v>63</v>
      </c>
      <c r="G390" s="165">
        <f>'2 уровень'!I1403</f>
        <v>26.359832635983267</v>
      </c>
      <c r="H390" s="169">
        <f>'2 уровень'!J1403</f>
        <v>0</v>
      </c>
      <c r="I390" s="169">
        <f>'2 уровень'!K1403</f>
        <v>0</v>
      </c>
      <c r="J390" s="27">
        <f>'2 уровень'!L1403</f>
        <v>0</v>
      </c>
      <c r="K390" s="27">
        <f>'2 уровень'!M1403</f>
        <v>0</v>
      </c>
      <c r="L390" s="27">
        <f>'2 уровень'!N1403</f>
        <v>0</v>
      </c>
      <c r="M390" s="27">
        <f>'2 уровень'!O1403</f>
        <v>0</v>
      </c>
      <c r="N390" s="27">
        <f>'2 уровень'!P1403</f>
        <v>0</v>
      </c>
      <c r="O390" s="27">
        <f>'2 уровень'!Q1403</f>
        <v>0</v>
      </c>
      <c r="P390" s="169">
        <f>'2 уровень'!R1403</f>
        <v>0</v>
      </c>
      <c r="Q390" s="169">
        <f>'2 уровень'!S1403</f>
        <v>0</v>
      </c>
      <c r="R390" s="169">
        <f>'2 уровень'!T1403</f>
        <v>0</v>
      </c>
      <c r="S390" s="169">
        <f>'2 уровень'!U1403</f>
        <v>0</v>
      </c>
      <c r="T390" s="169">
        <f>'2 уровень'!V1403</f>
        <v>0</v>
      </c>
      <c r="U390" s="1012">
        <f>'2 уровень'!W1403</f>
        <v>0</v>
      </c>
      <c r="V390" s="169">
        <f>'2 уровень'!X1403</f>
        <v>0</v>
      </c>
      <c r="W390" s="169">
        <f>'2 уровень'!Y1403</f>
        <v>0</v>
      </c>
      <c r="X390" s="169">
        <f>'2 уровень'!Z1403</f>
        <v>0</v>
      </c>
      <c r="Y390" s="169">
        <f>'2 уровень'!AA1403</f>
        <v>0</v>
      </c>
      <c r="Z390" s="574">
        <f>'2 уровень'!AB1403</f>
        <v>0</v>
      </c>
      <c r="AA390" s="169"/>
      <c r="AB390" s="169"/>
      <c r="AC390" s="1228">
        <f>'2 уровень'!AC1402</f>
        <v>0</v>
      </c>
      <c r="AD390" s="1248">
        <f>'2 уровень'!AD1402</f>
        <v>0</v>
      </c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  <c r="GL390" s="19"/>
    </row>
    <row r="391" spans="1:194" s="139" customFormat="1" ht="30" x14ac:dyDescent="0.25">
      <c r="A391" s="19"/>
      <c r="B391" s="19">
        <f t="shared" si="22"/>
        <v>1</v>
      </c>
      <c r="C391" s="803" t="s">
        <v>201</v>
      </c>
      <c r="D391" s="32">
        <f>'2 уровень'!F1404</f>
        <v>0</v>
      </c>
      <c r="E391" s="32">
        <f>'2 уровень'!G1404</f>
        <v>0</v>
      </c>
      <c r="F391" s="32">
        <f>'2 уровень'!H1404</f>
        <v>0</v>
      </c>
      <c r="G391" s="165">
        <f>'2 уровень'!I1404</f>
        <v>0</v>
      </c>
      <c r="H391" s="169">
        <f>'2 уровень'!J1404</f>
        <v>0</v>
      </c>
      <c r="I391" s="169">
        <f>'2 уровень'!K1404</f>
        <v>0</v>
      </c>
      <c r="J391" s="27">
        <f>'2 уровень'!L1404</f>
        <v>0</v>
      </c>
      <c r="K391" s="27">
        <f>'2 уровень'!M1404</f>
        <v>0</v>
      </c>
      <c r="L391" s="27">
        <f>'2 уровень'!N1404</f>
        <v>0</v>
      </c>
      <c r="M391" s="27">
        <f>'2 уровень'!O1404</f>
        <v>0</v>
      </c>
      <c r="N391" s="27">
        <f>'2 уровень'!P1404</f>
        <v>0</v>
      </c>
      <c r="O391" s="27">
        <f>'2 уровень'!Q1404</f>
        <v>0</v>
      </c>
      <c r="P391" s="169">
        <f>'2 уровень'!R1404</f>
        <v>0</v>
      </c>
      <c r="Q391" s="169">
        <f>'2 уровень'!S1404</f>
        <v>0</v>
      </c>
      <c r="R391" s="169">
        <f>'2 уровень'!T1404</f>
        <v>0</v>
      </c>
      <c r="S391" s="169">
        <f>'2 уровень'!U1404</f>
        <v>0</v>
      </c>
      <c r="T391" s="169">
        <f>'2 уровень'!V1404</f>
        <v>0</v>
      </c>
      <c r="U391" s="1012">
        <f>'2 уровень'!W1404</f>
        <v>0</v>
      </c>
      <c r="V391" s="169">
        <f>'2 уровень'!X1404</f>
        <v>0</v>
      </c>
      <c r="W391" s="169">
        <f>'2 уровень'!Y1404</f>
        <v>0</v>
      </c>
      <c r="X391" s="169">
        <f>'2 уровень'!Z1404</f>
        <v>0</v>
      </c>
      <c r="Y391" s="169">
        <f>'2 уровень'!AA1404</f>
        <v>0</v>
      </c>
      <c r="Z391" s="574">
        <f>'2 уровень'!AB1404</f>
        <v>0</v>
      </c>
      <c r="AA391" s="169"/>
      <c r="AB391" s="169"/>
      <c r="AC391" s="1228">
        <f>'2 уровень'!AC1403</f>
        <v>0</v>
      </c>
      <c r="AD391" s="1248">
        <f>'2 уровень'!AD1403</f>
        <v>0</v>
      </c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  <c r="GL391" s="19"/>
    </row>
    <row r="392" spans="1:194" s="139" customFormat="1" ht="63" x14ac:dyDescent="0.25">
      <c r="A392" s="19"/>
      <c r="B392" s="19">
        <f t="shared" si="22"/>
        <v>1</v>
      </c>
      <c r="C392" s="805" t="s">
        <v>532</v>
      </c>
      <c r="D392" s="32">
        <f>'2 уровень'!F1405</f>
        <v>3240</v>
      </c>
      <c r="E392" s="32">
        <f>'2 уровень'!G1405</f>
        <v>810</v>
      </c>
      <c r="F392" s="32">
        <f>'2 уровень'!H1405</f>
        <v>410</v>
      </c>
      <c r="G392" s="165">
        <f>'2 уровень'!I1405</f>
        <v>50.617283950617285</v>
      </c>
      <c r="H392" s="169">
        <f>'2 уровень'!J1405</f>
        <v>0</v>
      </c>
      <c r="I392" s="169">
        <f>'2 уровень'!K1405</f>
        <v>0</v>
      </c>
      <c r="J392" s="27">
        <f>'2 уровень'!L1405</f>
        <v>0</v>
      </c>
      <c r="K392" s="27">
        <f>'2 уровень'!M1405</f>
        <v>0</v>
      </c>
      <c r="L392" s="27">
        <f>'2 уровень'!N1405</f>
        <v>0</v>
      </c>
      <c r="M392" s="27">
        <f>'2 уровень'!O1405</f>
        <v>0</v>
      </c>
      <c r="N392" s="27">
        <f>'2 уровень'!P1405</f>
        <v>0</v>
      </c>
      <c r="O392" s="27">
        <f>'2 уровень'!Q1405</f>
        <v>0</v>
      </c>
      <c r="P392" s="169">
        <f>'2 уровень'!R1405</f>
        <v>6905.25</v>
      </c>
      <c r="Q392" s="169">
        <f>'2 уровень'!S1405</f>
        <v>6905.25</v>
      </c>
      <c r="R392" s="169">
        <f>'2 уровень'!T1405</f>
        <v>6905.25</v>
      </c>
      <c r="S392" s="169">
        <f>'2 уровень'!U1405</f>
        <v>1726.3125</v>
      </c>
      <c r="T392" s="169">
        <f>'2 уровень'!V1405</f>
        <v>873.8125</v>
      </c>
      <c r="U392" s="1012">
        <f>'2 уровень'!W1405</f>
        <v>0</v>
      </c>
      <c r="V392" s="169">
        <f>'2 уровень'!X1405</f>
        <v>0</v>
      </c>
      <c r="W392" s="169">
        <f>'2 уровень'!Y1405</f>
        <v>-852.5</v>
      </c>
      <c r="X392" s="169">
        <f>'2 уровень'!Z1405</f>
        <v>0</v>
      </c>
      <c r="Y392" s="169">
        <f>'2 уровень'!AA1405</f>
        <v>0</v>
      </c>
      <c r="Z392" s="574">
        <f>'2 уровень'!AB1405</f>
        <v>873.8125</v>
      </c>
      <c r="AA392" s="169">
        <f>T392/S392*100</f>
        <v>50.617283950617285</v>
      </c>
      <c r="AB392" s="169">
        <f>Z392/S392*100</f>
        <v>50.617283950617285</v>
      </c>
      <c r="AC392" s="1228">
        <f>'2 уровень'!AC1404</f>
        <v>0</v>
      </c>
      <c r="AD392" s="1248">
        <f>'2 уровень'!AD1404</f>
        <v>0</v>
      </c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</row>
    <row r="393" spans="1:194" s="139" customFormat="1" ht="45" x14ac:dyDescent="0.25">
      <c r="A393" s="19"/>
      <c r="B393" s="19">
        <f t="shared" si="22"/>
        <v>1</v>
      </c>
      <c r="C393" s="797" t="s">
        <v>533</v>
      </c>
      <c r="D393" s="32">
        <f>'2 уровень'!F1406</f>
        <v>10680</v>
      </c>
      <c r="E393" s="32">
        <f>'2 уровень'!G1406</f>
        <v>2670</v>
      </c>
      <c r="F393" s="32">
        <f>'2 уровень'!H1406</f>
        <v>1110</v>
      </c>
      <c r="G393" s="165">
        <f>'2 уровень'!I1406</f>
        <v>41.573033707865171</v>
      </c>
      <c r="H393" s="169">
        <f>'2 уровень'!J1406</f>
        <v>0</v>
      </c>
      <c r="I393" s="169">
        <f>'2 уровень'!K1406</f>
        <v>0</v>
      </c>
      <c r="J393" s="27">
        <f>'2 уровень'!L1406</f>
        <v>0</v>
      </c>
      <c r="K393" s="27">
        <f>'2 уровень'!M1406</f>
        <v>0</v>
      </c>
      <c r="L393" s="27">
        <f>'2 уровень'!N1406</f>
        <v>0</v>
      </c>
      <c r="M393" s="27">
        <f>'2 уровень'!O1406</f>
        <v>0</v>
      </c>
      <c r="N393" s="27">
        <f>'2 уровень'!P1406</f>
        <v>0</v>
      </c>
      <c r="O393" s="27">
        <f>'2 уровень'!Q1406</f>
        <v>0</v>
      </c>
      <c r="P393" s="169">
        <f>'2 уровень'!R1406</f>
        <v>40554.815319188885</v>
      </c>
      <c r="Q393" s="169">
        <f>'2 уровень'!S1406</f>
        <v>40554.815319188885</v>
      </c>
      <c r="R393" s="169">
        <f>'2 уровень'!T1406</f>
        <v>40554.815319188885</v>
      </c>
      <c r="S393" s="169">
        <f>'2 уровень'!U1406</f>
        <v>10138.703829797221</v>
      </c>
      <c r="T393" s="169">
        <f>'2 уровень'!V1406</f>
        <v>3222.98891</v>
      </c>
      <c r="U393" s="1012">
        <f>'2 уровень'!W1406</f>
        <v>0</v>
      </c>
      <c r="V393" s="169">
        <f>'2 уровень'!X1406</f>
        <v>0</v>
      </c>
      <c r="W393" s="169">
        <f>'2 уровень'!Y1406</f>
        <v>-6915.7149197972221</v>
      </c>
      <c r="X393" s="169">
        <f>'2 уровень'!Z1406</f>
        <v>0</v>
      </c>
      <c r="Y393" s="169">
        <f>'2 уровень'!AA1406</f>
        <v>-2.2610700000000001</v>
      </c>
      <c r="Z393" s="574">
        <f>'2 уровень'!AB1406</f>
        <v>3220.72784</v>
      </c>
      <c r="AA393" s="169">
        <f>T393/S393*100</f>
        <v>31.788963994862655</v>
      </c>
      <c r="AB393" s="169">
        <f>Z393/S393*100</f>
        <v>31.766662623425461</v>
      </c>
      <c r="AC393" s="1228" t="e">
        <f>'2 уровень'!#REF!</f>
        <v>#REF!</v>
      </c>
      <c r="AD393" s="1248" t="e">
        <f>'2 уровень'!#REF!</f>
        <v>#REF!</v>
      </c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</row>
    <row r="394" spans="1:194" s="139" customFormat="1" ht="30" x14ac:dyDescent="0.25">
      <c r="A394" s="19"/>
      <c r="B394" s="19">
        <f t="shared" si="22"/>
        <v>1</v>
      </c>
      <c r="C394" s="799" t="s">
        <v>286</v>
      </c>
      <c r="D394" s="32">
        <f>'2 уровень'!F1407</f>
        <v>5704</v>
      </c>
      <c r="E394" s="32">
        <f>'2 уровень'!G1407</f>
        <v>1426</v>
      </c>
      <c r="F394" s="32">
        <f>'2 уровень'!H1407</f>
        <v>556</v>
      </c>
      <c r="G394" s="165">
        <f>'2 уровень'!I1407</f>
        <v>38.990182328190741</v>
      </c>
      <c r="H394" s="169">
        <f>'2 уровень'!J1407</f>
        <v>0</v>
      </c>
      <c r="I394" s="169">
        <f>'2 уровень'!K1407</f>
        <v>0</v>
      </c>
      <c r="J394" s="27">
        <f>'2 уровень'!L1407</f>
        <v>0</v>
      </c>
      <c r="K394" s="27">
        <f>'2 уровень'!M1407</f>
        <v>0</v>
      </c>
      <c r="L394" s="27">
        <f>'2 уровень'!N1407</f>
        <v>0</v>
      </c>
      <c r="M394" s="27">
        <f>'2 уровень'!O1407</f>
        <v>0</v>
      </c>
      <c r="N394" s="27">
        <f>'2 уровень'!P1407</f>
        <v>0</v>
      </c>
      <c r="O394" s="27">
        <f>'2 уровень'!Q1407</f>
        <v>0</v>
      </c>
      <c r="P394" s="169">
        <f>'2 уровень'!R1407</f>
        <v>25344.896605300888</v>
      </c>
      <c r="Q394" s="169">
        <f>'2 уровень'!S1407</f>
        <v>25344.896605300888</v>
      </c>
      <c r="R394" s="169">
        <f>'2 уровень'!T1407</f>
        <v>25344.896605300888</v>
      </c>
      <c r="S394" s="169">
        <f>'2 уровень'!U1407</f>
        <v>6336.224151325222</v>
      </c>
      <c r="T394" s="169">
        <f>'2 уровень'!V1407</f>
        <v>2166.2071500000002</v>
      </c>
      <c r="U394" s="1012">
        <f>'2 уровень'!W1407</f>
        <v>0</v>
      </c>
      <c r="V394" s="169">
        <f>'2 уровень'!X1407</f>
        <v>0</v>
      </c>
      <c r="W394" s="169">
        <f>'2 уровень'!Y1407</f>
        <v>-4170.0170013252218</v>
      </c>
      <c r="X394" s="169">
        <f>'2 уровень'!Z1407</f>
        <v>0</v>
      </c>
      <c r="Y394" s="169">
        <f>'2 уровень'!AA1407</f>
        <v>-2.2610700000000001</v>
      </c>
      <c r="Z394" s="574">
        <f>'2 уровень'!AB1407</f>
        <v>2163.9460800000002</v>
      </c>
      <c r="AA394" s="169">
        <f>T394/S394*100</f>
        <v>34.187666002108493</v>
      </c>
      <c r="AB394" s="169">
        <f>Z394/S394*100</f>
        <v>34.151981184999755</v>
      </c>
      <c r="AC394" s="1228" t="e">
        <f>'2 уровень'!#REF!</f>
        <v>#REF!</v>
      </c>
      <c r="AD394" s="1248" t="e">
        <f>'2 уровень'!#REF!</f>
        <v>#REF!</v>
      </c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</row>
    <row r="395" spans="1:194" s="139" customFormat="1" ht="30" x14ac:dyDescent="0.25">
      <c r="A395" s="19"/>
      <c r="B395" s="19">
        <f t="shared" ref="B395:B458" si="26">B394</f>
        <v>1</v>
      </c>
      <c r="C395" s="806" t="s">
        <v>534</v>
      </c>
      <c r="D395" s="32">
        <f>'2 уровень'!F1408</f>
        <v>4853</v>
      </c>
      <c r="E395" s="32">
        <f>'2 уровень'!G1408</f>
        <v>1213</v>
      </c>
      <c r="F395" s="32">
        <f>'2 уровень'!H1408</f>
        <v>556</v>
      </c>
      <c r="G395" s="165">
        <f>'2 уровень'!I1408</f>
        <v>45.836768342951359</v>
      </c>
      <c r="H395" s="169">
        <f>'2 уровень'!J1408</f>
        <v>0</v>
      </c>
      <c r="I395" s="169">
        <f>'2 уровень'!K1408</f>
        <v>0</v>
      </c>
      <c r="J395" s="27">
        <f>'2 уровень'!L1408</f>
        <v>0</v>
      </c>
      <c r="K395" s="27">
        <f>'2 уровень'!M1408</f>
        <v>0</v>
      </c>
      <c r="L395" s="27">
        <f>'2 уровень'!N1408</f>
        <v>0</v>
      </c>
      <c r="M395" s="27">
        <f>'2 уровень'!O1408</f>
        <v>0</v>
      </c>
      <c r="N395" s="27">
        <f>'2 уровень'!P1408</f>
        <v>0</v>
      </c>
      <c r="O395" s="27">
        <f>'2 уровень'!Q1408</f>
        <v>0</v>
      </c>
      <c r="P395" s="169">
        <f>'2 уровень'!R1408</f>
        <v>23060.53899133929</v>
      </c>
      <c r="Q395" s="169">
        <f>'2 уровень'!S1408</f>
        <v>23060.53899133929</v>
      </c>
      <c r="R395" s="169">
        <f>'2 уровень'!T1408</f>
        <v>23060.53899133929</v>
      </c>
      <c r="S395" s="169">
        <f>'2 уровень'!U1408</f>
        <v>5765.1347478348225</v>
      </c>
      <c r="T395" s="169">
        <f>'2 уровень'!V1408</f>
        <v>2166.2071500000002</v>
      </c>
      <c r="U395" s="1012">
        <f>'2 уровень'!W1408</f>
        <v>0</v>
      </c>
      <c r="V395" s="169">
        <f>'2 уровень'!X1408</f>
        <v>0</v>
      </c>
      <c r="W395" s="169">
        <f>'2 уровень'!Y1408</f>
        <v>-3598.9275978348223</v>
      </c>
      <c r="X395" s="169">
        <f>'2 уровень'!Z1408</f>
        <v>0</v>
      </c>
      <c r="Y395" s="169">
        <f>'2 уровень'!AA1408</f>
        <v>-2.2610700000000001</v>
      </c>
      <c r="Z395" s="574">
        <f>'2 уровень'!AB1408</f>
        <v>2163.9460800000002</v>
      </c>
      <c r="AA395" s="169">
        <f>T395/S395*100</f>
        <v>37.574267467270381</v>
      </c>
      <c r="AB395" s="169">
        <f>Z395/S395*100</f>
        <v>37.535047742165965</v>
      </c>
      <c r="AC395" s="1228">
        <f>'2 уровень'!AC1405</f>
        <v>0</v>
      </c>
      <c r="AD395" s="1248">
        <f>'2 уровень'!AD1405</f>
        <v>0</v>
      </c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</row>
    <row r="396" spans="1:194" s="139" customFormat="1" ht="60" x14ac:dyDescent="0.25">
      <c r="A396" s="19">
        <v>1</v>
      </c>
      <c r="B396" s="19">
        <f t="shared" si="26"/>
        <v>1</v>
      </c>
      <c r="C396" s="800" t="s">
        <v>556</v>
      </c>
      <c r="D396" s="32">
        <f>'2 уровень'!F1409</f>
        <v>0</v>
      </c>
      <c r="E396" s="32">
        <f>'2 уровень'!G1409</f>
        <v>0</v>
      </c>
      <c r="F396" s="32">
        <f>'2 уровень'!H1409</f>
        <v>0</v>
      </c>
      <c r="G396" s="165">
        <f>'2 уровень'!I1409</f>
        <v>0</v>
      </c>
      <c r="H396" s="169">
        <f>'2 уровень'!J1409</f>
        <v>0</v>
      </c>
      <c r="I396" s="169">
        <f>'2 уровень'!K1409</f>
        <v>0</v>
      </c>
      <c r="J396" s="27">
        <f>'2 уровень'!L1409</f>
        <v>0</v>
      </c>
      <c r="K396" s="27">
        <f>'2 уровень'!M1409</f>
        <v>0</v>
      </c>
      <c r="L396" s="27">
        <f>'2 уровень'!N1409</f>
        <v>0</v>
      </c>
      <c r="M396" s="27">
        <f>'2 уровень'!O1409</f>
        <v>0</v>
      </c>
      <c r="N396" s="27">
        <f>'2 уровень'!P1409</f>
        <v>0</v>
      </c>
      <c r="O396" s="27">
        <f>'2 уровень'!Q1409</f>
        <v>0</v>
      </c>
      <c r="P396" s="169">
        <f>'2 уровень'!R1409</f>
        <v>0</v>
      </c>
      <c r="Q396" s="169">
        <f>'2 уровень'!S1409</f>
        <v>0</v>
      </c>
      <c r="R396" s="169">
        <f>'2 уровень'!T1409</f>
        <v>0</v>
      </c>
      <c r="S396" s="169">
        <f>'2 уровень'!U1409</f>
        <v>0</v>
      </c>
      <c r="T396" s="169">
        <f>'2 уровень'!V1409</f>
        <v>0</v>
      </c>
      <c r="U396" s="1012">
        <f>'2 уровень'!W1409</f>
        <v>0</v>
      </c>
      <c r="V396" s="169">
        <f>'2 уровень'!X1409</f>
        <v>0</v>
      </c>
      <c r="W396" s="169">
        <f>'2 уровень'!Y1409</f>
        <v>0</v>
      </c>
      <c r="X396" s="169">
        <f>'2 уровень'!Z1409</f>
        <v>0</v>
      </c>
      <c r="Y396" s="169">
        <f>'2 уровень'!AA1409</f>
        <v>0</v>
      </c>
      <c r="Z396" s="574">
        <f>'2 уровень'!AB1409</f>
        <v>0</v>
      </c>
      <c r="AA396" s="169"/>
      <c r="AB396" s="169"/>
      <c r="AC396" s="1228">
        <f>'2 уровень'!AC1406</f>
        <v>0</v>
      </c>
      <c r="AD396" s="1248">
        <f>'2 уровень'!AD1406</f>
        <v>0</v>
      </c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</row>
    <row r="397" spans="1:194" s="139" customFormat="1" ht="30" x14ac:dyDescent="0.25">
      <c r="A397" s="19">
        <v>1</v>
      </c>
      <c r="B397" s="19">
        <f t="shared" si="26"/>
        <v>1</v>
      </c>
      <c r="C397" s="800" t="s">
        <v>535</v>
      </c>
      <c r="D397" s="32">
        <f>'2 уровень'!F1410</f>
        <v>729</v>
      </c>
      <c r="E397" s="32">
        <f>'2 уровень'!G1410</f>
        <v>182</v>
      </c>
      <c r="F397" s="32">
        <f>'2 уровень'!H1410</f>
        <v>0</v>
      </c>
      <c r="G397" s="165">
        <f>'2 уровень'!I1410</f>
        <v>0</v>
      </c>
      <c r="H397" s="169">
        <f>'2 уровень'!J1410</f>
        <v>0</v>
      </c>
      <c r="I397" s="169">
        <f>'2 уровень'!K1410</f>
        <v>0</v>
      </c>
      <c r="J397" s="27">
        <f>'2 уровень'!L1410</f>
        <v>0</v>
      </c>
      <c r="K397" s="27">
        <f>'2 уровень'!M1410</f>
        <v>0</v>
      </c>
      <c r="L397" s="27">
        <f>'2 уровень'!N1410</f>
        <v>0</v>
      </c>
      <c r="M397" s="27">
        <f>'2 уровень'!O1410</f>
        <v>0</v>
      </c>
      <c r="N397" s="27">
        <f>'2 уровень'!P1410</f>
        <v>0</v>
      </c>
      <c r="O397" s="27">
        <f>'2 уровень'!Q1410</f>
        <v>0</v>
      </c>
      <c r="P397" s="169">
        <f>'2 уровень'!R1410</f>
        <v>1223.5341599999999</v>
      </c>
      <c r="Q397" s="169">
        <f>'2 уровень'!S1410</f>
        <v>1223.5341599999999</v>
      </c>
      <c r="R397" s="169">
        <f>'2 уровень'!T1410</f>
        <v>1223.5341599999999</v>
      </c>
      <c r="S397" s="169">
        <f>'2 уровень'!U1410</f>
        <v>305.88353999999998</v>
      </c>
      <c r="T397" s="169">
        <f>'2 уровень'!V1410</f>
        <v>0</v>
      </c>
      <c r="U397" s="1012">
        <f>'2 уровень'!W1410</f>
        <v>0</v>
      </c>
      <c r="V397" s="169">
        <f>'2 уровень'!X1410</f>
        <v>0</v>
      </c>
      <c r="W397" s="169">
        <f>'2 уровень'!Y1410</f>
        <v>-305.88353999999998</v>
      </c>
      <c r="X397" s="169">
        <f>'2 уровень'!Z1410</f>
        <v>0</v>
      </c>
      <c r="Y397" s="169">
        <f>'2 уровень'!AA1410</f>
        <v>0</v>
      </c>
      <c r="Z397" s="574">
        <f>'2 уровень'!AB1410</f>
        <v>0</v>
      </c>
      <c r="AA397" s="169">
        <f>T397/S397*100</f>
        <v>0</v>
      </c>
      <c r="AB397" s="169">
        <f>Z397/S397*100</f>
        <v>0</v>
      </c>
      <c r="AC397" s="1228">
        <f>'2 уровень'!AC1407</f>
        <v>0</v>
      </c>
      <c r="AD397" s="1248">
        <f>'2 уровень'!AD1407</f>
        <v>0</v>
      </c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</row>
    <row r="398" spans="1:194" s="139" customFormat="1" ht="45" x14ac:dyDescent="0.25">
      <c r="A398" s="19">
        <v>1</v>
      </c>
      <c r="B398" s="19">
        <f t="shared" si="26"/>
        <v>1</v>
      </c>
      <c r="C398" s="807" t="s">
        <v>536</v>
      </c>
      <c r="D398" s="32">
        <f>'2 уровень'!F1411</f>
        <v>0</v>
      </c>
      <c r="E398" s="32">
        <f>'2 уровень'!G1411</f>
        <v>0</v>
      </c>
      <c r="F398" s="32">
        <f>'2 уровень'!H1411</f>
        <v>0</v>
      </c>
      <c r="G398" s="165">
        <f>'2 уровень'!I1411</f>
        <v>0</v>
      </c>
      <c r="H398" s="169">
        <f>'2 уровень'!J1411</f>
        <v>0</v>
      </c>
      <c r="I398" s="169">
        <f>'2 уровень'!K1411</f>
        <v>0</v>
      </c>
      <c r="J398" s="27">
        <f>'2 уровень'!L1411</f>
        <v>0</v>
      </c>
      <c r="K398" s="27">
        <f>'2 уровень'!M1411</f>
        <v>0</v>
      </c>
      <c r="L398" s="27">
        <f>'2 уровень'!N1411</f>
        <v>0</v>
      </c>
      <c r="M398" s="27">
        <f>'2 уровень'!O1411</f>
        <v>0</v>
      </c>
      <c r="N398" s="27">
        <f>'2 уровень'!P1411</f>
        <v>0</v>
      </c>
      <c r="O398" s="27">
        <f>'2 уровень'!Q1411</f>
        <v>0</v>
      </c>
      <c r="P398" s="169">
        <f>'2 уровень'!R1411</f>
        <v>0</v>
      </c>
      <c r="Q398" s="169">
        <f>'2 уровень'!S1411</f>
        <v>0</v>
      </c>
      <c r="R398" s="169">
        <f>'2 уровень'!T1411</f>
        <v>0</v>
      </c>
      <c r="S398" s="169">
        <f>'2 уровень'!U1411</f>
        <v>0</v>
      </c>
      <c r="T398" s="169">
        <f>'2 уровень'!V1411</f>
        <v>0</v>
      </c>
      <c r="U398" s="1012">
        <f>'2 уровень'!W1411</f>
        <v>0</v>
      </c>
      <c r="V398" s="169">
        <f>'2 уровень'!X1411</f>
        <v>0</v>
      </c>
      <c r="W398" s="169">
        <f>'2 уровень'!Y1411</f>
        <v>0</v>
      </c>
      <c r="X398" s="169">
        <f>'2 уровень'!Z1411</f>
        <v>0</v>
      </c>
      <c r="Y398" s="169">
        <f>'2 уровень'!AA1411</f>
        <v>0</v>
      </c>
      <c r="Z398" s="574">
        <f>'2 уровень'!AB1411</f>
        <v>0</v>
      </c>
      <c r="AA398" s="169"/>
      <c r="AB398" s="169"/>
      <c r="AC398" s="1228">
        <f>'2 уровень'!AC1408</f>
        <v>0</v>
      </c>
      <c r="AD398" s="1248">
        <f>'2 уровень'!AD1408</f>
        <v>0</v>
      </c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</row>
    <row r="399" spans="1:194" s="139" customFormat="1" ht="45" x14ac:dyDescent="0.25">
      <c r="A399" s="19">
        <v>1</v>
      </c>
      <c r="B399" s="19">
        <f t="shared" si="26"/>
        <v>1</v>
      </c>
      <c r="C399" s="795" t="s">
        <v>537</v>
      </c>
      <c r="D399" s="32">
        <f>'2 уровень'!F1412</f>
        <v>14</v>
      </c>
      <c r="E399" s="32">
        <f>'2 уровень'!G1412</f>
        <v>4</v>
      </c>
      <c r="F399" s="32">
        <f>'2 уровень'!H1412</f>
        <v>0</v>
      </c>
      <c r="G399" s="165">
        <f>'2 уровень'!I1412</f>
        <v>0</v>
      </c>
      <c r="H399" s="169">
        <f>'2 уровень'!J1412</f>
        <v>0</v>
      </c>
      <c r="I399" s="169">
        <f>'2 уровень'!K1412</f>
        <v>0</v>
      </c>
      <c r="J399" s="27">
        <f>'2 уровень'!L1412</f>
        <v>0</v>
      </c>
      <c r="K399" s="27">
        <f>'2 уровень'!M1412</f>
        <v>0</v>
      </c>
      <c r="L399" s="27">
        <f>'2 уровень'!N1412</f>
        <v>0</v>
      </c>
      <c r="M399" s="27">
        <f>'2 уровень'!O1412</f>
        <v>0</v>
      </c>
      <c r="N399" s="27">
        <f>'2 уровень'!P1412</f>
        <v>0</v>
      </c>
      <c r="O399" s="27">
        <f>'2 уровень'!Q1412</f>
        <v>0</v>
      </c>
      <c r="P399" s="169">
        <f>'2 уровень'!R1412</f>
        <v>121.73383897920002</v>
      </c>
      <c r="Q399" s="169">
        <f>'2 уровень'!S1412</f>
        <v>121.73383897920002</v>
      </c>
      <c r="R399" s="169">
        <f>'2 уровень'!T1412</f>
        <v>121.73383897920002</v>
      </c>
      <c r="S399" s="169">
        <f>'2 уровень'!U1412</f>
        <v>30.433459744800004</v>
      </c>
      <c r="T399" s="169">
        <f>'2 уровень'!V1412</f>
        <v>0</v>
      </c>
      <c r="U399" s="1012">
        <f>'2 уровень'!W1412</f>
        <v>0</v>
      </c>
      <c r="V399" s="169">
        <f>'2 уровень'!X1412</f>
        <v>0</v>
      </c>
      <c r="W399" s="169">
        <f>'2 уровень'!Y1412</f>
        <v>-30.433459744800004</v>
      </c>
      <c r="X399" s="169">
        <f>'2 уровень'!Z1412</f>
        <v>0</v>
      </c>
      <c r="Y399" s="169">
        <f>'2 уровень'!AA1412</f>
        <v>0</v>
      </c>
      <c r="Z399" s="574">
        <f>'2 уровень'!AB1412</f>
        <v>0</v>
      </c>
      <c r="AA399" s="169">
        <f t="shared" ref="AA399:AA405" si="27">T399/S399*100</f>
        <v>0</v>
      </c>
      <c r="AB399" s="169">
        <f t="shared" ref="AB399:AB405" si="28">Z399/S399*100</f>
        <v>0</v>
      </c>
      <c r="AC399" s="1228">
        <f>'2 уровень'!AC1409</f>
        <v>0</v>
      </c>
      <c r="AD399" s="1248">
        <f>'2 уровень'!AD1409</f>
        <v>0</v>
      </c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</row>
    <row r="400" spans="1:194" s="139" customFormat="1" ht="30" x14ac:dyDescent="0.25">
      <c r="A400" s="19">
        <v>1</v>
      </c>
      <c r="B400" s="19">
        <f t="shared" si="26"/>
        <v>1</v>
      </c>
      <c r="C400" s="877" t="s">
        <v>538</v>
      </c>
      <c r="D400" s="32">
        <f>'2 уровень'!F1413</f>
        <v>108</v>
      </c>
      <c r="E400" s="32">
        <f>'2 уровень'!G1413</f>
        <v>27</v>
      </c>
      <c r="F400" s="32">
        <f>'2 уровень'!H1413</f>
        <v>0</v>
      </c>
      <c r="G400" s="165">
        <f>'2 уровень'!I1413</f>
        <v>0</v>
      </c>
      <c r="H400" s="169">
        <f>'2 уровень'!J1413</f>
        <v>0</v>
      </c>
      <c r="I400" s="169">
        <f>'2 уровень'!K1413</f>
        <v>0</v>
      </c>
      <c r="J400" s="27">
        <f>'2 уровень'!L1413</f>
        <v>0</v>
      </c>
      <c r="K400" s="27">
        <f>'2 уровень'!M1413</f>
        <v>0</v>
      </c>
      <c r="L400" s="27">
        <f>'2 уровень'!N1413</f>
        <v>0</v>
      </c>
      <c r="M400" s="27">
        <f>'2 уровень'!O1413</f>
        <v>0</v>
      </c>
      <c r="N400" s="27">
        <f>'2 уровень'!P1413</f>
        <v>0</v>
      </c>
      <c r="O400" s="27">
        <f>'2 уровень'!Q1413</f>
        <v>0</v>
      </c>
      <c r="P400" s="169">
        <f>'2 уровень'!R1413</f>
        <v>939.08961498240012</v>
      </c>
      <c r="Q400" s="169">
        <f>'2 уровень'!S1413</f>
        <v>939.08961498240012</v>
      </c>
      <c r="R400" s="169">
        <f>'2 уровень'!T1413</f>
        <v>939.08961498240012</v>
      </c>
      <c r="S400" s="169">
        <f>'2 уровень'!U1413</f>
        <v>234.77240374560003</v>
      </c>
      <c r="T400" s="169">
        <f>'2 уровень'!V1413</f>
        <v>0</v>
      </c>
      <c r="U400" s="1012">
        <f>'2 уровень'!W1413</f>
        <v>0</v>
      </c>
      <c r="V400" s="169">
        <f>'2 уровень'!X1413</f>
        <v>0</v>
      </c>
      <c r="W400" s="169">
        <f>'2 уровень'!Y1413</f>
        <v>-234.77240374560003</v>
      </c>
      <c r="X400" s="169">
        <f>'2 уровень'!Z1413</f>
        <v>0</v>
      </c>
      <c r="Y400" s="169">
        <f>'2 уровень'!AA1413</f>
        <v>0</v>
      </c>
      <c r="Z400" s="574">
        <f>'2 уровень'!AB1413</f>
        <v>0</v>
      </c>
      <c r="AA400" s="169">
        <f t="shared" si="27"/>
        <v>0</v>
      </c>
      <c r="AB400" s="169">
        <f t="shared" si="28"/>
        <v>0</v>
      </c>
      <c r="AC400" s="1228">
        <f>'2 уровень'!AC1410</f>
        <v>0</v>
      </c>
      <c r="AD400" s="1248">
        <f>'2 уровень'!AD1410</f>
        <v>0</v>
      </c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</row>
    <row r="401" spans="1:194" s="139" customFormat="1" ht="45" x14ac:dyDescent="0.25">
      <c r="A401" s="19">
        <v>1</v>
      </c>
      <c r="B401" s="19">
        <f t="shared" si="26"/>
        <v>1</v>
      </c>
      <c r="C401" s="808" t="s">
        <v>287</v>
      </c>
      <c r="D401" s="32">
        <f>'2 уровень'!F1414</f>
        <v>4976</v>
      </c>
      <c r="E401" s="32">
        <f>'2 уровень'!G1414</f>
        <v>1244</v>
      </c>
      <c r="F401" s="32">
        <f>'2 уровень'!H1414</f>
        <v>554</v>
      </c>
      <c r="G401" s="165">
        <f>'2 уровень'!I1414</f>
        <v>44.533762057877816</v>
      </c>
      <c r="H401" s="169">
        <f>'2 уровень'!J1414</f>
        <v>0</v>
      </c>
      <c r="I401" s="169">
        <f>'2 уровень'!K1414</f>
        <v>0</v>
      </c>
      <c r="J401" s="27">
        <f>'2 уровень'!L1414</f>
        <v>0</v>
      </c>
      <c r="K401" s="27">
        <f>'2 уровень'!M1414</f>
        <v>0</v>
      </c>
      <c r="L401" s="27">
        <f>'2 уровень'!N1414</f>
        <v>0</v>
      </c>
      <c r="M401" s="27">
        <f>'2 уровень'!O1414</f>
        <v>0</v>
      </c>
      <c r="N401" s="27">
        <f>'2 уровень'!P1414</f>
        <v>0</v>
      </c>
      <c r="O401" s="27">
        <f>'2 уровень'!Q1414</f>
        <v>0</v>
      </c>
      <c r="P401" s="169">
        <f>'2 уровень'!R1414</f>
        <v>15209.918713888001</v>
      </c>
      <c r="Q401" s="169">
        <f>'2 уровень'!S1414</f>
        <v>15209.918713888001</v>
      </c>
      <c r="R401" s="169">
        <f>'2 уровень'!T1414</f>
        <v>15209.918713888001</v>
      </c>
      <c r="S401" s="169">
        <f>'2 уровень'!U1414</f>
        <v>3802.4796784720002</v>
      </c>
      <c r="T401" s="169">
        <f>'2 уровень'!V1414</f>
        <v>1056.7817599999998</v>
      </c>
      <c r="U401" s="1012">
        <f>'2 уровень'!W1414</f>
        <v>0</v>
      </c>
      <c r="V401" s="169">
        <f>'2 уровень'!X1414</f>
        <v>0</v>
      </c>
      <c r="W401" s="169">
        <f>'2 уровень'!Y1414</f>
        <v>-2745.6979184720003</v>
      </c>
      <c r="X401" s="169">
        <f>'2 уровень'!Z1414</f>
        <v>0</v>
      </c>
      <c r="Y401" s="169">
        <f>'2 уровень'!AA1414</f>
        <v>0</v>
      </c>
      <c r="Z401" s="574">
        <f>'2 уровень'!AB1414</f>
        <v>1056.7817599999998</v>
      </c>
      <c r="AA401" s="169">
        <f t="shared" si="27"/>
        <v>27.791910788716173</v>
      </c>
      <c r="AB401" s="169">
        <f t="shared" si="28"/>
        <v>27.791910788716173</v>
      </c>
      <c r="AC401" s="1228">
        <f>'2 уровень'!AC1411</f>
        <v>0</v>
      </c>
      <c r="AD401" s="1248">
        <f>'2 уровень'!AD1411</f>
        <v>0</v>
      </c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</row>
    <row r="402" spans="1:194" s="139" customFormat="1" ht="45" x14ac:dyDescent="0.25">
      <c r="A402" s="19">
        <v>1</v>
      </c>
      <c r="B402" s="19">
        <f t="shared" si="26"/>
        <v>1</v>
      </c>
      <c r="C402" s="798" t="s">
        <v>539</v>
      </c>
      <c r="D402" s="32">
        <f>'2 уровень'!F1415</f>
        <v>1276</v>
      </c>
      <c r="E402" s="32">
        <f>'2 уровень'!G1415</f>
        <v>319</v>
      </c>
      <c r="F402" s="32">
        <f>'2 уровень'!H1415</f>
        <v>198</v>
      </c>
      <c r="G402" s="165">
        <f>'2 уровень'!I1415</f>
        <v>62.068965517241381</v>
      </c>
      <c r="H402" s="169">
        <f>'2 уровень'!J1415</f>
        <v>0</v>
      </c>
      <c r="I402" s="169">
        <f>'2 уровень'!K1415</f>
        <v>0</v>
      </c>
      <c r="J402" s="27">
        <f>'2 уровень'!L1415</f>
        <v>0</v>
      </c>
      <c r="K402" s="27">
        <f>'2 уровень'!M1415</f>
        <v>0</v>
      </c>
      <c r="L402" s="27">
        <f>'2 уровень'!N1415</f>
        <v>0</v>
      </c>
      <c r="M402" s="27">
        <f>'2 уровень'!O1415</f>
        <v>0</v>
      </c>
      <c r="N402" s="27">
        <f>'2 уровень'!P1415</f>
        <v>0</v>
      </c>
      <c r="O402" s="27">
        <f>'2 уровень'!Q1415</f>
        <v>0</v>
      </c>
      <c r="P402" s="169">
        <f>'2 уровень'!R1415</f>
        <v>2156.1720399999999</v>
      </c>
      <c r="Q402" s="169">
        <f>'2 уровень'!S1415</f>
        <v>2156.1720399999999</v>
      </c>
      <c r="R402" s="169">
        <f>'2 уровень'!T1415</f>
        <v>2156.1720399999999</v>
      </c>
      <c r="S402" s="169">
        <f>'2 уровень'!U1415</f>
        <v>539.04300999999998</v>
      </c>
      <c r="T402" s="169">
        <f>'2 уровень'!V1415</f>
        <v>318.87215999999995</v>
      </c>
      <c r="U402" s="1012">
        <f>'2 уровень'!W1415</f>
        <v>0</v>
      </c>
      <c r="V402" s="169">
        <f>'2 уровень'!X1415</f>
        <v>0</v>
      </c>
      <c r="W402" s="169">
        <f>'2 уровень'!Y1415</f>
        <v>-220.17085000000003</v>
      </c>
      <c r="X402" s="169">
        <f>'2 уровень'!Z1415</f>
        <v>0</v>
      </c>
      <c r="Y402" s="169">
        <f>'2 уровень'!AA1415</f>
        <v>0</v>
      </c>
      <c r="Z402" s="574">
        <f>'2 уровень'!AB1415</f>
        <v>318.87215999999995</v>
      </c>
      <c r="AA402" s="169">
        <f t="shared" si="27"/>
        <v>59.155235126785144</v>
      </c>
      <c r="AB402" s="169">
        <f t="shared" si="28"/>
        <v>59.155235126785144</v>
      </c>
      <c r="AC402" s="1228">
        <f>'2 уровень'!AC1412</f>
        <v>0</v>
      </c>
      <c r="AD402" s="1248">
        <f>'2 уровень'!AD1412</f>
        <v>0</v>
      </c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</row>
    <row r="403" spans="1:194" s="139" customFormat="1" ht="75" x14ac:dyDescent="0.25">
      <c r="A403" s="19">
        <v>1</v>
      </c>
      <c r="B403" s="19">
        <f t="shared" si="26"/>
        <v>1</v>
      </c>
      <c r="C403" s="798" t="s">
        <v>540</v>
      </c>
      <c r="D403" s="32">
        <f>'2 уровень'!F1416</f>
        <v>3200</v>
      </c>
      <c r="E403" s="32">
        <f>'2 уровень'!G1416</f>
        <v>800</v>
      </c>
      <c r="F403" s="32">
        <f>'2 уровень'!H1416</f>
        <v>256</v>
      </c>
      <c r="G403" s="165">
        <f>'2 уровень'!I1416</f>
        <v>32</v>
      </c>
      <c r="H403" s="169">
        <f>'2 уровень'!J1416</f>
        <v>0</v>
      </c>
      <c r="I403" s="169">
        <f>'2 уровень'!K1416</f>
        <v>0</v>
      </c>
      <c r="J403" s="27">
        <f>'2 уровень'!L1416</f>
        <v>0</v>
      </c>
      <c r="K403" s="27">
        <f>'2 уровень'!M1416</f>
        <v>0</v>
      </c>
      <c r="L403" s="27">
        <f>'2 уровень'!N1416</f>
        <v>0</v>
      </c>
      <c r="M403" s="27">
        <f>'2 уровень'!O1416</f>
        <v>0</v>
      </c>
      <c r="N403" s="27">
        <f>'2 уровень'!P1416</f>
        <v>0</v>
      </c>
      <c r="O403" s="27">
        <f>'2 уровень'!Q1416</f>
        <v>0</v>
      </c>
      <c r="P403" s="169">
        <f>'2 уровень'!R1416</f>
        <v>12171.108814848001</v>
      </c>
      <c r="Q403" s="169">
        <f>'2 уровень'!S1416</f>
        <v>12171.108814848001</v>
      </c>
      <c r="R403" s="169">
        <f>'2 уровень'!T1416</f>
        <v>12171.108814848001</v>
      </c>
      <c r="S403" s="169">
        <f>'2 уровень'!U1416</f>
        <v>3042.7772037120003</v>
      </c>
      <c r="T403" s="169">
        <f>'2 уровень'!V1416</f>
        <v>596.42635999999993</v>
      </c>
      <c r="U403" s="1012">
        <f>'2 уровень'!W1416</f>
        <v>0</v>
      </c>
      <c r="V403" s="169">
        <f>'2 уровень'!X1416</f>
        <v>0</v>
      </c>
      <c r="W403" s="169">
        <f>'2 уровень'!Y1416</f>
        <v>-2446.3508437120004</v>
      </c>
      <c r="X403" s="169">
        <f>'2 уровень'!Z1416</f>
        <v>0</v>
      </c>
      <c r="Y403" s="169">
        <f>'2 уровень'!AA1416</f>
        <v>0</v>
      </c>
      <c r="Z403" s="574">
        <f>'2 уровень'!AB1416</f>
        <v>596.42635999999993</v>
      </c>
      <c r="AA403" s="169">
        <f t="shared" si="27"/>
        <v>19.601381240545532</v>
      </c>
      <c r="AB403" s="169">
        <f t="shared" si="28"/>
        <v>19.601381240545532</v>
      </c>
      <c r="AC403" s="1228">
        <f>'2 уровень'!AC1413</f>
        <v>0</v>
      </c>
      <c r="AD403" s="1248">
        <f>'2 уровень'!AD1413</f>
        <v>0</v>
      </c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</row>
    <row r="404" spans="1:194" s="139" customFormat="1" ht="60" x14ac:dyDescent="0.25">
      <c r="A404" s="19"/>
      <c r="B404" s="19">
        <f t="shared" si="26"/>
        <v>1</v>
      </c>
      <c r="C404" s="810" t="s">
        <v>541</v>
      </c>
      <c r="D404" s="32">
        <f>'2 уровень'!F1417</f>
        <v>500</v>
      </c>
      <c r="E404" s="32">
        <f>'2 уровень'!G1417</f>
        <v>125</v>
      </c>
      <c r="F404" s="32">
        <f>'2 уровень'!H1417</f>
        <v>100</v>
      </c>
      <c r="G404" s="165">
        <f>'2 уровень'!I1417</f>
        <v>80</v>
      </c>
      <c r="H404" s="169">
        <f>'2 уровень'!J1417</f>
        <v>0</v>
      </c>
      <c r="I404" s="169">
        <f>'2 уровень'!K1417</f>
        <v>0</v>
      </c>
      <c r="J404" s="27">
        <f>'2 уровень'!L1417</f>
        <v>0</v>
      </c>
      <c r="K404" s="27">
        <f>'2 уровень'!M1417</f>
        <v>0</v>
      </c>
      <c r="L404" s="27">
        <f>'2 уровень'!N1417</f>
        <v>0</v>
      </c>
      <c r="M404" s="27">
        <f>'2 уровень'!O1417</f>
        <v>0</v>
      </c>
      <c r="N404" s="27">
        <f>'2 уровень'!P1417</f>
        <v>0</v>
      </c>
      <c r="O404" s="27">
        <f>'2 уровень'!Q1417</f>
        <v>0</v>
      </c>
      <c r="P404" s="169">
        <f>'2 уровень'!R1417</f>
        <v>882.63785904000019</v>
      </c>
      <c r="Q404" s="169">
        <f>'2 уровень'!S1417</f>
        <v>882.63785904000019</v>
      </c>
      <c r="R404" s="169">
        <f>'2 уровень'!T1417</f>
        <v>882.63785904000019</v>
      </c>
      <c r="S404" s="169">
        <f>'2 уровень'!U1417</f>
        <v>220.65946476000005</v>
      </c>
      <c r="T404" s="169">
        <f>'2 уровень'!V1417</f>
        <v>141.48324</v>
      </c>
      <c r="U404" s="1012">
        <f>'2 уровень'!W1417</f>
        <v>0</v>
      </c>
      <c r="V404" s="169">
        <f>'2 уровень'!X1417</f>
        <v>0</v>
      </c>
      <c r="W404" s="169">
        <f>'2 уровень'!Y1417</f>
        <v>-79.176224760000053</v>
      </c>
      <c r="X404" s="169">
        <f>'2 уровень'!Z1417</f>
        <v>0</v>
      </c>
      <c r="Y404" s="169">
        <f>'2 уровень'!AA1417</f>
        <v>0</v>
      </c>
      <c r="Z404" s="574">
        <f>'2 уровень'!AB1417</f>
        <v>141.48324</v>
      </c>
      <c r="AA404" s="169">
        <f t="shared" si="27"/>
        <v>64.118364536904878</v>
      </c>
      <c r="AB404" s="169">
        <f t="shared" si="28"/>
        <v>64.118364536904878</v>
      </c>
      <c r="AC404" s="1228">
        <f>'2 уровень'!AC1414</f>
        <v>0</v>
      </c>
      <c r="AD404" s="1248">
        <f>'2 уровень'!AD1414</f>
        <v>0</v>
      </c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</row>
    <row r="405" spans="1:194" s="139" customFormat="1" ht="30" x14ac:dyDescent="0.25">
      <c r="A405" s="19">
        <v>1</v>
      </c>
      <c r="B405" s="19">
        <f t="shared" si="26"/>
        <v>1</v>
      </c>
      <c r="C405" s="1069" t="s">
        <v>329</v>
      </c>
      <c r="D405" s="32">
        <f>'2 уровень'!F1418</f>
        <v>2756</v>
      </c>
      <c r="E405" s="32">
        <f>'2 уровень'!G1418</f>
        <v>689</v>
      </c>
      <c r="F405" s="32">
        <f>'2 уровень'!H1418</f>
        <v>203.18</v>
      </c>
      <c r="G405" s="165">
        <f>'2 уровень'!I1418</f>
        <v>0</v>
      </c>
      <c r="H405" s="169">
        <f>'2 уровень'!J1418</f>
        <v>0</v>
      </c>
      <c r="I405" s="169">
        <f>'2 уровень'!K1418</f>
        <v>0</v>
      </c>
      <c r="J405" s="27">
        <f>'2 уровень'!L1418</f>
        <v>0</v>
      </c>
      <c r="K405" s="27">
        <f>'2 уровень'!M1418</f>
        <v>0</v>
      </c>
      <c r="L405" s="27">
        <f>'2 уровень'!N1418</f>
        <v>0</v>
      </c>
      <c r="M405" s="27">
        <f>'2 уровень'!O1418</f>
        <v>0</v>
      </c>
      <c r="N405" s="27">
        <f>'2 уровень'!P1418</f>
        <v>0</v>
      </c>
      <c r="O405" s="27">
        <f>'2 уровень'!Q1418</f>
        <v>0</v>
      </c>
      <c r="P405" s="169">
        <f>'2 уровень'!R1418</f>
        <v>19042.210800000001</v>
      </c>
      <c r="Q405" s="169">
        <f>'2 уровень'!S1418</f>
        <v>19042.210800000001</v>
      </c>
      <c r="R405" s="169">
        <f>'2 уровень'!T1418</f>
        <v>19042.210800000001</v>
      </c>
      <c r="S405" s="169">
        <f>'2 уровень'!U1418</f>
        <v>4760.5527000000002</v>
      </c>
      <c r="T405" s="169">
        <f>'2 уровень'!V1418</f>
        <v>3505.5104000000001</v>
      </c>
      <c r="U405" s="1012">
        <f>'2 уровень'!W1418</f>
        <v>0</v>
      </c>
      <c r="V405" s="169">
        <f>'2 уровень'!X1418</f>
        <v>0</v>
      </c>
      <c r="W405" s="169">
        <f>'2 уровень'!Y1418</f>
        <v>-1255.0423000000001</v>
      </c>
      <c r="X405" s="169">
        <f>'2 уровень'!Z1418</f>
        <v>0</v>
      </c>
      <c r="Y405" s="169">
        <f>'2 уровень'!AA1418</f>
        <v>0</v>
      </c>
      <c r="Z405" s="574">
        <f>'2 уровень'!AB1418</f>
        <v>3505.5104000000001</v>
      </c>
      <c r="AA405" s="169">
        <f t="shared" si="27"/>
        <v>73.6366262682062</v>
      </c>
      <c r="AB405" s="169">
        <f t="shared" si="28"/>
        <v>73.6366262682062</v>
      </c>
      <c r="AC405" s="1228">
        <f>'2 уровень'!AC1415</f>
        <v>0</v>
      </c>
      <c r="AD405" s="1248">
        <f>'2 уровень'!AD1415</f>
        <v>0</v>
      </c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</row>
    <row r="406" spans="1:194" s="139" customFormat="1" x14ac:dyDescent="0.25">
      <c r="A406" s="19">
        <v>1</v>
      </c>
      <c r="B406" s="19">
        <f t="shared" si="26"/>
        <v>1</v>
      </c>
      <c r="C406" s="798" t="s">
        <v>320</v>
      </c>
      <c r="D406" s="32">
        <f>'2 уровень'!F1419</f>
        <v>0</v>
      </c>
      <c r="E406" s="32">
        <f>'2 уровень'!G1419</f>
        <v>0</v>
      </c>
      <c r="F406" s="32">
        <f>'2 уровень'!H1419</f>
        <v>0</v>
      </c>
      <c r="G406" s="165">
        <f>'2 уровень'!I1419</f>
        <v>0</v>
      </c>
      <c r="H406" s="169">
        <f>'2 уровень'!J1419</f>
        <v>0</v>
      </c>
      <c r="I406" s="169">
        <f>'2 уровень'!K1419</f>
        <v>0</v>
      </c>
      <c r="J406" s="27">
        <f>'2 уровень'!L1419</f>
        <v>0</v>
      </c>
      <c r="K406" s="27">
        <f>'2 уровень'!M1419</f>
        <v>0</v>
      </c>
      <c r="L406" s="27">
        <f>'2 уровень'!N1419</f>
        <v>0</v>
      </c>
      <c r="M406" s="27">
        <f>'2 уровень'!O1419</f>
        <v>0</v>
      </c>
      <c r="N406" s="27">
        <f>'2 уровень'!P1419</f>
        <v>0</v>
      </c>
      <c r="O406" s="27">
        <f>'2 уровень'!Q1419</f>
        <v>0</v>
      </c>
      <c r="P406" s="169">
        <f>'2 уровень'!R1419</f>
        <v>0</v>
      </c>
      <c r="Q406" s="169">
        <f>'2 уровень'!S1419</f>
        <v>0</v>
      </c>
      <c r="R406" s="169">
        <f>'2 уровень'!T1419</f>
        <v>0</v>
      </c>
      <c r="S406" s="169">
        <f>'2 уровень'!U1419</f>
        <v>0</v>
      </c>
      <c r="T406" s="169">
        <f>'2 уровень'!V1419</f>
        <v>0</v>
      </c>
      <c r="U406" s="1012">
        <f>'2 уровень'!W1419</f>
        <v>0</v>
      </c>
      <c r="V406" s="169">
        <f>'2 уровень'!X1419</f>
        <v>0</v>
      </c>
      <c r="W406" s="169">
        <f>'2 уровень'!Y1419</f>
        <v>0</v>
      </c>
      <c r="X406" s="169">
        <f>'2 уровень'!Z1419</f>
        <v>0</v>
      </c>
      <c r="Y406" s="169">
        <f>'2 уровень'!AA1419</f>
        <v>0</v>
      </c>
      <c r="Z406" s="574">
        <f>'2 уровень'!AB1419</f>
        <v>0</v>
      </c>
      <c r="AA406" s="169"/>
      <c r="AB406" s="169"/>
      <c r="AC406" s="1228">
        <f>'2 уровень'!AC1416</f>
        <v>0</v>
      </c>
      <c r="AD406" s="1248">
        <f>'2 уровень'!AD1416</f>
        <v>0</v>
      </c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</row>
    <row r="407" spans="1:194" s="139" customFormat="1" ht="29.25" x14ac:dyDescent="0.25">
      <c r="A407" s="19">
        <v>1</v>
      </c>
      <c r="B407" s="19">
        <f t="shared" si="26"/>
        <v>1</v>
      </c>
      <c r="C407" s="809" t="s">
        <v>514</v>
      </c>
      <c r="D407" s="33">
        <f>'2 уровень'!F1420</f>
        <v>1000</v>
      </c>
      <c r="E407" s="33">
        <f>'2 уровень'!G1420</f>
        <v>250</v>
      </c>
      <c r="F407" s="33">
        <f>'2 уровень'!H1420</f>
        <v>2.1800000000000002</v>
      </c>
      <c r="G407" s="147">
        <f>'2 уровень'!I1420</f>
        <v>0.872</v>
      </c>
      <c r="H407" s="169">
        <f>'2 уровень'!J1420</f>
        <v>0</v>
      </c>
      <c r="I407" s="169">
        <f>'2 уровень'!K1420</f>
        <v>0</v>
      </c>
      <c r="J407" s="27">
        <f>'2 уровень'!L1420</f>
        <v>0</v>
      </c>
      <c r="K407" s="27">
        <f>'2 уровень'!M1420</f>
        <v>0</v>
      </c>
      <c r="L407" s="27">
        <f>'2 уровень'!N1420</f>
        <v>0</v>
      </c>
      <c r="M407" s="27">
        <f>'2 уровень'!O1420</f>
        <v>0</v>
      </c>
      <c r="N407" s="27">
        <f>'2 уровень'!P1420</f>
        <v>0</v>
      </c>
      <c r="O407" s="27">
        <f>'2 уровень'!Q1420</f>
        <v>0</v>
      </c>
      <c r="P407" s="169">
        <f>'2 уровень'!R1420</f>
        <v>0</v>
      </c>
      <c r="Q407" s="169">
        <f>'2 уровень'!S1420</f>
        <v>0</v>
      </c>
      <c r="R407" s="169">
        <f>'2 уровень'!T1420</f>
        <v>0</v>
      </c>
      <c r="S407" s="169">
        <f>'2 уровень'!U1420</f>
        <v>0</v>
      </c>
      <c r="T407" s="169">
        <f>'2 уровень'!V1420</f>
        <v>0</v>
      </c>
      <c r="U407" s="1012">
        <f>'2 уровень'!W1420</f>
        <v>0</v>
      </c>
      <c r="V407" s="169">
        <f>'2 уровень'!X1420</f>
        <v>0</v>
      </c>
      <c r="W407" s="169">
        <f>'2 уровень'!Y1420</f>
        <v>0</v>
      </c>
      <c r="X407" s="169">
        <f>'2 уровень'!Z1420</f>
        <v>0</v>
      </c>
      <c r="Y407" s="169">
        <f>'2 уровень'!AA1420</f>
        <v>0</v>
      </c>
      <c r="Z407" s="574">
        <f>'2 уровень'!AB1420</f>
        <v>0</v>
      </c>
      <c r="AA407" s="169"/>
      <c r="AB407" s="169"/>
      <c r="AC407" s="1227">
        <f>'2 уровень'!AC1417</f>
        <v>0</v>
      </c>
      <c r="AD407" s="1248">
        <f>'2 уровень'!AD1417</f>
        <v>0</v>
      </c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</row>
    <row r="408" spans="1:194" s="139" customFormat="1" x14ac:dyDescent="0.25">
      <c r="A408" s="19">
        <v>1</v>
      </c>
      <c r="B408" s="19">
        <f t="shared" si="26"/>
        <v>1</v>
      </c>
      <c r="C408" s="798" t="s">
        <v>515</v>
      </c>
      <c r="D408" s="32">
        <f>'2 уровень'!F1421</f>
        <v>0</v>
      </c>
      <c r="E408" s="32">
        <f>'2 уровень'!G1421</f>
        <v>0</v>
      </c>
      <c r="F408" s="32">
        <f>'2 уровень'!H1421</f>
        <v>0</v>
      </c>
      <c r="G408" s="165">
        <f>'2 уровень'!I1421</f>
        <v>0</v>
      </c>
      <c r="H408" s="169">
        <f>'2 уровень'!J1421</f>
        <v>0</v>
      </c>
      <c r="I408" s="169">
        <f>'2 уровень'!K1421</f>
        <v>0</v>
      </c>
      <c r="J408" s="27">
        <f>'2 уровень'!L1421</f>
        <v>0</v>
      </c>
      <c r="K408" s="27">
        <f>'2 уровень'!M1421</f>
        <v>0</v>
      </c>
      <c r="L408" s="27">
        <f>'2 уровень'!N1421</f>
        <v>0</v>
      </c>
      <c r="M408" s="27">
        <f>'2 уровень'!O1421</f>
        <v>0</v>
      </c>
      <c r="N408" s="27">
        <f>'2 уровень'!P1421</f>
        <v>0</v>
      </c>
      <c r="O408" s="27">
        <f>'2 уровень'!Q1421</f>
        <v>0</v>
      </c>
      <c r="P408" s="169">
        <f>'2 уровень'!R1421</f>
        <v>0</v>
      </c>
      <c r="Q408" s="169">
        <f>'2 уровень'!S1421</f>
        <v>0</v>
      </c>
      <c r="R408" s="169">
        <f>'2 уровень'!T1421</f>
        <v>0</v>
      </c>
      <c r="S408" s="169">
        <f>'2 уровень'!U1421</f>
        <v>0</v>
      </c>
      <c r="T408" s="169">
        <f>'2 уровень'!V1421</f>
        <v>0</v>
      </c>
      <c r="U408" s="1012">
        <f>'2 уровень'!W1421</f>
        <v>0</v>
      </c>
      <c r="V408" s="169">
        <f>'2 уровень'!X1421</f>
        <v>0</v>
      </c>
      <c r="W408" s="169">
        <f>'2 уровень'!Y1421</f>
        <v>0</v>
      </c>
      <c r="X408" s="169">
        <f>'2 уровень'!Z1421</f>
        <v>0</v>
      </c>
      <c r="Y408" s="169">
        <f>'2 уровень'!AA1421</f>
        <v>0</v>
      </c>
      <c r="Z408" s="574">
        <f>'2 уровень'!AB1421</f>
        <v>0</v>
      </c>
      <c r="AA408" s="169"/>
      <c r="AB408" s="169"/>
      <c r="AC408" s="1228">
        <f>'2 уровень'!AC1418</f>
        <v>0</v>
      </c>
      <c r="AD408" s="1248">
        <f>'2 уровень'!AD1418</f>
        <v>0</v>
      </c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</row>
    <row r="409" spans="1:194" s="139" customFormat="1" ht="30" x14ac:dyDescent="0.25">
      <c r="A409" s="19">
        <v>1</v>
      </c>
      <c r="B409" s="19">
        <f t="shared" si="26"/>
        <v>1</v>
      </c>
      <c r="C409" s="810" t="s">
        <v>516</v>
      </c>
      <c r="D409" s="32">
        <f>'2 уровень'!F1422</f>
        <v>4000</v>
      </c>
      <c r="E409" s="32">
        <f>'2 уровень'!G1422</f>
        <v>1000</v>
      </c>
      <c r="F409" s="32">
        <f>'2 уровень'!H1422</f>
        <v>8.7200000000000006</v>
      </c>
      <c r="G409" s="165">
        <f>'2 уровень'!I1422</f>
        <v>0.872</v>
      </c>
      <c r="H409" s="169">
        <f>'2 уровень'!J1422</f>
        <v>0</v>
      </c>
      <c r="I409" s="169">
        <f>'2 уровень'!K1422</f>
        <v>0</v>
      </c>
      <c r="J409" s="27">
        <f>'2 уровень'!L1422</f>
        <v>0</v>
      </c>
      <c r="K409" s="27">
        <f>'2 уровень'!M1422</f>
        <v>0</v>
      </c>
      <c r="L409" s="27">
        <f>'2 уровень'!N1422</f>
        <v>0</v>
      </c>
      <c r="M409" s="27">
        <f>'2 уровень'!O1422</f>
        <v>0</v>
      </c>
      <c r="N409" s="27">
        <f>'2 уровень'!P1422</f>
        <v>0</v>
      </c>
      <c r="O409" s="27">
        <f>'2 уровень'!Q1422</f>
        <v>0</v>
      </c>
      <c r="P409" s="169">
        <f>'2 уровень'!R1422</f>
        <v>0</v>
      </c>
      <c r="Q409" s="169">
        <f>'2 уровень'!S1422</f>
        <v>0</v>
      </c>
      <c r="R409" s="169">
        <f>'2 уровень'!T1422</f>
        <v>0</v>
      </c>
      <c r="S409" s="169">
        <f>'2 уровень'!U1422</f>
        <v>0</v>
      </c>
      <c r="T409" s="169">
        <f>'2 уровень'!V1422</f>
        <v>0</v>
      </c>
      <c r="U409" s="1012">
        <f>'2 уровень'!W1422</f>
        <v>0</v>
      </c>
      <c r="V409" s="169">
        <f>'2 уровень'!X1422</f>
        <v>0</v>
      </c>
      <c r="W409" s="169">
        <f>'2 уровень'!Y1422</f>
        <v>0</v>
      </c>
      <c r="X409" s="169">
        <f>'2 уровень'!Z1422</f>
        <v>0</v>
      </c>
      <c r="Y409" s="169">
        <f>'2 уровень'!AA1422</f>
        <v>0</v>
      </c>
      <c r="Z409" s="574">
        <f>'2 уровень'!AB1422</f>
        <v>0</v>
      </c>
      <c r="AA409" s="169"/>
      <c r="AB409" s="169"/>
      <c r="AC409" s="1228">
        <f>'2 уровень'!AC1419</f>
        <v>0</v>
      </c>
      <c r="AD409" s="1248">
        <f>'2 уровень'!AD1419</f>
        <v>0</v>
      </c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</row>
    <row r="410" spans="1:194" s="139" customFormat="1" ht="60" x14ac:dyDescent="0.25">
      <c r="A410" s="19">
        <v>1</v>
      </c>
      <c r="B410" s="19">
        <f t="shared" si="26"/>
        <v>1</v>
      </c>
      <c r="C410" s="798" t="s">
        <v>518</v>
      </c>
      <c r="D410" s="32">
        <f>'2 уровень'!F1423</f>
        <v>0</v>
      </c>
      <c r="E410" s="32">
        <f>'2 уровень'!G1423</f>
        <v>0</v>
      </c>
      <c r="F410" s="32">
        <f>'2 уровень'!H1423</f>
        <v>0</v>
      </c>
      <c r="G410" s="165">
        <f>'2 уровень'!I1423</f>
        <v>0</v>
      </c>
      <c r="H410" s="169">
        <f>'2 уровень'!J1423</f>
        <v>0</v>
      </c>
      <c r="I410" s="169">
        <f>'2 уровень'!K1423</f>
        <v>0</v>
      </c>
      <c r="J410" s="27">
        <f>'2 уровень'!L1423</f>
        <v>0</v>
      </c>
      <c r="K410" s="27">
        <f>'2 уровень'!M1423</f>
        <v>0</v>
      </c>
      <c r="L410" s="27">
        <f>'2 уровень'!N1423</f>
        <v>0</v>
      </c>
      <c r="M410" s="27">
        <f>'2 уровень'!O1423</f>
        <v>0</v>
      </c>
      <c r="N410" s="27">
        <f>'2 уровень'!P1423</f>
        <v>0</v>
      </c>
      <c r="O410" s="27">
        <f>'2 уровень'!Q1423</f>
        <v>0</v>
      </c>
      <c r="P410" s="169">
        <f>'2 уровень'!R1423</f>
        <v>0</v>
      </c>
      <c r="Q410" s="169">
        <f>'2 уровень'!S1423</f>
        <v>0</v>
      </c>
      <c r="R410" s="169">
        <f>'2 уровень'!T1423</f>
        <v>0</v>
      </c>
      <c r="S410" s="169">
        <f>'2 уровень'!U1423</f>
        <v>0</v>
      </c>
      <c r="T410" s="169">
        <f>'2 уровень'!V1423</f>
        <v>0</v>
      </c>
      <c r="U410" s="1012">
        <f>'2 уровень'!W1423</f>
        <v>0</v>
      </c>
      <c r="V410" s="169">
        <f>'2 уровень'!X1423</f>
        <v>0</v>
      </c>
      <c r="W410" s="169">
        <f>'2 уровень'!Y1423</f>
        <v>0</v>
      </c>
      <c r="X410" s="169">
        <f>'2 уровень'!Z1423</f>
        <v>0</v>
      </c>
      <c r="Y410" s="169">
        <f>'2 уровень'!AA1423</f>
        <v>0</v>
      </c>
      <c r="Z410" s="574">
        <f>'2 уровень'!AB1423</f>
        <v>0</v>
      </c>
      <c r="AA410" s="169"/>
      <c r="AB410" s="169"/>
      <c r="AC410" s="1228">
        <f>'2 уровень'!AC1420</f>
        <v>0</v>
      </c>
      <c r="AD410" s="1248">
        <f>'2 уровень'!AD1420</f>
        <v>0</v>
      </c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</row>
    <row r="411" spans="1:194" s="139" customFormat="1" ht="45" x14ac:dyDescent="0.25">
      <c r="A411" s="19">
        <v>1</v>
      </c>
      <c r="B411" s="19">
        <f t="shared" si="26"/>
        <v>1</v>
      </c>
      <c r="C411" s="800" t="s">
        <v>519</v>
      </c>
      <c r="D411" s="32">
        <f>'2 уровень'!F1424</f>
        <v>0</v>
      </c>
      <c r="E411" s="32">
        <f>'2 уровень'!G1424</f>
        <v>0</v>
      </c>
      <c r="F411" s="32">
        <f>'2 уровень'!H1424</f>
        <v>0</v>
      </c>
      <c r="G411" s="165">
        <f>'2 уровень'!I1424</f>
        <v>0</v>
      </c>
      <c r="H411" s="169">
        <f>'2 уровень'!J1424</f>
        <v>0</v>
      </c>
      <c r="I411" s="169">
        <f>'2 уровень'!K1424</f>
        <v>0</v>
      </c>
      <c r="J411" s="27">
        <f>'2 уровень'!L1424</f>
        <v>0</v>
      </c>
      <c r="K411" s="27">
        <f>'2 уровень'!M1424</f>
        <v>0</v>
      </c>
      <c r="L411" s="27">
        <f>'2 уровень'!N1424</f>
        <v>0</v>
      </c>
      <c r="M411" s="27">
        <f>'2 уровень'!O1424</f>
        <v>0</v>
      </c>
      <c r="N411" s="27">
        <f>'2 уровень'!P1424</f>
        <v>0</v>
      </c>
      <c r="O411" s="27">
        <f>'2 уровень'!Q1424</f>
        <v>0</v>
      </c>
      <c r="P411" s="169">
        <f>'2 уровень'!R1424</f>
        <v>0</v>
      </c>
      <c r="Q411" s="169">
        <f>'2 уровень'!S1424</f>
        <v>0</v>
      </c>
      <c r="R411" s="169">
        <f>'2 уровень'!T1424</f>
        <v>0</v>
      </c>
      <c r="S411" s="169">
        <f>'2 уровень'!U1424</f>
        <v>0</v>
      </c>
      <c r="T411" s="169">
        <f>'2 уровень'!V1424</f>
        <v>0</v>
      </c>
      <c r="U411" s="1012">
        <f>'2 уровень'!W1424</f>
        <v>0</v>
      </c>
      <c r="V411" s="169">
        <f>'2 уровень'!X1424</f>
        <v>0</v>
      </c>
      <c r="W411" s="169">
        <f>'2 уровень'!Y1424</f>
        <v>0</v>
      </c>
      <c r="X411" s="169">
        <f>'2 уровень'!Z1424</f>
        <v>0</v>
      </c>
      <c r="Y411" s="169">
        <f>'2 уровень'!AA1424</f>
        <v>0</v>
      </c>
      <c r="Z411" s="574">
        <f>'2 уровень'!AB1424</f>
        <v>0</v>
      </c>
      <c r="AA411" s="169"/>
      <c r="AB411" s="169"/>
      <c r="AC411" s="1228">
        <f>'2 уровень'!AC1421</f>
        <v>0</v>
      </c>
      <c r="AD411" s="1248">
        <f>'2 уровень'!AD1421</f>
        <v>0</v>
      </c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</row>
    <row r="412" spans="1:194" s="139" customFormat="1" ht="105" x14ac:dyDescent="0.25">
      <c r="A412" s="19">
        <v>1</v>
      </c>
      <c r="B412" s="19">
        <f t="shared" si="26"/>
        <v>1</v>
      </c>
      <c r="C412" s="798" t="s">
        <v>520</v>
      </c>
      <c r="D412" s="32">
        <f>'2 уровень'!F1425</f>
        <v>300</v>
      </c>
      <c r="E412" s="32">
        <f>'2 уровень'!G1425</f>
        <v>75</v>
      </c>
      <c r="F412" s="32">
        <f>'2 уровень'!H1425</f>
        <v>39</v>
      </c>
      <c r="G412" s="165">
        <f>'2 уровень'!I1425</f>
        <v>52</v>
      </c>
      <c r="H412" s="169">
        <f>'2 уровень'!J1425</f>
        <v>0</v>
      </c>
      <c r="I412" s="169">
        <f>'2 уровень'!K1425</f>
        <v>0</v>
      </c>
      <c r="J412" s="27">
        <f>'2 уровень'!L1425</f>
        <v>0</v>
      </c>
      <c r="K412" s="27">
        <f>'2 уровень'!M1425</f>
        <v>0</v>
      </c>
      <c r="L412" s="27">
        <f>'2 уровень'!N1425</f>
        <v>0</v>
      </c>
      <c r="M412" s="27">
        <f>'2 уровень'!O1425</f>
        <v>0</v>
      </c>
      <c r="N412" s="27">
        <f>'2 уровень'!P1425</f>
        <v>0</v>
      </c>
      <c r="O412" s="27">
        <f>'2 уровень'!Q1425</f>
        <v>0</v>
      </c>
      <c r="P412" s="169">
        <f>'2 уровень'!R1425</f>
        <v>0</v>
      </c>
      <c r="Q412" s="169">
        <f>'2 уровень'!S1425</f>
        <v>0</v>
      </c>
      <c r="R412" s="169">
        <f>'2 уровень'!T1425</f>
        <v>0</v>
      </c>
      <c r="S412" s="169">
        <f>'2 уровень'!U1425</f>
        <v>0</v>
      </c>
      <c r="T412" s="169">
        <f>'2 уровень'!V1425</f>
        <v>0</v>
      </c>
      <c r="U412" s="1012">
        <f>'2 уровень'!W1425</f>
        <v>0</v>
      </c>
      <c r="V412" s="169">
        <f>'2 уровень'!X1425</f>
        <v>0</v>
      </c>
      <c r="W412" s="169">
        <f>'2 уровень'!Y1425</f>
        <v>0</v>
      </c>
      <c r="X412" s="169">
        <f>'2 уровень'!Z1425</f>
        <v>0</v>
      </c>
      <c r="Y412" s="169">
        <f>'2 уровень'!AA1425</f>
        <v>0</v>
      </c>
      <c r="Z412" s="574">
        <f>'2 уровень'!AB1425</f>
        <v>0</v>
      </c>
      <c r="AA412" s="169"/>
      <c r="AB412" s="169"/>
      <c r="AC412" s="1228">
        <f>'2 уровень'!AC1422</f>
        <v>0</v>
      </c>
      <c r="AD412" s="1248">
        <f>'2 уровень'!AD1422</f>
        <v>0</v>
      </c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</row>
    <row r="413" spans="1:194" s="139" customFormat="1" ht="28.5" x14ac:dyDescent="0.25">
      <c r="A413" s="19">
        <v>1</v>
      </c>
      <c r="B413" s="19">
        <f t="shared" si="26"/>
        <v>1</v>
      </c>
      <c r="C413" s="1291" t="s">
        <v>542</v>
      </c>
      <c r="D413" s="32">
        <f>'2 уровень'!F1426</f>
        <v>1456</v>
      </c>
      <c r="E413" s="32">
        <f>'2 уровень'!G1426</f>
        <v>364</v>
      </c>
      <c r="F413" s="32">
        <f>'2 уровень'!H1426</f>
        <v>162</v>
      </c>
      <c r="G413" s="165">
        <f>'2 уровень'!I1426</f>
        <v>44.505494505494504</v>
      </c>
      <c r="H413" s="169">
        <f>'2 уровень'!J1426</f>
        <v>0</v>
      </c>
      <c r="I413" s="169">
        <f>'2 уровень'!K1426</f>
        <v>0</v>
      </c>
      <c r="J413" s="27">
        <f>'2 уровень'!L1426</f>
        <v>0</v>
      </c>
      <c r="K413" s="27">
        <f>'2 уровень'!M1426</f>
        <v>0</v>
      </c>
      <c r="L413" s="27">
        <f>'2 уровень'!N1426</f>
        <v>0</v>
      </c>
      <c r="M413" s="27">
        <f>'2 уровень'!O1426</f>
        <v>0</v>
      </c>
      <c r="N413" s="27">
        <f>'2 уровень'!P1426</f>
        <v>0</v>
      </c>
      <c r="O413" s="27">
        <f>'2 уровень'!Q1426</f>
        <v>0</v>
      </c>
      <c r="P413" s="169">
        <f>'2 уровень'!R1426</f>
        <v>3331.6240688639996</v>
      </c>
      <c r="Q413" s="169">
        <f>'2 уровень'!S1426</f>
        <v>3331.6240688639996</v>
      </c>
      <c r="R413" s="169">
        <f>'2 уровень'!T1426</f>
        <v>3331.6240688639996</v>
      </c>
      <c r="S413" s="169">
        <f>'2 уровень'!U1426</f>
        <v>832.9060172159999</v>
      </c>
      <c r="T413" s="169">
        <f>'2 уровень'!V1426</f>
        <v>383.17538999999999</v>
      </c>
      <c r="U413" s="1012">
        <f>'2 уровень'!W1426</f>
        <v>0</v>
      </c>
      <c r="V413" s="169">
        <f>'2 уровень'!X1426</f>
        <v>0</v>
      </c>
      <c r="W413" s="169">
        <f>'2 уровень'!Y1426</f>
        <v>-449.7306272159999</v>
      </c>
      <c r="X413" s="169">
        <f>'2 уровень'!Z1426</f>
        <v>0</v>
      </c>
      <c r="Y413" s="169">
        <f>'2 уровень'!AA1426</f>
        <v>-0.21389</v>
      </c>
      <c r="Z413" s="574">
        <f>'2 уровень'!AB1426</f>
        <v>382.9615</v>
      </c>
      <c r="AA413" s="169">
        <f>T413/S413*100</f>
        <v>46.004637027448688</v>
      </c>
      <c r="AB413" s="169">
        <f>Z413/S413*100</f>
        <v>45.978957059291545</v>
      </c>
      <c r="AC413" s="1228">
        <f>'2 уровень'!AC1423</f>
        <v>0</v>
      </c>
      <c r="AD413" s="1248">
        <f>'2 уровень'!AD1423</f>
        <v>0</v>
      </c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</row>
    <row r="414" spans="1:194" s="139" customFormat="1" ht="30" x14ac:dyDescent="0.25">
      <c r="A414" s="19">
        <v>1</v>
      </c>
      <c r="B414" s="19">
        <f t="shared" si="26"/>
        <v>1</v>
      </c>
      <c r="C414" s="798" t="s">
        <v>330</v>
      </c>
      <c r="D414" s="32">
        <f>'2 уровень'!F1427</f>
        <v>6300</v>
      </c>
      <c r="E414" s="32">
        <f>'2 уровень'!G1427</f>
        <v>1575</v>
      </c>
      <c r="F414" s="32">
        <f>'2 уровень'!H1427</f>
        <v>1239.81914893617</v>
      </c>
      <c r="G414" s="165">
        <f>'2 уровень'!I1427</f>
        <v>78.718676122931427</v>
      </c>
      <c r="H414" s="169">
        <f>'2 уровень'!J1427</f>
        <v>0</v>
      </c>
      <c r="I414" s="169">
        <f>'2 уровень'!K1427</f>
        <v>0</v>
      </c>
      <c r="J414" s="27">
        <f>'2 уровень'!L1427</f>
        <v>0</v>
      </c>
      <c r="K414" s="27">
        <f>'2 уровень'!M1427</f>
        <v>0</v>
      </c>
      <c r="L414" s="27">
        <f>'2 уровень'!N1427</f>
        <v>0</v>
      </c>
      <c r="M414" s="27">
        <f>'2 уровень'!O1427</f>
        <v>0</v>
      </c>
      <c r="N414" s="27">
        <f>'2 уровень'!P1427</f>
        <v>0</v>
      </c>
      <c r="O414" s="27">
        <f>'2 уровень'!Q1427</f>
        <v>0</v>
      </c>
      <c r="P414" s="169">
        <f>'2 уровень'!R1427</f>
        <v>0</v>
      </c>
      <c r="Q414" s="169">
        <f>'2 уровень'!S1427</f>
        <v>0</v>
      </c>
      <c r="R414" s="169">
        <f>'2 уровень'!T1427</f>
        <v>0</v>
      </c>
      <c r="S414" s="169">
        <f>'2 уровень'!U1427</f>
        <v>0</v>
      </c>
      <c r="T414" s="169">
        <f>'2 уровень'!V1427</f>
        <v>0</v>
      </c>
      <c r="U414" s="1012">
        <f>'2 уровень'!W1427</f>
        <v>0</v>
      </c>
      <c r="V414" s="169">
        <f>'2 уровень'!X1427</f>
        <v>0</v>
      </c>
      <c r="W414" s="169">
        <f>'2 уровень'!Y1427</f>
        <v>0</v>
      </c>
      <c r="X414" s="169">
        <f>'2 уровень'!Z1427</f>
        <v>0</v>
      </c>
      <c r="Y414" s="169">
        <f>'2 уровень'!AA1427</f>
        <v>0</v>
      </c>
      <c r="Z414" s="574">
        <f>'2 уровень'!AB1427</f>
        <v>0</v>
      </c>
      <c r="AA414" s="169"/>
      <c r="AB414" s="169"/>
      <c r="AC414" s="1228">
        <f>'2 уровень'!AC1424</f>
        <v>0</v>
      </c>
      <c r="AD414" s="1248">
        <f>'2 уровень'!AD1424</f>
        <v>0</v>
      </c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</row>
    <row r="415" spans="1:194" s="139" customFormat="1" x14ac:dyDescent="0.25">
      <c r="A415" s="19"/>
      <c r="B415" s="19">
        <f t="shared" si="26"/>
        <v>1</v>
      </c>
      <c r="C415" s="796" t="s">
        <v>345</v>
      </c>
      <c r="D415" s="32">
        <f>'2 уровень'!F1428</f>
        <v>0</v>
      </c>
      <c r="E415" s="32">
        <f>'2 уровень'!G1428</f>
        <v>0</v>
      </c>
      <c r="F415" s="32">
        <f>'2 уровень'!H1428</f>
        <v>0</v>
      </c>
      <c r="G415" s="165">
        <f>'2 уровень'!I1428</f>
        <v>0</v>
      </c>
      <c r="H415" s="169">
        <f>'2 уровень'!J1428</f>
        <v>0</v>
      </c>
      <c r="I415" s="169">
        <f>'2 уровень'!K1428</f>
        <v>0</v>
      </c>
      <c r="J415" s="27">
        <f>'2 уровень'!L1428</f>
        <v>0</v>
      </c>
      <c r="K415" s="27">
        <f>'2 уровень'!M1428</f>
        <v>0</v>
      </c>
      <c r="L415" s="27">
        <f>'2 уровень'!N1428</f>
        <v>0</v>
      </c>
      <c r="M415" s="27">
        <f>'2 уровень'!O1428</f>
        <v>0</v>
      </c>
      <c r="N415" s="27">
        <f>'2 уровень'!P1428</f>
        <v>0</v>
      </c>
      <c r="O415" s="27">
        <f>'2 уровень'!Q1428</f>
        <v>0</v>
      </c>
      <c r="P415" s="169">
        <f>'2 уровень'!R1428</f>
        <v>0</v>
      </c>
      <c r="Q415" s="169">
        <f>'2 уровень'!S1428</f>
        <v>0</v>
      </c>
      <c r="R415" s="169">
        <f>'2 уровень'!T1428</f>
        <v>0</v>
      </c>
      <c r="S415" s="169">
        <f>'2 уровень'!U1428</f>
        <v>0</v>
      </c>
      <c r="T415" s="169">
        <f>'2 уровень'!V1428</f>
        <v>0</v>
      </c>
      <c r="U415" s="1012">
        <f>'2 уровень'!W1428</f>
        <v>0</v>
      </c>
      <c r="V415" s="169">
        <f>'2 уровень'!X1428</f>
        <v>0</v>
      </c>
      <c r="W415" s="169">
        <f>'2 уровень'!Y1428</f>
        <v>0</v>
      </c>
      <c r="X415" s="169">
        <f>'2 уровень'!Z1428</f>
        <v>0</v>
      </c>
      <c r="Y415" s="169">
        <f>'2 уровень'!AA1428</f>
        <v>0</v>
      </c>
      <c r="Z415" s="574">
        <f>'2 уровень'!AB1428</f>
        <v>0</v>
      </c>
      <c r="AA415" s="169"/>
      <c r="AB415" s="169"/>
      <c r="AC415" s="1228"/>
      <c r="AD415" s="1248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</row>
    <row r="416" spans="1:194" s="139" customFormat="1" ht="29.25" x14ac:dyDescent="0.25">
      <c r="A416" s="19"/>
      <c r="B416" s="19">
        <f t="shared" si="26"/>
        <v>1</v>
      </c>
      <c r="C416" s="809" t="s">
        <v>346</v>
      </c>
      <c r="D416" s="32">
        <f>'2 уровень'!F1429</f>
        <v>6300</v>
      </c>
      <c r="E416" s="32">
        <f>'2 уровень'!G1429</f>
        <v>1575</v>
      </c>
      <c r="F416" s="32">
        <f>'2 уровень'!H1429</f>
        <v>1239.81914893617</v>
      </c>
      <c r="G416" s="165">
        <f>'2 уровень'!I1429</f>
        <v>78.718676122931427</v>
      </c>
      <c r="H416" s="169">
        <f>'2 уровень'!J1429</f>
        <v>0</v>
      </c>
      <c r="I416" s="169">
        <f>'2 уровень'!K1429</f>
        <v>0</v>
      </c>
      <c r="J416" s="27">
        <f>'2 уровень'!L1429</f>
        <v>0</v>
      </c>
      <c r="K416" s="27">
        <f>'2 уровень'!M1429</f>
        <v>0</v>
      </c>
      <c r="L416" s="27">
        <f>'2 уровень'!N1429</f>
        <v>0</v>
      </c>
      <c r="M416" s="27">
        <f>'2 уровень'!O1429</f>
        <v>0</v>
      </c>
      <c r="N416" s="27">
        <f>'2 уровень'!P1429</f>
        <v>0</v>
      </c>
      <c r="O416" s="27">
        <f>'2 уровень'!Q1429</f>
        <v>0</v>
      </c>
      <c r="P416" s="32">
        <f>'2 уровень'!R1429</f>
        <v>0</v>
      </c>
      <c r="Q416" s="32">
        <f>'2 уровень'!S1429</f>
        <v>0</v>
      </c>
      <c r="R416" s="32">
        <f>'2 уровень'!T1429</f>
        <v>0</v>
      </c>
      <c r="S416" s="32">
        <f>'2 уровень'!U1429</f>
        <v>0</v>
      </c>
      <c r="T416" s="32">
        <f>'2 уровень'!V1429</f>
        <v>0</v>
      </c>
      <c r="U416" s="32">
        <f>'2 уровень'!W1429</f>
        <v>0</v>
      </c>
      <c r="V416" s="32">
        <f>'2 уровень'!X1429</f>
        <v>0</v>
      </c>
      <c r="W416" s="32">
        <f>'2 уровень'!Y1429</f>
        <v>0</v>
      </c>
      <c r="X416" s="32">
        <f>'2 уровень'!Z1429</f>
        <v>0</v>
      </c>
      <c r="Y416" s="32">
        <f>'2 уровень'!AA1429</f>
        <v>0</v>
      </c>
      <c r="Z416" s="32">
        <f>'2 уровень'!AB1429</f>
        <v>0</v>
      </c>
      <c r="AA416" s="169"/>
      <c r="AB416" s="169"/>
      <c r="AC416" s="1228"/>
      <c r="AD416" s="1248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</row>
    <row r="417" spans="1:194" s="139" customFormat="1" x14ac:dyDescent="0.25">
      <c r="A417" s="19"/>
      <c r="B417" s="19">
        <f t="shared" si="26"/>
        <v>1</v>
      </c>
      <c r="C417" s="809" t="s">
        <v>347</v>
      </c>
      <c r="D417" s="32">
        <f>'2 уровень'!F1430</f>
        <v>59220</v>
      </c>
      <c r="E417" s="32">
        <f>'2 уровень'!G1430</f>
        <v>14805</v>
      </c>
      <c r="F417" s="32">
        <f>'2 уровень'!H1430</f>
        <v>11654.3</v>
      </c>
      <c r="G417" s="165">
        <f>'2 уровень'!I1430</f>
        <v>78.718676122931441</v>
      </c>
      <c r="H417" s="169">
        <f>'2 уровень'!J1430</f>
        <v>0</v>
      </c>
      <c r="I417" s="169">
        <f>'2 уровень'!K1430</f>
        <v>0</v>
      </c>
      <c r="J417" s="27">
        <f>'2 уровень'!L1430</f>
        <v>0</v>
      </c>
      <c r="K417" s="27">
        <f>'2 уровень'!M1430</f>
        <v>0</v>
      </c>
      <c r="L417" s="27">
        <f>'2 уровень'!N1430</f>
        <v>0</v>
      </c>
      <c r="M417" s="27">
        <f>'2 уровень'!O1430</f>
        <v>0</v>
      </c>
      <c r="N417" s="27">
        <f>'2 уровень'!P1430</f>
        <v>0</v>
      </c>
      <c r="O417" s="27">
        <f>'2 уровень'!Q1430</f>
        <v>0</v>
      </c>
      <c r="P417" s="169">
        <f>'2 уровень'!R1430</f>
        <v>0</v>
      </c>
      <c r="Q417" s="169">
        <f>'2 уровень'!S1430</f>
        <v>0</v>
      </c>
      <c r="R417" s="169">
        <f>'2 уровень'!T1430</f>
        <v>0</v>
      </c>
      <c r="S417" s="169">
        <f>'2 уровень'!U1430</f>
        <v>0</v>
      </c>
      <c r="T417" s="169">
        <f>'2 уровень'!V1430</f>
        <v>0</v>
      </c>
      <c r="U417" s="1012">
        <f>'2 уровень'!W1430</f>
        <v>0</v>
      </c>
      <c r="V417" s="169">
        <f>'2 уровень'!X1430</f>
        <v>0</v>
      </c>
      <c r="W417" s="169">
        <f>'2 уровень'!Y1430</f>
        <v>0</v>
      </c>
      <c r="X417" s="169">
        <f>'2 уровень'!Z1430</f>
        <v>0</v>
      </c>
      <c r="Y417" s="169">
        <f>'2 уровень'!AA1430</f>
        <v>0</v>
      </c>
      <c r="Z417" s="574">
        <f>'2 уровень'!AB1430</f>
        <v>0</v>
      </c>
      <c r="AA417" s="169"/>
      <c r="AB417" s="169"/>
      <c r="AC417" s="1228"/>
      <c r="AD417" s="1248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</row>
    <row r="418" spans="1:194" s="139" customFormat="1" ht="30" x14ac:dyDescent="0.25">
      <c r="A418" s="19"/>
      <c r="B418" s="19">
        <f t="shared" si="26"/>
        <v>1</v>
      </c>
      <c r="C418" s="798" t="s">
        <v>323</v>
      </c>
      <c r="D418" s="32">
        <f>'2 уровень'!F1431</f>
        <v>1300</v>
      </c>
      <c r="E418" s="32">
        <f>'2 уровень'!G1431</f>
        <v>325</v>
      </c>
      <c r="F418" s="32">
        <f>'2 уровень'!H1431</f>
        <v>533</v>
      </c>
      <c r="G418" s="165">
        <f>'2 уровень'!I1431</f>
        <v>78.718676122931441</v>
      </c>
      <c r="H418" s="169">
        <f>'2 уровень'!J1431</f>
        <v>0</v>
      </c>
      <c r="I418" s="169">
        <f>'2 уровень'!K1431</f>
        <v>0</v>
      </c>
      <c r="J418" s="27">
        <f>'2 уровень'!L1431</f>
        <v>0</v>
      </c>
      <c r="K418" s="27">
        <f>'2 уровень'!M1431</f>
        <v>0</v>
      </c>
      <c r="L418" s="27">
        <f>'2 уровень'!N1431</f>
        <v>0</v>
      </c>
      <c r="M418" s="27">
        <f>'2 уровень'!O1431</f>
        <v>0</v>
      </c>
      <c r="N418" s="27">
        <f>'2 уровень'!P1431</f>
        <v>0</v>
      </c>
      <c r="O418" s="27">
        <f>'2 уровень'!Q1431</f>
        <v>0</v>
      </c>
      <c r="P418" s="169">
        <f>'2 уровень'!R1431</f>
        <v>0</v>
      </c>
      <c r="Q418" s="169">
        <f>'2 уровень'!S1431</f>
        <v>0</v>
      </c>
      <c r="R418" s="169">
        <f>'2 уровень'!T1431</f>
        <v>0</v>
      </c>
      <c r="S418" s="169">
        <f>'2 уровень'!U1431</f>
        <v>0</v>
      </c>
      <c r="T418" s="169">
        <f>'2 уровень'!V1431</f>
        <v>0</v>
      </c>
      <c r="U418" s="1012">
        <f>'2 уровень'!W1431</f>
        <v>0</v>
      </c>
      <c r="V418" s="169">
        <f>'2 уровень'!X1431</f>
        <v>0</v>
      </c>
      <c r="W418" s="169">
        <f>'2 уровень'!Y1431</f>
        <v>0</v>
      </c>
      <c r="X418" s="169">
        <f>'2 уровень'!Z1431</f>
        <v>0</v>
      </c>
      <c r="Y418" s="169">
        <f>'2 уровень'!AA1431</f>
        <v>0</v>
      </c>
      <c r="Z418" s="574">
        <f>'2 уровень'!AB1431</f>
        <v>0</v>
      </c>
      <c r="AA418" s="169"/>
      <c r="AB418" s="169"/>
      <c r="AC418" s="1228"/>
      <c r="AD418" s="1248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</row>
    <row r="419" spans="1:194" s="139" customFormat="1" ht="30" x14ac:dyDescent="0.25">
      <c r="A419" s="19">
        <v>1</v>
      </c>
      <c r="B419" s="19">
        <f t="shared" si="26"/>
        <v>1</v>
      </c>
      <c r="C419" s="804" t="s">
        <v>197</v>
      </c>
      <c r="D419" s="32">
        <f>'2 уровень'!F1432</f>
        <v>0</v>
      </c>
      <c r="E419" s="32">
        <f>'2 уровень'!G1432</f>
        <v>0</v>
      </c>
      <c r="F419" s="32">
        <f>'2 уровень'!H1432</f>
        <v>0</v>
      </c>
      <c r="G419" s="165">
        <f>'2 уровень'!I1432</f>
        <v>0</v>
      </c>
      <c r="H419" s="169">
        <f>'2 уровень'!J1432</f>
        <v>0</v>
      </c>
      <c r="I419" s="169">
        <f>'2 уровень'!K1432</f>
        <v>0</v>
      </c>
      <c r="J419" s="27">
        <f>'2 уровень'!L1432</f>
        <v>0</v>
      </c>
      <c r="K419" s="27">
        <f>'2 уровень'!M1432</f>
        <v>0</v>
      </c>
      <c r="L419" s="27">
        <f>'2 уровень'!N1432</f>
        <v>0</v>
      </c>
      <c r="M419" s="27">
        <f>'2 уровень'!O1432</f>
        <v>0</v>
      </c>
      <c r="N419" s="27">
        <f>'2 уровень'!P1432</f>
        <v>0</v>
      </c>
      <c r="O419" s="27">
        <f>'2 уровень'!Q1432</f>
        <v>0</v>
      </c>
      <c r="P419" s="169">
        <f>'2 уровень'!R1432</f>
        <v>0</v>
      </c>
      <c r="Q419" s="169">
        <f>'2 уровень'!S1432</f>
        <v>0</v>
      </c>
      <c r="R419" s="169">
        <f>'2 уровень'!T1432</f>
        <v>0</v>
      </c>
      <c r="S419" s="169">
        <f>'2 уровень'!U1432</f>
        <v>0</v>
      </c>
      <c r="T419" s="169">
        <f>'2 уровень'!V1432</f>
        <v>0</v>
      </c>
      <c r="U419" s="1012">
        <f>'2 уровень'!W1432</f>
        <v>0</v>
      </c>
      <c r="V419" s="169">
        <f>'2 уровень'!X1432</f>
        <v>0</v>
      </c>
      <c r="W419" s="169">
        <f>'2 уровень'!Y1432</f>
        <v>0</v>
      </c>
      <c r="X419" s="169">
        <f>'2 уровень'!Z1432</f>
        <v>0</v>
      </c>
      <c r="Y419" s="169">
        <f>'2 уровень'!AA1432</f>
        <v>0</v>
      </c>
      <c r="Z419" s="574">
        <f>'2 уровень'!AB1432</f>
        <v>0</v>
      </c>
      <c r="AA419" s="169"/>
      <c r="AB419" s="169"/>
      <c r="AC419" s="1228">
        <f>'2 уровень'!AC1427</f>
        <v>0</v>
      </c>
      <c r="AD419" s="1248">
        <f>'2 уровень'!AD1427</f>
        <v>0</v>
      </c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</row>
    <row r="420" spans="1:194" s="139" customFormat="1" ht="75" x14ac:dyDescent="0.25">
      <c r="A420" s="19">
        <v>1</v>
      </c>
      <c r="B420" s="19">
        <f t="shared" si="26"/>
        <v>1</v>
      </c>
      <c r="C420" s="798" t="s">
        <v>331</v>
      </c>
      <c r="D420" s="32">
        <f>'2 уровень'!F1433</f>
        <v>1700</v>
      </c>
      <c r="E420" s="32">
        <f>'2 уровень'!G1433</f>
        <v>425</v>
      </c>
      <c r="F420" s="32">
        <f>'2 уровень'!H1433</f>
        <v>363</v>
      </c>
      <c r="G420" s="165">
        <f>'2 уровень'!I1433</f>
        <v>85.411764705882348</v>
      </c>
      <c r="H420" s="169">
        <f>'2 уровень'!J1433</f>
        <v>0</v>
      </c>
      <c r="I420" s="169">
        <f>'2 уровень'!K1433</f>
        <v>0</v>
      </c>
      <c r="J420" s="27">
        <f>'2 уровень'!L1433</f>
        <v>0</v>
      </c>
      <c r="K420" s="27">
        <f>'2 уровень'!M1433</f>
        <v>0</v>
      </c>
      <c r="L420" s="27">
        <f>'2 уровень'!N1433</f>
        <v>0</v>
      </c>
      <c r="M420" s="27">
        <f>'2 уровень'!O1433</f>
        <v>0</v>
      </c>
      <c r="N420" s="27">
        <f>'2 уровень'!P1433</f>
        <v>0</v>
      </c>
      <c r="O420" s="27">
        <f>'2 уровень'!Q1433</f>
        <v>0</v>
      </c>
      <c r="P420" s="169">
        <f>'2 уровень'!R1433</f>
        <v>0</v>
      </c>
      <c r="Q420" s="169">
        <f>'2 уровень'!S1433</f>
        <v>0</v>
      </c>
      <c r="R420" s="169">
        <f>'2 уровень'!T1433</f>
        <v>0</v>
      </c>
      <c r="S420" s="169">
        <f>'2 уровень'!U1433</f>
        <v>0</v>
      </c>
      <c r="T420" s="169">
        <f>'2 уровень'!V1433</f>
        <v>0</v>
      </c>
      <c r="U420" s="1012">
        <f>'2 уровень'!W1433</f>
        <v>0</v>
      </c>
      <c r="V420" s="169">
        <f>'2 уровень'!X1433</f>
        <v>0</v>
      </c>
      <c r="W420" s="169">
        <f>'2 уровень'!Y1433</f>
        <v>0</v>
      </c>
      <c r="X420" s="169">
        <f>'2 уровень'!Z1433</f>
        <v>0</v>
      </c>
      <c r="Y420" s="169">
        <f>'2 уровень'!AA1433</f>
        <v>0</v>
      </c>
      <c r="Z420" s="574">
        <f>'2 уровень'!AB1433</f>
        <v>0</v>
      </c>
      <c r="AA420" s="169"/>
      <c r="AB420" s="169"/>
      <c r="AC420" s="1228">
        <f>'2 уровень'!AC1428</f>
        <v>0</v>
      </c>
      <c r="AD420" s="1248">
        <f>'2 уровень'!AD1428</f>
        <v>0</v>
      </c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</row>
    <row r="421" spans="1:194" s="139" customFormat="1" x14ac:dyDescent="0.25">
      <c r="A421" s="19">
        <v>1</v>
      </c>
      <c r="B421" s="19">
        <f t="shared" si="26"/>
        <v>1</v>
      </c>
      <c r="C421" s="1310" t="s">
        <v>228</v>
      </c>
      <c r="D421" s="32">
        <f>'2 уровень'!F1434</f>
        <v>300</v>
      </c>
      <c r="E421" s="32">
        <f>'2 уровень'!G1434</f>
        <v>75</v>
      </c>
      <c r="F421" s="32">
        <f>'2 уровень'!H1434</f>
        <v>0</v>
      </c>
      <c r="G421" s="165">
        <f>'2 уровень'!I1434</f>
        <v>0</v>
      </c>
      <c r="H421" s="152">
        <f>'2 уровень'!J1434</f>
        <v>0</v>
      </c>
      <c r="I421" s="152">
        <f>'2 уровень'!K1434</f>
        <v>0</v>
      </c>
      <c r="J421" s="24">
        <f>'2 уровень'!L1434</f>
        <v>0</v>
      </c>
      <c r="K421" s="24">
        <f>'2 уровень'!M1434</f>
        <v>0</v>
      </c>
      <c r="L421" s="24">
        <f>'2 уровень'!N1434</f>
        <v>0</v>
      </c>
      <c r="M421" s="24">
        <f>'2 уровень'!O1434</f>
        <v>0</v>
      </c>
      <c r="N421" s="24">
        <f>'2 уровень'!P1434</f>
        <v>0</v>
      </c>
      <c r="O421" s="24">
        <f>'2 уровень'!Q1434</f>
        <v>0</v>
      </c>
      <c r="P421" s="152">
        <f>'2 уровень'!R1434</f>
        <v>1363.8063157894737</v>
      </c>
      <c r="Q421" s="152">
        <f>'2 уровень'!S1434</f>
        <v>1363.8063157894737</v>
      </c>
      <c r="R421" s="152">
        <f>'2 уровень'!T1434</f>
        <v>1363.8063157894737</v>
      </c>
      <c r="S421" s="152">
        <f>'2 уровень'!U1434</f>
        <v>340.95157894736843</v>
      </c>
      <c r="T421" s="152">
        <f>'2 уровень'!V1434</f>
        <v>0</v>
      </c>
      <c r="U421" s="1005">
        <f>'2 уровень'!W1434</f>
        <v>0</v>
      </c>
      <c r="V421" s="152">
        <f>'2 уровень'!X1434</f>
        <v>0</v>
      </c>
      <c r="W421" s="152">
        <f>'2 уровень'!Y1434</f>
        <v>-340.95157894736843</v>
      </c>
      <c r="X421" s="152">
        <f>'2 уровень'!Z1434</f>
        <v>0</v>
      </c>
      <c r="Y421" s="152">
        <f>'2 уровень'!AA1434</f>
        <v>0</v>
      </c>
      <c r="Z421" s="568">
        <f>'2 уровень'!AB1434</f>
        <v>0</v>
      </c>
      <c r="AA421" s="152">
        <f>T421/S421*100</f>
        <v>0</v>
      </c>
      <c r="AB421" s="152">
        <f>Z421/S421*100</f>
        <v>0</v>
      </c>
      <c r="AC421" s="1228">
        <f>'2 уровень'!AC1429</f>
        <v>0</v>
      </c>
      <c r="AD421" s="1236">
        <f>'2 уровень'!AD1429</f>
        <v>0</v>
      </c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</row>
    <row r="422" spans="1:194" s="139" customFormat="1" ht="57.75" x14ac:dyDescent="0.25">
      <c r="A422" s="19">
        <v>1</v>
      </c>
      <c r="B422" s="19">
        <f t="shared" si="26"/>
        <v>1</v>
      </c>
      <c r="C422" s="811" t="s">
        <v>543</v>
      </c>
      <c r="D422" s="32">
        <f>'2 уровень'!F1435</f>
        <v>3240</v>
      </c>
      <c r="E422" s="32">
        <f>'2 уровень'!G1435</f>
        <v>810</v>
      </c>
      <c r="F422" s="32">
        <f>'2 уровень'!H1435</f>
        <v>410</v>
      </c>
      <c r="G422" s="165">
        <f>'2 уровень'!I1435</f>
        <v>50.617283950617285</v>
      </c>
      <c r="H422" s="169">
        <f>'2 уровень'!J1435</f>
        <v>0</v>
      </c>
      <c r="I422" s="169">
        <f>'2 уровень'!K1435</f>
        <v>0</v>
      </c>
      <c r="J422" s="27">
        <f>'2 уровень'!L1435</f>
        <v>0</v>
      </c>
      <c r="K422" s="27">
        <f>'2 уровень'!M1435</f>
        <v>0</v>
      </c>
      <c r="L422" s="27">
        <f>'2 уровень'!N1435</f>
        <v>0</v>
      </c>
      <c r="M422" s="27">
        <f>'2 уровень'!O1435</f>
        <v>0</v>
      </c>
      <c r="N422" s="27">
        <f>'2 уровень'!P1435</f>
        <v>0</v>
      </c>
      <c r="O422" s="27">
        <f>'2 уровень'!Q1435</f>
        <v>0</v>
      </c>
      <c r="P422" s="169">
        <f>'2 уровень'!R1435</f>
        <v>0</v>
      </c>
      <c r="Q422" s="169">
        <f>'2 уровень'!S1435</f>
        <v>0</v>
      </c>
      <c r="R422" s="169">
        <f>'2 уровень'!T1435</f>
        <v>0</v>
      </c>
      <c r="S422" s="169">
        <f>'2 уровень'!U1435</f>
        <v>0</v>
      </c>
      <c r="T422" s="169">
        <f>'2 уровень'!V1435</f>
        <v>0</v>
      </c>
      <c r="U422" s="1012">
        <f>'2 уровень'!W1435</f>
        <v>0</v>
      </c>
      <c r="V422" s="169">
        <f>'2 уровень'!X1435</f>
        <v>0</v>
      </c>
      <c r="W422" s="169">
        <f>'2 уровень'!Y1435</f>
        <v>0</v>
      </c>
      <c r="X422" s="169">
        <f>'2 уровень'!Z1435</f>
        <v>0</v>
      </c>
      <c r="Y422" s="169">
        <f>'2 уровень'!AA1435</f>
        <v>0</v>
      </c>
      <c r="Z422" s="574">
        <f>'2 уровень'!AB1435</f>
        <v>0</v>
      </c>
      <c r="AA422" s="169"/>
      <c r="AB422" s="169"/>
      <c r="AC422" s="1228">
        <f>'2 уровень'!AC1430</f>
        <v>0</v>
      </c>
      <c r="AD422" s="1248">
        <f>'2 уровень'!AD1430</f>
        <v>0</v>
      </c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</row>
    <row r="423" spans="1:194" s="139" customFormat="1" ht="29.25" x14ac:dyDescent="0.25">
      <c r="A423" s="19">
        <v>1</v>
      </c>
      <c r="B423" s="19">
        <f t="shared" si="26"/>
        <v>1</v>
      </c>
      <c r="C423" s="811" t="s">
        <v>273</v>
      </c>
      <c r="D423" s="32">
        <f>'2 уровень'!F1436</f>
        <v>31576</v>
      </c>
      <c r="E423" s="32">
        <f>'2 уровень'!G1436</f>
        <v>7894</v>
      </c>
      <c r="F423" s="32">
        <f>'2 уровень'!H1436</f>
        <v>4176.18</v>
      </c>
      <c r="G423" s="165">
        <f>'2 уровень'!I1436</f>
        <v>52.903217633645816</v>
      </c>
      <c r="H423" s="169">
        <f>'2 уровень'!J1436</f>
        <v>0</v>
      </c>
      <c r="I423" s="169">
        <f>'2 уровень'!K1436</f>
        <v>0</v>
      </c>
      <c r="J423" s="27">
        <f>'2 уровень'!L1436</f>
        <v>0</v>
      </c>
      <c r="K423" s="27">
        <f>'2 уровень'!M1436</f>
        <v>0</v>
      </c>
      <c r="L423" s="27">
        <f>'2 уровень'!N1436</f>
        <v>0</v>
      </c>
      <c r="M423" s="27">
        <f>'2 уровень'!O1436</f>
        <v>0</v>
      </c>
      <c r="N423" s="27">
        <f>'2 уровень'!P1436</f>
        <v>0</v>
      </c>
      <c r="O423" s="27">
        <f>'2 уровень'!Q1436</f>
        <v>0</v>
      </c>
      <c r="P423" s="169">
        <f>'2 уровень'!R1436</f>
        <v>0</v>
      </c>
      <c r="Q423" s="169">
        <f>'2 уровень'!S1436</f>
        <v>0</v>
      </c>
      <c r="R423" s="169">
        <f>'2 уровень'!T1436</f>
        <v>0</v>
      </c>
      <c r="S423" s="169">
        <f>'2 уровень'!U1436</f>
        <v>0</v>
      </c>
      <c r="T423" s="169">
        <f>'2 уровень'!V1436</f>
        <v>0</v>
      </c>
      <c r="U423" s="1012">
        <f>'2 уровень'!W1436</f>
        <v>0</v>
      </c>
      <c r="V423" s="169">
        <f>'2 уровень'!X1436</f>
        <v>0</v>
      </c>
      <c r="W423" s="169">
        <f>'2 уровень'!Y1436</f>
        <v>0</v>
      </c>
      <c r="X423" s="169">
        <f>'2 уровень'!Z1436</f>
        <v>0</v>
      </c>
      <c r="Y423" s="169">
        <f>'2 уровень'!AA1436</f>
        <v>0</v>
      </c>
      <c r="Z423" s="574">
        <f>'2 уровень'!AB1436</f>
        <v>0</v>
      </c>
      <c r="AA423" s="169"/>
      <c r="AB423" s="169"/>
      <c r="AC423" s="1228">
        <f>'2 уровень'!AC1431</f>
        <v>0</v>
      </c>
      <c r="AD423" s="1248">
        <f>'2 уровень'!AD1431</f>
        <v>0</v>
      </c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</row>
    <row r="424" spans="1:194" s="139" customFormat="1" ht="43.5" x14ac:dyDescent="0.25">
      <c r="A424" s="19">
        <v>1</v>
      </c>
      <c r="B424" s="19">
        <f t="shared" si="26"/>
        <v>1</v>
      </c>
      <c r="C424" s="811" t="s">
        <v>288</v>
      </c>
      <c r="D424" s="32">
        <f>'2 уровень'!F1437</f>
        <v>10680</v>
      </c>
      <c r="E424" s="32">
        <f>'2 уровень'!G1437</f>
        <v>2670</v>
      </c>
      <c r="F424" s="32">
        <f>'2 уровень'!H1437</f>
        <v>1110</v>
      </c>
      <c r="G424" s="165">
        <f>'2 уровень'!I1437</f>
        <v>41.573033707865171</v>
      </c>
      <c r="H424" s="169">
        <f>'2 уровень'!J1437</f>
        <v>0</v>
      </c>
      <c r="I424" s="169">
        <f>'2 уровень'!K1437</f>
        <v>0</v>
      </c>
      <c r="J424" s="27">
        <f>'2 уровень'!L1437</f>
        <v>0</v>
      </c>
      <c r="K424" s="27">
        <f>'2 уровень'!M1437</f>
        <v>0</v>
      </c>
      <c r="L424" s="27">
        <f>'2 уровень'!N1437</f>
        <v>0</v>
      </c>
      <c r="M424" s="27">
        <f>'2 уровень'!O1437</f>
        <v>0</v>
      </c>
      <c r="N424" s="27">
        <f>'2 уровень'!P1437</f>
        <v>0</v>
      </c>
      <c r="O424" s="27">
        <f>'2 уровень'!Q1437</f>
        <v>0</v>
      </c>
      <c r="P424" s="169">
        <f>'2 уровень'!R1437</f>
        <v>0</v>
      </c>
      <c r="Q424" s="169">
        <f>'2 уровень'!S1437</f>
        <v>0</v>
      </c>
      <c r="R424" s="169">
        <f>'2 уровень'!T1437</f>
        <v>0</v>
      </c>
      <c r="S424" s="169">
        <f>'2 уровень'!U1437</f>
        <v>0</v>
      </c>
      <c r="T424" s="169">
        <f>'2 уровень'!V1437</f>
        <v>0</v>
      </c>
      <c r="U424" s="1012">
        <f>'2 уровень'!W1437</f>
        <v>0</v>
      </c>
      <c r="V424" s="169">
        <f>'2 уровень'!X1437</f>
        <v>0</v>
      </c>
      <c r="W424" s="169">
        <f>'2 уровень'!Y1437</f>
        <v>0</v>
      </c>
      <c r="X424" s="169">
        <f>'2 уровень'!Z1437</f>
        <v>0</v>
      </c>
      <c r="Y424" s="169">
        <f>'2 уровень'!AA1437</f>
        <v>0</v>
      </c>
      <c r="Z424" s="574">
        <f>'2 уровень'!AB1437</f>
        <v>0</v>
      </c>
      <c r="AA424" s="169"/>
      <c r="AB424" s="169"/>
      <c r="AC424" s="1228">
        <f>'2 уровень'!AC1432</f>
        <v>0</v>
      </c>
      <c r="AD424" s="1248">
        <f>'2 уровень'!AD1432</f>
        <v>0</v>
      </c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</row>
    <row r="425" spans="1:194" s="139" customFormat="1" ht="29.25" x14ac:dyDescent="0.25">
      <c r="A425" s="19">
        <v>1</v>
      </c>
      <c r="B425" s="19">
        <f t="shared" si="26"/>
        <v>1</v>
      </c>
      <c r="C425" s="812" t="s">
        <v>274</v>
      </c>
      <c r="D425" s="32">
        <f>'2 уровень'!F1438</f>
        <v>38357</v>
      </c>
      <c r="E425" s="32">
        <f>'2 уровень'!G1438</f>
        <v>9589</v>
      </c>
      <c r="F425" s="32">
        <f>'2 уровень'!H1438</f>
        <v>5178.8191489361698</v>
      </c>
      <c r="G425" s="165">
        <f>'2 уровень'!I1438</f>
        <v>54.007916872835224</v>
      </c>
      <c r="H425" s="169">
        <f>'2 уровень'!J1438</f>
        <v>0</v>
      </c>
      <c r="I425" s="169">
        <f>'2 уровень'!K1438</f>
        <v>0</v>
      </c>
      <c r="J425" s="27">
        <f>'2 уровень'!L1438</f>
        <v>0</v>
      </c>
      <c r="K425" s="27">
        <f>'2 уровень'!M1438</f>
        <v>0</v>
      </c>
      <c r="L425" s="27">
        <f>'2 уровень'!N1438</f>
        <v>0</v>
      </c>
      <c r="M425" s="27">
        <f>'2 уровень'!O1438</f>
        <v>0</v>
      </c>
      <c r="N425" s="27">
        <f>'2 уровень'!P1438</f>
        <v>0</v>
      </c>
      <c r="O425" s="27">
        <f>'2 уровень'!Q1438</f>
        <v>0</v>
      </c>
      <c r="P425" s="169">
        <f>'2 уровень'!R1438</f>
        <v>0</v>
      </c>
      <c r="Q425" s="169">
        <f>'2 уровень'!S1438</f>
        <v>0</v>
      </c>
      <c r="R425" s="169">
        <f>'2 уровень'!T1438</f>
        <v>0</v>
      </c>
      <c r="S425" s="169">
        <f>'2 уровень'!U1438</f>
        <v>0</v>
      </c>
      <c r="T425" s="169">
        <f>'2 уровень'!V1438</f>
        <v>0</v>
      </c>
      <c r="U425" s="1012">
        <f>'2 уровень'!W1438</f>
        <v>0</v>
      </c>
      <c r="V425" s="169">
        <f>'2 уровень'!X1438</f>
        <v>0</v>
      </c>
      <c r="W425" s="169">
        <f>'2 уровень'!Y1438</f>
        <v>0</v>
      </c>
      <c r="X425" s="169">
        <f>'2 уровень'!Z1438</f>
        <v>0</v>
      </c>
      <c r="Y425" s="169">
        <f>'2 уровень'!AA1438</f>
        <v>0</v>
      </c>
      <c r="Z425" s="574">
        <f>'2 уровень'!AB1438</f>
        <v>0</v>
      </c>
      <c r="AA425" s="169"/>
      <c r="AB425" s="169"/>
      <c r="AC425" s="1228">
        <f>'2 уровень'!AC1433</f>
        <v>0</v>
      </c>
      <c r="AD425" s="1248">
        <f>'2 уровень'!AD1433</f>
        <v>0</v>
      </c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</row>
    <row r="426" spans="1:194" s="139" customFormat="1" ht="29.25" x14ac:dyDescent="0.25">
      <c r="A426" s="19"/>
      <c r="B426" s="19">
        <f t="shared" si="26"/>
        <v>1</v>
      </c>
      <c r="C426" s="813" t="s">
        <v>275</v>
      </c>
      <c r="D426" s="32">
        <f>'2 уровень'!F1439</f>
        <v>3000</v>
      </c>
      <c r="E426" s="32">
        <f>'2 уровень'!G1439</f>
        <v>750</v>
      </c>
      <c r="F426" s="32">
        <f>'2 уровень'!H1439</f>
        <v>896</v>
      </c>
      <c r="G426" s="165">
        <f>'2 уровень'!I1439</f>
        <v>119.46666666666668</v>
      </c>
      <c r="H426" s="169">
        <f>'2 уровень'!J1439</f>
        <v>0</v>
      </c>
      <c r="I426" s="169">
        <f>'2 уровень'!K1439</f>
        <v>0</v>
      </c>
      <c r="J426" s="27">
        <f>'2 уровень'!L1439</f>
        <v>0</v>
      </c>
      <c r="K426" s="27">
        <f>'2 уровень'!M1439</f>
        <v>0</v>
      </c>
      <c r="L426" s="27">
        <f>'2 уровень'!N1439</f>
        <v>0</v>
      </c>
      <c r="M426" s="27">
        <f>'2 уровень'!O1439</f>
        <v>0</v>
      </c>
      <c r="N426" s="27">
        <f>'2 уровень'!P1439</f>
        <v>0</v>
      </c>
      <c r="O426" s="27">
        <f>'2 уровень'!Q1439</f>
        <v>0</v>
      </c>
      <c r="P426" s="169">
        <f>'2 уровень'!R1439</f>
        <v>3883.38</v>
      </c>
      <c r="Q426" s="169">
        <f>'2 уровень'!S1439</f>
        <v>3883.38</v>
      </c>
      <c r="R426" s="169">
        <f>'2 уровень'!T1439</f>
        <v>3883.38</v>
      </c>
      <c r="S426" s="169">
        <f>'2 уровень'!U1439</f>
        <v>970.84500000000003</v>
      </c>
      <c r="T426" s="169">
        <f>'2 уровень'!V1439</f>
        <v>1159.8361600000001</v>
      </c>
      <c r="U426" s="1012">
        <f>'2 уровень'!W1439</f>
        <v>0</v>
      </c>
      <c r="V426" s="169">
        <f>'2 уровень'!X1439</f>
        <v>0</v>
      </c>
      <c r="W426" s="169">
        <f>'2 уровень'!Y1439</f>
        <v>188.99116000000004</v>
      </c>
      <c r="X426" s="169">
        <f>'2 уровень'!Z1439</f>
        <v>0</v>
      </c>
      <c r="Y426" s="169">
        <f>'2 уровень'!AA1439</f>
        <v>0</v>
      </c>
      <c r="Z426" s="574">
        <f>'2 уровень'!AB1439</f>
        <v>1159.8361600000001</v>
      </c>
      <c r="AA426" s="169">
        <f>T426/S426*100</f>
        <v>119.46666666666668</v>
      </c>
      <c r="AB426" s="169">
        <f>Z426/S426*100</f>
        <v>119.46666666666668</v>
      </c>
      <c r="AC426" s="1228"/>
      <c r="AD426" s="1248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</row>
    <row r="427" spans="1:194" s="139" customFormat="1" ht="29.25" x14ac:dyDescent="0.25">
      <c r="A427" s="19">
        <v>1</v>
      </c>
      <c r="B427" s="19">
        <f t="shared" si="26"/>
        <v>1</v>
      </c>
      <c r="C427" s="813" t="s">
        <v>136</v>
      </c>
      <c r="D427" s="32">
        <f>'2 уровень'!F1440</f>
        <v>151128.20000000001</v>
      </c>
      <c r="E427" s="32">
        <f>'2 уровень'!G1440</f>
        <v>37781.4</v>
      </c>
      <c r="F427" s="32">
        <f>'2 уровень'!H1440</f>
        <v>20264.413333333334</v>
      </c>
      <c r="G427" s="165">
        <f>'2 уровень'!I1440</f>
        <v>53.635951376426846</v>
      </c>
      <c r="H427" s="169">
        <f>'2 уровень'!J1440</f>
        <v>0</v>
      </c>
      <c r="I427" s="169">
        <f>'2 уровень'!K1440</f>
        <v>0</v>
      </c>
      <c r="J427" s="27">
        <f>'2 уровень'!L1440</f>
        <v>0</v>
      </c>
      <c r="K427" s="27">
        <f>'2 уровень'!M1440</f>
        <v>0</v>
      </c>
      <c r="L427" s="27">
        <f>'2 уровень'!N1440</f>
        <v>0</v>
      </c>
      <c r="M427" s="27">
        <f>'2 уровень'!O1440</f>
        <v>0</v>
      </c>
      <c r="N427" s="27">
        <f>'2 уровень'!P1440</f>
        <v>0</v>
      </c>
      <c r="O427" s="27">
        <f>'2 уровень'!Q1440</f>
        <v>0</v>
      </c>
      <c r="P427" s="169">
        <f>'2 уровень'!R1440</f>
        <v>133128.83007384234</v>
      </c>
      <c r="Q427" s="169">
        <f>'2 уровень'!S1440</f>
        <v>133128.83007384234</v>
      </c>
      <c r="R427" s="169">
        <f>'2 уровень'!T1440</f>
        <v>133128.83007384234</v>
      </c>
      <c r="S427" s="169">
        <f>'2 уровень'!U1440</f>
        <v>33282.207518460586</v>
      </c>
      <c r="T427" s="169">
        <f>'2 уровень'!V1440</f>
        <v>23539.82762</v>
      </c>
      <c r="U427" s="1012">
        <f>'2 уровень'!W1440</f>
        <v>0</v>
      </c>
      <c r="V427" s="169">
        <f>'2 уровень'!X1440</f>
        <v>-32.984000000000002</v>
      </c>
      <c r="W427" s="169">
        <f>'2 уровень'!Y1440</f>
        <v>-9742.379898460591</v>
      </c>
      <c r="X427" s="169">
        <f>'2 уровень'!Z1440</f>
        <v>0</v>
      </c>
      <c r="Y427" s="169">
        <f>'2 уровень'!AA1440</f>
        <v>-36.437200000000004</v>
      </c>
      <c r="Z427" s="574">
        <f>'2 уровень'!AB1440</f>
        <v>23470.406419999999</v>
      </c>
      <c r="AA427" s="169">
        <f>T427/S427*100</f>
        <v>70.727963603205112</v>
      </c>
      <c r="AB427" s="169">
        <f>Z427/S427*100</f>
        <v>70.519380083132134</v>
      </c>
      <c r="AC427" s="1228">
        <f>'2 уровень'!AC1436</f>
        <v>0</v>
      </c>
      <c r="AD427" s="1248">
        <f>'2 уровень'!AD1436</f>
        <v>0</v>
      </c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</row>
    <row r="428" spans="1:194" s="139" customFormat="1" x14ac:dyDescent="0.25">
      <c r="A428" s="19">
        <v>1</v>
      </c>
      <c r="B428" s="19">
        <f t="shared" si="26"/>
        <v>1</v>
      </c>
      <c r="C428" s="923" t="s">
        <v>235</v>
      </c>
      <c r="D428" s="32">
        <f>'2 уровень'!F1441</f>
        <v>760</v>
      </c>
      <c r="E428" s="32">
        <f>'2 уровень'!G1441</f>
        <v>191</v>
      </c>
      <c r="F428" s="32">
        <f>'2 уровень'!H1441</f>
        <v>212</v>
      </c>
      <c r="G428" s="165">
        <f>'2 уровень'!I1441</f>
        <v>110.99476439790577</v>
      </c>
      <c r="H428" s="169">
        <f>'2 уровень'!J1441</f>
        <v>8.9565789473684205</v>
      </c>
      <c r="I428" s="169">
        <f>'2 уровень'!K1441</f>
        <v>9.7688679245283012</v>
      </c>
      <c r="J428" s="27">
        <f>'2 уровень'!L1441</f>
        <v>6807</v>
      </c>
      <c r="K428" s="27">
        <f>'2 уровень'!M1441</f>
        <v>1702</v>
      </c>
      <c r="L428" s="27">
        <f>'2 уровень'!N1441</f>
        <v>2071</v>
      </c>
      <c r="M428" s="27">
        <f>'2 уровень'!O1441</f>
        <v>121.68037602820212</v>
      </c>
      <c r="N428" s="27">
        <f>'2 уровень'!P1441</f>
        <v>23</v>
      </c>
      <c r="O428" s="27">
        <f>'2 уровень'!Q1441</f>
        <v>360.17391304347825</v>
      </c>
      <c r="P428" s="169">
        <f>'2 уровень'!R1441</f>
        <v>0</v>
      </c>
      <c r="Q428" s="169">
        <f>'2 уровень'!S1441</f>
        <v>0</v>
      </c>
      <c r="R428" s="169">
        <f>'2 уровень'!T1441</f>
        <v>0</v>
      </c>
      <c r="S428" s="169">
        <f>'2 уровень'!U1441</f>
        <v>0</v>
      </c>
      <c r="T428" s="169">
        <f>'2 уровень'!V1441</f>
        <v>0</v>
      </c>
      <c r="U428" s="1012">
        <f>'2 уровень'!W1441</f>
        <v>0</v>
      </c>
      <c r="V428" s="169">
        <f>'2 уровень'!X1441</f>
        <v>0</v>
      </c>
      <c r="W428" s="169">
        <f>'2 уровень'!Y1441</f>
        <v>0</v>
      </c>
      <c r="X428" s="169">
        <f>'2 уровень'!Z1441</f>
        <v>0</v>
      </c>
      <c r="Y428" s="169">
        <f>'2 уровень'!AA1441</f>
        <v>0</v>
      </c>
      <c r="Z428" s="574">
        <f>'2 уровень'!AB1441</f>
        <v>0</v>
      </c>
      <c r="AA428" s="169"/>
      <c r="AB428" s="169"/>
      <c r="AC428" s="1228">
        <f>'2 уровень'!AC1437</f>
        <v>0</v>
      </c>
      <c r="AD428" s="1248">
        <f>'2 уровень'!AD1437</f>
        <v>0</v>
      </c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</row>
    <row r="429" spans="1:194" s="139" customFormat="1" ht="30" x14ac:dyDescent="0.25">
      <c r="A429" s="19">
        <v>1</v>
      </c>
      <c r="B429" s="19">
        <f t="shared" si="26"/>
        <v>1</v>
      </c>
      <c r="C429" s="924" t="s">
        <v>236</v>
      </c>
      <c r="D429" s="32">
        <f>'2 уровень'!F1442</f>
        <v>573</v>
      </c>
      <c r="E429" s="32">
        <f>'2 уровень'!G1442</f>
        <v>143</v>
      </c>
      <c r="F429" s="32">
        <f>'2 уровень'!H1442</f>
        <v>161</v>
      </c>
      <c r="G429" s="165">
        <f>'2 уровень'!I1442</f>
        <v>112.58741258741259</v>
      </c>
      <c r="H429" s="169">
        <f>'2 уровень'!J1442</f>
        <v>6.9528795811518327</v>
      </c>
      <c r="I429" s="169">
        <f>'2 уровень'!K1442</f>
        <v>6.975155279503106</v>
      </c>
      <c r="J429" s="27">
        <f>'2 уровень'!L1442</f>
        <v>3984</v>
      </c>
      <c r="K429" s="27">
        <f>'2 уровень'!M1442</f>
        <v>996</v>
      </c>
      <c r="L429" s="27">
        <f>'2 уровень'!N1442</f>
        <v>1123</v>
      </c>
      <c r="M429" s="27">
        <f>'2 уровень'!O1442</f>
        <v>112.75100401606426</v>
      </c>
      <c r="N429" s="27">
        <f>'2 уровень'!P1442</f>
        <v>17</v>
      </c>
      <c r="O429" s="27">
        <f>'2 уровень'!Q1442</f>
        <v>264.23529411764707</v>
      </c>
      <c r="P429" s="169">
        <f>'2 уровень'!R1442</f>
        <v>0</v>
      </c>
      <c r="Q429" s="169">
        <f>'2 уровень'!S1442</f>
        <v>0</v>
      </c>
      <c r="R429" s="169">
        <f>'2 уровень'!T1442</f>
        <v>0</v>
      </c>
      <c r="S429" s="169">
        <f>'2 уровень'!U1442</f>
        <v>0</v>
      </c>
      <c r="T429" s="169">
        <f>'2 уровень'!V1442</f>
        <v>0</v>
      </c>
      <c r="U429" s="1012">
        <f>'2 уровень'!W1442</f>
        <v>0</v>
      </c>
      <c r="V429" s="169">
        <f>'2 уровень'!X1442</f>
        <v>0</v>
      </c>
      <c r="W429" s="169">
        <f>'2 уровень'!Y1442</f>
        <v>0</v>
      </c>
      <c r="X429" s="169">
        <f>'2 уровень'!Z1442</f>
        <v>0</v>
      </c>
      <c r="Y429" s="169">
        <f>'2 уровень'!AA1442</f>
        <v>0</v>
      </c>
      <c r="Z429" s="574">
        <f>'2 уровень'!AB1442</f>
        <v>0</v>
      </c>
      <c r="AA429" s="169"/>
      <c r="AB429" s="169"/>
      <c r="AC429" s="1228">
        <f>'2 уровень'!AC1438</f>
        <v>0</v>
      </c>
      <c r="AD429" s="1248">
        <f>'2 уровень'!AD1438</f>
        <v>0</v>
      </c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</row>
    <row r="430" spans="1:194" s="139" customFormat="1" ht="29.25" x14ac:dyDescent="0.25">
      <c r="A430" s="19">
        <v>1</v>
      </c>
      <c r="B430" s="19">
        <f t="shared" si="26"/>
        <v>1</v>
      </c>
      <c r="C430" s="920" t="s">
        <v>137</v>
      </c>
      <c r="D430" s="32">
        <f>'2 уровень'!F1443</f>
        <v>1333</v>
      </c>
      <c r="E430" s="32">
        <f>'2 уровень'!G1443</f>
        <v>334</v>
      </c>
      <c r="F430" s="32">
        <f>'2 уровень'!H1443</f>
        <v>373</v>
      </c>
      <c r="G430" s="165">
        <f>'2 уровень'!I1443</f>
        <v>111.67664670658684</v>
      </c>
      <c r="H430" s="169">
        <f>'2 уровень'!J1443</f>
        <v>8.0952738184546131</v>
      </c>
      <c r="I430" s="169">
        <f>'2 уровень'!K1443</f>
        <v>8.5630026809651483</v>
      </c>
      <c r="J430" s="27">
        <f>'2 уровень'!L1443</f>
        <v>10791</v>
      </c>
      <c r="K430" s="27">
        <f>'2 уровень'!M1443</f>
        <v>2698</v>
      </c>
      <c r="L430" s="27">
        <f>'2 уровень'!N1443</f>
        <v>3194</v>
      </c>
      <c r="M430" s="27">
        <f>'2 уровень'!O1443</f>
        <v>118.38398813936249</v>
      </c>
      <c r="N430" s="27">
        <f>'2 уровень'!P1443</f>
        <v>40</v>
      </c>
      <c r="O430" s="27">
        <f>'2 уровень'!Q1443</f>
        <v>319.39999999999998</v>
      </c>
      <c r="P430" s="169">
        <f>'2 уровень'!R1443</f>
        <v>34155.251659007998</v>
      </c>
      <c r="Q430" s="169">
        <f>'2 уровень'!S1443</f>
        <v>34155.251659007998</v>
      </c>
      <c r="R430" s="169">
        <f>'2 уровень'!T1443</f>
        <v>34155.251659007998</v>
      </c>
      <c r="S430" s="169">
        <f>'2 уровень'!U1443</f>
        <v>8538.8129147519994</v>
      </c>
      <c r="T430" s="169">
        <f>'2 уровень'!V1443</f>
        <v>8357.1595600000001</v>
      </c>
      <c r="U430" s="1012">
        <f>'2 уровень'!W1443</f>
        <v>0</v>
      </c>
      <c r="V430" s="169">
        <f>'2 уровень'!X1443</f>
        <v>0</v>
      </c>
      <c r="W430" s="169">
        <f>'2 уровень'!Y1443</f>
        <v>-181.65335475199936</v>
      </c>
      <c r="X430" s="169">
        <f>'2 уровень'!Z1443</f>
        <v>0</v>
      </c>
      <c r="Y430" s="169">
        <f>'2 уровень'!AA1443</f>
        <v>-74.66</v>
      </c>
      <c r="Z430" s="574">
        <f>'2 уровень'!AB1443</f>
        <v>8282.4995600000002</v>
      </c>
      <c r="AA430" s="169">
        <f>T430/S430*100</f>
        <v>97.872615824171902</v>
      </c>
      <c r="AB430" s="169">
        <f>Z430/S430*100</f>
        <v>96.998255409611076</v>
      </c>
      <c r="AC430" s="1228">
        <f>'2 уровень'!AC1439</f>
        <v>0</v>
      </c>
      <c r="AD430" s="1248">
        <f>'2 уровень'!AD1439</f>
        <v>0</v>
      </c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</row>
    <row r="431" spans="1:194" s="139" customFormat="1" x14ac:dyDescent="0.25">
      <c r="A431" s="19">
        <v>1</v>
      </c>
      <c r="B431" s="19">
        <f t="shared" si="26"/>
        <v>1</v>
      </c>
      <c r="C431" s="925" t="s">
        <v>205</v>
      </c>
      <c r="D431" s="32">
        <f>'2 уровень'!F1444</f>
        <v>7300</v>
      </c>
      <c r="E431" s="32">
        <f>'2 уровень'!G1444</f>
        <v>1825</v>
      </c>
      <c r="F431" s="32">
        <f>'2 уровень'!H1444</f>
        <v>1792</v>
      </c>
      <c r="G431" s="165">
        <f>'2 уровень'!I1444</f>
        <v>98.191780821917803</v>
      </c>
      <c r="H431" s="169">
        <f>'2 уровень'!J1444</f>
        <v>0</v>
      </c>
      <c r="I431" s="169">
        <f>'2 уровень'!K1444</f>
        <v>0</v>
      </c>
      <c r="J431" s="27">
        <f>'2 уровень'!L1444</f>
        <v>0</v>
      </c>
      <c r="K431" s="27">
        <f>'2 уровень'!M1444</f>
        <v>0</v>
      </c>
      <c r="L431" s="27">
        <f>'2 уровень'!N1444</f>
        <v>0</v>
      </c>
      <c r="M431" s="27">
        <f>'2 уровень'!O1444</f>
        <v>0</v>
      </c>
      <c r="N431" s="27">
        <f>'2 уровень'!P1444</f>
        <v>0</v>
      </c>
      <c r="O431" s="27">
        <f>'2 уровень'!Q1444</f>
        <v>0</v>
      </c>
      <c r="P431" s="169">
        <f>'2 уровень'!R1444</f>
        <v>0</v>
      </c>
      <c r="Q431" s="169">
        <f>'2 уровень'!S1444</f>
        <v>0</v>
      </c>
      <c r="R431" s="169">
        <f>'2 уровень'!T1444</f>
        <v>0</v>
      </c>
      <c r="S431" s="169">
        <f>'2 уровень'!U1444</f>
        <v>0</v>
      </c>
      <c r="T431" s="169">
        <f>'2 уровень'!V1444</f>
        <v>0</v>
      </c>
      <c r="U431" s="1012">
        <f>'2 уровень'!W1444</f>
        <v>0</v>
      </c>
      <c r="V431" s="169">
        <f>'2 уровень'!X1444</f>
        <v>0</v>
      </c>
      <c r="W431" s="169">
        <f>'2 уровень'!Y1444</f>
        <v>0</v>
      </c>
      <c r="X431" s="169">
        <f>'2 уровень'!Z1444</f>
        <v>0</v>
      </c>
      <c r="Y431" s="169">
        <f>'2 уровень'!AA1444</f>
        <v>0</v>
      </c>
      <c r="Z431" s="574">
        <f>'2 уровень'!AB1444</f>
        <v>0</v>
      </c>
      <c r="AA431" s="169"/>
      <c r="AB431" s="169"/>
      <c r="AC431" s="1228">
        <f>'2 уровень'!AC1440</f>
        <v>0</v>
      </c>
      <c r="AD431" s="1248">
        <f>'2 уровень'!AD1440</f>
        <v>0</v>
      </c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</row>
    <row r="432" spans="1:194" s="139" customFormat="1" x14ac:dyDescent="0.25">
      <c r="A432" s="19">
        <v>1</v>
      </c>
      <c r="B432" s="19">
        <f t="shared" si="26"/>
        <v>1</v>
      </c>
      <c r="C432" s="922" t="s">
        <v>206</v>
      </c>
      <c r="D432" s="32">
        <f>'2 уровень'!F1445</f>
        <v>7295</v>
      </c>
      <c r="E432" s="32">
        <f>'2 уровень'!G1445</f>
        <v>1824</v>
      </c>
      <c r="F432" s="32">
        <f>'2 уровень'!H1445</f>
        <v>1785</v>
      </c>
      <c r="G432" s="165">
        <f>'2 уровень'!I1445</f>
        <v>97.86184210526315</v>
      </c>
      <c r="H432" s="169">
        <f>'2 уровень'!J1445</f>
        <v>0</v>
      </c>
      <c r="I432" s="169">
        <f>'2 уровень'!K1445</f>
        <v>0</v>
      </c>
      <c r="J432" s="27">
        <f>'2 уровень'!L1445</f>
        <v>0</v>
      </c>
      <c r="K432" s="27">
        <f>'2 уровень'!M1445</f>
        <v>0</v>
      </c>
      <c r="L432" s="27">
        <f>'2 уровень'!N1445</f>
        <v>0</v>
      </c>
      <c r="M432" s="27">
        <f>'2 уровень'!O1445</f>
        <v>0</v>
      </c>
      <c r="N432" s="27">
        <f>'2 уровень'!P1445</f>
        <v>0</v>
      </c>
      <c r="O432" s="27">
        <f>'2 уровень'!Q1445</f>
        <v>0</v>
      </c>
      <c r="P432" s="169">
        <f>'2 уровень'!R1445</f>
        <v>0</v>
      </c>
      <c r="Q432" s="169">
        <f>'2 уровень'!S1445</f>
        <v>0</v>
      </c>
      <c r="R432" s="169">
        <f>'2 уровень'!T1445</f>
        <v>0</v>
      </c>
      <c r="S432" s="169">
        <f>'2 уровень'!U1445</f>
        <v>0</v>
      </c>
      <c r="T432" s="169">
        <f>'2 уровень'!V1445</f>
        <v>0</v>
      </c>
      <c r="U432" s="1012">
        <f>'2 уровень'!W1445</f>
        <v>0</v>
      </c>
      <c r="V432" s="169">
        <f>'2 уровень'!X1445</f>
        <v>0</v>
      </c>
      <c r="W432" s="169">
        <f>'2 уровень'!Y1445</f>
        <v>0</v>
      </c>
      <c r="X432" s="169">
        <f>'2 уровень'!Z1445</f>
        <v>0</v>
      </c>
      <c r="Y432" s="169">
        <f>'2 уровень'!AA1445</f>
        <v>0</v>
      </c>
      <c r="Z432" s="574">
        <f>'2 уровень'!AB1445</f>
        <v>0</v>
      </c>
      <c r="AA432" s="169"/>
      <c r="AB432" s="169"/>
      <c r="AC432" s="1228">
        <f>'2 уровень'!AC1441</f>
        <v>0</v>
      </c>
      <c r="AD432" s="1248">
        <f>'2 уровень'!AD1441</f>
        <v>0</v>
      </c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</row>
    <row r="433" spans="1:194" s="139" customFormat="1" ht="30" x14ac:dyDescent="0.25">
      <c r="A433" s="19">
        <v>1</v>
      </c>
      <c r="B433" s="19">
        <f t="shared" si="26"/>
        <v>1</v>
      </c>
      <c r="C433" s="926" t="s">
        <v>207</v>
      </c>
      <c r="D433" s="33">
        <f>'2 уровень'!F1446</f>
        <v>5</v>
      </c>
      <c r="E433" s="33">
        <f>'2 уровень'!G1446</f>
        <v>1</v>
      </c>
      <c r="F433" s="33">
        <f>'2 уровень'!H1446</f>
        <v>7</v>
      </c>
      <c r="G433" s="147">
        <f>'2 уровень'!I1446</f>
        <v>700</v>
      </c>
      <c r="H433" s="170">
        <f>'2 уровень'!J1446</f>
        <v>0</v>
      </c>
      <c r="I433" s="170">
        <f>'2 уровень'!K1446</f>
        <v>0</v>
      </c>
      <c r="J433" s="28">
        <f>'2 уровень'!L1446</f>
        <v>0</v>
      </c>
      <c r="K433" s="28">
        <f>'2 уровень'!M1446</f>
        <v>0</v>
      </c>
      <c r="L433" s="28">
        <f>'2 уровень'!N1446</f>
        <v>0</v>
      </c>
      <c r="M433" s="28">
        <f>'2 уровень'!O1446</f>
        <v>0</v>
      </c>
      <c r="N433" s="28">
        <f>'2 уровень'!P1446</f>
        <v>0</v>
      </c>
      <c r="O433" s="28">
        <f>'2 уровень'!Q1446</f>
        <v>0</v>
      </c>
      <c r="P433" s="170">
        <f>'2 уровень'!R1446</f>
        <v>0</v>
      </c>
      <c r="Q433" s="170">
        <f>'2 уровень'!S1446</f>
        <v>0</v>
      </c>
      <c r="R433" s="170">
        <f>'2 уровень'!T1446</f>
        <v>0</v>
      </c>
      <c r="S433" s="170">
        <f>'2 уровень'!U1446</f>
        <v>0</v>
      </c>
      <c r="T433" s="170">
        <f>'2 уровень'!V1446</f>
        <v>0</v>
      </c>
      <c r="U433" s="1013">
        <f>'2 уровень'!W1446</f>
        <v>0</v>
      </c>
      <c r="V433" s="170">
        <f>'2 уровень'!X1446</f>
        <v>0</v>
      </c>
      <c r="W433" s="170">
        <f>'2 уровень'!Y1446</f>
        <v>0</v>
      </c>
      <c r="X433" s="170">
        <f>'2 уровень'!Z1446</f>
        <v>0</v>
      </c>
      <c r="Y433" s="170">
        <f>'2 уровень'!AA1446</f>
        <v>0</v>
      </c>
      <c r="Z433" s="575">
        <f>'2 уровень'!AB1446</f>
        <v>0</v>
      </c>
      <c r="AA433" s="170"/>
      <c r="AB433" s="170"/>
      <c r="AC433" s="1227">
        <f>'2 уровень'!AC1442</f>
        <v>0</v>
      </c>
      <c r="AD433" s="1249">
        <f>'2 уровень'!AD1442</f>
        <v>0</v>
      </c>
    </row>
    <row r="434" spans="1:194" s="139" customFormat="1" ht="30" thickBot="1" x14ac:dyDescent="0.3">
      <c r="A434" s="19">
        <v>1</v>
      </c>
      <c r="B434" s="19">
        <f t="shared" si="26"/>
        <v>1</v>
      </c>
      <c r="C434" s="919" t="s">
        <v>212</v>
      </c>
      <c r="D434" s="32">
        <f>'2 уровень'!F1447</f>
        <v>7300</v>
      </c>
      <c r="E434" s="32">
        <f>'2 уровень'!G1447</f>
        <v>1825</v>
      </c>
      <c r="F434" s="32">
        <f>'2 уровень'!H1447</f>
        <v>1792</v>
      </c>
      <c r="G434" s="165">
        <f>'2 уровень'!I1447</f>
        <v>98.191780821917803</v>
      </c>
      <c r="H434" s="169">
        <f>'2 уровень'!J1447</f>
        <v>0</v>
      </c>
      <c r="I434" s="169">
        <f>'2 уровень'!K1447</f>
        <v>0</v>
      </c>
      <c r="J434" s="27">
        <f>'2 уровень'!L1447</f>
        <v>0</v>
      </c>
      <c r="K434" s="27">
        <f>'2 уровень'!M1447</f>
        <v>0</v>
      </c>
      <c r="L434" s="27">
        <f>'2 уровень'!N1447</f>
        <v>0</v>
      </c>
      <c r="M434" s="27">
        <f>'2 уровень'!O1447</f>
        <v>0</v>
      </c>
      <c r="N434" s="27">
        <f>'2 уровень'!P1447</f>
        <v>0</v>
      </c>
      <c r="O434" s="27">
        <f>'2 уровень'!Q1447</f>
        <v>0</v>
      </c>
      <c r="P434" s="169">
        <f>'2 уровень'!R1447</f>
        <v>31490.199000000001</v>
      </c>
      <c r="Q434" s="169">
        <f>'2 уровень'!S1447</f>
        <v>31490.199000000001</v>
      </c>
      <c r="R434" s="169">
        <f>'2 уровень'!T1447</f>
        <v>31490.199000000001</v>
      </c>
      <c r="S434" s="169">
        <f>'2 уровень'!U1447</f>
        <v>7872.5497500000001</v>
      </c>
      <c r="T434" s="169">
        <f>'2 уровень'!V1447</f>
        <v>7863.3338300000005</v>
      </c>
      <c r="U434" s="1012">
        <f>'2 уровень'!W1447</f>
        <v>0</v>
      </c>
      <c r="V434" s="169">
        <f>'2 уровень'!X1447</f>
        <v>0</v>
      </c>
      <c r="W434" s="169">
        <f>'2 уровень'!Y1447</f>
        <v>-9.2159199999996417</v>
      </c>
      <c r="X434" s="169">
        <f>'2 уровень'!Z1447</f>
        <v>0</v>
      </c>
      <c r="Y434" s="169">
        <f>'2 уровень'!AA1447</f>
        <v>-37.638839999999995</v>
      </c>
      <c r="Z434" s="574">
        <f>'2 уровень'!AB1447</f>
        <v>7825.6949900000009</v>
      </c>
      <c r="AA434" s="169">
        <f>T434/S434*100</f>
        <v>99.882936020823493</v>
      </c>
      <c r="AB434" s="169">
        <f>Z434/S434*100</f>
        <v>99.404833738903974</v>
      </c>
      <c r="AC434" s="1228">
        <f>'2 уровень'!AC1443</f>
        <v>0</v>
      </c>
      <c r="AD434" s="1248">
        <f>'2 уровень'!AD1443</f>
        <v>0</v>
      </c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</row>
    <row r="435" spans="1:194" x14ac:dyDescent="0.25">
      <c r="A435" s="19">
        <v>1</v>
      </c>
      <c r="B435" s="19">
        <f t="shared" si="26"/>
        <v>1</v>
      </c>
      <c r="C435" s="6" t="s">
        <v>99</v>
      </c>
      <c r="D435" s="159"/>
      <c r="E435" s="159"/>
      <c r="F435" s="159"/>
      <c r="G435" s="160"/>
      <c r="H435" s="161"/>
      <c r="I435" s="161"/>
      <c r="J435" s="25"/>
      <c r="K435" s="25"/>
      <c r="L435" s="25"/>
      <c r="M435" s="25"/>
      <c r="N435" s="25"/>
      <c r="O435" s="25"/>
      <c r="P435" s="576">
        <f>P436-P437-P488-P491-P492-P496</f>
        <v>0</v>
      </c>
      <c r="Q435" s="576">
        <f>Q436-Q437-Q488-Q491-Q492-Q496</f>
        <v>0</v>
      </c>
      <c r="R435" s="576">
        <f>R436-R437-R488-R491-R492-R496</f>
        <v>0</v>
      </c>
      <c r="S435" s="576">
        <f t="shared" ref="S435:Z435" si="29">S436-S437-S488-S491-S492-S496</f>
        <v>0</v>
      </c>
      <c r="T435" s="576">
        <f t="shared" si="29"/>
        <v>-8.1854523159563541E-12</v>
      </c>
      <c r="U435" s="576">
        <f t="shared" si="29"/>
        <v>0</v>
      </c>
      <c r="V435" s="576">
        <f t="shared" si="29"/>
        <v>0</v>
      </c>
      <c r="W435" s="576">
        <f t="shared" si="29"/>
        <v>-4.5474735088646412E-13</v>
      </c>
      <c r="X435" s="576">
        <f t="shared" si="29"/>
        <v>-3.5527136788005009E-15</v>
      </c>
      <c r="Y435" s="576">
        <f t="shared" si="29"/>
        <v>0</v>
      </c>
      <c r="Z435" s="576">
        <f t="shared" si="29"/>
        <v>0</v>
      </c>
      <c r="AA435" s="576"/>
      <c r="AB435" s="576"/>
      <c r="AC435" s="1237">
        <f>'1 уровень'!AB2923</f>
        <v>0</v>
      </c>
      <c r="AD435" s="1250">
        <f>'1 уровень'!AC2923</f>
        <v>0</v>
      </c>
      <c r="AE435" s="139"/>
      <c r="AF435" s="139"/>
      <c r="AG435" s="139"/>
      <c r="AH435" s="139"/>
      <c r="AI435" s="139"/>
      <c r="AJ435" s="139"/>
      <c r="AK435" s="139"/>
      <c r="AL435" s="139"/>
      <c r="AM435" s="139"/>
      <c r="AN435" s="139"/>
      <c r="AO435" s="139"/>
      <c r="AP435" s="139"/>
      <c r="AQ435" s="139"/>
      <c r="AR435" s="139"/>
      <c r="AS435" s="139"/>
      <c r="AT435" s="139"/>
      <c r="AU435" s="139"/>
      <c r="AV435" s="139"/>
      <c r="AW435" s="139"/>
      <c r="AX435" s="139"/>
      <c r="AY435" s="139"/>
      <c r="AZ435" s="139"/>
      <c r="BA435" s="139"/>
      <c r="BB435" s="139"/>
      <c r="BC435" s="139"/>
      <c r="BD435" s="139"/>
      <c r="BE435" s="139"/>
      <c r="BF435" s="139"/>
      <c r="BG435" s="139"/>
      <c r="BH435" s="139"/>
      <c r="BI435" s="139"/>
      <c r="BJ435" s="139"/>
      <c r="BK435" s="139"/>
      <c r="BL435" s="139"/>
      <c r="BM435" s="139"/>
      <c r="BN435" s="139"/>
      <c r="BO435" s="139"/>
      <c r="BP435" s="139"/>
      <c r="BQ435" s="139"/>
      <c r="BR435" s="139"/>
      <c r="BS435" s="139"/>
      <c r="BT435" s="139"/>
      <c r="BU435" s="139"/>
      <c r="BV435" s="139"/>
      <c r="BW435" s="139"/>
      <c r="BX435" s="139"/>
      <c r="BY435" s="139"/>
      <c r="BZ435" s="139"/>
      <c r="CA435" s="139"/>
      <c r="CB435" s="139"/>
      <c r="CC435" s="139"/>
      <c r="CD435" s="139"/>
      <c r="CE435" s="139"/>
      <c r="CF435" s="139"/>
      <c r="CG435" s="139"/>
      <c r="CH435" s="139"/>
      <c r="CI435" s="139"/>
      <c r="CJ435" s="139"/>
      <c r="CK435" s="139"/>
      <c r="CL435" s="139"/>
      <c r="CM435" s="139"/>
      <c r="CN435" s="139"/>
      <c r="CO435" s="139"/>
      <c r="CP435" s="139"/>
      <c r="CQ435" s="139"/>
      <c r="CR435" s="139"/>
      <c r="CS435" s="139"/>
      <c r="CT435" s="139"/>
      <c r="CU435" s="139"/>
      <c r="CV435" s="139"/>
      <c r="CW435" s="139"/>
      <c r="CX435" s="139"/>
      <c r="CY435" s="139"/>
      <c r="CZ435" s="139"/>
      <c r="DA435" s="139"/>
      <c r="DB435" s="139"/>
      <c r="DC435" s="139"/>
      <c r="DD435" s="139"/>
      <c r="DE435" s="139"/>
      <c r="DF435" s="139"/>
      <c r="DG435" s="139"/>
      <c r="DH435" s="139"/>
      <c r="DI435" s="139"/>
      <c r="DJ435" s="139"/>
      <c r="DK435" s="139"/>
      <c r="DL435" s="139"/>
      <c r="DM435" s="139"/>
      <c r="DN435" s="139"/>
      <c r="DO435" s="139"/>
      <c r="DP435" s="139"/>
      <c r="DQ435" s="139"/>
      <c r="DR435" s="139"/>
      <c r="DS435" s="139"/>
      <c r="DT435" s="139"/>
      <c r="DU435" s="139"/>
      <c r="DV435" s="139"/>
      <c r="DW435" s="139"/>
      <c r="DX435" s="139"/>
      <c r="DY435" s="139"/>
      <c r="DZ435" s="139"/>
      <c r="EA435" s="139"/>
      <c r="EB435" s="139"/>
      <c r="EC435" s="139"/>
      <c r="ED435" s="139"/>
      <c r="EE435" s="139"/>
      <c r="EF435" s="139"/>
      <c r="EG435" s="139"/>
      <c r="EH435" s="139"/>
      <c r="EI435" s="139"/>
      <c r="EJ435" s="139"/>
      <c r="EK435" s="139"/>
      <c r="EL435" s="139"/>
      <c r="EM435" s="139"/>
      <c r="EN435" s="139"/>
      <c r="EO435" s="139"/>
      <c r="EP435" s="139"/>
      <c r="EQ435" s="139"/>
      <c r="ER435" s="139"/>
      <c r="ES435" s="139"/>
      <c r="ET435" s="139"/>
      <c r="EU435" s="139"/>
      <c r="EV435" s="139"/>
      <c r="EW435" s="139"/>
      <c r="EX435" s="139"/>
      <c r="EY435" s="139"/>
      <c r="EZ435" s="139"/>
      <c r="FA435" s="139"/>
      <c r="FB435" s="139"/>
      <c r="FC435" s="139"/>
      <c r="FD435" s="139"/>
      <c r="FE435" s="139"/>
      <c r="FF435" s="139"/>
      <c r="FG435" s="139"/>
      <c r="FH435" s="139"/>
      <c r="FI435" s="139"/>
      <c r="FJ435" s="139"/>
      <c r="FK435" s="139"/>
      <c r="FL435" s="139"/>
      <c r="FM435" s="139"/>
      <c r="FN435" s="139"/>
      <c r="FO435" s="139"/>
      <c r="FP435" s="139"/>
      <c r="FQ435" s="139"/>
      <c r="FR435" s="139"/>
      <c r="FS435" s="139"/>
      <c r="FT435" s="139"/>
      <c r="FU435" s="139"/>
      <c r="FV435" s="139"/>
      <c r="FW435" s="139"/>
      <c r="FX435" s="139"/>
      <c r="FY435" s="139"/>
      <c r="FZ435" s="139"/>
      <c r="GA435" s="139"/>
      <c r="GB435" s="139"/>
      <c r="GC435" s="139"/>
      <c r="GD435" s="139"/>
      <c r="GE435" s="139"/>
      <c r="GF435" s="139"/>
      <c r="GG435" s="139"/>
      <c r="GH435" s="139"/>
      <c r="GI435" s="139"/>
      <c r="GJ435" s="139"/>
      <c r="GK435" s="139"/>
      <c r="GL435" s="139"/>
    </row>
    <row r="436" spans="1:194" s="139" customFormat="1" ht="29.25" x14ac:dyDescent="0.25">
      <c r="A436" s="19">
        <v>1</v>
      </c>
      <c r="B436" s="19">
        <f t="shared" si="26"/>
        <v>1</v>
      </c>
      <c r="C436" s="338" t="s">
        <v>93</v>
      </c>
      <c r="D436" s="140">
        <f>'1 уровень'!E2924</f>
        <v>0</v>
      </c>
      <c r="E436" s="140">
        <f>'1 уровень'!F2924</f>
        <v>0</v>
      </c>
      <c r="F436" s="140">
        <f>'1 уровень'!G2924</f>
        <v>0</v>
      </c>
      <c r="G436" s="151">
        <f>'1 уровень'!H2924</f>
        <v>0</v>
      </c>
      <c r="H436" s="152">
        <f>'1 уровень'!I2924</f>
        <v>0</v>
      </c>
      <c r="I436" s="152">
        <f>'1 уровень'!J2924</f>
        <v>0</v>
      </c>
      <c r="J436" s="22">
        <f>'1 уровень'!K2924</f>
        <v>0</v>
      </c>
      <c r="K436" s="22">
        <f>'1 уровень'!L2924</f>
        <v>0</v>
      </c>
      <c r="L436" s="22">
        <f>'1 уровень'!M2924</f>
        <v>0</v>
      </c>
      <c r="M436" s="22">
        <f>'1 уровень'!N2924</f>
        <v>0</v>
      </c>
      <c r="N436" s="22">
        <f>'1 уровень'!O2924</f>
        <v>0</v>
      </c>
      <c r="O436" s="22">
        <f>'1 уровень'!P2924</f>
        <v>0</v>
      </c>
      <c r="P436" s="152">
        <f>'1 уровень'!Q2924</f>
        <v>308683.43794230279</v>
      </c>
      <c r="Q436" s="152">
        <f>'1 уровень'!R2924</f>
        <v>308683.43794230279</v>
      </c>
      <c r="R436" s="152">
        <f>'1 уровень'!S2924</f>
        <v>308683.43794230279</v>
      </c>
      <c r="S436" s="152">
        <f>'1 уровень'!T2924</f>
        <v>77170.859485575696</v>
      </c>
      <c r="T436" s="152">
        <f>'1 уровень'!U2924</f>
        <v>65622.480899999995</v>
      </c>
      <c r="U436" s="1005">
        <f>'1 уровень'!V2924</f>
        <v>0</v>
      </c>
      <c r="V436" s="152">
        <f>'1 уровень'!W2924</f>
        <v>-96.797540000000012</v>
      </c>
      <c r="W436" s="152">
        <f>'1 уровень'!X2924</f>
        <v>-11548.378585575698</v>
      </c>
      <c r="X436" s="152">
        <f>'1 уровень'!Y2924</f>
        <v>-34.527910000000006</v>
      </c>
      <c r="Y436" s="152">
        <f>'1 уровень'!Z2924</f>
        <v>-1237.1366700000001</v>
      </c>
      <c r="Z436" s="568">
        <f>'1 уровень'!AA2924</f>
        <v>64288.546689999996</v>
      </c>
      <c r="AA436" s="152">
        <f>T436/S436*100</f>
        <v>85.0353116933546</v>
      </c>
      <c r="AB436" s="152">
        <f>Z436/S436*100</f>
        <v>83.306765168290525</v>
      </c>
      <c r="AC436" s="1231">
        <f>'1 уровень'!AB2924</f>
        <v>0</v>
      </c>
      <c r="AD436" s="1236">
        <f>'1 уровень'!AC2924</f>
        <v>0</v>
      </c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</row>
    <row r="437" spans="1:194" s="139" customFormat="1" ht="29.25" x14ac:dyDescent="0.25">
      <c r="A437" s="19">
        <v>1</v>
      </c>
      <c r="B437" s="19">
        <f t="shared" si="26"/>
        <v>1</v>
      </c>
      <c r="C437" s="927" t="s">
        <v>7</v>
      </c>
      <c r="D437" s="21">
        <f>'1 уровень'!E2925</f>
        <v>2200</v>
      </c>
      <c r="E437" s="21">
        <f>'1 уровень'!F2925</f>
        <v>550</v>
      </c>
      <c r="F437" s="21">
        <f>'1 уровень'!G2925</f>
        <v>579</v>
      </c>
      <c r="G437" s="142">
        <f>'1 уровень'!H2925</f>
        <v>105.27272727272728</v>
      </c>
      <c r="H437" s="152">
        <f>'1 уровень'!I2925</f>
        <v>8.1468181818181815</v>
      </c>
      <c r="I437" s="152">
        <f>'1 уровень'!J2925</f>
        <v>8.1623488773747841</v>
      </c>
      <c r="J437" s="24">
        <f>'1 уровень'!K2925</f>
        <v>17923</v>
      </c>
      <c r="K437" s="24">
        <f>'1 уровень'!L2925</f>
        <v>4481</v>
      </c>
      <c r="L437" s="24">
        <f>'1 уровень'!M2925</f>
        <v>4726</v>
      </c>
      <c r="M437" s="24">
        <f>'1 уровень'!N2925</f>
        <v>105.46752956929257</v>
      </c>
      <c r="N437" s="24">
        <f>'1 уровень'!O2925</f>
        <v>53</v>
      </c>
      <c r="O437" s="24">
        <f>'1 уровень'!P2925</f>
        <v>356.67924528301887</v>
      </c>
      <c r="P437" s="152">
        <f>'1 уровень'!Q2925</f>
        <v>84937.079724871728</v>
      </c>
      <c r="Q437" s="152">
        <f>'1 уровень'!R2925</f>
        <v>84937.079724871728</v>
      </c>
      <c r="R437" s="152">
        <f>'1 уровень'!S2925</f>
        <v>84937.079724871728</v>
      </c>
      <c r="S437" s="152">
        <f>'1 уровень'!T2925</f>
        <v>21234.269931217932</v>
      </c>
      <c r="T437" s="152">
        <f>'1 уровень'!U2925</f>
        <v>19841.290240000002</v>
      </c>
      <c r="U437" s="1005">
        <f>'1 уровень'!V2925</f>
        <v>0</v>
      </c>
      <c r="V437" s="152">
        <f>'1 уровень'!W2925</f>
        <v>-96.797540000000012</v>
      </c>
      <c r="W437" s="152">
        <f>'1 уровень'!X2925</f>
        <v>-1392.9796912179299</v>
      </c>
      <c r="X437" s="152">
        <f>'1 уровень'!Y2925</f>
        <v>-30.975830000000002</v>
      </c>
      <c r="Y437" s="152">
        <f>'1 уровень'!Z2925</f>
        <v>-1164.2563400000001</v>
      </c>
      <c r="Z437" s="568">
        <f>'1 уровень'!AA2925</f>
        <v>18580.236360000003</v>
      </c>
      <c r="AA437" s="152">
        <f>T437/S437*100</f>
        <v>93.439945447947721</v>
      </c>
      <c r="AB437" s="152">
        <f>Z437/S437*100</f>
        <v>87.501178143562839</v>
      </c>
      <c r="AC437" s="1225">
        <f>'1 уровень'!AB2925</f>
        <v>0</v>
      </c>
      <c r="AD437" s="1236">
        <f>'1 уровень'!AC2925</f>
        <v>0</v>
      </c>
    </row>
    <row r="438" spans="1:194" x14ac:dyDescent="0.25">
      <c r="A438" s="19">
        <v>1</v>
      </c>
      <c r="B438" s="19">
        <f t="shared" si="26"/>
        <v>1</v>
      </c>
      <c r="C438" s="446" t="s">
        <v>14</v>
      </c>
      <c r="D438" s="21">
        <f>'1 уровень'!E2926</f>
        <v>0</v>
      </c>
      <c r="E438" s="21">
        <f>'1 уровень'!F2926</f>
        <v>0</v>
      </c>
      <c r="F438" s="21">
        <f>'1 уровень'!G2926</f>
        <v>0</v>
      </c>
      <c r="G438" s="142">
        <f>'1 уровень'!H2926</f>
        <v>0</v>
      </c>
      <c r="H438" s="171">
        <f>'1 уровень'!I2926</f>
        <v>0</v>
      </c>
      <c r="I438" s="171">
        <f>'1 уровень'!J2926</f>
        <v>0</v>
      </c>
      <c r="J438" s="171">
        <f>'1 уровень'!K2926</f>
        <v>0</v>
      </c>
      <c r="K438" s="171">
        <f>'1 уровень'!L2926</f>
        <v>0</v>
      </c>
      <c r="L438" s="171">
        <f>'1 уровень'!M2926</f>
        <v>0</v>
      </c>
      <c r="M438" s="171">
        <f>'1 уровень'!N2926</f>
        <v>0</v>
      </c>
      <c r="N438" s="171">
        <f>'1 уровень'!O2926</f>
        <v>0</v>
      </c>
      <c r="O438" s="171">
        <f>'1 уровень'!P2926</f>
        <v>0</v>
      </c>
      <c r="P438" s="152">
        <f>'1 уровень'!Q2926</f>
        <v>0</v>
      </c>
      <c r="Q438" s="152">
        <f>'1 уровень'!R2926</f>
        <v>0</v>
      </c>
      <c r="R438" s="152">
        <f>'1 уровень'!S2926</f>
        <v>0</v>
      </c>
      <c r="S438" s="152">
        <f>'1 уровень'!T2926</f>
        <v>0</v>
      </c>
      <c r="T438" s="152">
        <f>'1 уровень'!U2926</f>
        <v>0</v>
      </c>
      <c r="U438" s="1005">
        <f>'1 уровень'!V2926</f>
        <v>0</v>
      </c>
      <c r="V438" s="152">
        <f>'1 уровень'!W2926</f>
        <v>0</v>
      </c>
      <c r="W438" s="152">
        <f>'1 уровень'!X2926</f>
        <v>0</v>
      </c>
      <c r="X438" s="152">
        <f>'1 уровень'!Y2926</f>
        <v>0</v>
      </c>
      <c r="Y438" s="152">
        <f>'1 уровень'!Z2926</f>
        <v>0</v>
      </c>
      <c r="Z438" s="568">
        <f>'1 уровень'!AA2926</f>
        <v>0</v>
      </c>
      <c r="AA438" s="152"/>
      <c r="AB438" s="152"/>
      <c r="AC438" s="1225">
        <f>'1 уровень'!AB2926</f>
        <v>0</v>
      </c>
      <c r="AD438" s="1236">
        <f>'1 уровень'!AC2926</f>
        <v>0</v>
      </c>
    </row>
    <row r="439" spans="1:194" x14ac:dyDescent="0.25">
      <c r="A439" s="19">
        <v>1</v>
      </c>
      <c r="B439" s="19">
        <f t="shared" si="26"/>
        <v>1</v>
      </c>
      <c r="C439" s="301" t="s">
        <v>350</v>
      </c>
      <c r="D439" s="29">
        <f>'1 уровень'!E2927</f>
        <v>0</v>
      </c>
      <c r="E439" s="29">
        <f>'1 уровень'!F2927</f>
        <v>0</v>
      </c>
      <c r="F439" s="29">
        <f>'1 уровень'!G2927</f>
        <v>0</v>
      </c>
      <c r="G439" s="144">
        <f>'1 уровень'!H2927</f>
        <v>0</v>
      </c>
      <c r="H439" s="158">
        <f>'1 уровень'!I2927</f>
        <v>0</v>
      </c>
      <c r="I439" s="158">
        <f>'1 уровень'!J2927</f>
        <v>0</v>
      </c>
      <c r="J439" s="153">
        <f>'1 уровень'!K2927</f>
        <v>0</v>
      </c>
      <c r="K439" s="153">
        <f>'1 уровень'!L2927</f>
        <v>0</v>
      </c>
      <c r="L439" s="153">
        <f>'1 уровень'!M2927</f>
        <v>0</v>
      </c>
      <c r="M439" s="153">
        <f>'1 уровень'!N2927</f>
        <v>0</v>
      </c>
      <c r="N439" s="153">
        <f>'1 уровень'!O2927</f>
        <v>0</v>
      </c>
      <c r="O439" s="153">
        <f>'1 уровень'!P2927</f>
        <v>0</v>
      </c>
      <c r="P439" s="152">
        <f>'1 уровень'!Q2927</f>
        <v>69646.181350000013</v>
      </c>
      <c r="Q439" s="152">
        <f>'1 уровень'!R2927</f>
        <v>69646.181350000013</v>
      </c>
      <c r="R439" s="152">
        <f>'1 уровень'!S2927</f>
        <v>69646.181350000013</v>
      </c>
      <c r="S439" s="152">
        <f>'1 уровень'!T2927</f>
        <v>17411.545337500003</v>
      </c>
      <c r="T439" s="152">
        <f>'1 уровень'!U2927</f>
        <v>17228.075199999999</v>
      </c>
      <c r="U439" s="1005">
        <f>'1 уровень'!V2927</f>
        <v>0</v>
      </c>
      <c r="V439" s="152">
        <f>'1 уровень'!W2927</f>
        <v>0</v>
      </c>
      <c r="W439" s="152">
        <f>'1 уровень'!X2927</f>
        <v>-183.47013750000406</v>
      </c>
      <c r="X439" s="152">
        <f>'1 уровень'!Y2927</f>
        <v>0</v>
      </c>
      <c r="Y439" s="152">
        <f>'1 уровень'!Z2927</f>
        <v>-11.54402</v>
      </c>
      <c r="Z439" s="568">
        <f>'1 уровень'!AA2927</f>
        <v>17216.531179999998</v>
      </c>
      <c r="AA439" s="152">
        <f>T439/S439*100</f>
        <v>98.946273096708666</v>
      </c>
      <c r="AB439" s="152">
        <f>Z439/S439*100</f>
        <v>98.879972146527422</v>
      </c>
      <c r="AC439" s="1229">
        <f>'1 уровень'!AB2927</f>
        <v>0</v>
      </c>
      <c r="AD439" s="1236">
        <f>'1 уровень'!AC2927</f>
        <v>0</v>
      </c>
      <c r="AE439" s="139"/>
      <c r="AF439" s="139"/>
      <c r="AG439" s="139"/>
      <c r="AH439" s="139"/>
      <c r="AI439" s="139"/>
      <c r="AJ439" s="139"/>
      <c r="AK439" s="139"/>
      <c r="AL439" s="139"/>
      <c r="AM439" s="139"/>
      <c r="AN439" s="139"/>
      <c r="AO439" s="139"/>
      <c r="AP439" s="139"/>
      <c r="AQ439" s="139"/>
      <c r="AR439" s="139"/>
      <c r="AS439" s="139"/>
      <c r="AT439" s="139"/>
      <c r="AU439" s="139"/>
      <c r="AV439" s="139"/>
      <c r="AW439" s="139"/>
      <c r="AX439" s="139"/>
      <c r="AY439" s="139"/>
      <c r="AZ439" s="139"/>
      <c r="BA439" s="139"/>
      <c r="BB439" s="139"/>
      <c r="BC439" s="139"/>
      <c r="BD439" s="139"/>
      <c r="BE439" s="139"/>
      <c r="BF439" s="139"/>
      <c r="BG439" s="139"/>
      <c r="BH439" s="139"/>
      <c r="BI439" s="139"/>
      <c r="BJ439" s="139"/>
      <c r="BK439" s="139"/>
      <c r="BL439" s="139"/>
      <c r="BM439" s="139"/>
      <c r="BN439" s="139"/>
      <c r="BO439" s="139"/>
      <c r="BP439" s="139"/>
      <c r="BQ439" s="139"/>
      <c r="BR439" s="139"/>
      <c r="BS439" s="139"/>
      <c r="BT439" s="139"/>
      <c r="BU439" s="139"/>
      <c r="BV439" s="139"/>
      <c r="BW439" s="139"/>
      <c r="BX439" s="139"/>
      <c r="BY439" s="139"/>
      <c r="BZ439" s="139"/>
      <c r="CA439" s="139"/>
      <c r="CB439" s="139"/>
      <c r="CC439" s="139"/>
      <c r="CD439" s="139"/>
      <c r="CE439" s="139"/>
      <c r="CF439" s="139"/>
      <c r="CG439" s="139"/>
      <c r="CH439" s="139"/>
      <c r="CI439" s="139"/>
      <c r="CJ439" s="139"/>
      <c r="CK439" s="139"/>
      <c r="CL439" s="139"/>
      <c r="CM439" s="139"/>
      <c r="CN439" s="139"/>
      <c r="CO439" s="139"/>
      <c r="CP439" s="139"/>
      <c r="CQ439" s="139"/>
      <c r="CR439" s="139"/>
      <c r="CS439" s="139"/>
      <c r="CT439" s="139"/>
      <c r="CU439" s="139"/>
      <c r="CV439" s="139"/>
      <c r="CW439" s="139"/>
      <c r="CX439" s="139"/>
      <c r="CY439" s="139"/>
      <c r="CZ439" s="139"/>
      <c r="DA439" s="139"/>
      <c r="DB439" s="139"/>
      <c r="DC439" s="139"/>
      <c r="DD439" s="139"/>
      <c r="DE439" s="139"/>
      <c r="DF439" s="139"/>
      <c r="DG439" s="139"/>
      <c r="DH439" s="139"/>
      <c r="DI439" s="139"/>
      <c r="DJ439" s="139"/>
      <c r="DK439" s="139"/>
      <c r="DL439" s="139"/>
      <c r="DM439" s="139"/>
      <c r="DN439" s="139"/>
      <c r="DO439" s="139"/>
      <c r="DP439" s="139"/>
      <c r="DQ439" s="139"/>
      <c r="DR439" s="139"/>
      <c r="DS439" s="139"/>
      <c r="DT439" s="139"/>
      <c r="DU439" s="139"/>
      <c r="DV439" s="139"/>
      <c r="DW439" s="139"/>
      <c r="DX439" s="139"/>
      <c r="DY439" s="139"/>
      <c r="DZ439" s="139"/>
      <c r="EA439" s="139"/>
      <c r="EB439" s="139"/>
      <c r="EC439" s="139"/>
      <c r="ED439" s="139"/>
      <c r="EE439" s="139"/>
      <c r="EF439" s="139"/>
      <c r="EG439" s="139"/>
      <c r="EH439" s="139"/>
      <c r="EI439" s="139"/>
      <c r="EJ439" s="139"/>
      <c r="EK439" s="139"/>
      <c r="EL439" s="139"/>
      <c r="EM439" s="139"/>
      <c r="EN439" s="139"/>
      <c r="EO439" s="139"/>
      <c r="EP439" s="139"/>
      <c r="EQ439" s="139"/>
      <c r="ER439" s="139"/>
      <c r="ES439" s="139"/>
      <c r="ET439" s="139"/>
      <c r="EU439" s="139"/>
      <c r="EV439" s="139"/>
      <c r="EW439" s="139"/>
      <c r="EX439" s="139"/>
      <c r="EY439" s="139"/>
      <c r="EZ439" s="139"/>
      <c r="FA439" s="139"/>
      <c r="FB439" s="139"/>
      <c r="FC439" s="139"/>
      <c r="FD439" s="139"/>
      <c r="FE439" s="139"/>
      <c r="FF439" s="139"/>
      <c r="FG439" s="139"/>
      <c r="FH439" s="139"/>
      <c r="FI439" s="139"/>
      <c r="FJ439" s="139"/>
      <c r="FK439" s="139"/>
      <c r="FL439" s="139"/>
      <c r="FM439" s="139"/>
      <c r="FN439" s="139"/>
      <c r="FO439" s="139"/>
      <c r="FP439" s="139"/>
      <c r="FQ439" s="139"/>
      <c r="FR439" s="139"/>
      <c r="FS439" s="139"/>
      <c r="FT439" s="139"/>
      <c r="FU439" s="139"/>
      <c r="FV439" s="139"/>
      <c r="FW439" s="139"/>
      <c r="FX439" s="139"/>
      <c r="FY439" s="139"/>
      <c r="FZ439" s="139"/>
      <c r="GA439" s="139"/>
      <c r="GB439" s="139"/>
      <c r="GC439" s="139"/>
      <c r="GD439" s="139"/>
      <c r="GE439" s="139"/>
      <c r="GF439" s="139"/>
      <c r="GG439" s="139"/>
      <c r="GH439" s="139"/>
      <c r="GI439" s="139"/>
      <c r="GJ439" s="139"/>
      <c r="GK439" s="139"/>
      <c r="GL439" s="139"/>
    </row>
    <row r="440" spans="1:194" x14ac:dyDescent="0.25">
      <c r="B440" s="19">
        <f t="shared" si="26"/>
        <v>1</v>
      </c>
      <c r="C440" s="301" t="s">
        <v>304</v>
      </c>
      <c r="D440" s="29">
        <f>'1 уровень'!E2928</f>
        <v>0</v>
      </c>
      <c r="E440" s="29">
        <f>'1 уровень'!F2928</f>
        <v>0</v>
      </c>
      <c r="F440" s="29">
        <f>'1 уровень'!G2928</f>
        <v>0</v>
      </c>
      <c r="G440" s="144">
        <f>'1 уровень'!H2928</f>
        <v>0</v>
      </c>
      <c r="H440" s="158">
        <f>'1 уровень'!I2928</f>
        <v>0</v>
      </c>
      <c r="I440" s="158">
        <f>'1 уровень'!J2928</f>
        <v>0</v>
      </c>
      <c r="J440" s="153">
        <f>'1 уровень'!K2928</f>
        <v>0</v>
      </c>
      <c r="K440" s="153">
        <f>'1 уровень'!L2928</f>
        <v>0</v>
      </c>
      <c r="L440" s="153">
        <f>'1 уровень'!M2928</f>
        <v>0</v>
      </c>
      <c r="M440" s="153">
        <f>'1 уровень'!N2928</f>
        <v>0</v>
      </c>
      <c r="N440" s="153">
        <f>'1 уровень'!O2928</f>
        <v>0</v>
      </c>
      <c r="O440" s="153">
        <f>'1 уровень'!P2928</f>
        <v>0</v>
      </c>
      <c r="P440" s="152">
        <f>'1 уровень'!Q2928</f>
        <v>21206.052</v>
      </c>
      <c r="Q440" s="152">
        <f>'1 уровень'!R2928</f>
        <v>21206.052</v>
      </c>
      <c r="R440" s="152">
        <f>'1 уровень'!S2928</f>
        <v>21206.052</v>
      </c>
      <c r="S440" s="152">
        <f>'1 уровень'!T2928</f>
        <v>5301.5129999999999</v>
      </c>
      <c r="T440" s="152">
        <f>'1 уровень'!U2928</f>
        <v>5301.5129999999999</v>
      </c>
      <c r="U440" s="1005">
        <f>'1 уровень'!V2928</f>
        <v>0</v>
      </c>
      <c r="V440" s="152">
        <f>'1 уровень'!W2928</f>
        <v>0</v>
      </c>
      <c r="W440" s="152">
        <f>'1 уровень'!X2928</f>
        <v>0</v>
      </c>
      <c r="X440" s="152">
        <f>'1 уровень'!Y2928</f>
        <v>0</v>
      </c>
      <c r="Y440" s="152">
        <f>'1 уровень'!Z2928</f>
        <v>0</v>
      </c>
      <c r="Z440" s="568">
        <f>'1 уровень'!AA2928</f>
        <v>5301.5129999999999</v>
      </c>
      <c r="AA440" s="152">
        <f>T440/S440*100</f>
        <v>100</v>
      </c>
      <c r="AB440" s="152">
        <f>Z440/S440*100</f>
        <v>100</v>
      </c>
      <c r="AC440" s="1229">
        <f>'1 уровень'!AB2928</f>
        <v>0</v>
      </c>
      <c r="AD440" s="1236">
        <f>'1 уровень'!AC2928</f>
        <v>0</v>
      </c>
      <c r="AE440" s="139"/>
      <c r="AF440" s="139"/>
      <c r="AG440" s="139"/>
      <c r="AH440" s="139"/>
      <c r="AI440" s="139"/>
      <c r="AJ440" s="139"/>
      <c r="AK440" s="139"/>
      <c r="AL440" s="139"/>
      <c r="AM440" s="139"/>
      <c r="AN440" s="139"/>
      <c r="AO440" s="139"/>
      <c r="AP440" s="139"/>
      <c r="AQ440" s="139"/>
      <c r="AR440" s="139"/>
      <c r="AS440" s="139"/>
      <c r="AT440" s="139"/>
      <c r="AU440" s="139"/>
      <c r="AV440" s="139"/>
      <c r="AW440" s="139"/>
      <c r="AX440" s="139"/>
      <c r="AY440" s="139"/>
      <c r="AZ440" s="139"/>
      <c r="BA440" s="139"/>
      <c r="BB440" s="139"/>
      <c r="BC440" s="139"/>
      <c r="BD440" s="139"/>
      <c r="BE440" s="139"/>
      <c r="BF440" s="139"/>
      <c r="BG440" s="139"/>
      <c r="BH440" s="139"/>
      <c r="BI440" s="139"/>
      <c r="BJ440" s="139"/>
      <c r="BK440" s="139"/>
      <c r="BL440" s="139"/>
      <c r="BM440" s="139"/>
      <c r="BN440" s="139"/>
      <c r="BO440" s="139"/>
      <c r="BP440" s="139"/>
      <c r="BQ440" s="139"/>
      <c r="BR440" s="139"/>
      <c r="BS440" s="139"/>
      <c r="BT440" s="139"/>
      <c r="BU440" s="139"/>
      <c r="BV440" s="139"/>
      <c r="BW440" s="139"/>
      <c r="BX440" s="139"/>
      <c r="BY440" s="139"/>
      <c r="BZ440" s="139"/>
      <c r="CA440" s="139"/>
      <c r="CB440" s="139"/>
      <c r="CC440" s="139"/>
      <c r="CD440" s="139"/>
      <c r="CE440" s="139"/>
      <c r="CF440" s="139"/>
      <c r="CG440" s="139"/>
      <c r="CH440" s="139"/>
      <c r="CI440" s="139"/>
      <c r="CJ440" s="139"/>
      <c r="CK440" s="139"/>
      <c r="CL440" s="139"/>
      <c r="CM440" s="139"/>
      <c r="CN440" s="139"/>
      <c r="CO440" s="139"/>
      <c r="CP440" s="139"/>
      <c r="CQ440" s="139"/>
      <c r="CR440" s="139"/>
      <c r="CS440" s="139"/>
      <c r="CT440" s="139"/>
      <c r="CU440" s="139"/>
      <c r="CV440" s="139"/>
      <c r="CW440" s="139"/>
      <c r="CX440" s="139"/>
      <c r="CY440" s="139"/>
      <c r="CZ440" s="139"/>
      <c r="DA440" s="139"/>
      <c r="DB440" s="139"/>
      <c r="DC440" s="139"/>
      <c r="DD440" s="139"/>
      <c r="DE440" s="139"/>
      <c r="DF440" s="139"/>
      <c r="DG440" s="139"/>
      <c r="DH440" s="139"/>
      <c r="DI440" s="139"/>
      <c r="DJ440" s="139"/>
      <c r="DK440" s="139"/>
      <c r="DL440" s="139"/>
      <c r="DM440" s="139"/>
      <c r="DN440" s="139"/>
      <c r="DO440" s="139"/>
      <c r="DP440" s="139"/>
      <c r="DQ440" s="139"/>
      <c r="DR440" s="139"/>
      <c r="DS440" s="139"/>
      <c r="DT440" s="139"/>
      <c r="DU440" s="139"/>
      <c r="DV440" s="139"/>
      <c r="DW440" s="139"/>
      <c r="DX440" s="139"/>
      <c r="DY440" s="139"/>
      <c r="DZ440" s="139"/>
      <c r="EA440" s="139"/>
      <c r="EB440" s="139"/>
      <c r="EC440" s="139"/>
      <c r="ED440" s="139"/>
      <c r="EE440" s="139"/>
      <c r="EF440" s="139"/>
      <c r="EG440" s="139"/>
      <c r="EH440" s="139"/>
      <c r="EI440" s="139"/>
      <c r="EJ440" s="139"/>
      <c r="EK440" s="139"/>
      <c r="EL440" s="139"/>
      <c r="EM440" s="139"/>
      <c r="EN440" s="139"/>
      <c r="EO440" s="139"/>
      <c r="EP440" s="139"/>
      <c r="EQ440" s="139"/>
      <c r="ER440" s="139"/>
      <c r="ES440" s="139"/>
      <c r="ET440" s="139"/>
      <c r="EU440" s="139"/>
      <c r="EV440" s="139"/>
      <c r="EW440" s="139"/>
      <c r="EX440" s="139"/>
      <c r="EY440" s="139"/>
      <c r="EZ440" s="139"/>
      <c r="FA440" s="139"/>
      <c r="FB440" s="139"/>
      <c r="FC440" s="139"/>
      <c r="FD440" s="139"/>
      <c r="FE440" s="139"/>
      <c r="FF440" s="139"/>
      <c r="FG440" s="139"/>
      <c r="FH440" s="139"/>
      <c r="FI440" s="139"/>
      <c r="FJ440" s="139"/>
      <c r="FK440" s="139"/>
      <c r="FL440" s="139"/>
      <c r="FM440" s="139"/>
      <c r="FN440" s="139"/>
      <c r="FO440" s="139"/>
      <c r="FP440" s="139"/>
      <c r="FQ440" s="139"/>
      <c r="FR440" s="139"/>
      <c r="FS440" s="139"/>
      <c r="FT440" s="139"/>
      <c r="FU440" s="139"/>
      <c r="FV440" s="139"/>
      <c r="FW440" s="139"/>
      <c r="FX440" s="139"/>
      <c r="FY440" s="139"/>
      <c r="FZ440" s="139"/>
      <c r="GA440" s="139"/>
      <c r="GB440" s="139"/>
      <c r="GC440" s="139"/>
      <c r="GD440" s="139"/>
      <c r="GE440" s="139"/>
      <c r="GF440" s="139"/>
      <c r="GG440" s="139"/>
      <c r="GH440" s="139"/>
      <c r="GI440" s="139"/>
      <c r="GJ440" s="139"/>
      <c r="GK440" s="139"/>
      <c r="GL440" s="139"/>
    </row>
    <row r="441" spans="1:194" ht="29.25" x14ac:dyDescent="0.25">
      <c r="B441" s="19">
        <f t="shared" si="26"/>
        <v>1</v>
      </c>
      <c r="C441" s="442" t="s">
        <v>285</v>
      </c>
      <c r="D441" s="29">
        <f>'1 уровень'!E2929</f>
        <v>33224</v>
      </c>
      <c r="E441" s="29">
        <f>'1 уровень'!F2929</f>
        <v>8306</v>
      </c>
      <c r="F441" s="29">
        <f>'1 уровень'!G2929</f>
        <v>4637</v>
      </c>
      <c r="G441" s="144">
        <f>'1 уровень'!H2929</f>
        <v>55.827112930411751</v>
      </c>
      <c r="H441" s="158">
        <f>'1 уровень'!I2929</f>
        <v>0</v>
      </c>
      <c r="I441" s="158">
        <f>'1 уровень'!J2929</f>
        <v>0</v>
      </c>
      <c r="J441" s="153">
        <f>'1 уровень'!K2929</f>
        <v>0</v>
      </c>
      <c r="K441" s="153">
        <f>'1 уровень'!L2929</f>
        <v>0</v>
      </c>
      <c r="L441" s="153">
        <f>'1 уровень'!M2929</f>
        <v>0</v>
      </c>
      <c r="M441" s="153">
        <f>'1 уровень'!N2929</f>
        <v>0</v>
      </c>
      <c r="N441" s="153">
        <f>'1 уровень'!O2929</f>
        <v>0</v>
      </c>
      <c r="O441" s="153">
        <f>'1 уровень'!P2929</f>
        <v>0</v>
      </c>
      <c r="P441" s="152">
        <f>'1 уровень'!Q2929</f>
        <v>0</v>
      </c>
      <c r="Q441" s="152">
        <f>'1 уровень'!R2929</f>
        <v>0</v>
      </c>
      <c r="R441" s="152">
        <f>'1 уровень'!S2929</f>
        <v>0</v>
      </c>
      <c r="S441" s="152">
        <f>'1 уровень'!T2929</f>
        <v>0</v>
      </c>
      <c r="T441" s="152">
        <f>'1 уровень'!U2929</f>
        <v>0</v>
      </c>
      <c r="U441" s="1005">
        <f>'1 уровень'!V2929</f>
        <v>0</v>
      </c>
      <c r="V441" s="152">
        <f>'1 уровень'!W2929</f>
        <v>0</v>
      </c>
      <c r="W441" s="152">
        <f>'1 уровень'!X2929</f>
        <v>0</v>
      </c>
      <c r="X441" s="152">
        <f>'1 уровень'!Y2929</f>
        <v>0</v>
      </c>
      <c r="Y441" s="152">
        <f>'1 уровень'!Z2929</f>
        <v>0</v>
      </c>
      <c r="Z441" s="568">
        <f>'1 уровень'!AA2929</f>
        <v>0</v>
      </c>
      <c r="AA441" s="152"/>
      <c r="AB441" s="152"/>
      <c r="AC441" s="1229">
        <f>'1 уровень'!AB2929</f>
        <v>0</v>
      </c>
      <c r="AD441" s="1236">
        <f>'1 уровень'!AC2929</f>
        <v>0</v>
      </c>
      <c r="AE441" s="139"/>
      <c r="AF441" s="139"/>
      <c r="AG441" s="139"/>
      <c r="AH441" s="139"/>
      <c r="AI441" s="139"/>
      <c r="AJ441" s="139"/>
      <c r="AK441" s="139"/>
      <c r="AL441" s="139"/>
      <c r="AM441" s="139"/>
      <c r="AN441" s="139"/>
      <c r="AO441" s="139"/>
      <c r="AP441" s="139"/>
      <c r="AQ441" s="139"/>
      <c r="AR441" s="139"/>
      <c r="AS441" s="139"/>
      <c r="AT441" s="139"/>
      <c r="AU441" s="139"/>
      <c r="AV441" s="139"/>
      <c r="AW441" s="139"/>
      <c r="AX441" s="139"/>
      <c r="AY441" s="139"/>
      <c r="AZ441" s="139"/>
      <c r="BA441" s="139"/>
      <c r="BB441" s="139"/>
      <c r="BC441" s="139"/>
      <c r="BD441" s="139"/>
      <c r="BE441" s="139"/>
      <c r="BF441" s="139"/>
      <c r="BG441" s="139"/>
      <c r="BH441" s="139"/>
      <c r="BI441" s="139"/>
      <c r="BJ441" s="139"/>
      <c r="BK441" s="139"/>
      <c r="BL441" s="139"/>
      <c r="BM441" s="139"/>
      <c r="BN441" s="139"/>
      <c r="BO441" s="139"/>
      <c r="BP441" s="139"/>
      <c r="BQ441" s="139"/>
      <c r="BR441" s="139"/>
      <c r="BS441" s="139"/>
      <c r="BT441" s="139"/>
      <c r="BU441" s="139"/>
      <c r="BV441" s="139"/>
      <c r="BW441" s="139"/>
      <c r="BX441" s="139"/>
      <c r="BY441" s="139"/>
      <c r="BZ441" s="139"/>
      <c r="CA441" s="139"/>
      <c r="CB441" s="139"/>
      <c r="CC441" s="139"/>
      <c r="CD441" s="139"/>
      <c r="CE441" s="139"/>
      <c r="CF441" s="139"/>
      <c r="CG441" s="139"/>
      <c r="CH441" s="139"/>
      <c r="CI441" s="139"/>
      <c r="CJ441" s="139"/>
      <c r="CK441" s="139"/>
      <c r="CL441" s="139"/>
      <c r="CM441" s="139"/>
      <c r="CN441" s="139"/>
      <c r="CO441" s="139"/>
      <c r="CP441" s="139"/>
      <c r="CQ441" s="139"/>
      <c r="CR441" s="139"/>
      <c r="CS441" s="139"/>
      <c r="CT441" s="139"/>
      <c r="CU441" s="139"/>
      <c r="CV441" s="139"/>
      <c r="CW441" s="139"/>
      <c r="CX441" s="139"/>
      <c r="CY441" s="139"/>
      <c r="CZ441" s="139"/>
      <c r="DA441" s="139"/>
      <c r="DB441" s="139"/>
      <c r="DC441" s="139"/>
      <c r="DD441" s="139"/>
      <c r="DE441" s="139"/>
      <c r="DF441" s="139"/>
      <c r="DG441" s="139"/>
      <c r="DH441" s="139"/>
      <c r="DI441" s="139"/>
      <c r="DJ441" s="139"/>
      <c r="DK441" s="139"/>
      <c r="DL441" s="139"/>
      <c r="DM441" s="139"/>
      <c r="DN441" s="139"/>
      <c r="DO441" s="139"/>
      <c r="DP441" s="139"/>
      <c r="DQ441" s="139"/>
      <c r="DR441" s="139"/>
      <c r="DS441" s="139"/>
      <c r="DT441" s="139"/>
      <c r="DU441" s="139"/>
      <c r="DV441" s="139"/>
      <c r="DW441" s="139"/>
      <c r="DX441" s="139"/>
      <c r="DY441" s="139"/>
      <c r="DZ441" s="139"/>
      <c r="EA441" s="139"/>
      <c r="EB441" s="139"/>
      <c r="EC441" s="139"/>
      <c r="ED441" s="139"/>
      <c r="EE441" s="139"/>
      <c r="EF441" s="139"/>
      <c r="EG441" s="139"/>
      <c r="EH441" s="139"/>
      <c r="EI441" s="139"/>
      <c r="EJ441" s="139"/>
      <c r="EK441" s="139"/>
      <c r="EL441" s="139"/>
      <c r="EM441" s="139"/>
      <c r="EN441" s="139"/>
      <c r="EO441" s="139"/>
      <c r="EP441" s="139"/>
      <c r="EQ441" s="139"/>
      <c r="ER441" s="139"/>
      <c r="ES441" s="139"/>
      <c r="ET441" s="139"/>
      <c r="EU441" s="139"/>
      <c r="EV441" s="139"/>
      <c r="EW441" s="139"/>
      <c r="EX441" s="139"/>
      <c r="EY441" s="139"/>
      <c r="EZ441" s="139"/>
      <c r="FA441" s="139"/>
      <c r="FB441" s="139"/>
      <c r="FC441" s="139"/>
      <c r="FD441" s="139"/>
      <c r="FE441" s="139"/>
      <c r="FF441" s="139"/>
      <c r="FG441" s="139"/>
      <c r="FH441" s="139"/>
      <c r="FI441" s="139"/>
      <c r="FJ441" s="139"/>
      <c r="FK441" s="139"/>
      <c r="FL441" s="139"/>
      <c r="FM441" s="139"/>
      <c r="FN441" s="139"/>
      <c r="FO441" s="139"/>
      <c r="FP441" s="139"/>
      <c r="FQ441" s="139"/>
      <c r="FR441" s="139"/>
      <c r="FS441" s="139"/>
      <c r="FT441" s="139"/>
      <c r="FU441" s="139"/>
      <c r="FV441" s="139"/>
      <c r="FW441" s="139"/>
      <c r="FX441" s="139"/>
      <c r="FY441" s="139"/>
      <c r="FZ441" s="139"/>
      <c r="GA441" s="139"/>
      <c r="GB441" s="139"/>
      <c r="GC441" s="139"/>
      <c r="GD441" s="139"/>
      <c r="GE441" s="139"/>
      <c r="GF441" s="139"/>
      <c r="GG441" s="139"/>
      <c r="GH441" s="139"/>
      <c r="GI441" s="139"/>
      <c r="GJ441" s="139"/>
      <c r="GK441" s="139"/>
      <c r="GL441" s="139"/>
    </row>
    <row r="442" spans="1:194" ht="30" x14ac:dyDescent="0.25">
      <c r="B442" s="19">
        <f t="shared" si="26"/>
        <v>1</v>
      </c>
      <c r="C442" s="745" t="s">
        <v>200</v>
      </c>
      <c r="D442" s="29">
        <f>'1 уровень'!E2930</f>
        <v>0</v>
      </c>
      <c r="E442" s="29">
        <f>'1 уровень'!F2930</f>
        <v>0</v>
      </c>
      <c r="F442" s="29">
        <f>'1 уровень'!G2930</f>
        <v>0</v>
      </c>
      <c r="G442" s="144">
        <f>'1 уровень'!H2930</f>
        <v>0</v>
      </c>
      <c r="H442" s="158">
        <f>'1 уровень'!I2930</f>
        <v>0</v>
      </c>
      <c r="I442" s="158">
        <f>'1 уровень'!J2930</f>
        <v>0</v>
      </c>
      <c r="J442" s="153">
        <f>'1 уровень'!K2930</f>
        <v>0</v>
      </c>
      <c r="K442" s="153">
        <f>'1 уровень'!L2930</f>
        <v>0</v>
      </c>
      <c r="L442" s="153">
        <f>'1 уровень'!M2930</f>
        <v>0</v>
      </c>
      <c r="M442" s="153">
        <f>'1 уровень'!N2930</f>
        <v>0</v>
      </c>
      <c r="N442" s="153">
        <f>'1 уровень'!O2930</f>
        <v>0</v>
      </c>
      <c r="O442" s="153">
        <f>'1 уровень'!P2930</f>
        <v>0</v>
      </c>
      <c r="P442" s="152">
        <f>'1 уровень'!Q2930</f>
        <v>0</v>
      </c>
      <c r="Q442" s="152">
        <f>'1 уровень'!R2930</f>
        <v>0</v>
      </c>
      <c r="R442" s="152">
        <f>'1 уровень'!S2930</f>
        <v>0</v>
      </c>
      <c r="S442" s="152">
        <f>'1 уровень'!T2930</f>
        <v>0</v>
      </c>
      <c r="T442" s="152">
        <f>'1 уровень'!U2930</f>
        <v>0</v>
      </c>
      <c r="U442" s="1005">
        <f>'1 уровень'!V2930</f>
        <v>0</v>
      </c>
      <c r="V442" s="152">
        <f>'1 уровень'!W2930</f>
        <v>0</v>
      </c>
      <c r="W442" s="152">
        <f>'1 уровень'!X2930</f>
        <v>0</v>
      </c>
      <c r="X442" s="152">
        <f>'1 уровень'!Y2930</f>
        <v>0</v>
      </c>
      <c r="Y442" s="152">
        <f>'1 уровень'!Z2930</f>
        <v>0</v>
      </c>
      <c r="Z442" s="568">
        <f>'1 уровень'!AA2930</f>
        <v>0</v>
      </c>
      <c r="AA442" s="152"/>
      <c r="AB442" s="152"/>
      <c r="AC442" s="1229"/>
      <c r="AD442" s="1236"/>
      <c r="AE442" s="139"/>
      <c r="AF442" s="139"/>
      <c r="AG442" s="139"/>
      <c r="AH442" s="139"/>
      <c r="AI442" s="139"/>
      <c r="AJ442" s="139"/>
      <c r="AK442" s="139"/>
      <c r="AL442" s="139"/>
      <c r="AM442" s="139"/>
      <c r="AN442" s="139"/>
      <c r="AO442" s="139"/>
      <c r="AP442" s="139"/>
      <c r="AQ442" s="139"/>
      <c r="AR442" s="139"/>
      <c r="AS442" s="139"/>
      <c r="AT442" s="139"/>
      <c r="AU442" s="139"/>
      <c r="AV442" s="139"/>
      <c r="AW442" s="139"/>
      <c r="AX442" s="139"/>
      <c r="AY442" s="139"/>
      <c r="AZ442" s="139"/>
      <c r="BA442" s="139"/>
      <c r="BB442" s="139"/>
      <c r="BC442" s="139"/>
      <c r="BD442" s="139"/>
      <c r="BE442" s="139"/>
      <c r="BF442" s="139"/>
      <c r="BG442" s="139"/>
      <c r="BH442" s="139"/>
      <c r="BI442" s="139"/>
      <c r="BJ442" s="139"/>
      <c r="BK442" s="139"/>
      <c r="BL442" s="139"/>
      <c r="BM442" s="139"/>
      <c r="BN442" s="139"/>
      <c r="BO442" s="139"/>
      <c r="BP442" s="139"/>
      <c r="BQ442" s="139"/>
      <c r="BR442" s="139"/>
      <c r="BS442" s="139"/>
      <c r="BT442" s="139"/>
      <c r="BU442" s="139"/>
      <c r="BV442" s="139"/>
      <c r="BW442" s="139"/>
      <c r="BX442" s="139"/>
      <c r="BY442" s="139"/>
      <c r="BZ442" s="139"/>
      <c r="CA442" s="139"/>
      <c r="CB442" s="139"/>
      <c r="CC442" s="139"/>
      <c r="CD442" s="139"/>
      <c r="CE442" s="139"/>
      <c r="CF442" s="139"/>
      <c r="CG442" s="139"/>
      <c r="CH442" s="139"/>
      <c r="CI442" s="139"/>
      <c r="CJ442" s="139"/>
      <c r="CK442" s="139"/>
      <c r="CL442" s="139"/>
      <c r="CM442" s="139"/>
      <c r="CN442" s="139"/>
      <c r="CO442" s="139"/>
      <c r="CP442" s="139"/>
      <c r="CQ442" s="139"/>
      <c r="CR442" s="139"/>
      <c r="CS442" s="139"/>
      <c r="CT442" s="139"/>
      <c r="CU442" s="139"/>
      <c r="CV442" s="139"/>
      <c r="CW442" s="139"/>
      <c r="CX442" s="139"/>
      <c r="CY442" s="139"/>
      <c r="CZ442" s="139"/>
      <c r="DA442" s="139"/>
      <c r="DB442" s="139"/>
      <c r="DC442" s="139"/>
      <c r="DD442" s="139"/>
      <c r="DE442" s="139"/>
      <c r="DF442" s="139"/>
      <c r="DG442" s="139"/>
      <c r="DH442" s="139"/>
      <c r="DI442" s="139"/>
      <c r="DJ442" s="139"/>
      <c r="DK442" s="139"/>
      <c r="DL442" s="139"/>
      <c r="DM442" s="139"/>
      <c r="DN442" s="139"/>
      <c r="DO442" s="139"/>
      <c r="DP442" s="139"/>
      <c r="DQ442" s="139"/>
      <c r="DR442" s="139"/>
      <c r="DS442" s="139"/>
      <c r="DT442" s="139"/>
      <c r="DU442" s="139"/>
      <c r="DV442" s="139"/>
      <c r="DW442" s="139"/>
      <c r="DX442" s="139"/>
      <c r="DY442" s="139"/>
      <c r="DZ442" s="139"/>
      <c r="EA442" s="139"/>
      <c r="EB442" s="139"/>
      <c r="EC442" s="139"/>
      <c r="ED442" s="139"/>
      <c r="EE442" s="139"/>
      <c r="EF442" s="139"/>
      <c r="EG442" s="139"/>
      <c r="EH442" s="139"/>
      <c r="EI442" s="139"/>
      <c r="EJ442" s="139"/>
      <c r="EK442" s="139"/>
      <c r="EL442" s="139"/>
      <c r="EM442" s="139"/>
      <c r="EN442" s="139"/>
      <c r="EO442" s="139"/>
      <c r="EP442" s="139"/>
      <c r="EQ442" s="139"/>
      <c r="ER442" s="139"/>
      <c r="ES442" s="139"/>
      <c r="ET442" s="139"/>
      <c r="EU442" s="139"/>
      <c r="EV442" s="139"/>
      <c r="EW442" s="139"/>
      <c r="EX442" s="139"/>
      <c r="EY442" s="139"/>
      <c r="EZ442" s="139"/>
      <c r="FA442" s="139"/>
      <c r="FB442" s="139"/>
      <c r="FC442" s="139"/>
      <c r="FD442" s="139"/>
      <c r="FE442" s="139"/>
      <c r="FF442" s="139"/>
      <c r="FG442" s="139"/>
      <c r="FH442" s="139"/>
      <c r="FI442" s="139"/>
      <c r="FJ442" s="139"/>
      <c r="FK442" s="139"/>
      <c r="FL442" s="139"/>
      <c r="FM442" s="139"/>
      <c r="FN442" s="139"/>
      <c r="FO442" s="139"/>
      <c r="FP442" s="139"/>
      <c r="FQ442" s="139"/>
      <c r="FR442" s="139"/>
      <c r="FS442" s="139"/>
      <c r="FT442" s="139"/>
      <c r="FU442" s="139"/>
      <c r="FV442" s="139"/>
      <c r="FW442" s="139"/>
      <c r="FX442" s="139"/>
      <c r="FY442" s="139"/>
      <c r="FZ442" s="139"/>
      <c r="GA442" s="139"/>
      <c r="GB442" s="139"/>
      <c r="GC442" s="139"/>
      <c r="GD442" s="139"/>
      <c r="GE442" s="139"/>
      <c r="GF442" s="139"/>
      <c r="GG442" s="139"/>
      <c r="GH442" s="139"/>
      <c r="GI442" s="139"/>
      <c r="GJ442" s="139"/>
      <c r="GK442" s="139"/>
      <c r="GL442" s="139"/>
    </row>
    <row r="443" spans="1:194" ht="30" x14ac:dyDescent="0.25">
      <c r="B443" s="19">
        <f t="shared" si="26"/>
        <v>1</v>
      </c>
      <c r="C443" s="745" t="s">
        <v>527</v>
      </c>
      <c r="D443" s="29">
        <f>'1 уровень'!E2931</f>
        <v>17000</v>
      </c>
      <c r="E443" s="29">
        <f>'1 уровень'!F2931</f>
        <v>4250</v>
      </c>
      <c r="F443" s="29">
        <f>'1 уровень'!G2931</f>
        <v>1917</v>
      </c>
      <c r="G443" s="144">
        <f>'1 уровень'!H2931</f>
        <v>45.10588235294118</v>
      </c>
      <c r="H443" s="158">
        <f>'1 уровень'!I2931</f>
        <v>0</v>
      </c>
      <c r="I443" s="158">
        <f>'1 уровень'!J2931</f>
        <v>0</v>
      </c>
      <c r="J443" s="153">
        <f>'1 уровень'!K2931</f>
        <v>0</v>
      </c>
      <c r="K443" s="153">
        <f>'1 уровень'!L2931</f>
        <v>0</v>
      </c>
      <c r="L443" s="153">
        <f>'1 уровень'!M2931</f>
        <v>0</v>
      </c>
      <c r="M443" s="153">
        <f>'1 уровень'!N2931</f>
        <v>0</v>
      </c>
      <c r="N443" s="153">
        <f>'1 уровень'!O2931</f>
        <v>0</v>
      </c>
      <c r="O443" s="153">
        <f>'1 уровень'!P2931</f>
        <v>0</v>
      </c>
      <c r="P443" s="152">
        <f>'1 уровень'!Q2931</f>
        <v>0</v>
      </c>
      <c r="Q443" s="152">
        <f>'1 уровень'!R2931</f>
        <v>0</v>
      </c>
      <c r="R443" s="152">
        <f>'1 уровень'!S2931</f>
        <v>0</v>
      </c>
      <c r="S443" s="152">
        <f>'1 уровень'!T2931</f>
        <v>0</v>
      </c>
      <c r="T443" s="152">
        <f>'1 уровень'!U2931</f>
        <v>0</v>
      </c>
      <c r="U443" s="1005">
        <f>'1 уровень'!V2931</f>
        <v>0</v>
      </c>
      <c r="V443" s="152">
        <f>'1 уровень'!W2931</f>
        <v>0</v>
      </c>
      <c r="W443" s="152">
        <f>'1 уровень'!X2931</f>
        <v>0</v>
      </c>
      <c r="X443" s="152">
        <f>'1 уровень'!Y2931</f>
        <v>0</v>
      </c>
      <c r="Y443" s="152">
        <f>'1 уровень'!Z2931</f>
        <v>0</v>
      </c>
      <c r="Z443" s="568">
        <f>'1 уровень'!AA2931</f>
        <v>0</v>
      </c>
      <c r="AA443" s="152"/>
      <c r="AB443" s="152"/>
      <c r="AC443" s="1229"/>
      <c r="AD443" s="1236"/>
      <c r="AE443" s="139"/>
      <c r="AF443" s="139"/>
      <c r="AG443" s="139"/>
      <c r="AH443" s="139"/>
      <c r="AI443" s="139"/>
      <c r="AJ443" s="139"/>
      <c r="AK443" s="139"/>
      <c r="AL443" s="139"/>
      <c r="AM443" s="139"/>
      <c r="AN443" s="139"/>
      <c r="AO443" s="139"/>
      <c r="AP443" s="139"/>
      <c r="AQ443" s="139"/>
      <c r="AR443" s="139"/>
      <c r="AS443" s="139"/>
      <c r="AT443" s="139"/>
      <c r="AU443" s="139"/>
      <c r="AV443" s="139"/>
      <c r="AW443" s="139"/>
      <c r="AX443" s="139"/>
      <c r="AY443" s="139"/>
      <c r="AZ443" s="139"/>
      <c r="BA443" s="139"/>
      <c r="BB443" s="139"/>
      <c r="BC443" s="139"/>
      <c r="BD443" s="139"/>
      <c r="BE443" s="139"/>
      <c r="BF443" s="139"/>
      <c r="BG443" s="139"/>
      <c r="BH443" s="139"/>
      <c r="BI443" s="139"/>
      <c r="BJ443" s="139"/>
      <c r="BK443" s="139"/>
      <c r="BL443" s="139"/>
      <c r="BM443" s="139"/>
      <c r="BN443" s="139"/>
      <c r="BO443" s="139"/>
      <c r="BP443" s="139"/>
      <c r="BQ443" s="139"/>
      <c r="BR443" s="139"/>
      <c r="BS443" s="139"/>
      <c r="BT443" s="139"/>
      <c r="BU443" s="139"/>
      <c r="BV443" s="139"/>
      <c r="BW443" s="139"/>
      <c r="BX443" s="139"/>
      <c r="BY443" s="139"/>
      <c r="BZ443" s="139"/>
      <c r="CA443" s="139"/>
      <c r="CB443" s="139"/>
      <c r="CC443" s="139"/>
      <c r="CD443" s="139"/>
      <c r="CE443" s="139"/>
      <c r="CF443" s="139"/>
      <c r="CG443" s="139"/>
      <c r="CH443" s="139"/>
      <c r="CI443" s="139"/>
      <c r="CJ443" s="139"/>
      <c r="CK443" s="139"/>
      <c r="CL443" s="139"/>
      <c r="CM443" s="139"/>
      <c r="CN443" s="139"/>
      <c r="CO443" s="139"/>
      <c r="CP443" s="139"/>
      <c r="CQ443" s="139"/>
      <c r="CR443" s="139"/>
      <c r="CS443" s="139"/>
      <c r="CT443" s="139"/>
      <c r="CU443" s="139"/>
      <c r="CV443" s="139"/>
      <c r="CW443" s="139"/>
      <c r="CX443" s="139"/>
      <c r="CY443" s="139"/>
      <c r="CZ443" s="139"/>
      <c r="DA443" s="139"/>
      <c r="DB443" s="139"/>
      <c r="DC443" s="139"/>
      <c r="DD443" s="139"/>
      <c r="DE443" s="139"/>
      <c r="DF443" s="139"/>
      <c r="DG443" s="139"/>
      <c r="DH443" s="139"/>
      <c r="DI443" s="139"/>
      <c r="DJ443" s="139"/>
      <c r="DK443" s="139"/>
      <c r="DL443" s="139"/>
      <c r="DM443" s="139"/>
      <c r="DN443" s="139"/>
      <c r="DO443" s="139"/>
      <c r="DP443" s="139"/>
      <c r="DQ443" s="139"/>
      <c r="DR443" s="139"/>
      <c r="DS443" s="139"/>
      <c r="DT443" s="139"/>
      <c r="DU443" s="139"/>
      <c r="DV443" s="139"/>
      <c r="DW443" s="139"/>
      <c r="DX443" s="139"/>
      <c r="DY443" s="139"/>
      <c r="DZ443" s="139"/>
      <c r="EA443" s="139"/>
      <c r="EB443" s="139"/>
      <c r="EC443" s="139"/>
      <c r="ED443" s="139"/>
      <c r="EE443" s="139"/>
      <c r="EF443" s="139"/>
      <c r="EG443" s="139"/>
      <c r="EH443" s="139"/>
      <c r="EI443" s="139"/>
      <c r="EJ443" s="139"/>
      <c r="EK443" s="139"/>
      <c r="EL443" s="139"/>
      <c r="EM443" s="139"/>
      <c r="EN443" s="139"/>
      <c r="EO443" s="139"/>
      <c r="EP443" s="139"/>
      <c r="EQ443" s="139"/>
      <c r="ER443" s="139"/>
      <c r="ES443" s="139"/>
      <c r="ET443" s="139"/>
      <c r="EU443" s="139"/>
      <c r="EV443" s="139"/>
      <c r="EW443" s="139"/>
      <c r="EX443" s="139"/>
      <c r="EY443" s="139"/>
      <c r="EZ443" s="139"/>
      <c r="FA443" s="139"/>
      <c r="FB443" s="139"/>
      <c r="FC443" s="139"/>
      <c r="FD443" s="139"/>
      <c r="FE443" s="139"/>
      <c r="FF443" s="139"/>
      <c r="FG443" s="139"/>
      <c r="FH443" s="139"/>
      <c r="FI443" s="139"/>
      <c r="FJ443" s="139"/>
      <c r="FK443" s="139"/>
      <c r="FL443" s="139"/>
      <c r="FM443" s="139"/>
      <c r="FN443" s="139"/>
      <c r="FO443" s="139"/>
      <c r="FP443" s="139"/>
      <c r="FQ443" s="139"/>
      <c r="FR443" s="139"/>
      <c r="FS443" s="139"/>
      <c r="FT443" s="139"/>
      <c r="FU443" s="139"/>
      <c r="FV443" s="139"/>
      <c r="FW443" s="139"/>
      <c r="FX443" s="139"/>
      <c r="FY443" s="139"/>
      <c r="FZ443" s="139"/>
      <c r="GA443" s="139"/>
      <c r="GB443" s="139"/>
      <c r="GC443" s="139"/>
      <c r="GD443" s="139"/>
      <c r="GE443" s="139"/>
      <c r="GF443" s="139"/>
      <c r="GG443" s="139"/>
      <c r="GH443" s="139"/>
      <c r="GI443" s="139"/>
      <c r="GJ443" s="139"/>
      <c r="GK443" s="139"/>
      <c r="GL443" s="139"/>
    </row>
    <row r="444" spans="1:194" ht="75" x14ac:dyDescent="0.25">
      <c r="B444" s="19">
        <f t="shared" si="26"/>
        <v>1</v>
      </c>
      <c r="C444" s="445" t="s">
        <v>528</v>
      </c>
      <c r="D444" s="29">
        <f>'1 уровень'!E2932</f>
        <v>3524</v>
      </c>
      <c r="E444" s="29">
        <f>'1 уровень'!F2932</f>
        <v>881</v>
      </c>
      <c r="F444" s="29">
        <f>'1 уровень'!G2932</f>
        <v>1416</v>
      </c>
      <c r="G444" s="144">
        <f>'1 уровень'!H2932</f>
        <v>160.72644721906923</v>
      </c>
      <c r="H444" s="158">
        <f>'1 уровень'!I2932</f>
        <v>0</v>
      </c>
      <c r="I444" s="158">
        <f>'1 уровень'!J2932</f>
        <v>0</v>
      </c>
      <c r="J444" s="153">
        <f>'1 уровень'!K2932</f>
        <v>0</v>
      </c>
      <c r="K444" s="153">
        <f>'1 уровень'!L2932</f>
        <v>0</v>
      </c>
      <c r="L444" s="153">
        <f>'1 уровень'!M2932</f>
        <v>0</v>
      </c>
      <c r="M444" s="153">
        <f>'1 уровень'!N2932</f>
        <v>0</v>
      </c>
      <c r="N444" s="153">
        <f>'1 уровень'!O2932</f>
        <v>0</v>
      </c>
      <c r="O444" s="153">
        <f>'1 уровень'!P2932</f>
        <v>0</v>
      </c>
      <c r="P444" s="152">
        <f>'1 уровень'!Q2932</f>
        <v>0</v>
      </c>
      <c r="Q444" s="152">
        <f>'1 уровень'!R2932</f>
        <v>0</v>
      </c>
      <c r="R444" s="152">
        <f>'1 уровень'!S2932</f>
        <v>0</v>
      </c>
      <c r="S444" s="152">
        <f>'1 уровень'!T2932</f>
        <v>0</v>
      </c>
      <c r="T444" s="152">
        <f>'1 уровень'!U2932</f>
        <v>0</v>
      </c>
      <c r="U444" s="1005">
        <f>'1 уровень'!V2932</f>
        <v>0</v>
      </c>
      <c r="V444" s="152">
        <f>'1 уровень'!W2932</f>
        <v>0</v>
      </c>
      <c r="W444" s="152">
        <f>'1 уровень'!X2932</f>
        <v>0</v>
      </c>
      <c r="X444" s="152">
        <f>'1 уровень'!Y2932</f>
        <v>0</v>
      </c>
      <c r="Y444" s="152">
        <f>'1 уровень'!Z2932</f>
        <v>0</v>
      </c>
      <c r="Z444" s="568">
        <f>'1 уровень'!AA2932</f>
        <v>0</v>
      </c>
      <c r="AA444" s="152"/>
      <c r="AB444" s="152"/>
      <c r="AC444" s="1229"/>
      <c r="AD444" s="1236"/>
      <c r="AE444" s="139"/>
      <c r="AF444" s="139"/>
      <c r="AG444" s="139"/>
      <c r="AH444" s="139"/>
      <c r="AI444" s="139"/>
      <c r="AJ444" s="139"/>
      <c r="AK444" s="139"/>
      <c r="AL444" s="139"/>
      <c r="AM444" s="139"/>
      <c r="AN444" s="139"/>
      <c r="AO444" s="139"/>
      <c r="AP444" s="139"/>
      <c r="AQ444" s="139"/>
      <c r="AR444" s="139"/>
      <c r="AS444" s="139"/>
      <c r="AT444" s="139"/>
      <c r="AU444" s="139"/>
      <c r="AV444" s="139"/>
      <c r="AW444" s="139"/>
      <c r="AX444" s="139"/>
      <c r="AY444" s="139"/>
      <c r="AZ444" s="139"/>
      <c r="BA444" s="139"/>
      <c r="BB444" s="139"/>
      <c r="BC444" s="139"/>
      <c r="BD444" s="139"/>
      <c r="BE444" s="139"/>
      <c r="BF444" s="139"/>
      <c r="BG444" s="139"/>
      <c r="BH444" s="139"/>
      <c r="BI444" s="139"/>
      <c r="BJ444" s="139"/>
      <c r="BK444" s="139"/>
      <c r="BL444" s="139"/>
      <c r="BM444" s="139"/>
      <c r="BN444" s="139"/>
      <c r="BO444" s="139"/>
      <c r="BP444" s="139"/>
      <c r="BQ444" s="139"/>
      <c r="BR444" s="139"/>
      <c r="BS444" s="139"/>
      <c r="BT444" s="139"/>
      <c r="BU444" s="139"/>
      <c r="BV444" s="139"/>
      <c r="BW444" s="139"/>
      <c r="BX444" s="139"/>
      <c r="BY444" s="139"/>
      <c r="BZ444" s="139"/>
      <c r="CA444" s="139"/>
      <c r="CB444" s="139"/>
      <c r="CC444" s="139"/>
      <c r="CD444" s="139"/>
      <c r="CE444" s="139"/>
      <c r="CF444" s="139"/>
      <c r="CG444" s="139"/>
      <c r="CH444" s="139"/>
      <c r="CI444" s="139"/>
      <c r="CJ444" s="139"/>
      <c r="CK444" s="139"/>
      <c r="CL444" s="139"/>
      <c r="CM444" s="139"/>
      <c r="CN444" s="139"/>
      <c r="CO444" s="139"/>
      <c r="CP444" s="139"/>
      <c r="CQ444" s="139"/>
      <c r="CR444" s="139"/>
      <c r="CS444" s="139"/>
      <c r="CT444" s="139"/>
      <c r="CU444" s="139"/>
      <c r="CV444" s="139"/>
      <c r="CW444" s="139"/>
      <c r="CX444" s="139"/>
      <c r="CY444" s="139"/>
      <c r="CZ444" s="139"/>
      <c r="DA444" s="139"/>
      <c r="DB444" s="139"/>
      <c r="DC444" s="139"/>
      <c r="DD444" s="139"/>
      <c r="DE444" s="139"/>
      <c r="DF444" s="139"/>
      <c r="DG444" s="139"/>
      <c r="DH444" s="139"/>
      <c r="DI444" s="139"/>
      <c r="DJ444" s="139"/>
      <c r="DK444" s="139"/>
      <c r="DL444" s="139"/>
      <c r="DM444" s="139"/>
      <c r="DN444" s="139"/>
      <c r="DO444" s="139"/>
      <c r="DP444" s="139"/>
      <c r="DQ444" s="139"/>
      <c r="DR444" s="139"/>
      <c r="DS444" s="139"/>
      <c r="DT444" s="139"/>
      <c r="DU444" s="139"/>
      <c r="DV444" s="139"/>
      <c r="DW444" s="139"/>
      <c r="DX444" s="139"/>
      <c r="DY444" s="139"/>
      <c r="DZ444" s="139"/>
      <c r="EA444" s="139"/>
      <c r="EB444" s="139"/>
      <c r="EC444" s="139"/>
      <c r="ED444" s="139"/>
      <c r="EE444" s="139"/>
      <c r="EF444" s="139"/>
      <c r="EG444" s="139"/>
      <c r="EH444" s="139"/>
      <c r="EI444" s="139"/>
      <c r="EJ444" s="139"/>
      <c r="EK444" s="139"/>
      <c r="EL444" s="139"/>
      <c r="EM444" s="139"/>
      <c r="EN444" s="139"/>
      <c r="EO444" s="139"/>
      <c r="EP444" s="139"/>
      <c r="EQ444" s="139"/>
      <c r="ER444" s="139"/>
      <c r="ES444" s="139"/>
      <c r="ET444" s="139"/>
      <c r="EU444" s="139"/>
      <c r="EV444" s="139"/>
      <c r="EW444" s="139"/>
      <c r="EX444" s="139"/>
      <c r="EY444" s="139"/>
      <c r="EZ444" s="139"/>
      <c r="FA444" s="139"/>
      <c r="FB444" s="139"/>
      <c r="FC444" s="139"/>
      <c r="FD444" s="139"/>
      <c r="FE444" s="139"/>
      <c r="FF444" s="139"/>
      <c r="FG444" s="139"/>
      <c r="FH444" s="139"/>
      <c r="FI444" s="139"/>
      <c r="FJ444" s="139"/>
      <c r="FK444" s="139"/>
      <c r="FL444" s="139"/>
      <c r="FM444" s="139"/>
      <c r="FN444" s="139"/>
      <c r="FO444" s="139"/>
      <c r="FP444" s="139"/>
      <c r="FQ444" s="139"/>
      <c r="FR444" s="139"/>
      <c r="FS444" s="139"/>
      <c r="FT444" s="139"/>
      <c r="FU444" s="139"/>
      <c r="FV444" s="139"/>
      <c r="FW444" s="139"/>
      <c r="FX444" s="139"/>
      <c r="FY444" s="139"/>
      <c r="FZ444" s="139"/>
      <c r="GA444" s="139"/>
      <c r="GB444" s="139"/>
      <c r="GC444" s="139"/>
      <c r="GD444" s="139"/>
      <c r="GE444" s="139"/>
      <c r="GF444" s="139"/>
      <c r="GG444" s="139"/>
      <c r="GH444" s="139"/>
      <c r="GI444" s="139"/>
      <c r="GJ444" s="139"/>
      <c r="GK444" s="139"/>
      <c r="GL444" s="139"/>
    </row>
    <row r="445" spans="1:194" ht="45" x14ac:dyDescent="0.25">
      <c r="B445" s="19">
        <f t="shared" si="26"/>
        <v>1</v>
      </c>
      <c r="C445" s="302" t="s">
        <v>529</v>
      </c>
      <c r="D445" s="29">
        <f>'1 уровень'!E2933</f>
        <v>8700</v>
      </c>
      <c r="E445" s="29">
        <f>'1 уровень'!F2933</f>
        <v>2175</v>
      </c>
      <c r="F445" s="29">
        <f>'1 уровень'!G2933</f>
        <v>1248</v>
      </c>
      <c r="G445" s="144">
        <f>'1 уровень'!H2933</f>
        <v>57.37931034482758</v>
      </c>
      <c r="H445" s="158">
        <f>'1 уровень'!I2933</f>
        <v>0</v>
      </c>
      <c r="I445" s="158">
        <f>'1 уровень'!J2933</f>
        <v>0</v>
      </c>
      <c r="J445" s="153">
        <f>'1 уровень'!K2933</f>
        <v>0</v>
      </c>
      <c r="K445" s="153">
        <f>'1 уровень'!L2933</f>
        <v>0</v>
      </c>
      <c r="L445" s="153">
        <f>'1 уровень'!M2933</f>
        <v>0</v>
      </c>
      <c r="M445" s="153">
        <f>'1 уровень'!N2933</f>
        <v>0</v>
      </c>
      <c r="N445" s="153">
        <f>'1 уровень'!O2933</f>
        <v>0</v>
      </c>
      <c r="O445" s="153">
        <f>'1 уровень'!P2933</f>
        <v>0</v>
      </c>
      <c r="P445" s="152">
        <f>'1 уровень'!Q2933</f>
        <v>0</v>
      </c>
      <c r="Q445" s="152">
        <f>'1 уровень'!R2933</f>
        <v>0</v>
      </c>
      <c r="R445" s="152">
        <f>'1 уровень'!S2933</f>
        <v>0</v>
      </c>
      <c r="S445" s="152">
        <f>'1 уровень'!T2933</f>
        <v>0</v>
      </c>
      <c r="T445" s="152">
        <f>'1 уровень'!U2933</f>
        <v>0</v>
      </c>
      <c r="U445" s="1005">
        <f>'1 уровень'!V2933</f>
        <v>0</v>
      </c>
      <c r="V445" s="152">
        <f>'1 уровень'!W2933</f>
        <v>0</v>
      </c>
      <c r="W445" s="152">
        <f>'1 уровень'!X2933</f>
        <v>0</v>
      </c>
      <c r="X445" s="152">
        <f>'1 уровень'!Y2933</f>
        <v>0</v>
      </c>
      <c r="Y445" s="152">
        <f>'1 уровень'!Z2933</f>
        <v>0</v>
      </c>
      <c r="Z445" s="568">
        <f>'1 уровень'!AA2933</f>
        <v>0</v>
      </c>
      <c r="AA445" s="152"/>
      <c r="AB445" s="152"/>
      <c r="AC445" s="1229">
        <f>'1 уровень'!AB2930</f>
        <v>0</v>
      </c>
      <c r="AD445" s="1236">
        <f>'1 уровень'!AC2930</f>
        <v>0</v>
      </c>
      <c r="AE445" s="139"/>
      <c r="AF445" s="139"/>
      <c r="AG445" s="139"/>
      <c r="AH445" s="139"/>
      <c r="AI445" s="139"/>
      <c r="AJ445" s="139"/>
      <c r="AK445" s="139"/>
      <c r="AL445" s="139"/>
      <c r="AM445" s="139"/>
      <c r="AN445" s="139"/>
      <c r="AO445" s="139"/>
      <c r="AP445" s="139"/>
      <c r="AQ445" s="139"/>
      <c r="AR445" s="139"/>
      <c r="AS445" s="139"/>
      <c r="AT445" s="139"/>
      <c r="AU445" s="139"/>
      <c r="AV445" s="139"/>
      <c r="AW445" s="139"/>
      <c r="AX445" s="139"/>
      <c r="AY445" s="139"/>
      <c r="AZ445" s="139"/>
      <c r="BA445" s="139"/>
      <c r="BB445" s="139"/>
      <c r="BC445" s="139"/>
      <c r="BD445" s="139"/>
      <c r="BE445" s="139"/>
      <c r="BF445" s="139"/>
      <c r="BG445" s="139"/>
      <c r="BH445" s="139"/>
      <c r="BI445" s="139"/>
      <c r="BJ445" s="139"/>
      <c r="BK445" s="139"/>
      <c r="BL445" s="139"/>
      <c r="BM445" s="139"/>
      <c r="BN445" s="139"/>
      <c r="BO445" s="139"/>
      <c r="BP445" s="139"/>
      <c r="BQ445" s="139"/>
      <c r="BR445" s="139"/>
      <c r="BS445" s="139"/>
      <c r="BT445" s="139"/>
      <c r="BU445" s="139"/>
      <c r="BV445" s="139"/>
      <c r="BW445" s="139"/>
      <c r="BX445" s="139"/>
      <c r="BY445" s="139"/>
      <c r="BZ445" s="139"/>
      <c r="CA445" s="139"/>
      <c r="CB445" s="139"/>
      <c r="CC445" s="139"/>
      <c r="CD445" s="139"/>
      <c r="CE445" s="139"/>
      <c r="CF445" s="139"/>
      <c r="CG445" s="139"/>
      <c r="CH445" s="139"/>
      <c r="CI445" s="139"/>
      <c r="CJ445" s="139"/>
      <c r="CK445" s="139"/>
      <c r="CL445" s="139"/>
      <c r="CM445" s="139"/>
      <c r="CN445" s="139"/>
      <c r="CO445" s="139"/>
      <c r="CP445" s="139"/>
      <c r="CQ445" s="139"/>
      <c r="CR445" s="139"/>
      <c r="CS445" s="139"/>
      <c r="CT445" s="139"/>
      <c r="CU445" s="139"/>
      <c r="CV445" s="139"/>
      <c r="CW445" s="139"/>
      <c r="CX445" s="139"/>
      <c r="CY445" s="139"/>
      <c r="CZ445" s="139"/>
      <c r="DA445" s="139"/>
      <c r="DB445" s="139"/>
      <c r="DC445" s="139"/>
      <c r="DD445" s="139"/>
      <c r="DE445" s="139"/>
      <c r="DF445" s="139"/>
      <c r="DG445" s="139"/>
      <c r="DH445" s="139"/>
      <c r="DI445" s="139"/>
      <c r="DJ445" s="139"/>
      <c r="DK445" s="139"/>
      <c r="DL445" s="139"/>
      <c r="DM445" s="139"/>
      <c r="DN445" s="139"/>
      <c r="DO445" s="139"/>
      <c r="DP445" s="139"/>
      <c r="DQ445" s="139"/>
      <c r="DR445" s="139"/>
      <c r="DS445" s="139"/>
      <c r="DT445" s="139"/>
      <c r="DU445" s="139"/>
      <c r="DV445" s="139"/>
      <c r="DW445" s="139"/>
      <c r="DX445" s="139"/>
      <c r="DY445" s="139"/>
      <c r="DZ445" s="139"/>
      <c r="EA445" s="139"/>
      <c r="EB445" s="139"/>
      <c r="EC445" s="139"/>
      <c r="ED445" s="139"/>
      <c r="EE445" s="139"/>
      <c r="EF445" s="139"/>
      <c r="EG445" s="139"/>
      <c r="EH445" s="139"/>
      <c r="EI445" s="139"/>
      <c r="EJ445" s="139"/>
      <c r="EK445" s="139"/>
      <c r="EL445" s="139"/>
      <c r="EM445" s="139"/>
      <c r="EN445" s="139"/>
      <c r="EO445" s="139"/>
      <c r="EP445" s="139"/>
      <c r="EQ445" s="139"/>
      <c r="ER445" s="139"/>
      <c r="ES445" s="139"/>
      <c r="ET445" s="139"/>
      <c r="EU445" s="139"/>
      <c r="EV445" s="139"/>
      <c r="EW445" s="139"/>
      <c r="EX445" s="139"/>
      <c r="EY445" s="139"/>
      <c r="EZ445" s="139"/>
      <c r="FA445" s="139"/>
      <c r="FB445" s="139"/>
      <c r="FC445" s="139"/>
      <c r="FD445" s="139"/>
      <c r="FE445" s="139"/>
      <c r="FF445" s="139"/>
      <c r="FG445" s="139"/>
      <c r="FH445" s="139"/>
      <c r="FI445" s="139"/>
      <c r="FJ445" s="139"/>
      <c r="FK445" s="139"/>
      <c r="FL445" s="139"/>
      <c r="FM445" s="139"/>
      <c r="FN445" s="139"/>
      <c r="FO445" s="139"/>
      <c r="FP445" s="139"/>
      <c r="FQ445" s="139"/>
      <c r="FR445" s="139"/>
      <c r="FS445" s="139"/>
      <c r="FT445" s="139"/>
      <c r="FU445" s="139"/>
      <c r="FV445" s="139"/>
      <c r="FW445" s="139"/>
      <c r="FX445" s="139"/>
      <c r="FY445" s="139"/>
      <c r="FZ445" s="139"/>
      <c r="GA445" s="139"/>
      <c r="GB445" s="139"/>
      <c r="GC445" s="139"/>
      <c r="GD445" s="139"/>
      <c r="GE445" s="139"/>
      <c r="GF445" s="139"/>
      <c r="GG445" s="139"/>
      <c r="GH445" s="139"/>
      <c r="GI445" s="139"/>
      <c r="GJ445" s="139"/>
      <c r="GK445" s="139"/>
      <c r="GL445" s="139"/>
    </row>
    <row r="446" spans="1:194" ht="105" x14ac:dyDescent="0.25">
      <c r="B446" s="19">
        <f t="shared" si="26"/>
        <v>1</v>
      </c>
      <c r="C446" s="302" t="s">
        <v>530</v>
      </c>
      <c r="D446" s="29">
        <f>'1 уровень'!E2934</f>
        <v>4000</v>
      </c>
      <c r="E446" s="29">
        <f>'1 уровень'!F2934</f>
        <v>1000</v>
      </c>
      <c r="F446" s="29">
        <f>'1 уровень'!G2934</f>
        <v>56</v>
      </c>
      <c r="G446" s="144">
        <f>'1 уровень'!H2934</f>
        <v>5.6000000000000005</v>
      </c>
      <c r="H446" s="158">
        <f>'1 уровень'!I2934</f>
        <v>0</v>
      </c>
      <c r="I446" s="158">
        <f>'1 уровень'!J2934</f>
        <v>0</v>
      </c>
      <c r="J446" s="153">
        <f>'1 уровень'!K2934</f>
        <v>0</v>
      </c>
      <c r="K446" s="153">
        <f>'1 уровень'!L2934</f>
        <v>0</v>
      </c>
      <c r="L446" s="153">
        <f>'1 уровень'!M2934</f>
        <v>0</v>
      </c>
      <c r="M446" s="153">
        <f>'1 уровень'!N2934</f>
        <v>0</v>
      </c>
      <c r="N446" s="153">
        <f>'1 уровень'!O2934</f>
        <v>0</v>
      </c>
      <c r="O446" s="153">
        <f>'1 уровень'!P2934</f>
        <v>0</v>
      </c>
      <c r="P446" s="152">
        <f>'1 уровень'!Q2934</f>
        <v>0</v>
      </c>
      <c r="Q446" s="152">
        <f>'1 уровень'!R2934</f>
        <v>0</v>
      </c>
      <c r="R446" s="152">
        <f>'1 уровень'!S2934</f>
        <v>0</v>
      </c>
      <c r="S446" s="152">
        <f>'1 уровень'!T2934</f>
        <v>0</v>
      </c>
      <c r="T446" s="152">
        <f>'1 уровень'!U2934</f>
        <v>0</v>
      </c>
      <c r="U446" s="1005">
        <f>'1 уровень'!V2934</f>
        <v>0</v>
      </c>
      <c r="V446" s="152">
        <f>'1 уровень'!W2934</f>
        <v>0</v>
      </c>
      <c r="W446" s="152">
        <f>'1 уровень'!X2934</f>
        <v>0</v>
      </c>
      <c r="X446" s="152">
        <f>'1 уровень'!Y2934</f>
        <v>0</v>
      </c>
      <c r="Y446" s="152">
        <f>'1 уровень'!Z2934</f>
        <v>0</v>
      </c>
      <c r="Z446" s="568">
        <f>'1 уровень'!AA2934</f>
        <v>0</v>
      </c>
      <c r="AA446" s="152"/>
      <c r="AB446" s="152"/>
      <c r="AC446" s="1229">
        <f>'1 уровень'!AB2931</f>
        <v>0</v>
      </c>
      <c r="AD446" s="1236">
        <f>'1 уровень'!AC2931</f>
        <v>0</v>
      </c>
      <c r="AE446" s="139"/>
      <c r="AF446" s="139"/>
      <c r="AG446" s="139"/>
      <c r="AH446" s="139"/>
      <c r="AI446" s="139"/>
      <c r="AJ446" s="139"/>
      <c r="AK446" s="139"/>
      <c r="AL446" s="139"/>
      <c r="AM446" s="139"/>
      <c r="AN446" s="139"/>
      <c r="AO446" s="139"/>
      <c r="AP446" s="139"/>
      <c r="AQ446" s="139"/>
      <c r="AR446" s="139"/>
      <c r="AS446" s="139"/>
      <c r="AT446" s="139"/>
      <c r="AU446" s="139"/>
      <c r="AV446" s="139"/>
      <c r="AW446" s="139"/>
      <c r="AX446" s="139"/>
      <c r="AY446" s="139"/>
      <c r="AZ446" s="139"/>
      <c r="BA446" s="139"/>
      <c r="BB446" s="139"/>
      <c r="BC446" s="139"/>
      <c r="BD446" s="139"/>
      <c r="BE446" s="139"/>
      <c r="BF446" s="139"/>
      <c r="BG446" s="139"/>
      <c r="BH446" s="139"/>
      <c r="BI446" s="139"/>
      <c r="BJ446" s="139"/>
      <c r="BK446" s="139"/>
      <c r="BL446" s="139"/>
      <c r="BM446" s="139"/>
      <c r="BN446" s="139"/>
      <c r="BO446" s="139"/>
      <c r="BP446" s="139"/>
      <c r="BQ446" s="139"/>
      <c r="BR446" s="139"/>
      <c r="BS446" s="139"/>
      <c r="BT446" s="139"/>
      <c r="BU446" s="139"/>
      <c r="BV446" s="139"/>
      <c r="BW446" s="139"/>
      <c r="BX446" s="139"/>
      <c r="BY446" s="139"/>
      <c r="BZ446" s="139"/>
      <c r="CA446" s="139"/>
      <c r="CB446" s="139"/>
      <c r="CC446" s="139"/>
      <c r="CD446" s="139"/>
      <c r="CE446" s="139"/>
      <c r="CF446" s="139"/>
      <c r="CG446" s="139"/>
      <c r="CH446" s="139"/>
      <c r="CI446" s="139"/>
      <c r="CJ446" s="139"/>
      <c r="CK446" s="139"/>
      <c r="CL446" s="139"/>
      <c r="CM446" s="139"/>
      <c r="CN446" s="139"/>
      <c r="CO446" s="139"/>
      <c r="CP446" s="139"/>
      <c r="CQ446" s="139"/>
      <c r="CR446" s="139"/>
      <c r="CS446" s="139"/>
      <c r="CT446" s="139"/>
      <c r="CU446" s="139"/>
      <c r="CV446" s="139"/>
      <c r="CW446" s="139"/>
      <c r="CX446" s="139"/>
      <c r="CY446" s="139"/>
      <c r="CZ446" s="139"/>
      <c r="DA446" s="139"/>
      <c r="DB446" s="139"/>
      <c r="DC446" s="139"/>
      <c r="DD446" s="139"/>
      <c r="DE446" s="139"/>
      <c r="DF446" s="139"/>
      <c r="DG446" s="139"/>
      <c r="DH446" s="139"/>
      <c r="DI446" s="139"/>
      <c r="DJ446" s="139"/>
      <c r="DK446" s="139"/>
      <c r="DL446" s="139"/>
      <c r="DM446" s="139"/>
      <c r="DN446" s="139"/>
      <c r="DO446" s="139"/>
      <c r="DP446" s="139"/>
      <c r="DQ446" s="139"/>
      <c r="DR446" s="139"/>
      <c r="DS446" s="139"/>
      <c r="DT446" s="139"/>
      <c r="DU446" s="139"/>
      <c r="DV446" s="139"/>
      <c r="DW446" s="139"/>
      <c r="DX446" s="139"/>
      <c r="DY446" s="139"/>
      <c r="DZ446" s="139"/>
      <c r="EA446" s="139"/>
      <c r="EB446" s="139"/>
      <c r="EC446" s="139"/>
      <c r="ED446" s="139"/>
      <c r="EE446" s="139"/>
      <c r="EF446" s="139"/>
      <c r="EG446" s="139"/>
      <c r="EH446" s="139"/>
      <c r="EI446" s="139"/>
      <c r="EJ446" s="139"/>
      <c r="EK446" s="139"/>
      <c r="EL446" s="139"/>
      <c r="EM446" s="139"/>
      <c r="EN446" s="139"/>
      <c r="EO446" s="139"/>
      <c r="EP446" s="139"/>
      <c r="EQ446" s="139"/>
      <c r="ER446" s="139"/>
      <c r="ES446" s="139"/>
      <c r="ET446" s="139"/>
      <c r="EU446" s="139"/>
      <c r="EV446" s="139"/>
      <c r="EW446" s="139"/>
      <c r="EX446" s="139"/>
      <c r="EY446" s="139"/>
      <c r="EZ446" s="139"/>
      <c r="FA446" s="139"/>
      <c r="FB446" s="139"/>
      <c r="FC446" s="139"/>
      <c r="FD446" s="139"/>
      <c r="FE446" s="139"/>
      <c r="FF446" s="139"/>
      <c r="FG446" s="139"/>
      <c r="FH446" s="139"/>
      <c r="FI446" s="139"/>
      <c r="FJ446" s="139"/>
      <c r="FK446" s="139"/>
      <c r="FL446" s="139"/>
      <c r="FM446" s="139"/>
      <c r="FN446" s="139"/>
      <c r="FO446" s="139"/>
      <c r="FP446" s="139"/>
      <c r="FQ446" s="139"/>
      <c r="FR446" s="139"/>
      <c r="FS446" s="139"/>
      <c r="FT446" s="139"/>
      <c r="FU446" s="139"/>
      <c r="FV446" s="139"/>
      <c r="FW446" s="139"/>
      <c r="FX446" s="139"/>
      <c r="FY446" s="139"/>
      <c r="FZ446" s="139"/>
      <c r="GA446" s="139"/>
      <c r="GB446" s="139"/>
      <c r="GC446" s="139"/>
      <c r="GD446" s="139"/>
      <c r="GE446" s="139"/>
      <c r="GF446" s="139"/>
      <c r="GG446" s="139"/>
      <c r="GH446" s="139"/>
      <c r="GI446" s="139"/>
      <c r="GJ446" s="139"/>
      <c r="GK446" s="139"/>
      <c r="GL446" s="139"/>
    </row>
    <row r="447" spans="1:194" ht="30" x14ac:dyDescent="0.25">
      <c r="B447" s="19">
        <f t="shared" si="26"/>
        <v>1</v>
      </c>
      <c r="C447" s="302" t="s">
        <v>133</v>
      </c>
      <c r="D447" s="29">
        <f>'1 уровень'!E2935</f>
        <v>24805</v>
      </c>
      <c r="E447" s="29">
        <f>'1 уровень'!F2935</f>
        <v>6201.25</v>
      </c>
      <c r="F447" s="29">
        <f>'1 уровень'!G2935</f>
        <v>5177</v>
      </c>
      <c r="G447" s="144">
        <f>'1 уровень'!H2935</f>
        <v>83.483168715984675</v>
      </c>
      <c r="H447" s="158">
        <f>'1 уровень'!I2935</f>
        <v>0</v>
      </c>
      <c r="I447" s="158">
        <f>'1 уровень'!J2935</f>
        <v>0</v>
      </c>
      <c r="J447" s="153">
        <f>'1 уровень'!K2935</f>
        <v>0</v>
      </c>
      <c r="K447" s="153">
        <f>'1 уровень'!L2935</f>
        <v>0</v>
      </c>
      <c r="L447" s="153">
        <f>'1 уровень'!M2935</f>
        <v>0</v>
      </c>
      <c r="M447" s="153">
        <f>'1 уровень'!N2935</f>
        <v>0</v>
      </c>
      <c r="N447" s="153">
        <f>'1 уровень'!O2935</f>
        <v>0</v>
      </c>
      <c r="O447" s="153">
        <f>'1 уровень'!P2935</f>
        <v>0</v>
      </c>
      <c r="P447" s="152">
        <f>'1 уровень'!Q2935</f>
        <v>0</v>
      </c>
      <c r="Q447" s="152">
        <f>'1 уровень'!R2935</f>
        <v>0</v>
      </c>
      <c r="R447" s="152">
        <f>'1 уровень'!S2935</f>
        <v>0</v>
      </c>
      <c r="S447" s="152">
        <f>'1 уровень'!T2935</f>
        <v>0</v>
      </c>
      <c r="T447" s="152">
        <f>'1 уровень'!U2935</f>
        <v>0</v>
      </c>
      <c r="U447" s="1005">
        <f>'1 уровень'!V2935</f>
        <v>0</v>
      </c>
      <c r="V447" s="152">
        <f>'1 уровень'!W2935</f>
        <v>0</v>
      </c>
      <c r="W447" s="152">
        <f>'1 уровень'!X2935</f>
        <v>0</v>
      </c>
      <c r="X447" s="152">
        <f>'1 уровень'!Y2935</f>
        <v>0</v>
      </c>
      <c r="Y447" s="152">
        <f>'1 уровень'!Z2935</f>
        <v>0</v>
      </c>
      <c r="Z447" s="568">
        <f>'1 уровень'!AA2935</f>
        <v>0</v>
      </c>
      <c r="AA447" s="152"/>
      <c r="AB447" s="152"/>
      <c r="AC447" s="1229">
        <f>'1 уровень'!AB2932</f>
        <v>0</v>
      </c>
      <c r="AD447" s="1236">
        <f>'1 уровень'!AC2932</f>
        <v>0</v>
      </c>
      <c r="AE447" s="139"/>
      <c r="AF447" s="139"/>
      <c r="AG447" s="139"/>
      <c r="AH447" s="139"/>
      <c r="AI447" s="139"/>
      <c r="AJ447" s="139"/>
      <c r="AK447" s="139"/>
      <c r="AL447" s="139"/>
      <c r="AM447" s="139"/>
      <c r="AN447" s="139"/>
      <c r="AO447" s="139"/>
      <c r="AP447" s="139"/>
      <c r="AQ447" s="139"/>
      <c r="AR447" s="139"/>
      <c r="AS447" s="139"/>
      <c r="AT447" s="139"/>
      <c r="AU447" s="139"/>
      <c r="AV447" s="139"/>
      <c r="AW447" s="139"/>
      <c r="AX447" s="139"/>
      <c r="AY447" s="139"/>
      <c r="AZ447" s="139"/>
      <c r="BA447" s="139"/>
      <c r="BB447" s="139"/>
      <c r="BC447" s="139"/>
      <c r="BD447" s="139"/>
      <c r="BE447" s="139"/>
      <c r="BF447" s="139"/>
      <c r="BG447" s="139"/>
      <c r="BH447" s="139"/>
      <c r="BI447" s="139"/>
      <c r="BJ447" s="139"/>
      <c r="BK447" s="139"/>
      <c r="BL447" s="139"/>
      <c r="BM447" s="139"/>
      <c r="BN447" s="139"/>
      <c r="BO447" s="139"/>
      <c r="BP447" s="139"/>
      <c r="BQ447" s="139"/>
      <c r="BR447" s="139"/>
      <c r="BS447" s="139"/>
      <c r="BT447" s="139"/>
      <c r="BU447" s="139"/>
      <c r="BV447" s="139"/>
      <c r="BW447" s="139"/>
      <c r="BX447" s="139"/>
      <c r="BY447" s="139"/>
      <c r="BZ447" s="139"/>
      <c r="CA447" s="139"/>
      <c r="CB447" s="139"/>
      <c r="CC447" s="139"/>
      <c r="CD447" s="139"/>
      <c r="CE447" s="139"/>
      <c r="CF447" s="139"/>
      <c r="CG447" s="139"/>
      <c r="CH447" s="139"/>
      <c r="CI447" s="139"/>
      <c r="CJ447" s="139"/>
      <c r="CK447" s="139"/>
      <c r="CL447" s="139"/>
      <c r="CM447" s="139"/>
      <c r="CN447" s="139"/>
      <c r="CO447" s="139"/>
      <c r="CP447" s="139"/>
      <c r="CQ447" s="139"/>
      <c r="CR447" s="139"/>
      <c r="CS447" s="139"/>
      <c r="CT447" s="139"/>
      <c r="CU447" s="139"/>
      <c r="CV447" s="139"/>
      <c r="CW447" s="139"/>
      <c r="CX447" s="139"/>
      <c r="CY447" s="139"/>
      <c r="CZ447" s="139"/>
      <c r="DA447" s="139"/>
      <c r="DB447" s="139"/>
      <c r="DC447" s="139"/>
      <c r="DD447" s="139"/>
      <c r="DE447" s="139"/>
      <c r="DF447" s="139"/>
      <c r="DG447" s="139"/>
      <c r="DH447" s="139"/>
      <c r="DI447" s="139"/>
      <c r="DJ447" s="139"/>
      <c r="DK447" s="139"/>
      <c r="DL447" s="139"/>
      <c r="DM447" s="139"/>
      <c r="DN447" s="139"/>
      <c r="DO447" s="139"/>
      <c r="DP447" s="139"/>
      <c r="DQ447" s="139"/>
      <c r="DR447" s="139"/>
      <c r="DS447" s="139"/>
      <c r="DT447" s="139"/>
      <c r="DU447" s="139"/>
      <c r="DV447" s="139"/>
      <c r="DW447" s="139"/>
      <c r="DX447" s="139"/>
      <c r="DY447" s="139"/>
      <c r="DZ447" s="139"/>
      <c r="EA447" s="139"/>
      <c r="EB447" s="139"/>
      <c r="EC447" s="139"/>
      <c r="ED447" s="139"/>
      <c r="EE447" s="139"/>
      <c r="EF447" s="139"/>
      <c r="EG447" s="139"/>
      <c r="EH447" s="139"/>
      <c r="EI447" s="139"/>
      <c r="EJ447" s="139"/>
      <c r="EK447" s="139"/>
      <c r="EL447" s="139"/>
      <c r="EM447" s="139"/>
      <c r="EN447" s="139"/>
      <c r="EO447" s="139"/>
      <c r="EP447" s="139"/>
      <c r="EQ447" s="139"/>
      <c r="ER447" s="139"/>
      <c r="ES447" s="139"/>
      <c r="ET447" s="139"/>
      <c r="EU447" s="139"/>
      <c r="EV447" s="139"/>
      <c r="EW447" s="139"/>
      <c r="EX447" s="139"/>
      <c r="EY447" s="139"/>
      <c r="EZ447" s="139"/>
      <c r="FA447" s="139"/>
      <c r="FB447" s="139"/>
      <c r="FC447" s="139"/>
      <c r="FD447" s="139"/>
      <c r="FE447" s="139"/>
      <c r="FF447" s="139"/>
      <c r="FG447" s="139"/>
      <c r="FH447" s="139"/>
      <c r="FI447" s="139"/>
      <c r="FJ447" s="139"/>
      <c r="FK447" s="139"/>
      <c r="FL447" s="139"/>
      <c r="FM447" s="139"/>
      <c r="FN447" s="139"/>
      <c r="FO447" s="139"/>
      <c r="FP447" s="139"/>
      <c r="FQ447" s="139"/>
      <c r="FR447" s="139"/>
      <c r="FS447" s="139"/>
      <c r="FT447" s="139"/>
      <c r="FU447" s="139"/>
      <c r="FV447" s="139"/>
      <c r="FW447" s="139"/>
      <c r="FX447" s="139"/>
      <c r="FY447" s="139"/>
      <c r="FZ447" s="139"/>
      <c r="GA447" s="139"/>
      <c r="GB447" s="139"/>
      <c r="GC447" s="139"/>
      <c r="GD447" s="139"/>
      <c r="GE447" s="139"/>
      <c r="GF447" s="139"/>
      <c r="GG447" s="139"/>
      <c r="GH447" s="139"/>
      <c r="GI447" s="139"/>
      <c r="GJ447" s="139"/>
      <c r="GK447" s="139"/>
      <c r="GL447" s="139"/>
    </row>
    <row r="448" spans="1:194" x14ac:dyDescent="0.25">
      <c r="B448" s="19">
        <f t="shared" si="26"/>
        <v>1</v>
      </c>
      <c r="C448" s="302" t="s">
        <v>233</v>
      </c>
      <c r="D448" s="29">
        <f>'1 уровень'!E2936</f>
        <v>23532</v>
      </c>
      <c r="E448" s="29">
        <f>'1 уровень'!F2936</f>
        <v>5883</v>
      </c>
      <c r="F448" s="29">
        <f>'1 уровень'!G2936</f>
        <v>5116</v>
      </c>
      <c r="G448" s="144">
        <f>'1 уровень'!H2936</f>
        <v>86.962434132245448</v>
      </c>
      <c r="H448" s="158">
        <f>'1 уровень'!I2936</f>
        <v>0</v>
      </c>
      <c r="I448" s="158">
        <f>'1 уровень'!J2936</f>
        <v>0</v>
      </c>
      <c r="J448" s="153">
        <f>'1 уровень'!K2936</f>
        <v>0</v>
      </c>
      <c r="K448" s="153">
        <f>'1 уровень'!L2936</f>
        <v>0</v>
      </c>
      <c r="L448" s="153">
        <f>'1 уровень'!M2936</f>
        <v>0</v>
      </c>
      <c r="M448" s="153">
        <f>'1 уровень'!N2936</f>
        <v>0</v>
      </c>
      <c r="N448" s="153">
        <f>'1 уровень'!O2936</f>
        <v>0</v>
      </c>
      <c r="O448" s="153">
        <f>'1 уровень'!P2936</f>
        <v>0</v>
      </c>
      <c r="P448" s="152">
        <f>'1 уровень'!Q2936</f>
        <v>0</v>
      </c>
      <c r="Q448" s="152">
        <f>'1 уровень'!R2936</f>
        <v>0</v>
      </c>
      <c r="R448" s="152">
        <f>'1 уровень'!S2936</f>
        <v>0</v>
      </c>
      <c r="S448" s="152">
        <f>'1 уровень'!T2936</f>
        <v>0</v>
      </c>
      <c r="T448" s="152">
        <f>'1 уровень'!U2936</f>
        <v>0</v>
      </c>
      <c r="U448" s="1005">
        <f>'1 уровень'!V2936</f>
        <v>0</v>
      </c>
      <c r="V448" s="152">
        <f>'1 уровень'!W2936</f>
        <v>0</v>
      </c>
      <c r="W448" s="152">
        <f>'1 уровень'!X2936</f>
        <v>0</v>
      </c>
      <c r="X448" s="152">
        <f>'1 уровень'!Y2936</f>
        <v>0</v>
      </c>
      <c r="Y448" s="152">
        <f>'1 уровень'!Z2936</f>
        <v>0</v>
      </c>
      <c r="Z448" s="568">
        <f>'1 уровень'!AA2936</f>
        <v>0</v>
      </c>
      <c r="AA448" s="152"/>
      <c r="AB448" s="152"/>
      <c r="AC448" s="1229">
        <f>'1 уровень'!AB2933</f>
        <v>0</v>
      </c>
      <c r="AD448" s="1236">
        <f>'1 уровень'!AC2933</f>
        <v>0</v>
      </c>
      <c r="AE448" s="139"/>
      <c r="AF448" s="139"/>
      <c r="AG448" s="139"/>
      <c r="AH448" s="139"/>
      <c r="AI448" s="139"/>
      <c r="AJ448" s="139"/>
      <c r="AK448" s="139"/>
      <c r="AL448" s="139"/>
      <c r="AM448" s="139"/>
      <c r="AN448" s="139"/>
      <c r="AO448" s="139"/>
      <c r="AP448" s="139"/>
      <c r="AQ448" s="139"/>
      <c r="AR448" s="139"/>
      <c r="AS448" s="139"/>
      <c r="AT448" s="139"/>
      <c r="AU448" s="139"/>
      <c r="AV448" s="139"/>
      <c r="AW448" s="139"/>
      <c r="AX448" s="139"/>
      <c r="AY448" s="139"/>
      <c r="AZ448" s="139"/>
      <c r="BA448" s="139"/>
      <c r="BB448" s="139"/>
      <c r="BC448" s="139"/>
      <c r="BD448" s="139"/>
      <c r="BE448" s="139"/>
      <c r="BF448" s="139"/>
      <c r="BG448" s="139"/>
      <c r="BH448" s="139"/>
      <c r="BI448" s="139"/>
      <c r="BJ448" s="139"/>
      <c r="BK448" s="139"/>
      <c r="BL448" s="139"/>
      <c r="BM448" s="139"/>
      <c r="BN448" s="139"/>
      <c r="BO448" s="139"/>
      <c r="BP448" s="139"/>
      <c r="BQ448" s="139"/>
      <c r="BR448" s="139"/>
      <c r="BS448" s="139"/>
      <c r="BT448" s="139"/>
      <c r="BU448" s="139"/>
      <c r="BV448" s="139"/>
      <c r="BW448" s="139"/>
      <c r="BX448" s="139"/>
      <c r="BY448" s="139"/>
      <c r="BZ448" s="139"/>
      <c r="CA448" s="139"/>
      <c r="CB448" s="139"/>
      <c r="CC448" s="139"/>
      <c r="CD448" s="139"/>
      <c r="CE448" s="139"/>
      <c r="CF448" s="139"/>
      <c r="CG448" s="139"/>
      <c r="CH448" s="139"/>
      <c r="CI448" s="139"/>
      <c r="CJ448" s="139"/>
      <c r="CK448" s="139"/>
      <c r="CL448" s="139"/>
      <c r="CM448" s="139"/>
      <c r="CN448" s="139"/>
      <c r="CO448" s="139"/>
      <c r="CP448" s="139"/>
      <c r="CQ448" s="139"/>
      <c r="CR448" s="139"/>
      <c r="CS448" s="139"/>
      <c r="CT448" s="139"/>
      <c r="CU448" s="139"/>
      <c r="CV448" s="139"/>
      <c r="CW448" s="139"/>
      <c r="CX448" s="139"/>
      <c r="CY448" s="139"/>
      <c r="CZ448" s="139"/>
      <c r="DA448" s="139"/>
      <c r="DB448" s="139"/>
      <c r="DC448" s="139"/>
      <c r="DD448" s="139"/>
      <c r="DE448" s="139"/>
      <c r="DF448" s="139"/>
      <c r="DG448" s="139"/>
      <c r="DH448" s="139"/>
      <c r="DI448" s="139"/>
      <c r="DJ448" s="139"/>
      <c r="DK448" s="139"/>
      <c r="DL448" s="139"/>
      <c r="DM448" s="139"/>
      <c r="DN448" s="139"/>
      <c r="DO448" s="139"/>
      <c r="DP448" s="139"/>
      <c r="DQ448" s="139"/>
      <c r="DR448" s="139"/>
      <c r="DS448" s="139"/>
      <c r="DT448" s="139"/>
      <c r="DU448" s="139"/>
      <c r="DV448" s="139"/>
      <c r="DW448" s="139"/>
      <c r="DX448" s="139"/>
      <c r="DY448" s="139"/>
      <c r="DZ448" s="139"/>
      <c r="EA448" s="139"/>
      <c r="EB448" s="139"/>
      <c r="EC448" s="139"/>
      <c r="ED448" s="139"/>
      <c r="EE448" s="139"/>
      <c r="EF448" s="139"/>
      <c r="EG448" s="139"/>
      <c r="EH448" s="139"/>
      <c r="EI448" s="139"/>
      <c r="EJ448" s="139"/>
      <c r="EK448" s="139"/>
      <c r="EL448" s="139"/>
      <c r="EM448" s="139"/>
      <c r="EN448" s="139"/>
      <c r="EO448" s="139"/>
      <c r="EP448" s="139"/>
      <c r="EQ448" s="139"/>
      <c r="ER448" s="139"/>
      <c r="ES448" s="139"/>
      <c r="ET448" s="139"/>
      <c r="EU448" s="139"/>
      <c r="EV448" s="139"/>
      <c r="EW448" s="139"/>
      <c r="EX448" s="139"/>
      <c r="EY448" s="139"/>
      <c r="EZ448" s="139"/>
      <c r="FA448" s="139"/>
      <c r="FB448" s="139"/>
      <c r="FC448" s="139"/>
      <c r="FD448" s="139"/>
      <c r="FE448" s="139"/>
      <c r="FF448" s="139"/>
      <c r="FG448" s="139"/>
      <c r="FH448" s="139"/>
      <c r="FI448" s="139"/>
      <c r="FJ448" s="139"/>
      <c r="FK448" s="139"/>
      <c r="FL448" s="139"/>
      <c r="FM448" s="139"/>
      <c r="FN448" s="139"/>
      <c r="FO448" s="139"/>
      <c r="FP448" s="139"/>
      <c r="FQ448" s="139"/>
      <c r="FR448" s="139"/>
      <c r="FS448" s="139"/>
      <c r="FT448" s="139"/>
      <c r="FU448" s="139"/>
      <c r="FV448" s="139"/>
      <c r="FW448" s="139"/>
      <c r="FX448" s="139"/>
      <c r="FY448" s="139"/>
      <c r="FZ448" s="139"/>
      <c r="GA448" s="139"/>
      <c r="GB448" s="139"/>
      <c r="GC448" s="139"/>
      <c r="GD448" s="139"/>
      <c r="GE448" s="139"/>
      <c r="GF448" s="139"/>
      <c r="GG448" s="139"/>
      <c r="GH448" s="139"/>
      <c r="GI448" s="139"/>
      <c r="GJ448" s="139"/>
      <c r="GK448" s="139"/>
      <c r="GL448" s="139"/>
    </row>
    <row r="449" spans="1:194" ht="57.75" x14ac:dyDescent="0.25">
      <c r="B449" s="19">
        <f t="shared" si="26"/>
        <v>1</v>
      </c>
      <c r="C449" s="746" t="s">
        <v>531</v>
      </c>
      <c r="D449" s="29">
        <f>'1 уровень'!E2937</f>
        <v>1273</v>
      </c>
      <c r="E449" s="29">
        <f>'1 уровень'!F2937</f>
        <v>318.25</v>
      </c>
      <c r="F449" s="29">
        <f>'1 уровень'!G2937</f>
        <v>61</v>
      </c>
      <c r="G449" s="144">
        <f>'1 уровень'!H2937</f>
        <v>19.167321288295366</v>
      </c>
      <c r="H449" s="158">
        <f>'1 уровень'!I2937</f>
        <v>0</v>
      </c>
      <c r="I449" s="158">
        <f>'1 уровень'!J2937</f>
        <v>0</v>
      </c>
      <c r="J449" s="153">
        <f>'1 уровень'!K2937</f>
        <v>0</v>
      </c>
      <c r="K449" s="153">
        <f>'1 уровень'!L2937</f>
        <v>0</v>
      </c>
      <c r="L449" s="153">
        <f>'1 уровень'!M2937</f>
        <v>0</v>
      </c>
      <c r="M449" s="153">
        <f>'1 уровень'!N2937</f>
        <v>0</v>
      </c>
      <c r="N449" s="153">
        <f>'1 уровень'!O2937</f>
        <v>0</v>
      </c>
      <c r="O449" s="153">
        <f>'1 уровень'!P2937</f>
        <v>0</v>
      </c>
      <c r="P449" s="152">
        <f>'1 уровень'!Q2937</f>
        <v>0</v>
      </c>
      <c r="Q449" s="152">
        <f>'1 уровень'!R2937</f>
        <v>0</v>
      </c>
      <c r="R449" s="152">
        <f>'1 уровень'!S2937</f>
        <v>0</v>
      </c>
      <c r="S449" s="152">
        <f>'1 уровень'!T2937</f>
        <v>0</v>
      </c>
      <c r="T449" s="152">
        <f>'1 уровень'!U2937</f>
        <v>0</v>
      </c>
      <c r="U449" s="1005">
        <f>'1 уровень'!V2937</f>
        <v>0</v>
      </c>
      <c r="V449" s="152">
        <f>'1 уровень'!W2937</f>
        <v>0</v>
      </c>
      <c r="W449" s="152">
        <f>'1 уровень'!X2937</f>
        <v>0</v>
      </c>
      <c r="X449" s="152">
        <f>'1 уровень'!Y2937</f>
        <v>0</v>
      </c>
      <c r="Y449" s="152">
        <f>'1 уровень'!Z2937</f>
        <v>0</v>
      </c>
      <c r="Z449" s="568">
        <f>'1 уровень'!AA2937</f>
        <v>0</v>
      </c>
      <c r="AA449" s="152"/>
      <c r="AB449" s="152"/>
      <c r="AC449" s="1229">
        <f>'1 уровень'!AB2934</f>
        <v>0</v>
      </c>
      <c r="AD449" s="1236">
        <f>'1 уровень'!AC2934</f>
        <v>0</v>
      </c>
      <c r="AE449" s="139"/>
      <c r="AF449" s="139"/>
      <c r="AG449" s="139"/>
      <c r="AH449" s="139"/>
      <c r="AI449" s="139"/>
      <c r="AJ449" s="139"/>
      <c r="AK449" s="139"/>
      <c r="AL449" s="139"/>
      <c r="AM449" s="139"/>
      <c r="AN449" s="139"/>
      <c r="AO449" s="139"/>
      <c r="AP449" s="139"/>
      <c r="AQ449" s="139"/>
      <c r="AR449" s="139"/>
      <c r="AS449" s="139"/>
      <c r="AT449" s="139"/>
      <c r="AU449" s="139"/>
      <c r="AV449" s="139"/>
      <c r="AW449" s="139"/>
      <c r="AX449" s="139"/>
      <c r="AY449" s="139"/>
      <c r="AZ449" s="139"/>
      <c r="BA449" s="139"/>
      <c r="BB449" s="139"/>
      <c r="BC449" s="139"/>
      <c r="BD449" s="139"/>
      <c r="BE449" s="139"/>
      <c r="BF449" s="139"/>
      <c r="BG449" s="139"/>
      <c r="BH449" s="139"/>
      <c r="BI449" s="139"/>
      <c r="BJ449" s="139"/>
      <c r="BK449" s="139"/>
      <c r="BL449" s="139"/>
      <c r="BM449" s="139"/>
      <c r="BN449" s="139"/>
      <c r="BO449" s="139"/>
      <c r="BP449" s="139"/>
      <c r="BQ449" s="139"/>
      <c r="BR449" s="139"/>
      <c r="BS449" s="139"/>
      <c r="BT449" s="139"/>
      <c r="BU449" s="139"/>
      <c r="BV449" s="139"/>
      <c r="BW449" s="139"/>
      <c r="BX449" s="139"/>
      <c r="BY449" s="139"/>
      <c r="BZ449" s="139"/>
      <c r="CA449" s="139"/>
      <c r="CB449" s="139"/>
      <c r="CC449" s="139"/>
      <c r="CD449" s="139"/>
      <c r="CE449" s="139"/>
      <c r="CF449" s="139"/>
      <c r="CG449" s="139"/>
      <c r="CH449" s="139"/>
      <c r="CI449" s="139"/>
      <c r="CJ449" s="139"/>
      <c r="CK449" s="139"/>
      <c r="CL449" s="139"/>
      <c r="CM449" s="139"/>
      <c r="CN449" s="139"/>
      <c r="CO449" s="139"/>
      <c r="CP449" s="139"/>
      <c r="CQ449" s="139"/>
      <c r="CR449" s="139"/>
      <c r="CS449" s="139"/>
      <c r="CT449" s="139"/>
      <c r="CU449" s="139"/>
      <c r="CV449" s="139"/>
      <c r="CW449" s="139"/>
      <c r="CX449" s="139"/>
      <c r="CY449" s="139"/>
      <c r="CZ449" s="139"/>
      <c r="DA449" s="139"/>
      <c r="DB449" s="139"/>
      <c r="DC449" s="139"/>
      <c r="DD449" s="139"/>
      <c r="DE449" s="139"/>
      <c r="DF449" s="139"/>
      <c r="DG449" s="139"/>
      <c r="DH449" s="139"/>
      <c r="DI449" s="139"/>
      <c r="DJ449" s="139"/>
      <c r="DK449" s="139"/>
      <c r="DL449" s="139"/>
      <c r="DM449" s="139"/>
      <c r="DN449" s="139"/>
      <c r="DO449" s="139"/>
      <c r="DP449" s="139"/>
      <c r="DQ449" s="139"/>
      <c r="DR449" s="139"/>
      <c r="DS449" s="139"/>
      <c r="DT449" s="139"/>
      <c r="DU449" s="139"/>
      <c r="DV449" s="139"/>
      <c r="DW449" s="139"/>
      <c r="DX449" s="139"/>
      <c r="DY449" s="139"/>
      <c r="DZ449" s="139"/>
      <c r="EA449" s="139"/>
      <c r="EB449" s="139"/>
      <c r="EC449" s="139"/>
      <c r="ED449" s="139"/>
      <c r="EE449" s="139"/>
      <c r="EF449" s="139"/>
      <c r="EG449" s="139"/>
      <c r="EH449" s="139"/>
      <c r="EI449" s="139"/>
      <c r="EJ449" s="139"/>
      <c r="EK449" s="139"/>
      <c r="EL449" s="139"/>
      <c r="EM449" s="139"/>
      <c r="EN449" s="139"/>
      <c r="EO449" s="139"/>
      <c r="EP449" s="139"/>
      <c r="EQ449" s="139"/>
      <c r="ER449" s="139"/>
      <c r="ES449" s="139"/>
      <c r="ET449" s="139"/>
      <c r="EU449" s="139"/>
      <c r="EV449" s="139"/>
      <c r="EW449" s="139"/>
      <c r="EX449" s="139"/>
      <c r="EY449" s="139"/>
      <c r="EZ449" s="139"/>
      <c r="FA449" s="139"/>
      <c r="FB449" s="139"/>
      <c r="FC449" s="139"/>
      <c r="FD449" s="139"/>
      <c r="FE449" s="139"/>
      <c r="FF449" s="139"/>
      <c r="FG449" s="139"/>
      <c r="FH449" s="139"/>
      <c r="FI449" s="139"/>
      <c r="FJ449" s="139"/>
      <c r="FK449" s="139"/>
      <c r="FL449" s="139"/>
      <c r="FM449" s="139"/>
      <c r="FN449" s="139"/>
      <c r="FO449" s="139"/>
      <c r="FP449" s="139"/>
      <c r="FQ449" s="139"/>
      <c r="FR449" s="139"/>
      <c r="FS449" s="139"/>
      <c r="FT449" s="139"/>
      <c r="FU449" s="139"/>
      <c r="FV449" s="139"/>
      <c r="FW449" s="139"/>
      <c r="FX449" s="139"/>
      <c r="FY449" s="139"/>
      <c r="FZ449" s="139"/>
      <c r="GA449" s="139"/>
      <c r="GB449" s="139"/>
      <c r="GC449" s="139"/>
      <c r="GD449" s="139"/>
      <c r="GE449" s="139"/>
      <c r="GF449" s="139"/>
      <c r="GG449" s="139"/>
      <c r="GH449" s="139"/>
      <c r="GI449" s="139"/>
      <c r="GJ449" s="139"/>
      <c r="GK449" s="139"/>
      <c r="GL449" s="139"/>
    </row>
    <row r="450" spans="1:194" ht="30" x14ac:dyDescent="0.25">
      <c r="B450" s="19">
        <f t="shared" si="26"/>
        <v>1</v>
      </c>
      <c r="C450" s="303" t="s">
        <v>201</v>
      </c>
      <c r="D450" s="29">
        <f>'1 уровень'!E2938</f>
        <v>0</v>
      </c>
      <c r="E450" s="29">
        <f>'1 уровень'!F2938</f>
        <v>0</v>
      </c>
      <c r="F450" s="29">
        <f>'1 уровень'!G2938</f>
        <v>0</v>
      </c>
      <c r="G450" s="144">
        <f>'1 уровень'!H2938</f>
        <v>0</v>
      </c>
      <c r="H450" s="158">
        <f>'1 уровень'!I2938</f>
        <v>0</v>
      </c>
      <c r="I450" s="158">
        <f>'1 уровень'!J2938</f>
        <v>0</v>
      </c>
      <c r="J450" s="153">
        <f>'1 уровень'!K2938</f>
        <v>0</v>
      </c>
      <c r="K450" s="153">
        <f>'1 уровень'!L2938</f>
        <v>0</v>
      </c>
      <c r="L450" s="153">
        <f>'1 уровень'!M2938</f>
        <v>0</v>
      </c>
      <c r="M450" s="153">
        <f>'1 уровень'!N2938</f>
        <v>0</v>
      </c>
      <c r="N450" s="153">
        <f>'1 уровень'!O2938</f>
        <v>0</v>
      </c>
      <c r="O450" s="153">
        <f>'1 уровень'!P2938</f>
        <v>0</v>
      </c>
      <c r="P450" s="152">
        <f>'1 уровень'!Q2938</f>
        <v>0</v>
      </c>
      <c r="Q450" s="152">
        <f>'1 уровень'!R2938</f>
        <v>0</v>
      </c>
      <c r="R450" s="152">
        <f>'1 уровень'!S2938</f>
        <v>0</v>
      </c>
      <c r="S450" s="152">
        <f>'1 уровень'!T2938</f>
        <v>0</v>
      </c>
      <c r="T450" s="152">
        <f>'1 уровень'!U2938</f>
        <v>0</v>
      </c>
      <c r="U450" s="1005">
        <f>'1 уровень'!V2938</f>
        <v>0</v>
      </c>
      <c r="V450" s="152">
        <f>'1 уровень'!W2938</f>
        <v>0</v>
      </c>
      <c r="W450" s="152">
        <f>'1 уровень'!X2938</f>
        <v>0</v>
      </c>
      <c r="X450" s="152">
        <f>'1 уровень'!Y2938</f>
        <v>0</v>
      </c>
      <c r="Y450" s="152">
        <f>'1 уровень'!Z2938</f>
        <v>0</v>
      </c>
      <c r="Z450" s="568">
        <f>'1 уровень'!AA2938</f>
        <v>0</v>
      </c>
      <c r="AA450" s="152"/>
      <c r="AB450" s="152"/>
      <c r="AC450" s="1229">
        <f>'1 уровень'!AB2936</f>
        <v>0</v>
      </c>
      <c r="AD450" s="1236">
        <f>'1 уровень'!AC2936</f>
        <v>0</v>
      </c>
      <c r="AE450" s="139"/>
      <c r="AF450" s="139"/>
      <c r="AG450" s="139"/>
      <c r="AH450" s="139"/>
      <c r="AI450" s="139"/>
      <c r="AJ450" s="139"/>
      <c r="AK450" s="139"/>
      <c r="AL450" s="139"/>
      <c r="AM450" s="139"/>
      <c r="AN450" s="139"/>
      <c r="AO450" s="139"/>
      <c r="AP450" s="139"/>
      <c r="AQ450" s="139"/>
      <c r="AR450" s="139"/>
      <c r="AS450" s="139"/>
      <c r="AT450" s="139"/>
      <c r="AU450" s="139"/>
      <c r="AV450" s="139"/>
      <c r="AW450" s="139"/>
      <c r="AX450" s="139"/>
      <c r="AY450" s="139"/>
      <c r="AZ450" s="139"/>
      <c r="BA450" s="139"/>
      <c r="BB450" s="139"/>
      <c r="BC450" s="139"/>
      <c r="BD450" s="139"/>
      <c r="BE450" s="139"/>
      <c r="BF450" s="139"/>
      <c r="BG450" s="139"/>
      <c r="BH450" s="139"/>
      <c r="BI450" s="139"/>
      <c r="BJ450" s="139"/>
      <c r="BK450" s="139"/>
      <c r="BL450" s="139"/>
      <c r="BM450" s="139"/>
      <c r="BN450" s="139"/>
      <c r="BO450" s="139"/>
      <c r="BP450" s="139"/>
      <c r="BQ450" s="139"/>
      <c r="BR450" s="139"/>
      <c r="BS450" s="139"/>
      <c r="BT450" s="139"/>
      <c r="BU450" s="139"/>
      <c r="BV450" s="139"/>
      <c r="BW450" s="139"/>
      <c r="BX450" s="139"/>
      <c r="BY450" s="139"/>
      <c r="BZ450" s="139"/>
      <c r="CA450" s="139"/>
      <c r="CB450" s="139"/>
      <c r="CC450" s="139"/>
      <c r="CD450" s="139"/>
      <c r="CE450" s="139"/>
      <c r="CF450" s="139"/>
      <c r="CG450" s="139"/>
      <c r="CH450" s="139"/>
      <c r="CI450" s="139"/>
      <c r="CJ450" s="139"/>
      <c r="CK450" s="139"/>
      <c r="CL450" s="139"/>
      <c r="CM450" s="139"/>
      <c r="CN450" s="139"/>
      <c r="CO450" s="139"/>
      <c r="CP450" s="139"/>
      <c r="CQ450" s="139"/>
      <c r="CR450" s="139"/>
      <c r="CS450" s="139"/>
      <c r="CT450" s="139"/>
      <c r="CU450" s="139"/>
      <c r="CV450" s="139"/>
      <c r="CW450" s="139"/>
      <c r="CX450" s="139"/>
      <c r="CY450" s="139"/>
      <c r="CZ450" s="139"/>
      <c r="DA450" s="139"/>
      <c r="DB450" s="139"/>
      <c r="DC450" s="139"/>
      <c r="DD450" s="139"/>
      <c r="DE450" s="139"/>
      <c r="DF450" s="139"/>
      <c r="DG450" s="139"/>
      <c r="DH450" s="139"/>
      <c r="DI450" s="139"/>
      <c r="DJ450" s="139"/>
      <c r="DK450" s="139"/>
      <c r="DL450" s="139"/>
      <c r="DM450" s="139"/>
      <c r="DN450" s="139"/>
      <c r="DO450" s="139"/>
      <c r="DP450" s="139"/>
      <c r="DQ450" s="139"/>
      <c r="DR450" s="139"/>
      <c r="DS450" s="139"/>
      <c r="DT450" s="139"/>
      <c r="DU450" s="139"/>
      <c r="DV450" s="139"/>
      <c r="DW450" s="139"/>
      <c r="DX450" s="139"/>
      <c r="DY450" s="139"/>
      <c r="DZ450" s="139"/>
      <c r="EA450" s="139"/>
      <c r="EB450" s="139"/>
      <c r="EC450" s="139"/>
      <c r="ED450" s="139"/>
      <c r="EE450" s="139"/>
      <c r="EF450" s="139"/>
      <c r="EG450" s="139"/>
      <c r="EH450" s="139"/>
      <c r="EI450" s="139"/>
      <c r="EJ450" s="139"/>
      <c r="EK450" s="139"/>
      <c r="EL450" s="139"/>
      <c r="EM450" s="139"/>
      <c r="EN450" s="139"/>
      <c r="EO450" s="139"/>
      <c r="EP450" s="139"/>
      <c r="EQ450" s="139"/>
      <c r="ER450" s="139"/>
      <c r="ES450" s="139"/>
      <c r="ET450" s="139"/>
      <c r="EU450" s="139"/>
      <c r="EV450" s="139"/>
      <c r="EW450" s="139"/>
      <c r="EX450" s="139"/>
      <c r="EY450" s="139"/>
      <c r="EZ450" s="139"/>
      <c r="FA450" s="139"/>
      <c r="FB450" s="139"/>
      <c r="FC450" s="139"/>
      <c r="FD450" s="139"/>
      <c r="FE450" s="139"/>
      <c r="FF450" s="139"/>
      <c r="FG450" s="139"/>
      <c r="FH450" s="139"/>
      <c r="FI450" s="139"/>
      <c r="FJ450" s="139"/>
      <c r="FK450" s="139"/>
      <c r="FL450" s="139"/>
      <c r="FM450" s="139"/>
      <c r="FN450" s="139"/>
      <c r="FO450" s="139"/>
      <c r="FP450" s="139"/>
      <c r="FQ450" s="139"/>
      <c r="FR450" s="139"/>
      <c r="FS450" s="139"/>
      <c r="FT450" s="139"/>
      <c r="FU450" s="139"/>
      <c r="FV450" s="139"/>
      <c r="FW450" s="139"/>
      <c r="FX450" s="139"/>
      <c r="FY450" s="139"/>
      <c r="FZ450" s="139"/>
      <c r="GA450" s="139"/>
      <c r="GB450" s="139"/>
      <c r="GC450" s="139"/>
      <c r="GD450" s="139"/>
      <c r="GE450" s="139"/>
      <c r="GF450" s="139"/>
      <c r="GG450" s="139"/>
      <c r="GH450" s="139"/>
      <c r="GI450" s="139"/>
      <c r="GJ450" s="139"/>
      <c r="GK450" s="139"/>
      <c r="GL450" s="139"/>
    </row>
    <row r="451" spans="1:194" ht="63" x14ac:dyDescent="0.25">
      <c r="B451" s="19">
        <f t="shared" si="26"/>
        <v>1</v>
      </c>
      <c r="C451" s="747" t="s">
        <v>532</v>
      </c>
      <c r="D451" s="29">
        <f>'1 уровень'!E2939</f>
        <v>7332</v>
      </c>
      <c r="E451" s="29">
        <f>'1 уровень'!F2939</f>
        <v>1833</v>
      </c>
      <c r="F451" s="29">
        <f>'1 уровень'!G2939</f>
        <v>398</v>
      </c>
      <c r="G451" s="144">
        <f>'1 уровень'!H2939</f>
        <v>21.713038734315329</v>
      </c>
      <c r="H451" s="158">
        <f>'1 уровень'!I2939</f>
        <v>0</v>
      </c>
      <c r="I451" s="158">
        <f>'1 уровень'!J2939</f>
        <v>0</v>
      </c>
      <c r="J451" s="153">
        <f>'1 уровень'!K2939</f>
        <v>0</v>
      </c>
      <c r="K451" s="153">
        <f>'1 уровень'!L2939</f>
        <v>0</v>
      </c>
      <c r="L451" s="153">
        <f>'1 уровень'!M2939</f>
        <v>0</v>
      </c>
      <c r="M451" s="153">
        <f>'1 уровень'!N2939</f>
        <v>0</v>
      </c>
      <c r="N451" s="153">
        <f>'1 уровень'!O2939</f>
        <v>0</v>
      </c>
      <c r="O451" s="153">
        <f>'1 уровень'!P2939</f>
        <v>0</v>
      </c>
      <c r="P451" s="152">
        <f>'1 уровень'!Q2939</f>
        <v>13021.925279999999</v>
      </c>
      <c r="Q451" s="152">
        <f>'1 уровень'!R2939</f>
        <v>13021.925279999999</v>
      </c>
      <c r="R451" s="152">
        <f>'1 уровень'!S2939</f>
        <v>13021.925279999999</v>
      </c>
      <c r="S451" s="152">
        <f>'1 уровень'!T2939</f>
        <v>3255.4813199999999</v>
      </c>
      <c r="T451" s="152">
        <f>'1 уровень'!U2939</f>
        <v>706.86391999999989</v>
      </c>
      <c r="U451" s="1005">
        <f>'1 уровень'!V2939</f>
        <v>0</v>
      </c>
      <c r="V451" s="152">
        <f>'1 уровень'!W2939</f>
        <v>0</v>
      </c>
      <c r="W451" s="152">
        <f>'1 уровень'!X2939</f>
        <v>-2548.6174000000001</v>
      </c>
      <c r="X451" s="152">
        <f>'1 уровень'!Y2939</f>
        <v>0</v>
      </c>
      <c r="Y451" s="152">
        <f>'1 уровень'!Z2939</f>
        <v>0</v>
      </c>
      <c r="Z451" s="568">
        <f>'1 уровень'!AA2939</f>
        <v>706.86391999999989</v>
      </c>
      <c r="AA451" s="152">
        <f>T451/S451*100</f>
        <v>21.713038734315326</v>
      </c>
      <c r="AB451" s="152">
        <f>Z451/S451*100</f>
        <v>21.713038734315326</v>
      </c>
      <c r="AC451" s="1229">
        <f>'1 уровень'!AB2937</f>
        <v>0</v>
      </c>
      <c r="AD451" s="1236">
        <f>'1 уровень'!AC2937</f>
        <v>0</v>
      </c>
      <c r="AE451" s="139"/>
      <c r="AF451" s="139"/>
      <c r="AG451" s="139"/>
      <c r="AH451" s="139"/>
      <c r="AI451" s="139"/>
      <c r="AJ451" s="139"/>
      <c r="AK451" s="139"/>
      <c r="AL451" s="139"/>
      <c r="AM451" s="139"/>
      <c r="AN451" s="139"/>
      <c r="AO451" s="139"/>
      <c r="AP451" s="139"/>
      <c r="AQ451" s="139"/>
      <c r="AR451" s="139"/>
      <c r="AS451" s="139"/>
      <c r="AT451" s="139"/>
      <c r="AU451" s="139"/>
      <c r="AV451" s="139"/>
      <c r="AW451" s="139"/>
      <c r="AX451" s="139"/>
      <c r="AY451" s="139"/>
      <c r="AZ451" s="139"/>
      <c r="BA451" s="139"/>
      <c r="BB451" s="139"/>
      <c r="BC451" s="139"/>
      <c r="BD451" s="139"/>
      <c r="BE451" s="139"/>
      <c r="BF451" s="139"/>
      <c r="BG451" s="139"/>
      <c r="BH451" s="139"/>
      <c r="BI451" s="139"/>
      <c r="BJ451" s="139"/>
      <c r="BK451" s="139"/>
      <c r="BL451" s="139"/>
      <c r="BM451" s="139"/>
      <c r="BN451" s="139"/>
      <c r="BO451" s="139"/>
      <c r="BP451" s="139"/>
      <c r="BQ451" s="139"/>
      <c r="BR451" s="139"/>
      <c r="BS451" s="139"/>
      <c r="BT451" s="139"/>
      <c r="BU451" s="139"/>
      <c r="BV451" s="139"/>
      <c r="BW451" s="139"/>
      <c r="BX451" s="139"/>
      <c r="BY451" s="139"/>
      <c r="BZ451" s="139"/>
      <c r="CA451" s="139"/>
      <c r="CB451" s="139"/>
      <c r="CC451" s="139"/>
      <c r="CD451" s="139"/>
      <c r="CE451" s="139"/>
      <c r="CF451" s="139"/>
      <c r="CG451" s="139"/>
      <c r="CH451" s="139"/>
      <c r="CI451" s="139"/>
      <c r="CJ451" s="139"/>
      <c r="CK451" s="139"/>
      <c r="CL451" s="139"/>
      <c r="CM451" s="139"/>
      <c r="CN451" s="139"/>
      <c r="CO451" s="139"/>
      <c r="CP451" s="139"/>
      <c r="CQ451" s="139"/>
      <c r="CR451" s="139"/>
      <c r="CS451" s="139"/>
      <c r="CT451" s="139"/>
      <c r="CU451" s="139"/>
      <c r="CV451" s="139"/>
      <c r="CW451" s="139"/>
      <c r="CX451" s="139"/>
      <c r="CY451" s="139"/>
      <c r="CZ451" s="139"/>
      <c r="DA451" s="139"/>
      <c r="DB451" s="139"/>
      <c r="DC451" s="139"/>
      <c r="DD451" s="139"/>
      <c r="DE451" s="139"/>
      <c r="DF451" s="139"/>
      <c r="DG451" s="139"/>
      <c r="DH451" s="139"/>
      <c r="DI451" s="139"/>
      <c r="DJ451" s="139"/>
      <c r="DK451" s="139"/>
      <c r="DL451" s="139"/>
      <c r="DM451" s="139"/>
      <c r="DN451" s="139"/>
      <c r="DO451" s="139"/>
      <c r="DP451" s="139"/>
      <c r="DQ451" s="139"/>
      <c r="DR451" s="139"/>
      <c r="DS451" s="139"/>
      <c r="DT451" s="139"/>
      <c r="DU451" s="139"/>
      <c r="DV451" s="139"/>
      <c r="DW451" s="139"/>
      <c r="DX451" s="139"/>
      <c r="DY451" s="139"/>
      <c r="DZ451" s="139"/>
      <c r="EA451" s="139"/>
      <c r="EB451" s="139"/>
      <c r="EC451" s="139"/>
      <c r="ED451" s="139"/>
      <c r="EE451" s="139"/>
      <c r="EF451" s="139"/>
      <c r="EG451" s="139"/>
      <c r="EH451" s="139"/>
      <c r="EI451" s="139"/>
      <c r="EJ451" s="139"/>
      <c r="EK451" s="139"/>
      <c r="EL451" s="139"/>
      <c r="EM451" s="139"/>
      <c r="EN451" s="139"/>
      <c r="EO451" s="139"/>
      <c r="EP451" s="139"/>
      <c r="EQ451" s="139"/>
      <c r="ER451" s="139"/>
      <c r="ES451" s="139"/>
      <c r="ET451" s="139"/>
      <c r="EU451" s="139"/>
      <c r="EV451" s="139"/>
      <c r="EW451" s="139"/>
      <c r="EX451" s="139"/>
      <c r="EY451" s="139"/>
      <c r="EZ451" s="139"/>
      <c r="FA451" s="139"/>
      <c r="FB451" s="139"/>
      <c r="FC451" s="139"/>
      <c r="FD451" s="139"/>
      <c r="FE451" s="139"/>
      <c r="FF451" s="139"/>
      <c r="FG451" s="139"/>
      <c r="FH451" s="139"/>
      <c r="FI451" s="139"/>
      <c r="FJ451" s="139"/>
      <c r="FK451" s="139"/>
      <c r="FL451" s="139"/>
      <c r="FM451" s="139"/>
      <c r="FN451" s="139"/>
      <c r="FO451" s="139"/>
      <c r="FP451" s="139"/>
      <c r="FQ451" s="139"/>
      <c r="FR451" s="139"/>
      <c r="FS451" s="139"/>
      <c r="FT451" s="139"/>
      <c r="FU451" s="139"/>
      <c r="FV451" s="139"/>
      <c r="FW451" s="139"/>
      <c r="FX451" s="139"/>
      <c r="FY451" s="139"/>
      <c r="FZ451" s="139"/>
      <c r="GA451" s="139"/>
      <c r="GB451" s="139"/>
      <c r="GC451" s="139"/>
      <c r="GD451" s="139"/>
      <c r="GE451" s="139"/>
      <c r="GF451" s="139"/>
      <c r="GG451" s="139"/>
      <c r="GH451" s="139"/>
      <c r="GI451" s="139"/>
      <c r="GJ451" s="139"/>
      <c r="GK451" s="139"/>
      <c r="GL451" s="139"/>
    </row>
    <row r="452" spans="1:194" ht="45" x14ac:dyDescent="0.25">
      <c r="B452" s="19">
        <f t="shared" si="26"/>
        <v>1</v>
      </c>
      <c r="C452" s="445" t="s">
        <v>533</v>
      </c>
      <c r="D452" s="29">
        <f>'1 уровень'!E2940</f>
        <v>13438</v>
      </c>
      <c r="E452" s="29">
        <f>'1 уровень'!F2940</f>
        <v>3359.5</v>
      </c>
      <c r="F452" s="29">
        <f>'1 уровень'!G2940</f>
        <v>1472</v>
      </c>
      <c r="G452" s="144">
        <f>'1 уровень'!H2940</f>
        <v>43.816044054174732</v>
      </c>
      <c r="H452" s="158">
        <f>'1 уровень'!I2940</f>
        <v>0</v>
      </c>
      <c r="I452" s="158">
        <f>'1 уровень'!J2940</f>
        <v>0</v>
      </c>
      <c r="J452" s="153">
        <f>'1 уровень'!K2940</f>
        <v>0</v>
      </c>
      <c r="K452" s="153">
        <f>'1 уровень'!L2940</f>
        <v>0</v>
      </c>
      <c r="L452" s="153">
        <f>'1 уровень'!M2940</f>
        <v>0</v>
      </c>
      <c r="M452" s="153">
        <f>'1 уровень'!N2940</f>
        <v>0</v>
      </c>
      <c r="N452" s="153">
        <f>'1 уровень'!O2940</f>
        <v>0</v>
      </c>
      <c r="O452" s="153">
        <f>'1 уровень'!P2940</f>
        <v>0</v>
      </c>
      <c r="P452" s="152">
        <f>'1 уровень'!Q2940</f>
        <v>42135.853968939846</v>
      </c>
      <c r="Q452" s="152">
        <f>'1 уровень'!R2940</f>
        <v>42135.853968939846</v>
      </c>
      <c r="R452" s="152">
        <f>'1 уровень'!S2940</f>
        <v>42135.853968939846</v>
      </c>
      <c r="S452" s="152">
        <f>'1 уровень'!T2940</f>
        <v>10533.963492234961</v>
      </c>
      <c r="T452" s="152">
        <f>'1 уровень'!U2940</f>
        <v>5360.5870699999996</v>
      </c>
      <c r="U452" s="1005">
        <f>'1 уровень'!V2940</f>
        <v>0</v>
      </c>
      <c r="V452" s="152">
        <f>'1 уровень'!W2940</f>
        <v>0</v>
      </c>
      <c r="W452" s="152">
        <f>'1 уровень'!X2940</f>
        <v>-5173.376422234961</v>
      </c>
      <c r="X452" s="152">
        <f>'1 уровень'!Y2940</f>
        <v>0</v>
      </c>
      <c r="Y452" s="152">
        <f>'1 уровень'!Z2940</f>
        <v>-4.0697800000000006</v>
      </c>
      <c r="Z452" s="568">
        <f>'1 уровень'!AA2940</f>
        <v>5356.5172899999998</v>
      </c>
      <c r="AA452" s="152">
        <f>T452/S452*100</f>
        <v>50.888604977143878</v>
      </c>
      <c r="AB452" s="152">
        <f>Z452/S452*100</f>
        <v>50.849970136582677</v>
      </c>
      <c r="AC452" s="1229">
        <f>'1 уровень'!AB2938</f>
        <v>0</v>
      </c>
      <c r="AD452" s="1236">
        <f>'1 уровень'!AC2938</f>
        <v>0</v>
      </c>
      <c r="AE452" s="139"/>
      <c r="AF452" s="139"/>
      <c r="AG452" s="139"/>
      <c r="AH452" s="139"/>
      <c r="AI452" s="139"/>
      <c r="AJ452" s="139"/>
      <c r="AK452" s="139"/>
      <c r="AL452" s="139"/>
      <c r="AM452" s="139"/>
      <c r="AN452" s="139"/>
      <c r="AO452" s="139"/>
      <c r="AP452" s="139"/>
      <c r="AQ452" s="139"/>
      <c r="AR452" s="139"/>
      <c r="AS452" s="139"/>
      <c r="AT452" s="139"/>
      <c r="AU452" s="139"/>
      <c r="AV452" s="139"/>
      <c r="AW452" s="139"/>
      <c r="AX452" s="139"/>
      <c r="AY452" s="139"/>
      <c r="AZ452" s="139"/>
      <c r="BA452" s="139"/>
      <c r="BB452" s="139"/>
      <c r="BC452" s="139"/>
      <c r="BD452" s="139"/>
      <c r="BE452" s="139"/>
      <c r="BF452" s="139"/>
      <c r="BG452" s="139"/>
      <c r="BH452" s="139"/>
      <c r="BI452" s="139"/>
      <c r="BJ452" s="139"/>
      <c r="BK452" s="139"/>
      <c r="BL452" s="139"/>
      <c r="BM452" s="139"/>
      <c r="BN452" s="139"/>
      <c r="BO452" s="139"/>
      <c r="BP452" s="139"/>
      <c r="BQ452" s="139"/>
      <c r="BR452" s="139"/>
      <c r="BS452" s="139"/>
      <c r="BT452" s="139"/>
      <c r="BU452" s="139"/>
      <c r="BV452" s="139"/>
      <c r="BW452" s="139"/>
      <c r="BX452" s="139"/>
      <c r="BY452" s="139"/>
      <c r="BZ452" s="139"/>
      <c r="CA452" s="139"/>
      <c r="CB452" s="139"/>
      <c r="CC452" s="139"/>
      <c r="CD452" s="139"/>
      <c r="CE452" s="139"/>
      <c r="CF452" s="139"/>
      <c r="CG452" s="139"/>
      <c r="CH452" s="139"/>
      <c r="CI452" s="139"/>
      <c r="CJ452" s="139"/>
      <c r="CK452" s="139"/>
      <c r="CL452" s="139"/>
      <c r="CM452" s="139"/>
      <c r="CN452" s="139"/>
      <c r="CO452" s="139"/>
      <c r="CP452" s="139"/>
      <c r="CQ452" s="139"/>
      <c r="CR452" s="139"/>
      <c r="CS452" s="139"/>
      <c r="CT452" s="139"/>
      <c r="CU452" s="139"/>
      <c r="CV452" s="139"/>
      <c r="CW452" s="139"/>
      <c r="CX452" s="139"/>
      <c r="CY452" s="139"/>
      <c r="CZ452" s="139"/>
      <c r="DA452" s="139"/>
      <c r="DB452" s="139"/>
      <c r="DC452" s="139"/>
      <c r="DD452" s="139"/>
      <c r="DE452" s="139"/>
      <c r="DF452" s="139"/>
      <c r="DG452" s="139"/>
      <c r="DH452" s="139"/>
      <c r="DI452" s="139"/>
      <c r="DJ452" s="139"/>
      <c r="DK452" s="139"/>
      <c r="DL452" s="139"/>
      <c r="DM452" s="139"/>
      <c r="DN452" s="139"/>
      <c r="DO452" s="139"/>
      <c r="DP452" s="139"/>
      <c r="DQ452" s="139"/>
      <c r="DR452" s="139"/>
      <c r="DS452" s="139"/>
      <c r="DT452" s="139"/>
      <c r="DU452" s="139"/>
      <c r="DV452" s="139"/>
      <c r="DW452" s="139"/>
      <c r="DX452" s="139"/>
      <c r="DY452" s="139"/>
      <c r="DZ452" s="139"/>
      <c r="EA452" s="139"/>
      <c r="EB452" s="139"/>
      <c r="EC452" s="139"/>
      <c r="ED452" s="139"/>
      <c r="EE452" s="139"/>
      <c r="EF452" s="139"/>
      <c r="EG452" s="139"/>
      <c r="EH452" s="139"/>
      <c r="EI452" s="139"/>
      <c r="EJ452" s="139"/>
      <c r="EK452" s="139"/>
      <c r="EL452" s="139"/>
      <c r="EM452" s="139"/>
      <c r="EN452" s="139"/>
      <c r="EO452" s="139"/>
      <c r="EP452" s="139"/>
      <c r="EQ452" s="139"/>
      <c r="ER452" s="139"/>
      <c r="ES452" s="139"/>
      <c r="ET452" s="139"/>
      <c r="EU452" s="139"/>
      <c r="EV452" s="139"/>
      <c r="EW452" s="139"/>
      <c r="EX452" s="139"/>
      <c r="EY452" s="139"/>
      <c r="EZ452" s="139"/>
      <c r="FA452" s="139"/>
      <c r="FB452" s="139"/>
      <c r="FC452" s="139"/>
      <c r="FD452" s="139"/>
      <c r="FE452" s="139"/>
      <c r="FF452" s="139"/>
      <c r="FG452" s="139"/>
      <c r="FH452" s="139"/>
      <c r="FI452" s="139"/>
      <c r="FJ452" s="139"/>
      <c r="FK452" s="139"/>
      <c r="FL452" s="139"/>
      <c r="FM452" s="139"/>
      <c r="FN452" s="139"/>
      <c r="FO452" s="139"/>
      <c r="FP452" s="139"/>
      <c r="FQ452" s="139"/>
      <c r="FR452" s="139"/>
      <c r="FS452" s="139"/>
      <c r="FT452" s="139"/>
      <c r="FU452" s="139"/>
      <c r="FV452" s="139"/>
      <c r="FW452" s="139"/>
      <c r="FX452" s="139"/>
      <c r="FY452" s="139"/>
      <c r="FZ452" s="139"/>
      <c r="GA452" s="139"/>
      <c r="GB452" s="139"/>
      <c r="GC452" s="139"/>
      <c r="GD452" s="139"/>
      <c r="GE452" s="139"/>
      <c r="GF452" s="139"/>
      <c r="GG452" s="139"/>
      <c r="GH452" s="139"/>
      <c r="GI452" s="139"/>
      <c r="GJ452" s="139"/>
      <c r="GK452" s="139"/>
      <c r="GL452" s="139"/>
    </row>
    <row r="453" spans="1:194" ht="30" x14ac:dyDescent="0.25">
      <c r="B453" s="19">
        <f t="shared" si="26"/>
        <v>1</v>
      </c>
      <c r="C453" s="302" t="s">
        <v>286</v>
      </c>
      <c r="D453" s="29">
        <f>'1 уровень'!E2941</f>
        <v>7349</v>
      </c>
      <c r="E453" s="29">
        <f>'1 уровень'!F2941</f>
        <v>1837.25</v>
      </c>
      <c r="F453" s="29">
        <f>'1 уровень'!G2941</f>
        <v>703</v>
      </c>
      <c r="G453" s="144">
        <f>'1 уровень'!H2941</f>
        <v>38.263709348210639</v>
      </c>
      <c r="H453" s="158">
        <f>'1 уровень'!I2941</f>
        <v>0</v>
      </c>
      <c r="I453" s="158">
        <f>'1 уровень'!J2941</f>
        <v>0</v>
      </c>
      <c r="J453" s="153">
        <f>'1 уровень'!K2941</f>
        <v>0</v>
      </c>
      <c r="K453" s="153">
        <f>'1 уровень'!L2941</f>
        <v>0</v>
      </c>
      <c r="L453" s="153">
        <f>'1 уровень'!M2941</f>
        <v>0</v>
      </c>
      <c r="M453" s="153">
        <f>'1 уровень'!N2941</f>
        <v>0</v>
      </c>
      <c r="N453" s="153">
        <f>'1 уровень'!O2941</f>
        <v>0</v>
      </c>
      <c r="O453" s="153">
        <f>'1 уровень'!P2941</f>
        <v>0</v>
      </c>
      <c r="P453" s="152">
        <f>'1 уровень'!Q2941</f>
        <v>26606.523536750403</v>
      </c>
      <c r="Q453" s="152">
        <f>'1 уровень'!R2941</f>
        <v>26606.523536750403</v>
      </c>
      <c r="R453" s="152">
        <f>'1 уровень'!S2941</f>
        <v>26606.523536750403</v>
      </c>
      <c r="S453" s="152">
        <f>'1 уровень'!T2941</f>
        <v>6651.6308841876007</v>
      </c>
      <c r="T453" s="152">
        <f>'1 уровень'!U2941</f>
        <v>3093.6998999999996</v>
      </c>
      <c r="U453" s="1005">
        <f>'1 уровень'!V2941</f>
        <v>0</v>
      </c>
      <c r="V453" s="152">
        <f>'1 уровень'!W2941</f>
        <v>0</v>
      </c>
      <c r="W453" s="152">
        <f>'1 уровень'!X2941</f>
        <v>-3557.9309841876002</v>
      </c>
      <c r="X453" s="152">
        <f>'1 уровень'!Y2941</f>
        <v>0</v>
      </c>
      <c r="Y453" s="152">
        <f>'1 уровень'!Z2941</f>
        <v>-4.0697800000000006</v>
      </c>
      <c r="Z453" s="568">
        <f>'1 уровень'!AA2941</f>
        <v>3089.6301199999998</v>
      </c>
      <c r="AA453" s="152">
        <f>T453/S453*100</f>
        <v>46.510396530787801</v>
      </c>
      <c r="AB453" s="152">
        <f>Z453/S453*100</f>
        <v>46.449211836825384</v>
      </c>
      <c r="AC453" s="1229" t="e">
        <f>'1 уровень'!#REF!</f>
        <v>#REF!</v>
      </c>
      <c r="AD453" s="1236" t="e">
        <f>'1 уровень'!#REF!</f>
        <v>#REF!</v>
      </c>
      <c r="AE453" s="139"/>
      <c r="AF453" s="139"/>
      <c r="AG453" s="139"/>
      <c r="AH453" s="139"/>
      <c r="AI453" s="139"/>
      <c r="AJ453" s="139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  <c r="FP453" s="139"/>
      <c r="FQ453" s="139"/>
      <c r="FR453" s="139"/>
      <c r="FS453" s="139"/>
      <c r="FT453" s="139"/>
      <c r="FU453" s="139"/>
      <c r="FV453" s="139"/>
      <c r="FW453" s="139"/>
      <c r="FX453" s="139"/>
      <c r="FY453" s="139"/>
      <c r="FZ453" s="139"/>
      <c r="GA453" s="139"/>
      <c r="GB453" s="139"/>
      <c r="GC453" s="139"/>
      <c r="GD453" s="139"/>
      <c r="GE453" s="139"/>
      <c r="GF453" s="139"/>
      <c r="GG453" s="139"/>
      <c r="GH453" s="139"/>
      <c r="GI453" s="139"/>
      <c r="GJ453" s="139"/>
      <c r="GK453" s="139"/>
      <c r="GL453" s="139"/>
    </row>
    <row r="454" spans="1:194" ht="30" x14ac:dyDescent="0.25">
      <c r="B454" s="19">
        <f t="shared" si="26"/>
        <v>1</v>
      </c>
      <c r="C454" s="302" t="s">
        <v>534</v>
      </c>
      <c r="D454" s="29">
        <f>'1 уровень'!E2942</f>
        <v>5820</v>
      </c>
      <c r="E454" s="29">
        <f>'1 уровень'!F2942</f>
        <v>1455</v>
      </c>
      <c r="F454" s="29">
        <f>'1 уровень'!G2942</f>
        <v>543</v>
      </c>
      <c r="G454" s="144">
        <f>'1 уровень'!H2942</f>
        <v>37.319587628865982</v>
      </c>
      <c r="H454" s="158">
        <f>'1 уровень'!I2942</f>
        <v>0</v>
      </c>
      <c r="I454" s="158">
        <f>'1 уровень'!J2942</f>
        <v>0</v>
      </c>
      <c r="J454" s="153">
        <f>'1 уровень'!K2942</f>
        <v>0</v>
      </c>
      <c r="K454" s="153">
        <f>'1 уровень'!L2942</f>
        <v>0</v>
      </c>
      <c r="L454" s="153">
        <f>'1 уровень'!M2942</f>
        <v>0</v>
      </c>
      <c r="M454" s="153">
        <f>'1 уровень'!N2942</f>
        <v>0</v>
      </c>
      <c r="N454" s="153">
        <f>'1 уровень'!O2942</f>
        <v>0</v>
      </c>
      <c r="O454" s="153">
        <f>'1 уровень'!P2942</f>
        <v>0</v>
      </c>
      <c r="P454" s="152">
        <f>'1 уровень'!Q2942</f>
        <v>22622.573409004803</v>
      </c>
      <c r="Q454" s="152">
        <f>'1 уровень'!R2942</f>
        <v>22622.573409004803</v>
      </c>
      <c r="R454" s="152">
        <f>'1 уровень'!S2942</f>
        <v>22622.573409004803</v>
      </c>
      <c r="S454" s="152">
        <f>'1 уровень'!T2942</f>
        <v>5655.6433522512007</v>
      </c>
      <c r="T454" s="152">
        <f>'1 уровень'!U2942</f>
        <v>1940.7766999999999</v>
      </c>
      <c r="U454" s="1005">
        <f>'1 уровень'!V2942</f>
        <v>0</v>
      </c>
      <c r="V454" s="152">
        <f>'1 уровень'!W2942</f>
        <v>0</v>
      </c>
      <c r="W454" s="152">
        <f>'1 уровень'!X2942</f>
        <v>-3714.8666522512008</v>
      </c>
      <c r="X454" s="152">
        <f>'1 уровень'!Y2942</f>
        <v>0</v>
      </c>
      <c r="Y454" s="152">
        <f>'1 уровень'!Z2942</f>
        <v>-4.0697800000000006</v>
      </c>
      <c r="Z454" s="568">
        <f>'1 уровень'!AA2942</f>
        <v>1936.7069199999999</v>
      </c>
      <c r="AA454" s="152">
        <f>T454/S454*100</f>
        <v>34.315754709452875</v>
      </c>
      <c r="AB454" s="152">
        <f>Z454/S454*100</f>
        <v>34.243795079990385</v>
      </c>
      <c r="AC454" s="1229" t="e">
        <f>'1 уровень'!#REF!</f>
        <v>#REF!</v>
      </c>
      <c r="AD454" s="1236" t="e">
        <f>'1 уровень'!#REF!</f>
        <v>#REF!</v>
      </c>
      <c r="AE454" s="139"/>
      <c r="AF454" s="139"/>
      <c r="AG454" s="139"/>
      <c r="AH454" s="139"/>
      <c r="AI454" s="139"/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  <c r="GH454" s="139"/>
      <c r="GI454" s="139"/>
      <c r="GJ454" s="139"/>
      <c r="GK454" s="139"/>
      <c r="GL454" s="139"/>
    </row>
    <row r="455" spans="1:194" ht="60" x14ac:dyDescent="0.25">
      <c r="B455" s="19">
        <f t="shared" si="26"/>
        <v>1</v>
      </c>
      <c r="C455" s="302" t="s">
        <v>556</v>
      </c>
      <c r="D455" s="29">
        <f>'1 уровень'!E2943</f>
        <v>0</v>
      </c>
      <c r="E455" s="29">
        <f>'1 уровень'!F2943</f>
        <v>0</v>
      </c>
      <c r="F455" s="29">
        <f>'1 уровень'!G2943</f>
        <v>0</v>
      </c>
      <c r="G455" s="144">
        <f>'1 уровень'!H2943</f>
        <v>0</v>
      </c>
      <c r="H455" s="158">
        <f>'1 уровень'!I2943</f>
        <v>0</v>
      </c>
      <c r="I455" s="158">
        <f>'1 уровень'!J2943</f>
        <v>0</v>
      </c>
      <c r="J455" s="153">
        <f>'1 уровень'!K2943</f>
        <v>0</v>
      </c>
      <c r="K455" s="153">
        <f>'1 уровень'!L2943</f>
        <v>0</v>
      </c>
      <c r="L455" s="153">
        <f>'1 уровень'!M2943</f>
        <v>0</v>
      </c>
      <c r="M455" s="153">
        <f>'1 уровень'!N2943</f>
        <v>0</v>
      </c>
      <c r="N455" s="153">
        <f>'1 уровень'!O2943</f>
        <v>0</v>
      </c>
      <c r="O455" s="153">
        <f>'1 уровень'!P2943</f>
        <v>0</v>
      </c>
      <c r="P455" s="152">
        <f>'1 уровень'!Q2943</f>
        <v>0</v>
      </c>
      <c r="Q455" s="152">
        <f>'1 уровень'!R2943</f>
        <v>0</v>
      </c>
      <c r="R455" s="152">
        <f>'1 уровень'!S2943</f>
        <v>0</v>
      </c>
      <c r="S455" s="152">
        <f>'1 уровень'!T2943</f>
        <v>0</v>
      </c>
      <c r="T455" s="152">
        <f>'1 уровень'!U2943</f>
        <v>0</v>
      </c>
      <c r="U455" s="1005">
        <f>'1 уровень'!V2943</f>
        <v>0</v>
      </c>
      <c r="V455" s="152">
        <f>'1 уровень'!W2943</f>
        <v>0</v>
      </c>
      <c r="W455" s="152">
        <f>'1 уровень'!X2943</f>
        <v>0</v>
      </c>
      <c r="X455" s="152">
        <f>'1 уровень'!Y2943</f>
        <v>0</v>
      </c>
      <c r="Y455" s="152">
        <f>'1 уровень'!Z2943</f>
        <v>0</v>
      </c>
      <c r="Z455" s="568">
        <f>'1 уровень'!AA2943</f>
        <v>0</v>
      </c>
      <c r="AA455" s="152"/>
      <c r="AB455" s="152"/>
      <c r="AC455" s="1229">
        <f>'1 уровень'!AB2939</f>
        <v>0</v>
      </c>
      <c r="AD455" s="1236">
        <f>'1 уровень'!AC2939</f>
        <v>0</v>
      </c>
      <c r="AE455" s="139"/>
      <c r="AF455" s="139"/>
      <c r="AG455" s="139"/>
      <c r="AH455" s="139"/>
      <c r="AI455" s="139"/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  <c r="GL455" s="139"/>
    </row>
    <row r="456" spans="1:194" ht="30" x14ac:dyDescent="0.25">
      <c r="B456" s="19">
        <f t="shared" si="26"/>
        <v>1</v>
      </c>
      <c r="C456" s="302" t="s">
        <v>535</v>
      </c>
      <c r="D456" s="29">
        <f>'1 уровень'!E2944</f>
        <v>1246</v>
      </c>
      <c r="E456" s="29">
        <f>'1 уровень'!F2944</f>
        <v>311.5</v>
      </c>
      <c r="F456" s="29">
        <f>'1 уровень'!G2944</f>
        <v>0</v>
      </c>
      <c r="G456" s="144">
        <f>'1 уровень'!H2944</f>
        <v>0</v>
      </c>
      <c r="H456" s="158">
        <f>'1 уровень'!I2944</f>
        <v>0</v>
      </c>
      <c r="I456" s="158">
        <f>'1 уровень'!J2944</f>
        <v>0</v>
      </c>
      <c r="J456" s="153">
        <f>'1 уровень'!K2944</f>
        <v>0</v>
      </c>
      <c r="K456" s="153">
        <f>'1 уровень'!L2944</f>
        <v>0</v>
      </c>
      <c r="L456" s="153">
        <f>'1 уровень'!M2944</f>
        <v>0</v>
      </c>
      <c r="M456" s="153">
        <f>'1 уровень'!N2944</f>
        <v>0</v>
      </c>
      <c r="N456" s="153">
        <f>'1 уровень'!O2944</f>
        <v>0</v>
      </c>
      <c r="O456" s="153">
        <f>'1 уровень'!P2944</f>
        <v>0</v>
      </c>
      <c r="P456" s="152">
        <f>'1 уровень'!Q2944</f>
        <v>1933.31303</v>
      </c>
      <c r="Q456" s="152">
        <f>'1 уровень'!R2944</f>
        <v>1933.31303</v>
      </c>
      <c r="R456" s="152">
        <f>'1 уровень'!S2944</f>
        <v>1933.31303</v>
      </c>
      <c r="S456" s="152">
        <f>'1 уровень'!T2944</f>
        <v>483.32825750000001</v>
      </c>
      <c r="T456" s="152">
        <f>'1 уровень'!U2944</f>
        <v>0</v>
      </c>
      <c r="U456" s="1005">
        <f>'1 уровень'!V2944</f>
        <v>0</v>
      </c>
      <c r="V456" s="152">
        <f>'1 уровень'!W2944</f>
        <v>0</v>
      </c>
      <c r="W456" s="152">
        <f>'1 уровень'!X2944</f>
        <v>-483.32825750000001</v>
      </c>
      <c r="X456" s="152">
        <f>'1 уровень'!Y2944</f>
        <v>0</v>
      </c>
      <c r="Y456" s="152">
        <f>'1 уровень'!Z2944</f>
        <v>0</v>
      </c>
      <c r="Z456" s="568">
        <f>'1 уровень'!AA2944</f>
        <v>0</v>
      </c>
      <c r="AA456" s="152">
        <f>T456/S456*100</f>
        <v>0</v>
      </c>
      <c r="AB456" s="152">
        <f>Z456/S456*100</f>
        <v>0</v>
      </c>
      <c r="AC456" s="1229">
        <f>'1 уровень'!AB2940</f>
        <v>0</v>
      </c>
      <c r="AD456" s="1236">
        <f>'1 уровень'!AC2940</f>
        <v>0</v>
      </c>
      <c r="AE456" s="139"/>
      <c r="AF456" s="139"/>
      <c r="AG456" s="139"/>
      <c r="AH456" s="139"/>
      <c r="AI456" s="139"/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  <c r="GL456" s="139"/>
    </row>
    <row r="457" spans="1:194" ht="45" x14ac:dyDescent="0.25">
      <c r="B457" s="19">
        <f t="shared" si="26"/>
        <v>1</v>
      </c>
      <c r="C457" s="445" t="s">
        <v>536</v>
      </c>
      <c r="D457" s="29">
        <f>'1 уровень'!E2945</f>
        <v>0</v>
      </c>
      <c r="E457" s="29">
        <f>'1 уровень'!F2945</f>
        <v>0</v>
      </c>
      <c r="F457" s="29">
        <f>'1 уровень'!G2945</f>
        <v>0</v>
      </c>
      <c r="G457" s="144">
        <f>'1 уровень'!H2945</f>
        <v>0</v>
      </c>
      <c r="H457" s="158">
        <f>'1 уровень'!I2945</f>
        <v>0</v>
      </c>
      <c r="I457" s="158">
        <f>'1 уровень'!J2945</f>
        <v>0</v>
      </c>
      <c r="J457" s="153">
        <f>'1 уровень'!K2945</f>
        <v>0</v>
      </c>
      <c r="K457" s="153">
        <f>'1 уровень'!L2945</f>
        <v>0</v>
      </c>
      <c r="L457" s="153">
        <f>'1 уровень'!M2945</f>
        <v>0</v>
      </c>
      <c r="M457" s="153">
        <f>'1 уровень'!N2945</f>
        <v>0</v>
      </c>
      <c r="N457" s="153">
        <f>'1 уровень'!O2945</f>
        <v>0</v>
      </c>
      <c r="O457" s="153">
        <f>'1 уровень'!P2945</f>
        <v>0</v>
      </c>
      <c r="P457" s="152">
        <f>'1 уровень'!Q2945</f>
        <v>0</v>
      </c>
      <c r="Q457" s="152">
        <f>'1 уровень'!R2945</f>
        <v>0</v>
      </c>
      <c r="R457" s="152">
        <f>'1 уровень'!S2945</f>
        <v>0</v>
      </c>
      <c r="S457" s="152">
        <f>'1 уровень'!T2945</f>
        <v>0</v>
      </c>
      <c r="T457" s="152">
        <f>'1 уровень'!U2945</f>
        <v>0</v>
      </c>
      <c r="U457" s="1005">
        <f>'1 уровень'!V2945</f>
        <v>0</v>
      </c>
      <c r="V457" s="152">
        <f>'1 уровень'!W2945</f>
        <v>0</v>
      </c>
      <c r="W457" s="152">
        <f>'1 уровень'!X2945</f>
        <v>0</v>
      </c>
      <c r="X457" s="152">
        <f>'1 уровень'!Y2945</f>
        <v>0</v>
      </c>
      <c r="Y457" s="152">
        <f>'1 уровень'!Z2945</f>
        <v>0</v>
      </c>
      <c r="Z457" s="568">
        <f>'1 уровень'!AA2945</f>
        <v>0</v>
      </c>
      <c r="AA457" s="152"/>
      <c r="AB457" s="152"/>
      <c r="AC457" s="1229">
        <f>'1 уровень'!AB2941</f>
        <v>0</v>
      </c>
      <c r="AD457" s="1236">
        <f>'1 уровень'!AC2941</f>
        <v>0</v>
      </c>
      <c r="AE457" s="139"/>
      <c r="AF457" s="139"/>
      <c r="AG457" s="139"/>
      <c r="AH457" s="139"/>
      <c r="AI457" s="139"/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  <c r="GL457" s="139"/>
    </row>
    <row r="458" spans="1:194" ht="45" x14ac:dyDescent="0.25">
      <c r="B458" s="19">
        <f t="shared" si="26"/>
        <v>1</v>
      </c>
      <c r="C458" s="302" t="s">
        <v>537</v>
      </c>
      <c r="D458" s="29">
        <f>'1 уровень'!E2946</f>
        <v>94</v>
      </c>
      <c r="E458" s="29">
        <f>'1 уровень'!F2946</f>
        <v>23.5</v>
      </c>
      <c r="F458" s="29">
        <f>'1 уровень'!G2946</f>
        <v>0</v>
      </c>
      <c r="G458" s="144">
        <f>'1 уровень'!H2946</f>
        <v>0</v>
      </c>
      <c r="H458" s="158">
        <f>'1 уровень'!I2946</f>
        <v>0</v>
      </c>
      <c r="I458" s="158">
        <f>'1 уровень'!J2946</f>
        <v>0</v>
      </c>
      <c r="J458" s="153">
        <f>'1 уровень'!K2946</f>
        <v>0</v>
      </c>
      <c r="K458" s="153">
        <f>'1 уровень'!L2946</f>
        <v>0</v>
      </c>
      <c r="L458" s="153">
        <f>'1 уровень'!M2946</f>
        <v>0</v>
      </c>
      <c r="M458" s="153">
        <f>'1 уровень'!N2946</f>
        <v>0</v>
      </c>
      <c r="N458" s="153">
        <f>'1 уровень'!O2946</f>
        <v>0</v>
      </c>
      <c r="O458" s="153">
        <f>'1 уровень'!P2946</f>
        <v>0</v>
      </c>
      <c r="P458" s="152">
        <f>'1 уровень'!Q2946</f>
        <v>681.13034342080005</v>
      </c>
      <c r="Q458" s="152">
        <f>'1 уровень'!R2946</f>
        <v>681.13034342080005</v>
      </c>
      <c r="R458" s="152">
        <f>'1 уровень'!S2946</f>
        <v>681.13034342080005</v>
      </c>
      <c r="S458" s="152">
        <f>'1 уровень'!T2946</f>
        <v>170.28258585520001</v>
      </c>
      <c r="T458" s="152">
        <f>'1 уровень'!U2946</f>
        <v>0</v>
      </c>
      <c r="U458" s="1005">
        <f>'1 уровень'!V2946</f>
        <v>0</v>
      </c>
      <c r="V458" s="152">
        <f>'1 уровень'!W2946</f>
        <v>0</v>
      </c>
      <c r="W458" s="152">
        <f>'1 уровень'!X2946</f>
        <v>-170.28258585520001</v>
      </c>
      <c r="X458" s="152">
        <f>'1 уровень'!Y2946</f>
        <v>0</v>
      </c>
      <c r="Y458" s="152">
        <f>'1 уровень'!Z2946</f>
        <v>0</v>
      </c>
      <c r="Z458" s="568">
        <f>'1 уровень'!AA2946</f>
        <v>0</v>
      </c>
      <c r="AA458" s="152">
        <f t="shared" ref="AA458:AA464" si="30">T458/S458*100</f>
        <v>0</v>
      </c>
      <c r="AB458" s="152">
        <f t="shared" ref="AB458:AB464" si="31">Z458/S458*100</f>
        <v>0</v>
      </c>
      <c r="AC458" s="1229">
        <f>'1 уровень'!AB2942</f>
        <v>0</v>
      </c>
      <c r="AD458" s="1236">
        <f>'1 уровень'!AC2942</f>
        <v>0</v>
      </c>
      <c r="AE458" s="139"/>
      <c r="AF458" s="139"/>
      <c r="AG458" s="139"/>
      <c r="AH458" s="139"/>
      <c r="AI458" s="139"/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  <c r="GL458" s="139"/>
    </row>
    <row r="459" spans="1:194" ht="30" x14ac:dyDescent="0.25">
      <c r="B459" s="19">
        <f t="shared" ref="B459:B522" si="32">B458</f>
        <v>1</v>
      </c>
      <c r="C459" s="302" t="s">
        <v>538</v>
      </c>
      <c r="D459" s="29">
        <f>'1 уровень'!E2947</f>
        <v>189</v>
      </c>
      <c r="E459" s="29">
        <f>'1 уровень'!F2947</f>
        <v>47.25</v>
      </c>
      <c r="F459" s="29">
        <f>'1 уровень'!G2947</f>
        <v>160</v>
      </c>
      <c r="G459" s="144">
        <f>'1 уровень'!H2947</f>
        <v>338.62433862433863</v>
      </c>
      <c r="H459" s="158">
        <f>'1 уровень'!I2947</f>
        <v>0</v>
      </c>
      <c r="I459" s="158">
        <f>'1 уровень'!J2947</f>
        <v>0</v>
      </c>
      <c r="J459" s="153">
        <f>'1 уровень'!K2947</f>
        <v>0</v>
      </c>
      <c r="K459" s="153">
        <f>'1 уровень'!L2947</f>
        <v>0</v>
      </c>
      <c r="L459" s="153">
        <f>'1 уровень'!M2947</f>
        <v>0</v>
      </c>
      <c r="M459" s="153">
        <f>'1 уровень'!N2947</f>
        <v>0</v>
      </c>
      <c r="N459" s="153">
        <f>'1 уровень'!O2947</f>
        <v>0</v>
      </c>
      <c r="O459" s="153">
        <f>'1 уровень'!P2947</f>
        <v>0</v>
      </c>
      <c r="P459" s="152">
        <f>'1 уровень'!Q2947</f>
        <v>1369.5067543248001</v>
      </c>
      <c r="Q459" s="152">
        <f>'1 уровень'!R2947</f>
        <v>1369.5067543248001</v>
      </c>
      <c r="R459" s="152">
        <f>'1 уровень'!S2947</f>
        <v>1369.5067543248001</v>
      </c>
      <c r="S459" s="152">
        <f>'1 уровень'!T2947</f>
        <v>342.37668858120003</v>
      </c>
      <c r="T459" s="152">
        <f>'1 уровень'!U2947</f>
        <v>1152.9232</v>
      </c>
      <c r="U459" s="1005">
        <f>'1 уровень'!V2947</f>
        <v>0</v>
      </c>
      <c r="V459" s="152">
        <f>'1 уровень'!W2947</f>
        <v>0</v>
      </c>
      <c r="W459" s="152">
        <f>'1 уровень'!X2947</f>
        <v>810.54651141879992</v>
      </c>
      <c r="X459" s="152">
        <f>'1 уровень'!Y2947</f>
        <v>0</v>
      </c>
      <c r="Y459" s="152">
        <f>'1 уровень'!Z2947</f>
        <v>0</v>
      </c>
      <c r="Z459" s="568">
        <f>'1 уровень'!AA2947</f>
        <v>1152.9232</v>
      </c>
      <c r="AA459" s="152">
        <f t="shared" si="30"/>
        <v>336.74115044972348</v>
      </c>
      <c r="AB459" s="152">
        <f t="shared" si="31"/>
        <v>336.74115044972348</v>
      </c>
      <c r="AC459" s="1229">
        <f>'1 уровень'!AB2943</f>
        <v>0</v>
      </c>
      <c r="AD459" s="1236">
        <f>'1 уровень'!AC2943</f>
        <v>0</v>
      </c>
      <c r="AE459" s="139"/>
      <c r="AF459" s="139"/>
      <c r="AG459" s="139"/>
      <c r="AH459" s="139"/>
      <c r="AI459" s="139"/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  <c r="GL459" s="139"/>
    </row>
    <row r="460" spans="1:194" ht="45" x14ac:dyDescent="0.25">
      <c r="B460" s="19">
        <f t="shared" si="32"/>
        <v>1</v>
      </c>
      <c r="C460" s="302" t="s">
        <v>287</v>
      </c>
      <c r="D460" s="29">
        <f>'1 уровень'!E2948</f>
        <v>6089</v>
      </c>
      <c r="E460" s="29">
        <f>'1 уровень'!F2948</f>
        <v>1522.25</v>
      </c>
      <c r="F460" s="29">
        <f>'1 уровень'!G2948</f>
        <v>769</v>
      </c>
      <c r="G460" s="144">
        <f>'1 уровень'!H2948</f>
        <v>50.517326326161928</v>
      </c>
      <c r="H460" s="158">
        <f>'1 уровень'!I2948</f>
        <v>0</v>
      </c>
      <c r="I460" s="158">
        <f>'1 уровень'!J2948</f>
        <v>0</v>
      </c>
      <c r="J460" s="153">
        <f>'1 уровень'!K2948</f>
        <v>0</v>
      </c>
      <c r="K460" s="153">
        <f>'1 уровень'!L2948</f>
        <v>0</v>
      </c>
      <c r="L460" s="153">
        <f>'1 уровень'!M2948</f>
        <v>0</v>
      </c>
      <c r="M460" s="153">
        <f>'1 уровень'!N2948</f>
        <v>0</v>
      </c>
      <c r="N460" s="153">
        <f>'1 уровень'!O2948</f>
        <v>0</v>
      </c>
      <c r="O460" s="153">
        <f>'1 уровень'!P2948</f>
        <v>0</v>
      </c>
      <c r="P460" s="152">
        <f>'1 уровень'!Q2948</f>
        <v>15529.330432189441</v>
      </c>
      <c r="Q460" s="152">
        <f>'1 уровень'!R2948</f>
        <v>15529.330432189441</v>
      </c>
      <c r="R460" s="152">
        <f>'1 уровень'!S2948</f>
        <v>15529.330432189441</v>
      </c>
      <c r="S460" s="152">
        <f>'1 уровень'!T2948</f>
        <v>3882.3326080473603</v>
      </c>
      <c r="T460" s="152">
        <f>'1 уровень'!U2948</f>
        <v>2266.8871699999995</v>
      </c>
      <c r="U460" s="1005">
        <f>'1 уровень'!V2948</f>
        <v>0</v>
      </c>
      <c r="V460" s="152">
        <f>'1 уровень'!W2948</f>
        <v>0</v>
      </c>
      <c r="W460" s="152">
        <f>'1 уровень'!X2948</f>
        <v>-1615.4454380473605</v>
      </c>
      <c r="X460" s="152">
        <f>'1 уровень'!Y2948</f>
        <v>0</v>
      </c>
      <c r="Y460" s="152">
        <f>'1 уровень'!Z2948</f>
        <v>0</v>
      </c>
      <c r="Z460" s="568">
        <f>'1 уровень'!AA2948</f>
        <v>2266.8871699999995</v>
      </c>
      <c r="AA460" s="152">
        <f t="shared" si="30"/>
        <v>58.389823821409834</v>
      </c>
      <c r="AB460" s="152">
        <f t="shared" si="31"/>
        <v>58.389823821409834</v>
      </c>
      <c r="AC460" s="1229">
        <f>'1 уровень'!AB2944</f>
        <v>0</v>
      </c>
      <c r="AD460" s="1236">
        <f>'1 уровень'!AC2944</f>
        <v>0</v>
      </c>
      <c r="AE460" s="139"/>
      <c r="AF460" s="139"/>
      <c r="AG460" s="139"/>
      <c r="AH460" s="139"/>
      <c r="AI460" s="139"/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  <c r="GL460" s="139"/>
    </row>
    <row r="461" spans="1:194" ht="45" x14ac:dyDescent="0.25">
      <c r="A461" s="19">
        <v>1</v>
      </c>
      <c r="B461" s="19">
        <f t="shared" si="32"/>
        <v>1</v>
      </c>
      <c r="C461" s="302" t="s">
        <v>539</v>
      </c>
      <c r="D461" s="29">
        <f>'1 уровень'!E2949</f>
        <v>1530</v>
      </c>
      <c r="E461" s="29">
        <f>'1 уровень'!F2949</f>
        <v>382.5</v>
      </c>
      <c r="F461" s="29">
        <f>'1 уровень'!G2949</f>
        <v>77</v>
      </c>
      <c r="G461" s="144">
        <f>'1 уровень'!H2949</f>
        <v>20.130718954248366</v>
      </c>
      <c r="H461" s="158">
        <f>'1 уровень'!I2949</f>
        <v>0</v>
      </c>
      <c r="I461" s="158">
        <f>'1 уровень'!J2949</f>
        <v>0</v>
      </c>
      <c r="J461" s="153">
        <f>'1 уровень'!K2949</f>
        <v>0</v>
      </c>
      <c r="K461" s="153">
        <f>'1 уровень'!L2949</f>
        <v>0</v>
      </c>
      <c r="L461" s="153">
        <f>'1 уровень'!M2949</f>
        <v>0</v>
      </c>
      <c r="M461" s="153">
        <f>'1 уровень'!N2949</f>
        <v>0</v>
      </c>
      <c r="N461" s="153">
        <f>'1 уровень'!O2949</f>
        <v>0</v>
      </c>
      <c r="O461" s="153">
        <f>'1 уровень'!P2949</f>
        <v>0</v>
      </c>
      <c r="P461" s="152">
        <f>'1 уровень'!Q2949</f>
        <v>2154.4848000000002</v>
      </c>
      <c r="Q461" s="152">
        <f>'1 уровень'!R2949</f>
        <v>2154.4848000000002</v>
      </c>
      <c r="R461" s="152">
        <f>'1 уровень'!S2949</f>
        <v>2154.4848000000002</v>
      </c>
      <c r="S461" s="152">
        <f>'1 уровень'!T2949</f>
        <v>538.62120000000004</v>
      </c>
      <c r="T461" s="152">
        <f>'1 уровень'!U2949</f>
        <v>124.50502</v>
      </c>
      <c r="U461" s="1005">
        <f>'1 уровень'!V2949</f>
        <v>0</v>
      </c>
      <c r="V461" s="152">
        <f>'1 уровень'!W2949</f>
        <v>0</v>
      </c>
      <c r="W461" s="152">
        <f>'1 уровень'!X2949</f>
        <v>-414.11618000000004</v>
      </c>
      <c r="X461" s="152">
        <f>'1 уровень'!Y2949</f>
        <v>0</v>
      </c>
      <c r="Y461" s="152">
        <f>'1 уровень'!Z2949</f>
        <v>0</v>
      </c>
      <c r="Z461" s="568">
        <f>'1 уровень'!AA2949</f>
        <v>124.50502</v>
      </c>
      <c r="AA461" s="152">
        <f t="shared" si="30"/>
        <v>23.115506779161311</v>
      </c>
      <c r="AB461" s="152">
        <f t="shared" si="31"/>
        <v>23.115506779161311</v>
      </c>
      <c r="AC461" s="1229">
        <f>'1 уровень'!AB2945</f>
        <v>0</v>
      </c>
      <c r="AD461" s="1236">
        <f>'1 уровень'!AC2945</f>
        <v>0</v>
      </c>
    </row>
    <row r="462" spans="1:194" ht="75" x14ac:dyDescent="0.25">
      <c r="A462" s="19">
        <v>1</v>
      </c>
      <c r="B462" s="19">
        <f t="shared" si="32"/>
        <v>1</v>
      </c>
      <c r="C462" s="302" t="s">
        <v>540</v>
      </c>
      <c r="D462" s="29">
        <f>'1 уровень'!E2950</f>
        <v>4200</v>
      </c>
      <c r="E462" s="29">
        <f>'1 уровень'!F2950</f>
        <v>1050</v>
      </c>
      <c r="F462" s="29">
        <f>'1 уровень'!G2950</f>
        <v>687</v>
      </c>
      <c r="G462" s="144">
        <f>'1 уровень'!H2950</f>
        <v>65.428571428571431</v>
      </c>
      <c r="H462" s="158">
        <f>'1 уровень'!I2950</f>
        <v>0</v>
      </c>
      <c r="I462" s="158">
        <f>'1 уровень'!J2950</f>
        <v>0</v>
      </c>
      <c r="J462" s="153">
        <f>'1 уровень'!K2950</f>
        <v>0</v>
      </c>
      <c r="K462" s="153">
        <f>'1 уровень'!L2950</f>
        <v>0</v>
      </c>
      <c r="L462" s="153">
        <f>'1 уровень'!M2950</f>
        <v>0</v>
      </c>
      <c r="M462" s="153">
        <f>'1 уровень'!N2950</f>
        <v>0</v>
      </c>
      <c r="N462" s="153">
        <f>'1 уровень'!O2950</f>
        <v>0</v>
      </c>
      <c r="O462" s="153">
        <f>'1 уровень'!P2950</f>
        <v>0</v>
      </c>
      <c r="P462" s="152">
        <f>'1 уровень'!Q2950</f>
        <v>12838.839552000001</v>
      </c>
      <c r="Q462" s="152">
        <f>'1 уровень'!R2950</f>
        <v>12838.839552000001</v>
      </c>
      <c r="R462" s="152">
        <f>'1 уровень'!S2950</f>
        <v>12838.839552000001</v>
      </c>
      <c r="S462" s="152">
        <f>'1 уровень'!T2950</f>
        <v>3209.7098880000003</v>
      </c>
      <c r="T462" s="152">
        <f>'1 уровень'!U2950</f>
        <v>2136.8617999999997</v>
      </c>
      <c r="U462" s="1005">
        <f>'1 уровень'!V2950</f>
        <v>0</v>
      </c>
      <c r="V462" s="152">
        <f>'1 уровень'!W2950</f>
        <v>0</v>
      </c>
      <c r="W462" s="152">
        <f>'1 уровень'!X2950</f>
        <v>-1072.8480880000006</v>
      </c>
      <c r="X462" s="152">
        <f>'1 уровень'!Y2950</f>
        <v>0</v>
      </c>
      <c r="Y462" s="152">
        <f>'1 уровень'!Z2950</f>
        <v>0</v>
      </c>
      <c r="Z462" s="568">
        <f>'1 уровень'!AA2950</f>
        <v>2136.8617999999997</v>
      </c>
      <c r="AA462" s="152">
        <f t="shared" si="30"/>
        <v>66.574920306317708</v>
      </c>
      <c r="AB462" s="152">
        <f t="shared" si="31"/>
        <v>66.574920306317708</v>
      </c>
      <c r="AC462" s="1229">
        <f>'1 уровень'!AB2946</f>
        <v>0</v>
      </c>
      <c r="AD462" s="1236">
        <f>'1 уровень'!AC2946</f>
        <v>0</v>
      </c>
    </row>
    <row r="463" spans="1:194" ht="60" x14ac:dyDescent="0.25">
      <c r="A463" s="19">
        <v>1</v>
      </c>
      <c r="B463" s="19">
        <f t="shared" si="32"/>
        <v>1</v>
      </c>
      <c r="C463" s="445" t="s">
        <v>541</v>
      </c>
      <c r="D463" s="29">
        <f>'1 уровень'!E2951</f>
        <v>359</v>
      </c>
      <c r="E463" s="29">
        <f>'1 уровень'!F2951</f>
        <v>89.75</v>
      </c>
      <c r="F463" s="29">
        <f>'1 уровень'!G2951</f>
        <v>5</v>
      </c>
      <c r="G463" s="144">
        <f>'1 уровень'!H2951</f>
        <v>5.5710306406685239</v>
      </c>
      <c r="H463" s="158">
        <f>'1 уровень'!I2951</f>
        <v>0</v>
      </c>
      <c r="I463" s="158">
        <f>'1 уровень'!J2951</f>
        <v>0</v>
      </c>
      <c r="J463" s="153">
        <f>'1 уровень'!K2951</f>
        <v>0</v>
      </c>
      <c r="K463" s="153">
        <f>'1 уровень'!L2951</f>
        <v>0</v>
      </c>
      <c r="L463" s="153">
        <f>'1 уровень'!M2951</f>
        <v>0</v>
      </c>
      <c r="M463" s="153">
        <f>'1 уровень'!N2951</f>
        <v>0</v>
      </c>
      <c r="N463" s="153">
        <f>'1 уровень'!O2951</f>
        <v>0</v>
      </c>
      <c r="O463" s="153">
        <f>'1 уровень'!P2951</f>
        <v>0</v>
      </c>
      <c r="P463" s="152">
        <f>'1 уровень'!Q2951</f>
        <v>536.00608018944001</v>
      </c>
      <c r="Q463" s="152">
        <f>'1 уровень'!R2951</f>
        <v>536.00608018944001</v>
      </c>
      <c r="R463" s="152">
        <f>'1 уровень'!S2951</f>
        <v>536.00608018944001</v>
      </c>
      <c r="S463" s="152">
        <f>'1 уровень'!T2951</f>
        <v>134.00152004736</v>
      </c>
      <c r="T463" s="152">
        <f>'1 уровень'!U2951</f>
        <v>5.5203500000000005</v>
      </c>
      <c r="U463" s="1005">
        <f>'1 уровень'!V2951</f>
        <v>0</v>
      </c>
      <c r="V463" s="152">
        <f>'1 уровень'!W2951</f>
        <v>0</v>
      </c>
      <c r="W463" s="152">
        <f>'1 уровень'!X2951</f>
        <v>-128.48117004736</v>
      </c>
      <c r="X463" s="152">
        <f>'1 уровень'!Y2951</f>
        <v>0</v>
      </c>
      <c r="Y463" s="152">
        <f>'1 уровень'!Z2951</f>
        <v>0</v>
      </c>
      <c r="Z463" s="568">
        <f>'1 уровень'!AA2951</f>
        <v>5.5203500000000005</v>
      </c>
      <c r="AA463" s="152">
        <f t="shared" si="30"/>
        <v>4.1196174476595111</v>
      </c>
      <c r="AB463" s="152">
        <f t="shared" si="31"/>
        <v>4.1196174476595111</v>
      </c>
      <c r="AC463" s="1229">
        <f>'1 уровень'!AB2947</f>
        <v>0</v>
      </c>
      <c r="AD463" s="1236">
        <f>'1 уровень'!AC2947</f>
        <v>0</v>
      </c>
    </row>
    <row r="464" spans="1:194" ht="29.25" x14ac:dyDescent="0.25">
      <c r="B464" s="19">
        <f t="shared" si="32"/>
        <v>1</v>
      </c>
      <c r="C464" s="442" t="s">
        <v>329</v>
      </c>
      <c r="D464" s="29">
        <f>'1 уровень'!E2952</f>
        <v>2071</v>
      </c>
      <c r="E464" s="29">
        <f>'1 уровень'!F2952</f>
        <v>517.75</v>
      </c>
      <c r="F464" s="29">
        <f>'1 уровень'!G2952</f>
        <v>334.91499999999996</v>
      </c>
      <c r="G464" s="144">
        <f>'1 уровень'!H2952</f>
        <v>64.686624818928053</v>
      </c>
      <c r="H464" s="158">
        <f>'1 уровень'!I2952</f>
        <v>0</v>
      </c>
      <c r="I464" s="158">
        <f>'1 уровень'!J2952</f>
        <v>0</v>
      </c>
      <c r="J464" s="153">
        <f>'1 уровень'!K2952</f>
        <v>0</v>
      </c>
      <c r="K464" s="153">
        <f>'1 уровень'!L2952</f>
        <v>0</v>
      </c>
      <c r="L464" s="153">
        <f>'1 уровень'!M2952</f>
        <v>0</v>
      </c>
      <c r="M464" s="153">
        <f>'1 уровень'!N2952</f>
        <v>0</v>
      </c>
      <c r="N464" s="153">
        <f>'1 уровень'!O2952</f>
        <v>0</v>
      </c>
      <c r="O464" s="153">
        <f>'1 уровень'!P2952</f>
        <v>0</v>
      </c>
      <c r="P464" s="152">
        <f>'1 уровень'!Q2952</f>
        <v>6977.0020000000022</v>
      </c>
      <c r="Q464" s="152">
        <f>'1 уровень'!R2952</f>
        <v>6977.0020000000022</v>
      </c>
      <c r="R464" s="152">
        <f>'1 уровень'!S2952</f>
        <v>6977.0020000000022</v>
      </c>
      <c r="S464" s="152">
        <f>'1 уровень'!T2952</f>
        <v>1744.2505000000006</v>
      </c>
      <c r="T464" s="152">
        <f>'1 уровень'!U2952</f>
        <v>1721.5852600000001</v>
      </c>
      <c r="U464" s="1005">
        <f>'1 уровень'!V2952</f>
        <v>0</v>
      </c>
      <c r="V464" s="152">
        <f>'1 уровень'!W2952</f>
        <v>0</v>
      </c>
      <c r="W464" s="152">
        <f>'1 уровень'!X2952</f>
        <v>-22.665240000000495</v>
      </c>
      <c r="X464" s="152">
        <f>'1 уровень'!Y2952</f>
        <v>-3.5520800000000001</v>
      </c>
      <c r="Y464" s="152">
        <f>'1 уровень'!Z2952</f>
        <v>-0.32593</v>
      </c>
      <c r="Z464" s="568">
        <f>'1 уровень'!AA2952</f>
        <v>1721.2593300000001</v>
      </c>
      <c r="AA464" s="152">
        <f t="shared" si="30"/>
        <v>98.700574258112553</v>
      </c>
      <c r="AB464" s="152">
        <f t="shared" si="31"/>
        <v>98.681888295287834</v>
      </c>
      <c r="AC464" s="1229">
        <f>'1 уровень'!AB2948</f>
        <v>0</v>
      </c>
      <c r="AD464" s="1236">
        <f>'1 уровень'!AC2948</f>
        <v>0</v>
      </c>
    </row>
    <row r="465" spans="1:30" x14ac:dyDescent="0.25">
      <c r="A465" s="19">
        <v>1</v>
      </c>
      <c r="B465" s="19">
        <f t="shared" si="32"/>
        <v>1</v>
      </c>
      <c r="C465" s="302" t="s">
        <v>320</v>
      </c>
      <c r="D465" s="29">
        <f>'1 уровень'!E2953</f>
        <v>0</v>
      </c>
      <c r="E465" s="29">
        <f>'1 уровень'!F2953</f>
        <v>0</v>
      </c>
      <c r="F465" s="29">
        <f>'1 уровень'!G2953</f>
        <v>0</v>
      </c>
      <c r="G465" s="144">
        <f>'1 уровень'!H2953</f>
        <v>0</v>
      </c>
      <c r="H465" s="158">
        <f>'1 уровень'!I2953</f>
        <v>0</v>
      </c>
      <c r="I465" s="158">
        <f>'1 уровень'!J2953</f>
        <v>0</v>
      </c>
      <c r="J465" s="153">
        <f>'1 уровень'!K2953</f>
        <v>0</v>
      </c>
      <c r="K465" s="153">
        <f>'1 уровень'!L2953</f>
        <v>0</v>
      </c>
      <c r="L465" s="153">
        <f>'1 уровень'!M2953</f>
        <v>0</v>
      </c>
      <c r="M465" s="153">
        <f>'1 уровень'!N2953</f>
        <v>0</v>
      </c>
      <c r="N465" s="153">
        <f>'1 уровень'!O2953</f>
        <v>0</v>
      </c>
      <c r="O465" s="153">
        <f>'1 уровень'!P2953</f>
        <v>0</v>
      </c>
      <c r="P465" s="152">
        <f>'1 уровень'!Q2953</f>
        <v>0</v>
      </c>
      <c r="Q465" s="152">
        <f>'1 уровень'!R2953</f>
        <v>0</v>
      </c>
      <c r="R465" s="152">
        <f>'1 уровень'!S2953</f>
        <v>0</v>
      </c>
      <c r="S465" s="152">
        <f>'1 уровень'!T2953</f>
        <v>0</v>
      </c>
      <c r="T465" s="152">
        <f>'1 уровень'!U2953</f>
        <v>0</v>
      </c>
      <c r="U465" s="1005">
        <f>'1 уровень'!V2953</f>
        <v>0</v>
      </c>
      <c r="V465" s="152">
        <f>'1 уровень'!W2953</f>
        <v>0</v>
      </c>
      <c r="W465" s="152">
        <f>'1 уровень'!X2953</f>
        <v>0</v>
      </c>
      <c r="X465" s="152">
        <f>'1 уровень'!Y2953</f>
        <v>0</v>
      </c>
      <c r="Y465" s="152">
        <f>'1 уровень'!Z2953</f>
        <v>0</v>
      </c>
      <c r="Z465" s="568">
        <f>'1 уровень'!AA2953</f>
        <v>0</v>
      </c>
      <c r="AA465" s="152"/>
      <c r="AB465" s="152"/>
      <c r="AC465" s="1229">
        <f>'1 уровень'!AB2949</f>
        <v>0</v>
      </c>
      <c r="AD465" s="1236">
        <f>'1 уровень'!AC2949</f>
        <v>0</v>
      </c>
    </row>
    <row r="466" spans="1:30" ht="30" x14ac:dyDescent="0.25">
      <c r="A466" s="19">
        <v>1</v>
      </c>
      <c r="B466" s="19">
        <f t="shared" si="32"/>
        <v>1</v>
      </c>
      <c r="C466" s="445" t="s">
        <v>514</v>
      </c>
      <c r="D466" s="29">
        <f>'1 уровень'!E2954</f>
        <v>225</v>
      </c>
      <c r="E466" s="29">
        <f>'1 уровень'!F2954</f>
        <v>56.25</v>
      </c>
      <c r="F466" s="29">
        <f>'1 уровень'!G2954</f>
        <v>54.914999999999999</v>
      </c>
      <c r="G466" s="144">
        <f>'1 уровень'!H2954</f>
        <v>97.626666666666665</v>
      </c>
      <c r="H466" s="158">
        <f>'1 уровень'!I2954</f>
        <v>0</v>
      </c>
      <c r="I466" s="158">
        <f>'1 уровень'!J2954</f>
        <v>0</v>
      </c>
      <c r="J466" s="153">
        <f>'1 уровень'!K2954</f>
        <v>0</v>
      </c>
      <c r="K466" s="153">
        <f>'1 уровень'!L2954</f>
        <v>0</v>
      </c>
      <c r="L466" s="153">
        <f>'1 уровень'!M2954</f>
        <v>0</v>
      </c>
      <c r="M466" s="153">
        <f>'1 уровень'!N2954</f>
        <v>0</v>
      </c>
      <c r="N466" s="153">
        <f>'1 уровень'!O2954</f>
        <v>0</v>
      </c>
      <c r="O466" s="153">
        <f>'1 уровень'!P2954</f>
        <v>0</v>
      </c>
      <c r="P466" s="152">
        <f>'1 уровень'!Q2954</f>
        <v>0</v>
      </c>
      <c r="Q466" s="152">
        <f>'1 уровень'!R2954</f>
        <v>0</v>
      </c>
      <c r="R466" s="152">
        <f>'1 уровень'!S2954</f>
        <v>0</v>
      </c>
      <c r="S466" s="152">
        <f>'1 уровень'!T2954</f>
        <v>0</v>
      </c>
      <c r="T466" s="152">
        <f>'1 уровень'!U2954</f>
        <v>0</v>
      </c>
      <c r="U466" s="1005">
        <f>'1 уровень'!V2954</f>
        <v>0</v>
      </c>
      <c r="V466" s="152">
        <f>'1 уровень'!W2954</f>
        <v>0</v>
      </c>
      <c r="W466" s="152">
        <f>'1 уровень'!X2954</f>
        <v>0</v>
      </c>
      <c r="X466" s="152">
        <f>'1 уровень'!Y2954</f>
        <v>0</v>
      </c>
      <c r="Y466" s="152">
        <f>'1 уровень'!Z2954</f>
        <v>0</v>
      </c>
      <c r="Z466" s="568">
        <f>'1 уровень'!AA2954</f>
        <v>0</v>
      </c>
      <c r="AA466" s="152"/>
      <c r="AB466" s="152"/>
      <c r="AC466" s="1229">
        <f>'1 уровень'!AB2950</f>
        <v>0</v>
      </c>
      <c r="AD466" s="1236">
        <f>'1 уровень'!AC2950</f>
        <v>0</v>
      </c>
    </row>
    <row r="467" spans="1:30" x14ac:dyDescent="0.25">
      <c r="A467" s="19">
        <v>1</v>
      </c>
      <c r="B467" s="19">
        <f t="shared" si="32"/>
        <v>1</v>
      </c>
      <c r="C467" s="302" t="s">
        <v>515</v>
      </c>
      <c r="D467" s="29">
        <f>'1 уровень'!E2955</f>
        <v>0</v>
      </c>
      <c r="E467" s="29">
        <f>'1 уровень'!F2955</f>
        <v>0</v>
      </c>
      <c r="F467" s="29">
        <f>'1 уровень'!G2955</f>
        <v>0</v>
      </c>
      <c r="G467" s="144">
        <f>'1 уровень'!H2955</f>
        <v>0</v>
      </c>
      <c r="H467" s="158">
        <f>'1 уровень'!I2955</f>
        <v>0</v>
      </c>
      <c r="I467" s="158">
        <f>'1 уровень'!J2955</f>
        <v>0</v>
      </c>
      <c r="J467" s="153">
        <f>'1 уровень'!K2955</f>
        <v>0</v>
      </c>
      <c r="K467" s="153">
        <f>'1 уровень'!L2955</f>
        <v>0</v>
      </c>
      <c r="L467" s="153">
        <f>'1 уровень'!M2955</f>
        <v>0</v>
      </c>
      <c r="M467" s="153">
        <f>'1 уровень'!N2955</f>
        <v>0</v>
      </c>
      <c r="N467" s="153">
        <f>'1 уровень'!O2955</f>
        <v>0</v>
      </c>
      <c r="O467" s="153">
        <f>'1 уровень'!P2955</f>
        <v>0</v>
      </c>
      <c r="P467" s="152">
        <f>'1 уровень'!Q2955</f>
        <v>0</v>
      </c>
      <c r="Q467" s="152">
        <f>'1 уровень'!R2955</f>
        <v>0</v>
      </c>
      <c r="R467" s="152">
        <f>'1 уровень'!S2955</f>
        <v>0</v>
      </c>
      <c r="S467" s="152">
        <f>'1 уровень'!T2955</f>
        <v>0</v>
      </c>
      <c r="T467" s="152">
        <f>'1 уровень'!U2955</f>
        <v>0</v>
      </c>
      <c r="U467" s="1005">
        <f>'1 уровень'!V2955</f>
        <v>0</v>
      </c>
      <c r="V467" s="152">
        <f>'1 уровень'!W2955</f>
        <v>0</v>
      </c>
      <c r="W467" s="152">
        <f>'1 уровень'!X2955</f>
        <v>0</v>
      </c>
      <c r="X467" s="152">
        <f>'1 уровень'!Y2955</f>
        <v>0</v>
      </c>
      <c r="Y467" s="152">
        <f>'1 уровень'!Z2955</f>
        <v>0</v>
      </c>
      <c r="Z467" s="568">
        <f>'1 уровень'!AA2955</f>
        <v>0</v>
      </c>
      <c r="AA467" s="152"/>
      <c r="AB467" s="152"/>
      <c r="AC467" s="1229">
        <f>'1 уровень'!AB2951</f>
        <v>0</v>
      </c>
      <c r="AD467" s="1236">
        <f>'1 уровень'!AC2951</f>
        <v>0</v>
      </c>
    </row>
    <row r="468" spans="1:30" ht="30" x14ac:dyDescent="0.25">
      <c r="A468" s="19">
        <v>1</v>
      </c>
      <c r="B468" s="19">
        <f t="shared" si="32"/>
        <v>1</v>
      </c>
      <c r="C468" s="302" t="s">
        <v>516</v>
      </c>
      <c r="D468" s="29">
        <f>'1 уровень'!E2956</f>
        <v>900</v>
      </c>
      <c r="E468" s="29">
        <f>'1 уровень'!F2956</f>
        <v>225</v>
      </c>
      <c r="F468" s="29">
        <f>'1 уровень'!G2956</f>
        <v>219.66</v>
      </c>
      <c r="G468" s="144">
        <f>'1 уровень'!H2956</f>
        <v>97.626666666666665</v>
      </c>
      <c r="H468" s="158">
        <f>'1 уровень'!I2956</f>
        <v>0</v>
      </c>
      <c r="I468" s="158">
        <f>'1 уровень'!J2956</f>
        <v>0</v>
      </c>
      <c r="J468" s="153">
        <f>'1 уровень'!K2956</f>
        <v>0</v>
      </c>
      <c r="K468" s="153">
        <f>'1 уровень'!L2956</f>
        <v>0</v>
      </c>
      <c r="L468" s="153">
        <f>'1 уровень'!M2956</f>
        <v>0</v>
      </c>
      <c r="M468" s="153">
        <f>'1 уровень'!N2956</f>
        <v>0</v>
      </c>
      <c r="N468" s="153">
        <f>'1 уровень'!O2956</f>
        <v>0</v>
      </c>
      <c r="O468" s="153">
        <f>'1 уровень'!P2956</f>
        <v>0</v>
      </c>
      <c r="P468" s="152">
        <f>'1 уровень'!Q2956</f>
        <v>0</v>
      </c>
      <c r="Q468" s="152">
        <f>'1 уровень'!R2956</f>
        <v>0</v>
      </c>
      <c r="R468" s="152">
        <f>'1 уровень'!S2956</f>
        <v>0</v>
      </c>
      <c r="S468" s="152">
        <f>'1 уровень'!T2956</f>
        <v>0</v>
      </c>
      <c r="T468" s="152">
        <f>'1 уровень'!U2956</f>
        <v>0</v>
      </c>
      <c r="U468" s="1005">
        <f>'1 уровень'!V2956</f>
        <v>0</v>
      </c>
      <c r="V468" s="152">
        <f>'1 уровень'!W2956</f>
        <v>0</v>
      </c>
      <c r="W468" s="152">
        <f>'1 уровень'!X2956</f>
        <v>0</v>
      </c>
      <c r="X468" s="152">
        <f>'1 уровень'!Y2956</f>
        <v>0</v>
      </c>
      <c r="Y468" s="152">
        <f>'1 уровень'!Z2956</f>
        <v>0</v>
      </c>
      <c r="Z468" s="568">
        <f>'1 уровень'!AA2956</f>
        <v>0</v>
      </c>
      <c r="AA468" s="152"/>
      <c r="AB468" s="152"/>
      <c r="AC468" s="1229" t="e">
        <f>'1 уровень'!AB2952</f>
        <v>#REF!</v>
      </c>
      <c r="AD468" s="1236">
        <f>'1 уровень'!AC2952</f>
        <v>0</v>
      </c>
    </row>
    <row r="469" spans="1:30" ht="60" x14ac:dyDescent="0.25">
      <c r="A469" s="19">
        <v>1</v>
      </c>
      <c r="B469" s="19">
        <f t="shared" si="32"/>
        <v>1</v>
      </c>
      <c r="C469" s="302" t="s">
        <v>518</v>
      </c>
      <c r="D469" s="29">
        <f>'1 уровень'!E2957</f>
        <v>0</v>
      </c>
      <c r="E469" s="29">
        <f>'1 уровень'!F2957</f>
        <v>0</v>
      </c>
      <c r="F469" s="29">
        <f>'1 уровень'!G2957</f>
        <v>0</v>
      </c>
      <c r="G469" s="144">
        <f>'1 уровень'!H2957</f>
        <v>0</v>
      </c>
      <c r="H469" s="158">
        <f>'1 уровень'!I2957</f>
        <v>0</v>
      </c>
      <c r="I469" s="158"/>
      <c r="J469" s="153">
        <f>'1 уровень'!K2957</f>
        <v>0</v>
      </c>
      <c r="K469" s="153">
        <f>'1 уровень'!L2957</f>
        <v>0</v>
      </c>
      <c r="L469" s="153">
        <f>'1 уровень'!M2957</f>
        <v>0</v>
      </c>
      <c r="M469" s="153">
        <f>'1 уровень'!N2957</f>
        <v>0</v>
      </c>
      <c r="N469" s="153">
        <f>'1 уровень'!O2957</f>
        <v>0</v>
      </c>
      <c r="O469" s="153">
        <f>'1 уровень'!P2957</f>
        <v>0</v>
      </c>
      <c r="P469" s="152">
        <f>'1 уровень'!Q2957</f>
        <v>0</v>
      </c>
      <c r="Q469" s="152">
        <f>'1 уровень'!R2957</f>
        <v>0</v>
      </c>
      <c r="R469" s="152">
        <f>'1 уровень'!S2957</f>
        <v>0</v>
      </c>
      <c r="S469" s="152">
        <f>'1 уровень'!T2957</f>
        <v>0</v>
      </c>
      <c r="T469" s="152">
        <f>'1 уровень'!U2957</f>
        <v>0</v>
      </c>
      <c r="U469" s="1005">
        <f>'1 уровень'!V2957</f>
        <v>0</v>
      </c>
      <c r="V469" s="152">
        <f>'1 уровень'!W2957</f>
        <v>0</v>
      </c>
      <c r="W469" s="152">
        <f>'1 уровень'!X2957</f>
        <v>0</v>
      </c>
      <c r="X469" s="152">
        <f>'1 уровень'!Y2957</f>
        <v>0</v>
      </c>
      <c r="Y469" s="152">
        <f>'1 уровень'!Z2957</f>
        <v>0</v>
      </c>
      <c r="Z469" s="568">
        <f>'1 уровень'!AA2957</f>
        <v>0</v>
      </c>
      <c r="AA469" s="152"/>
      <c r="AB469" s="152"/>
      <c r="AC469" s="1229">
        <f>'1 уровень'!AB2953</f>
        <v>0</v>
      </c>
      <c r="AD469" s="1236">
        <f>'1 уровень'!AC2953</f>
        <v>0</v>
      </c>
    </row>
    <row r="470" spans="1:30" ht="45" x14ac:dyDescent="0.25">
      <c r="A470" s="19">
        <v>1</v>
      </c>
      <c r="B470" s="19">
        <f t="shared" si="32"/>
        <v>1</v>
      </c>
      <c r="C470" s="745" t="s">
        <v>519</v>
      </c>
      <c r="D470" s="29">
        <f>'1 уровень'!E2958</f>
        <v>0</v>
      </c>
      <c r="E470" s="29">
        <f>'1 уровень'!F2958</f>
        <v>0</v>
      </c>
      <c r="F470" s="29">
        <f>'1 уровень'!G2958</f>
        <v>0</v>
      </c>
      <c r="G470" s="144">
        <f>'1 уровень'!H2958</f>
        <v>0</v>
      </c>
      <c r="H470" s="158">
        <f>'1 уровень'!I2958</f>
        <v>0</v>
      </c>
      <c r="I470" s="158">
        <f>'1 уровень'!J2958</f>
        <v>0</v>
      </c>
      <c r="J470" s="153">
        <f>'1 уровень'!K2958</f>
        <v>0</v>
      </c>
      <c r="K470" s="153">
        <f>'1 уровень'!L2958</f>
        <v>0</v>
      </c>
      <c r="L470" s="153">
        <f>'1 уровень'!M2958</f>
        <v>0</v>
      </c>
      <c r="M470" s="153">
        <f>'1 уровень'!N2958</f>
        <v>0</v>
      </c>
      <c r="N470" s="153">
        <f>'1 уровень'!O2958</f>
        <v>0</v>
      </c>
      <c r="O470" s="153">
        <f>'1 уровень'!P2958</f>
        <v>0</v>
      </c>
      <c r="P470" s="152">
        <f>'1 уровень'!Q2958</f>
        <v>0</v>
      </c>
      <c r="Q470" s="152">
        <f>'1 уровень'!R2958</f>
        <v>0</v>
      </c>
      <c r="R470" s="152">
        <f>'1 уровень'!S2958</f>
        <v>0</v>
      </c>
      <c r="S470" s="152">
        <f>'1 уровень'!T2958</f>
        <v>0</v>
      </c>
      <c r="T470" s="152">
        <f>'1 уровень'!U2958</f>
        <v>0</v>
      </c>
      <c r="U470" s="1005">
        <f>'1 уровень'!V2958</f>
        <v>0</v>
      </c>
      <c r="V470" s="152">
        <f>'1 уровень'!W2958</f>
        <v>0</v>
      </c>
      <c r="W470" s="152">
        <f>'1 уровень'!X2958</f>
        <v>0</v>
      </c>
      <c r="X470" s="152">
        <f>'1 уровень'!Y2958</f>
        <v>0</v>
      </c>
      <c r="Y470" s="152">
        <f>'1 уровень'!Z2958</f>
        <v>0</v>
      </c>
      <c r="Z470" s="568">
        <f>'1 уровень'!AA2958</f>
        <v>0</v>
      </c>
      <c r="AA470" s="152"/>
      <c r="AB470" s="152"/>
      <c r="AC470" s="1229">
        <f>'1 уровень'!AB2954</f>
        <v>0</v>
      </c>
      <c r="AD470" s="1236">
        <f>'1 уровень'!AC2954</f>
        <v>0</v>
      </c>
    </row>
    <row r="471" spans="1:30" s="139" customFormat="1" ht="105" x14ac:dyDescent="0.25">
      <c r="A471" s="19">
        <v>1</v>
      </c>
      <c r="B471" s="19">
        <f t="shared" si="32"/>
        <v>1</v>
      </c>
      <c r="C471" s="745" t="s">
        <v>520</v>
      </c>
      <c r="D471" s="32">
        <f>'1 уровень'!E2959</f>
        <v>100</v>
      </c>
      <c r="E471" s="32">
        <f>'1 уровень'!F2959</f>
        <v>25</v>
      </c>
      <c r="F471" s="32">
        <f>'1 уровень'!G2959</f>
        <v>29</v>
      </c>
      <c r="G471" s="165">
        <f>'1 уровень'!H2959</f>
        <v>115.99999999999999</v>
      </c>
      <c r="H471" s="152">
        <f>'1 уровень'!I2959</f>
        <v>0</v>
      </c>
      <c r="I471" s="152">
        <f>'1 уровень'!J2959</f>
        <v>0</v>
      </c>
      <c r="J471" s="22">
        <f>'1 уровень'!K2959</f>
        <v>0</v>
      </c>
      <c r="K471" s="22">
        <f>'1 уровень'!L2959</f>
        <v>0</v>
      </c>
      <c r="L471" s="22">
        <f>'1 уровень'!M2959</f>
        <v>0</v>
      </c>
      <c r="M471" s="22">
        <f>'1 уровень'!N2959</f>
        <v>0</v>
      </c>
      <c r="N471" s="22">
        <f>'1 уровень'!O2959</f>
        <v>0</v>
      </c>
      <c r="O471" s="22">
        <f>'1 уровень'!P2959</f>
        <v>0</v>
      </c>
      <c r="P471" s="152">
        <f>'1 уровень'!Q2959</f>
        <v>0</v>
      </c>
      <c r="Q471" s="152">
        <f>'1 уровень'!R2959</f>
        <v>0</v>
      </c>
      <c r="R471" s="152">
        <f>'1 уровень'!S2959</f>
        <v>0</v>
      </c>
      <c r="S471" s="152">
        <f>'1 уровень'!T2959</f>
        <v>0</v>
      </c>
      <c r="T471" s="152">
        <f>'1 уровень'!U2959</f>
        <v>0</v>
      </c>
      <c r="U471" s="1005">
        <f>'1 уровень'!V2959</f>
        <v>0</v>
      </c>
      <c r="V471" s="152">
        <f>'1 уровень'!W2959</f>
        <v>0</v>
      </c>
      <c r="W471" s="152">
        <f>'1 уровень'!X2959</f>
        <v>0</v>
      </c>
      <c r="X471" s="152">
        <f>'1 уровень'!Y2959</f>
        <v>0</v>
      </c>
      <c r="Y471" s="152">
        <f>'1 уровень'!Z2959</f>
        <v>0</v>
      </c>
      <c r="Z471" s="568">
        <f>'1 уровень'!AA2959</f>
        <v>0</v>
      </c>
      <c r="AA471" s="152"/>
      <c r="AB471" s="152"/>
      <c r="AC471" s="1228">
        <f>'1 уровень'!AB2955</f>
        <v>0</v>
      </c>
      <c r="AD471" s="1236">
        <f>'1 уровень'!AC2955</f>
        <v>0</v>
      </c>
    </row>
    <row r="472" spans="1:30" ht="28.5" x14ac:dyDescent="0.25">
      <c r="A472" s="19">
        <v>1</v>
      </c>
      <c r="B472" s="19">
        <f t="shared" si="32"/>
        <v>1</v>
      </c>
      <c r="C472" s="1291" t="s">
        <v>542</v>
      </c>
      <c r="D472" s="29">
        <f>'1 уровень'!E2960</f>
        <v>1746</v>
      </c>
      <c r="E472" s="29">
        <f>'1 уровень'!F2960</f>
        <v>436.5</v>
      </c>
      <c r="F472" s="29">
        <f>'1 уровень'!G2960</f>
        <v>251</v>
      </c>
      <c r="G472" s="144">
        <f>'1 уровень'!H2960</f>
        <v>57.502863688430693</v>
      </c>
      <c r="H472" s="158">
        <f>'1 уровень'!I2960</f>
        <v>0</v>
      </c>
      <c r="I472" s="158">
        <f>'1 уровень'!J2960</f>
        <v>0</v>
      </c>
      <c r="J472" s="153">
        <f>'1 уровень'!K2960</f>
        <v>0</v>
      </c>
      <c r="K472" s="153">
        <f>'1 уровень'!L2960</f>
        <v>0</v>
      </c>
      <c r="L472" s="153">
        <f>'1 уровень'!M2960</f>
        <v>0</v>
      </c>
      <c r="M472" s="153">
        <f>'1 уровень'!N2960</f>
        <v>0</v>
      </c>
      <c r="N472" s="153">
        <f>'1 уровень'!O2960</f>
        <v>0</v>
      </c>
      <c r="O472" s="153">
        <f>'1 уровень'!P2960</f>
        <v>0</v>
      </c>
      <c r="P472" s="152">
        <f>'1 уровень'!Q2960</f>
        <v>3379.5942157152003</v>
      </c>
      <c r="Q472" s="152">
        <f>'1 уровень'!R2960</f>
        <v>3379.5942157152003</v>
      </c>
      <c r="R472" s="152">
        <f>'1 уровень'!S2960</f>
        <v>3379.5942157152003</v>
      </c>
      <c r="S472" s="152">
        <f>'1 уровень'!T2960</f>
        <v>844.89855392880008</v>
      </c>
      <c r="T472" s="152">
        <f>'1 уровень'!U2960</f>
        <v>474.57653999999997</v>
      </c>
      <c r="U472" s="1005">
        <f>'1 уровень'!V2960</f>
        <v>0</v>
      </c>
      <c r="V472" s="152">
        <f>'1 уровень'!W2960</f>
        <v>0</v>
      </c>
      <c r="W472" s="152">
        <f>'1 уровень'!X2960</f>
        <v>-370.32201392880012</v>
      </c>
      <c r="X472" s="152">
        <f>'1 уровень'!Y2960</f>
        <v>0</v>
      </c>
      <c r="Y472" s="152">
        <f>'1 уровень'!Z2960</f>
        <v>0</v>
      </c>
      <c r="Z472" s="568">
        <f>'1 уровень'!AA2960</f>
        <v>474.57653999999997</v>
      </c>
      <c r="AA472" s="152">
        <f>T472/S472*100</f>
        <v>56.169647562208127</v>
      </c>
      <c r="AB472" s="152">
        <f>Z472/S472*100</f>
        <v>56.169647562208127</v>
      </c>
      <c r="AC472" s="1229">
        <f>'1 уровень'!AB2956</f>
        <v>0</v>
      </c>
      <c r="AD472" s="1236">
        <f>'1 уровень'!AC2956</f>
        <v>0</v>
      </c>
    </row>
    <row r="473" spans="1:30" ht="30" x14ac:dyDescent="0.25">
      <c r="A473" s="19">
        <v>1</v>
      </c>
      <c r="B473" s="19">
        <f t="shared" si="32"/>
        <v>1</v>
      </c>
      <c r="C473" s="745" t="s">
        <v>330</v>
      </c>
      <c r="D473" s="29">
        <f>'1 уровень'!E2961</f>
        <v>2866.4893617021276</v>
      </c>
      <c r="E473" s="29">
        <f>'1 уровень'!F2961</f>
        <v>716.62234042553189</v>
      </c>
      <c r="F473" s="29">
        <f>'1 уровень'!G2961</f>
        <v>706.90106382978729</v>
      </c>
      <c r="G473" s="144">
        <f>'1 уровень'!H2961</f>
        <v>98.643458897754698</v>
      </c>
      <c r="H473" s="158">
        <f>'1 уровень'!I2961</f>
        <v>0</v>
      </c>
      <c r="I473" s="158">
        <f>'1 уровень'!J2961</f>
        <v>0</v>
      </c>
      <c r="J473" s="153">
        <f>'1 уровень'!K2961</f>
        <v>0</v>
      </c>
      <c r="K473" s="153">
        <f>'1 уровень'!L2961</f>
        <v>0</v>
      </c>
      <c r="L473" s="153">
        <f>'1 уровень'!M2961</f>
        <v>0</v>
      </c>
      <c r="M473" s="153">
        <f>'1 уровень'!N2961</f>
        <v>0</v>
      </c>
      <c r="N473" s="153">
        <f>'1 уровень'!O2961</f>
        <v>0</v>
      </c>
      <c r="O473" s="153">
        <f>'1 уровень'!P2961</f>
        <v>0</v>
      </c>
      <c r="P473" s="152">
        <f>'1 уровень'!Q2961</f>
        <v>0</v>
      </c>
      <c r="Q473" s="152">
        <f>'1 уровень'!R2961</f>
        <v>0</v>
      </c>
      <c r="R473" s="152">
        <f>'1 уровень'!S2961</f>
        <v>0</v>
      </c>
      <c r="S473" s="152">
        <f>'1 уровень'!T2961</f>
        <v>0</v>
      </c>
      <c r="T473" s="152">
        <f>'1 уровень'!U2961</f>
        <v>0</v>
      </c>
      <c r="U473" s="1005">
        <f>'1 уровень'!V2961</f>
        <v>0</v>
      </c>
      <c r="V473" s="152">
        <f>'1 уровень'!W2961</f>
        <v>0</v>
      </c>
      <c r="W473" s="152">
        <f>'1 уровень'!X2961</f>
        <v>0</v>
      </c>
      <c r="X473" s="152">
        <f>'1 уровень'!Y2961</f>
        <v>0</v>
      </c>
      <c r="Y473" s="152">
        <f>'1 уровень'!Z2961</f>
        <v>0</v>
      </c>
      <c r="Z473" s="568">
        <f>'1 уровень'!AA2961</f>
        <v>0</v>
      </c>
      <c r="AA473" s="152"/>
      <c r="AB473" s="152"/>
      <c r="AC473" s="1229">
        <f>'1 уровень'!AB2957</f>
        <v>0</v>
      </c>
      <c r="AD473" s="1236">
        <f>'1 уровень'!AC2957</f>
        <v>0</v>
      </c>
    </row>
    <row r="474" spans="1:30" x14ac:dyDescent="0.25">
      <c r="A474" s="19">
        <v>1</v>
      </c>
      <c r="B474" s="19">
        <f t="shared" si="32"/>
        <v>1</v>
      </c>
      <c r="C474" s="1291" t="s">
        <v>345</v>
      </c>
      <c r="D474" s="29">
        <f>'1 уровень'!E2962</f>
        <v>0</v>
      </c>
      <c r="E474" s="29">
        <f>'1 уровень'!F2962</f>
        <v>0</v>
      </c>
      <c r="F474" s="29">
        <f>'1 уровень'!G2962</f>
        <v>0</v>
      </c>
      <c r="G474" s="144">
        <f>'1 уровень'!H2962</f>
        <v>0</v>
      </c>
      <c r="H474" s="158">
        <f>'1 уровень'!I2962</f>
        <v>0</v>
      </c>
      <c r="I474" s="158">
        <f>'1 уровень'!J2962</f>
        <v>0</v>
      </c>
      <c r="J474" s="153">
        <f>'1 уровень'!K2962</f>
        <v>0</v>
      </c>
      <c r="K474" s="153">
        <f>'1 уровень'!L2962</f>
        <v>0</v>
      </c>
      <c r="L474" s="153">
        <f>'1 уровень'!M2962</f>
        <v>0</v>
      </c>
      <c r="M474" s="153">
        <f>'1 уровень'!N2962</f>
        <v>0</v>
      </c>
      <c r="N474" s="153">
        <f>'1 уровень'!O2962</f>
        <v>0</v>
      </c>
      <c r="O474" s="153">
        <f>'1 уровень'!P2962</f>
        <v>0</v>
      </c>
      <c r="P474" s="152">
        <f>'1 уровень'!Q2962</f>
        <v>0</v>
      </c>
      <c r="Q474" s="152">
        <f>'1 уровень'!R2962</f>
        <v>0</v>
      </c>
      <c r="R474" s="152">
        <f>'1 уровень'!S2962</f>
        <v>0</v>
      </c>
      <c r="S474" s="152">
        <f>'1 уровень'!T2962</f>
        <v>0</v>
      </c>
      <c r="T474" s="152">
        <f>'1 уровень'!U2962</f>
        <v>0</v>
      </c>
      <c r="U474" s="1005">
        <f>'1 уровень'!V2962</f>
        <v>0</v>
      </c>
      <c r="V474" s="152">
        <f>'1 уровень'!W2962</f>
        <v>0</v>
      </c>
      <c r="W474" s="152">
        <f>'1 уровень'!X2962</f>
        <v>0</v>
      </c>
      <c r="X474" s="152">
        <f>'1 уровень'!Y2962</f>
        <v>0</v>
      </c>
      <c r="Y474" s="152">
        <f>'1 уровень'!Z2962</f>
        <v>0</v>
      </c>
      <c r="Z474" s="568">
        <f>'1 уровень'!AA2962</f>
        <v>0</v>
      </c>
      <c r="AA474" s="152"/>
      <c r="AB474" s="152"/>
      <c r="AC474" s="1229">
        <f>'1 уровень'!AB2958</f>
        <v>0</v>
      </c>
      <c r="AD474" s="1236">
        <f>'1 уровень'!AC2958</f>
        <v>0</v>
      </c>
    </row>
    <row r="475" spans="1:30" ht="29.25" x14ac:dyDescent="0.25">
      <c r="B475" s="19">
        <f t="shared" si="32"/>
        <v>1</v>
      </c>
      <c r="C475" s="442" t="s">
        <v>346</v>
      </c>
      <c r="D475" s="29">
        <f>'1 уровень'!E2963</f>
        <v>2866.4893617021276</v>
      </c>
      <c r="E475" s="29">
        <f>'1 уровень'!F2963</f>
        <v>716.62234042553189</v>
      </c>
      <c r="F475" s="29">
        <f>'1 уровень'!G2963</f>
        <v>706.90106382978729</v>
      </c>
      <c r="G475" s="144">
        <f>'1 уровень'!H2963</f>
        <v>98.643458897754698</v>
      </c>
      <c r="H475" s="158">
        <f>'1 уровень'!I2963</f>
        <v>0</v>
      </c>
      <c r="I475" s="158">
        <f>'1 уровень'!J2963</f>
        <v>0</v>
      </c>
      <c r="J475" s="153">
        <f>'1 уровень'!K2963</f>
        <v>0</v>
      </c>
      <c r="K475" s="153">
        <f>'1 уровень'!L2963</f>
        <v>0</v>
      </c>
      <c r="L475" s="153">
        <f>'1 уровень'!M2963</f>
        <v>0</v>
      </c>
      <c r="M475" s="153">
        <f>'1 уровень'!N2963</f>
        <v>0</v>
      </c>
      <c r="N475" s="153">
        <f>'1 уровень'!O2963</f>
        <v>0</v>
      </c>
      <c r="O475" s="153">
        <f>'1 уровень'!P2963</f>
        <v>0</v>
      </c>
      <c r="P475" s="152">
        <f>'1 уровень'!Q2963</f>
        <v>0</v>
      </c>
      <c r="Q475" s="152">
        <f>'1 уровень'!R2963</f>
        <v>0</v>
      </c>
      <c r="R475" s="152">
        <f>'1 уровень'!S2963</f>
        <v>0</v>
      </c>
      <c r="S475" s="152">
        <f>'1 уровень'!T2963</f>
        <v>0</v>
      </c>
      <c r="T475" s="152">
        <f>'1 уровень'!U2963</f>
        <v>0</v>
      </c>
      <c r="U475" s="1005">
        <f>'1 уровень'!V2963</f>
        <v>0</v>
      </c>
      <c r="V475" s="152">
        <f>'1 уровень'!W2963</f>
        <v>0</v>
      </c>
      <c r="W475" s="152">
        <f>'1 уровень'!X2963</f>
        <v>0</v>
      </c>
      <c r="X475" s="152">
        <f>'1 уровень'!Y2963</f>
        <v>0</v>
      </c>
      <c r="Y475" s="152">
        <f>'1 уровень'!Z2963</f>
        <v>0</v>
      </c>
      <c r="Z475" s="568">
        <f>'1 уровень'!AA2963</f>
        <v>0</v>
      </c>
      <c r="AA475" s="152"/>
      <c r="AB475" s="152"/>
      <c r="AC475" s="1229"/>
      <c r="AD475" s="1236"/>
    </row>
    <row r="476" spans="1:30" x14ac:dyDescent="0.25">
      <c r="B476" s="19">
        <f t="shared" si="32"/>
        <v>1</v>
      </c>
      <c r="C476" s="442" t="s">
        <v>347</v>
      </c>
      <c r="D476" s="29">
        <f>'1 уровень'!E2964</f>
        <v>26945</v>
      </c>
      <c r="E476" s="29">
        <f>'1 уровень'!F2964</f>
        <v>6736.25</v>
      </c>
      <c r="F476" s="29">
        <f>'1 уровень'!G2964</f>
        <v>6644.8700000000008</v>
      </c>
      <c r="G476" s="144">
        <f>'1 уровень'!H2964</f>
        <v>98.643458897754698</v>
      </c>
      <c r="H476" s="158">
        <f>'1 уровень'!I2964</f>
        <v>0</v>
      </c>
      <c r="I476" s="158">
        <f>'1 уровень'!J2964</f>
        <v>0</v>
      </c>
      <c r="J476" s="153">
        <f>'1 уровень'!K2964</f>
        <v>0</v>
      </c>
      <c r="K476" s="153">
        <f>'1 уровень'!L2964</f>
        <v>0</v>
      </c>
      <c r="L476" s="153">
        <f>'1 уровень'!M2964</f>
        <v>0</v>
      </c>
      <c r="M476" s="153">
        <f>'1 уровень'!N2964</f>
        <v>0</v>
      </c>
      <c r="N476" s="153">
        <f>'1 уровень'!O2964</f>
        <v>0</v>
      </c>
      <c r="O476" s="153">
        <f>'1 уровень'!P2964</f>
        <v>0</v>
      </c>
      <c r="P476" s="152">
        <f>'1 уровень'!Q2964</f>
        <v>0</v>
      </c>
      <c r="Q476" s="152">
        <f>'1 уровень'!R2964</f>
        <v>0</v>
      </c>
      <c r="R476" s="152">
        <f>'1 уровень'!S2964</f>
        <v>0</v>
      </c>
      <c r="S476" s="152">
        <f>'1 уровень'!T2964</f>
        <v>0</v>
      </c>
      <c r="T476" s="152">
        <f>'1 уровень'!U2964</f>
        <v>0</v>
      </c>
      <c r="U476" s="1005">
        <f>'1 уровень'!V2964</f>
        <v>0</v>
      </c>
      <c r="V476" s="152">
        <f>'1 уровень'!W2964</f>
        <v>0</v>
      </c>
      <c r="W476" s="152">
        <f>'1 уровень'!X2964</f>
        <v>0</v>
      </c>
      <c r="X476" s="152">
        <f>'1 уровень'!Y2964</f>
        <v>0</v>
      </c>
      <c r="Y476" s="152">
        <f>'1 уровень'!Z2964</f>
        <v>0</v>
      </c>
      <c r="Z476" s="568">
        <f>'1 уровень'!AA2964</f>
        <v>0</v>
      </c>
      <c r="AA476" s="152"/>
      <c r="AB476" s="152"/>
      <c r="AC476" s="1229"/>
      <c r="AD476" s="1236"/>
    </row>
    <row r="477" spans="1:30" ht="30" x14ac:dyDescent="0.25">
      <c r="B477" s="19">
        <f t="shared" si="32"/>
        <v>1</v>
      </c>
      <c r="C477" s="302" t="s">
        <v>323</v>
      </c>
      <c r="D477" s="29">
        <f>'1 уровень'!E2965</f>
        <v>3000</v>
      </c>
      <c r="E477" s="29">
        <f>'1 уровень'!F2965</f>
        <v>750</v>
      </c>
      <c r="F477" s="29">
        <f>'1 уровень'!G2965</f>
        <v>1296</v>
      </c>
      <c r="G477" s="144">
        <f>'1 уровень'!H2965</f>
        <v>172.8</v>
      </c>
      <c r="H477" s="158">
        <f>'1 уровень'!I2965</f>
        <v>0</v>
      </c>
      <c r="I477" s="158">
        <f>'1 уровень'!J2965</f>
        <v>0</v>
      </c>
      <c r="J477" s="153">
        <f>'1 уровень'!K2965</f>
        <v>0</v>
      </c>
      <c r="K477" s="153">
        <f>'1 уровень'!L2965</f>
        <v>0</v>
      </c>
      <c r="L477" s="153">
        <f>'1 уровень'!M2965</f>
        <v>0</v>
      </c>
      <c r="M477" s="153">
        <f>'1 уровень'!N2965</f>
        <v>0</v>
      </c>
      <c r="N477" s="153">
        <f>'1 уровень'!O2965</f>
        <v>0</v>
      </c>
      <c r="O477" s="153">
        <f>'1 уровень'!P2965</f>
        <v>0</v>
      </c>
      <c r="P477" s="152">
        <f>'1 уровень'!Q2965</f>
        <v>0</v>
      </c>
      <c r="Q477" s="152">
        <f>'1 уровень'!R2965</f>
        <v>0</v>
      </c>
      <c r="R477" s="152">
        <f>'1 уровень'!S2965</f>
        <v>0</v>
      </c>
      <c r="S477" s="152">
        <f>'1 уровень'!T2965</f>
        <v>0</v>
      </c>
      <c r="T477" s="152">
        <f>'1 уровень'!U2965</f>
        <v>0</v>
      </c>
      <c r="U477" s="1005">
        <f>'1 уровень'!V2965</f>
        <v>0</v>
      </c>
      <c r="V477" s="152">
        <f>'1 уровень'!W2965</f>
        <v>0</v>
      </c>
      <c r="W477" s="152">
        <f>'1 уровень'!X2965</f>
        <v>0</v>
      </c>
      <c r="X477" s="152">
        <f>'1 уровень'!Y2965</f>
        <v>0</v>
      </c>
      <c r="Y477" s="152">
        <f>'1 уровень'!Z2965</f>
        <v>0</v>
      </c>
      <c r="Z477" s="568">
        <f>'1 уровень'!AA2965</f>
        <v>0</v>
      </c>
      <c r="AA477" s="152"/>
      <c r="AB477" s="152"/>
      <c r="AC477" s="1229"/>
      <c r="AD477" s="1236"/>
    </row>
    <row r="478" spans="1:30" ht="30" x14ac:dyDescent="0.25">
      <c r="B478" s="19">
        <f t="shared" si="32"/>
        <v>1</v>
      </c>
      <c r="C478" s="447" t="s">
        <v>197</v>
      </c>
      <c r="D478" s="29">
        <f>'1 уровень'!E2966</f>
        <v>0</v>
      </c>
      <c r="E478" s="29">
        <f>'1 уровень'!F2966</f>
        <v>0</v>
      </c>
      <c r="F478" s="29">
        <f>'1 уровень'!G2966</f>
        <v>0</v>
      </c>
      <c r="G478" s="144">
        <f>'1 уровень'!H2966</f>
        <v>0</v>
      </c>
      <c r="H478" s="158">
        <f>'1 уровень'!I2966</f>
        <v>0</v>
      </c>
      <c r="I478" s="158">
        <f>'1 уровень'!J2966</f>
        <v>0</v>
      </c>
      <c r="J478" s="153">
        <f>'1 уровень'!K2966</f>
        <v>0</v>
      </c>
      <c r="K478" s="153">
        <f>'1 уровень'!L2966</f>
        <v>0</v>
      </c>
      <c r="L478" s="153">
        <f>'1 уровень'!M2966</f>
        <v>0</v>
      </c>
      <c r="M478" s="153">
        <f>'1 уровень'!N2966</f>
        <v>0</v>
      </c>
      <c r="N478" s="153">
        <f>'1 уровень'!O2966</f>
        <v>0</v>
      </c>
      <c r="O478" s="153">
        <f>'1 уровень'!P2966</f>
        <v>0</v>
      </c>
      <c r="P478" s="152">
        <f>'1 уровень'!Q2966</f>
        <v>0</v>
      </c>
      <c r="Q478" s="152">
        <f>'1 уровень'!R2966</f>
        <v>0</v>
      </c>
      <c r="R478" s="152">
        <f>'1 уровень'!S2966</f>
        <v>0</v>
      </c>
      <c r="S478" s="152">
        <f>'1 уровень'!T2966</f>
        <v>0</v>
      </c>
      <c r="T478" s="152">
        <f>'1 уровень'!U2966</f>
        <v>0</v>
      </c>
      <c r="U478" s="1005">
        <f>'1 уровень'!V2966</f>
        <v>0</v>
      </c>
      <c r="V478" s="152">
        <f>'1 уровень'!W2966</f>
        <v>0</v>
      </c>
      <c r="W478" s="152">
        <f>'1 уровень'!X2966</f>
        <v>0</v>
      </c>
      <c r="X478" s="152">
        <f>'1 уровень'!Y2966</f>
        <v>0</v>
      </c>
      <c r="Y478" s="152">
        <f>'1 уровень'!Z2966</f>
        <v>0</v>
      </c>
      <c r="Z478" s="568">
        <f>'1 уровень'!AA2966</f>
        <v>0</v>
      </c>
      <c r="AA478" s="152"/>
      <c r="AB478" s="152"/>
      <c r="AC478" s="1229"/>
      <c r="AD478" s="1236"/>
    </row>
    <row r="479" spans="1:30" ht="72" x14ac:dyDescent="0.25">
      <c r="A479" s="19">
        <v>1</v>
      </c>
      <c r="B479" s="19">
        <f t="shared" si="32"/>
        <v>1</v>
      </c>
      <c r="C479" s="442" t="s">
        <v>331</v>
      </c>
      <c r="D479" s="29">
        <f>'1 уровень'!E2967</f>
        <v>2000</v>
      </c>
      <c r="E479" s="29">
        <f>'1 уровень'!F2967</f>
        <v>500</v>
      </c>
      <c r="F479" s="29">
        <f>'1 уровень'!G2967</f>
        <v>560</v>
      </c>
      <c r="G479" s="144">
        <f>'1 уровень'!H2967</f>
        <v>112.00000000000001</v>
      </c>
      <c r="H479" s="158">
        <f>'1 уровень'!I2967</f>
        <v>0</v>
      </c>
      <c r="I479" s="158">
        <f>'1 уровень'!J2967</f>
        <v>0</v>
      </c>
      <c r="J479" s="153">
        <f>'1 уровень'!K2967</f>
        <v>0</v>
      </c>
      <c r="K479" s="153">
        <f>'1 уровень'!L2967</f>
        <v>0</v>
      </c>
      <c r="L479" s="153">
        <f>'1 уровень'!M2967</f>
        <v>0</v>
      </c>
      <c r="M479" s="153">
        <f>'1 уровень'!N2967</f>
        <v>0</v>
      </c>
      <c r="N479" s="153">
        <f>'1 уровень'!O2967</f>
        <v>0</v>
      </c>
      <c r="O479" s="153">
        <f>'1 уровень'!P2967</f>
        <v>0</v>
      </c>
      <c r="P479" s="152">
        <f>'1 уровень'!Q2967</f>
        <v>0</v>
      </c>
      <c r="Q479" s="152">
        <f>'1 уровень'!R2967</f>
        <v>0</v>
      </c>
      <c r="R479" s="152">
        <f>'1 уровень'!S2967</f>
        <v>0</v>
      </c>
      <c r="S479" s="152">
        <f>'1 уровень'!T2967</f>
        <v>0</v>
      </c>
      <c r="T479" s="152">
        <f>'1 уровень'!U2967</f>
        <v>0</v>
      </c>
      <c r="U479" s="1005">
        <f>'1 уровень'!V2967</f>
        <v>0</v>
      </c>
      <c r="V479" s="152">
        <f>'1 уровень'!W2967</f>
        <v>0</v>
      </c>
      <c r="W479" s="152">
        <f>'1 уровень'!X2967</f>
        <v>0</v>
      </c>
      <c r="X479" s="152">
        <f>'1 уровень'!Y2967</f>
        <v>0</v>
      </c>
      <c r="Y479" s="152">
        <f>'1 уровень'!Z2967</f>
        <v>0</v>
      </c>
      <c r="Z479" s="568">
        <f>'1 уровень'!AA2967</f>
        <v>0</v>
      </c>
      <c r="AA479" s="152"/>
      <c r="AB479" s="152"/>
      <c r="AC479" s="1229">
        <f>'1 уровень'!AB2963</f>
        <v>0</v>
      </c>
      <c r="AD479" s="1236">
        <f>'1 уровень'!AC2963</f>
        <v>0</v>
      </c>
    </row>
    <row r="480" spans="1:30" x14ac:dyDescent="0.25">
      <c r="A480" s="19">
        <v>1</v>
      </c>
      <c r="B480" s="19">
        <f t="shared" si="32"/>
        <v>1</v>
      </c>
      <c r="C480" s="303" t="s">
        <v>228</v>
      </c>
      <c r="D480" s="29">
        <f>'1 уровень'!E2968</f>
        <v>1750</v>
      </c>
      <c r="E480" s="29">
        <f>'1 уровень'!F2968</f>
        <v>438</v>
      </c>
      <c r="F480" s="29">
        <f>'1 уровень'!G2968</f>
        <v>577</v>
      </c>
      <c r="G480" s="144">
        <f>'1 уровень'!H2968</f>
        <v>131.73515981735159</v>
      </c>
      <c r="H480" s="158">
        <f>'1 уровень'!I2968</f>
        <v>0</v>
      </c>
      <c r="I480" s="158">
        <f>'1 уровень'!J2968</f>
        <v>0</v>
      </c>
      <c r="J480" s="153">
        <f>'1 уровень'!K2968</f>
        <v>0</v>
      </c>
      <c r="K480" s="153">
        <f>'1 уровень'!L2968</f>
        <v>0</v>
      </c>
      <c r="L480" s="153">
        <f>'1 уровень'!M2968</f>
        <v>0</v>
      </c>
      <c r="M480" s="153">
        <f>'1 уровень'!N2968</f>
        <v>0</v>
      </c>
      <c r="N480" s="153">
        <f>'1 уровень'!O2968</f>
        <v>0</v>
      </c>
      <c r="O480" s="153">
        <f>'1 уровень'!P2968</f>
        <v>0</v>
      </c>
      <c r="P480" s="152">
        <f>'1 уровень'!Q2968</f>
        <v>1489.2045000000001</v>
      </c>
      <c r="Q480" s="152">
        <f>'1 уровень'!R2968</f>
        <v>1489.2045000000001</v>
      </c>
      <c r="R480" s="152">
        <f>'1 уровень'!S2968</f>
        <v>1489.2045000000001</v>
      </c>
      <c r="S480" s="152">
        <f>'1 уровень'!T2968</f>
        <v>372.30112500000001</v>
      </c>
      <c r="T480" s="152">
        <f>'1 уровень'!U2968</f>
        <v>488.77402000000006</v>
      </c>
      <c r="U480" s="1005">
        <f>'1 уровень'!V2968</f>
        <v>0</v>
      </c>
      <c r="V480" s="152">
        <f>'1 уровень'!W2968</f>
        <v>0</v>
      </c>
      <c r="W480" s="152">
        <f>'1 уровень'!X2968</f>
        <v>116.47289500000005</v>
      </c>
      <c r="X480" s="152">
        <f>'1 уровень'!Y2968</f>
        <v>0</v>
      </c>
      <c r="Y480" s="152">
        <f>'1 уровень'!Z2968</f>
        <v>0</v>
      </c>
      <c r="Z480" s="568">
        <f>'1 уровень'!AA2968</f>
        <v>488.77402000000006</v>
      </c>
      <c r="AA480" s="152">
        <f>T480/S480*100</f>
        <v>131.28459388888498</v>
      </c>
      <c r="AB480" s="152">
        <f>Z480/S480*100</f>
        <v>131.28459388888498</v>
      </c>
      <c r="AC480" s="1229">
        <f>'1 уровень'!AB2964</f>
        <v>0</v>
      </c>
      <c r="AD480" s="1236">
        <f>'1 уровень'!AC2964</f>
        <v>0</v>
      </c>
    </row>
    <row r="481" spans="1:30" ht="43.5" x14ac:dyDescent="0.25">
      <c r="A481" s="19">
        <v>1</v>
      </c>
      <c r="B481" s="19">
        <f t="shared" si="32"/>
        <v>1</v>
      </c>
      <c r="C481" s="442" t="s">
        <v>272</v>
      </c>
      <c r="D481" s="29">
        <f>'1 уровень'!E2969</f>
        <v>1400</v>
      </c>
      <c r="E481" s="29">
        <f>'1 уровень'!F2969</f>
        <v>350</v>
      </c>
      <c r="F481" s="29">
        <f>'1 уровень'!G2969</f>
        <v>451</v>
      </c>
      <c r="G481" s="144">
        <f>'1 уровень'!H2969</f>
        <v>128.85714285714286</v>
      </c>
      <c r="H481" s="158">
        <f>'1 уровень'!I2969</f>
        <v>0</v>
      </c>
      <c r="I481" s="158">
        <f>'1 уровень'!J2969</f>
        <v>0</v>
      </c>
      <c r="J481" s="153">
        <f>'1 уровень'!K2969</f>
        <v>0</v>
      </c>
      <c r="K481" s="153">
        <f>'1 уровень'!L2969</f>
        <v>0</v>
      </c>
      <c r="L481" s="153">
        <f>'1 уровень'!M2969</f>
        <v>0</v>
      </c>
      <c r="M481" s="153">
        <f>'1 уровень'!N2969</f>
        <v>0</v>
      </c>
      <c r="N481" s="153">
        <f>'1 уровень'!O2969</f>
        <v>0</v>
      </c>
      <c r="O481" s="153">
        <f>'1 уровень'!P2969</f>
        <v>0</v>
      </c>
      <c r="P481" s="152">
        <f>'1 уровень'!Q2969</f>
        <v>0</v>
      </c>
      <c r="Q481" s="152">
        <f>'1 уровень'!R2969</f>
        <v>0</v>
      </c>
      <c r="R481" s="152">
        <f>'1 уровень'!S2969</f>
        <v>0</v>
      </c>
      <c r="S481" s="152">
        <f>'1 уровень'!T2969</f>
        <v>0</v>
      </c>
      <c r="T481" s="152">
        <f>'1 уровень'!U2969</f>
        <v>0</v>
      </c>
      <c r="U481" s="1005">
        <f>'1 уровень'!V2969</f>
        <v>0</v>
      </c>
      <c r="V481" s="152">
        <f>'1 уровень'!W2969</f>
        <v>0</v>
      </c>
      <c r="W481" s="152">
        <f>'1 уровень'!X2969</f>
        <v>0</v>
      </c>
      <c r="X481" s="152">
        <f>'1 уровень'!Y2969</f>
        <v>0</v>
      </c>
      <c r="Y481" s="152">
        <f>'1 уровень'!Z2969</f>
        <v>0</v>
      </c>
      <c r="Z481" s="568">
        <f>'1 уровень'!AA2969</f>
        <v>0</v>
      </c>
      <c r="AA481" s="152"/>
      <c r="AB481" s="152"/>
      <c r="AC481" s="1229">
        <f>'1 уровень'!AB2965</f>
        <v>0</v>
      </c>
      <c r="AD481" s="1236">
        <f>'1 уровень'!AC2965</f>
        <v>0</v>
      </c>
    </row>
    <row r="482" spans="1:30" ht="30" x14ac:dyDescent="0.25">
      <c r="A482" s="19">
        <v>1</v>
      </c>
      <c r="B482" s="19">
        <f t="shared" si="32"/>
        <v>1</v>
      </c>
      <c r="C482" s="749" t="s">
        <v>289</v>
      </c>
      <c r="D482" s="29">
        <f>'1 уровень'!E2970</f>
        <v>350</v>
      </c>
      <c r="E482" s="29">
        <f>'1 уровень'!F2970</f>
        <v>88</v>
      </c>
      <c r="F482" s="29">
        <f>'1 уровень'!G2970</f>
        <v>126</v>
      </c>
      <c r="G482" s="144">
        <f>'1 уровень'!H2970</f>
        <v>143.18181818181819</v>
      </c>
      <c r="H482" s="158">
        <f>'1 уровень'!I2970</f>
        <v>0</v>
      </c>
      <c r="I482" s="158">
        <f>'1 уровень'!J2970</f>
        <v>0</v>
      </c>
      <c r="J482" s="153">
        <f>'1 уровень'!K2970</f>
        <v>0</v>
      </c>
      <c r="K482" s="153">
        <f>'1 уровень'!L2970</f>
        <v>0</v>
      </c>
      <c r="L482" s="153">
        <f>'1 уровень'!M2970</f>
        <v>0</v>
      </c>
      <c r="M482" s="153">
        <f>'1 уровень'!N2970</f>
        <v>0</v>
      </c>
      <c r="N482" s="153">
        <f>'1 уровень'!O2970</f>
        <v>0</v>
      </c>
      <c r="O482" s="153">
        <f>'1 уровень'!P2970</f>
        <v>0</v>
      </c>
      <c r="P482" s="152">
        <f>'1 уровень'!Q2970</f>
        <v>0</v>
      </c>
      <c r="Q482" s="152">
        <f>'1 уровень'!R2970</f>
        <v>0</v>
      </c>
      <c r="R482" s="152">
        <f>'1 уровень'!S2970</f>
        <v>0</v>
      </c>
      <c r="S482" s="152">
        <f>'1 уровень'!T2970</f>
        <v>0</v>
      </c>
      <c r="T482" s="152">
        <f>'1 уровень'!U2970</f>
        <v>0</v>
      </c>
      <c r="U482" s="1005">
        <f>'1 уровень'!V2970</f>
        <v>0</v>
      </c>
      <c r="V482" s="152">
        <f>'1 уровень'!W2970</f>
        <v>0</v>
      </c>
      <c r="W482" s="152">
        <f>'1 уровень'!X2970</f>
        <v>0</v>
      </c>
      <c r="X482" s="152">
        <f>'1 уровень'!Y2970</f>
        <v>0</v>
      </c>
      <c r="Y482" s="152">
        <f>'1 уровень'!Z2970</f>
        <v>0</v>
      </c>
      <c r="Z482" s="568">
        <f>'1 уровень'!AA2970</f>
        <v>0</v>
      </c>
      <c r="AA482" s="152"/>
      <c r="AB482" s="152"/>
      <c r="AC482" s="1229">
        <f>'1 уровень'!AB2966</f>
        <v>0</v>
      </c>
      <c r="AD482" s="1236">
        <f>'1 уровень'!AC2966</f>
        <v>0</v>
      </c>
    </row>
    <row r="483" spans="1:30" ht="57.75" x14ac:dyDescent="0.25">
      <c r="A483" s="19">
        <v>1</v>
      </c>
      <c r="B483" s="19">
        <f t="shared" si="32"/>
        <v>1</v>
      </c>
      <c r="C483" s="304" t="s">
        <v>543</v>
      </c>
      <c r="D483" s="29">
        <f>'1 уровень'!E2971</f>
        <v>7332</v>
      </c>
      <c r="E483" s="29">
        <f>'1 уровень'!F2971</f>
        <v>1833</v>
      </c>
      <c r="F483" s="29">
        <f>'1 уровень'!G2971</f>
        <v>398</v>
      </c>
      <c r="G483" s="144">
        <f>'1 уровень'!H2971</f>
        <v>21.713038734315329</v>
      </c>
      <c r="H483" s="158">
        <f>'1 уровень'!I2971</f>
        <v>0</v>
      </c>
      <c r="I483" s="158">
        <f>'1 уровень'!J2971</f>
        <v>0</v>
      </c>
      <c r="J483" s="153">
        <f>'1 уровень'!K2971</f>
        <v>0</v>
      </c>
      <c r="K483" s="153">
        <f>'1 уровень'!L2971</f>
        <v>0</v>
      </c>
      <c r="L483" s="153">
        <f>'1 уровень'!M2971</f>
        <v>0</v>
      </c>
      <c r="M483" s="153">
        <f>'1 уровень'!N2971</f>
        <v>0</v>
      </c>
      <c r="N483" s="153">
        <f>'1 уровень'!O2971</f>
        <v>0</v>
      </c>
      <c r="O483" s="153">
        <f>'1 уровень'!P2971</f>
        <v>0</v>
      </c>
      <c r="P483" s="152">
        <f>'1 уровень'!Q2971</f>
        <v>0</v>
      </c>
      <c r="Q483" s="152">
        <f>'1 уровень'!R2971</f>
        <v>0</v>
      </c>
      <c r="R483" s="152">
        <f>'1 уровень'!S2971</f>
        <v>0</v>
      </c>
      <c r="S483" s="152">
        <f>'1 уровень'!T2971</f>
        <v>0</v>
      </c>
      <c r="T483" s="152">
        <f>'1 уровень'!U2971</f>
        <v>0</v>
      </c>
      <c r="U483" s="1005">
        <f>'1 уровень'!V2971</f>
        <v>0</v>
      </c>
      <c r="V483" s="152">
        <f>'1 уровень'!W2971</f>
        <v>0</v>
      </c>
      <c r="W483" s="152">
        <f>'1 уровень'!X2971</f>
        <v>0</v>
      </c>
      <c r="X483" s="152">
        <f>'1 уровень'!Y2971</f>
        <v>0</v>
      </c>
      <c r="Y483" s="152">
        <f>'1 уровень'!Z2971</f>
        <v>0</v>
      </c>
      <c r="Z483" s="568">
        <f>'1 уровень'!AA2971</f>
        <v>0</v>
      </c>
      <c r="AA483" s="152"/>
      <c r="AB483" s="152"/>
      <c r="AC483" s="1229">
        <f>'1 уровень'!AB2967</f>
        <v>0</v>
      </c>
      <c r="AD483" s="1236">
        <f>'1 уровень'!AC2967</f>
        <v>0</v>
      </c>
    </row>
    <row r="484" spans="1:30" ht="29.25" x14ac:dyDescent="0.25">
      <c r="A484" s="19">
        <v>1</v>
      </c>
      <c r="B484" s="19">
        <f t="shared" si="32"/>
        <v>1</v>
      </c>
      <c r="C484" s="304" t="s">
        <v>273</v>
      </c>
      <c r="D484" s="29">
        <f>'1 уровень'!E2972</f>
        <v>35295</v>
      </c>
      <c r="E484" s="29">
        <f>'1 уровень'!F2972</f>
        <v>8823.75</v>
      </c>
      <c r="F484" s="29">
        <f>'1 уровень'!G2972</f>
        <v>4971.915</v>
      </c>
      <c r="G484" s="144">
        <f>'1 уровень'!H2972</f>
        <v>56.346961325966852</v>
      </c>
      <c r="H484" s="158">
        <f>'1 уровень'!I2972</f>
        <v>0</v>
      </c>
      <c r="I484" s="158">
        <f>'1 уровень'!J2972</f>
        <v>0</v>
      </c>
      <c r="J484" s="153">
        <f>'1 уровень'!K2972</f>
        <v>0</v>
      </c>
      <c r="K484" s="153">
        <f>'1 уровень'!L2972</f>
        <v>0</v>
      </c>
      <c r="L484" s="153">
        <f>'1 уровень'!M2972</f>
        <v>0</v>
      </c>
      <c r="M484" s="153">
        <f>'1 уровень'!N2972</f>
        <v>0</v>
      </c>
      <c r="N484" s="153">
        <f>'1 уровень'!O2972</f>
        <v>0</v>
      </c>
      <c r="O484" s="153">
        <f>'1 уровень'!P2972</f>
        <v>0</v>
      </c>
      <c r="P484" s="152">
        <f>'1 уровень'!Q2972</f>
        <v>0</v>
      </c>
      <c r="Q484" s="152">
        <f>'1 уровень'!R2972</f>
        <v>0</v>
      </c>
      <c r="R484" s="152">
        <f>'1 уровень'!S2972</f>
        <v>0</v>
      </c>
      <c r="S484" s="152">
        <f>'1 уровень'!T2972</f>
        <v>0</v>
      </c>
      <c r="T484" s="152">
        <f>'1 уровень'!U2972</f>
        <v>0</v>
      </c>
      <c r="U484" s="1005">
        <f>'1 уровень'!V2972</f>
        <v>0</v>
      </c>
      <c r="V484" s="152">
        <f>'1 уровень'!W2972</f>
        <v>0</v>
      </c>
      <c r="W484" s="152">
        <f>'1 уровень'!X2972</f>
        <v>0</v>
      </c>
      <c r="X484" s="152">
        <f>'1 уровень'!Y2972</f>
        <v>0</v>
      </c>
      <c r="Y484" s="152">
        <f>'1 уровень'!Z2972</f>
        <v>0</v>
      </c>
      <c r="Z484" s="568">
        <f>'1 уровень'!AA2972</f>
        <v>0</v>
      </c>
      <c r="AA484" s="152"/>
      <c r="AB484" s="152"/>
      <c r="AC484" s="1229">
        <f>'1 уровень'!AB2968</f>
        <v>0</v>
      </c>
      <c r="AD484" s="1236">
        <f>'1 уровень'!AC2968</f>
        <v>0</v>
      </c>
    </row>
    <row r="485" spans="1:30" ht="43.5" x14ac:dyDescent="0.25">
      <c r="A485" s="19">
        <v>1</v>
      </c>
      <c r="B485" s="19">
        <f t="shared" si="32"/>
        <v>1</v>
      </c>
      <c r="C485" s="304" t="s">
        <v>288</v>
      </c>
      <c r="D485" s="29">
        <f>'1 уровень'!E2973</f>
        <v>13438</v>
      </c>
      <c r="E485" s="29">
        <f>'1 уровень'!F2973</f>
        <v>3359.5</v>
      </c>
      <c r="F485" s="29">
        <f>'1 уровень'!G2973</f>
        <v>1472</v>
      </c>
      <c r="G485" s="144">
        <f>'1 уровень'!H2973</f>
        <v>43.816044054174732</v>
      </c>
      <c r="H485" s="158">
        <f>'1 уровень'!I2973</f>
        <v>0</v>
      </c>
      <c r="I485" s="158">
        <f>'1 уровень'!J2973</f>
        <v>0</v>
      </c>
      <c r="J485" s="153">
        <f>'1 уровень'!K2973</f>
        <v>0</v>
      </c>
      <c r="K485" s="153">
        <f>'1 уровень'!L2973</f>
        <v>0</v>
      </c>
      <c r="L485" s="153">
        <f>'1 уровень'!M2973</f>
        <v>0</v>
      </c>
      <c r="M485" s="153">
        <f>'1 уровень'!N2973</f>
        <v>0</v>
      </c>
      <c r="N485" s="153">
        <f>'1 уровень'!O2973</f>
        <v>0</v>
      </c>
      <c r="O485" s="153">
        <f>'1 уровень'!P2973</f>
        <v>0</v>
      </c>
      <c r="P485" s="152">
        <f>'1 уровень'!Q2973</f>
        <v>0</v>
      </c>
      <c r="Q485" s="152">
        <f>'1 уровень'!R2973</f>
        <v>0</v>
      </c>
      <c r="R485" s="152">
        <f>'1 уровень'!S2973</f>
        <v>0</v>
      </c>
      <c r="S485" s="152">
        <f>'1 уровень'!T2973</f>
        <v>0</v>
      </c>
      <c r="T485" s="152">
        <f>'1 уровень'!U2973</f>
        <v>0</v>
      </c>
      <c r="U485" s="1005">
        <f>'1 уровень'!V2973</f>
        <v>0</v>
      </c>
      <c r="V485" s="152">
        <f>'1 уровень'!W2973</f>
        <v>0</v>
      </c>
      <c r="W485" s="152">
        <f>'1 уровень'!X2973</f>
        <v>0</v>
      </c>
      <c r="X485" s="152">
        <f>'1 уровень'!Y2973</f>
        <v>0</v>
      </c>
      <c r="Y485" s="152">
        <f>'1 уровень'!Z2973</f>
        <v>0</v>
      </c>
      <c r="Z485" s="568">
        <f>'1 уровень'!AA2973</f>
        <v>0</v>
      </c>
      <c r="AA485" s="152"/>
      <c r="AB485" s="152"/>
      <c r="AC485" s="1229">
        <f>'1 уровень'!AB2969</f>
        <v>0</v>
      </c>
      <c r="AD485" s="1236">
        <f>'1 уровень'!AC2969</f>
        <v>0</v>
      </c>
    </row>
    <row r="486" spans="1:30" ht="29.25" x14ac:dyDescent="0.25">
      <c r="A486" s="19">
        <v>1</v>
      </c>
      <c r="B486" s="19">
        <f t="shared" si="32"/>
        <v>1</v>
      </c>
      <c r="C486" s="304" t="s">
        <v>274</v>
      </c>
      <c r="D486" s="29">
        <f>'1 уровень'!E2974</f>
        <v>27671.489361702126</v>
      </c>
      <c r="E486" s="29">
        <f>'1 уровень'!F2974</f>
        <v>6917.8723404255315</v>
      </c>
      <c r="F486" s="29">
        <f>'1 уровень'!G2974</f>
        <v>5883.9010638297877</v>
      </c>
      <c r="G486" s="144">
        <f>'1 уровень'!H2974</f>
        <v>85.053623054684152</v>
      </c>
      <c r="H486" s="158">
        <f>'1 уровень'!I2974</f>
        <v>0</v>
      </c>
      <c r="I486" s="158">
        <f>'1 уровень'!J2974</f>
        <v>0</v>
      </c>
      <c r="J486" s="153">
        <f>'1 уровень'!K2974</f>
        <v>0</v>
      </c>
      <c r="K486" s="153">
        <f>'1 уровень'!L2974</f>
        <v>0</v>
      </c>
      <c r="L486" s="153">
        <f>'1 уровень'!M2974</f>
        <v>0</v>
      </c>
      <c r="M486" s="153">
        <f>'1 уровень'!N2974</f>
        <v>0</v>
      </c>
      <c r="N486" s="153">
        <f>'1 уровень'!O2974</f>
        <v>0</v>
      </c>
      <c r="O486" s="153">
        <f>'1 уровень'!P2974</f>
        <v>0</v>
      </c>
      <c r="P486" s="152">
        <f>'1 уровень'!Q2974</f>
        <v>0</v>
      </c>
      <c r="Q486" s="152">
        <f>'1 уровень'!R2974</f>
        <v>0</v>
      </c>
      <c r="R486" s="152">
        <f>'1 уровень'!S2974</f>
        <v>0</v>
      </c>
      <c r="S486" s="152">
        <f>'1 уровень'!T2974</f>
        <v>0</v>
      </c>
      <c r="T486" s="152">
        <f>'1 уровень'!U2974</f>
        <v>0</v>
      </c>
      <c r="U486" s="1005">
        <f>'1 уровень'!V2974</f>
        <v>0</v>
      </c>
      <c r="V486" s="152">
        <f>'1 уровень'!W2974</f>
        <v>0</v>
      </c>
      <c r="W486" s="152">
        <f>'1 уровень'!X2974</f>
        <v>0</v>
      </c>
      <c r="X486" s="152">
        <f>'1 уровень'!Y2974</f>
        <v>0</v>
      </c>
      <c r="Y486" s="152">
        <f>'1 уровень'!Z2974</f>
        <v>0</v>
      </c>
      <c r="Z486" s="568">
        <f>'1 уровень'!AA2974</f>
        <v>0</v>
      </c>
      <c r="AA486" s="152"/>
      <c r="AB486" s="152"/>
      <c r="AC486" s="1229">
        <f>'1 уровень'!AB2970</f>
        <v>0</v>
      </c>
      <c r="AD486" s="1236">
        <f>'1 уровень'!AC2970</f>
        <v>0</v>
      </c>
    </row>
    <row r="487" spans="1:30" x14ac:dyDescent="0.25">
      <c r="A487" s="19">
        <v>1</v>
      </c>
      <c r="B487" s="19">
        <f t="shared" si="32"/>
        <v>1</v>
      </c>
      <c r="C487" s="748" t="s">
        <v>275</v>
      </c>
      <c r="D487" s="29">
        <f>'1 уровень'!E2975</f>
        <v>5000</v>
      </c>
      <c r="E487" s="29">
        <f>'1 уровень'!F2975</f>
        <v>1250</v>
      </c>
      <c r="F487" s="29">
        <f>'1 уровень'!G2975</f>
        <v>1856</v>
      </c>
      <c r="G487" s="144">
        <f>'1 уровень'!H2975</f>
        <v>148.47999999999999</v>
      </c>
      <c r="H487" s="158">
        <f>'1 уровень'!I2975</f>
        <v>0</v>
      </c>
      <c r="I487" s="158">
        <f>'1 уровень'!J2975</f>
        <v>0</v>
      </c>
      <c r="J487" s="153">
        <f>'1 уровень'!K2975</f>
        <v>0</v>
      </c>
      <c r="K487" s="153">
        <f>'1 уровень'!L2975</f>
        <v>0</v>
      </c>
      <c r="L487" s="153">
        <f>'1 уровень'!M2975</f>
        <v>0</v>
      </c>
      <c r="M487" s="153">
        <f>'1 уровень'!N2975</f>
        <v>0</v>
      </c>
      <c r="N487" s="153">
        <f>'1 уровень'!O2975</f>
        <v>0</v>
      </c>
      <c r="O487" s="153">
        <f>'1 уровень'!P2975</f>
        <v>0</v>
      </c>
      <c r="P487" s="152">
        <f>'1 уровень'!Q2975</f>
        <v>5393.55</v>
      </c>
      <c r="Q487" s="152">
        <f>'1 уровень'!R2975</f>
        <v>5393.55</v>
      </c>
      <c r="R487" s="152">
        <f>'1 уровень'!S2975</f>
        <v>5393.55</v>
      </c>
      <c r="S487" s="152">
        <f>'1 уровень'!T2975</f>
        <v>1348.3875</v>
      </c>
      <c r="T487" s="152">
        <f>'1 уровень'!U2975</f>
        <v>2001.3699899999999</v>
      </c>
      <c r="U487" s="1005">
        <f>'1 уровень'!V2975</f>
        <v>0</v>
      </c>
      <c r="V487" s="152">
        <f>'1 уровень'!W2975</f>
        <v>0</v>
      </c>
      <c r="W487" s="152">
        <f>'1 уровень'!X2975</f>
        <v>652.98248999999987</v>
      </c>
      <c r="X487" s="152">
        <f>'1 уровень'!Y2975</f>
        <v>0</v>
      </c>
      <c r="Y487" s="152">
        <f>'1 уровень'!Z2975</f>
        <v>0</v>
      </c>
      <c r="Z487" s="568">
        <f>'1 уровень'!AA2975</f>
        <v>2001.3699899999999</v>
      </c>
      <c r="AA487" s="152">
        <f>T487/S487*100</f>
        <v>148.42691659482159</v>
      </c>
      <c r="AB487" s="152">
        <f>Z487/S487*100</f>
        <v>148.42691659482159</v>
      </c>
      <c r="AC487" s="1229" t="e">
        <f>'1 уровень'!AB2971</f>
        <v>#REF!</v>
      </c>
      <c r="AD487" s="1236">
        <f>'1 уровень'!AC2971</f>
        <v>0</v>
      </c>
    </row>
    <row r="488" spans="1:30" ht="30" x14ac:dyDescent="0.25">
      <c r="A488" s="19">
        <v>1</v>
      </c>
      <c r="B488" s="19">
        <f t="shared" si="32"/>
        <v>1</v>
      </c>
      <c r="C488" s="928" t="s">
        <v>136</v>
      </c>
      <c r="D488" s="29">
        <f>'1 уровень'!E2976</f>
        <v>143704.6761904762</v>
      </c>
      <c r="E488" s="29">
        <f>'1 уровень'!F2976</f>
        <v>35926.169047619049</v>
      </c>
      <c r="F488" s="29">
        <f>'1 уровень'!G2976</f>
        <v>24377.026904761904</v>
      </c>
      <c r="G488" s="144">
        <f>'1 уровень'!H2976</f>
        <v>67.853120861428039</v>
      </c>
      <c r="H488" s="158">
        <f>'1 уровень'!I2976</f>
        <v>0</v>
      </c>
      <c r="I488" s="158">
        <f>'1 уровень'!J2976</f>
        <v>0</v>
      </c>
      <c r="J488" s="153">
        <f>'1 уровень'!K2976</f>
        <v>0</v>
      </c>
      <c r="K488" s="153">
        <f>'1 уровень'!L2976</f>
        <v>0</v>
      </c>
      <c r="L488" s="153">
        <f>'1 уровень'!M2976</f>
        <v>0</v>
      </c>
      <c r="M488" s="153">
        <f>'1 уровень'!N2976</f>
        <v>0</v>
      </c>
      <c r="N488" s="153">
        <f>'1 уровень'!O2976</f>
        <v>0</v>
      </c>
      <c r="O488" s="153">
        <f>'1 уровень'!P2976</f>
        <v>0</v>
      </c>
      <c r="P488" s="152">
        <f>'1 уровень'!Q2976</f>
        <v>163249.36331465506</v>
      </c>
      <c r="Q488" s="152">
        <f>'1 уровень'!R2976</f>
        <v>163249.36331465506</v>
      </c>
      <c r="R488" s="152">
        <f>'1 уровень'!S2976</f>
        <v>163249.36331465506</v>
      </c>
      <c r="S488" s="152">
        <f>'1 уровень'!T2976</f>
        <v>40812.340828663764</v>
      </c>
      <c r="T488" s="152">
        <f>'1 уровень'!U2976</f>
        <v>33283.345000000001</v>
      </c>
      <c r="U488" s="1005">
        <f>'1 уровень'!V2976</f>
        <v>0</v>
      </c>
      <c r="V488" s="152">
        <f>'1 уровень'!W2976</f>
        <v>0</v>
      </c>
      <c r="W488" s="152">
        <f>'1 уровень'!X2976</f>
        <v>-7528.9958286637657</v>
      </c>
      <c r="X488" s="152">
        <f>'1 уровень'!Y2976</f>
        <v>-3.5520800000000001</v>
      </c>
      <c r="Y488" s="152">
        <f>'1 уровень'!Z2976</f>
        <v>-15.939730000000001</v>
      </c>
      <c r="Z488" s="568">
        <f>'1 уровень'!AA2976</f>
        <v>33267.405269999996</v>
      </c>
      <c r="AA488" s="152">
        <f>T488/S488*100</f>
        <v>81.552158793656076</v>
      </c>
      <c r="AB488" s="152">
        <f>Z488/S488*100</f>
        <v>81.513102641334584</v>
      </c>
      <c r="AC488" s="1229">
        <f>'1 уровень'!AB2972</f>
        <v>0</v>
      </c>
      <c r="AD488" s="1236">
        <f>'1 уровень'!AC2972</f>
        <v>0</v>
      </c>
    </row>
    <row r="489" spans="1:30" x14ac:dyDescent="0.25">
      <c r="A489" s="19">
        <v>1</v>
      </c>
      <c r="B489" s="19">
        <f t="shared" si="32"/>
        <v>1</v>
      </c>
      <c r="C489" s="929" t="s">
        <v>235</v>
      </c>
      <c r="D489" s="29">
        <f>'1 уровень'!E2977</f>
        <v>600</v>
      </c>
      <c r="E489" s="29">
        <f>'1 уровень'!F2977</f>
        <v>151</v>
      </c>
      <c r="F489" s="29">
        <f>'1 уровень'!G2977</f>
        <v>120</v>
      </c>
      <c r="G489" s="144">
        <f>'1 уровень'!H2977</f>
        <v>79.47019867549669</v>
      </c>
      <c r="H489" s="158">
        <f>'1 уровень'!I2977</f>
        <v>8.4833333333333325</v>
      </c>
      <c r="I489" s="158">
        <f>'1 уровень'!J2977</f>
        <v>7.2583333333333337</v>
      </c>
      <c r="J489" s="153">
        <f>'1 уровень'!K2977</f>
        <v>5090</v>
      </c>
      <c r="K489" s="153">
        <f>'1 уровень'!L2977</f>
        <v>1273</v>
      </c>
      <c r="L489" s="153">
        <f>'1 уровень'!M2977</f>
        <v>871</v>
      </c>
      <c r="M489" s="153">
        <f>'1 уровень'!N2977</f>
        <v>68.421052631578945</v>
      </c>
      <c r="N489" s="153">
        <f>'1 уровень'!O2977</f>
        <v>16</v>
      </c>
      <c r="O489" s="153">
        <f>'1 уровень'!P2977</f>
        <v>217.75</v>
      </c>
      <c r="P489" s="152">
        <f>'1 уровень'!Q2977</f>
        <v>0</v>
      </c>
      <c r="Q489" s="152">
        <f>'1 уровень'!R2977</f>
        <v>0</v>
      </c>
      <c r="R489" s="152">
        <f>'1 уровень'!S2977</f>
        <v>0</v>
      </c>
      <c r="S489" s="152">
        <f>'1 уровень'!T2977</f>
        <v>0</v>
      </c>
      <c r="T489" s="152">
        <f>'1 уровень'!U2977</f>
        <v>0</v>
      </c>
      <c r="U489" s="1005">
        <f>'1 уровень'!V2977</f>
        <v>0</v>
      </c>
      <c r="V489" s="152">
        <f>'1 уровень'!W2977</f>
        <v>0</v>
      </c>
      <c r="W489" s="152">
        <f>'1 уровень'!X2977</f>
        <v>0</v>
      </c>
      <c r="X489" s="152">
        <f>'1 уровень'!Y2977</f>
        <v>0</v>
      </c>
      <c r="Y489" s="152">
        <f>'1 уровень'!Z2977</f>
        <v>0</v>
      </c>
      <c r="Z489" s="568">
        <f>'1 уровень'!AA2977</f>
        <v>0</v>
      </c>
      <c r="AA489" s="152"/>
      <c r="AB489" s="152"/>
      <c r="AC489" s="1229">
        <f>'1 уровень'!AB2973</f>
        <v>0</v>
      </c>
      <c r="AD489" s="1236">
        <f>'1 уровень'!AC2973</f>
        <v>0</v>
      </c>
    </row>
    <row r="490" spans="1:30" ht="29.25" x14ac:dyDescent="0.25">
      <c r="A490" s="19">
        <v>1</v>
      </c>
      <c r="B490" s="19">
        <f t="shared" si="32"/>
        <v>1</v>
      </c>
      <c r="C490" s="930" t="s">
        <v>236</v>
      </c>
      <c r="D490" s="29">
        <f>'1 уровень'!E2978</f>
        <v>822</v>
      </c>
      <c r="E490" s="29">
        <f>'1 уровень'!F2978</f>
        <v>205</v>
      </c>
      <c r="F490" s="29">
        <f>'1 уровень'!G2978</f>
        <v>225</v>
      </c>
      <c r="G490" s="144">
        <f>'1 уровень'!H2978</f>
        <v>109.75609756097562</v>
      </c>
      <c r="H490" s="158">
        <f>'1 уровень'!I2978</f>
        <v>7.2627737226277373</v>
      </c>
      <c r="I490" s="158">
        <f>'1 уровень'!J2978</f>
        <v>6.8266666666666671</v>
      </c>
      <c r="J490" s="153">
        <f>'1 уровень'!K2978</f>
        <v>5970</v>
      </c>
      <c r="K490" s="153">
        <f>'1 уровень'!L2978</f>
        <v>1493</v>
      </c>
      <c r="L490" s="153">
        <f>'1 уровень'!M2978</f>
        <v>1536</v>
      </c>
      <c r="M490" s="153">
        <f>'1 уровень'!N2978</f>
        <v>102.88010716677829</v>
      </c>
      <c r="N490" s="153">
        <f>'1 уровень'!O2978</f>
        <v>24.875</v>
      </c>
      <c r="O490" s="153">
        <f>'1 уровень'!P2978</f>
        <v>246.99497487437185</v>
      </c>
      <c r="P490" s="152">
        <f>'1 уровень'!Q2978</f>
        <v>0</v>
      </c>
      <c r="Q490" s="152">
        <f>'1 уровень'!R2978</f>
        <v>0</v>
      </c>
      <c r="R490" s="152">
        <f>'1 уровень'!S2978</f>
        <v>0</v>
      </c>
      <c r="S490" s="152">
        <f>'1 уровень'!T2978</f>
        <v>0</v>
      </c>
      <c r="T490" s="152">
        <f>'1 уровень'!U2978</f>
        <v>0</v>
      </c>
      <c r="U490" s="1005">
        <f>'1 уровень'!V2978</f>
        <v>0</v>
      </c>
      <c r="V490" s="152">
        <f>'1 уровень'!W2978</f>
        <v>0</v>
      </c>
      <c r="W490" s="152">
        <f>'1 уровень'!X2978</f>
        <v>0</v>
      </c>
      <c r="X490" s="152">
        <f>'1 уровень'!Y2978</f>
        <v>0</v>
      </c>
      <c r="Y490" s="152">
        <f>'1 уровень'!Z2978</f>
        <v>0</v>
      </c>
      <c r="Z490" s="568">
        <f>'1 уровень'!AA2978</f>
        <v>0</v>
      </c>
      <c r="AA490" s="152"/>
      <c r="AB490" s="152"/>
      <c r="AC490" s="1229">
        <f>'1 уровень'!AB2974</f>
        <v>0</v>
      </c>
      <c r="AD490" s="1236">
        <f>'1 уровень'!AC2974</f>
        <v>0</v>
      </c>
    </row>
    <row r="491" spans="1:30" ht="29.25" x14ac:dyDescent="0.25">
      <c r="A491" s="19">
        <v>1</v>
      </c>
      <c r="B491" s="19">
        <f t="shared" si="32"/>
        <v>1</v>
      </c>
      <c r="C491" s="931" t="s">
        <v>137</v>
      </c>
      <c r="D491" s="29">
        <f>'1 уровень'!E2979</f>
        <v>1422</v>
      </c>
      <c r="E491" s="29">
        <f>'1 уровень'!F2979</f>
        <v>356</v>
      </c>
      <c r="F491" s="29">
        <f>'1 уровень'!G2979</f>
        <v>345</v>
      </c>
      <c r="G491" s="144">
        <f>'1 уровень'!H2979</f>
        <v>96.910112359550567</v>
      </c>
      <c r="H491" s="158">
        <f>'1 уровень'!I2979</f>
        <v>7.7777777777777777</v>
      </c>
      <c r="I491" s="158">
        <f>'1 уровень'!J2979</f>
        <v>6.976811594202899</v>
      </c>
      <c r="J491" s="153">
        <f>'1 уровень'!K2979</f>
        <v>11060</v>
      </c>
      <c r="K491" s="153">
        <f>'1 уровень'!L2979</f>
        <v>2766</v>
      </c>
      <c r="L491" s="153">
        <f>'1 уровень'!M2979</f>
        <v>2407</v>
      </c>
      <c r="M491" s="153">
        <f>'1 уровень'!N2979</f>
        <v>87.020968908170644</v>
      </c>
      <c r="N491" s="153">
        <f>'1 уровень'!O2979</f>
        <v>40.875</v>
      </c>
      <c r="O491" s="153">
        <f>'1 уровень'!P2979</f>
        <v>235.54740061162079</v>
      </c>
      <c r="P491" s="152">
        <f>'1 уровень'!Q2979</f>
        <v>30387.310702776002</v>
      </c>
      <c r="Q491" s="152">
        <f>'1 уровень'!R2979</f>
        <v>30387.310702776002</v>
      </c>
      <c r="R491" s="152">
        <f>'1 уровень'!S2979</f>
        <v>30387.310702776002</v>
      </c>
      <c r="S491" s="152">
        <f>'1 уровень'!T2979</f>
        <v>7596.8276756940013</v>
      </c>
      <c r="T491" s="152">
        <f>'1 уровень'!U2979</f>
        <v>5643.41561</v>
      </c>
      <c r="U491" s="1005">
        <f>'1 уровень'!V2979</f>
        <v>0</v>
      </c>
      <c r="V491" s="152">
        <f>'1 уровень'!W2979</f>
        <v>0</v>
      </c>
      <c r="W491" s="152">
        <f>'1 уровень'!X2979</f>
        <v>-1953.4120656940013</v>
      </c>
      <c r="X491" s="152">
        <f>'1 уровень'!Y2979</f>
        <v>0</v>
      </c>
      <c r="Y491" s="152">
        <f>'1 уровень'!Z2979</f>
        <v>0</v>
      </c>
      <c r="Z491" s="568">
        <f>'1 уровень'!AA2979</f>
        <v>5643.41561</v>
      </c>
      <c r="AA491" s="152">
        <f>T491/S491*100</f>
        <v>74.286476551996444</v>
      </c>
      <c r="AB491" s="152">
        <f>Z491/S491*100</f>
        <v>74.286476551996444</v>
      </c>
      <c r="AC491" s="1229"/>
      <c r="AD491" s="1236"/>
    </row>
    <row r="492" spans="1:30" ht="15.75" x14ac:dyDescent="0.25">
      <c r="A492" s="19">
        <v>1</v>
      </c>
      <c r="B492" s="19">
        <f t="shared" si="32"/>
        <v>1</v>
      </c>
      <c r="C492" s="932" t="s">
        <v>218</v>
      </c>
      <c r="D492" s="29">
        <f>'1 уровень'!E2980</f>
        <v>1560</v>
      </c>
      <c r="E492" s="29">
        <f>'1 уровень'!F2980</f>
        <v>390</v>
      </c>
      <c r="F492" s="29">
        <f>'1 уровень'!G2980</f>
        <v>294</v>
      </c>
      <c r="G492" s="144">
        <f>'1 уровень'!H2980</f>
        <v>75.384615384615387</v>
      </c>
      <c r="H492" s="158">
        <f>'1 уровень'!I2980</f>
        <v>0</v>
      </c>
      <c r="I492" s="158">
        <f>'1 уровень'!J2980</f>
        <v>0</v>
      </c>
      <c r="J492" s="153">
        <f>'1 уровень'!K2980</f>
        <v>0</v>
      </c>
      <c r="K492" s="153">
        <f>'1 уровень'!L2980</f>
        <v>0</v>
      </c>
      <c r="L492" s="153">
        <f>'1 уровень'!M2980</f>
        <v>0</v>
      </c>
      <c r="M492" s="153">
        <f>'1 уровень'!N2980</f>
        <v>0</v>
      </c>
      <c r="N492" s="153">
        <f>'1 уровень'!O2980</f>
        <v>0</v>
      </c>
      <c r="O492" s="153">
        <f>'1 уровень'!P2980</f>
        <v>0</v>
      </c>
      <c r="P492" s="152">
        <f>'1 уровень'!Q2980</f>
        <v>10905.460800000001</v>
      </c>
      <c r="Q492" s="152">
        <f>'1 уровень'!R2980</f>
        <v>10905.460800000001</v>
      </c>
      <c r="R492" s="152">
        <f>'1 уровень'!S2980</f>
        <v>10905.460800000001</v>
      </c>
      <c r="S492" s="152">
        <f>'1 уровень'!T2980</f>
        <v>2726.3652000000002</v>
      </c>
      <c r="T492" s="152">
        <f>'1 уровень'!U2980</f>
        <v>2055.25992</v>
      </c>
      <c r="U492" s="1005">
        <f>'1 уровень'!V2980</f>
        <v>0</v>
      </c>
      <c r="V492" s="152">
        <f>'1 уровень'!W2980</f>
        <v>0</v>
      </c>
      <c r="W492" s="152">
        <f>'1 уровень'!X2980</f>
        <v>-671.10528000000022</v>
      </c>
      <c r="X492" s="152">
        <f>'1 уровень'!Y2980</f>
        <v>0</v>
      </c>
      <c r="Y492" s="152">
        <f>'1 уровень'!Z2980</f>
        <v>0</v>
      </c>
      <c r="Z492" s="568">
        <f>'1 уровень'!AA2980</f>
        <v>2055.25992</v>
      </c>
      <c r="AA492" s="152">
        <f>T492/S492*100</f>
        <v>75.384615384615387</v>
      </c>
      <c r="AB492" s="152">
        <f>Z492/S492*100</f>
        <v>75.384615384615387</v>
      </c>
      <c r="AC492" s="1229">
        <f>'1 уровень'!AB2976</f>
        <v>0</v>
      </c>
      <c r="AD492" s="1236">
        <f>'1 уровень'!AC2976</f>
        <v>0</v>
      </c>
    </row>
    <row r="493" spans="1:30" x14ac:dyDescent="0.25">
      <c r="A493" s="19">
        <v>1</v>
      </c>
      <c r="B493" s="19">
        <f t="shared" si="32"/>
        <v>1</v>
      </c>
      <c r="C493" s="917" t="s">
        <v>205</v>
      </c>
      <c r="D493" s="29">
        <f>'1 уровень'!E2981</f>
        <v>3600</v>
      </c>
      <c r="E493" s="29">
        <f>'1 уровень'!F2981</f>
        <v>900</v>
      </c>
      <c r="F493" s="29">
        <f>'1 уровень'!G2981</f>
        <v>814</v>
      </c>
      <c r="G493" s="144">
        <f>'1 уровень'!H2981</f>
        <v>90.444444444444443</v>
      </c>
      <c r="H493" s="158">
        <f>'1 уровень'!I2981</f>
        <v>0</v>
      </c>
      <c r="I493" s="158">
        <f>'1 уровень'!J2981</f>
        <v>0</v>
      </c>
      <c r="J493" s="153">
        <f>'1 уровень'!K2981</f>
        <v>0</v>
      </c>
      <c r="K493" s="153">
        <f>'1 уровень'!L2981</f>
        <v>0</v>
      </c>
      <c r="L493" s="153">
        <f>'1 уровень'!M2981</f>
        <v>0</v>
      </c>
      <c r="M493" s="153">
        <f>'1 уровень'!N2981</f>
        <v>0</v>
      </c>
      <c r="N493" s="153">
        <f>'1 уровень'!O2981</f>
        <v>0</v>
      </c>
      <c r="O493" s="153">
        <f>'1 уровень'!P2981</f>
        <v>0</v>
      </c>
      <c r="P493" s="152">
        <f>'1 уровень'!Q2981</f>
        <v>0</v>
      </c>
      <c r="Q493" s="152">
        <f>'1 уровень'!R2981</f>
        <v>0</v>
      </c>
      <c r="R493" s="152">
        <f>'1 уровень'!S2981</f>
        <v>0</v>
      </c>
      <c r="S493" s="152">
        <f>'1 уровень'!T2981</f>
        <v>0</v>
      </c>
      <c r="T493" s="152">
        <f>'1 уровень'!U2981</f>
        <v>0</v>
      </c>
      <c r="U493" s="1005">
        <f>'1 уровень'!V2981</f>
        <v>0</v>
      </c>
      <c r="V493" s="152">
        <f>'1 уровень'!W2981</f>
        <v>0</v>
      </c>
      <c r="W493" s="152">
        <f>'1 уровень'!X2981</f>
        <v>0</v>
      </c>
      <c r="X493" s="152">
        <f>'1 уровень'!Y2981</f>
        <v>0</v>
      </c>
      <c r="Y493" s="152">
        <f>'1 уровень'!Z2981</f>
        <v>0</v>
      </c>
      <c r="Z493" s="568">
        <f>'1 уровень'!AA2981</f>
        <v>0</v>
      </c>
      <c r="AA493" s="152"/>
      <c r="AB493" s="152"/>
      <c r="AC493" s="1229">
        <f>'1 уровень'!AB2977</f>
        <v>0</v>
      </c>
      <c r="AD493" s="1236">
        <f>'1 уровень'!AC2977</f>
        <v>0</v>
      </c>
    </row>
    <row r="494" spans="1:30" x14ac:dyDescent="0.25">
      <c r="A494" s="19">
        <v>1</v>
      </c>
      <c r="B494" s="19">
        <f t="shared" si="32"/>
        <v>1</v>
      </c>
      <c r="C494" s="914" t="s">
        <v>206</v>
      </c>
      <c r="D494" s="29">
        <f>'1 уровень'!E2982</f>
        <v>3590</v>
      </c>
      <c r="E494" s="29">
        <f>'1 уровень'!F2982</f>
        <v>898</v>
      </c>
      <c r="F494" s="29">
        <f>'1 уровень'!G2982</f>
        <v>813</v>
      </c>
      <c r="G494" s="144">
        <f>'1 уровень'!H2982</f>
        <v>90.534521158129181</v>
      </c>
      <c r="H494" s="158">
        <f>'1 уровень'!I2982</f>
        <v>0</v>
      </c>
      <c r="I494" s="158">
        <f>'1 уровень'!J2982</f>
        <v>0</v>
      </c>
      <c r="J494" s="153">
        <f>'1 уровень'!K2982</f>
        <v>0</v>
      </c>
      <c r="K494" s="153">
        <f>'1 уровень'!L2982</f>
        <v>0</v>
      </c>
      <c r="L494" s="153">
        <f>'1 уровень'!M2982</f>
        <v>0</v>
      </c>
      <c r="M494" s="153">
        <f>'1 уровень'!N2982</f>
        <v>0</v>
      </c>
      <c r="N494" s="153">
        <f>'1 уровень'!O2982</f>
        <v>0</v>
      </c>
      <c r="O494" s="153">
        <f>'1 уровень'!P2982</f>
        <v>0</v>
      </c>
      <c r="P494" s="152">
        <f>'1 уровень'!Q2982</f>
        <v>0</v>
      </c>
      <c r="Q494" s="152">
        <f>'1 уровень'!R2982</f>
        <v>0</v>
      </c>
      <c r="R494" s="152">
        <f>'1 уровень'!S2982</f>
        <v>0</v>
      </c>
      <c r="S494" s="152">
        <f>'1 уровень'!T2982</f>
        <v>0</v>
      </c>
      <c r="T494" s="152">
        <f>'1 уровень'!U2982</f>
        <v>0</v>
      </c>
      <c r="U494" s="1005">
        <f>'1 уровень'!V2982</f>
        <v>0</v>
      </c>
      <c r="V494" s="152">
        <f>'1 уровень'!W2982</f>
        <v>0</v>
      </c>
      <c r="W494" s="152">
        <f>'1 уровень'!X2982</f>
        <v>0</v>
      </c>
      <c r="X494" s="152">
        <f>'1 уровень'!Y2982</f>
        <v>0</v>
      </c>
      <c r="Y494" s="152">
        <f>'1 уровень'!Z2982</f>
        <v>0</v>
      </c>
      <c r="Z494" s="568">
        <f>'1 уровень'!AA2982</f>
        <v>0</v>
      </c>
      <c r="AA494" s="152"/>
      <c r="AB494" s="152"/>
      <c r="AC494" s="1229">
        <f>'1 уровень'!AB2978</f>
        <v>0</v>
      </c>
      <c r="AD494" s="1236">
        <f>'1 уровень'!AC2978</f>
        <v>0</v>
      </c>
    </row>
    <row r="495" spans="1:30" ht="30" x14ac:dyDescent="0.25">
      <c r="A495" s="19">
        <v>1</v>
      </c>
      <c r="B495" s="19">
        <f t="shared" si="32"/>
        <v>1</v>
      </c>
      <c r="C495" s="915" t="s">
        <v>207</v>
      </c>
      <c r="D495" s="29">
        <f>'1 уровень'!E2983</f>
        <v>10</v>
      </c>
      <c r="E495" s="29">
        <f>'1 уровень'!F2983</f>
        <v>3</v>
      </c>
      <c r="F495" s="29">
        <f>'1 уровень'!G2983</f>
        <v>1</v>
      </c>
      <c r="G495" s="144">
        <f>'1 уровень'!H2983</f>
        <v>33.333333333333329</v>
      </c>
      <c r="H495" s="158">
        <f>'1 уровень'!I2983</f>
        <v>0</v>
      </c>
      <c r="I495" s="158">
        <f>'1 уровень'!J2983</f>
        <v>0</v>
      </c>
      <c r="J495" s="153">
        <f>'1 уровень'!K2983</f>
        <v>0</v>
      </c>
      <c r="K495" s="153">
        <f>'1 уровень'!L2983</f>
        <v>0</v>
      </c>
      <c r="L495" s="153">
        <f>'1 уровень'!M2983</f>
        <v>0</v>
      </c>
      <c r="M495" s="153">
        <f>'1 уровень'!N2983</f>
        <v>0</v>
      </c>
      <c r="N495" s="153">
        <f>'1 уровень'!O2983</f>
        <v>0</v>
      </c>
      <c r="O495" s="153">
        <f>'1 уровень'!P2983</f>
        <v>0</v>
      </c>
      <c r="P495" s="152">
        <f>'1 уровень'!Q2983</f>
        <v>0</v>
      </c>
      <c r="Q495" s="152">
        <f>'1 уровень'!R2983</f>
        <v>0</v>
      </c>
      <c r="R495" s="152">
        <f>'1 уровень'!S2983</f>
        <v>0</v>
      </c>
      <c r="S495" s="152">
        <f>'1 уровень'!T2983</f>
        <v>0</v>
      </c>
      <c r="T495" s="152">
        <f>'1 уровень'!U2983</f>
        <v>0</v>
      </c>
      <c r="U495" s="1005">
        <f>'1 уровень'!V2983</f>
        <v>0</v>
      </c>
      <c r="V495" s="152">
        <f>'1 уровень'!W2983</f>
        <v>0</v>
      </c>
      <c r="W495" s="152">
        <f>'1 уровень'!X2983</f>
        <v>0</v>
      </c>
      <c r="X495" s="152">
        <f>'1 уровень'!Y2983</f>
        <v>0</v>
      </c>
      <c r="Y495" s="152">
        <f>'1 уровень'!Z2983</f>
        <v>0</v>
      </c>
      <c r="Z495" s="568">
        <f>'1 уровень'!AA2983</f>
        <v>0</v>
      </c>
      <c r="AA495" s="152"/>
      <c r="AB495" s="152"/>
      <c r="AC495" s="1229">
        <f>'1 уровень'!AB2979</f>
        <v>0</v>
      </c>
      <c r="AD495" s="1236">
        <f>'1 уровень'!AC2979</f>
        <v>0</v>
      </c>
    </row>
    <row r="496" spans="1:30" ht="29.25" thickBot="1" x14ac:dyDescent="0.3">
      <c r="A496" s="19">
        <v>1</v>
      </c>
      <c r="B496" s="19">
        <f t="shared" si="32"/>
        <v>1</v>
      </c>
      <c r="C496" s="921" t="s">
        <v>212</v>
      </c>
      <c r="D496" s="29">
        <f>'1 уровень'!E2984</f>
        <v>3600</v>
      </c>
      <c r="E496" s="29">
        <f>'1 уровень'!F2984</f>
        <v>900</v>
      </c>
      <c r="F496" s="29">
        <f>'1 уровень'!G2984</f>
        <v>814</v>
      </c>
      <c r="G496" s="144">
        <f>'1 уровень'!H2984</f>
        <v>90.444444444444443</v>
      </c>
      <c r="H496" s="158">
        <f>'1 уровень'!I2984</f>
        <v>0</v>
      </c>
      <c r="I496" s="158">
        <f>'1 уровень'!J2984</f>
        <v>0</v>
      </c>
      <c r="J496" s="153">
        <f>'1 уровень'!K2984</f>
        <v>0</v>
      </c>
      <c r="K496" s="153">
        <f>'1 уровень'!L2984</f>
        <v>0</v>
      </c>
      <c r="L496" s="153">
        <f>'1 уровень'!M2984</f>
        <v>0</v>
      </c>
      <c r="M496" s="153">
        <f>'1 уровень'!N2984</f>
        <v>0</v>
      </c>
      <c r="N496" s="153">
        <f>'1 уровень'!O2984</f>
        <v>0</v>
      </c>
      <c r="O496" s="153">
        <f>'1 уровень'!P2984</f>
        <v>0</v>
      </c>
      <c r="P496" s="152">
        <f>'1 уровень'!Q2984</f>
        <v>19204.223399999999</v>
      </c>
      <c r="Q496" s="152">
        <f>'1 уровень'!R2984</f>
        <v>19204.223399999999</v>
      </c>
      <c r="R496" s="152">
        <f>'1 уровень'!S2984</f>
        <v>19204.223399999999</v>
      </c>
      <c r="S496" s="152">
        <f>'1 уровень'!T2984</f>
        <v>4801.0558499999997</v>
      </c>
      <c r="T496" s="152">
        <f>'1 уровень'!U2984</f>
        <v>4799.1701299999995</v>
      </c>
      <c r="U496" s="1005">
        <f>'1 уровень'!V2984</f>
        <v>0</v>
      </c>
      <c r="V496" s="152">
        <f>'1 уровень'!W2984</f>
        <v>0</v>
      </c>
      <c r="W496" s="152">
        <f>'1 уровень'!X2984</f>
        <v>-1.8857200000002194</v>
      </c>
      <c r="X496" s="152">
        <f>'1 уровень'!Y2984</f>
        <v>0</v>
      </c>
      <c r="Y496" s="152">
        <f>'1 уровень'!Z2984</f>
        <v>-56.940599999999996</v>
      </c>
      <c r="Z496" s="568">
        <f>'1 уровень'!AA2984</f>
        <v>4742.2295299999996</v>
      </c>
      <c r="AA496" s="152">
        <f>T496/S496*100</f>
        <v>99.960722806421842</v>
      </c>
      <c r="AB496" s="152">
        <f>Z496/S496*100</f>
        <v>98.774721189714967</v>
      </c>
      <c r="AC496" s="1229">
        <f>'1 уровень'!AB2980</f>
        <v>0</v>
      </c>
      <c r="AD496" s="1236">
        <f>'1 уровень'!AC2980</f>
        <v>0</v>
      </c>
    </row>
    <row r="497" spans="1:194" x14ac:dyDescent="0.25">
      <c r="A497" s="19">
        <v>1</v>
      </c>
      <c r="B497" s="19">
        <f t="shared" si="32"/>
        <v>1</v>
      </c>
      <c r="C497" s="6" t="s">
        <v>100</v>
      </c>
      <c r="D497" s="159"/>
      <c r="E497" s="159"/>
      <c r="F497" s="159"/>
      <c r="G497" s="160"/>
      <c r="H497" s="161"/>
      <c r="I497" s="161"/>
      <c r="J497" s="25"/>
      <c r="K497" s="25"/>
      <c r="L497" s="25"/>
      <c r="M497" s="25"/>
      <c r="N497" s="25"/>
      <c r="O497" s="25"/>
      <c r="P497" s="571">
        <f t="shared" ref="P497:Q497" si="33">P498-P499-P549-P553-P557</f>
        <v>0</v>
      </c>
      <c r="Q497" s="571">
        <f t="shared" si="33"/>
        <v>0</v>
      </c>
      <c r="R497" s="571">
        <f t="shared" ref="R497" si="34">R498-R499-R549-R553-R557</f>
        <v>0</v>
      </c>
      <c r="S497" s="571"/>
      <c r="T497" s="571">
        <f t="shared" ref="T497:Z497" si="35">T498-T499-T549-T553-T557</f>
        <v>0</v>
      </c>
      <c r="U497" s="571">
        <f t="shared" si="35"/>
        <v>0</v>
      </c>
      <c r="V497" s="571">
        <f t="shared" si="35"/>
        <v>0</v>
      </c>
      <c r="W497" s="571">
        <f t="shared" si="35"/>
        <v>0</v>
      </c>
      <c r="X497" s="571">
        <f t="shared" si="35"/>
        <v>0</v>
      </c>
      <c r="Y497" s="571">
        <f t="shared" si="35"/>
        <v>0</v>
      </c>
      <c r="Z497" s="571">
        <f t="shared" si="35"/>
        <v>9.0949470177292824E-12</v>
      </c>
      <c r="AA497" s="571"/>
      <c r="AB497" s="571"/>
      <c r="AC497" s="1237"/>
      <c r="AD497" s="1241" t="e">
        <f>AD498-AD499-AD552-AD556-#REF!</f>
        <v>#REF!</v>
      </c>
    </row>
    <row r="498" spans="1:194" s="139" customFormat="1" x14ac:dyDescent="0.25">
      <c r="A498" s="19">
        <v>1</v>
      </c>
      <c r="B498" s="19">
        <f t="shared" si="32"/>
        <v>1</v>
      </c>
      <c r="C498" s="12" t="s">
        <v>93</v>
      </c>
      <c r="D498" s="140">
        <f>'2 уровень'!F1524</f>
        <v>0</v>
      </c>
      <c r="E498" s="140">
        <f>'2 уровень'!G1524</f>
        <v>0</v>
      </c>
      <c r="F498" s="140">
        <f>'2 уровень'!H1524</f>
        <v>0</v>
      </c>
      <c r="G498" s="151">
        <f>'2 уровень'!I1524</f>
        <v>0</v>
      </c>
      <c r="H498" s="152">
        <f>'2 уровень'!J1524</f>
        <v>0</v>
      </c>
      <c r="I498" s="152">
        <f>'2 уровень'!K1524</f>
        <v>0</v>
      </c>
      <c r="J498" s="22">
        <f>'2 уровень'!L1524</f>
        <v>0</v>
      </c>
      <c r="K498" s="22">
        <f>'2 уровень'!M1524</f>
        <v>0</v>
      </c>
      <c r="L498" s="22">
        <f>'2 уровень'!N1524</f>
        <v>0</v>
      </c>
      <c r="M498" s="22">
        <f>'2 уровень'!O1524</f>
        <v>0</v>
      </c>
      <c r="N498" s="22">
        <f>'2 уровень'!P1524</f>
        <v>0</v>
      </c>
      <c r="O498" s="22">
        <f>'2 уровень'!Q1524</f>
        <v>0</v>
      </c>
      <c r="P498" s="143">
        <f>'2 уровень'!R1524</f>
        <v>418162.49749351776</v>
      </c>
      <c r="Q498" s="143">
        <f>'2 уровень'!S1524</f>
        <v>418162.49749351776</v>
      </c>
      <c r="R498" s="143">
        <f>'2 уровень'!T1524</f>
        <v>418162.49749351776</v>
      </c>
      <c r="S498" s="143">
        <f>'2 уровень'!U1524</f>
        <v>104540.62437337944</v>
      </c>
      <c r="T498" s="143">
        <f>'2 уровень'!V1524</f>
        <v>104166.66678</v>
      </c>
      <c r="U498" s="1001">
        <f>'2 уровень'!W1524</f>
        <v>0</v>
      </c>
      <c r="V498" s="143">
        <f>'2 уровень'!X1524</f>
        <v>-325.45168000000001</v>
      </c>
      <c r="W498" s="143">
        <f>'2 уровень'!Y1524</f>
        <v>-373.957593379439</v>
      </c>
      <c r="X498" s="143">
        <f>'2 уровень'!Z1524</f>
        <v>0</v>
      </c>
      <c r="Y498" s="143">
        <f>'2 уровень'!AA1524</f>
        <v>-516.08776</v>
      </c>
      <c r="Z498" s="563">
        <f>'2 уровень'!AB1524</f>
        <v>103325.12734000001</v>
      </c>
      <c r="AA498" s="143">
        <f>T498/S498*100</f>
        <v>99.642284905393524</v>
      </c>
      <c r="AB498" s="143">
        <f>Z498/S498*100</f>
        <v>98.837296944929136</v>
      </c>
      <c r="AC498" s="1231">
        <f>'2 уровень'!AC1524</f>
        <v>0</v>
      </c>
      <c r="AD498" s="1226">
        <f>'2 уровень'!AD1524</f>
        <v>0</v>
      </c>
    </row>
    <row r="499" spans="1:194" s="139" customFormat="1" ht="29.25" x14ac:dyDescent="0.25">
      <c r="A499" s="19">
        <v>1</v>
      </c>
      <c r="B499" s="19">
        <f t="shared" si="32"/>
        <v>1</v>
      </c>
      <c r="C499" s="2408" t="s">
        <v>78</v>
      </c>
      <c r="D499" s="21">
        <f>'2 уровень'!F1525</f>
        <v>2627</v>
      </c>
      <c r="E499" s="21">
        <f>'2 уровень'!G1525</f>
        <v>656.75</v>
      </c>
      <c r="F499" s="21">
        <f>'2 уровень'!H1525</f>
        <v>698</v>
      </c>
      <c r="G499" s="142">
        <f>'2 уровень'!I1525</f>
        <v>106.28092881614009</v>
      </c>
      <c r="H499" s="21">
        <f>'2 уровень'!J1525</f>
        <v>10.028549676437001</v>
      </c>
      <c r="I499" s="21">
        <f>'2 уровень'!K1525</f>
        <v>9.2707736389684818</v>
      </c>
      <c r="J499" s="21">
        <f>'2 уровень'!L1525</f>
        <v>26345</v>
      </c>
      <c r="K499" s="21">
        <f>'2 уровень'!M1525</f>
        <v>6588</v>
      </c>
      <c r="L499" s="21">
        <f>'2 уровень'!N1525</f>
        <v>6471</v>
      </c>
      <c r="M499" s="21">
        <f>'2 уровень'!O1525</f>
        <v>98.224043715847003</v>
      </c>
      <c r="N499" s="21">
        <f>'2 уровень'!P1525</f>
        <v>77.910661764705893</v>
      </c>
      <c r="O499" s="21">
        <f>'2 уровень'!Q1525</f>
        <v>332.22667365053297</v>
      </c>
      <c r="P499" s="143">
        <f>'2 уровень'!R1525</f>
        <v>85351.61592776113</v>
      </c>
      <c r="Q499" s="143">
        <f>'2 уровень'!S1525</f>
        <v>85351.61592776113</v>
      </c>
      <c r="R499" s="143">
        <f>'2 уровень'!T1525</f>
        <v>85351.61592776113</v>
      </c>
      <c r="S499" s="143">
        <f>'2 уровень'!U1525</f>
        <v>21337.903981940282</v>
      </c>
      <c r="T499" s="143">
        <f>'2 уровень'!V1525</f>
        <v>22352.124230000001</v>
      </c>
      <c r="U499" s="1001">
        <f>'2 уровень'!W1525</f>
        <v>0</v>
      </c>
      <c r="V499" s="143">
        <f>'2 уровень'!X1525</f>
        <v>-325.45168000000001</v>
      </c>
      <c r="W499" s="143">
        <f>'2 уровень'!Y1525</f>
        <v>1014.2202480597189</v>
      </c>
      <c r="X499" s="143">
        <f>'2 уровень'!Z1525</f>
        <v>0</v>
      </c>
      <c r="Y499" s="143">
        <f>'2 уровень'!AA1525</f>
        <v>-347.08320000000003</v>
      </c>
      <c r="Z499" s="563">
        <f>'2 уровень'!AB1525</f>
        <v>21679.589350000002</v>
      </c>
      <c r="AA499" s="143">
        <f>T499/S499*100</f>
        <v>104.75313905676077</v>
      </c>
      <c r="AB499" s="143">
        <f>Z499/S499*100</f>
        <v>101.60130708409277</v>
      </c>
      <c r="AC499" s="1225">
        <f>'2 уровень'!AC1525</f>
        <v>0</v>
      </c>
      <c r="AD499" s="1226">
        <f>'2 уровень'!AD1525</f>
        <v>0</v>
      </c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  <c r="BF499" s="19"/>
      <c r="BG499" s="19"/>
      <c r="BH499" s="19"/>
      <c r="BI499" s="19"/>
      <c r="BJ499" s="19"/>
      <c r="BK499" s="19"/>
      <c r="BL499" s="19"/>
      <c r="BM499" s="19"/>
      <c r="BN499" s="19"/>
      <c r="BO499" s="19"/>
      <c r="BP499" s="19"/>
      <c r="BQ499" s="19"/>
      <c r="BR499" s="19"/>
      <c r="BS499" s="19"/>
      <c r="BT499" s="19"/>
      <c r="BU499" s="19"/>
      <c r="BV499" s="19"/>
      <c r="BW499" s="19"/>
      <c r="BX499" s="19"/>
      <c r="BY499" s="19"/>
      <c r="BZ499" s="19"/>
      <c r="CA499" s="19"/>
      <c r="CB499" s="19"/>
      <c r="CC499" s="19"/>
      <c r="CD499" s="19"/>
      <c r="CE499" s="19"/>
      <c r="CF499" s="19"/>
      <c r="CG499" s="19"/>
      <c r="CH499" s="19"/>
      <c r="CI499" s="19"/>
      <c r="CJ499" s="19"/>
      <c r="CK499" s="19"/>
      <c r="CL499" s="19"/>
      <c r="CM499" s="19"/>
      <c r="CN499" s="19"/>
      <c r="CO499" s="19"/>
      <c r="CP499" s="19"/>
      <c r="CQ499" s="19"/>
      <c r="CR499" s="19"/>
      <c r="CS499" s="19"/>
      <c r="CT499" s="19"/>
      <c r="CU499" s="19"/>
      <c r="CV499" s="19"/>
      <c r="CW499" s="19"/>
      <c r="CX499" s="19"/>
      <c r="CY499" s="19"/>
      <c r="CZ499" s="19"/>
      <c r="DA499" s="19"/>
      <c r="DB499" s="19"/>
      <c r="DC499" s="19"/>
      <c r="DD499" s="19"/>
      <c r="DE499" s="19"/>
      <c r="DF499" s="19"/>
      <c r="DG499" s="19"/>
      <c r="DH499" s="19"/>
      <c r="DI499" s="19"/>
      <c r="DJ499" s="19"/>
      <c r="DK499" s="19"/>
      <c r="DL499" s="19"/>
      <c r="DM499" s="19"/>
      <c r="DN499" s="19"/>
      <c r="DO499" s="19"/>
      <c r="DP499" s="19"/>
      <c r="DQ499" s="19"/>
      <c r="DR499" s="19"/>
      <c r="DS499" s="19"/>
      <c r="DT499" s="19"/>
      <c r="DU499" s="19"/>
      <c r="DV499" s="19"/>
      <c r="DW499" s="19"/>
      <c r="DX499" s="19"/>
      <c r="DY499" s="19"/>
      <c r="DZ499" s="19"/>
      <c r="EA499" s="19"/>
      <c r="EB499" s="19"/>
      <c r="EC499" s="19"/>
      <c r="ED499" s="19"/>
      <c r="EE499" s="19"/>
      <c r="EF499" s="19"/>
      <c r="EG499" s="19"/>
      <c r="EH499" s="19"/>
      <c r="EI499" s="19"/>
      <c r="EJ499" s="19"/>
      <c r="EK499" s="19"/>
      <c r="EL499" s="19"/>
      <c r="EM499" s="19"/>
      <c r="EN499" s="19"/>
      <c r="EO499" s="19"/>
      <c r="EP499" s="19"/>
      <c r="EQ499" s="19"/>
      <c r="ER499" s="19"/>
      <c r="ES499" s="19"/>
      <c r="ET499" s="19"/>
      <c r="EU499" s="19"/>
      <c r="EV499" s="19"/>
      <c r="EW499" s="19"/>
      <c r="EX499" s="19"/>
      <c r="EY499" s="19"/>
      <c r="EZ499" s="19"/>
      <c r="FA499" s="19"/>
      <c r="FB499" s="19"/>
      <c r="FC499" s="19"/>
      <c r="FD499" s="19"/>
      <c r="FE499" s="19"/>
      <c r="FF499" s="19"/>
      <c r="FG499" s="19"/>
      <c r="FH499" s="19"/>
      <c r="FI499" s="19"/>
      <c r="FJ499" s="19"/>
      <c r="FK499" s="19"/>
      <c r="FL499" s="19"/>
      <c r="FM499" s="19"/>
      <c r="FN499" s="19"/>
      <c r="FO499" s="19"/>
      <c r="FP499" s="19"/>
      <c r="FQ499" s="19"/>
      <c r="FR499" s="19"/>
      <c r="FS499" s="19"/>
      <c r="FT499" s="19"/>
      <c r="FU499" s="19"/>
      <c r="FV499" s="19"/>
      <c r="FW499" s="19"/>
      <c r="FX499" s="19"/>
      <c r="FY499" s="19"/>
      <c r="FZ499" s="19"/>
      <c r="GA499" s="19"/>
      <c r="GB499" s="19"/>
      <c r="GC499" s="19"/>
      <c r="GD499" s="19"/>
      <c r="GE499" s="19"/>
      <c r="GF499" s="19"/>
      <c r="GG499" s="19"/>
      <c r="GH499" s="19"/>
      <c r="GI499" s="19"/>
      <c r="GJ499" s="19"/>
      <c r="GK499" s="19"/>
      <c r="GL499" s="19"/>
    </row>
    <row r="500" spans="1:194" x14ac:dyDescent="0.25">
      <c r="A500" s="19">
        <v>1</v>
      </c>
      <c r="B500" s="19">
        <f t="shared" si="32"/>
        <v>1</v>
      </c>
      <c r="C500" s="445" t="s">
        <v>202</v>
      </c>
      <c r="D500" s="29">
        <f>'2 уровень'!F1526</f>
        <v>0</v>
      </c>
      <c r="E500" s="29">
        <f>'2 уровень'!G1526</f>
        <v>0</v>
      </c>
      <c r="F500" s="29">
        <f>'2 уровень'!H1526</f>
        <v>0</v>
      </c>
      <c r="G500" s="144">
        <f>'2 уровень'!I1526</f>
        <v>0</v>
      </c>
      <c r="H500" s="158">
        <f>'2 уровень'!J1526</f>
        <v>0</v>
      </c>
      <c r="I500" s="158">
        <f>'2 уровень'!K1526</f>
        <v>0</v>
      </c>
      <c r="J500" s="153">
        <f>'2 уровень'!L1526</f>
        <v>0</v>
      </c>
      <c r="K500" s="153">
        <f>'2 уровень'!M1526</f>
        <v>0</v>
      </c>
      <c r="L500" s="153">
        <f>'2 уровень'!N1526</f>
        <v>0</v>
      </c>
      <c r="M500" s="153">
        <f>'2 уровень'!O1526</f>
        <v>0</v>
      </c>
      <c r="N500" s="153">
        <f>'2 уровень'!P1526</f>
        <v>0</v>
      </c>
      <c r="O500" s="153">
        <f>'2 уровень'!Q1526</f>
        <v>0</v>
      </c>
      <c r="P500" s="573">
        <f>'2 уровень'!R1526</f>
        <v>0</v>
      </c>
      <c r="Q500" s="573">
        <f>'2 уровень'!S1526</f>
        <v>0</v>
      </c>
      <c r="R500" s="573">
        <f>'2 уровень'!T1526</f>
        <v>0</v>
      </c>
      <c r="S500" s="573">
        <f>'2 уровень'!U1526</f>
        <v>0</v>
      </c>
      <c r="T500" s="573">
        <f>'2 уровень'!V1526</f>
        <v>0</v>
      </c>
      <c r="U500" s="1014">
        <f>'2 уровень'!W1526</f>
        <v>0</v>
      </c>
      <c r="V500" s="573">
        <f>'2 уровень'!X1526</f>
        <v>0</v>
      </c>
      <c r="W500" s="573">
        <f>'2 уровень'!Y1526</f>
        <v>0</v>
      </c>
      <c r="X500" s="573">
        <f>'2 уровень'!Z1526</f>
        <v>0</v>
      </c>
      <c r="Y500" s="573">
        <f>'2 уровень'!AA1526</f>
        <v>0</v>
      </c>
      <c r="Z500" s="577">
        <f>'2 уровень'!AB1526</f>
        <v>0</v>
      </c>
      <c r="AA500" s="573"/>
      <c r="AB500" s="573"/>
      <c r="AC500" s="1229">
        <f>'2 уровень'!AC1526</f>
        <v>0</v>
      </c>
      <c r="AD500" s="1251">
        <f>'2 уровень'!AD1526</f>
        <v>0</v>
      </c>
    </row>
    <row r="501" spans="1:194" x14ac:dyDescent="0.25">
      <c r="A501" s="19">
        <v>1</v>
      </c>
      <c r="B501" s="19">
        <f t="shared" si="32"/>
        <v>1</v>
      </c>
      <c r="C501" s="301" t="s">
        <v>350</v>
      </c>
      <c r="D501" s="29">
        <f>'2 уровень'!F1527</f>
        <v>0</v>
      </c>
      <c r="E501" s="29">
        <f>'2 уровень'!G1527</f>
        <v>0</v>
      </c>
      <c r="F501" s="29">
        <f>'2 уровень'!H1527</f>
        <v>0</v>
      </c>
      <c r="G501" s="144">
        <f>'2 уровень'!I1527</f>
        <v>0</v>
      </c>
      <c r="H501" s="158">
        <f>'2 уровень'!J1527</f>
        <v>0</v>
      </c>
      <c r="I501" s="158">
        <f>'2 уровень'!K1527</f>
        <v>0</v>
      </c>
      <c r="J501" s="153">
        <f>'2 уровень'!L1527</f>
        <v>0</v>
      </c>
      <c r="K501" s="153">
        <f>'2 уровень'!M1527</f>
        <v>0</v>
      </c>
      <c r="L501" s="153">
        <f>'2 уровень'!N1527</f>
        <v>0</v>
      </c>
      <c r="M501" s="153">
        <f>'2 уровень'!O1527</f>
        <v>0</v>
      </c>
      <c r="N501" s="153">
        <f>'2 уровень'!P1527</f>
        <v>0</v>
      </c>
      <c r="O501" s="153">
        <f>'2 уровень'!Q1527</f>
        <v>0</v>
      </c>
      <c r="P501" s="573">
        <f>'2 уровень'!R1527</f>
        <v>119108.01851000001</v>
      </c>
      <c r="Q501" s="573">
        <f>'2 уровень'!S1527</f>
        <v>119108.01851000001</v>
      </c>
      <c r="R501" s="573">
        <f>'2 уровень'!T1527</f>
        <v>119108.01851000001</v>
      </c>
      <c r="S501" s="573">
        <f>'2 уровень'!U1527</f>
        <v>29777.004627500006</v>
      </c>
      <c r="T501" s="573">
        <f>'2 уровень'!V1527</f>
        <v>29444.8262</v>
      </c>
      <c r="U501" s="1014">
        <f>'2 уровень'!W1527</f>
        <v>0</v>
      </c>
      <c r="V501" s="573">
        <f>'2 уровень'!X1527</f>
        <v>0</v>
      </c>
      <c r="W501" s="573">
        <f>'2 уровень'!Y1527</f>
        <v>-332.17842750000636</v>
      </c>
      <c r="X501" s="573">
        <f>'2 уровень'!Z1527</f>
        <v>0</v>
      </c>
      <c r="Y501" s="573">
        <f>'2 уровень'!AA1527</f>
        <v>-23.06474</v>
      </c>
      <c r="Z501" s="577">
        <f>'2 уровень'!AB1527</f>
        <v>29421.761459999998</v>
      </c>
      <c r="AA501" s="573">
        <f>T501/S501*100</f>
        <v>98.884446465803251</v>
      </c>
      <c r="AB501" s="573">
        <f>Z501/S501*100</f>
        <v>98.806988238259777</v>
      </c>
      <c r="AC501" s="1229">
        <f>'2 уровень'!AC1527</f>
        <v>0</v>
      </c>
      <c r="AD501" s="1251">
        <f>'2 уровень'!AD1527</f>
        <v>0</v>
      </c>
    </row>
    <row r="502" spans="1:194" x14ac:dyDescent="0.25">
      <c r="B502" s="19">
        <f t="shared" si="32"/>
        <v>1</v>
      </c>
      <c r="C502" s="301" t="s">
        <v>304</v>
      </c>
      <c r="D502" s="29">
        <f>'2 уровень'!F1528</f>
        <v>0</v>
      </c>
      <c r="E502" s="29">
        <f>'2 уровень'!G1528</f>
        <v>0</v>
      </c>
      <c r="F502" s="29">
        <f>'2 уровень'!H1528</f>
        <v>0</v>
      </c>
      <c r="G502" s="144">
        <f>'2 уровень'!I1528</f>
        <v>0</v>
      </c>
      <c r="H502" s="158">
        <f>'2 уровень'!J1528</f>
        <v>0</v>
      </c>
      <c r="I502" s="158">
        <f>'2 уровень'!K1528</f>
        <v>0</v>
      </c>
      <c r="J502" s="153">
        <f>'2 уровень'!L1528</f>
        <v>0</v>
      </c>
      <c r="K502" s="153">
        <f>'2 уровень'!M1528</f>
        <v>0</v>
      </c>
      <c r="L502" s="153">
        <f>'2 уровень'!N1528</f>
        <v>0</v>
      </c>
      <c r="M502" s="153">
        <f>'2 уровень'!O1528</f>
        <v>0</v>
      </c>
      <c r="N502" s="153">
        <f>'2 уровень'!P1528</f>
        <v>0</v>
      </c>
      <c r="O502" s="153">
        <f>'2 уровень'!Q1528</f>
        <v>0</v>
      </c>
      <c r="P502" s="573">
        <f>'2 уровень'!R1528</f>
        <v>36557.135999999999</v>
      </c>
      <c r="Q502" s="573">
        <f>'2 уровень'!S1528</f>
        <v>36557.135999999999</v>
      </c>
      <c r="R502" s="573">
        <f>'2 уровень'!T1528</f>
        <v>36557.135999999999</v>
      </c>
      <c r="S502" s="573">
        <f>'2 уровень'!U1528</f>
        <v>9139.2839999999997</v>
      </c>
      <c r="T502" s="573">
        <f>'2 уровень'!V1528</f>
        <v>9139.2839999999997</v>
      </c>
      <c r="U502" s="1014">
        <f>'2 уровень'!W1528</f>
        <v>0</v>
      </c>
      <c r="V502" s="573">
        <f>'2 уровень'!X1528</f>
        <v>0</v>
      </c>
      <c r="W502" s="573">
        <f>'2 уровень'!Y1528</f>
        <v>0</v>
      </c>
      <c r="X502" s="573">
        <f>'2 уровень'!Z1528</f>
        <v>0</v>
      </c>
      <c r="Y502" s="573">
        <f>'2 уровень'!AA1528</f>
        <v>0</v>
      </c>
      <c r="Z502" s="577">
        <f>'2 уровень'!AB1528</f>
        <v>9139.2839999999997</v>
      </c>
      <c r="AA502" s="573">
        <f>T502/S502*100</f>
        <v>100</v>
      </c>
      <c r="AB502" s="573">
        <f>Z502/S502*100</f>
        <v>100</v>
      </c>
      <c r="AC502" s="1229">
        <f>'2 уровень'!AC1528</f>
        <v>0</v>
      </c>
      <c r="AD502" s="1251">
        <f>'2 уровень'!AD1528</f>
        <v>0</v>
      </c>
    </row>
    <row r="503" spans="1:194" ht="29.25" x14ac:dyDescent="0.25">
      <c r="B503" s="19">
        <f t="shared" si="32"/>
        <v>1</v>
      </c>
      <c r="C503" s="442" t="s">
        <v>285</v>
      </c>
      <c r="D503" s="29">
        <f>'2 уровень'!F1529</f>
        <v>23900</v>
      </c>
      <c r="E503" s="29">
        <f>'2 уровень'!G1529</f>
        <v>5975</v>
      </c>
      <c r="F503" s="29">
        <f>'2 уровень'!H1529</f>
        <v>4304</v>
      </c>
      <c r="G503" s="144">
        <f>'2 уровень'!I1529</f>
        <v>72.03347280334728</v>
      </c>
      <c r="H503" s="158">
        <f>'2 уровень'!J1529</f>
        <v>0</v>
      </c>
      <c r="I503" s="158">
        <f>'2 уровень'!K1529</f>
        <v>0</v>
      </c>
      <c r="J503" s="153">
        <f>'2 уровень'!L1529</f>
        <v>0</v>
      </c>
      <c r="K503" s="153">
        <f>'2 уровень'!M1529</f>
        <v>0</v>
      </c>
      <c r="L503" s="153">
        <f>'2 уровень'!N1529</f>
        <v>0</v>
      </c>
      <c r="M503" s="153">
        <f>'2 уровень'!O1529</f>
        <v>0</v>
      </c>
      <c r="N503" s="153">
        <f>'2 уровень'!P1529</f>
        <v>0</v>
      </c>
      <c r="O503" s="153">
        <f>'2 уровень'!Q1529</f>
        <v>0</v>
      </c>
      <c r="P503" s="573">
        <f>'2 уровень'!R1529</f>
        <v>0</v>
      </c>
      <c r="Q503" s="573">
        <f>'2 уровень'!S1529</f>
        <v>0</v>
      </c>
      <c r="R503" s="573">
        <f>'2 уровень'!T1529</f>
        <v>0</v>
      </c>
      <c r="S503" s="573">
        <f>'2 уровень'!U1529</f>
        <v>0</v>
      </c>
      <c r="T503" s="573">
        <f>'2 уровень'!V1529</f>
        <v>0</v>
      </c>
      <c r="U503" s="1014">
        <f>'2 уровень'!W1529</f>
        <v>0</v>
      </c>
      <c r="V503" s="573">
        <f>'2 уровень'!X1529</f>
        <v>0</v>
      </c>
      <c r="W503" s="573">
        <f>'2 уровень'!Y1529</f>
        <v>0</v>
      </c>
      <c r="X503" s="573">
        <f>'2 уровень'!Z1529</f>
        <v>0</v>
      </c>
      <c r="Y503" s="573">
        <f>'2 уровень'!AA1529</f>
        <v>0</v>
      </c>
      <c r="Z503" s="577">
        <f>'2 уровень'!AB1529</f>
        <v>0</v>
      </c>
      <c r="AA503" s="573"/>
      <c r="AB503" s="573"/>
      <c r="AC503" s="1229">
        <f>'2 уровень'!AC1529</f>
        <v>0</v>
      </c>
      <c r="AD503" s="1251">
        <f>'2 уровень'!AD1529</f>
        <v>0</v>
      </c>
    </row>
    <row r="504" spans="1:194" ht="30" x14ac:dyDescent="0.25">
      <c r="B504" s="19">
        <f t="shared" si="32"/>
        <v>1</v>
      </c>
      <c r="C504" s="745" t="s">
        <v>200</v>
      </c>
      <c r="D504" s="29">
        <f>'2 уровень'!F1530</f>
        <v>0</v>
      </c>
      <c r="E504" s="29">
        <f>'2 уровень'!G1530</f>
        <v>0</v>
      </c>
      <c r="F504" s="29">
        <f>'2 уровень'!H1530</f>
        <v>0</v>
      </c>
      <c r="G504" s="144">
        <f>'2 уровень'!I1530</f>
        <v>0</v>
      </c>
      <c r="H504" s="158">
        <f>'2 уровень'!J1530</f>
        <v>0</v>
      </c>
      <c r="I504" s="158">
        <f>'2 уровень'!K1530</f>
        <v>0</v>
      </c>
      <c r="J504" s="153">
        <f>'2 уровень'!L1530</f>
        <v>0</v>
      </c>
      <c r="K504" s="153">
        <f>'2 уровень'!M1530</f>
        <v>0</v>
      </c>
      <c r="L504" s="153">
        <f>'2 уровень'!N1530</f>
        <v>0</v>
      </c>
      <c r="M504" s="153">
        <f>'2 уровень'!O1530</f>
        <v>0</v>
      </c>
      <c r="N504" s="153">
        <f>'2 уровень'!P1530</f>
        <v>0</v>
      </c>
      <c r="O504" s="153">
        <f>'2 уровень'!Q1530</f>
        <v>0</v>
      </c>
      <c r="P504" s="573">
        <f>'2 уровень'!R1530</f>
        <v>0</v>
      </c>
      <c r="Q504" s="573">
        <f>'2 уровень'!S1530</f>
        <v>0</v>
      </c>
      <c r="R504" s="573">
        <f>'2 уровень'!T1530</f>
        <v>0</v>
      </c>
      <c r="S504" s="573">
        <f>'2 уровень'!U1530</f>
        <v>0</v>
      </c>
      <c r="T504" s="573">
        <f>'2 уровень'!V1530</f>
        <v>0</v>
      </c>
      <c r="U504" s="1014">
        <f>'2 уровень'!W1530</f>
        <v>0</v>
      </c>
      <c r="V504" s="573">
        <f>'2 уровень'!X1530</f>
        <v>0</v>
      </c>
      <c r="W504" s="573">
        <f>'2 уровень'!Y1530</f>
        <v>0</v>
      </c>
      <c r="X504" s="573">
        <f>'2 уровень'!Z1530</f>
        <v>0</v>
      </c>
      <c r="Y504" s="573">
        <f>'2 уровень'!AA1530</f>
        <v>0</v>
      </c>
      <c r="Z504" s="577">
        <f>'2 уровень'!AB1530</f>
        <v>0</v>
      </c>
      <c r="AA504" s="573"/>
      <c r="AB504" s="573"/>
      <c r="AC504" s="1229">
        <f>'2 уровень'!AC1530</f>
        <v>0</v>
      </c>
      <c r="AD504" s="1251">
        <f>'2 уровень'!AD1530</f>
        <v>0</v>
      </c>
    </row>
    <row r="505" spans="1:194" ht="30" x14ac:dyDescent="0.25">
      <c r="B505" s="19">
        <f t="shared" si="32"/>
        <v>1</v>
      </c>
      <c r="C505" s="745" t="s">
        <v>527</v>
      </c>
      <c r="D505" s="29">
        <f>'2 уровень'!F1531</f>
        <v>14000</v>
      </c>
      <c r="E505" s="29">
        <f>'2 уровень'!G1531</f>
        <v>3500</v>
      </c>
      <c r="F505" s="29">
        <f>'2 уровень'!H1531</f>
        <v>1675</v>
      </c>
      <c r="G505" s="144">
        <f>'2 уровень'!I1531</f>
        <v>47.857142857142861</v>
      </c>
      <c r="H505" s="158">
        <f>'2 уровень'!J1531</f>
        <v>0</v>
      </c>
      <c r="I505" s="158">
        <f>'2 уровень'!K1531</f>
        <v>0</v>
      </c>
      <c r="J505" s="153">
        <f>'2 уровень'!L1531</f>
        <v>0</v>
      </c>
      <c r="K505" s="153">
        <f>'2 уровень'!M1531</f>
        <v>0</v>
      </c>
      <c r="L505" s="153">
        <f>'2 уровень'!N1531</f>
        <v>0</v>
      </c>
      <c r="M505" s="153">
        <f>'2 уровень'!O1531</f>
        <v>0</v>
      </c>
      <c r="N505" s="153">
        <f>'2 уровень'!P1531</f>
        <v>0</v>
      </c>
      <c r="O505" s="153">
        <f>'2 уровень'!Q1531</f>
        <v>0</v>
      </c>
      <c r="P505" s="573">
        <f>'2 уровень'!R1531</f>
        <v>0</v>
      </c>
      <c r="Q505" s="573">
        <f>'2 уровень'!S1531</f>
        <v>0</v>
      </c>
      <c r="R505" s="573">
        <f>'2 уровень'!T1531</f>
        <v>0</v>
      </c>
      <c r="S505" s="573">
        <f>'2 уровень'!U1531</f>
        <v>0</v>
      </c>
      <c r="T505" s="573">
        <f>'2 уровень'!V1531</f>
        <v>0</v>
      </c>
      <c r="U505" s="1014">
        <f>'2 уровень'!W1531</f>
        <v>0</v>
      </c>
      <c r="V505" s="573">
        <f>'2 уровень'!X1531</f>
        <v>0</v>
      </c>
      <c r="W505" s="573">
        <f>'2 уровень'!Y1531</f>
        <v>0</v>
      </c>
      <c r="X505" s="573">
        <f>'2 уровень'!Z1531</f>
        <v>0</v>
      </c>
      <c r="Y505" s="573">
        <f>'2 уровень'!AA1531</f>
        <v>0</v>
      </c>
      <c r="Z505" s="577">
        <f>'2 уровень'!AB1531</f>
        <v>0</v>
      </c>
      <c r="AA505" s="573"/>
      <c r="AB505" s="573"/>
      <c r="AC505" s="1229">
        <f>'2 уровень'!AC1531</f>
        <v>0</v>
      </c>
      <c r="AD505" s="1251">
        <f>'2 уровень'!AD1531</f>
        <v>0</v>
      </c>
    </row>
    <row r="506" spans="1:194" ht="75" x14ac:dyDescent="0.25">
      <c r="B506" s="19">
        <f t="shared" si="32"/>
        <v>1</v>
      </c>
      <c r="C506" s="445" t="s">
        <v>528</v>
      </c>
      <c r="D506" s="29">
        <f>'2 уровень'!F1532</f>
        <v>3600</v>
      </c>
      <c r="E506" s="29">
        <f>'2 уровень'!G1532</f>
        <v>900</v>
      </c>
      <c r="F506" s="29">
        <f>'2 уровень'!H1532</f>
        <v>1195</v>
      </c>
      <c r="G506" s="144">
        <f>'2 уровень'!I1532</f>
        <v>132.77777777777777</v>
      </c>
      <c r="H506" s="158">
        <f>'2 уровень'!J1532</f>
        <v>0</v>
      </c>
      <c r="I506" s="158">
        <f>'2 уровень'!K1532</f>
        <v>0</v>
      </c>
      <c r="J506" s="153">
        <f>'2 уровень'!L1532</f>
        <v>0</v>
      </c>
      <c r="K506" s="153">
        <f>'2 уровень'!M1532</f>
        <v>0</v>
      </c>
      <c r="L506" s="153">
        <f>'2 уровень'!N1532</f>
        <v>0</v>
      </c>
      <c r="M506" s="153">
        <f>'2 уровень'!O1532</f>
        <v>0</v>
      </c>
      <c r="N506" s="153">
        <f>'2 уровень'!P1532</f>
        <v>0</v>
      </c>
      <c r="O506" s="153">
        <f>'2 уровень'!Q1532</f>
        <v>0</v>
      </c>
      <c r="P506" s="573">
        <f>'2 уровень'!R1532</f>
        <v>0</v>
      </c>
      <c r="Q506" s="573">
        <f>'2 уровень'!S1532</f>
        <v>0</v>
      </c>
      <c r="R506" s="573">
        <f>'2 уровень'!T1532</f>
        <v>0</v>
      </c>
      <c r="S506" s="573">
        <f>'2 уровень'!U1532</f>
        <v>0</v>
      </c>
      <c r="T506" s="573">
        <f>'2 уровень'!V1532</f>
        <v>0</v>
      </c>
      <c r="U506" s="1014">
        <f>'2 уровень'!W1532</f>
        <v>0</v>
      </c>
      <c r="V506" s="573">
        <f>'2 уровень'!X1532</f>
        <v>0</v>
      </c>
      <c r="W506" s="573">
        <f>'2 уровень'!Y1532</f>
        <v>0</v>
      </c>
      <c r="X506" s="573">
        <f>'2 уровень'!Z1532</f>
        <v>0</v>
      </c>
      <c r="Y506" s="573">
        <f>'2 уровень'!AA1532</f>
        <v>0</v>
      </c>
      <c r="Z506" s="577">
        <f>'2 уровень'!AB1532</f>
        <v>0</v>
      </c>
      <c r="AA506" s="573"/>
      <c r="AB506" s="573"/>
      <c r="AC506" s="1229">
        <f>'2 уровень'!AC1532</f>
        <v>0</v>
      </c>
      <c r="AD506" s="1251">
        <f>'2 уровень'!AD1532</f>
        <v>0</v>
      </c>
    </row>
    <row r="507" spans="1:194" ht="45" x14ac:dyDescent="0.25">
      <c r="B507" s="19">
        <f t="shared" si="32"/>
        <v>1</v>
      </c>
      <c r="C507" s="302" t="s">
        <v>529</v>
      </c>
      <c r="D507" s="29">
        <f>'2 уровень'!F1533</f>
        <v>5100</v>
      </c>
      <c r="E507" s="29">
        <f>'2 уровень'!G1533</f>
        <v>1275</v>
      </c>
      <c r="F507" s="29">
        <f>'2 уровень'!H1533</f>
        <v>1361</v>
      </c>
      <c r="G507" s="144">
        <f>'2 уровень'!I1533</f>
        <v>106.74509803921568</v>
      </c>
      <c r="H507" s="158">
        <f>'2 уровень'!J1533</f>
        <v>0</v>
      </c>
      <c r="I507" s="158">
        <f>'2 уровень'!K1533</f>
        <v>0</v>
      </c>
      <c r="J507" s="153">
        <f>'2 уровень'!L1533</f>
        <v>0</v>
      </c>
      <c r="K507" s="153">
        <f>'2 уровень'!M1533</f>
        <v>0</v>
      </c>
      <c r="L507" s="153">
        <f>'2 уровень'!N1533</f>
        <v>0</v>
      </c>
      <c r="M507" s="153">
        <f>'2 уровень'!O1533</f>
        <v>0</v>
      </c>
      <c r="N507" s="153">
        <f>'2 уровень'!P1533</f>
        <v>0</v>
      </c>
      <c r="O507" s="153">
        <f>'2 уровень'!Q1533</f>
        <v>0</v>
      </c>
      <c r="P507" s="573">
        <f>'2 уровень'!R1533</f>
        <v>0</v>
      </c>
      <c r="Q507" s="573">
        <f>'2 уровень'!S1533</f>
        <v>0</v>
      </c>
      <c r="R507" s="573">
        <f>'2 уровень'!T1533</f>
        <v>0</v>
      </c>
      <c r="S507" s="573">
        <f>'2 уровень'!U1533</f>
        <v>0</v>
      </c>
      <c r="T507" s="573">
        <f>'2 уровень'!V1533</f>
        <v>0</v>
      </c>
      <c r="U507" s="1014">
        <f>'2 уровень'!W1533</f>
        <v>0</v>
      </c>
      <c r="V507" s="573">
        <f>'2 уровень'!X1533</f>
        <v>0</v>
      </c>
      <c r="W507" s="573">
        <f>'2 уровень'!Y1533</f>
        <v>0</v>
      </c>
      <c r="X507" s="573">
        <f>'2 уровень'!Z1533</f>
        <v>0</v>
      </c>
      <c r="Y507" s="573">
        <f>'2 уровень'!AA1533</f>
        <v>0</v>
      </c>
      <c r="Z507" s="577">
        <f>'2 уровень'!AB1533</f>
        <v>0</v>
      </c>
      <c r="AA507" s="573"/>
      <c r="AB507" s="573"/>
      <c r="AC507" s="1229" t="e">
        <f>'2 уровень'!#REF!</f>
        <v>#REF!</v>
      </c>
      <c r="AD507" s="1251" t="e">
        <f>'2 уровень'!#REF!</f>
        <v>#REF!</v>
      </c>
    </row>
    <row r="508" spans="1:194" ht="105" x14ac:dyDescent="0.25">
      <c r="B508" s="19">
        <f t="shared" si="32"/>
        <v>1</v>
      </c>
      <c r="C508" s="302" t="s">
        <v>530</v>
      </c>
      <c r="D508" s="29">
        <f>'2 уровень'!F1534</f>
        <v>1200</v>
      </c>
      <c r="E508" s="29">
        <f>'2 уровень'!G1534</f>
        <v>300</v>
      </c>
      <c r="F508" s="29">
        <f>'2 уровень'!H1534</f>
        <v>73</v>
      </c>
      <c r="G508" s="144">
        <f>'2 уровень'!I1534</f>
        <v>24.333333333333336</v>
      </c>
      <c r="H508" s="158">
        <f>'2 уровень'!J1534</f>
        <v>0</v>
      </c>
      <c r="I508" s="158">
        <f>'2 уровень'!K1534</f>
        <v>0</v>
      </c>
      <c r="J508" s="153">
        <f>'2 уровень'!L1534</f>
        <v>0</v>
      </c>
      <c r="K508" s="153">
        <f>'2 уровень'!M1534</f>
        <v>0</v>
      </c>
      <c r="L508" s="153">
        <f>'2 уровень'!N1534</f>
        <v>0</v>
      </c>
      <c r="M508" s="153">
        <f>'2 уровень'!O1534</f>
        <v>0</v>
      </c>
      <c r="N508" s="153">
        <f>'2 уровень'!P1534</f>
        <v>0</v>
      </c>
      <c r="O508" s="153">
        <f>'2 уровень'!Q1534</f>
        <v>0</v>
      </c>
      <c r="P508" s="573">
        <f>'2 уровень'!R1534</f>
        <v>0</v>
      </c>
      <c r="Q508" s="573">
        <f>'2 уровень'!S1534</f>
        <v>0</v>
      </c>
      <c r="R508" s="573">
        <f>'2 уровень'!T1534</f>
        <v>0</v>
      </c>
      <c r="S508" s="573">
        <f>'2 уровень'!U1534</f>
        <v>0</v>
      </c>
      <c r="T508" s="573">
        <f>'2 уровень'!V1534</f>
        <v>0</v>
      </c>
      <c r="U508" s="1014">
        <f>'2 уровень'!W1534</f>
        <v>0</v>
      </c>
      <c r="V508" s="573">
        <f>'2 уровень'!X1534</f>
        <v>0</v>
      </c>
      <c r="W508" s="573">
        <f>'2 уровень'!Y1534</f>
        <v>0</v>
      </c>
      <c r="X508" s="573">
        <f>'2 уровень'!Z1534</f>
        <v>0</v>
      </c>
      <c r="Y508" s="573">
        <f>'2 уровень'!AA1534</f>
        <v>0</v>
      </c>
      <c r="Z508" s="577">
        <f>'2 уровень'!AB1534</f>
        <v>0</v>
      </c>
      <c r="AA508" s="573"/>
      <c r="AB508" s="573"/>
      <c r="AC508" s="1229" t="e">
        <f>'2 уровень'!#REF!</f>
        <v>#REF!</v>
      </c>
      <c r="AD508" s="1251" t="e">
        <f>'2 уровень'!#REF!</f>
        <v>#REF!</v>
      </c>
    </row>
    <row r="509" spans="1:194" ht="30" x14ac:dyDescent="0.25">
      <c r="B509" s="19">
        <f t="shared" si="32"/>
        <v>1</v>
      </c>
      <c r="C509" s="302" t="s">
        <v>133</v>
      </c>
      <c r="D509" s="29">
        <f>'2 уровень'!F1535</f>
        <v>38317</v>
      </c>
      <c r="E509" s="29">
        <f>'2 уровень'!G1535</f>
        <v>9579.25</v>
      </c>
      <c r="F509" s="29">
        <f>'2 уровень'!H1535</f>
        <v>7088</v>
      </c>
      <c r="G509" s="144">
        <f>'2 уровень'!I1535</f>
        <v>73.99326669624449</v>
      </c>
      <c r="H509" s="158">
        <f>'2 уровень'!J1535</f>
        <v>0</v>
      </c>
      <c r="I509" s="158">
        <f>'2 уровень'!K1535</f>
        <v>0</v>
      </c>
      <c r="J509" s="153">
        <f>'2 уровень'!L1535</f>
        <v>0</v>
      </c>
      <c r="K509" s="153">
        <f>'2 уровень'!M1535</f>
        <v>0</v>
      </c>
      <c r="L509" s="153">
        <f>'2 уровень'!N1535</f>
        <v>0</v>
      </c>
      <c r="M509" s="153">
        <f>'2 уровень'!O1535</f>
        <v>0</v>
      </c>
      <c r="N509" s="153">
        <f>'2 уровень'!P1535</f>
        <v>0</v>
      </c>
      <c r="O509" s="153">
        <f>'2 уровень'!Q1535</f>
        <v>0</v>
      </c>
      <c r="P509" s="573">
        <f>'2 уровень'!R1535</f>
        <v>0</v>
      </c>
      <c r="Q509" s="573">
        <f>'2 уровень'!S1535</f>
        <v>0</v>
      </c>
      <c r="R509" s="573">
        <f>'2 уровень'!T1535</f>
        <v>0</v>
      </c>
      <c r="S509" s="573">
        <f>'2 уровень'!U1535</f>
        <v>0</v>
      </c>
      <c r="T509" s="573">
        <f>'2 уровень'!V1535</f>
        <v>0</v>
      </c>
      <c r="U509" s="1014">
        <f>'2 уровень'!W1535</f>
        <v>0</v>
      </c>
      <c r="V509" s="573">
        <f>'2 уровень'!X1535</f>
        <v>0</v>
      </c>
      <c r="W509" s="573">
        <f>'2 уровень'!Y1535</f>
        <v>0</v>
      </c>
      <c r="X509" s="573">
        <f>'2 уровень'!Z1535</f>
        <v>0</v>
      </c>
      <c r="Y509" s="573">
        <f>'2 уровень'!AA1535</f>
        <v>0</v>
      </c>
      <c r="Z509" s="577">
        <f>'2 уровень'!AB1535</f>
        <v>0</v>
      </c>
      <c r="AA509" s="573"/>
      <c r="AB509" s="573"/>
      <c r="AC509" s="1229">
        <f>'2 уровень'!AC1533</f>
        <v>0</v>
      </c>
      <c r="AD509" s="1251">
        <f>'2 уровень'!AD1533</f>
        <v>0</v>
      </c>
    </row>
    <row r="510" spans="1:194" x14ac:dyDescent="0.25">
      <c r="B510" s="19">
        <f t="shared" si="32"/>
        <v>1</v>
      </c>
      <c r="C510" s="302" t="s">
        <v>233</v>
      </c>
      <c r="D510" s="29">
        <f>'2 уровень'!F1536</f>
        <v>37045</v>
      </c>
      <c r="E510" s="29">
        <f>'2 уровень'!G1536</f>
        <v>9261.25</v>
      </c>
      <c r="F510" s="29">
        <f>'2 уровень'!H1536</f>
        <v>7080</v>
      </c>
      <c r="G510" s="144">
        <f>'2 уровень'!I1536</f>
        <v>76.447563773788644</v>
      </c>
      <c r="H510" s="158">
        <f>'2 уровень'!J1536</f>
        <v>0</v>
      </c>
      <c r="I510" s="158">
        <f>'2 уровень'!K1536</f>
        <v>0</v>
      </c>
      <c r="J510" s="153">
        <f>'2 уровень'!L1536</f>
        <v>0</v>
      </c>
      <c r="K510" s="153">
        <f>'2 уровень'!M1536</f>
        <v>0</v>
      </c>
      <c r="L510" s="153">
        <f>'2 уровень'!N1536</f>
        <v>0</v>
      </c>
      <c r="M510" s="153">
        <f>'2 уровень'!O1536</f>
        <v>0</v>
      </c>
      <c r="N510" s="153">
        <f>'2 уровень'!P1536</f>
        <v>0</v>
      </c>
      <c r="O510" s="153">
        <f>'2 уровень'!Q1536</f>
        <v>0</v>
      </c>
      <c r="P510" s="573">
        <f>'2 уровень'!R1536</f>
        <v>0</v>
      </c>
      <c r="Q510" s="573">
        <f>'2 уровень'!S1536</f>
        <v>0</v>
      </c>
      <c r="R510" s="573">
        <f>'2 уровень'!T1536</f>
        <v>0</v>
      </c>
      <c r="S510" s="573">
        <f>'2 уровень'!U1536</f>
        <v>0</v>
      </c>
      <c r="T510" s="573">
        <f>'2 уровень'!V1536</f>
        <v>0</v>
      </c>
      <c r="U510" s="1014">
        <f>'2 уровень'!W1536</f>
        <v>0</v>
      </c>
      <c r="V510" s="573">
        <f>'2 уровень'!X1536</f>
        <v>0</v>
      </c>
      <c r="W510" s="573">
        <f>'2 уровень'!Y1536</f>
        <v>0</v>
      </c>
      <c r="X510" s="573">
        <f>'2 уровень'!Z1536</f>
        <v>0</v>
      </c>
      <c r="Y510" s="573">
        <f>'2 уровень'!AA1536</f>
        <v>0</v>
      </c>
      <c r="Z510" s="577">
        <f>'2 уровень'!AB1536</f>
        <v>0</v>
      </c>
      <c r="AA510" s="573"/>
      <c r="AB510" s="573"/>
      <c r="AC510" s="1229">
        <f>'2 уровень'!AC1534</f>
        <v>0</v>
      </c>
      <c r="AD510" s="1251">
        <f>'2 уровень'!AD1534</f>
        <v>0</v>
      </c>
    </row>
    <row r="511" spans="1:194" ht="57.75" x14ac:dyDescent="0.25">
      <c r="B511" s="19">
        <f t="shared" si="32"/>
        <v>1</v>
      </c>
      <c r="C511" s="746" t="s">
        <v>531</v>
      </c>
      <c r="D511" s="29">
        <f>'2 уровень'!F1537</f>
        <v>1272</v>
      </c>
      <c r="E511" s="29">
        <f>'2 уровень'!G1537</f>
        <v>318</v>
      </c>
      <c r="F511" s="29">
        <f>'2 уровень'!H1537</f>
        <v>8</v>
      </c>
      <c r="G511" s="144">
        <f>'2 уровень'!I1537</f>
        <v>2.5157232704402519</v>
      </c>
      <c r="H511" s="158">
        <f>'2 уровень'!J1537</f>
        <v>0</v>
      </c>
      <c r="I511" s="158">
        <f>'2 уровень'!K1537</f>
        <v>0</v>
      </c>
      <c r="J511" s="153">
        <f>'2 уровень'!L1537</f>
        <v>0</v>
      </c>
      <c r="K511" s="153">
        <f>'2 уровень'!M1537</f>
        <v>0</v>
      </c>
      <c r="L511" s="153">
        <f>'2 уровень'!N1537</f>
        <v>0</v>
      </c>
      <c r="M511" s="153">
        <f>'2 уровень'!O1537</f>
        <v>0</v>
      </c>
      <c r="N511" s="153">
        <f>'2 уровень'!P1537</f>
        <v>0</v>
      </c>
      <c r="O511" s="153">
        <f>'2 уровень'!Q1537</f>
        <v>0</v>
      </c>
      <c r="P511" s="573">
        <f>'2 уровень'!R1537</f>
        <v>0</v>
      </c>
      <c r="Q511" s="573">
        <f>'2 уровень'!S1537</f>
        <v>0</v>
      </c>
      <c r="R511" s="573">
        <f>'2 уровень'!T1537</f>
        <v>0</v>
      </c>
      <c r="S511" s="573">
        <f>'2 уровень'!U1537</f>
        <v>0</v>
      </c>
      <c r="T511" s="573">
        <f>'2 уровень'!V1537</f>
        <v>0</v>
      </c>
      <c r="U511" s="1014">
        <f>'2 уровень'!W1537</f>
        <v>0</v>
      </c>
      <c r="V511" s="573">
        <f>'2 уровень'!X1537</f>
        <v>0</v>
      </c>
      <c r="W511" s="573">
        <f>'2 уровень'!Y1537</f>
        <v>0</v>
      </c>
      <c r="X511" s="573">
        <f>'2 уровень'!Z1537</f>
        <v>0</v>
      </c>
      <c r="Y511" s="573">
        <f>'2 уровень'!AA1537</f>
        <v>0</v>
      </c>
      <c r="Z511" s="577">
        <f>'2 уровень'!AB1537</f>
        <v>0</v>
      </c>
      <c r="AA511" s="573"/>
      <c r="AB511" s="573"/>
      <c r="AC511" s="1229">
        <f>'2 уровень'!AC1536</f>
        <v>0</v>
      </c>
      <c r="AD511" s="1251">
        <f>'2 уровень'!AD1536</f>
        <v>0</v>
      </c>
    </row>
    <row r="512" spans="1:194" ht="30" x14ac:dyDescent="0.25">
      <c r="B512" s="19">
        <f t="shared" si="32"/>
        <v>1</v>
      </c>
      <c r="C512" s="303" t="s">
        <v>201</v>
      </c>
      <c r="D512" s="29">
        <f>'2 уровень'!F1538</f>
        <v>0</v>
      </c>
      <c r="E512" s="29">
        <f>'2 уровень'!G1538</f>
        <v>0</v>
      </c>
      <c r="F512" s="29">
        <f>'2 уровень'!H1538</f>
        <v>0</v>
      </c>
      <c r="G512" s="144">
        <f>'2 уровень'!I1538</f>
        <v>0</v>
      </c>
      <c r="H512" s="158">
        <f>'2 уровень'!J1538</f>
        <v>0</v>
      </c>
      <c r="I512" s="158">
        <f>'2 уровень'!K1538</f>
        <v>0</v>
      </c>
      <c r="J512" s="153">
        <f>'2 уровень'!L1538</f>
        <v>0</v>
      </c>
      <c r="K512" s="153">
        <f>'2 уровень'!M1538</f>
        <v>0</v>
      </c>
      <c r="L512" s="153">
        <f>'2 уровень'!N1538</f>
        <v>0</v>
      </c>
      <c r="M512" s="153">
        <f>'2 уровень'!O1538</f>
        <v>0</v>
      </c>
      <c r="N512" s="153">
        <f>'2 уровень'!P1538</f>
        <v>0</v>
      </c>
      <c r="O512" s="153">
        <f>'2 уровень'!Q1538</f>
        <v>0</v>
      </c>
      <c r="P512" s="573">
        <f>'2 уровень'!R1538</f>
        <v>0</v>
      </c>
      <c r="Q512" s="573">
        <f>'2 уровень'!S1538</f>
        <v>0</v>
      </c>
      <c r="R512" s="573">
        <f>'2 уровень'!T1538</f>
        <v>0</v>
      </c>
      <c r="S512" s="573">
        <f>'2 уровень'!U1538</f>
        <v>0</v>
      </c>
      <c r="T512" s="573">
        <f>'2 уровень'!V1538</f>
        <v>0</v>
      </c>
      <c r="U512" s="1014">
        <f>'2 уровень'!W1538</f>
        <v>0</v>
      </c>
      <c r="V512" s="573">
        <f>'2 уровень'!X1538</f>
        <v>0</v>
      </c>
      <c r="W512" s="573">
        <f>'2 уровень'!Y1538</f>
        <v>0</v>
      </c>
      <c r="X512" s="573">
        <f>'2 уровень'!Z1538</f>
        <v>0</v>
      </c>
      <c r="Y512" s="573">
        <f>'2 уровень'!AA1538</f>
        <v>0</v>
      </c>
      <c r="Z512" s="577">
        <f>'2 уровень'!AB1538</f>
        <v>0</v>
      </c>
      <c r="AA512" s="573"/>
      <c r="AB512" s="573"/>
      <c r="AC512" s="1229">
        <f>'2 уровень'!AC1537</f>
        <v>0</v>
      </c>
      <c r="AD512" s="1251">
        <f>'2 уровень'!AD1537</f>
        <v>0</v>
      </c>
    </row>
    <row r="513" spans="1:30" ht="63" x14ac:dyDescent="0.25">
      <c r="B513" s="19">
        <f t="shared" si="32"/>
        <v>1</v>
      </c>
      <c r="C513" s="747" t="s">
        <v>532</v>
      </c>
      <c r="D513" s="29">
        <f>'2 уровень'!F1539</f>
        <v>5640</v>
      </c>
      <c r="E513" s="29">
        <f>'2 уровень'!G1539</f>
        <v>1410</v>
      </c>
      <c r="F513" s="29">
        <f>'2 уровень'!H1539</f>
        <v>992</v>
      </c>
      <c r="G513" s="144">
        <f>'2 уровень'!I1539</f>
        <v>70.354609929078009</v>
      </c>
      <c r="H513" s="158">
        <f>'2 уровень'!J1539</f>
        <v>0</v>
      </c>
      <c r="I513" s="158">
        <f>'2 уровень'!K1539</f>
        <v>0</v>
      </c>
      <c r="J513" s="153">
        <f>'2 уровень'!L1539</f>
        <v>0</v>
      </c>
      <c r="K513" s="153">
        <f>'2 уровень'!M1539</f>
        <v>0</v>
      </c>
      <c r="L513" s="153">
        <f>'2 уровень'!N1539</f>
        <v>0</v>
      </c>
      <c r="M513" s="153">
        <f>'2 уровень'!O1539</f>
        <v>0</v>
      </c>
      <c r="N513" s="153">
        <f>'2 уровень'!P1539</f>
        <v>0</v>
      </c>
      <c r="O513" s="153">
        <f>'2 уровень'!Q1539</f>
        <v>0</v>
      </c>
      <c r="P513" s="573">
        <f>'2 уровень'!R1539</f>
        <v>12020.25</v>
      </c>
      <c r="Q513" s="573">
        <f>'2 уровень'!S1539</f>
        <v>12020.25</v>
      </c>
      <c r="R513" s="573">
        <f>'2 уровень'!T1539</f>
        <v>12020.25</v>
      </c>
      <c r="S513" s="573">
        <f>'2 уровень'!U1539</f>
        <v>3005.0625</v>
      </c>
      <c r="T513" s="573">
        <f>'2 уровень'!V1539</f>
        <v>2114.1999999999998</v>
      </c>
      <c r="U513" s="1014">
        <f>'2 уровень'!W1539</f>
        <v>0</v>
      </c>
      <c r="V513" s="573">
        <f>'2 уровень'!X1539</f>
        <v>0</v>
      </c>
      <c r="W513" s="573">
        <f>'2 уровень'!Y1539</f>
        <v>-890.86250000000018</v>
      </c>
      <c r="X513" s="573">
        <f>'2 уровень'!Z1539</f>
        <v>0</v>
      </c>
      <c r="Y513" s="573">
        <f>'2 уровень'!AA1539</f>
        <v>0</v>
      </c>
      <c r="Z513" s="577">
        <f>'2 уровень'!AB1539</f>
        <v>2114.1999999999998</v>
      </c>
      <c r="AA513" s="573">
        <f>T513/S513*100</f>
        <v>70.354609929078009</v>
      </c>
      <c r="AB513" s="573">
        <f>Z513/S513*100</f>
        <v>70.354609929078009</v>
      </c>
      <c r="AC513" s="1229">
        <f>'2 уровень'!AC1538</f>
        <v>0</v>
      </c>
      <c r="AD513" s="1251">
        <f>'2 уровень'!AD1538</f>
        <v>0</v>
      </c>
    </row>
    <row r="514" spans="1:30" ht="45" x14ac:dyDescent="0.25">
      <c r="B514" s="19">
        <f t="shared" si="32"/>
        <v>1</v>
      </c>
      <c r="C514" s="445" t="s">
        <v>533</v>
      </c>
      <c r="D514" s="29">
        <f>'2 уровень'!F1540</f>
        <v>14090</v>
      </c>
      <c r="E514" s="29">
        <f>'2 уровень'!G1540</f>
        <v>3522.5</v>
      </c>
      <c r="F514" s="29">
        <f>'2 уровень'!H1540</f>
        <v>3670</v>
      </c>
      <c r="G514" s="144">
        <f>'2 уровень'!I1540</f>
        <v>104.18736692689852</v>
      </c>
      <c r="H514" s="158">
        <f>'2 уровень'!J1540</f>
        <v>0</v>
      </c>
      <c r="I514" s="158">
        <f>'2 уровень'!K1540</f>
        <v>0</v>
      </c>
      <c r="J514" s="153">
        <f>'2 уровень'!L1540</f>
        <v>0</v>
      </c>
      <c r="K514" s="153">
        <f>'2 уровень'!M1540</f>
        <v>0</v>
      </c>
      <c r="L514" s="153">
        <f>'2 уровень'!N1540</f>
        <v>0</v>
      </c>
      <c r="M514" s="153">
        <f>'2 уровень'!O1540</f>
        <v>0</v>
      </c>
      <c r="N514" s="153">
        <f>'2 уровень'!P1540</f>
        <v>0</v>
      </c>
      <c r="O514" s="153">
        <f>'2 уровень'!Q1540</f>
        <v>0</v>
      </c>
      <c r="P514" s="573">
        <f>'2 уровень'!R1540</f>
        <v>53798.726591864623</v>
      </c>
      <c r="Q514" s="573">
        <f>'2 уровень'!S1540</f>
        <v>53798.726591864623</v>
      </c>
      <c r="R514" s="573">
        <f>'2 уровень'!T1540</f>
        <v>53798.726591864623</v>
      </c>
      <c r="S514" s="573">
        <f>'2 уровень'!U1540</f>
        <v>13449.681647966156</v>
      </c>
      <c r="T514" s="573">
        <f>'2 уровень'!V1540</f>
        <v>11862.61037</v>
      </c>
      <c r="U514" s="1014">
        <f>'2 уровень'!W1540</f>
        <v>0</v>
      </c>
      <c r="V514" s="573">
        <f>'2 уровень'!X1540</f>
        <v>0</v>
      </c>
      <c r="W514" s="573">
        <f>'2 уровень'!Y1540</f>
        <v>-1587.071277966154</v>
      </c>
      <c r="X514" s="573">
        <f>'2 уровень'!Z1540</f>
        <v>0</v>
      </c>
      <c r="Y514" s="573">
        <f>'2 уровень'!AA1540</f>
        <v>-20.821379999999998</v>
      </c>
      <c r="Z514" s="577">
        <f>'2 уровень'!AB1540</f>
        <v>11841.788990000001</v>
      </c>
      <c r="AA514" s="573">
        <f>T514/S514*100</f>
        <v>88.199934247468605</v>
      </c>
      <c r="AB514" s="573">
        <f>Z514/S514*100</f>
        <v>88.045124783981052</v>
      </c>
      <c r="AC514" s="1229" t="e">
        <f>'2 уровень'!#REF!</f>
        <v>#REF!</v>
      </c>
      <c r="AD514" s="1251" t="e">
        <f>'2 уровень'!#REF!</f>
        <v>#REF!</v>
      </c>
    </row>
    <row r="515" spans="1:30" ht="30" x14ac:dyDescent="0.25">
      <c r="B515" s="19">
        <f t="shared" si="32"/>
        <v>1</v>
      </c>
      <c r="C515" s="302" t="s">
        <v>286</v>
      </c>
      <c r="D515" s="29">
        <f>'2 уровень'!F1541</f>
        <v>7972</v>
      </c>
      <c r="E515" s="29">
        <f>'2 уровень'!G1541</f>
        <v>1993</v>
      </c>
      <c r="F515" s="29">
        <f>'2 уровень'!H1541</f>
        <v>2649</v>
      </c>
      <c r="G515" s="144">
        <f>'2 уровень'!I1541</f>
        <v>132.91520321123932</v>
      </c>
      <c r="H515" s="158">
        <f>'2 уровень'!J1541</f>
        <v>0</v>
      </c>
      <c r="I515" s="158">
        <f>'2 уровень'!K1541</f>
        <v>0</v>
      </c>
      <c r="J515" s="153">
        <f>'2 уровень'!L1541</f>
        <v>0</v>
      </c>
      <c r="K515" s="153">
        <f>'2 уровень'!M1541</f>
        <v>0</v>
      </c>
      <c r="L515" s="153">
        <f>'2 уровень'!N1541</f>
        <v>0</v>
      </c>
      <c r="M515" s="153">
        <f>'2 уровень'!O1541</f>
        <v>0</v>
      </c>
      <c r="N515" s="153">
        <f>'2 уровень'!P1541</f>
        <v>0</v>
      </c>
      <c r="O515" s="153">
        <f>'2 уровень'!Q1541</f>
        <v>0</v>
      </c>
      <c r="P515" s="573">
        <f>'2 уровень'!R1541</f>
        <v>35593.546088077419</v>
      </c>
      <c r="Q515" s="573">
        <f>'2 уровень'!S1541</f>
        <v>35593.546088077419</v>
      </c>
      <c r="R515" s="573">
        <f>'2 уровень'!T1541</f>
        <v>35593.546088077419</v>
      </c>
      <c r="S515" s="573">
        <f>'2 уровень'!U1541</f>
        <v>8898.3865220193547</v>
      </c>
      <c r="T515" s="573">
        <f>'2 уровень'!V1541</f>
        <v>9420.7917300000008</v>
      </c>
      <c r="U515" s="1014">
        <f>'2 уровень'!W1541</f>
        <v>0</v>
      </c>
      <c r="V515" s="573">
        <f>'2 уровень'!X1541</f>
        <v>0</v>
      </c>
      <c r="W515" s="573">
        <f>'2 уровень'!Y1541</f>
        <v>522.40520798064665</v>
      </c>
      <c r="X515" s="573">
        <f>'2 уровень'!Z1541</f>
        <v>0</v>
      </c>
      <c r="Y515" s="573">
        <f>'2 уровень'!AA1541</f>
        <v>-16.13777</v>
      </c>
      <c r="Z515" s="577">
        <f>'2 уровень'!AB1541</f>
        <v>9404.6539600000015</v>
      </c>
      <c r="AA515" s="573">
        <f>T515/S515*100</f>
        <v>105.87078575074185</v>
      </c>
      <c r="AB515" s="573">
        <f>Z515/S515*100</f>
        <v>105.68942961432246</v>
      </c>
      <c r="AC515" s="1229" t="e">
        <f>'2 уровень'!#REF!</f>
        <v>#REF!</v>
      </c>
      <c r="AD515" s="1251" t="e">
        <f>'2 уровень'!#REF!</f>
        <v>#REF!</v>
      </c>
    </row>
    <row r="516" spans="1:30" ht="30" x14ac:dyDescent="0.25">
      <c r="B516" s="19">
        <f t="shared" si="32"/>
        <v>1</v>
      </c>
      <c r="C516" s="302" t="s">
        <v>534</v>
      </c>
      <c r="D516" s="29">
        <f>'2 уровень'!F1542</f>
        <v>6854</v>
      </c>
      <c r="E516" s="29">
        <f>'2 уровень'!G1542</f>
        <v>1713.5</v>
      </c>
      <c r="F516" s="29">
        <f>'2 уровень'!H1542</f>
        <v>2169</v>
      </c>
      <c r="G516" s="144">
        <f>'2 уровень'!I1542</f>
        <v>126.58301721622409</v>
      </c>
      <c r="H516" s="158">
        <f>'2 уровень'!J1542</f>
        <v>0</v>
      </c>
      <c r="I516" s="158">
        <f>'2 уровень'!K1542</f>
        <v>0</v>
      </c>
      <c r="J516" s="153">
        <f>'2 уровень'!L1542</f>
        <v>0</v>
      </c>
      <c r="K516" s="153">
        <f>'2 уровень'!M1542</f>
        <v>0</v>
      </c>
      <c r="L516" s="153">
        <f>'2 уровень'!N1542</f>
        <v>0</v>
      </c>
      <c r="M516" s="153">
        <f>'2 уровень'!O1542</f>
        <v>0</v>
      </c>
      <c r="N516" s="153">
        <f>'2 уровень'!P1542</f>
        <v>0</v>
      </c>
      <c r="O516" s="153">
        <f>'2 уровень'!Q1542</f>
        <v>0</v>
      </c>
      <c r="P516" s="573">
        <f>'2 уровень'!R1542</f>
        <v>32568.912888242216</v>
      </c>
      <c r="Q516" s="573">
        <f>'2 уровень'!S1542</f>
        <v>32568.912888242216</v>
      </c>
      <c r="R516" s="573">
        <f>'2 уровень'!T1542</f>
        <v>32568.912888242216</v>
      </c>
      <c r="S516" s="573">
        <f>'2 уровень'!U1542</f>
        <v>8142.2282220605539</v>
      </c>
      <c r="T516" s="573">
        <f>'2 уровень'!V1542</f>
        <v>7518.3833300000006</v>
      </c>
      <c r="U516" s="1014">
        <f>'2 уровень'!W1542</f>
        <v>0</v>
      </c>
      <c r="V516" s="573">
        <f>'2 уровень'!X1542</f>
        <v>0</v>
      </c>
      <c r="W516" s="573">
        <f>'2 уровень'!Y1542</f>
        <v>-623.84489206055332</v>
      </c>
      <c r="X516" s="573">
        <f>'2 уровень'!Z1542</f>
        <v>0</v>
      </c>
      <c r="Y516" s="573">
        <f>'2 уровень'!AA1542</f>
        <v>-16.13777</v>
      </c>
      <c r="Z516" s="577">
        <f>'2 уровень'!AB1542</f>
        <v>7502.2455600000003</v>
      </c>
      <c r="AA516" s="573">
        <f>T516/S516*100</f>
        <v>92.338155170223459</v>
      </c>
      <c r="AB516" s="573">
        <f>Z516/S516*100</f>
        <v>92.139956721839553</v>
      </c>
      <c r="AC516" s="1229">
        <f>'2 уровень'!AC1539</f>
        <v>0</v>
      </c>
      <c r="AD516" s="1251">
        <f>'2 уровень'!AD1539</f>
        <v>0</v>
      </c>
    </row>
    <row r="517" spans="1:30" ht="60" x14ac:dyDescent="0.25">
      <c r="B517" s="19">
        <f t="shared" si="32"/>
        <v>1</v>
      </c>
      <c r="C517" s="302" t="s">
        <v>556</v>
      </c>
      <c r="D517" s="29">
        <f>'2 уровень'!F1543</f>
        <v>0</v>
      </c>
      <c r="E517" s="29">
        <f>'2 уровень'!G1543</f>
        <v>0</v>
      </c>
      <c r="F517" s="29">
        <f>'2 уровень'!H1543</f>
        <v>0</v>
      </c>
      <c r="G517" s="144">
        <f>'2 уровень'!I1543</f>
        <v>0</v>
      </c>
      <c r="H517" s="158">
        <f>'2 уровень'!J1543</f>
        <v>0</v>
      </c>
      <c r="I517" s="158">
        <f>'2 уровень'!K1543</f>
        <v>0</v>
      </c>
      <c r="J517" s="153">
        <f>'2 уровень'!L1543</f>
        <v>0</v>
      </c>
      <c r="K517" s="153">
        <f>'2 уровень'!M1543</f>
        <v>0</v>
      </c>
      <c r="L517" s="153">
        <f>'2 уровень'!N1543</f>
        <v>0</v>
      </c>
      <c r="M517" s="153">
        <f>'2 уровень'!O1543</f>
        <v>0</v>
      </c>
      <c r="N517" s="153">
        <f>'2 уровень'!P1543</f>
        <v>0</v>
      </c>
      <c r="O517" s="153">
        <f>'2 уровень'!Q1543</f>
        <v>0</v>
      </c>
      <c r="P517" s="573">
        <f>'2 уровень'!R1543</f>
        <v>0</v>
      </c>
      <c r="Q517" s="573">
        <f>'2 уровень'!S1543</f>
        <v>0</v>
      </c>
      <c r="R517" s="573">
        <f>'2 уровень'!T1543</f>
        <v>0</v>
      </c>
      <c r="S517" s="573">
        <f>'2 уровень'!U1543</f>
        <v>0</v>
      </c>
      <c r="T517" s="573">
        <f>'2 уровень'!V1543</f>
        <v>0</v>
      </c>
      <c r="U517" s="1014">
        <f>'2 уровень'!W1543</f>
        <v>0</v>
      </c>
      <c r="V517" s="573">
        <f>'2 уровень'!X1543</f>
        <v>0</v>
      </c>
      <c r="W517" s="573">
        <f>'2 уровень'!Y1543</f>
        <v>0</v>
      </c>
      <c r="X517" s="573">
        <f>'2 уровень'!Z1543</f>
        <v>0</v>
      </c>
      <c r="Y517" s="573">
        <f>'2 уровень'!AA1543</f>
        <v>0</v>
      </c>
      <c r="Z517" s="577">
        <f>'2 уровень'!AB1543</f>
        <v>0</v>
      </c>
      <c r="AA517" s="573"/>
      <c r="AB517" s="573"/>
      <c r="AC517" s="1229">
        <f>'2 уровень'!AC1540</f>
        <v>0</v>
      </c>
      <c r="AD517" s="1251">
        <f>'2 уровень'!AD1540</f>
        <v>0</v>
      </c>
    </row>
    <row r="518" spans="1:30" ht="30" x14ac:dyDescent="0.25">
      <c r="B518" s="19">
        <f t="shared" si="32"/>
        <v>1</v>
      </c>
      <c r="C518" s="302" t="s">
        <v>535</v>
      </c>
      <c r="D518" s="29">
        <f>'2 уровень'!F1544</f>
        <v>959</v>
      </c>
      <c r="E518" s="29">
        <f>'2 уровень'!G1544</f>
        <v>239.75</v>
      </c>
      <c r="F518" s="29">
        <f>'2 уровень'!H1544</f>
        <v>353</v>
      </c>
      <c r="G518" s="144">
        <f>'2 уровень'!I1544</f>
        <v>147.23670490093846</v>
      </c>
      <c r="H518" s="158">
        <f>'2 уровень'!J1544</f>
        <v>0</v>
      </c>
      <c r="I518" s="158">
        <f>'2 уровень'!K1544</f>
        <v>0</v>
      </c>
      <c r="J518" s="153">
        <f>'2 уровень'!L1544</f>
        <v>0</v>
      </c>
      <c r="K518" s="153">
        <f>'2 уровень'!M1544</f>
        <v>0</v>
      </c>
      <c r="L518" s="153">
        <f>'2 уровень'!N1544</f>
        <v>0</v>
      </c>
      <c r="M518" s="153">
        <f>'2 уровень'!O1544</f>
        <v>0</v>
      </c>
      <c r="N518" s="153">
        <f>'2 уровень'!P1544</f>
        <v>0</v>
      </c>
      <c r="O518" s="153">
        <f>'2 уровень'!Q1544</f>
        <v>0</v>
      </c>
      <c r="P518" s="573">
        <f>'2 уровень'!R1544</f>
        <v>1642.0846000000001</v>
      </c>
      <c r="Q518" s="573">
        <f>'2 уровень'!S1544</f>
        <v>1642.0846000000001</v>
      </c>
      <c r="R518" s="573">
        <f>'2 уровень'!T1544</f>
        <v>1642.0846000000001</v>
      </c>
      <c r="S518" s="573">
        <f>'2 уровень'!U1544</f>
        <v>410.52115000000003</v>
      </c>
      <c r="T518" s="573">
        <f>'2 уровень'!V1544</f>
        <v>804.24829</v>
      </c>
      <c r="U518" s="1014">
        <f>'2 уровень'!W1544</f>
        <v>0</v>
      </c>
      <c r="V518" s="573">
        <f>'2 уровень'!X1544</f>
        <v>0</v>
      </c>
      <c r="W518" s="573">
        <f>'2 уровень'!Y1544</f>
        <v>393.72713999999996</v>
      </c>
      <c r="X518" s="573">
        <f>'2 уровень'!Z1544</f>
        <v>0</v>
      </c>
      <c r="Y518" s="573">
        <f>'2 уровень'!AA1544</f>
        <v>0</v>
      </c>
      <c r="Z518" s="577">
        <f>'2 уровень'!AB1544</f>
        <v>804.24829</v>
      </c>
      <c r="AA518" s="573">
        <f>T518/S518*100</f>
        <v>195.90909993309722</v>
      </c>
      <c r="AB518" s="573">
        <f>Z518/S518*100</f>
        <v>195.90909993309722</v>
      </c>
      <c r="AC518" s="1229">
        <f>'2 уровень'!AC1541</f>
        <v>0</v>
      </c>
      <c r="AD518" s="1251">
        <f>'2 уровень'!AD1541</f>
        <v>0</v>
      </c>
    </row>
    <row r="519" spans="1:30" ht="45" x14ac:dyDescent="0.25">
      <c r="B519" s="19">
        <f t="shared" si="32"/>
        <v>1</v>
      </c>
      <c r="C519" s="445" t="s">
        <v>536</v>
      </c>
      <c r="D519" s="29">
        <f>'2 уровень'!F1545</f>
        <v>0</v>
      </c>
      <c r="E519" s="29">
        <f>'2 уровень'!G1545</f>
        <v>0</v>
      </c>
      <c r="F519" s="29">
        <f>'2 уровень'!H1545</f>
        <v>0</v>
      </c>
      <c r="G519" s="144">
        <f>'2 уровень'!I1545</f>
        <v>0</v>
      </c>
      <c r="H519" s="158">
        <f>'2 уровень'!J1545</f>
        <v>0</v>
      </c>
      <c r="I519" s="158">
        <f>'2 уровень'!K1545</f>
        <v>0</v>
      </c>
      <c r="J519" s="153">
        <f>'2 уровень'!L1545</f>
        <v>0</v>
      </c>
      <c r="K519" s="153">
        <f>'2 уровень'!M1545</f>
        <v>0</v>
      </c>
      <c r="L519" s="153">
        <f>'2 уровень'!N1545</f>
        <v>0</v>
      </c>
      <c r="M519" s="153">
        <f>'2 уровень'!O1545</f>
        <v>0</v>
      </c>
      <c r="N519" s="153">
        <f>'2 уровень'!P1545</f>
        <v>0</v>
      </c>
      <c r="O519" s="153">
        <f>'2 уровень'!Q1545</f>
        <v>0</v>
      </c>
      <c r="P519" s="573">
        <f>'2 уровень'!R1545</f>
        <v>0</v>
      </c>
      <c r="Q519" s="573">
        <f>'2 уровень'!S1545</f>
        <v>0</v>
      </c>
      <c r="R519" s="573">
        <f>'2 уровень'!T1545</f>
        <v>0</v>
      </c>
      <c r="S519" s="573">
        <f>'2 уровень'!U1545</f>
        <v>0</v>
      </c>
      <c r="T519" s="573">
        <f>'2 уровень'!V1545</f>
        <v>0</v>
      </c>
      <c r="U519" s="1014">
        <f>'2 уровень'!W1545</f>
        <v>0</v>
      </c>
      <c r="V519" s="573">
        <f>'2 уровень'!X1545</f>
        <v>0</v>
      </c>
      <c r="W519" s="573">
        <f>'2 уровень'!Y1545</f>
        <v>0</v>
      </c>
      <c r="X519" s="573">
        <f>'2 уровень'!Z1545</f>
        <v>0</v>
      </c>
      <c r="Y519" s="573">
        <f>'2 уровень'!AA1545</f>
        <v>0</v>
      </c>
      <c r="Z519" s="577">
        <f>'2 уровень'!AB1545</f>
        <v>0</v>
      </c>
      <c r="AA519" s="573"/>
      <c r="AB519" s="573"/>
      <c r="AC519" s="1229">
        <f>'2 уровень'!AC1542</f>
        <v>0</v>
      </c>
      <c r="AD519" s="1251">
        <f>'2 уровень'!AD1542</f>
        <v>0</v>
      </c>
    </row>
    <row r="520" spans="1:30" ht="45" x14ac:dyDescent="0.25">
      <c r="A520" s="19">
        <v>1</v>
      </c>
      <c r="B520" s="19">
        <f t="shared" si="32"/>
        <v>1</v>
      </c>
      <c r="C520" s="302" t="s">
        <v>537</v>
      </c>
      <c r="D520" s="29">
        <f>'2 уровень'!F1546</f>
        <v>44</v>
      </c>
      <c r="E520" s="29">
        <f>'2 уровень'!G1546</f>
        <v>11</v>
      </c>
      <c r="F520" s="29">
        <f>'2 уровень'!H1546</f>
        <v>0</v>
      </c>
      <c r="G520" s="144">
        <f>'2 уровень'!I1546</f>
        <v>0</v>
      </c>
      <c r="H520" s="158">
        <f>'2 уровень'!J1546</f>
        <v>0</v>
      </c>
      <c r="I520" s="158">
        <f>'2 уровень'!K1546</f>
        <v>0</v>
      </c>
      <c r="J520" s="153">
        <f>'2 уровень'!L1546</f>
        <v>0</v>
      </c>
      <c r="K520" s="153">
        <f>'2 уровень'!M1546</f>
        <v>0</v>
      </c>
      <c r="L520" s="153">
        <f>'2 уровень'!N1546</f>
        <v>0</v>
      </c>
      <c r="M520" s="153">
        <f>'2 уровень'!O1546</f>
        <v>0</v>
      </c>
      <c r="N520" s="153">
        <f>'2 уровень'!P1546</f>
        <v>0</v>
      </c>
      <c r="O520" s="153">
        <f>'2 уровень'!Q1546</f>
        <v>0</v>
      </c>
      <c r="P520" s="573">
        <f>'2 уровень'!R1546</f>
        <v>382.59206536320005</v>
      </c>
      <c r="Q520" s="573">
        <f>'2 уровень'!S1546</f>
        <v>382.59206536320005</v>
      </c>
      <c r="R520" s="573">
        <f>'2 уровень'!T1546</f>
        <v>382.59206536320005</v>
      </c>
      <c r="S520" s="573">
        <f>'2 уровень'!U1546</f>
        <v>95.648016340800012</v>
      </c>
      <c r="T520" s="573">
        <f>'2 уровень'!V1546</f>
        <v>0</v>
      </c>
      <c r="U520" s="1014">
        <f>'2 уровень'!W1546</f>
        <v>0</v>
      </c>
      <c r="V520" s="573">
        <f>'2 уровень'!X1546</f>
        <v>0</v>
      </c>
      <c r="W520" s="573">
        <f>'2 уровень'!Y1546</f>
        <v>-95.648016340800012</v>
      </c>
      <c r="X520" s="573">
        <f>'2 уровень'!Z1546</f>
        <v>0</v>
      </c>
      <c r="Y520" s="573">
        <f>'2 уровень'!AA1546</f>
        <v>0</v>
      </c>
      <c r="Z520" s="577">
        <f>'2 уровень'!AB1546</f>
        <v>0</v>
      </c>
      <c r="AA520" s="573">
        <f t="shared" ref="AA520:AA525" si="36">T520/S520*100</f>
        <v>0</v>
      </c>
      <c r="AB520" s="573">
        <f t="shared" ref="AB520:AB525" si="37">Z520/S520*100</f>
        <v>0</v>
      </c>
      <c r="AC520" s="1229">
        <f>'2 уровень'!AC1543</f>
        <v>0</v>
      </c>
      <c r="AD520" s="1251">
        <f>'2 уровень'!AD1543</f>
        <v>0</v>
      </c>
    </row>
    <row r="521" spans="1:30" ht="30" x14ac:dyDescent="0.25">
      <c r="A521" s="19">
        <v>1</v>
      </c>
      <c r="B521" s="19">
        <f t="shared" si="32"/>
        <v>1</v>
      </c>
      <c r="C521" s="302" t="s">
        <v>538</v>
      </c>
      <c r="D521" s="29">
        <f>'2 уровень'!F1547</f>
        <v>115</v>
      </c>
      <c r="E521" s="29">
        <f>'2 уровень'!G1547</f>
        <v>28.75</v>
      </c>
      <c r="F521" s="29">
        <f>'2 уровень'!H1547</f>
        <v>127</v>
      </c>
      <c r="G521" s="144">
        <f>'2 уровень'!I1547</f>
        <v>441.73913043478262</v>
      </c>
      <c r="H521" s="158">
        <f>'2 уровень'!J1547</f>
        <v>0</v>
      </c>
      <c r="I521" s="158">
        <f>'2 уровень'!K1547</f>
        <v>0</v>
      </c>
      <c r="J521" s="153">
        <f>'2 уровень'!L1547</f>
        <v>0</v>
      </c>
      <c r="K521" s="153">
        <f>'2 уровень'!M1547</f>
        <v>0</v>
      </c>
      <c r="L521" s="153">
        <f>'2 уровень'!N1547</f>
        <v>0</v>
      </c>
      <c r="M521" s="153">
        <f>'2 уровень'!O1547</f>
        <v>0</v>
      </c>
      <c r="N521" s="153">
        <f>'2 уровень'!P1547</f>
        <v>0</v>
      </c>
      <c r="O521" s="153">
        <f>'2 уровень'!Q1547</f>
        <v>0</v>
      </c>
      <c r="P521" s="573">
        <f>'2 уровень'!R1547</f>
        <v>999.95653447200004</v>
      </c>
      <c r="Q521" s="573">
        <f>'2 уровень'!S1547</f>
        <v>999.95653447200004</v>
      </c>
      <c r="R521" s="573">
        <f>'2 уровень'!T1547</f>
        <v>999.95653447200004</v>
      </c>
      <c r="S521" s="573">
        <f>'2 уровень'!U1547</f>
        <v>249.98913361799998</v>
      </c>
      <c r="T521" s="573">
        <f>'2 уровень'!V1547</f>
        <v>1098.16011</v>
      </c>
      <c r="U521" s="1014">
        <f>'2 уровень'!W1547</f>
        <v>0</v>
      </c>
      <c r="V521" s="573">
        <f>'2 уровень'!X1547</f>
        <v>0</v>
      </c>
      <c r="W521" s="573">
        <f>'2 уровень'!Y1547</f>
        <v>848.17097638200005</v>
      </c>
      <c r="X521" s="573">
        <f>'2 уровень'!Z1547</f>
        <v>0</v>
      </c>
      <c r="Y521" s="573">
        <f>'2 уровень'!AA1547</f>
        <v>0</v>
      </c>
      <c r="Z521" s="577">
        <f>'2 уровень'!AB1547</f>
        <v>1098.16011</v>
      </c>
      <c r="AA521" s="573">
        <f t="shared" si="36"/>
        <v>439.28313767352051</v>
      </c>
      <c r="AB521" s="573">
        <f t="shared" si="37"/>
        <v>439.28313767352051</v>
      </c>
      <c r="AC521" s="1229">
        <f>'2 уровень'!AC1544</f>
        <v>0</v>
      </c>
      <c r="AD521" s="1251">
        <f>'2 уровень'!AD1544</f>
        <v>0</v>
      </c>
    </row>
    <row r="522" spans="1:30" ht="45" x14ac:dyDescent="0.25">
      <c r="A522" s="19">
        <v>1</v>
      </c>
      <c r="B522" s="19">
        <f t="shared" si="32"/>
        <v>1</v>
      </c>
      <c r="C522" s="302" t="s">
        <v>287</v>
      </c>
      <c r="D522" s="29">
        <f>'2 уровень'!F1548</f>
        <v>6118</v>
      </c>
      <c r="E522" s="29">
        <f>'2 уровень'!G1548</f>
        <v>1529.5</v>
      </c>
      <c r="F522" s="29">
        <f>'2 уровень'!H1548</f>
        <v>1021</v>
      </c>
      <c r="G522" s="144">
        <f>'2 уровень'!I1548</f>
        <v>66.753841124550505</v>
      </c>
      <c r="H522" s="158">
        <f>'2 уровень'!J1548</f>
        <v>0</v>
      </c>
      <c r="I522" s="158">
        <f>'2 уровень'!K1548</f>
        <v>0</v>
      </c>
      <c r="J522" s="153">
        <f>'2 уровень'!L1548</f>
        <v>0</v>
      </c>
      <c r="K522" s="153">
        <f>'2 уровень'!M1548</f>
        <v>0</v>
      </c>
      <c r="L522" s="153">
        <f>'2 уровень'!N1548</f>
        <v>0</v>
      </c>
      <c r="M522" s="153">
        <f>'2 уровень'!O1548</f>
        <v>0</v>
      </c>
      <c r="N522" s="153">
        <f>'2 уровень'!P1548</f>
        <v>0</v>
      </c>
      <c r="O522" s="153">
        <f>'2 уровень'!Q1548</f>
        <v>0</v>
      </c>
      <c r="P522" s="573">
        <f>'2 уровень'!R1548</f>
        <v>18205.180503787204</v>
      </c>
      <c r="Q522" s="573">
        <f>'2 уровень'!S1548</f>
        <v>18205.180503787204</v>
      </c>
      <c r="R522" s="573">
        <f>'2 уровень'!T1548</f>
        <v>18205.180503787204</v>
      </c>
      <c r="S522" s="573">
        <f>'2 уровень'!U1548</f>
        <v>4551.2951259468009</v>
      </c>
      <c r="T522" s="573">
        <f>'2 уровень'!V1548</f>
        <v>2441.81864</v>
      </c>
      <c r="U522" s="1014">
        <f>'2 уровень'!W1548</f>
        <v>0</v>
      </c>
      <c r="V522" s="573">
        <f>'2 уровень'!X1548</f>
        <v>0</v>
      </c>
      <c r="W522" s="573">
        <f>'2 уровень'!Y1548</f>
        <v>-2109.4764859468005</v>
      </c>
      <c r="X522" s="573">
        <f>'2 уровень'!Z1548</f>
        <v>0</v>
      </c>
      <c r="Y522" s="573">
        <f>'2 уровень'!AA1548</f>
        <v>-4.6836099999999998</v>
      </c>
      <c r="Z522" s="577">
        <f>'2 уровень'!AB1548</f>
        <v>2437.1350299999999</v>
      </c>
      <c r="AA522" s="573">
        <f t="shared" si="36"/>
        <v>53.651072330582629</v>
      </c>
      <c r="AB522" s="573">
        <f t="shared" si="37"/>
        <v>53.548165138884627</v>
      </c>
      <c r="AC522" s="1229">
        <f>'2 уровень'!AC1545</f>
        <v>0</v>
      </c>
      <c r="AD522" s="1251">
        <f>'2 уровень'!AD1545</f>
        <v>0</v>
      </c>
    </row>
    <row r="523" spans="1:30" ht="45" x14ac:dyDescent="0.25">
      <c r="A523" s="19">
        <v>1</v>
      </c>
      <c r="B523" s="19">
        <f t="shared" ref="B523:B586" si="38">B522</f>
        <v>1</v>
      </c>
      <c r="C523" s="302" t="s">
        <v>539</v>
      </c>
      <c r="D523" s="29">
        <f>'2 уровень'!F1549</f>
        <v>1803</v>
      </c>
      <c r="E523" s="29">
        <f>'2 уровень'!G1549</f>
        <v>450.75</v>
      </c>
      <c r="F523" s="29">
        <f>'2 уровень'!H1549</f>
        <v>578</v>
      </c>
      <c r="G523" s="144">
        <f>'2 уровень'!I1549</f>
        <v>128.23072656683306</v>
      </c>
      <c r="H523" s="158">
        <f>'2 уровень'!J1549</f>
        <v>0</v>
      </c>
      <c r="I523" s="158">
        <f>'2 уровень'!K1549</f>
        <v>0</v>
      </c>
      <c r="J523" s="153">
        <f>'2 уровень'!L1549</f>
        <v>0</v>
      </c>
      <c r="K523" s="153">
        <f>'2 уровень'!M1549</f>
        <v>0</v>
      </c>
      <c r="L523" s="153">
        <f>'2 уровень'!N1549</f>
        <v>0</v>
      </c>
      <c r="M523" s="153">
        <f>'2 уровень'!O1549</f>
        <v>0</v>
      </c>
      <c r="N523" s="153">
        <f>'2 уровень'!P1549</f>
        <v>0</v>
      </c>
      <c r="O523" s="153">
        <f>'2 уровень'!Q1549</f>
        <v>0</v>
      </c>
      <c r="P523" s="573">
        <f>'2 уровень'!R1549</f>
        <v>3046.69137</v>
      </c>
      <c r="Q523" s="573">
        <f>'2 уровень'!S1549</f>
        <v>3046.69137</v>
      </c>
      <c r="R523" s="573">
        <f>'2 уровень'!T1549</f>
        <v>3046.69137</v>
      </c>
      <c r="S523" s="573">
        <f>'2 уровень'!U1549</f>
        <v>761.6728425</v>
      </c>
      <c r="T523" s="573">
        <f>'2 уровень'!V1549</f>
        <v>1001.0714800000001</v>
      </c>
      <c r="U523" s="1014">
        <f>'2 уровень'!W1549</f>
        <v>0</v>
      </c>
      <c r="V523" s="573">
        <f>'2 уровень'!X1549</f>
        <v>0</v>
      </c>
      <c r="W523" s="573">
        <f>'2 уровень'!Y1549</f>
        <v>239.39863750000006</v>
      </c>
      <c r="X523" s="573">
        <f>'2 уровень'!Z1549</f>
        <v>0</v>
      </c>
      <c r="Y523" s="573">
        <f>'2 уровень'!AA1549</f>
        <v>-4.6836099999999998</v>
      </c>
      <c r="Z523" s="577">
        <f>'2 уровень'!AB1549</f>
        <v>996.38787000000002</v>
      </c>
      <c r="AA523" s="573">
        <f t="shared" si="36"/>
        <v>131.43063847651888</v>
      </c>
      <c r="AB523" s="573">
        <f t="shared" si="37"/>
        <v>130.81572748866913</v>
      </c>
      <c r="AC523" s="1229">
        <f>'2 уровень'!AC1546</f>
        <v>0</v>
      </c>
      <c r="AD523" s="1251">
        <f>'2 уровень'!AD1546</f>
        <v>0</v>
      </c>
    </row>
    <row r="524" spans="1:30" ht="75" x14ac:dyDescent="0.25">
      <c r="A524" s="19">
        <v>1</v>
      </c>
      <c r="B524" s="19">
        <f t="shared" si="38"/>
        <v>1</v>
      </c>
      <c r="C524" s="302" t="s">
        <v>540</v>
      </c>
      <c r="D524" s="29">
        <f>'2 уровень'!F1550</f>
        <v>3700</v>
      </c>
      <c r="E524" s="29">
        <f>'2 уровень'!G1550</f>
        <v>925</v>
      </c>
      <c r="F524" s="29">
        <f>'2 уровень'!H1550</f>
        <v>403</v>
      </c>
      <c r="G524" s="144">
        <f>'2 уровень'!I1550</f>
        <v>43.567567567567565</v>
      </c>
      <c r="H524" s="158">
        <f>'2 уровень'!J1550</f>
        <v>0</v>
      </c>
      <c r="I524" s="158">
        <f>'2 уровень'!K1550</f>
        <v>0</v>
      </c>
      <c r="J524" s="153">
        <f>'2 уровень'!L1550</f>
        <v>0</v>
      </c>
      <c r="K524" s="153">
        <f>'2 уровень'!M1550</f>
        <v>0</v>
      </c>
      <c r="L524" s="153">
        <f>'2 уровень'!N1550</f>
        <v>0</v>
      </c>
      <c r="M524" s="153">
        <f>'2 уровень'!O1550</f>
        <v>0</v>
      </c>
      <c r="N524" s="153">
        <f>'2 уровень'!P1550</f>
        <v>0</v>
      </c>
      <c r="O524" s="153">
        <f>'2 уровень'!Q1550</f>
        <v>0</v>
      </c>
      <c r="P524" s="573">
        <f>'2 уровень'!R1550</f>
        <v>14072.844567168004</v>
      </c>
      <c r="Q524" s="573">
        <f>'2 уровень'!S1550</f>
        <v>14072.844567168004</v>
      </c>
      <c r="R524" s="573">
        <f>'2 уровень'!T1550</f>
        <v>14072.844567168004</v>
      </c>
      <c r="S524" s="573">
        <f>'2 уровень'!U1550</f>
        <v>3518.2111417920005</v>
      </c>
      <c r="T524" s="573">
        <f>'2 уровень'!V1550</f>
        <v>1373.88932</v>
      </c>
      <c r="U524" s="1014">
        <f>'2 уровень'!W1550</f>
        <v>0</v>
      </c>
      <c r="V524" s="573">
        <f>'2 уровень'!X1550</f>
        <v>0</v>
      </c>
      <c r="W524" s="573">
        <f>'2 уровень'!Y1550</f>
        <v>-2144.3218217920003</v>
      </c>
      <c r="X524" s="573">
        <f>'2 уровень'!Z1550</f>
        <v>0</v>
      </c>
      <c r="Y524" s="573">
        <f>'2 уровень'!AA1550</f>
        <v>0</v>
      </c>
      <c r="Z524" s="577">
        <f>'2 уровень'!AB1550</f>
        <v>1373.88932</v>
      </c>
      <c r="AA524" s="573">
        <f t="shared" si="36"/>
        <v>39.050792139217933</v>
      </c>
      <c r="AB524" s="573">
        <f t="shared" si="37"/>
        <v>39.050792139217933</v>
      </c>
      <c r="AC524" s="1229">
        <f>'2 уровень'!AC1547</f>
        <v>0</v>
      </c>
      <c r="AD524" s="1251">
        <f>'2 уровень'!AD1547</f>
        <v>0</v>
      </c>
    </row>
    <row r="525" spans="1:30" ht="60" x14ac:dyDescent="0.25">
      <c r="B525" s="19">
        <f t="shared" si="38"/>
        <v>1</v>
      </c>
      <c r="C525" s="445" t="s">
        <v>541</v>
      </c>
      <c r="D525" s="29">
        <f>'2 уровень'!F1551</f>
        <v>615</v>
      </c>
      <c r="E525" s="29">
        <f>'2 уровень'!G1551</f>
        <v>153.75</v>
      </c>
      <c r="F525" s="29">
        <f>'2 уровень'!H1551</f>
        <v>40</v>
      </c>
      <c r="G525" s="144">
        <f>'2 уровень'!I1551</f>
        <v>26.016260162601629</v>
      </c>
      <c r="H525" s="158">
        <f>'2 уровень'!J1551</f>
        <v>0</v>
      </c>
      <c r="I525" s="158">
        <f>'2 уровень'!K1551</f>
        <v>0</v>
      </c>
      <c r="J525" s="153">
        <f>'2 уровень'!L1551</f>
        <v>0</v>
      </c>
      <c r="K525" s="153">
        <f>'2 уровень'!M1551</f>
        <v>0</v>
      </c>
      <c r="L525" s="153">
        <f>'2 уровень'!N1551</f>
        <v>0</v>
      </c>
      <c r="M525" s="153">
        <f>'2 уровень'!O1551</f>
        <v>0</v>
      </c>
      <c r="N525" s="153">
        <f>'2 уровень'!P1551</f>
        <v>0</v>
      </c>
      <c r="O525" s="153">
        <f>'2 уровень'!Q1551</f>
        <v>0</v>
      </c>
      <c r="P525" s="573">
        <f>'2 уровень'!R1551</f>
        <v>1085.6445666192001</v>
      </c>
      <c r="Q525" s="573">
        <f>'2 уровень'!S1551</f>
        <v>1085.6445666192001</v>
      </c>
      <c r="R525" s="573">
        <f>'2 уровень'!T1551</f>
        <v>1085.6445666192001</v>
      </c>
      <c r="S525" s="573">
        <f>'2 уровень'!U1551</f>
        <v>271.41114165480002</v>
      </c>
      <c r="T525" s="573">
        <f>'2 уровень'!V1551</f>
        <v>66.857839999999996</v>
      </c>
      <c r="U525" s="1014">
        <f>'2 уровень'!W1551</f>
        <v>0</v>
      </c>
      <c r="V525" s="573">
        <f>'2 уровень'!X1551</f>
        <v>0</v>
      </c>
      <c r="W525" s="573">
        <f>'2 уровень'!Y1551</f>
        <v>-204.55330165480001</v>
      </c>
      <c r="X525" s="573">
        <f>'2 уровень'!Z1551</f>
        <v>0</v>
      </c>
      <c r="Y525" s="573">
        <f>'2 уровень'!AA1551</f>
        <v>0</v>
      </c>
      <c r="Z525" s="577">
        <f>'2 уровень'!AB1551</f>
        <v>66.857839999999996</v>
      </c>
      <c r="AA525" s="573">
        <f t="shared" si="36"/>
        <v>24.633417623302492</v>
      </c>
      <c r="AB525" s="573">
        <f t="shared" si="37"/>
        <v>24.633417623302492</v>
      </c>
      <c r="AC525" s="1229">
        <f>'2 уровень'!AC1548</f>
        <v>0</v>
      </c>
      <c r="AD525" s="1251">
        <f>'2 уровень'!AD1548</f>
        <v>0</v>
      </c>
    </row>
    <row r="526" spans="1:30" ht="29.25" x14ac:dyDescent="0.25">
      <c r="A526" s="19">
        <v>1</v>
      </c>
      <c r="B526" s="19">
        <f t="shared" si="38"/>
        <v>1</v>
      </c>
      <c r="C526" s="442" t="s">
        <v>201</v>
      </c>
      <c r="D526" s="29">
        <f>'2 уровень'!F1552</f>
        <v>0</v>
      </c>
      <c r="E526" s="29">
        <f>'2 уровень'!G1552</f>
        <v>0</v>
      </c>
      <c r="F526" s="29">
        <f>'2 уровень'!H1552</f>
        <v>0</v>
      </c>
      <c r="G526" s="144">
        <f>'2 уровень'!I1552</f>
        <v>0</v>
      </c>
      <c r="H526" s="158">
        <f>'2 уровень'!J1552</f>
        <v>0</v>
      </c>
      <c r="I526" s="158">
        <f>'2 уровень'!K1552</f>
        <v>0</v>
      </c>
      <c r="J526" s="153">
        <f>'2 уровень'!L1552</f>
        <v>0</v>
      </c>
      <c r="K526" s="153">
        <f>'2 уровень'!M1552</f>
        <v>0</v>
      </c>
      <c r="L526" s="153">
        <f>'2 уровень'!N1552</f>
        <v>0</v>
      </c>
      <c r="M526" s="153">
        <f>'2 уровень'!O1552</f>
        <v>0</v>
      </c>
      <c r="N526" s="153">
        <f>'2 уровень'!P1552</f>
        <v>0</v>
      </c>
      <c r="O526" s="153">
        <f>'2 уровень'!Q1552</f>
        <v>0</v>
      </c>
      <c r="P526" s="573">
        <f>'2 уровень'!R1552</f>
        <v>0</v>
      </c>
      <c r="Q526" s="573">
        <f>'2 уровень'!S1552</f>
        <v>0</v>
      </c>
      <c r="R526" s="573">
        <f>'2 уровень'!T1552</f>
        <v>0</v>
      </c>
      <c r="S526" s="573">
        <f>'2 уровень'!U1552</f>
        <v>0</v>
      </c>
      <c r="T526" s="573">
        <f>'2 уровень'!V1552</f>
        <v>0</v>
      </c>
      <c r="U526" s="1014">
        <f>'2 уровень'!W1552</f>
        <v>0</v>
      </c>
      <c r="V526" s="573">
        <f>'2 уровень'!X1552</f>
        <v>0</v>
      </c>
      <c r="W526" s="573">
        <f>'2 уровень'!Y1552</f>
        <v>0</v>
      </c>
      <c r="X526" s="573">
        <f>'2 уровень'!Z1552</f>
        <v>0</v>
      </c>
      <c r="Y526" s="573">
        <f>'2 уровень'!AA1552</f>
        <v>0</v>
      </c>
      <c r="Z526" s="577">
        <f>'2 уровень'!AB1552</f>
        <v>0</v>
      </c>
      <c r="AA526" s="573"/>
      <c r="AB526" s="573"/>
      <c r="AC526" s="1229">
        <f>'2 уровень'!AC1549</f>
        <v>0</v>
      </c>
      <c r="AD526" s="1251">
        <f>'2 уровень'!AD1549</f>
        <v>0</v>
      </c>
    </row>
    <row r="527" spans="1:30" ht="30" x14ac:dyDescent="0.25">
      <c r="A527" s="19">
        <v>1</v>
      </c>
      <c r="B527" s="19">
        <f t="shared" si="38"/>
        <v>1</v>
      </c>
      <c r="C527" s="302" t="s">
        <v>329</v>
      </c>
      <c r="D527" s="29">
        <f>'2 уровень'!F1553</f>
        <v>2168</v>
      </c>
      <c r="E527" s="29">
        <f>'2 уровень'!G1553</f>
        <v>542</v>
      </c>
      <c r="F527" s="29">
        <f>'2 уровень'!H1553</f>
        <v>673</v>
      </c>
      <c r="G527" s="144">
        <f>'2 уровень'!I1553</f>
        <v>124.16974169741697</v>
      </c>
      <c r="H527" s="158">
        <f>'2 уровень'!J1553</f>
        <v>0</v>
      </c>
      <c r="I527" s="158">
        <f>'2 уровень'!K1553</f>
        <v>0</v>
      </c>
      <c r="J527" s="153">
        <f>'2 уровень'!L1553</f>
        <v>0</v>
      </c>
      <c r="K527" s="153">
        <f>'2 уровень'!M1553</f>
        <v>0</v>
      </c>
      <c r="L527" s="153">
        <f>'2 уровень'!N1553</f>
        <v>0</v>
      </c>
      <c r="M527" s="153">
        <f>'2 уровень'!O1553</f>
        <v>0</v>
      </c>
      <c r="N527" s="153">
        <f>'2 уровень'!P1553</f>
        <v>0</v>
      </c>
      <c r="O527" s="153">
        <f>'2 уровень'!Q1553</f>
        <v>0</v>
      </c>
      <c r="P527" s="573">
        <f>'2 уровень'!R1553</f>
        <v>12021.587920000002</v>
      </c>
      <c r="Q527" s="573">
        <f>'2 уровень'!S1553</f>
        <v>12021.587920000002</v>
      </c>
      <c r="R527" s="573">
        <f>'2 уровень'!T1553</f>
        <v>12021.587920000002</v>
      </c>
      <c r="S527" s="573">
        <f>'2 уровень'!U1553</f>
        <v>3005.3969800000004</v>
      </c>
      <c r="T527" s="573">
        <f>'2 уровень'!V1553</f>
        <v>2930.1803399999999</v>
      </c>
      <c r="U527" s="1014">
        <f>'2 уровень'!W1553</f>
        <v>0</v>
      </c>
      <c r="V527" s="573">
        <f>'2 уровень'!X1553</f>
        <v>0</v>
      </c>
      <c r="W527" s="573">
        <f>'2 уровень'!Y1553</f>
        <v>-75.216640000000552</v>
      </c>
      <c r="X527" s="573">
        <f>'2 уровень'!Z1553</f>
        <v>0</v>
      </c>
      <c r="Y527" s="573">
        <f>'2 уровень'!AA1553</f>
        <v>0</v>
      </c>
      <c r="Z527" s="577">
        <f>'2 уровень'!AB1553</f>
        <v>2930.1803399999999</v>
      </c>
      <c r="AA527" s="573">
        <f>T527/S527*100</f>
        <v>97.497281041388391</v>
      </c>
      <c r="AB527" s="573">
        <f>Z527/S527*100</f>
        <v>97.497281041388391</v>
      </c>
      <c r="AC527" s="1229">
        <f>'2 уровень'!AC1550</f>
        <v>0</v>
      </c>
      <c r="AD527" s="1251">
        <f>'2 уровень'!AD1550</f>
        <v>0</v>
      </c>
    </row>
    <row r="528" spans="1:30" ht="30" x14ac:dyDescent="0.25">
      <c r="A528" s="19">
        <v>1</v>
      </c>
      <c r="B528" s="19">
        <f t="shared" si="38"/>
        <v>1</v>
      </c>
      <c r="C528" s="445" t="s">
        <v>320</v>
      </c>
      <c r="D528" s="29">
        <f>'2 уровень'!F1554</f>
        <v>0</v>
      </c>
      <c r="E528" s="29">
        <f>'2 уровень'!G1554</f>
        <v>0</v>
      </c>
      <c r="F528" s="29">
        <f>'2 уровень'!H1554</f>
        <v>0</v>
      </c>
      <c r="G528" s="144">
        <f>'2 уровень'!I1554</f>
        <v>0</v>
      </c>
      <c r="H528" s="158">
        <f>'2 уровень'!J1554</f>
        <v>0</v>
      </c>
      <c r="I528" s="158">
        <f>'2 уровень'!K1554</f>
        <v>0</v>
      </c>
      <c r="J528" s="153">
        <f>'2 уровень'!L1554</f>
        <v>0</v>
      </c>
      <c r="K528" s="153">
        <f>'2 уровень'!M1554</f>
        <v>0</v>
      </c>
      <c r="L528" s="153">
        <f>'2 уровень'!N1554</f>
        <v>0</v>
      </c>
      <c r="M528" s="153">
        <f>'2 уровень'!O1554</f>
        <v>0</v>
      </c>
      <c r="N528" s="153">
        <f>'2 уровень'!P1554</f>
        <v>0</v>
      </c>
      <c r="O528" s="153">
        <f>'2 уровень'!Q1554</f>
        <v>0</v>
      </c>
      <c r="P528" s="573">
        <f>'2 уровень'!R1554</f>
        <v>0</v>
      </c>
      <c r="Q528" s="573">
        <f>'2 уровень'!S1554</f>
        <v>0</v>
      </c>
      <c r="R528" s="573">
        <f>'2 уровень'!T1554</f>
        <v>0</v>
      </c>
      <c r="S528" s="573">
        <f>'2 уровень'!U1554</f>
        <v>0</v>
      </c>
      <c r="T528" s="573">
        <f>'2 уровень'!V1554</f>
        <v>0</v>
      </c>
      <c r="U528" s="1014">
        <f>'2 уровень'!W1554</f>
        <v>0</v>
      </c>
      <c r="V528" s="573">
        <f>'2 уровень'!X1554</f>
        <v>0</v>
      </c>
      <c r="W528" s="573">
        <f>'2 уровень'!Y1554</f>
        <v>0</v>
      </c>
      <c r="X528" s="573">
        <f>'2 уровень'!Z1554</f>
        <v>0</v>
      </c>
      <c r="Y528" s="573">
        <f>'2 уровень'!AA1554</f>
        <v>0</v>
      </c>
      <c r="Z528" s="577">
        <f>'2 уровень'!AB1554</f>
        <v>0</v>
      </c>
      <c r="AA528" s="573"/>
      <c r="AB528" s="573"/>
      <c r="AC528" s="1229">
        <f>'2 уровень'!AC1551</f>
        <v>0</v>
      </c>
      <c r="AD528" s="1251">
        <f>'2 уровень'!AD1551</f>
        <v>0</v>
      </c>
    </row>
    <row r="529" spans="1:30" ht="30" x14ac:dyDescent="0.25">
      <c r="A529" s="19">
        <v>1</v>
      </c>
      <c r="B529" s="19">
        <f t="shared" si="38"/>
        <v>1</v>
      </c>
      <c r="C529" s="302" t="s">
        <v>514</v>
      </c>
      <c r="D529" s="29">
        <f>'2 уровень'!F1555</f>
        <v>12</v>
      </c>
      <c r="E529" s="29">
        <f>'2 уровень'!G1555</f>
        <v>3</v>
      </c>
      <c r="F529" s="29">
        <f>'2 уровень'!H1555</f>
        <v>0</v>
      </c>
      <c r="G529" s="144">
        <f>'2 уровень'!I1555</f>
        <v>0</v>
      </c>
      <c r="H529" s="158">
        <f>'2 уровень'!J1555</f>
        <v>0</v>
      </c>
      <c r="I529" s="158">
        <f>'2 уровень'!K1555</f>
        <v>0</v>
      </c>
      <c r="J529" s="153">
        <f>'2 уровень'!L1555</f>
        <v>0</v>
      </c>
      <c r="K529" s="153">
        <f>'2 уровень'!M1555</f>
        <v>0</v>
      </c>
      <c r="L529" s="153">
        <f>'2 уровень'!N1555</f>
        <v>0</v>
      </c>
      <c r="M529" s="153">
        <f>'2 уровень'!O1555</f>
        <v>0</v>
      </c>
      <c r="N529" s="153">
        <f>'2 уровень'!P1555</f>
        <v>0</v>
      </c>
      <c r="O529" s="153">
        <f>'2 уровень'!Q1555</f>
        <v>0</v>
      </c>
      <c r="P529" s="573">
        <f>'2 уровень'!R1555</f>
        <v>0</v>
      </c>
      <c r="Q529" s="573">
        <f>'2 уровень'!S1555</f>
        <v>0</v>
      </c>
      <c r="R529" s="573">
        <f>'2 уровень'!T1555</f>
        <v>0</v>
      </c>
      <c r="S529" s="573">
        <f>'2 уровень'!U1555</f>
        <v>0</v>
      </c>
      <c r="T529" s="573">
        <f>'2 уровень'!V1555</f>
        <v>0</v>
      </c>
      <c r="U529" s="1014">
        <f>'2 уровень'!W1555</f>
        <v>0</v>
      </c>
      <c r="V529" s="573">
        <f>'2 уровень'!X1555</f>
        <v>0</v>
      </c>
      <c r="W529" s="573">
        <f>'2 уровень'!Y1555</f>
        <v>0</v>
      </c>
      <c r="X529" s="573">
        <f>'2 уровень'!Z1555</f>
        <v>0</v>
      </c>
      <c r="Y529" s="573">
        <f>'2 уровень'!AA1555</f>
        <v>0</v>
      </c>
      <c r="Z529" s="577">
        <f>'2 уровень'!AB1555</f>
        <v>0</v>
      </c>
      <c r="AA529" s="573"/>
      <c r="AB529" s="573"/>
      <c r="AC529" s="1229">
        <f>'2 уровень'!AC1552</f>
        <v>0</v>
      </c>
      <c r="AD529" s="1251">
        <f>'2 уровень'!AD1552</f>
        <v>0</v>
      </c>
    </row>
    <row r="530" spans="1:30" x14ac:dyDescent="0.25">
      <c r="A530" s="19">
        <v>1</v>
      </c>
      <c r="B530" s="19">
        <f t="shared" si="38"/>
        <v>1</v>
      </c>
      <c r="C530" s="302" t="s">
        <v>515</v>
      </c>
      <c r="D530" s="29">
        <f>'2 уровень'!F1556</f>
        <v>0</v>
      </c>
      <c r="E530" s="29">
        <f>'2 уровень'!G1556</f>
        <v>0</v>
      </c>
      <c r="F530" s="29">
        <f>'2 уровень'!H1556</f>
        <v>0</v>
      </c>
      <c r="G530" s="144">
        <f>'2 уровень'!I1556</f>
        <v>0</v>
      </c>
      <c r="H530" s="158">
        <f>'2 уровень'!J1556</f>
        <v>0</v>
      </c>
      <c r="I530" s="158">
        <f>'2 уровень'!K1556</f>
        <v>0</v>
      </c>
      <c r="J530" s="153">
        <f>'2 уровень'!L1556</f>
        <v>0</v>
      </c>
      <c r="K530" s="153">
        <f>'2 уровень'!M1556</f>
        <v>0</v>
      </c>
      <c r="L530" s="153">
        <f>'2 уровень'!N1556</f>
        <v>0</v>
      </c>
      <c r="M530" s="153">
        <f>'2 уровень'!O1556</f>
        <v>0</v>
      </c>
      <c r="N530" s="153">
        <f>'2 уровень'!P1556</f>
        <v>0</v>
      </c>
      <c r="O530" s="153">
        <f>'2 уровень'!Q1556</f>
        <v>0</v>
      </c>
      <c r="P530" s="573">
        <f>'2 уровень'!R1556</f>
        <v>0</v>
      </c>
      <c r="Q530" s="573">
        <f>'2 уровень'!S1556</f>
        <v>0</v>
      </c>
      <c r="R530" s="573">
        <f>'2 уровень'!T1556</f>
        <v>0</v>
      </c>
      <c r="S530" s="573">
        <f>'2 уровень'!U1556</f>
        <v>0</v>
      </c>
      <c r="T530" s="573">
        <f>'2 уровень'!V1556</f>
        <v>0</v>
      </c>
      <c r="U530" s="1014">
        <f>'2 уровень'!W1556</f>
        <v>0</v>
      </c>
      <c r="V530" s="573">
        <f>'2 уровень'!X1556</f>
        <v>0</v>
      </c>
      <c r="W530" s="573">
        <f>'2 уровень'!Y1556</f>
        <v>0</v>
      </c>
      <c r="X530" s="573">
        <f>'2 уровень'!Z1556</f>
        <v>0</v>
      </c>
      <c r="Y530" s="573">
        <f>'2 уровень'!AA1556</f>
        <v>0</v>
      </c>
      <c r="Z530" s="577">
        <f>'2 уровень'!AB1556</f>
        <v>0</v>
      </c>
      <c r="AA530" s="573"/>
      <c r="AB530" s="573"/>
      <c r="AC530" s="1229">
        <f>'2 уровень'!AC1553</f>
        <v>0</v>
      </c>
      <c r="AD530" s="1251">
        <f>'2 уровень'!AD1553</f>
        <v>0</v>
      </c>
    </row>
    <row r="531" spans="1:30" ht="30" x14ac:dyDescent="0.25">
      <c r="A531" s="19">
        <v>1</v>
      </c>
      <c r="B531" s="19">
        <f t="shared" si="38"/>
        <v>1</v>
      </c>
      <c r="C531" s="302" t="s">
        <v>516</v>
      </c>
      <c r="D531" s="29">
        <f>'2 уровень'!F1557</f>
        <v>48</v>
      </c>
      <c r="E531" s="29">
        <f>'2 уровень'!G1557</f>
        <v>12</v>
      </c>
      <c r="F531" s="29">
        <f>'2 уровень'!H1557</f>
        <v>0</v>
      </c>
      <c r="G531" s="144">
        <f>'2 уровень'!I1557</f>
        <v>0</v>
      </c>
      <c r="H531" s="158">
        <f>'2 уровень'!J1557</f>
        <v>0</v>
      </c>
      <c r="I531" s="158">
        <f>'2 уровень'!K1557</f>
        <v>0</v>
      </c>
      <c r="J531" s="153">
        <f>'2 уровень'!L1557</f>
        <v>0</v>
      </c>
      <c r="K531" s="153">
        <f>'2 уровень'!M1557</f>
        <v>0</v>
      </c>
      <c r="L531" s="153">
        <f>'2 уровень'!N1557</f>
        <v>0</v>
      </c>
      <c r="M531" s="153">
        <f>'2 уровень'!O1557</f>
        <v>0</v>
      </c>
      <c r="N531" s="153">
        <f>'2 уровень'!P1557</f>
        <v>0</v>
      </c>
      <c r="O531" s="153">
        <f>'2 уровень'!Q1557</f>
        <v>0</v>
      </c>
      <c r="P531" s="573">
        <f>'2 уровень'!R1557</f>
        <v>0</v>
      </c>
      <c r="Q531" s="573">
        <f>'2 уровень'!S1557</f>
        <v>0</v>
      </c>
      <c r="R531" s="573">
        <f>'2 уровень'!T1557</f>
        <v>0</v>
      </c>
      <c r="S531" s="573">
        <f>'2 уровень'!U1557</f>
        <v>0</v>
      </c>
      <c r="T531" s="573">
        <f>'2 уровень'!V1557</f>
        <v>0</v>
      </c>
      <c r="U531" s="1014">
        <f>'2 уровень'!W1557</f>
        <v>0</v>
      </c>
      <c r="V531" s="573">
        <f>'2 уровень'!X1557</f>
        <v>0</v>
      </c>
      <c r="W531" s="573">
        <f>'2 уровень'!Y1557</f>
        <v>0</v>
      </c>
      <c r="X531" s="573">
        <f>'2 уровень'!Z1557</f>
        <v>0</v>
      </c>
      <c r="Y531" s="573">
        <f>'2 уровень'!AA1557</f>
        <v>0</v>
      </c>
      <c r="Z531" s="577">
        <f>'2 уровень'!AB1557</f>
        <v>0</v>
      </c>
      <c r="AA531" s="573"/>
      <c r="AB531" s="573"/>
      <c r="AC531" s="1229">
        <f>'2 уровень'!AC1554</f>
        <v>0</v>
      </c>
      <c r="AD531" s="1251">
        <f>'2 уровень'!AD1554</f>
        <v>0</v>
      </c>
    </row>
    <row r="532" spans="1:30" ht="60" x14ac:dyDescent="0.25">
      <c r="A532" s="19">
        <v>1</v>
      </c>
      <c r="B532" s="19">
        <f t="shared" si="38"/>
        <v>1</v>
      </c>
      <c r="C532" s="745" t="s">
        <v>518</v>
      </c>
      <c r="D532" s="29">
        <f>'2 уровень'!F1558</f>
        <v>0</v>
      </c>
      <c r="E532" s="29">
        <f>'2 уровень'!G1558</f>
        <v>0</v>
      </c>
      <c r="F532" s="29">
        <f>'2 уровень'!H1558</f>
        <v>0</v>
      </c>
      <c r="G532" s="144">
        <f>'2 уровень'!I1558</f>
        <v>0</v>
      </c>
      <c r="H532" s="158">
        <f>'2 уровень'!J1558</f>
        <v>0</v>
      </c>
      <c r="I532" s="158">
        <f>'2 уровень'!K1558</f>
        <v>0</v>
      </c>
      <c r="J532" s="153">
        <f>'2 уровень'!L1558</f>
        <v>0</v>
      </c>
      <c r="K532" s="153">
        <f>'2 уровень'!M1558</f>
        <v>0</v>
      </c>
      <c r="L532" s="153">
        <f>'2 уровень'!N1558</f>
        <v>0</v>
      </c>
      <c r="M532" s="153">
        <f>'2 уровень'!O1558</f>
        <v>0</v>
      </c>
      <c r="N532" s="153">
        <f>'2 уровень'!P1558</f>
        <v>0</v>
      </c>
      <c r="O532" s="153">
        <f>'2 уровень'!Q1558</f>
        <v>0</v>
      </c>
      <c r="P532" s="573">
        <f>'2 уровень'!R1558</f>
        <v>0</v>
      </c>
      <c r="Q532" s="573">
        <f>'2 уровень'!S1558</f>
        <v>0</v>
      </c>
      <c r="R532" s="573">
        <f>'2 уровень'!T1558</f>
        <v>0</v>
      </c>
      <c r="S532" s="573">
        <f>'2 уровень'!U1558</f>
        <v>0</v>
      </c>
      <c r="T532" s="573">
        <f>'2 уровень'!V1558</f>
        <v>0</v>
      </c>
      <c r="U532" s="1014">
        <f>'2 уровень'!W1558</f>
        <v>0</v>
      </c>
      <c r="V532" s="573">
        <f>'2 уровень'!X1558</f>
        <v>0</v>
      </c>
      <c r="W532" s="573">
        <f>'2 уровень'!Y1558</f>
        <v>0</v>
      </c>
      <c r="X532" s="573">
        <f>'2 уровень'!Z1558</f>
        <v>0</v>
      </c>
      <c r="Y532" s="573">
        <f>'2 уровень'!AA1558</f>
        <v>0</v>
      </c>
      <c r="Z532" s="577">
        <f>'2 уровень'!AB1558</f>
        <v>0</v>
      </c>
      <c r="AA532" s="573"/>
      <c r="AB532" s="573"/>
      <c r="AC532" s="1229">
        <f>'2 уровень'!AC1555</f>
        <v>0</v>
      </c>
      <c r="AD532" s="1251">
        <f>'2 уровень'!AD1555</f>
        <v>0</v>
      </c>
    </row>
    <row r="533" spans="1:30" ht="45" x14ac:dyDescent="0.25">
      <c r="A533" s="19">
        <v>1</v>
      </c>
      <c r="B533" s="19">
        <f t="shared" si="38"/>
        <v>1</v>
      </c>
      <c r="C533" s="745" t="s">
        <v>519</v>
      </c>
      <c r="D533" s="29">
        <f>'2 уровень'!F1559</f>
        <v>0</v>
      </c>
      <c r="E533" s="29">
        <f>'2 уровень'!G1559</f>
        <v>0</v>
      </c>
      <c r="F533" s="29">
        <f>'2 уровень'!H1559</f>
        <v>0</v>
      </c>
      <c r="G533" s="144">
        <f>'2 уровень'!I1559</f>
        <v>0</v>
      </c>
      <c r="H533" s="158">
        <f>'2 уровень'!J1559</f>
        <v>0</v>
      </c>
      <c r="I533" s="158">
        <f>'2 уровень'!K1559</f>
        <v>0</v>
      </c>
      <c r="J533" s="153">
        <f>'2 уровень'!L1559</f>
        <v>0</v>
      </c>
      <c r="K533" s="153">
        <f>'2 уровень'!M1559</f>
        <v>0</v>
      </c>
      <c r="L533" s="153">
        <f>'2 уровень'!N1559</f>
        <v>0</v>
      </c>
      <c r="M533" s="153">
        <f>'2 уровень'!O1559</f>
        <v>0</v>
      </c>
      <c r="N533" s="153">
        <f>'2 уровень'!P1559</f>
        <v>0</v>
      </c>
      <c r="O533" s="153">
        <f>'2 уровень'!Q1559</f>
        <v>0</v>
      </c>
      <c r="P533" s="573">
        <f>'2 уровень'!R1559</f>
        <v>0</v>
      </c>
      <c r="Q533" s="573">
        <f>'2 уровень'!S1559</f>
        <v>0</v>
      </c>
      <c r="R533" s="573">
        <f>'2 уровень'!T1559</f>
        <v>0</v>
      </c>
      <c r="S533" s="573">
        <f>'2 уровень'!U1559</f>
        <v>0</v>
      </c>
      <c r="T533" s="573">
        <f>'2 уровень'!V1559</f>
        <v>0</v>
      </c>
      <c r="U533" s="1014">
        <f>'2 уровень'!W1559</f>
        <v>0</v>
      </c>
      <c r="V533" s="573">
        <f>'2 уровень'!X1559</f>
        <v>0</v>
      </c>
      <c r="W533" s="573">
        <f>'2 уровень'!Y1559</f>
        <v>0</v>
      </c>
      <c r="X533" s="573">
        <f>'2 уровень'!Z1559</f>
        <v>0</v>
      </c>
      <c r="Y533" s="573">
        <f>'2 уровень'!AA1559</f>
        <v>0</v>
      </c>
      <c r="Z533" s="577">
        <f>'2 уровень'!AB1559</f>
        <v>0</v>
      </c>
      <c r="AA533" s="573"/>
      <c r="AB533" s="573"/>
      <c r="AC533" s="1229">
        <f>'2 уровень'!AC1556</f>
        <v>0</v>
      </c>
      <c r="AD533" s="1251">
        <f>'2 уровень'!AD1556</f>
        <v>0</v>
      </c>
    </row>
    <row r="534" spans="1:30" ht="114" x14ac:dyDescent="0.25">
      <c r="A534" s="19">
        <v>1</v>
      </c>
      <c r="B534" s="19">
        <f t="shared" si="38"/>
        <v>1</v>
      </c>
      <c r="C534" s="1291" t="s">
        <v>520</v>
      </c>
      <c r="D534" s="29">
        <f>'2 уровень'!F1560</f>
        <v>100</v>
      </c>
      <c r="E534" s="29">
        <f>'2 уровень'!G1560</f>
        <v>25</v>
      </c>
      <c r="F534" s="29">
        <f>'2 уровень'!H1560</f>
        <v>13</v>
      </c>
      <c r="G534" s="144">
        <f>'2 уровень'!I1560</f>
        <v>52</v>
      </c>
      <c r="H534" s="158">
        <f>'2 уровень'!J1560</f>
        <v>0</v>
      </c>
      <c r="I534" s="158">
        <f>'2 уровень'!K1560</f>
        <v>0</v>
      </c>
      <c r="J534" s="153">
        <f>'2 уровень'!L1560</f>
        <v>0</v>
      </c>
      <c r="K534" s="153">
        <f>'2 уровень'!M1560</f>
        <v>0</v>
      </c>
      <c r="L534" s="153">
        <f>'2 уровень'!N1560</f>
        <v>0</v>
      </c>
      <c r="M534" s="153">
        <f>'2 уровень'!O1560</f>
        <v>0</v>
      </c>
      <c r="N534" s="153">
        <f>'2 уровень'!P1560</f>
        <v>0</v>
      </c>
      <c r="O534" s="153">
        <f>'2 уровень'!Q1560</f>
        <v>0</v>
      </c>
      <c r="P534" s="573">
        <f>'2 уровень'!R1560</f>
        <v>0</v>
      </c>
      <c r="Q534" s="573">
        <f>'2 уровень'!S1560</f>
        <v>0</v>
      </c>
      <c r="R534" s="573">
        <f>'2 уровень'!T1560</f>
        <v>0</v>
      </c>
      <c r="S534" s="573">
        <f>'2 уровень'!U1560</f>
        <v>0</v>
      </c>
      <c r="T534" s="573">
        <f>'2 уровень'!V1560</f>
        <v>0</v>
      </c>
      <c r="U534" s="1014">
        <f>'2 уровень'!W1560</f>
        <v>0</v>
      </c>
      <c r="V534" s="573">
        <f>'2 уровень'!X1560</f>
        <v>0</v>
      </c>
      <c r="W534" s="573">
        <f>'2 уровень'!Y1560</f>
        <v>0</v>
      </c>
      <c r="X534" s="573">
        <f>'2 уровень'!Z1560</f>
        <v>0</v>
      </c>
      <c r="Y534" s="573">
        <f>'2 уровень'!AA1560</f>
        <v>0</v>
      </c>
      <c r="Z534" s="577">
        <f>'2 уровень'!AB1560</f>
        <v>0</v>
      </c>
      <c r="AA534" s="573"/>
      <c r="AB534" s="573"/>
      <c r="AC534" s="1229">
        <f>'2 уровень'!AC1557</f>
        <v>0</v>
      </c>
      <c r="AD534" s="1251">
        <f>'2 уровень'!AD1557</f>
        <v>0</v>
      </c>
    </row>
    <row r="535" spans="1:30" ht="30" x14ac:dyDescent="0.25">
      <c r="A535" s="19">
        <v>1</v>
      </c>
      <c r="B535" s="19">
        <f t="shared" si="38"/>
        <v>1</v>
      </c>
      <c r="C535" s="745" t="s">
        <v>542</v>
      </c>
      <c r="D535" s="29">
        <f>'2 уровень'!F1561</f>
        <v>2056</v>
      </c>
      <c r="E535" s="29">
        <f>'2 уровень'!G1561</f>
        <v>514</v>
      </c>
      <c r="F535" s="29">
        <f>'2 уровень'!H1561</f>
        <v>660</v>
      </c>
      <c r="G535" s="144">
        <f>'2 уровень'!I1561</f>
        <v>128.40466926070039</v>
      </c>
      <c r="H535" s="158">
        <f>'2 уровень'!J1561</f>
        <v>0</v>
      </c>
      <c r="I535" s="158">
        <f>'2 уровень'!K1561</f>
        <v>0</v>
      </c>
      <c r="J535" s="153">
        <f>'2 уровень'!L1561</f>
        <v>0</v>
      </c>
      <c r="K535" s="153">
        <f>'2 уровень'!M1561</f>
        <v>0</v>
      </c>
      <c r="L535" s="153">
        <f>'2 уровень'!N1561</f>
        <v>0</v>
      </c>
      <c r="M535" s="153">
        <f>'2 уровень'!O1561</f>
        <v>0</v>
      </c>
      <c r="N535" s="153">
        <f>'2 уровень'!P1561</f>
        <v>0</v>
      </c>
      <c r="O535" s="153">
        <f>'2 уровень'!Q1561</f>
        <v>0</v>
      </c>
      <c r="P535" s="573">
        <f>'2 уровень'!R1561</f>
        <v>4704.5460752639992</v>
      </c>
      <c r="Q535" s="573">
        <f>'2 уровень'!S1561</f>
        <v>4704.5460752639992</v>
      </c>
      <c r="R535" s="573">
        <f>'2 уровень'!T1561</f>
        <v>4704.5460752639992</v>
      </c>
      <c r="S535" s="573">
        <f>'2 уровень'!U1561</f>
        <v>1176.1365188159998</v>
      </c>
      <c r="T535" s="573">
        <f>'2 уровень'!V1561</f>
        <v>1477.5099599999999</v>
      </c>
      <c r="U535" s="1014">
        <f>'2 уровень'!W1561</f>
        <v>0</v>
      </c>
      <c r="V535" s="573">
        <f>'2 уровень'!X1561</f>
        <v>0</v>
      </c>
      <c r="W535" s="573">
        <f>'2 уровень'!Y1561</f>
        <v>301.37344118400006</v>
      </c>
      <c r="X535" s="573">
        <f>'2 уровень'!Z1561</f>
        <v>0</v>
      </c>
      <c r="Y535" s="573">
        <f>'2 уровень'!AA1561</f>
        <v>0</v>
      </c>
      <c r="Z535" s="577">
        <f>'2 уровень'!AB1561</f>
        <v>1477.5099599999999</v>
      </c>
      <c r="AA535" s="573">
        <f>T535/S535*100</f>
        <v>125.62401867152195</v>
      </c>
      <c r="AB535" s="573">
        <f>Z535/S535*100</f>
        <v>125.62401867152195</v>
      </c>
      <c r="AC535" s="1229">
        <f>'2 уровень'!AC1558</f>
        <v>0</v>
      </c>
      <c r="AD535" s="1251">
        <f>'2 уровень'!AD1558</f>
        <v>0</v>
      </c>
    </row>
    <row r="536" spans="1:30" ht="29.25" x14ac:dyDescent="0.25">
      <c r="B536" s="19">
        <f t="shared" si="38"/>
        <v>1</v>
      </c>
      <c r="C536" s="442" t="s">
        <v>330</v>
      </c>
      <c r="D536" s="29">
        <f>'2 уровень'!F1562</f>
        <v>4255.3191489361698</v>
      </c>
      <c r="E536" s="29">
        <f>'2 уровень'!G1562</f>
        <v>1063.8297872340424</v>
      </c>
      <c r="F536" s="29">
        <f>'2 уровень'!H1562</f>
        <v>1040.2946808510637</v>
      </c>
      <c r="G536" s="144">
        <f>'2 уровень'!I1562</f>
        <v>97.772056470964642</v>
      </c>
      <c r="H536" s="158">
        <f>'2 уровень'!J1562</f>
        <v>0</v>
      </c>
      <c r="I536" s="158">
        <f>'2 уровень'!K1562</f>
        <v>0</v>
      </c>
      <c r="J536" s="153">
        <f>'2 уровень'!L1562</f>
        <v>0</v>
      </c>
      <c r="K536" s="153">
        <f>'2 уровень'!M1562</f>
        <v>0</v>
      </c>
      <c r="L536" s="153">
        <f>'2 уровень'!N1562</f>
        <v>0</v>
      </c>
      <c r="M536" s="153">
        <f>'2 уровень'!O1562</f>
        <v>0</v>
      </c>
      <c r="N536" s="153">
        <f>'2 уровень'!P1562</f>
        <v>0</v>
      </c>
      <c r="O536" s="153">
        <f>'2 уровень'!Q1562</f>
        <v>0</v>
      </c>
      <c r="P536" s="573">
        <f>'2 уровень'!R1562</f>
        <v>0</v>
      </c>
      <c r="Q536" s="573">
        <f>'2 уровень'!S1562</f>
        <v>0</v>
      </c>
      <c r="R536" s="573">
        <f>'2 уровень'!T1562</f>
        <v>0</v>
      </c>
      <c r="S536" s="573">
        <f>'2 уровень'!U1562</f>
        <v>0</v>
      </c>
      <c r="T536" s="573">
        <f>'2 уровень'!V1562</f>
        <v>0</v>
      </c>
      <c r="U536" s="1014">
        <f>'2 уровень'!W1562</f>
        <v>0</v>
      </c>
      <c r="V536" s="573">
        <f>'2 уровень'!X1562</f>
        <v>0</v>
      </c>
      <c r="W536" s="573">
        <f>'2 уровень'!Y1562</f>
        <v>0</v>
      </c>
      <c r="X536" s="573">
        <f>'2 уровень'!Z1562</f>
        <v>0</v>
      </c>
      <c r="Y536" s="573">
        <f>'2 уровень'!AA1562</f>
        <v>0</v>
      </c>
      <c r="Z536" s="577">
        <f>'2 уровень'!AB1562</f>
        <v>0</v>
      </c>
      <c r="AA536" s="573"/>
      <c r="AB536" s="573"/>
      <c r="AC536" s="1229"/>
      <c r="AD536" s="1251"/>
    </row>
    <row r="537" spans="1:30" x14ac:dyDescent="0.25">
      <c r="B537" s="19">
        <f t="shared" si="38"/>
        <v>1</v>
      </c>
      <c r="C537" s="442" t="s">
        <v>345</v>
      </c>
      <c r="D537" s="29">
        <f>'2 уровень'!F1563</f>
        <v>0</v>
      </c>
      <c r="E537" s="29">
        <f>'2 уровень'!G1563</f>
        <v>0</v>
      </c>
      <c r="F537" s="29">
        <f>'2 уровень'!H1563</f>
        <v>0</v>
      </c>
      <c r="G537" s="144">
        <f>'2 уровень'!I1563</f>
        <v>0</v>
      </c>
      <c r="H537" s="158">
        <f>'2 уровень'!J1563</f>
        <v>0</v>
      </c>
      <c r="I537" s="158">
        <f>'2 уровень'!K1563</f>
        <v>0</v>
      </c>
      <c r="J537" s="153">
        <f>'2 уровень'!L1563</f>
        <v>0</v>
      </c>
      <c r="K537" s="153">
        <f>'2 уровень'!M1563</f>
        <v>0</v>
      </c>
      <c r="L537" s="153">
        <f>'2 уровень'!N1563</f>
        <v>0</v>
      </c>
      <c r="M537" s="153">
        <f>'2 уровень'!O1563</f>
        <v>0</v>
      </c>
      <c r="N537" s="153">
        <f>'2 уровень'!P1563</f>
        <v>0</v>
      </c>
      <c r="O537" s="153">
        <f>'2 уровень'!Q1563</f>
        <v>0</v>
      </c>
      <c r="P537" s="29">
        <f>'2 уровень'!R1563</f>
        <v>0</v>
      </c>
      <c r="Q537" s="29">
        <f>'2 уровень'!S1563</f>
        <v>0</v>
      </c>
      <c r="R537" s="29">
        <f>'2 уровень'!T1563</f>
        <v>0</v>
      </c>
      <c r="S537" s="29">
        <f>'2 уровень'!U1563</f>
        <v>0</v>
      </c>
      <c r="T537" s="29">
        <f>'2 уровень'!V1563</f>
        <v>0</v>
      </c>
      <c r="U537" s="29">
        <f>'2 уровень'!W1563</f>
        <v>0</v>
      </c>
      <c r="V537" s="29">
        <f>'2 уровень'!X1563</f>
        <v>0</v>
      </c>
      <c r="W537" s="29">
        <f>'2 уровень'!Y1563</f>
        <v>0</v>
      </c>
      <c r="X537" s="29">
        <f>'2 уровень'!Z1563</f>
        <v>0</v>
      </c>
      <c r="Y537" s="29">
        <f>'2 уровень'!AA1563</f>
        <v>0</v>
      </c>
      <c r="Z537" s="29">
        <f>'2 уровень'!AB1563</f>
        <v>0</v>
      </c>
      <c r="AA537" s="573"/>
      <c r="AB537" s="573"/>
      <c r="AC537" s="1229"/>
      <c r="AD537" s="1251"/>
    </row>
    <row r="538" spans="1:30" x14ac:dyDescent="0.25">
      <c r="B538" s="19">
        <f t="shared" si="38"/>
        <v>1</v>
      </c>
      <c r="C538" s="302" t="s">
        <v>346</v>
      </c>
      <c r="D538" s="29">
        <f>'2 уровень'!F1564</f>
        <v>4255.3191489361698</v>
      </c>
      <c r="E538" s="29">
        <f>'2 уровень'!G1564</f>
        <v>1063.8297872340424</v>
      </c>
      <c r="F538" s="29">
        <f>'2 уровень'!H1564</f>
        <v>1040.2946808510637</v>
      </c>
      <c r="G538" s="144">
        <f>'2 уровень'!I1564</f>
        <v>97.772056470964642</v>
      </c>
      <c r="H538" s="158">
        <f>'2 уровень'!J1564</f>
        <v>0</v>
      </c>
      <c r="I538" s="158">
        <f>'2 уровень'!K1564</f>
        <v>0</v>
      </c>
      <c r="J538" s="153">
        <f>'2 уровень'!L1564</f>
        <v>0</v>
      </c>
      <c r="K538" s="153">
        <f>'2 уровень'!M1564</f>
        <v>0</v>
      </c>
      <c r="L538" s="153">
        <f>'2 уровень'!N1564</f>
        <v>0</v>
      </c>
      <c r="M538" s="153">
        <f>'2 уровень'!O1564</f>
        <v>0</v>
      </c>
      <c r="N538" s="153">
        <f>'2 уровень'!P1564</f>
        <v>0</v>
      </c>
      <c r="O538" s="153">
        <f>'2 уровень'!Q1564</f>
        <v>0</v>
      </c>
      <c r="P538" s="573">
        <f>'2 уровень'!R1564</f>
        <v>0</v>
      </c>
      <c r="Q538" s="573">
        <f>'2 уровень'!S1564</f>
        <v>0</v>
      </c>
      <c r="R538" s="573">
        <f>'2 уровень'!T1564</f>
        <v>0</v>
      </c>
      <c r="S538" s="573">
        <f>'2 уровень'!U1564</f>
        <v>0</v>
      </c>
      <c r="T538" s="573">
        <f>'2 уровень'!V1564</f>
        <v>0</v>
      </c>
      <c r="U538" s="1014">
        <f>'2 уровень'!W1564</f>
        <v>0</v>
      </c>
      <c r="V538" s="573">
        <f>'2 уровень'!X1564</f>
        <v>0</v>
      </c>
      <c r="W538" s="573">
        <f>'2 уровень'!Y1564</f>
        <v>0</v>
      </c>
      <c r="X538" s="573">
        <f>'2 уровень'!Z1564</f>
        <v>0</v>
      </c>
      <c r="Y538" s="573">
        <f>'2 уровень'!AA1564</f>
        <v>0</v>
      </c>
      <c r="Z538" s="577">
        <f>'2 уровень'!AB1564</f>
        <v>0</v>
      </c>
      <c r="AA538" s="573"/>
      <c r="AB538" s="573"/>
      <c r="AC538" s="1229"/>
      <c r="AD538" s="1251"/>
    </row>
    <row r="539" spans="1:30" x14ac:dyDescent="0.25">
      <c r="B539" s="19">
        <f t="shared" si="38"/>
        <v>1</v>
      </c>
      <c r="C539" s="447" t="s">
        <v>347</v>
      </c>
      <c r="D539" s="29">
        <f>'2 уровень'!F1565</f>
        <v>40000</v>
      </c>
      <c r="E539" s="29">
        <f>'2 уровень'!G1565</f>
        <v>10000</v>
      </c>
      <c r="F539" s="29">
        <f>'2 уровень'!H1565</f>
        <v>9778.77</v>
      </c>
      <c r="G539" s="144">
        <f>'2 уровень'!I1565</f>
        <v>97.787700000000001</v>
      </c>
      <c r="H539" s="158">
        <f>'2 уровень'!J1565</f>
        <v>0</v>
      </c>
      <c r="I539" s="158">
        <f>'2 уровень'!K1565</f>
        <v>0</v>
      </c>
      <c r="J539" s="153">
        <f>'2 уровень'!L1565</f>
        <v>0</v>
      </c>
      <c r="K539" s="153">
        <f>'2 уровень'!M1565</f>
        <v>0</v>
      </c>
      <c r="L539" s="153">
        <f>'2 уровень'!N1565</f>
        <v>0</v>
      </c>
      <c r="M539" s="153">
        <f>'2 уровень'!O1565</f>
        <v>0</v>
      </c>
      <c r="N539" s="153">
        <f>'2 уровень'!P1565</f>
        <v>0</v>
      </c>
      <c r="O539" s="153">
        <f>'2 уровень'!Q1565</f>
        <v>0</v>
      </c>
      <c r="P539" s="573">
        <f>'2 уровень'!R1565</f>
        <v>0</v>
      </c>
      <c r="Q539" s="573">
        <f>'2 уровень'!S1565</f>
        <v>0</v>
      </c>
      <c r="R539" s="573">
        <f>'2 уровень'!T1565</f>
        <v>0</v>
      </c>
      <c r="S539" s="573">
        <f>'2 уровень'!U1565</f>
        <v>0</v>
      </c>
      <c r="T539" s="573">
        <f>'2 уровень'!V1565</f>
        <v>0</v>
      </c>
      <c r="U539" s="1014">
        <f>'2 уровень'!W1565</f>
        <v>0</v>
      </c>
      <c r="V539" s="573">
        <f>'2 уровень'!X1565</f>
        <v>0</v>
      </c>
      <c r="W539" s="573">
        <f>'2 уровень'!Y1565</f>
        <v>0</v>
      </c>
      <c r="X539" s="573">
        <f>'2 уровень'!Z1565</f>
        <v>0</v>
      </c>
      <c r="Y539" s="573">
        <f>'2 уровень'!AA1565</f>
        <v>0</v>
      </c>
      <c r="Z539" s="577">
        <f>'2 уровень'!AB1565</f>
        <v>0</v>
      </c>
      <c r="AA539" s="573"/>
      <c r="AB539" s="573"/>
      <c r="AC539" s="1229"/>
      <c r="AD539" s="1251"/>
    </row>
    <row r="540" spans="1:30" ht="29.25" x14ac:dyDescent="0.25">
      <c r="A540" s="19">
        <v>1</v>
      </c>
      <c r="B540" s="19">
        <f t="shared" si="38"/>
        <v>1</v>
      </c>
      <c r="C540" s="442" t="s">
        <v>323</v>
      </c>
      <c r="D540" s="29">
        <f>'2 уровень'!F1566</f>
        <v>6850</v>
      </c>
      <c r="E540" s="29">
        <f>'2 уровень'!G1566</f>
        <v>1712.5</v>
      </c>
      <c r="F540" s="29">
        <f>'2 уровень'!H1566</f>
        <v>1551</v>
      </c>
      <c r="G540" s="144">
        <f>'2 уровень'!I1566</f>
        <v>90.569343065693431</v>
      </c>
      <c r="H540" s="158">
        <f>'2 уровень'!J1566</f>
        <v>0</v>
      </c>
      <c r="I540" s="158">
        <f>'2 уровень'!K1566</f>
        <v>0</v>
      </c>
      <c r="J540" s="153">
        <f>'2 уровень'!L1566</f>
        <v>0</v>
      </c>
      <c r="K540" s="153">
        <f>'2 уровень'!M1566</f>
        <v>0</v>
      </c>
      <c r="L540" s="153">
        <f>'2 уровень'!N1566</f>
        <v>0</v>
      </c>
      <c r="M540" s="153">
        <f>'2 уровень'!O1566</f>
        <v>0</v>
      </c>
      <c r="N540" s="153">
        <f>'2 уровень'!P1566</f>
        <v>0</v>
      </c>
      <c r="O540" s="153">
        <f>'2 уровень'!Q1566</f>
        <v>0</v>
      </c>
      <c r="P540" s="573">
        <f>'2 уровень'!R1566</f>
        <v>0</v>
      </c>
      <c r="Q540" s="573">
        <f>'2 уровень'!S1566</f>
        <v>0</v>
      </c>
      <c r="R540" s="573">
        <f>'2 уровень'!T1566</f>
        <v>0</v>
      </c>
      <c r="S540" s="573">
        <f>'2 уровень'!U1566</f>
        <v>0</v>
      </c>
      <c r="T540" s="573">
        <f>'2 уровень'!V1566</f>
        <v>0</v>
      </c>
      <c r="U540" s="1014">
        <f>'2 уровень'!W1566</f>
        <v>0</v>
      </c>
      <c r="V540" s="573">
        <f>'2 уровень'!X1566</f>
        <v>0</v>
      </c>
      <c r="W540" s="573">
        <f>'2 уровень'!Y1566</f>
        <v>0</v>
      </c>
      <c r="X540" s="573">
        <f>'2 уровень'!Z1566</f>
        <v>0</v>
      </c>
      <c r="Y540" s="573">
        <f>'2 уровень'!AA1566</f>
        <v>0</v>
      </c>
      <c r="Z540" s="577">
        <f>'2 уровень'!AB1566</f>
        <v>0</v>
      </c>
      <c r="AA540" s="573"/>
      <c r="AB540" s="573"/>
      <c r="AC540" s="1229">
        <f>'2 уровень'!AC1562</f>
        <v>0</v>
      </c>
      <c r="AD540" s="1251">
        <f>'2 уровень'!AD1562</f>
        <v>0</v>
      </c>
    </row>
    <row r="541" spans="1:30" ht="30" x14ac:dyDescent="0.25">
      <c r="A541" s="19">
        <v>1</v>
      </c>
      <c r="B541" s="19">
        <f t="shared" si="38"/>
        <v>1</v>
      </c>
      <c r="C541" s="303" t="s">
        <v>197</v>
      </c>
      <c r="D541" s="29">
        <f>'2 уровень'!F1567</f>
        <v>0</v>
      </c>
      <c r="E541" s="29">
        <f>'2 уровень'!G1567</f>
        <v>0</v>
      </c>
      <c r="F541" s="29">
        <f>'2 уровень'!H1567</f>
        <v>0</v>
      </c>
      <c r="G541" s="144">
        <f>'2 уровень'!I1567</f>
        <v>0</v>
      </c>
      <c r="H541" s="158">
        <f>'2 уровень'!J1567</f>
        <v>0</v>
      </c>
      <c r="I541" s="158">
        <f>'2 уровень'!K1567</f>
        <v>0</v>
      </c>
      <c r="J541" s="153">
        <f>'2 уровень'!L1567</f>
        <v>0</v>
      </c>
      <c r="K541" s="153">
        <f>'2 уровень'!M1567</f>
        <v>0</v>
      </c>
      <c r="L541" s="153">
        <f>'2 уровень'!N1567</f>
        <v>0</v>
      </c>
      <c r="M541" s="153">
        <f>'2 уровень'!O1567</f>
        <v>0</v>
      </c>
      <c r="N541" s="153">
        <f>'2 уровень'!P1567</f>
        <v>0</v>
      </c>
      <c r="O541" s="153">
        <f>'2 уровень'!Q1567</f>
        <v>0</v>
      </c>
      <c r="P541" s="573">
        <f>'2 уровень'!R1567</f>
        <v>0</v>
      </c>
      <c r="Q541" s="573">
        <f>'2 уровень'!S1567</f>
        <v>0</v>
      </c>
      <c r="R541" s="573">
        <f>'2 уровень'!T1567</f>
        <v>0</v>
      </c>
      <c r="S541" s="573">
        <f>'2 уровень'!U1567</f>
        <v>0</v>
      </c>
      <c r="T541" s="573">
        <f>'2 уровень'!V1567</f>
        <v>0</v>
      </c>
      <c r="U541" s="1014">
        <f>'2 уровень'!W1567</f>
        <v>0</v>
      </c>
      <c r="V541" s="573">
        <f>'2 уровень'!X1567</f>
        <v>0</v>
      </c>
      <c r="W541" s="573">
        <f>'2 уровень'!Y1567</f>
        <v>0</v>
      </c>
      <c r="X541" s="573">
        <f>'2 уровень'!Z1567</f>
        <v>0</v>
      </c>
      <c r="Y541" s="573">
        <f>'2 уровень'!AA1567</f>
        <v>0</v>
      </c>
      <c r="Z541" s="577">
        <f>'2 уровень'!AB1567</f>
        <v>0</v>
      </c>
      <c r="AA541" s="573"/>
      <c r="AB541" s="573"/>
      <c r="AC541" s="1229">
        <f>'2 уровень'!AC1563</f>
        <v>0</v>
      </c>
      <c r="AD541" s="1251">
        <f>'2 уровень'!AD1563</f>
        <v>0</v>
      </c>
    </row>
    <row r="542" spans="1:30" ht="72" x14ac:dyDescent="0.25">
      <c r="A542" s="19">
        <v>1</v>
      </c>
      <c r="B542" s="19">
        <f t="shared" si="38"/>
        <v>1</v>
      </c>
      <c r="C542" s="442" t="s">
        <v>331</v>
      </c>
      <c r="D542" s="29">
        <f>'2 уровень'!F1568</f>
        <v>0</v>
      </c>
      <c r="E542" s="29">
        <f>'2 уровень'!G1568</f>
        <v>0</v>
      </c>
      <c r="F542" s="29">
        <f>'2 уровень'!H1568</f>
        <v>0</v>
      </c>
      <c r="G542" s="144">
        <f>'2 уровень'!I1568</f>
        <v>0</v>
      </c>
      <c r="H542" s="158">
        <f>'2 уровень'!J1568</f>
        <v>0</v>
      </c>
      <c r="I542" s="158">
        <f>'2 уровень'!K1568</f>
        <v>0</v>
      </c>
      <c r="J542" s="153">
        <f>'2 уровень'!L1568</f>
        <v>0</v>
      </c>
      <c r="K542" s="153">
        <f>'2 уровень'!M1568</f>
        <v>0</v>
      </c>
      <c r="L542" s="153">
        <f>'2 уровень'!N1568</f>
        <v>0</v>
      </c>
      <c r="M542" s="153">
        <f>'2 уровень'!O1568</f>
        <v>0</v>
      </c>
      <c r="N542" s="153">
        <f>'2 уровень'!P1568</f>
        <v>0</v>
      </c>
      <c r="O542" s="153">
        <f>'2 уровень'!Q1568</f>
        <v>0</v>
      </c>
      <c r="P542" s="573">
        <f>'2 уровень'!R1568</f>
        <v>0</v>
      </c>
      <c r="Q542" s="573">
        <f>'2 уровень'!S1568</f>
        <v>0</v>
      </c>
      <c r="R542" s="573">
        <f>'2 уровень'!T1568</f>
        <v>0</v>
      </c>
      <c r="S542" s="573">
        <f>'2 уровень'!U1568</f>
        <v>0</v>
      </c>
      <c r="T542" s="573">
        <f>'2 уровень'!V1568</f>
        <v>0</v>
      </c>
      <c r="U542" s="1014">
        <f>'2 уровень'!W1568</f>
        <v>0</v>
      </c>
      <c r="V542" s="573">
        <f>'2 уровень'!X1568</f>
        <v>0</v>
      </c>
      <c r="W542" s="573">
        <f>'2 уровень'!Y1568</f>
        <v>0</v>
      </c>
      <c r="X542" s="573">
        <f>'2 уровень'!Z1568</f>
        <v>0</v>
      </c>
      <c r="Y542" s="573">
        <f>'2 уровень'!AA1568</f>
        <v>0</v>
      </c>
      <c r="Z542" s="577">
        <f>'2 уровень'!AB1568</f>
        <v>0</v>
      </c>
      <c r="AA542" s="573"/>
      <c r="AB542" s="573"/>
      <c r="AC542" s="1229">
        <f>'2 уровень'!AC1564</f>
        <v>0</v>
      </c>
      <c r="AD542" s="1251">
        <f>'2 уровень'!AD1564</f>
        <v>0</v>
      </c>
    </row>
    <row r="543" spans="1:30" x14ac:dyDescent="0.25">
      <c r="A543" s="19">
        <v>1</v>
      </c>
      <c r="B543" s="19">
        <f t="shared" si="38"/>
        <v>1</v>
      </c>
      <c r="C543" s="442" t="s">
        <v>228</v>
      </c>
      <c r="D543" s="29">
        <f>'2 уровень'!F1569</f>
        <v>850</v>
      </c>
      <c r="E543" s="29">
        <f>'2 уровень'!G1569</f>
        <v>212.5</v>
      </c>
      <c r="F543" s="29">
        <f>'2 уровень'!H1569</f>
        <v>308</v>
      </c>
      <c r="G543" s="144">
        <f>'2 уровень'!I1569</f>
        <v>144.94117647058823</v>
      </c>
      <c r="H543" s="158">
        <f>'2 уровень'!J1569</f>
        <v>0</v>
      </c>
      <c r="I543" s="158">
        <f>'2 уровень'!K1569</f>
        <v>0</v>
      </c>
      <c r="J543" s="153">
        <f>'2 уровень'!L1569</f>
        <v>0</v>
      </c>
      <c r="K543" s="153">
        <f>'2 уровень'!M1569</f>
        <v>0</v>
      </c>
      <c r="L543" s="153">
        <f>'2 уровень'!N1569</f>
        <v>0</v>
      </c>
      <c r="M543" s="153">
        <f>'2 уровень'!O1569</f>
        <v>0</v>
      </c>
      <c r="N543" s="153">
        <f>'2 уровень'!P1569</f>
        <v>0</v>
      </c>
      <c r="O543" s="153">
        <f>'2 уровень'!Q1569</f>
        <v>0</v>
      </c>
      <c r="P543" s="573">
        <f>'2 уровень'!R1569</f>
        <v>983.41600000000005</v>
      </c>
      <c r="Q543" s="573">
        <f>'2 уровень'!S1569</f>
        <v>983.41600000000005</v>
      </c>
      <c r="R543" s="573">
        <f>'2 уровень'!T1569</f>
        <v>983.41600000000005</v>
      </c>
      <c r="S543" s="573">
        <f>'2 уровень'!U1569</f>
        <v>245.85400000000001</v>
      </c>
      <c r="T543" s="573">
        <f>'2 уровень'!V1569</f>
        <v>350.48301000000004</v>
      </c>
      <c r="U543" s="1014">
        <f>'2 уровень'!W1569</f>
        <v>0</v>
      </c>
      <c r="V543" s="573">
        <f>'2 уровень'!X1569</f>
        <v>0</v>
      </c>
      <c r="W543" s="573">
        <f>'2 уровень'!Y1569</f>
        <v>104.62901000000002</v>
      </c>
      <c r="X543" s="573">
        <f>'2 уровень'!Z1569</f>
        <v>0</v>
      </c>
      <c r="Y543" s="573">
        <f>'2 уровень'!AA1569</f>
        <v>0</v>
      </c>
      <c r="Z543" s="577">
        <f>'2 уровень'!AB1569</f>
        <v>350.48301000000004</v>
      </c>
      <c r="AA543" s="573">
        <f>T543/S543*100</f>
        <v>142.55737551554986</v>
      </c>
      <c r="AB543" s="573">
        <f>Z543/S543*100</f>
        <v>142.55737551554986</v>
      </c>
      <c r="AC543" s="1229">
        <f>'2 уровень'!AC1565</f>
        <v>0</v>
      </c>
      <c r="AD543" s="1251">
        <f>'2 уровень'!AD1565</f>
        <v>0</v>
      </c>
    </row>
    <row r="544" spans="1:30" ht="57.75" x14ac:dyDescent="0.25">
      <c r="A544" s="19">
        <v>1</v>
      </c>
      <c r="B544" s="19">
        <f t="shared" si="38"/>
        <v>1</v>
      </c>
      <c r="C544" s="442" t="s">
        <v>543</v>
      </c>
      <c r="D544" s="29">
        <f>'2 уровень'!F1570</f>
        <v>5640</v>
      </c>
      <c r="E544" s="29">
        <f>'2 уровень'!G1570</f>
        <v>1410</v>
      </c>
      <c r="F544" s="29">
        <f>'2 уровень'!H1570</f>
        <v>992</v>
      </c>
      <c r="G544" s="144">
        <f>'2 уровень'!I1570</f>
        <v>70.354609929078009</v>
      </c>
      <c r="H544" s="158">
        <f>'2 уровень'!J1570</f>
        <v>0</v>
      </c>
      <c r="I544" s="158">
        <f>'2 уровень'!K1570</f>
        <v>0</v>
      </c>
      <c r="J544" s="153">
        <f>'2 уровень'!L1570</f>
        <v>0</v>
      </c>
      <c r="K544" s="153">
        <f>'2 уровень'!M1570</f>
        <v>0</v>
      </c>
      <c r="L544" s="153">
        <f>'2 уровень'!N1570</f>
        <v>0</v>
      </c>
      <c r="M544" s="153">
        <f>'2 уровень'!O1570</f>
        <v>0</v>
      </c>
      <c r="N544" s="153">
        <f>'2 уровень'!P1570</f>
        <v>0</v>
      </c>
      <c r="O544" s="153">
        <f>'2 уровень'!Q1570</f>
        <v>0</v>
      </c>
      <c r="P544" s="573">
        <f>'2 уровень'!R1570</f>
        <v>0</v>
      </c>
      <c r="Q544" s="573">
        <f>'2 уровень'!S1570</f>
        <v>0</v>
      </c>
      <c r="R544" s="573">
        <f>'2 уровень'!T1570</f>
        <v>0</v>
      </c>
      <c r="S544" s="573">
        <f>'2 уровень'!U1570</f>
        <v>0</v>
      </c>
      <c r="T544" s="573">
        <f>'2 уровень'!V1570</f>
        <v>0</v>
      </c>
      <c r="U544" s="1014">
        <f>'2 уровень'!W1570</f>
        <v>0</v>
      </c>
      <c r="V544" s="573">
        <f>'2 уровень'!X1570</f>
        <v>0</v>
      </c>
      <c r="W544" s="573">
        <f>'2 уровень'!Y1570</f>
        <v>0</v>
      </c>
      <c r="X544" s="573">
        <f>'2 уровень'!Z1570</f>
        <v>0</v>
      </c>
      <c r="Y544" s="573">
        <f>'2 уровень'!AA1570</f>
        <v>0</v>
      </c>
      <c r="Z544" s="577">
        <f>'2 уровень'!AB1570</f>
        <v>0</v>
      </c>
      <c r="AA544" s="573"/>
      <c r="AB544" s="573"/>
      <c r="AC544" s="1229">
        <f>'2 уровень'!AC1566</f>
        <v>0</v>
      </c>
      <c r="AD544" s="1251">
        <f>'2 уровень'!AD1566</f>
        <v>0</v>
      </c>
    </row>
    <row r="545" spans="1:194" ht="29.25" x14ac:dyDescent="0.25">
      <c r="A545" s="19">
        <v>1</v>
      </c>
      <c r="B545" s="19">
        <f t="shared" si="38"/>
        <v>1</v>
      </c>
      <c r="C545" s="304" t="s">
        <v>273</v>
      </c>
      <c r="D545" s="29">
        <f>'2 уровень'!F1571</f>
        <v>26068</v>
      </c>
      <c r="E545" s="29">
        <f>'2 уровень'!G1571</f>
        <v>6517</v>
      </c>
      <c r="F545" s="29">
        <f>'2 уровень'!H1571</f>
        <v>4977</v>
      </c>
      <c r="G545" s="144">
        <f>'2 уровень'!I1571</f>
        <v>76.369495166487638</v>
      </c>
      <c r="H545" s="158">
        <f>'2 уровень'!J1571</f>
        <v>0</v>
      </c>
      <c r="I545" s="158">
        <f>'2 уровень'!K1571</f>
        <v>0</v>
      </c>
      <c r="J545" s="153">
        <f>'2 уровень'!L1571</f>
        <v>0</v>
      </c>
      <c r="K545" s="153">
        <f>'2 уровень'!M1571</f>
        <v>0</v>
      </c>
      <c r="L545" s="153">
        <f>'2 уровень'!N1571</f>
        <v>0</v>
      </c>
      <c r="M545" s="153">
        <f>'2 уровень'!O1571</f>
        <v>0</v>
      </c>
      <c r="N545" s="153">
        <f>'2 уровень'!P1571</f>
        <v>0</v>
      </c>
      <c r="O545" s="153">
        <f>'2 уровень'!Q1571</f>
        <v>0</v>
      </c>
      <c r="P545" s="573">
        <f>'2 уровень'!R1571</f>
        <v>0</v>
      </c>
      <c r="Q545" s="573">
        <f>'2 уровень'!S1571</f>
        <v>0</v>
      </c>
      <c r="R545" s="573">
        <f>'2 уровень'!T1571</f>
        <v>0</v>
      </c>
      <c r="S545" s="573">
        <f>'2 уровень'!U1571</f>
        <v>0</v>
      </c>
      <c r="T545" s="573">
        <f>'2 уровень'!V1571</f>
        <v>0</v>
      </c>
      <c r="U545" s="1014">
        <f>'2 уровень'!W1571</f>
        <v>0</v>
      </c>
      <c r="V545" s="573">
        <f>'2 уровень'!X1571</f>
        <v>0</v>
      </c>
      <c r="W545" s="573">
        <f>'2 уровень'!Y1571</f>
        <v>0</v>
      </c>
      <c r="X545" s="573">
        <f>'2 уровень'!Z1571</f>
        <v>0</v>
      </c>
      <c r="Y545" s="573">
        <f>'2 уровень'!AA1571</f>
        <v>0</v>
      </c>
      <c r="Z545" s="577">
        <f>'2 уровень'!AB1571</f>
        <v>0</v>
      </c>
      <c r="AA545" s="573"/>
      <c r="AB545" s="573"/>
      <c r="AC545" s="1229">
        <f>'2 уровень'!AC1567</f>
        <v>0</v>
      </c>
      <c r="AD545" s="1251">
        <f>'2 уровень'!AD1567</f>
        <v>0</v>
      </c>
    </row>
    <row r="546" spans="1:194" ht="43.5" x14ac:dyDescent="0.25">
      <c r="A546" s="19">
        <v>1</v>
      </c>
      <c r="B546" s="19">
        <f t="shared" si="38"/>
        <v>1</v>
      </c>
      <c r="C546" s="304" t="s">
        <v>288</v>
      </c>
      <c r="D546" s="29">
        <f>'2 уровень'!F1572</f>
        <v>14090</v>
      </c>
      <c r="E546" s="29">
        <f>'2 уровень'!G1572</f>
        <v>3522.5</v>
      </c>
      <c r="F546" s="29">
        <f>'2 уровень'!H1572</f>
        <v>3670</v>
      </c>
      <c r="G546" s="144">
        <f>'2 уровень'!I1572</f>
        <v>104.18736692689852</v>
      </c>
      <c r="H546" s="158">
        <f>'2 уровень'!J1572</f>
        <v>0</v>
      </c>
      <c r="I546" s="158">
        <f>'2 уровень'!K1572</f>
        <v>0</v>
      </c>
      <c r="J546" s="153">
        <f>'2 уровень'!L1572</f>
        <v>0</v>
      </c>
      <c r="K546" s="153">
        <f>'2 уровень'!M1572</f>
        <v>0</v>
      </c>
      <c r="L546" s="153">
        <f>'2 уровень'!N1572</f>
        <v>0</v>
      </c>
      <c r="M546" s="153">
        <f>'2 уровень'!O1572</f>
        <v>0</v>
      </c>
      <c r="N546" s="153">
        <f>'2 уровень'!P1572</f>
        <v>0</v>
      </c>
      <c r="O546" s="153">
        <f>'2 уровень'!Q1572</f>
        <v>0</v>
      </c>
      <c r="P546" s="573">
        <f>'2 уровень'!R1572</f>
        <v>0</v>
      </c>
      <c r="Q546" s="573">
        <f>'2 уровень'!S1572</f>
        <v>0</v>
      </c>
      <c r="R546" s="573">
        <f>'2 уровень'!T1572</f>
        <v>0</v>
      </c>
      <c r="S546" s="573">
        <f>'2 уровень'!U1572</f>
        <v>0</v>
      </c>
      <c r="T546" s="573">
        <f>'2 уровень'!V1572</f>
        <v>0</v>
      </c>
      <c r="U546" s="1014">
        <f>'2 уровень'!W1572</f>
        <v>0</v>
      </c>
      <c r="V546" s="573">
        <f>'2 уровень'!X1572</f>
        <v>0</v>
      </c>
      <c r="W546" s="573">
        <f>'2 уровень'!Y1572</f>
        <v>0</v>
      </c>
      <c r="X546" s="573">
        <f>'2 уровень'!Z1572</f>
        <v>0</v>
      </c>
      <c r="Y546" s="573">
        <f>'2 уровень'!AA1572</f>
        <v>0</v>
      </c>
      <c r="Z546" s="577">
        <f>'2 уровень'!AB1572</f>
        <v>0</v>
      </c>
      <c r="AA546" s="573"/>
      <c r="AB546" s="573"/>
      <c r="AC546" s="1229">
        <f>'2 уровень'!AC1568</f>
        <v>0</v>
      </c>
      <c r="AD546" s="1251">
        <f>'2 уровень'!AD1568</f>
        <v>0</v>
      </c>
    </row>
    <row r="547" spans="1:194" ht="29.25" x14ac:dyDescent="0.25">
      <c r="B547" s="19">
        <f t="shared" si="38"/>
        <v>1</v>
      </c>
      <c r="C547" s="304" t="s">
        <v>274</v>
      </c>
      <c r="D547" s="29">
        <f>'2 уровень'!F1573</f>
        <v>42572.319148936171</v>
      </c>
      <c r="E547" s="29">
        <f>'2 уровень'!G1573</f>
        <v>10643.079787234043</v>
      </c>
      <c r="F547" s="29">
        <f>'2 уровень'!H1573</f>
        <v>8128.2946808510642</v>
      </c>
      <c r="G547" s="144">
        <f>'2 уровень'!I1573</f>
        <v>76.371640947394155</v>
      </c>
      <c r="H547" s="158">
        <f>'2 уровень'!J1573</f>
        <v>0</v>
      </c>
      <c r="I547" s="158">
        <f>'2 уровень'!K1573</f>
        <v>0</v>
      </c>
      <c r="J547" s="153">
        <f>'2 уровень'!L1573</f>
        <v>0</v>
      </c>
      <c r="K547" s="153">
        <f>'2 уровень'!M1573</f>
        <v>0</v>
      </c>
      <c r="L547" s="153">
        <f>'2 уровень'!N1573</f>
        <v>0</v>
      </c>
      <c r="M547" s="153">
        <f>'2 уровень'!O1573</f>
        <v>0</v>
      </c>
      <c r="N547" s="153">
        <f>'2 уровень'!P1573</f>
        <v>0</v>
      </c>
      <c r="O547" s="153">
        <f>'2 уровень'!Q1573</f>
        <v>0</v>
      </c>
      <c r="P547" s="573">
        <f>'2 уровень'!R1573</f>
        <v>0</v>
      </c>
      <c r="Q547" s="573">
        <f>'2 уровень'!S1573</f>
        <v>0</v>
      </c>
      <c r="R547" s="573">
        <f>'2 уровень'!T1573</f>
        <v>0</v>
      </c>
      <c r="S547" s="573">
        <f>'2 уровень'!U1573</f>
        <v>0</v>
      </c>
      <c r="T547" s="573">
        <f>'2 уровень'!V1573</f>
        <v>0</v>
      </c>
      <c r="U547" s="1014">
        <f>'2 уровень'!W1573</f>
        <v>0</v>
      </c>
      <c r="V547" s="573">
        <f>'2 уровень'!X1573</f>
        <v>0</v>
      </c>
      <c r="W547" s="573">
        <f>'2 уровень'!Y1573</f>
        <v>0</v>
      </c>
      <c r="X547" s="573">
        <f>'2 уровень'!Z1573</f>
        <v>0</v>
      </c>
      <c r="Y547" s="573">
        <f>'2 уровень'!AA1573</f>
        <v>0</v>
      </c>
      <c r="Z547" s="577">
        <f>'2 уровень'!AB1573</f>
        <v>0</v>
      </c>
      <c r="AA547" s="573">
        <f>'2 уровень'!AC1569</f>
        <v>0</v>
      </c>
      <c r="AB547" s="573">
        <f>'2 уровень'!AD1569</f>
        <v>0</v>
      </c>
      <c r="AC547" s="1229"/>
      <c r="AD547" s="1251"/>
    </row>
    <row r="548" spans="1:194" ht="29.25" x14ac:dyDescent="0.25">
      <c r="A548" s="19">
        <v>1</v>
      </c>
      <c r="B548" s="19">
        <f t="shared" si="38"/>
        <v>1</v>
      </c>
      <c r="C548" s="304" t="s">
        <v>275</v>
      </c>
      <c r="D548" s="29">
        <f>'2 уровень'!F1574</f>
        <v>6850</v>
      </c>
      <c r="E548" s="29">
        <f>'2 уровень'!G1574</f>
        <v>1712.5</v>
      </c>
      <c r="F548" s="29">
        <f>'2 уровень'!H1574</f>
        <v>1551</v>
      </c>
      <c r="G548" s="144">
        <f>'2 уровень'!I1574</f>
        <v>90.569343065693431</v>
      </c>
      <c r="H548" s="158">
        <f>'2 уровень'!J1574</f>
        <v>0</v>
      </c>
      <c r="I548" s="158">
        <f>'2 уровень'!K1574</f>
        <v>0</v>
      </c>
      <c r="J548" s="153">
        <f>'2 уровень'!L1574</f>
        <v>0</v>
      </c>
      <c r="K548" s="153">
        <f>'2 уровень'!M1574</f>
        <v>0</v>
      </c>
      <c r="L548" s="153">
        <f>'2 уровень'!N1574</f>
        <v>0</v>
      </c>
      <c r="M548" s="153">
        <f>'2 уровень'!O1574</f>
        <v>0</v>
      </c>
      <c r="N548" s="153">
        <f>'2 уровень'!P1574</f>
        <v>0</v>
      </c>
      <c r="O548" s="153">
        <f>'2 уровень'!Q1574</f>
        <v>0</v>
      </c>
      <c r="P548" s="573">
        <f>'2 уровень'!R1574</f>
        <v>8867.0509999999995</v>
      </c>
      <c r="Q548" s="573">
        <f>'2 уровень'!S1574</f>
        <v>8867.0509999999995</v>
      </c>
      <c r="R548" s="573">
        <f>'2 уровень'!T1574</f>
        <v>8867.0509999999995</v>
      </c>
      <c r="S548" s="573">
        <f>'2 уровень'!U1574</f>
        <v>2216.7627499999999</v>
      </c>
      <c r="T548" s="573">
        <f>'2 уровень'!V1574</f>
        <v>2007.2302600000003</v>
      </c>
      <c r="U548" s="1014">
        <f>'2 уровень'!W1574</f>
        <v>0</v>
      </c>
      <c r="V548" s="573">
        <f>'2 уровень'!X1574</f>
        <v>0</v>
      </c>
      <c r="W548" s="573">
        <f>'2 уровень'!Y1574</f>
        <v>-209.5324899999996</v>
      </c>
      <c r="X548" s="573">
        <f>'2 уровень'!Z1574</f>
        <v>0</v>
      </c>
      <c r="Y548" s="573">
        <f>'2 уровень'!AA1574</f>
        <v>0</v>
      </c>
      <c r="Z548" s="577">
        <f>'2 уровень'!AB1574</f>
        <v>2007.2302600000003</v>
      </c>
      <c r="AA548" s="573">
        <f>T548/S548*100</f>
        <v>90.547816179246084</v>
      </c>
      <c r="AB548" s="573">
        <f>Z548/S548*100</f>
        <v>90.547816179246084</v>
      </c>
      <c r="AC548" s="1229">
        <f>'2 уровень'!AC1571</f>
        <v>0</v>
      </c>
      <c r="AD548" s="1251">
        <f>'2 уровень'!AD1571</f>
        <v>0</v>
      </c>
    </row>
    <row r="549" spans="1:194" x14ac:dyDescent="0.25">
      <c r="A549" s="19">
        <v>1</v>
      </c>
      <c r="B549" s="19">
        <f t="shared" si="38"/>
        <v>1</v>
      </c>
      <c r="C549" s="748" t="s">
        <v>136</v>
      </c>
      <c r="D549" s="29">
        <f>'2 уровень'!F1575</f>
        <v>170820.00952380954</v>
      </c>
      <c r="E549" s="29">
        <f>'2 уровень'!G1575</f>
        <v>42705.002380952385</v>
      </c>
      <c r="F549" s="29">
        <f>'2 уровень'!H1575</f>
        <v>33534.278571428571</v>
      </c>
      <c r="G549" s="144">
        <f>'2 уровень'!I1575</f>
        <v>78.525410845980403</v>
      </c>
      <c r="H549" s="158">
        <f>'2 уровень'!J1575</f>
        <v>0</v>
      </c>
      <c r="I549" s="158">
        <f>'2 уровень'!K1575</f>
        <v>0</v>
      </c>
      <c r="J549" s="153">
        <f>'2 уровень'!L1575</f>
        <v>0</v>
      </c>
      <c r="K549" s="153">
        <f>'2 уровень'!M1575</f>
        <v>0</v>
      </c>
      <c r="L549" s="153">
        <f>'2 уровень'!N1575</f>
        <v>0</v>
      </c>
      <c r="M549" s="153">
        <f>'2 уровень'!O1575</f>
        <v>0</v>
      </c>
      <c r="N549" s="153">
        <f>'2 уровень'!P1575</f>
        <v>0</v>
      </c>
      <c r="O549" s="153">
        <f>'2 уровень'!Q1575</f>
        <v>0</v>
      </c>
      <c r="P549" s="573">
        <f>'2 уровень'!R1575</f>
        <v>248060.73209712864</v>
      </c>
      <c r="Q549" s="573">
        <f>'2 уровень'!S1575</f>
        <v>248060.73209712864</v>
      </c>
      <c r="R549" s="573">
        <f>'2 уровень'!T1575</f>
        <v>248060.73209712864</v>
      </c>
      <c r="S549" s="573">
        <f>'2 уровень'!U1575</f>
        <v>62015.18302428216</v>
      </c>
      <c r="T549" s="573">
        <f>'2 уровень'!V1575</f>
        <v>59326.324139999997</v>
      </c>
      <c r="U549" s="1014">
        <f>'2 уровень'!W1575</f>
        <v>0</v>
      </c>
      <c r="V549" s="573">
        <f>'2 уровень'!X1575</f>
        <v>0</v>
      </c>
      <c r="W549" s="573">
        <f>'2 уровень'!Y1575</f>
        <v>-2688.8588842821605</v>
      </c>
      <c r="X549" s="573">
        <f>'2 уровень'!Z1575</f>
        <v>0</v>
      </c>
      <c r="Y549" s="573">
        <f>'2 уровень'!AA1575</f>
        <v>-43.886119999999998</v>
      </c>
      <c r="Z549" s="577">
        <f>'2 уровень'!AB1575</f>
        <v>59282.438020000001</v>
      </c>
      <c r="AA549" s="573">
        <f>T549/S549*100</f>
        <v>95.664192616783311</v>
      </c>
      <c r="AB549" s="573">
        <f>Z549/S549*100</f>
        <v>95.593425882155103</v>
      </c>
      <c r="AC549" s="1229">
        <f>'2 уровень'!AC1572</f>
        <v>0</v>
      </c>
      <c r="AD549" s="1251">
        <f>'2 уровень'!AD1572</f>
        <v>0</v>
      </c>
    </row>
    <row r="550" spans="1:194" x14ac:dyDescent="0.25">
      <c r="A550" s="19">
        <v>1</v>
      </c>
      <c r="B550" s="19">
        <f t="shared" si="38"/>
        <v>1</v>
      </c>
      <c r="C550" s="312" t="s">
        <v>29</v>
      </c>
      <c r="D550" s="29">
        <f>'2 уровень'!F1576</f>
        <v>0</v>
      </c>
      <c r="E550" s="29">
        <f>'2 уровень'!G1576</f>
        <v>0</v>
      </c>
      <c r="F550" s="29">
        <f>'2 уровень'!H1576</f>
        <v>0</v>
      </c>
      <c r="G550" s="144">
        <f>'2 уровень'!I1576</f>
        <v>0</v>
      </c>
      <c r="H550" s="158">
        <f>'2 уровень'!J1576</f>
        <v>0</v>
      </c>
      <c r="I550" s="158">
        <f>'2 уровень'!K1576</f>
        <v>0</v>
      </c>
      <c r="J550" s="153">
        <f>'2 уровень'!L1576</f>
        <v>0</v>
      </c>
      <c r="K550" s="153">
        <f>'2 уровень'!M1576</f>
        <v>0</v>
      </c>
      <c r="L550" s="153">
        <f>'2 уровень'!N1576</f>
        <v>0</v>
      </c>
      <c r="M550" s="153">
        <f>'2 уровень'!O1576</f>
        <v>0</v>
      </c>
      <c r="N550" s="153">
        <f>'2 уровень'!P1576</f>
        <v>0</v>
      </c>
      <c r="O550" s="153">
        <f>'2 уровень'!Q1576</f>
        <v>0</v>
      </c>
      <c r="P550" s="573">
        <f>'2 уровень'!R1576</f>
        <v>0</v>
      </c>
      <c r="Q550" s="573">
        <f>'2 уровень'!S1576</f>
        <v>0</v>
      </c>
      <c r="R550" s="573">
        <f>'2 уровень'!T1576</f>
        <v>0</v>
      </c>
      <c r="S550" s="573">
        <f>'2 уровень'!U1576</f>
        <v>0</v>
      </c>
      <c r="T550" s="573">
        <f>'2 уровень'!V1576</f>
        <v>0</v>
      </c>
      <c r="U550" s="1014">
        <f>'2 уровень'!W1576</f>
        <v>0</v>
      </c>
      <c r="V550" s="573">
        <f>'2 уровень'!X1576</f>
        <v>0</v>
      </c>
      <c r="W550" s="573">
        <f>'2 уровень'!Y1576</f>
        <v>0</v>
      </c>
      <c r="X550" s="573">
        <f>'2 уровень'!Z1576</f>
        <v>0</v>
      </c>
      <c r="Y550" s="573">
        <f>'2 уровень'!AA1576</f>
        <v>0</v>
      </c>
      <c r="Z550" s="577">
        <f>'2 уровень'!AB1576</f>
        <v>0</v>
      </c>
      <c r="AA550" s="573"/>
      <c r="AB550" s="573"/>
      <c r="AC550" s="1229">
        <f>'2 уровень'!AC1573</f>
        <v>0</v>
      </c>
      <c r="AD550" s="1251">
        <f>'2 уровень'!AD1573</f>
        <v>0</v>
      </c>
    </row>
    <row r="551" spans="1:194" x14ac:dyDescent="0.25">
      <c r="A551" s="19">
        <v>1</v>
      </c>
      <c r="B551" s="19">
        <f t="shared" si="38"/>
        <v>1</v>
      </c>
      <c r="C551" s="3095" t="s">
        <v>235</v>
      </c>
      <c r="D551" s="29">
        <f>'2 уровень'!F1577</f>
        <v>244</v>
      </c>
      <c r="E551" s="29">
        <f>'2 уровень'!G1577</f>
        <v>61</v>
      </c>
      <c r="F551" s="29">
        <f>'2 уровень'!H1577</f>
        <v>86</v>
      </c>
      <c r="G551" s="144">
        <f>'2 уровень'!I1577</f>
        <v>140.98360655737704</v>
      </c>
      <c r="H551" s="158">
        <f>'2 уровень'!J1577</f>
        <v>8.7377049180327866</v>
      </c>
      <c r="I551" s="158">
        <f>'2 уровень'!K1577</f>
        <v>9.0232558139534884</v>
      </c>
      <c r="J551" s="153">
        <f>'2 уровень'!L1577</f>
        <v>2132</v>
      </c>
      <c r="K551" s="153">
        <f>'2 уровень'!M1577</f>
        <v>533</v>
      </c>
      <c r="L551" s="153">
        <f>'2 уровень'!N1577</f>
        <v>776</v>
      </c>
      <c r="M551" s="153">
        <f>'2 уровень'!O1577</f>
        <v>145.59099437148217</v>
      </c>
      <c r="N551" s="153">
        <f>'2 уровень'!P1577</f>
        <v>8</v>
      </c>
      <c r="O551" s="153">
        <f>'2 уровень'!Q1577</f>
        <v>388</v>
      </c>
      <c r="P551" s="573">
        <f>'2 уровень'!R1577</f>
        <v>0</v>
      </c>
      <c r="Q551" s="573">
        <f>'2 уровень'!S1577</f>
        <v>0</v>
      </c>
      <c r="R551" s="573">
        <f>'2 уровень'!T1577</f>
        <v>0</v>
      </c>
      <c r="S551" s="573">
        <f>'2 уровень'!U1577</f>
        <v>0</v>
      </c>
      <c r="T551" s="573">
        <f>'2 уровень'!V1577</f>
        <v>0</v>
      </c>
      <c r="U551" s="1014">
        <f>'2 уровень'!W1577</f>
        <v>0</v>
      </c>
      <c r="V551" s="573">
        <f>'2 уровень'!X1577</f>
        <v>0</v>
      </c>
      <c r="W551" s="573">
        <f>'2 уровень'!Y1577</f>
        <v>0</v>
      </c>
      <c r="X551" s="573">
        <f>'2 уровень'!Z1577</f>
        <v>0</v>
      </c>
      <c r="Y551" s="573">
        <f>'2 уровень'!AA1577</f>
        <v>0</v>
      </c>
      <c r="Z551" s="577">
        <f>'2 уровень'!AB1577</f>
        <v>0</v>
      </c>
      <c r="AA551" s="573"/>
      <c r="AB551" s="573"/>
      <c r="AC551" s="1229">
        <f>'2 уровень'!AC1574</f>
        <v>0</v>
      </c>
      <c r="AD551" s="1251">
        <f>'2 уровень'!AD1574</f>
        <v>0</v>
      </c>
    </row>
    <row r="552" spans="1:194" ht="30" x14ac:dyDescent="0.25">
      <c r="A552" s="19">
        <v>1</v>
      </c>
      <c r="B552" s="19">
        <f t="shared" si="38"/>
        <v>1</v>
      </c>
      <c r="C552" s="2429" t="s">
        <v>236</v>
      </c>
      <c r="D552" s="29">
        <f>'2 уровень'!F1578</f>
        <v>2191</v>
      </c>
      <c r="E552" s="29">
        <f>'2 уровень'!G1578</f>
        <v>548</v>
      </c>
      <c r="F552" s="29">
        <f>'2 уровень'!H1578</f>
        <v>593</v>
      </c>
      <c r="G552" s="144">
        <f>'2 уровень'!I1578</f>
        <v>108.2116788321168</v>
      </c>
      <c r="H552" s="158">
        <f>'2 уровень'!J1578</f>
        <v>7.8904609767229577</v>
      </c>
      <c r="I552" s="158">
        <f>'2 уровень'!K1578</f>
        <v>7.9713322091062393</v>
      </c>
      <c r="J552" s="153">
        <f>'2 уровень'!L1578</f>
        <v>17288</v>
      </c>
      <c r="K552" s="153">
        <f>'2 уровень'!M1578</f>
        <v>4322</v>
      </c>
      <c r="L552" s="153">
        <f>'2 уровень'!N1578</f>
        <v>4727</v>
      </c>
      <c r="M552" s="153">
        <f>'2 уровень'!O1578</f>
        <v>109.37066173068024</v>
      </c>
      <c r="N552" s="153">
        <f>'2 уровень'!P1578</f>
        <v>72</v>
      </c>
      <c r="O552" s="153">
        <f>'2 уровень'!Q1578</f>
        <v>262.61111111111109</v>
      </c>
      <c r="P552" s="573">
        <f>'2 уровень'!R1578</f>
        <v>0</v>
      </c>
      <c r="Q552" s="573">
        <f>'2 уровень'!S1578</f>
        <v>0</v>
      </c>
      <c r="R552" s="573">
        <f>'2 уровень'!T1578</f>
        <v>0</v>
      </c>
      <c r="S552" s="573">
        <f>'2 уровень'!U1578</f>
        <v>0</v>
      </c>
      <c r="T552" s="573">
        <f>'2 уровень'!V1578</f>
        <v>0</v>
      </c>
      <c r="U552" s="1014">
        <f>'2 уровень'!W1578</f>
        <v>0</v>
      </c>
      <c r="V552" s="573">
        <f>'2 уровень'!X1578</f>
        <v>0</v>
      </c>
      <c r="W552" s="573">
        <f>'2 уровень'!Y1578</f>
        <v>0</v>
      </c>
      <c r="X552" s="573">
        <f>'2 уровень'!Z1578</f>
        <v>0</v>
      </c>
      <c r="Y552" s="573">
        <f>'2 уровень'!AA1578</f>
        <v>0</v>
      </c>
      <c r="Z552" s="577">
        <f>'2 уровень'!AB1578</f>
        <v>0</v>
      </c>
      <c r="AA552" s="573"/>
      <c r="AB552" s="573"/>
      <c r="AC552" s="1229">
        <f>'2 уровень'!AC1575</f>
        <v>0</v>
      </c>
      <c r="AD552" s="1251">
        <f>'2 уровень'!AD1575</f>
        <v>0</v>
      </c>
    </row>
    <row r="553" spans="1:194" ht="29.25" x14ac:dyDescent="0.25">
      <c r="A553" s="19">
        <v>1</v>
      </c>
      <c r="B553" s="19">
        <f t="shared" si="38"/>
        <v>1</v>
      </c>
      <c r="C553" s="920" t="s">
        <v>137</v>
      </c>
      <c r="D553" s="29">
        <f>'2 уровень'!F1579</f>
        <v>2435</v>
      </c>
      <c r="E553" s="29">
        <f>'2 уровень'!G1579</f>
        <v>609</v>
      </c>
      <c r="F553" s="29">
        <f>'2 уровень'!H1579</f>
        <v>679</v>
      </c>
      <c r="G553" s="144">
        <f>'2 уровень'!I1579</f>
        <v>111.49425287356323</v>
      </c>
      <c r="H553" s="158">
        <f>'2 уровень'!J1579</f>
        <v>7.9753593429158114</v>
      </c>
      <c r="I553" s="158">
        <f>'2 уровень'!K1579</f>
        <v>8.1045655375552279</v>
      </c>
      <c r="J553" s="153">
        <f>'2 уровень'!L1579</f>
        <v>19420</v>
      </c>
      <c r="K553" s="153">
        <f>'2 уровень'!M1579</f>
        <v>4855</v>
      </c>
      <c r="L553" s="153">
        <f>'2 уровень'!N1579</f>
        <v>5503</v>
      </c>
      <c r="M553" s="153">
        <f>'2 уровень'!O1579</f>
        <v>113.3470648815654</v>
      </c>
      <c r="N553" s="153">
        <f>'2 уровень'!P1579</f>
        <v>80</v>
      </c>
      <c r="O553" s="153">
        <f>'2 уровень'!Q1579</f>
        <v>275.14999999999998</v>
      </c>
      <c r="P553" s="573">
        <f>'2 уровень'!R1579</f>
        <v>53392.098368627994</v>
      </c>
      <c r="Q553" s="573">
        <f>'2 уровень'!S1579</f>
        <v>53392.098368627994</v>
      </c>
      <c r="R553" s="573">
        <f>'2 уровень'!T1579</f>
        <v>53392.098368627994</v>
      </c>
      <c r="S553" s="573">
        <f>'2 уровень'!U1579</f>
        <v>13348.024592156999</v>
      </c>
      <c r="T553" s="573">
        <f>'2 уровень'!V1579</f>
        <v>14655.53405</v>
      </c>
      <c r="U553" s="1014">
        <f>'2 уровень'!W1579</f>
        <v>0</v>
      </c>
      <c r="V553" s="573">
        <f>'2 уровень'!X1579</f>
        <v>0</v>
      </c>
      <c r="W553" s="573">
        <f>'2 уровень'!Y1579</f>
        <v>1307.5094578430017</v>
      </c>
      <c r="X553" s="573">
        <f>'2 уровень'!Z1579</f>
        <v>0</v>
      </c>
      <c r="Y553" s="573">
        <f>'2 уровень'!AA1579</f>
        <v>-27.446810000000003</v>
      </c>
      <c r="Z553" s="577">
        <f>'2 уровень'!AB1579</f>
        <v>14628.087240000001</v>
      </c>
      <c r="AA553" s="573">
        <f>T553/S553*100</f>
        <v>109.79552778627082</v>
      </c>
      <c r="AB553" s="573">
        <f>Z553/S553*100</f>
        <v>109.58990327748677</v>
      </c>
      <c r="AC553" s="1229">
        <f>'2 уровень'!AC1576</f>
        <v>0</v>
      </c>
      <c r="AD553" s="1251">
        <f>'2 уровень'!AD1576</f>
        <v>0</v>
      </c>
    </row>
    <row r="554" spans="1:194" x14ac:dyDescent="0.25">
      <c r="A554" s="19">
        <v>1</v>
      </c>
      <c r="B554" s="19">
        <f t="shared" si="38"/>
        <v>1</v>
      </c>
      <c r="C554" s="925" t="s">
        <v>205</v>
      </c>
      <c r="D554" s="29">
        <f>'2 уровень'!F1580</f>
        <v>5400</v>
      </c>
      <c r="E554" s="29">
        <f>'2 уровень'!G1580</f>
        <v>1350</v>
      </c>
      <c r="F554" s="29">
        <f>'2 уровень'!H1580</f>
        <v>1377</v>
      </c>
      <c r="G554" s="144">
        <f>'2 уровень'!I1580</f>
        <v>102</v>
      </c>
      <c r="H554" s="158">
        <f>'2 уровень'!J1580</f>
        <v>0</v>
      </c>
      <c r="I554" s="158">
        <f>'2 уровень'!K1580</f>
        <v>0</v>
      </c>
      <c r="J554" s="153">
        <f>'2 уровень'!L1580</f>
        <v>0</v>
      </c>
      <c r="K554" s="153">
        <f>'2 уровень'!M1580</f>
        <v>0</v>
      </c>
      <c r="L554" s="153">
        <f>'2 уровень'!N1580</f>
        <v>0</v>
      </c>
      <c r="M554" s="153">
        <f>'2 уровень'!O1580</f>
        <v>0</v>
      </c>
      <c r="N554" s="153">
        <f>'2 уровень'!P1580</f>
        <v>0</v>
      </c>
      <c r="O554" s="153">
        <f>'2 уровень'!Q1580</f>
        <v>0</v>
      </c>
      <c r="P554" s="573">
        <f>'2 уровень'!R1580</f>
        <v>0</v>
      </c>
      <c r="Q554" s="573">
        <f>'2 уровень'!S1580</f>
        <v>0</v>
      </c>
      <c r="R554" s="573">
        <f>'2 уровень'!T1580</f>
        <v>0</v>
      </c>
      <c r="S554" s="573">
        <f>'2 уровень'!U1580</f>
        <v>0</v>
      </c>
      <c r="T554" s="573">
        <f>'2 уровень'!V1580</f>
        <v>0</v>
      </c>
      <c r="U554" s="1014">
        <f>'2 уровень'!W1580</f>
        <v>0</v>
      </c>
      <c r="V554" s="573">
        <f>'2 уровень'!X1580</f>
        <v>0</v>
      </c>
      <c r="W554" s="573">
        <f>'2 уровень'!Y1580</f>
        <v>0</v>
      </c>
      <c r="X554" s="573">
        <f>'2 уровень'!Z1580</f>
        <v>0</v>
      </c>
      <c r="Y554" s="573">
        <f>'2 уровень'!AA1580</f>
        <v>0</v>
      </c>
      <c r="Z554" s="577">
        <f>'2 уровень'!AB1580</f>
        <v>0</v>
      </c>
      <c r="AA554" s="573"/>
      <c r="AB554" s="573"/>
      <c r="AC554" s="1229">
        <f>'2 уровень'!AC1577</f>
        <v>0</v>
      </c>
      <c r="AD554" s="1251">
        <f>'2 уровень'!AD1577</f>
        <v>0</v>
      </c>
    </row>
    <row r="555" spans="1:194" x14ac:dyDescent="0.25">
      <c r="A555" s="19">
        <v>1</v>
      </c>
      <c r="B555" s="19">
        <f t="shared" si="38"/>
        <v>1</v>
      </c>
      <c r="C555" s="922" t="s">
        <v>206</v>
      </c>
      <c r="D555" s="29">
        <f>'2 уровень'!F1581</f>
        <v>5397</v>
      </c>
      <c r="E555" s="29">
        <f>'2 уровень'!G1581</f>
        <v>1349</v>
      </c>
      <c r="F555" s="29">
        <f>'2 уровень'!H1581</f>
        <v>1377</v>
      </c>
      <c r="G555" s="144">
        <f>'2 уровень'!I1581</f>
        <v>102.07561156412157</v>
      </c>
      <c r="H555" s="158">
        <f>'2 уровень'!J1581</f>
        <v>0</v>
      </c>
      <c r="I555" s="158">
        <f>'2 уровень'!K1581</f>
        <v>0</v>
      </c>
      <c r="J555" s="153">
        <f>'2 уровень'!L1581</f>
        <v>0</v>
      </c>
      <c r="K555" s="153">
        <f>'2 уровень'!M1581</f>
        <v>0</v>
      </c>
      <c r="L555" s="153">
        <f>'2 уровень'!N1581</f>
        <v>0</v>
      </c>
      <c r="M555" s="153">
        <f>'2 уровень'!O1581</f>
        <v>0</v>
      </c>
      <c r="N555" s="153">
        <f>'2 уровень'!P1581</f>
        <v>0</v>
      </c>
      <c r="O555" s="153">
        <f>'2 уровень'!Q1581</f>
        <v>0</v>
      </c>
      <c r="P555" s="573">
        <f>'2 уровень'!R1581</f>
        <v>0</v>
      </c>
      <c r="Q555" s="573">
        <f>'2 уровень'!S1581</f>
        <v>0</v>
      </c>
      <c r="R555" s="573">
        <f>'2 уровень'!T1581</f>
        <v>0</v>
      </c>
      <c r="S555" s="573">
        <f>'2 уровень'!U1581</f>
        <v>0</v>
      </c>
      <c r="T555" s="573">
        <f>'2 уровень'!V1581</f>
        <v>0</v>
      </c>
      <c r="U555" s="1014">
        <f>'2 уровень'!W1581</f>
        <v>0</v>
      </c>
      <c r="V555" s="573">
        <f>'2 уровень'!X1581</f>
        <v>0</v>
      </c>
      <c r="W555" s="573">
        <f>'2 уровень'!Y1581</f>
        <v>0</v>
      </c>
      <c r="X555" s="573">
        <f>'2 уровень'!Z1581</f>
        <v>0</v>
      </c>
      <c r="Y555" s="573">
        <f>'2 уровень'!AA1581</f>
        <v>0</v>
      </c>
      <c r="Z555" s="577">
        <f>'2 уровень'!AB1581</f>
        <v>0</v>
      </c>
      <c r="AA555" s="573"/>
      <c r="AB555" s="573"/>
      <c r="AC555" s="1229">
        <f>'2 уровень'!AC1578</f>
        <v>0</v>
      </c>
      <c r="AD555" s="1251">
        <f>'2 уровень'!AD1578</f>
        <v>0</v>
      </c>
    </row>
    <row r="556" spans="1:194" ht="30" x14ac:dyDescent="0.25">
      <c r="A556" s="19">
        <v>1</v>
      </c>
      <c r="B556" s="19">
        <f t="shared" si="38"/>
        <v>1</v>
      </c>
      <c r="C556" s="926" t="s">
        <v>207</v>
      </c>
      <c r="D556" s="29">
        <f>'2 уровень'!F1582</f>
        <v>3</v>
      </c>
      <c r="E556" s="29">
        <f>'2 уровень'!G1582</f>
        <v>1</v>
      </c>
      <c r="F556" s="29">
        <f>'2 уровень'!H1582</f>
        <v>0</v>
      </c>
      <c r="G556" s="144">
        <f>'2 уровень'!I1582</f>
        <v>0</v>
      </c>
      <c r="H556" s="158">
        <f>'2 уровень'!J1582</f>
        <v>0</v>
      </c>
      <c r="I556" s="158">
        <f>'2 уровень'!K1582</f>
        <v>0</v>
      </c>
      <c r="J556" s="153">
        <f>'2 уровень'!L1582</f>
        <v>0</v>
      </c>
      <c r="K556" s="153">
        <f>'2 уровень'!M1582</f>
        <v>0</v>
      </c>
      <c r="L556" s="153">
        <f>'2 уровень'!N1582</f>
        <v>0</v>
      </c>
      <c r="M556" s="153">
        <f>'2 уровень'!O1582</f>
        <v>0</v>
      </c>
      <c r="N556" s="153">
        <f>'2 уровень'!P1582</f>
        <v>0</v>
      </c>
      <c r="O556" s="153">
        <f>'2 уровень'!Q1582</f>
        <v>0</v>
      </c>
      <c r="P556" s="573">
        <f>'2 уровень'!R1582</f>
        <v>0</v>
      </c>
      <c r="Q556" s="573">
        <f>'2 уровень'!S1582</f>
        <v>0</v>
      </c>
      <c r="R556" s="573">
        <f>'2 уровень'!T1582</f>
        <v>0</v>
      </c>
      <c r="S556" s="573">
        <f>'2 уровень'!U1582</f>
        <v>0</v>
      </c>
      <c r="T556" s="573">
        <f>'2 уровень'!V1582</f>
        <v>0</v>
      </c>
      <c r="U556" s="1014">
        <f>'2 уровень'!W1582</f>
        <v>0</v>
      </c>
      <c r="V556" s="573">
        <f>'2 уровень'!X1582</f>
        <v>0</v>
      </c>
      <c r="W556" s="573">
        <f>'2 уровень'!Y1582</f>
        <v>0</v>
      </c>
      <c r="X556" s="573">
        <f>'2 уровень'!Z1582</f>
        <v>0</v>
      </c>
      <c r="Y556" s="573">
        <f>'2 уровень'!AA1582</f>
        <v>0</v>
      </c>
      <c r="Z556" s="577">
        <f>'2 уровень'!AB1582</f>
        <v>0</v>
      </c>
      <c r="AA556" s="573"/>
      <c r="AB556" s="573"/>
      <c r="AC556" s="1229">
        <f>'2 уровень'!AC1579</f>
        <v>0</v>
      </c>
      <c r="AD556" s="1251">
        <f>'2 уровень'!AD1579</f>
        <v>0</v>
      </c>
    </row>
    <row r="557" spans="1:194" ht="30" thickBot="1" x14ac:dyDescent="0.3">
      <c r="A557" s="19">
        <v>1</v>
      </c>
      <c r="B557" s="19">
        <f t="shared" si="38"/>
        <v>1</v>
      </c>
      <c r="C557" s="925" t="s">
        <v>212</v>
      </c>
      <c r="D557" s="29">
        <f>'2 уровень'!F1583</f>
        <v>5400</v>
      </c>
      <c r="E557" s="29">
        <f>'2 уровень'!G1583</f>
        <v>1350</v>
      </c>
      <c r="F557" s="29">
        <f>'2 уровень'!H1583</f>
        <v>1377</v>
      </c>
      <c r="G557" s="144">
        <f>'2 уровень'!I1583</f>
        <v>102</v>
      </c>
      <c r="H557" s="158">
        <f>'2 уровень'!J1583</f>
        <v>0</v>
      </c>
      <c r="I557" s="158">
        <f>'2 уровень'!K1583</f>
        <v>0</v>
      </c>
      <c r="J557" s="153">
        <f>'2 уровень'!L1583</f>
        <v>0</v>
      </c>
      <c r="K557" s="153">
        <f>'2 уровень'!M1583</f>
        <v>0</v>
      </c>
      <c r="L557" s="153">
        <f>'2 уровень'!N1583</f>
        <v>0</v>
      </c>
      <c r="M557" s="153">
        <f>'2 уровень'!O1583</f>
        <v>0</v>
      </c>
      <c r="N557" s="153">
        <f>'2 уровень'!P1583</f>
        <v>0</v>
      </c>
      <c r="O557" s="153">
        <f>'2 уровень'!Q1583</f>
        <v>0</v>
      </c>
      <c r="P557" s="573">
        <f>'2 уровень'!R1583</f>
        <v>31358.051100000001</v>
      </c>
      <c r="Q557" s="573">
        <f>'2 уровень'!S1583</f>
        <v>31358.051100000001</v>
      </c>
      <c r="R557" s="573">
        <f>'2 уровень'!T1583</f>
        <v>31358.051100000001</v>
      </c>
      <c r="S557" s="573">
        <f>'2 уровень'!U1583</f>
        <v>7839.5127749999992</v>
      </c>
      <c r="T557" s="573">
        <f>'2 уровень'!V1583</f>
        <v>7832.6843600000002</v>
      </c>
      <c r="U557" s="1014">
        <f>'2 уровень'!W1583</f>
        <v>0</v>
      </c>
      <c r="V557" s="573">
        <f>'2 уровень'!X1583</f>
        <v>0</v>
      </c>
      <c r="W557" s="573">
        <f>'2 уровень'!Y1583</f>
        <v>-6.8284149999990404</v>
      </c>
      <c r="X557" s="573">
        <f>'2 уровень'!Z1583</f>
        <v>0</v>
      </c>
      <c r="Y557" s="573">
        <f>'2 уровень'!AA1583</f>
        <v>-97.671630000000007</v>
      </c>
      <c r="Z557" s="577">
        <f>'2 уровень'!AB1583</f>
        <v>7735.0127300000004</v>
      </c>
      <c r="AA557" s="573">
        <f>T557/S557*100</f>
        <v>99.912897456819323</v>
      </c>
      <c r="AB557" s="573">
        <f>Z557/S557*100</f>
        <v>98.667008422599338</v>
      </c>
      <c r="AC557" s="1229">
        <f>'2 уровень'!AC1580</f>
        <v>0</v>
      </c>
      <c r="AD557" s="1251">
        <f>'2 уровень'!AD1580</f>
        <v>0</v>
      </c>
    </row>
    <row r="558" spans="1:194" x14ac:dyDescent="0.25">
      <c r="A558" s="19">
        <v>1</v>
      </c>
      <c r="B558" s="19">
        <f t="shared" si="38"/>
        <v>1</v>
      </c>
      <c r="C558" s="6" t="s">
        <v>101</v>
      </c>
      <c r="D558" s="159"/>
      <c r="E558" s="159"/>
      <c r="F558" s="159"/>
      <c r="G558" s="160"/>
      <c r="H558" s="161"/>
      <c r="I558" s="161"/>
      <c r="J558" s="25"/>
      <c r="K558" s="25"/>
      <c r="L558" s="25"/>
      <c r="M558" s="25"/>
      <c r="N558" s="25"/>
      <c r="O558" s="25"/>
      <c r="P558" s="578">
        <f t="shared" ref="P558:Z558" si="39">P559-P560-P611-P614-P618</f>
        <v>0</v>
      </c>
      <c r="Q558" s="578">
        <f t="shared" ref="Q558:R558" si="40">Q559-Q560-Q611-Q614-Q618</f>
        <v>0</v>
      </c>
      <c r="R558" s="578">
        <f t="shared" si="40"/>
        <v>0</v>
      </c>
      <c r="S558" s="578"/>
      <c r="T558" s="578">
        <f t="shared" si="39"/>
        <v>0</v>
      </c>
      <c r="U558" s="1015">
        <f t="shared" si="39"/>
        <v>0</v>
      </c>
      <c r="V558" s="578">
        <f t="shared" si="39"/>
        <v>0</v>
      </c>
      <c r="W558" s="578">
        <f t="shared" si="39"/>
        <v>0</v>
      </c>
      <c r="X558" s="578">
        <f t="shared" si="39"/>
        <v>0</v>
      </c>
      <c r="Y558" s="578">
        <f t="shared" si="39"/>
        <v>-7.815970093361102E-14</v>
      </c>
      <c r="Z558" s="578">
        <f t="shared" si="39"/>
        <v>-1.4551915228366852E-11</v>
      </c>
      <c r="AA558" s="578"/>
      <c r="AB558" s="578"/>
      <c r="AC558" s="1237"/>
      <c r="AD558" s="1252" t="e">
        <f>AD559-AD560-AD612-AD615-#REF!</f>
        <v>#REF!</v>
      </c>
      <c r="AE558" s="139"/>
      <c r="AF558" s="139"/>
      <c r="AG558" s="139"/>
      <c r="AH558" s="139"/>
      <c r="AI558" s="139"/>
      <c r="AJ558" s="139"/>
      <c r="AK558" s="139"/>
      <c r="AL558" s="139"/>
      <c r="AM558" s="139"/>
      <c r="AN558" s="139"/>
      <c r="AO558" s="139"/>
      <c r="AP558" s="139"/>
      <c r="AQ558" s="139"/>
      <c r="AR558" s="139"/>
      <c r="AS558" s="139"/>
      <c r="AT558" s="139"/>
      <c r="AU558" s="139"/>
      <c r="AV558" s="139"/>
      <c r="AW558" s="139"/>
      <c r="AX558" s="139"/>
      <c r="AY558" s="139"/>
      <c r="AZ558" s="139"/>
      <c r="BA558" s="139"/>
      <c r="BB558" s="139"/>
      <c r="BC558" s="139"/>
      <c r="BD558" s="139"/>
      <c r="BE558" s="139"/>
      <c r="BF558" s="139"/>
      <c r="BG558" s="139"/>
      <c r="BH558" s="139"/>
      <c r="BI558" s="139"/>
      <c r="BJ558" s="139"/>
      <c r="BK558" s="139"/>
      <c r="BL558" s="139"/>
      <c r="BM558" s="139"/>
      <c r="BN558" s="139"/>
      <c r="BO558" s="139"/>
      <c r="BP558" s="139"/>
      <c r="BQ558" s="139"/>
      <c r="BR558" s="139"/>
      <c r="BS558" s="139"/>
      <c r="BT558" s="139"/>
      <c r="BU558" s="139"/>
      <c r="BV558" s="139"/>
      <c r="BW558" s="139"/>
      <c r="BX558" s="139"/>
      <c r="BY558" s="139"/>
      <c r="BZ558" s="139"/>
      <c r="CA558" s="139"/>
      <c r="CB558" s="139"/>
      <c r="CC558" s="139"/>
      <c r="CD558" s="139"/>
      <c r="CE558" s="139"/>
      <c r="CF558" s="139"/>
      <c r="CG558" s="139"/>
      <c r="CH558" s="139"/>
      <c r="CI558" s="139"/>
      <c r="CJ558" s="139"/>
      <c r="CK558" s="139"/>
      <c r="CL558" s="139"/>
      <c r="CM558" s="139"/>
      <c r="CN558" s="139"/>
      <c r="CO558" s="139"/>
      <c r="CP558" s="139"/>
      <c r="CQ558" s="139"/>
      <c r="CR558" s="139"/>
      <c r="CS558" s="139"/>
      <c r="CT558" s="139"/>
      <c r="CU558" s="139"/>
      <c r="CV558" s="139"/>
      <c r="CW558" s="139"/>
      <c r="CX558" s="139"/>
      <c r="CY558" s="139"/>
      <c r="CZ558" s="139"/>
      <c r="DA558" s="139"/>
      <c r="DB558" s="139"/>
      <c r="DC558" s="139"/>
      <c r="DD558" s="139"/>
      <c r="DE558" s="139"/>
      <c r="DF558" s="139"/>
      <c r="DG558" s="139"/>
      <c r="DH558" s="139"/>
      <c r="DI558" s="139"/>
      <c r="DJ558" s="139"/>
      <c r="DK558" s="139"/>
      <c r="DL558" s="139"/>
      <c r="DM558" s="139"/>
      <c r="DN558" s="139"/>
      <c r="DO558" s="139"/>
      <c r="DP558" s="139"/>
      <c r="DQ558" s="139"/>
      <c r="DR558" s="139"/>
      <c r="DS558" s="139"/>
      <c r="DT558" s="139"/>
      <c r="DU558" s="139"/>
      <c r="DV558" s="139"/>
      <c r="DW558" s="139"/>
      <c r="DX558" s="139"/>
      <c r="DY558" s="139"/>
      <c r="DZ558" s="139"/>
      <c r="EA558" s="139"/>
      <c r="EB558" s="139"/>
      <c r="EC558" s="139"/>
      <c r="ED558" s="139"/>
      <c r="EE558" s="139"/>
      <c r="EF558" s="139"/>
      <c r="EG558" s="139"/>
      <c r="EH558" s="139"/>
      <c r="EI558" s="139"/>
      <c r="EJ558" s="139"/>
      <c r="EK558" s="139"/>
      <c r="EL558" s="139"/>
      <c r="EM558" s="139"/>
      <c r="EN558" s="139"/>
      <c r="EO558" s="139"/>
      <c r="EP558" s="139"/>
      <c r="EQ558" s="139"/>
      <c r="ER558" s="139"/>
      <c r="ES558" s="139"/>
      <c r="ET558" s="139"/>
      <c r="EU558" s="139"/>
      <c r="EV558" s="139"/>
      <c r="EW558" s="139"/>
      <c r="EX558" s="139"/>
      <c r="EY558" s="139"/>
      <c r="EZ558" s="139"/>
      <c r="FA558" s="139"/>
      <c r="FB558" s="139"/>
      <c r="FC558" s="139"/>
      <c r="FD558" s="139"/>
      <c r="FE558" s="139"/>
      <c r="FF558" s="139"/>
      <c r="FG558" s="139"/>
      <c r="FH558" s="139"/>
      <c r="FI558" s="139"/>
      <c r="FJ558" s="139"/>
      <c r="FK558" s="139"/>
      <c r="FL558" s="139"/>
      <c r="FM558" s="139"/>
      <c r="FN558" s="139"/>
      <c r="FO558" s="139"/>
      <c r="FP558" s="139"/>
      <c r="FQ558" s="139"/>
      <c r="FR558" s="139"/>
      <c r="FS558" s="139"/>
      <c r="FT558" s="139"/>
      <c r="FU558" s="139"/>
      <c r="FV558" s="139"/>
      <c r="FW558" s="139"/>
      <c r="FX558" s="139"/>
      <c r="FY558" s="139"/>
      <c r="FZ558" s="139"/>
      <c r="GA558" s="139"/>
      <c r="GB558" s="139"/>
      <c r="GC558" s="139"/>
      <c r="GD558" s="139"/>
      <c r="GE558" s="139"/>
      <c r="GF558" s="139"/>
      <c r="GG558" s="139"/>
      <c r="GH558" s="139"/>
      <c r="GI558" s="139"/>
      <c r="GJ558" s="139"/>
      <c r="GK558" s="139"/>
      <c r="GL558" s="139"/>
    </row>
    <row r="559" spans="1:194" s="139" customFormat="1" x14ac:dyDescent="0.25">
      <c r="A559" s="19">
        <v>1</v>
      </c>
      <c r="B559" s="19">
        <f t="shared" si="38"/>
        <v>1</v>
      </c>
      <c r="C559" s="12" t="s">
        <v>93</v>
      </c>
      <c r="D559" s="140">
        <f>'1 уровень'!E3075</f>
        <v>0</v>
      </c>
      <c r="E559" s="140">
        <f>'1 уровень'!F3075</f>
        <v>0</v>
      </c>
      <c r="F559" s="140">
        <f>'1 уровень'!G3075</f>
        <v>0</v>
      </c>
      <c r="G559" s="151">
        <f>'1 уровень'!H3075</f>
        <v>0</v>
      </c>
      <c r="H559" s="152">
        <f>'1 уровень'!I3075</f>
        <v>0</v>
      </c>
      <c r="I559" s="152">
        <f>'1 уровень'!J3075</f>
        <v>0</v>
      </c>
      <c r="J559" s="22">
        <f>'1 уровень'!K3075</f>
        <v>0</v>
      </c>
      <c r="K559" s="22">
        <f>'1 уровень'!L3075</f>
        <v>0</v>
      </c>
      <c r="L559" s="22">
        <f>'1 уровень'!M3075</f>
        <v>0</v>
      </c>
      <c r="M559" s="22">
        <f>'1 уровень'!N3075</f>
        <v>0</v>
      </c>
      <c r="N559" s="22">
        <f>'1 уровень'!O3075</f>
        <v>0</v>
      </c>
      <c r="O559" s="22">
        <f>'1 уровень'!P3075</f>
        <v>0</v>
      </c>
      <c r="P559" s="152">
        <f>'1 уровень'!Q3075</f>
        <v>798841.01019791455</v>
      </c>
      <c r="Q559" s="152">
        <f>'1 уровень'!R3075</f>
        <v>798841.01019791455</v>
      </c>
      <c r="R559" s="152">
        <f>'1 уровень'!S3075</f>
        <v>798841.01019791455</v>
      </c>
      <c r="S559" s="152">
        <f>'1 уровень'!T3075</f>
        <v>199710.25254947861</v>
      </c>
      <c r="T559" s="152">
        <f>'1 уровень'!U3075</f>
        <v>184712.29033399999</v>
      </c>
      <c r="U559" s="1005">
        <f>'1 уровень'!V3075</f>
        <v>0</v>
      </c>
      <c r="V559" s="152">
        <f>'1 уровень'!W3075</f>
        <v>-204.87157999999999</v>
      </c>
      <c r="W559" s="152">
        <f>'1 уровень'!X3075</f>
        <v>-14997.962215478632</v>
      </c>
      <c r="X559" s="152">
        <f>'1 уровень'!Y3075</f>
        <v>-36.599510000000002</v>
      </c>
      <c r="Y559" s="152">
        <f>'1 уровень'!Z3075</f>
        <v>-1339.0336200000002</v>
      </c>
      <c r="Z559" s="568">
        <f>'1 уровень'!AA3075</f>
        <v>183168.38513399998</v>
      </c>
      <c r="AA559" s="152">
        <f>T559/S559*100</f>
        <v>92.490139076979617</v>
      </c>
      <c r="AB559" s="152">
        <f>Z559/S559*100</f>
        <v>91.717066497935377</v>
      </c>
      <c r="AC559" s="1231">
        <f>'1 уровень'!AB3075</f>
        <v>0</v>
      </c>
      <c r="AD559" s="1236">
        <f>'1 уровень'!AC3075</f>
        <v>0</v>
      </c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  <c r="BF559" s="19"/>
      <c r="BG559" s="19"/>
      <c r="BH559" s="19"/>
      <c r="BI559" s="19"/>
      <c r="BJ559" s="19"/>
      <c r="BK559" s="19"/>
      <c r="BL559" s="19"/>
      <c r="BM559" s="19"/>
      <c r="BN559" s="19"/>
      <c r="BO559" s="19"/>
      <c r="BP559" s="19"/>
      <c r="BQ559" s="19"/>
      <c r="BR559" s="19"/>
      <c r="BS559" s="19"/>
      <c r="BT559" s="19"/>
      <c r="BU559" s="19"/>
      <c r="BV559" s="19"/>
      <c r="BW559" s="19"/>
      <c r="BX559" s="19"/>
      <c r="BY559" s="19"/>
      <c r="BZ559" s="19"/>
      <c r="CA559" s="19"/>
      <c r="CB559" s="19"/>
      <c r="CC559" s="19"/>
      <c r="CD559" s="19"/>
      <c r="CE559" s="19"/>
      <c r="CF559" s="19"/>
      <c r="CG559" s="19"/>
      <c r="CH559" s="19"/>
      <c r="CI559" s="19"/>
      <c r="CJ559" s="19"/>
      <c r="CK559" s="19"/>
      <c r="CL559" s="19"/>
      <c r="CM559" s="19"/>
      <c r="CN559" s="19"/>
      <c r="CO559" s="19"/>
      <c r="CP559" s="19"/>
      <c r="CQ559" s="19"/>
      <c r="CR559" s="19"/>
      <c r="CS559" s="19"/>
      <c r="CT559" s="19"/>
      <c r="CU559" s="19"/>
      <c r="CV559" s="19"/>
      <c r="CW559" s="19"/>
      <c r="CX559" s="19"/>
      <c r="CY559" s="19"/>
      <c r="CZ559" s="19"/>
      <c r="DA559" s="19"/>
      <c r="DB559" s="19"/>
      <c r="DC559" s="19"/>
      <c r="DD559" s="19"/>
      <c r="DE559" s="19"/>
      <c r="DF559" s="19"/>
      <c r="DG559" s="19"/>
      <c r="DH559" s="19"/>
      <c r="DI559" s="19"/>
      <c r="DJ559" s="19"/>
      <c r="DK559" s="19"/>
      <c r="DL559" s="19"/>
      <c r="DM559" s="19"/>
      <c r="DN559" s="19"/>
      <c r="DO559" s="19"/>
      <c r="DP559" s="19"/>
      <c r="DQ559" s="19"/>
      <c r="DR559" s="19"/>
      <c r="DS559" s="19"/>
      <c r="DT559" s="19"/>
      <c r="DU559" s="19"/>
      <c r="DV559" s="19"/>
      <c r="DW559" s="19"/>
      <c r="DX559" s="19"/>
      <c r="DY559" s="19"/>
      <c r="DZ559" s="19"/>
      <c r="EA559" s="19"/>
      <c r="EB559" s="19"/>
      <c r="EC559" s="19"/>
      <c r="ED559" s="19"/>
      <c r="EE559" s="19"/>
      <c r="EF559" s="19"/>
      <c r="EG559" s="19"/>
      <c r="EH559" s="19"/>
      <c r="EI559" s="19"/>
      <c r="EJ559" s="19"/>
      <c r="EK559" s="19"/>
      <c r="EL559" s="19"/>
      <c r="EM559" s="19"/>
      <c r="EN559" s="19"/>
      <c r="EO559" s="19"/>
      <c r="EP559" s="19"/>
      <c r="EQ559" s="19"/>
      <c r="ER559" s="19"/>
      <c r="ES559" s="19"/>
      <c r="ET559" s="19"/>
      <c r="EU559" s="19"/>
      <c r="EV559" s="19"/>
      <c r="EW559" s="19"/>
      <c r="EX559" s="19"/>
      <c r="EY559" s="19"/>
      <c r="EZ559" s="19"/>
      <c r="FA559" s="19"/>
      <c r="FB559" s="19"/>
      <c r="FC559" s="19"/>
      <c r="FD559" s="19"/>
      <c r="FE559" s="19"/>
      <c r="FF559" s="19"/>
      <c r="FG559" s="19"/>
      <c r="FH559" s="19"/>
      <c r="FI559" s="19"/>
      <c r="FJ559" s="19"/>
      <c r="FK559" s="19"/>
      <c r="FL559" s="19"/>
      <c r="FM559" s="19"/>
      <c r="FN559" s="19"/>
      <c r="FO559" s="19"/>
      <c r="FP559" s="19"/>
      <c r="FQ559" s="19"/>
      <c r="FR559" s="19"/>
      <c r="FS559" s="19"/>
      <c r="FT559" s="19"/>
      <c r="FU559" s="19"/>
      <c r="FV559" s="19"/>
      <c r="FW559" s="19"/>
      <c r="FX559" s="19"/>
      <c r="FY559" s="19"/>
      <c r="FZ559" s="19"/>
      <c r="GA559" s="19"/>
      <c r="GB559" s="19"/>
      <c r="GC559" s="19"/>
      <c r="GD559" s="19"/>
      <c r="GE559" s="19"/>
      <c r="GF559" s="19"/>
      <c r="GG559" s="19"/>
      <c r="GH559" s="19"/>
      <c r="GI559" s="19"/>
      <c r="GJ559" s="19"/>
      <c r="GK559" s="19"/>
      <c r="GL559" s="19"/>
    </row>
    <row r="560" spans="1:194" s="139" customFormat="1" ht="29.25" x14ac:dyDescent="0.25">
      <c r="A560" s="19">
        <v>1</v>
      </c>
      <c r="B560" s="19">
        <f t="shared" si="38"/>
        <v>1</v>
      </c>
      <c r="C560" s="2404" t="s">
        <v>7</v>
      </c>
      <c r="D560" s="21">
        <f>'1 уровень'!E3076</f>
        <v>5955</v>
      </c>
      <c r="E560" s="21">
        <f>'1 уровень'!F3076</f>
        <v>1489</v>
      </c>
      <c r="F560" s="21">
        <f>'1 уровень'!G3076</f>
        <v>1071</v>
      </c>
      <c r="G560" s="142">
        <f>'1 уровень'!H3076</f>
        <v>71.927468099395568</v>
      </c>
      <c r="H560" s="152">
        <f>'1 уровень'!I3076</f>
        <v>9.5030221625251841</v>
      </c>
      <c r="I560" s="152">
        <f>'1 уровень'!J3076</f>
        <v>9.0746965452847803</v>
      </c>
      <c r="J560" s="24">
        <f>'1 уровень'!K3076</f>
        <v>56597</v>
      </c>
      <c r="K560" s="24">
        <f>'1 уровень'!L3076</f>
        <v>14150</v>
      </c>
      <c r="L560" s="24">
        <f>'1 уровень'!M3076</f>
        <v>9719</v>
      </c>
      <c r="M560" s="24">
        <f>'1 уровень'!N3076</f>
        <v>68.685512367491157</v>
      </c>
      <c r="N560" s="24">
        <f>'1 уровень'!O3076</f>
        <v>173</v>
      </c>
      <c r="O560" s="24">
        <f>'1 уровень'!P3076</f>
        <v>224.71676300578034</v>
      </c>
      <c r="P560" s="152">
        <f>'1 уровень'!Q3076</f>
        <v>232714.8716897408</v>
      </c>
      <c r="Q560" s="152">
        <f>'1 уровень'!R3076</f>
        <v>232714.8716897408</v>
      </c>
      <c r="R560" s="152">
        <f>'1 уровень'!S3076</f>
        <v>232714.8716897408</v>
      </c>
      <c r="S560" s="152">
        <f>'1 уровень'!T3076</f>
        <v>58178.7179224352</v>
      </c>
      <c r="T560" s="152">
        <f>'1 уровень'!U3076</f>
        <v>36557.156720000006</v>
      </c>
      <c r="U560" s="1005">
        <f>'1 уровень'!V3076</f>
        <v>0</v>
      </c>
      <c r="V560" s="152">
        <f>'1 уровень'!W3076</f>
        <v>-128.30158</v>
      </c>
      <c r="W560" s="152">
        <f>'1 уровень'!X3076</f>
        <v>-21621.561202435194</v>
      </c>
      <c r="X560" s="152">
        <f>'1 уровень'!Y3076</f>
        <v>0</v>
      </c>
      <c r="Y560" s="152">
        <f>'1 уровень'!Z3076</f>
        <v>-1059.1203</v>
      </c>
      <c r="Z560" s="568">
        <f>'1 уровень'!AA3076</f>
        <v>35369.734840000005</v>
      </c>
      <c r="AA560" s="152">
        <f>T560/S560*100</f>
        <v>62.835961371198643</v>
      </c>
      <c r="AB560" s="152">
        <f>Z560/S560*100</f>
        <v>60.794971259345218</v>
      </c>
      <c r="AC560" s="1225">
        <f>'1 уровень'!AB3076</f>
        <v>0</v>
      </c>
      <c r="AD560" s="1236">
        <f>'1 уровень'!AC3076</f>
        <v>0</v>
      </c>
    </row>
    <row r="561" spans="1:194" ht="15.75" x14ac:dyDescent="0.25">
      <c r="A561" s="19">
        <v>1</v>
      </c>
      <c r="B561" s="19">
        <f t="shared" si="38"/>
        <v>1</v>
      </c>
      <c r="C561" s="751" t="s">
        <v>350</v>
      </c>
      <c r="D561" s="29">
        <f>'1 уровень'!E3077</f>
        <v>0</v>
      </c>
      <c r="E561" s="29">
        <f>'1 уровень'!F3077</f>
        <v>0</v>
      </c>
      <c r="F561" s="29">
        <f>'1 уровень'!G3077</f>
        <v>0</v>
      </c>
      <c r="G561" s="144">
        <f>'1 уровень'!H3077</f>
        <v>0</v>
      </c>
      <c r="H561" s="158">
        <f>'1 уровень'!I3077</f>
        <v>0</v>
      </c>
      <c r="I561" s="158">
        <f>'1 уровень'!J3077</f>
        <v>0</v>
      </c>
      <c r="J561" s="153">
        <f>'1 уровень'!K3077</f>
        <v>0</v>
      </c>
      <c r="K561" s="153">
        <f>'1 уровень'!L3077</f>
        <v>0</v>
      </c>
      <c r="L561" s="153">
        <f>'1 уровень'!M3077</f>
        <v>0</v>
      </c>
      <c r="M561" s="153">
        <f>'1 уровень'!N3077</f>
        <v>0</v>
      </c>
      <c r="N561" s="153">
        <f>'1 уровень'!O3077</f>
        <v>0</v>
      </c>
      <c r="O561" s="153">
        <f>'1 уровень'!P3077</f>
        <v>0</v>
      </c>
      <c r="P561" s="152">
        <f>'1 уровень'!Q3077</f>
        <v>224120.88188999999</v>
      </c>
      <c r="Q561" s="152">
        <f>'1 уровень'!R3077</f>
        <v>224120.88188999999</v>
      </c>
      <c r="R561" s="152">
        <f>'1 уровень'!S3077</f>
        <v>224120.88188999999</v>
      </c>
      <c r="S561" s="152">
        <f>'1 уровень'!T3077</f>
        <v>56030.220472500005</v>
      </c>
      <c r="T561" s="152">
        <f>'1 уровень'!U3077</f>
        <v>55356.074110000001</v>
      </c>
      <c r="U561" s="1005">
        <f>'1 уровень'!V3077</f>
        <v>0</v>
      </c>
      <c r="V561" s="152">
        <f>'1 уровень'!W3077</f>
        <v>-76.569999999999993</v>
      </c>
      <c r="W561" s="152">
        <f>'1 уровень'!X3077</f>
        <v>-674.14636250000331</v>
      </c>
      <c r="X561" s="152">
        <f>'1 уровень'!Y3077</f>
        <v>0</v>
      </c>
      <c r="Y561" s="152">
        <f>'1 уровень'!Z3077</f>
        <v>-9.1642799999999998</v>
      </c>
      <c r="Z561" s="568">
        <f>'1 уровень'!AA3077</f>
        <v>55270.339830000004</v>
      </c>
      <c r="AA561" s="152">
        <f>T561/S561*100</f>
        <v>98.796816509349853</v>
      </c>
      <c r="AB561" s="152">
        <f>Z561/S561*100</f>
        <v>98.64380215517275</v>
      </c>
      <c r="AC561" s="1229">
        <f>'1 уровень'!AB3077</f>
        <v>0</v>
      </c>
      <c r="AD561" s="1236">
        <f>'1 уровень'!AC3077</f>
        <v>0</v>
      </c>
      <c r="AE561" s="139"/>
      <c r="AF561" s="139"/>
      <c r="AG561" s="139"/>
      <c r="AH561" s="139"/>
      <c r="AI561" s="139"/>
      <c r="AJ561" s="139"/>
      <c r="AK561" s="139"/>
      <c r="AL561" s="139"/>
      <c r="AM561" s="139"/>
      <c r="AN561" s="139"/>
      <c r="AO561" s="139"/>
      <c r="AP561" s="139"/>
      <c r="AQ561" s="139"/>
      <c r="AR561" s="139"/>
      <c r="AS561" s="139"/>
      <c r="AT561" s="139"/>
      <c r="AU561" s="139"/>
      <c r="AV561" s="139"/>
      <c r="AW561" s="139"/>
      <c r="AX561" s="139"/>
      <c r="AY561" s="139"/>
      <c r="AZ561" s="139"/>
      <c r="BA561" s="139"/>
      <c r="BB561" s="139"/>
      <c r="BC561" s="139"/>
      <c r="BD561" s="139"/>
      <c r="BE561" s="139"/>
      <c r="BF561" s="139"/>
      <c r="BG561" s="139"/>
      <c r="BH561" s="139"/>
      <c r="BI561" s="139"/>
      <c r="BJ561" s="139"/>
      <c r="BK561" s="139"/>
      <c r="BL561" s="139"/>
      <c r="BM561" s="139"/>
      <c r="BN561" s="139"/>
      <c r="BO561" s="139"/>
      <c r="BP561" s="139"/>
      <c r="BQ561" s="139"/>
      <c r="BR561" s="139"/>
      <c r="BS561" s="139"/>
      <c r="BT561" s="139"/>
      <c r="BU561" s="139"/>
      <c r="BV561" s="139"/>
      <c r="BW561" s="139"/>
      <c r="BX561" s="139"/>
      <c r="BY561" s="139"/>
      <c r="BZ561" s="139"/>
      <c r="CA561" s="139"/>
      <c r="CB561" s="139"/>
      <c r="CC561" s="139"/>
      <c r="CD561" s="139"/>
      <c r="CE561" s="139"/>
      <c r="CF561" s="139"/>
      <c r="CG561" s="139"/>
      <c r="CH561" s="139"/>
      <c r="CI561" s="139"/>
      <c r="CJ561" s="139"/>
      <c r="CK561" s="139"/>
      <c r="CL561" s="139"/>
      <c r="CM561" s="139"/>
      <c r="CN561" s="139"/>
      <c r="CO561" s="139"/>
      <c r="CP561" s="139"/>
      <c r="CQ561" s="139"/>
      <c r="CR561" s="139"/>
      <c r="CS561" s="139"/>
      <c r="CT561" s="139"/>
      <c r="CU561" s="139"/>
      <c r="CV561" s="139"/>
      <c r="CW561" s="139"/>
      <c r="CX561" s="139"/>
      <c r="CY561" s="139"/>
      <c r="CZ561" s="139"/>
      <c r="DA561" s="139"/>
      <c r="DB561" s="139"/>
      <c r="DC561" s="139"/>
      <c r="DD561" s="139"/>
      <c r="DE561" s="139"/>
      <c r="DF561" s="139"/>
      <c r="DG561" s="139"/>
      <c r="DH561" s="139"/>
      <c r="DI561" s="139"/>
      <c r="DJ561" s="139"/>
      <c r="DK561" s="139"/>
      <c r="DL561" s="139"/>
      <c r="DM561" s="139"/>
      <c r="DN561" s="139"/>
      <c r="DO561" s="139"/>
      <c r="DP561" s="139"/>
      <c r="DQ561" s="139"/>
      <c r="DR561" s="139"/>
      <c r="DS561" s="139"/>
      <c r="DT561" s="139"/>
      <c r="DU561" s="139"/>
      <c r="DV561" s="139"/>
      <c r="DW561" s="139"/>
      <c r="DX561" s="139"/>
      <c r="DY561" s="139"/>
      <c r="DZ561" s="139"/>
      <c r="EA561" s="139"/>
      <c r="EB561" s="139"/>
      <c r="EC561" s="139"/>
      <c r="ED561" s="139"/>
      <c r="EE561" s="139"/>
      <c r="EF561" s="139"/>
      <c r="EG561" s="139"/>
      <c r="EH561" s="139"/>
      <c r="EI561" s="139"/>
      <c r="EJ561" s="139"/>
      <c r="EK561" s="139"/>
      <c r="EL561" s="139"/>
      <c r="EM561" s="139"/>
      <c r="EN561" s="139"/>
      <c r="EO561" s="139"/>
      <c r="EP561" s="139"/>
      <c r="EQ561" s="139"/>
      <c r="ER561" s="139"/>
      <c r="ES561" s="139"/>
      <c r="ET561" s="139"/>
      <c r="EU561" s="139"/>
      <c r="EV561" s="139"/>
      <c r="EW561" s="139"/>
      <c r="EX561" s="139"/>
      <c r="EY561" s="139"/>
      <c r="EZ561" s="139"/>
      <c r="FA561" s="139"/>
      <c r="FB561" s="139"/>
      <c r="FC561" s="139"/>
      <c r="FD561" s="139"/>
      <c r="FE561" s="139"/>
      <c r="FF561" s="139"/>
      <c r="FG561" s="139"/>
      <c r="FH561" s="139"/>
      <c r="FI561" s="139"/>
      <c r="FJ561" s="139"/>
      <c r="FK561" s="139"/>
      <c r="FL561" s="139"/>
      <c r="FM561" s="139"/>
      <c r="FN561" s="139"/>
      <c r="FO561" s="139"/>
      <c r="FP561" s="139"/>
      <c r="FQ561" s="139"/>
      <c r="FR561" s="139"/>
      <c r="FS561" s="139"/>
      <c r="FT561" s="139"/>
      <c r="FU561" s="139"/>
      <c r="FV561" s="139"/>
      <c r="FW561" s="139"/>
      <c r="FX561" s="139"/>
      <c r="FY561" s="139"/>
      <c r="FZ561" s="139"/>
      <c r="GA561" s="139"/>
      <c r="GB561" s="139"/>
      <c r="GC561" s="139"/>
      <c r="GD561" s="139"/>
      <c r="GE561" s="139"/>
      <c r="GF561" s="139"/>
      <c r="GG561" s="139"/>
      <c r="GH561" s="139"/>
      <c r="GI561" s="139"/>
      <c r="GJ561" s="139"/>
      <c r="GK561" s="139"/>
      <c r="GL561" s="139"/>
    </row>
    <row r="562" spans="1:194" ht="15.75" x14ac:dyDescent="0.25">
      <c r="B562" s="19">
        <f t="shared" si="38"/>
        <v>1</v>
      </c>
      <c r="C562" s="751" t="s">
        <v>304</v>
      </c>
      <c r="D562" s="29">
        <f>'1 уровень'!E3078</f>
        <v>0</v>
      </c>
      <c r="E562" s="29">
        <f>'1 уровень'!F3078</f>
        <v>0</v>
      </c>
      <c r="F562" s="29">
        <f>'1 уровень'!G3078</f>
        <v>0</v>
      </c>
      <c r="G562" s="144">
        <f>'1 уровень'!H3078</f>
        <v>0</v>
      </c>
      <c r="H562" s="158">
        <f>'1 уровень'!I3078</f>
        <v>0</v>
      </c>
      <c r="I562" s="158">
        <f>'1 уровень'!J3078</f>
        <v>0</v>
      </c>
      <c r="J562" s="153">
        <f>'1 уровень'!K3078</f>
        <v>0</v>
      </c>
      <c r="K562" s="153">
        <f>'1 уровень'!L3078</f>
        <v>0</v>
      </c>
      <c r="L562" s="153">
        <f>'1 уровень'!M3078</f>
        <v>0</v>
      </c>
      <c r="M562" s="153">
        <f>'1 уровень'!N3078</f>
        <v>0</v>
      </c>
      <c r="N562" s="153">
        <f>'1 уровень'!O3078</f>
        <v>0</v>
      </c>
      <c r="O562" s="153">
        <f>'1 уровень'!P3078</f>
        <v>0</v>
      </c>
      <c r="P562" s="152">
        <f>'1 уровень'!Q3078</f>
        <v>45141.264000000003</v>
      </c>
      <c r="Q562" s="152">
        <f>'1 уровень'!R3078</f>
        <v>45141.264000000003</v>
      </c>
      <c r="R562" s="152">
        <f>'1 уровень'!S3078</f>
        <v>45141.264000000003</v>
      </c>
      <c r="S562" s="152">
        <f>'1 уровень'!T3078</f>
        <v>11285.316000000001</v>
      </c>
      <c r="T562" s="152">
        <f>'1 уровень'!U3078</f>
        <v>11285.316000000001</v>
      </c>
      <c r="U562" s="1005">
        <f>'1 уровень'!V3078</f>
        <v>0</v>
      </c>
      <c r="V562" s="152">
        <f>'1 уровень'!W3078</f>
        <v>0</v>
      </c>
      <c r="W562" s="152">
        <f>'1 уровень'!X3078</f>
        <v>0</v>
      </c>
      <c r="X562" s="152">
        <f>'1 уровень'!Y3078</f>
        <v>0</v>
      </c>
      <c r="Y562" s="152">
        <f>'1 уровень'!Z3078</f>
        <v>0</v>
      </c>
      <c r="Z562" s="568">
        <f>'1 уровень'!AA3078</f>
        <v>11285.316000000001</v>
      </c>
      <c r="AA562" s="152">
        <f>T562/S562*100</f>
        <v>100</v>
      </c>
      <c r="AB562" s="152">
        <f>Z562/S562*100</f>
        <v>100</v>
      </c>
      <c r="AC562" s="1229">
        <f>'1 уровень'!AB3078</f>
        <v>0</v>
      </c>
      <c r="AD562" s="1236">
        <f>'1 уровень'!AC3078</f>
        <v>0</v>
      </c>
      <c r="AE562" s="139"/>
      <c r="AF562" s="139"/>
      <c r="AG562" s="139"/>
      <c r="AH562" s="139"/>
      <c r="AI562" s="139"/>
      <c r="AJ562" s="139"/>
      <c r="AK562" s="139"/>
      <c r="AL562" s="139"/>
      <c r="AM562" s="139"/>
      <c r="AN562" s="139"/>
      <c r="AO562" s="139"/>
      <c r="AP562" s="139"/>
      <c r="AQ562" s="139"/>
      <c r="AR562" s="139"/>
      <c r="AS562" s="139"/>
      <c r="AT562" s="139"/>
      <c r="AU562" s="139"/>
      <c r="AV562" s="139"/>
      <c r="AW562" s="139"/>
      <c r="AX562" s="139"/>
      <c r="AY562" s="139"/>
      <c r="AZ562" s="139"/>
      <c r="BA562" s="139"/>
      <c r="BB562" s="139"/>
      <c r="BC562" s="139"/>
      <c r="BD562" s="139"/>
      <c r="BE562" s="139"/>
      <c r="BF562" s="139"/>
      <c r="BG562" s="139"/>
      <c r="BH562" s="139"/>
      <c r="BI562" s="139"/>
      <c r="BJ562" s="139"/>
      <c r="BK562" s="139"/>
      <c r="BL562" s="139"/>
      <c r="BM562" s="139"/>
      <c r="BN562" s="139"/>
      <c r="BO562" s="139"/>
      <c r="BP562" s="139"/>
      <c r="BQ562" s="139"/>
      <c r="BR562" s="139"/>
      <c r="BS562" s="139"/>
      <c r="BT562" s="139"/>
      <c r="BU562" s="139"/>
      <c r="BV562" s="139"/>
      <c r="BW562" s="139"/>
      <c r="BX562" s="139"/>
      <c r="BY562" s="139"/>
      <c r="BZ562" s="139"/>
      <c r="CA562" s="139"/>
      <c r="CB562" s="139"/>
      <c r="CC562" s="139"/>
      <c r="CD562" s="139"/>
      <c r="CE562" s="139"/>
      <c r="CF562" s="139"/>
      <c r="CG562" s="139"/>
      <c r="CH562" s="139"/>
      <c r="CI562" s="139"/>
      <c r="CJ562" s="139"/>
      <c r="CK562" s="139"/>
      <c r="CL562" s="139"/>
      <c r="CM562" s="139"/>
      <c r="CN562" s="139"/>
      <c r="CO562" s="139"/>
      <c r="CP562" s="139"/>
      <c r="CQ562" s="139"/>
      <c r="CR562" s="139"/>
      <c r="CS562" s="139"/>
      <c r="CT562" s="139"/>
      <c r="CU562" s="139"/>
      <c r="CV562" s="139"/>
      <c r="CW562" s="139"/>
      <c r="CX562" s="139"/>
      <c r="CY562" s="139"/>
      <c r="CZ562" s="139"/>
      <c r="DA562" s="139"/>
      <c r="DB562" s="139"/>
      <c r="DC562" s="139"/>
      <c r="DD562" s="139"/>
      <c r="DE562" s="139"/>
      <c r="DF562" s="139"/>
      <c r="DG562" s="139"/>
      <c r="DH562" s="139"/>
      <c r="DI562" s="139"/>
      <c r="DJ562" s="139"/>
      <c r="DK562" s="139"/>
      <c r="DL562" s="139"/>
      <c r="DM562" s="139"/>
      <c r="DN562" s="139"/>
      <c r="DO562" s="139"/>
      <c r="DP562" s="139"/>
      <c r="DQ562" s="139"/>
      <c r="DR562" s="139"/>
      <c r="DS562" s="139"/>
      <c r="DT562" s="139"/>
      <c r="DU562" s="139"/>
      <c r="DV562" s="139"/>
      <c r="DW562" s="139"/>
      <c r="DX562" s="139"/>
      <c r="DY562" s="139"/>
      <c r="DZ562" s="139"/>
      <c r="EA562" s="139"/>
      <c r="EB562" s="139"/>
      <c r="EC562" s="139"/>
      <c r="ED562" s="139"/>
      <c r="EE562" s="139"/>
      <c r="EF562" s="139"/>
      <c r="EG562" s="139"/>
      <c r="EH562" s="139"/>
      <c r="EI562" s="139"/>
      <c r="EJ562" s="139"/>
      <c r="EK562" s="139"/>
      <c r="EL562" s="139"/>
      <c r="EM562" s="139"/>
      <c r="EN562" s="139"/>
      <c r="EO562" s="139"/>
      <c r="EP562" s="139"/>
      <c r="EQ562" s="139"/>
      <c r="ER562" s="139"/>
      <c r="ES562" s="139"/>
      <c r="ET562" s="139"/>
      <c r="EU562" s="139"/>
      <c r="EV562" s="139"/>
      <c r="EW562" s="139"/>
      <c r="EX562" s="139"/>
      <c r="EY562" s="139"/>
      <c r="EZ562" s="139"/>
      <c r="FA562" s="139"/>
      <c r="FB562" s="139"/>
      <c r="FC562" s="139"/>
      <c r="FD562" s="139"/>
      <c r="FE562" s="139"/>
      <c r="FF562" s="139"/>
      <c r="FG562" s="139"/>
      <c r="FH562" s="139"/>
      <c r="FI562" s="139"/>
      <c r="FJ562" s="139"/>
      <c r="FK562" s="139"/>
      <c r="FL562" s="139"/>
      <c r="FM562" s="139"/>
      <c r="FN562" s="139"/>
      <c r="FO562" s="139"/>
      <c r="FP562" s="139"/>
      <c r="FQ562" s="139"/>
      <c r="FR562" s="139"/>
      <c r="FS562" s="139"/>
      <c r="FT562" s="139"/>
      <c r="FU562" s="139"/>
      <c r="FV562" s="139"/>
      <c r="FW562" s="139"/>
      <c r="FX562" s="139"/>
      <c r="FY562" s="139"/>
      <c r="FZ562" s="139"/>
      <c r="GA562" s="139"/>
      <c r="GB562" s="139"/>
      <c r="GC562" s="139"/>
      <c r="GD562" s="139"/>
      <c r="GE562" s="139"/>
      <c r="GF562" s="139"/>
      <c r="GG562" s="139"/>
      <c r="GH562" s="139"/>
      <c r="GI562" s="139"/>
      <c r="GJ562" s="139"/>
      <c r="GK562" s="139"/>
      <c r="GL562" s="139"/>
    </row>
    <row r="563" spans="1:194" ht="29.25" x14ac:dyDescent="0.25">
      <c r="B563" s="19">
        <f t="shared" si="38"/>
        <v>1</v>
      </c>
      <c r="C563" s="442" t="s">
        <v>285</v>
      </c>
      <c r="D563" s="29">
        <f>'1 уровень'!E3079</f>
        <v>91370</v>
      </c>
      <c r="E563" s="29">
        <f>'1 уровень'!F3079</f>
        <v>22843</v>
      </c>
      <c r="F563" s="29">
        <f>'1 уровень'!G3079</f>
        <v>17000</v>
      </c>
      <c r="G563" s="144">
        <f>'1 уровень'!H3079</f>
        <v>74.421048023464522</v>
      </c>
      <c r="H563" s="158">
        <f>'1 уровень'!I3079</f>
        <v>0</v>
      </c>
      <c r="I563" s="158">
        <f>'1 уровень'!J3079</f>
        <v>0</v>
      </c>
      <c r="J563" s="153">
        <f>'1 уровень'!K3079</f>
        <v>0</v>
      </c>
      <c r="K563" s="153">
        <f>'1 уровень'!L3079</f>
        <v>0</v>
      </c>
      <c r="L563" s="153">
        <f>'1 уровень'!M3079</f>
        <v>0</v>
      </c>
      <c r="M563" s="153">
        <f>'1 уровень'!N3079</f>
        <v>0</v>
      </c>
      <c r="N563" s="153">
        <f>'1 уровень'!O3079</f>
        <v>0</v>
      </c>
      <c r="O563" s="153">
        <f>'1 уровень'!P3079</f>
        <v>0</v>
      </c>
      <c r="P563" s="152">
        <f>'1 уровень'!Q3079</f>
        <v>0</v>
      </c>
      <c r="Q563" s="152">
        <f>'1 уровень'!R3079</f>
        <v>0</v>
      </c>
      <c r="R563" s="152">
        <f>'1 уровень'!S3079</f>
        <v>0</v>
      </c>
      <c r="S563" s="152">
        <f>'1 уровень'!T3079</f>
        <v>0</v>
      </c>
      <c r="T563" s="152">
        <f>'1 уровень'!U3079</f>
        <v>0</v>
      </c>
      <c r="U563" s="1005">
        <f>'1 уровень'!V3079</f>
        <v>0</v>
      </c>
      <c r="V563" s="152">
        <f>'1 уровень'!W3079</f>
        <v>0</v>
      </c>
      <c r="W563" s="152">
        <f>'1 уровень'!X3079</f>
        <v>0</v>
      </c>
      <c r="X563" s="152">
        <f>'1 уровень'!Y3079</f>
        <v>0</v>
      </c>
      <c r="Y563" s="152">
        <f>'1 уровень'!Z3079</f>
        <v>0</v>
      </c>
      <c r="Z563" s="568">
        <f>'1 уровень'!AA3079</f>
        <v>0</v>
      </c>
      <c r="AA563" s="152"/>
      <c r="AB563" s="152"/>
      <c r="AC563" s="1229">
        <f>'1 уровень'!AB3079</f>
        <v>0</v>
      </c>
      <c r="AD563" s="1236">
        <f>'1 уровень'!AC3079</f>
        <v>0</v>
      </c>
      <c r="AE563" s="139"/>
      <c r="AF563" s="139"/>
      <c r="AG563" s="139"/>
      <c r="AH563" s="139"/>
      <c r="AI563" s="139"/>
      <c r="AJ563" s="139"/>
      <c r="AK563" s="139"/>
      <c r="AL563" s="139"/>
      <c r="AM563" s="139"/>
      <c r="AN563" s="139"/>
      <c r="AO563" s="139"/>
      <c r="AP563" s="139"/>
      <c r="AQ563" s="139"/>
      <c r="AR563" s="139"/>
      <c r="AS563" s="139"/>
      <c r="AT563" s="139"/>
      <c r="AU563" s="139"/>
      <c r="AV563" s="139"/>
      <c r="AW563" s="139"/>
      <c r="AX563" s="139"/>
      <c r="AY563" s="139"/>
      <c r="AZ563" s="139"/>
      <c r="BA563" s="139"/>
      <c r="BB563" s="139"/>
      <c r="BC563" s="139"/>
      <c r="BD563" s="139"/>
      <c r="BE563" s="139"/>
      <c r="BF563" s="139"/>
      <c r="BG563" s="139"/>
      <c r="BH563" s="139"/>
      <c r="BI563" s="139"/>
      <c r="BJ563" s="139"/>
      <c r="BK563" s="139"/>
      <c r="BL563" s="139"/>
      <c r="BM563" s="139"/>
      <c r="BN563" s="139"/>
      <c r="BO563" s="139"/>
      <c r="BP563" s="139"/>
      <c r="BQ563" s="139"/>
      <c r="BR563" s="139"/>
      <c r="BS563" s="139"/>
      <c r="BT563" s="139"/>
      <c r="BU563" s="139"/>
      <c r="BV563" s="139"/>
      <c r="BW563" s="139"/>
      <c r="BX563" s="139"/>
      <c r="BY563" s="139"/>
      <c r="BZ563" s="139"/>
      <c r="CA563" s="139"/>
      <c r="CB563" s="139"/>
      <c r="CC563" s="139"/>
      <c r="CD563" s="139"/>
      <c r="CE563" s="139"/>
      <c r="CF563" s="139"/>
      <c r="CG563" s="139"/>
      <c r="CH563" s="139"/>
      <c r="CI563" s="139"/>
      <c r="CJ563" s="139"/>
      <c r="CK563" s="139"/>
      <c r="CL563" s="139"/>
      <c r="CM563" s="139"/>
      <c r="CN563" s="139"/>
      <c r="CO563" s="139"/>
      <c r="CP563" s="139"/>
      <c r="CQ563" s="139"/>
      <c r="CR563" s="139"/>
      <c r="CS563" s="139"/>
      <c r="CT563" s="139"/>
      <c r="CU563" s="139"/>
      <c r="CV563" s="139"/>
      <c r="CW563" s="139"/>
      <c r="CX563" s="139"/>
      <c r="CY563" s="139"/>
      <c r="CZ563" s="139"/>
      <c r="DA563" s="139"/>
      <c r="DB563" s="139"/>
      <c r="DC563" s="139"/>
      <c r="DD563" s="139"/>
      <c r="DE563" s="139"/>
      <c r="DF563" s="139"/>
      <c r="DG563" s="139"/>
      <c r="DH563" s="139"/>
      <c r="DI563" s="139"/>
      <c r="DJ563" s="139"/>
      <c r="DK563" s="139"/>
      <c r="DL563" s="139"/>
      <c r="DM563" s="139"/>
      <c r="DN563" s="139"/>
      <c r="DO563" s="139"/>
      <c r="DP563" s="139"/>
      <c r="DQ563" s="139"/>
      <c r="DR563" s="139"/>
      <c r="DS563" s="139"/>
      <c r="DT563" s="139"/>
      <c r="DU563" s="139"/>
      <c r="DV563" s="139"/>
      <c r="DW563" s="139"/>
      <c r="DX563" s="139"/>
      <c r="DY563" s="139"/>
      <c r="DZ563" s="139"/>
      <c r="EA563" s="139"/>
      <c r="EB563" s="139"/>
      <c r="EC563" s="139"/>
      <c r="ED563" s="139"/>
      <c r="EE563" s="139"/>
      <c r="EF563" s="139"/>
      <c r="EG563" s="139"/>
      <c r="EH563" s="139"/>
      <c r="EI563" s="139"/>
      <c r="EJ563" s="139"/>
      <c r="EK563" s="139"/>
      <c r="EL563" s="139"/>
      <c r="EM563" s="139"/>
      <c r="EN563" s="139"/>
      <c r="EO563" s="139"/>
      <c r="EP563" s="139"/>
      <c r="EQ563" s="139"/>
      <c r="ER563" s="139"/>
      <c r="ES563" s="139"/>
      <c r="ET563" s="139"/>
      <c r="EU563" s="139"/>
      <c r="EV563" s="139"/>
      <c r="EW563" s="139"/>
      <c r="EX563" s="139"/>
      <c r="EY563" s="139"/>
      <c r="EZ563" s="139"/>
      <c r="FA563" s="139"/>
      <c r="FB563" s="139"/>
      <c r="FC563" s="139"/>
      <c r="FD563" s="139"/>
      <c r="FE563" s="139"/>
      <c r="FF563" s="139"/>
      <c r="FG563" s="139"/>
      <c r="FH563" s="139"/>
      <c r="FI563" s="139"/>
      <c r="FJ563" s="139"/>
      <c r="FK563" s="139"/>
      <c r="FL563" s="139"/>
      <c r="FM563" s="139"/>
      <c r="FN563" s="139"/>
      <c r="FO563" s="139"/>
      <c r="FP563" s="139"/>
      <c r="FQ563" s="139"/>
      <c r="FR563" s="139"/>
      <c r="FS563" s="139"/>
      <c r="FT563" s="139"/>
      <c r="FU563" s="139"/>
      <c r="FV563" s="139"/>
      <c r="FW563" s="139"/>
      <c r="FX563" s="139"/>
      <c r="FY563" s="139"/>
      <c r="FZ563" s="139"/>
      <c r="GA563" s="139"/>
      <c r="GB563" s="139"/>
      <c r="GC563" s="139"/>
      <c r="GD563" s="139"/>
      <c r="GE563" s="139"/>
      <c r="GF563" s="139"/>
      <c r="GG563" s="139"/>
      <c r="GH563" s="139"/>
      <c r="GI563" s="139"/>
      <c r="GJ563" s="139"/>
      <c r="GK563" s="139"/>
      <c r="GL563" s="139"/>
    </row>
    <row r="564" spans="1:194" ht="30" x14ac:dyDescent="0.25">
      <c r="B564" s="19">
        <f t="shared" si="38"/>
        <v>1</v>
      </c>
      <c r="C564" s="745" t="s">
        <v>200</v>
      </c>
      <c r="D564" s="29">
        <f>'1 уровень'!E3080</f>
        <v>0</v>
      </c>
      <c r="E564" s="29">
        <f>'1 уровень'!F3080</f>
        <v>0</v>
      </c>
      <c r="F564" s="29">
        <f>'1 уровень'!G3080</f>
        <v>0</v>
      </c>
      <c r="G564" s="144">
        <f>'1 уровень'!H3080</f>
        <v>0</v>
      </c>
      <c r="H564" s="158">
        <f>'1 уровень'!I3080</f>
        <v>0</v>
      </c>
      <c r="I564" s="158">
        <f>'1 уровень'!J3080</f>
        <v>0</v>
      </c>
      <c r="J564" s="153">
        <f>'1 уровень'!K3080</f>
        <v>0</v>
      </c>
      <c r="K564" s="153">
        <f>'1 уровень'!L3080</f>
        <v>0</v>
      </c>
      <c r="L564" s="153">
        <f>'1 уровень'!M3080</f>
        <v>0</v>
      </c>
      <c r="M564" s="153">
        <f>'1 уровень'!N3080</f>
        <v>0</v>
      </c>
      <c r="N564" s="153">
        <f>'1 уровень'!O3080</f>
        <v>0</v>
      </c>
      <c r="O564" s="153">
        <f>'1 уровень'!P3080</f>
        <v>0</v>
      </c>
      <c r="P564" s="152">
        <f>'1 уровень'!Q3080</f>
        <v>0</v>
      </c>
      <c r="Q564" s="152">
        <f>'1 уровень'!R3080</f>
        <v>0</v>
      </c>
      <c r="R564" s="152">
        <f>'1 уровень'!S3080</f>
        <v>0</v>
      </c>
      <c r="S564" s="152">
        <f>'1 уровень'!T3080</f>
        <v>0</v>
      </c>
      <c r="T564" s="152">
        <f>'1 уровень'!U3080</f>
        <v>0</v>
      </c>
      <c r="U564" s="1005">
        <f>'1 уровень'!V3080</f>
        <v>0</v>
      </c>
      <c r="V564" s="152">
        <f>'1 уровень'!W3080</f>
        <v>0</v>
      </c>
      <c r="W564" s="152">
        <f>'1 уровень'!X3080</f>
        <v>0</v>
      </c>
      <c r="X564" s="152">
        <f>'1 уровень'!Y3080</f>
        <v>0</v>
      </c>
      <c r="Y564" s="152">
        <f>'1 уровень'!Z3080</f>
        <v>0</v>
      </c>
      <c r="Z564" s="568">
        <f>'1 уровень'!AA3080</f>
        <v>0</v>
      </c>
      <c r="AA564" s="152"/>
      <c r="AB564" s="152"/>
      <c r="AC564" s="1229">
        <f>'1 уровень'!AB3080</f>
        <v>0</v>
      </c>
      <c r="AD564" s="1236">
        <f>'1 уровень'!AC3080</f>
        <v>0</v>
      </c>
      <c r="AE564" s="139"/>
      <c r="AF564" s="139"/>
      <c r="AG564" s="139"/>
      <c r="AH564" s="139"/>
      <c r="AI564" s="139"/>
      <c r="AJ564" s="139"/>
      <c r="AK564" s="139"/>
      <c r="AL564" s="139"/>
      <c r="AM564" s="139"/>
      <c r="AN564" s="139"/>
      <c r="AO564" s="139"/>
      <c r="AP564" s="139"/>
      <c r="AQ564" s="139"/>
      <c r="AR564" s="139"/>
      <c r="AS564" s="139"/>
      <c r="AT564" s="139"/>
      <c r="AU564" s="139"/>
      <c r="AV564" s="139"/>
      <c r="AW564" s="139"/>
      <c r="AX564" s="139"/>
      <c r="AY564" s="139"/>
      <c r="AZ564" s="139"/>
      <c r="BA564" s="139"/>
      <c r="BB564" s="139"/>
      <c r="BC564" s="139"/>
      <c r="BD564" s="139"/>
      <c r="BE564" s="139"/>
      <c r="BF564" s="139"/>
      <c r="BG564" s="139"/>
      <c r="BH564" s="139"/>
      <c r="BI564" s="139"/>
      <c r="BJ564" s="139"/>
      <c r="BK564" s="139"/>
      <c r="BL564" s="139"/>
      <c r="BM564" s="139"/>
      <c r="BN564" s="139"/>
      <c r="BO564" s="139"/>
      <c r="BP564" s="139"/>
      <c r="BQ564" s="139"/>
      <c r="BR564" s="139"/>
      <c r="BS564" s="139"/>
      <c r="BT564" s="139"/>
      <c r="BU564" s="139"/>
      <c r="BV564" s="139"/>
      <c r="BW564" s="139"/>
      <c r="BX564" s="139"/>
      <c r="BY564" s="139"/>
      <c r="BZ564" s="139"/>
      <c r="CA564" s="139"/>
      <c r="CB564" s="139"/>
      <c r="CC564" s="139"/>
      <c r="CD564" s="139"/>
      <c r="CE564" s="139"/>
      <c r="CF564" s="139"/>
      <c r="CG564" s="139"/>
      <c r="CH564" s="139"/>
      <c r="CI564" s="139"/>
      <c r="CJ564" s="139"/>
      <c r="CK564" s="139"/>
      <c r="CL564" s="139"/>
      <c r="CM564" s="139"/>
      <c r="CN564" s="139"/>
      <c r="CO564" s="139"/>
      <c r="CP564" s="139"/>
      <c r="CQ564" s="139"/>
      <c r="CR564" s="139"/>
      <c r="CS564" s="139"/>
      <c r="CT564" s="139"/>
      <c r="CU564" s="139"/>
      <c r="CV564" s="139"/>
      <c r="CW564" s="139"/>
      <c r="CX564" s="139"/>
      <c r="CY564" s="139"/>
      <c r="CZ564" s="139"/>
      <c r="DA564" s="139"/>
      <c r="DB564" s="139"/>
      <c r="DC564" s="139"/>
      <c r="DD564" s="139"/>
      <c r="DE564" s="139"/>
      <c r="DF564" s="139"/>
      <c r="DG564" s="139"/>
      <c r="DH564" s="139"/>
      <c r="DI564" s="139"/>
      <c r="DJ564" s="139"/>
      <c r="DK564" s="139"/>
      <c r="DL564" s="139"/>
      <c r="DM564" s="139"/>
      <c r="DN564" s="139"/>
      <c r="DO564" s="139"/>
      <c r="DP564" s="139"/>
      <c r="DQ564" s="139"/>
      <c r="DR564" s="139"/>
      <c r="DS564" s="139"/>
      <c r="DT564" s="139"/>
      <c r="DU564" s="139"/>
      <c r="DV564" s="139"/>
      <c r="DW564" s="139"/>
      <c r="DX564" s="139"/>
      <c r="DY564" s="139"/>
      <c r="DZ564" s="139"/>
      <c r="EA564" s="139"/>
      <c r="EB564" s="139"/>
      <c r="EC564" s="139"/>
      <c r="ED564" s="139"/>
      <c r="EE564" s="139"/>
      <c r="EF564" s="139"/>
      <c r="EG564" s="139"/>
      <c r="EH564" s="139"/>
      <c r="EI564" s="139"/>
      <c r="EJ564" s="139"/>
      <c r="EK564" s="139"/>
      <c r="EL564" s="139"/>
      <c r="EM564" s="139"/>
      <c r="EN564" s="139"/>
      <c r="EO564" s="139"/>
      <c r="EP564" s="139"/>
      <c r="EQ564" s="139"/>
      <c r="ER564" s="139"/>
      <c r="ES564" s="139"/>
      <c r="ET564" s="139"/>
      <c r="EU564" s="139"/>
      <c r="EV564" s="139"/>
      <c r="EW564" s="139"/>
      <c r="EX564" s="139"/>
      <c r="EY564" s="139"/>
      <c r="EZ564" s="139"/>
      <c r="FA564" s="139"/>
      <c r="FB564" s="139"/>
      <c r="FC564" s="139"/>
      <c r="FD564" s="139"/>
      <c r="FE564" s="139"/>
      <c r="FF564" s="139"/>
      <c r="FG564" s="139"/>
      <c r="FH564" s="139"/>
      <c r="FI564" s="139"/>
      <c r="FJ564" s="139"/>
      <c r="FK564" s="139"/>
      <c r="FL564" s="139"/>
      <c r="FM564" s="139"/>
      <c r="FN564" s="139"/>
      <c r="FO564" s="139"/>
      <c r="FP564" s="139"/>
      <c r="FQ564" s="139"/>
      <c r="FR564" s="139"/>
      <c r="FS564" s="139"/>
      <c r="FT564" s="139"/>
      <c r="FU564" s="139"/>
      <c r="FV564" s="139"/>
      <c r="FW564" s="139"/>
      <c r="FX564" s="139"/>
      <c r="FY564" s="139"/>
      <c r="FZ564" s="139"/>
      <c r="GA564" s="139"/>
      <c r="GB564" s="139"/>
      <c r="GC564" s="139"/>
      <c r="GD564" s="139"/>
      <c r="GE564" s="139"/>
      <c r="GF564" s="139"/>
      <c r="GG564" s="139"/>
      <c r="GH564" s="139"/>
      <c r="GI564" s="139"/>
      <c r="GJ564" s="139"/>
      <c r="GK564" s="139"/>
      <c r="GL564" s="139"/>
    </row>
    <row r="565" spans="1:194" ht="30" x14ac:dyDescent="0.25">
      <c r="B565" s="19">
        <f t="shared" si="38"/>
        <v>1</v>
      </c>
      <c r="C565" s="745" t="s">
        <v>527</v>
      </c>
      <c r="D565" s="29">
        <f>'1 уровень'!E3081</f>
        <v>25410</v>
      </c>
      <c r="E565" s="29">
        <f>'1 уровень'!F3081</f>
        <v>6353</v>
      </c>
      <c r="F565" s="29">
        <f>'1 уровень'!G3081</f>
        <v>5433</v>
      </c>
      <c r="G565" s="144">
        <f>'1 уровень'!H3081</f>
        <v>85.518652605068468</v>
      </c>
      <c r="H565" s="158">
        <f>'1 уровень'!I3081</f>
        <v>0</v>
      </c>
      <c r="I565" s="158">
        <f>'1 уровень'!J3081</f>
        <v>0</v>
      </c>
      <c r="J565" s="153">
        <f>'1 уровень'!K3081</f>
        <v>0</v>
      </c>
      <c r="K565" s="153">
        <f>'1 уровень'!L3081</f>
        <v>0</v>
      </c>
      <c r="L565" s="153">
        <f>'1 уровень'!M3081</f>
        <v>0</v>
      </c>
      <c r="M565" s="153">
        <f>'1 уровень'!N3081</f>
        <v>0</v>
      </c>
      <c r="N565" s="153">
        <f>'1 уровень'!O3081</f>
        <v>0</v>
      </c>
      <c r="O565" s="153">
        <f>'1 уровень'!P3081</f>
        <v>0</v>
      </c>
      <c r="P565" s="152">
        <f>'1 уровень'!Q3081</f>
        <v>0</v>
      </c>
      <c r="Q565" s="152">
        <f>'1 уровень'!R3081</f>
        <v>0</v>
      </c>
      <c r="R565" s="152">
        <f>'1 уровень'!S3081</f>
        <v>0</v>
      </c>
      <c r="S565" s="152">
        <f>'1 уровень'!T3081</f>
        <v>0</v>
      </c>
      <c r="T565" s="152">
        <f>'1 уровень'!U3081</f>
        <v>0</v>
      </c>
      <c r="U565" s="1005">
        <f>'1 уровень'!V3081</f>
        <v>0</v>
      </c>
      <c r="V565" s="152">
        <f>'1 уровень'!W3081</f>
        <v>0</v>
      </c>
      <c r="W565" s="152">
        <f>'1 уровень'!X3081</f>
        <v>0</v>
      </c>
      <c r="X565" s="152">
        <f>'1 уровень'!Y3081</f>
        <v>0</v>
      </c>
      <c r="Y565" s="152">
        <f>'1 уровень'!Z3081</f>
        <v>0</v>
      </c>
      <c r="Z565" s="568">
        <f>'1 уровень'!AA3081</f>
        <v>0</v>
      </c>
      <c r="AA565" s="152"/>
      <c r="AB565" s="152"/>
      <c r="AC565" s="1229">
        <f>'1 уровень'!AB3081</f>
        <v>0</v>
      </c>
      <c r="AD565" s="1236">
        <f>'1 уровень'!AC3081</f>
        <v>0</v>
      </c>
      <c r="AE565" s="139"/>
      <c r="AF565" s="139"/>
      <c r="AG565" s="139"/>
      <c r="AH565" s="139"/>
      <c r="AI565" s="139"/>
      <c r="AJ565" s="139"/>
      <c r="AK565" s="139"/>
      <c r="AL565" s="139"/>
      <c r="AM565" s="139"/>
      <c r="AN565" s="139"/>
      <c r="AO565" s="139"/>
      <c r="AP565" s="139"/>
      <c r="AQ565" s="139"/>
      <c r="AR565" s="139"/>
      <c r="AS565" s="139"/>
      <c r="AT565" s="139"/>
      <c r="AU565" s="139"/>
      <c r="AV565" s="139"/>
      <c r="AW565" s="139"/>
      <c r="AX565" s="139"/>
      <c r="AY565" s="139"/>
      <c r="AZ565" s="139"/>
      <c r="BA565" s="139"/>
      <c r="BB565" s="139"/>
      <c r="BC565" s="139"/>
      <c r="BD565" s="139"/>
      <c r="BE565" s="139"/>
      <c r="BF565" s="139"/>
      <c r="BG565" s="139"/>
      <c r="BH565" s="139"/>
      <c r="BI565" s="139"/>
      <c r="BJ565" s="139"/>
      <c r="BK565" s="139"/>
      <c r="BL565" s="139"/>
      <c r="BM565" s="139"/>
      <c r="BN565" s="139"/>
      <c r="BO565" s="139"/>
      <c r="BP565" s="139"/>
      <c r="BQ565" s="139"/>
      <c r="BR565" s="139"/>
      <c r="BS565" s="139"/>
      <c r="BT565" s="139"/>
      <c r="BU565" s="139"/>
      <c r="BV565" s="139"/>
      <c r="BW565" s="139"/>
      <c r="BX565" s="139"/>
      <c r="BY565" s="139"/>
      <c r="BZ565" s="139"/>
      <c r="CA565" s="139"/>
      <c r="CB565" s="139"/>
      <c r="CC565" s="139"/>
      <c r="CD565" s="139"/>
      <c r="CE565" s="139"/>
      <c r="CF565" s="139"/>
      <c r="CG565" s="139"/>
      <c r="CH565" s="139"/>
      <c r="CI565" s="139"/>
      <c r="CJ565" s="139"/>
      <c r="CK565" s="139"/>
      <c r="CL565" s="139"/>
      <c r="CM565" s="139"/>
      <c r="CN565" s="139"/>
      <c r="CO565" s="139"/>
      <c r="CP565" s="139"/>
      <c r="CQ565" s="139"/>
      <c r="CR565" s="139"/>
      <c r="CS565" s="139"/>
      <c r="CT565" s="139"/>
      <c r="CU565" s="139"/>
      <c r="CV565" s="139"/>
      <c r="CW565" s="139"/>
      <c r="CX565" s="139"/>
      <c r="CY565" s="139"/>
      <c r="CZ565" s="139"/>
      <c r="DA565" s="139"/>
      <c r="DB565" s="139"/>
      <c r="DC565" s="139"/>
      <c r="DD565" s="139"/>
      <c r="DE565" s="139"/>
      <c r="DF565" s="139"/>
      <c r="DG565" s="139"/>
      <c r="DH565" s="139"/>
      <c r="DI565" s="139"/>
      <c r="DJ565" s="139"/>
      <c r="DK565" s="139"/>
      <c r="DL565" s="139"/>
      <c r="DM565" s="139"/>
      <c r="DN565" s="139"/>
      <c r="DO565" s="139"/>
      <c r="DP565" s="139"/>
      <c r="DQ565" s="139"/>
      <c r="DR565" s="139"/>
      <c r="DS565" s="139"/>
      <c r="DT565" s="139"/>
      <c r="DU565" s="139"/>
      <c r="DV565" s="139"/>
      <c r="DW565" s="139"/>
      <c r="DX565" s="139"/>
      <c r="DY565" s="139"/>
      <c r="DZ565" s="139"/>
      <c r="EA565" s="139"/>
      <c r="EB565" s="139"/>
      <c r="EC565" s="139"/>
      <c r="ED565" s="139"/>
      <c r="EE565" s="139"/>
      <c r="EF565" s="139"/>
      <c r="EG565" s="139"/>
      <c r="EH565" s="139"/>
      <c r="EI565" s="139"/>
      <c r="EJ565" s="139"/>
      <c r="EK565" s="139"/>
      <c r="EL565" s="139"/>
      <c r="EM565" s="139"/>
      <c r="EN565" s="139"/>
      <c r="EO565" s="139"/>
      <c r="EP565" s="139"/>
      <c r="EQ565" s="139"/>
      <c r="ER565" s="139"/>
      <c r="ES565" s="139"/>
      <c r="ET565" s="139"/>
      <c r="EU565" s="139"/>
      <c r="EV565" s="139"/>
      <c r="EW565" s="139"/>
      <c r="EX565" s="139"/>
      <c r="EY565" s="139"/>
      <c r="EZ565" s="139"/>
      <c r="FA565" s="139"/>
      <c r="FB565" s="139"/>
      <c r="FC565" s="139"/>
      <c r="FD565" s="139"/>
      <c r="FE565" s="139"/>
      <c r="FF565" s="139"/>
      <c r="FG565" s="139"/>
      <c r="FH565" s="139"/>
      <c r="FI565" s="139"/>
      <c r="FJ565" s="139"/>
      <c r="FK565" s="139"/>
      <c r="FL565" s="139"/>
      <c r="FM565" s="139"/>
      <c r="FN565" s="139"/>
      <c r="FO565" s="139"/>
      <c r="FP565" s="139"/>
      <c r="FQ565" s="139"/>
      <c r="FR565" s="139"/>
      <c r="FS565" s="139"/>
      <c r="FT565" s="139"/>
      <c r="FU565" s="139"/>
      <c r="FV565" s="139"/>
      <c r="FW565" s="139"/>
      <c r="FX565" s="139"/>
      <c r="FY565" s="139"/>
      <c r="FZ565" s="139"/>
      <c r="GA565" s="139"/>
      <c r="GB565" s="139"/>
      <c r="GC565" s="139"/>
      <c r="GD565" s="139"/>
      <c r="GE565" s="139"/>
      <c r="GF565" s="139"/>
      <c r="GG565" s="139"/>
      <c r="GH565" s="139"/>
      <c r="GI565" s="139"/>
      <c r="GJ565" s="139"/>
      <c r="GK565" s="139"/>
      <c r="GL565" s="139"/>
    </row>
    <row r="566" spans="1:194" ht="75" x14ac:dyDescent="0.25">
      <c r="B566" s="19">
        <f t="shared" si="38"/>
        <v>1</v>
      </c>
      <c r="C566" s="445" t="s">
        <v>528</v>
      </c>
      <c r="D566" s="29">
        <f>'1 уровень'!E3082</f>
        <v>21464</v>
      </c>
      <c r="E566" s="29">
        <f>'1 уровень'!F3082</f>
        <v>5366</v>
      </c>
      <c r="F566" s="29">
        <f>'1 уровень'!G3082</f>
        <v>6110</v>
      </c>
      <c r="G566" s="144">
        <f>'1 уровень'!H3082</f>
        <v>113.86507640700707</v>
      </c>
      <c r="H566" s="158">
        <f>'1 уровень'!I3082</f>
        <v>0</v>
      </c>
      <c r="I566" s="158">
        <f>'1 уровень'!J3082</f>
        <v>0</v>
      </c>
      <c r="J566" s="153">
        <f>'1 уровень'!K3082</f>
        <v>0</v>
      </c>
      <c r="K566" s="153">
        <f>'1 уровень'!L3082</f>
        <v>0</v>
      </c>
      <c r="L566" s="153">
        <f>'1 уровень'!M3082</f>
        <v>0</v>
      </c>
      <c r="M566" s="153">
        <f>'1 уровень'!N3082</f>
        <v>0</v>
      </c>
      <c r="N566" s="153">
        <f>'1 уровень'!O3082</f>
        <v>0</v>
      </c>
      <c r="O566" s="153">
        <f>'1 уровень'!P3082</f>
        <v>0</v>
      </c>
      <c r="P566" s="152">
        <f>'1 уровень'!Q3082</f>
        <v>0</v>
      </c>
      <c r="Q566" s="152">
        <f>'1 уровень'!R3082</f>
        <v>0</v>
      </c>
      <c r="R566" s="152">
        <f>'1 уровень'!S3082</f>
        <v>0</v>
      </c>
      <c r="S566" s="152">
        <f>'1 уровень'!T3082</f>
        <v>0</v>
      </c>
      <c r="T566" s="152">
        <f>'1 уровень'!U3082</f>
        <v>0</v>
      </c>
      <c r="U566" s="1005">
        <f>'1 уровень'!V3082</f>
        <v>0</v>
      </c>
      <c r="V566" s="152">
        <f>'1 уровень'!W3082</f>
        <v>0</v>
      </c>
      <c r="W566" s="152">
        <f>'1 уровень'!X3082</f>
        <v>0</v>
      </c>
      <c r="X566" s="152">
        <f>'1 уровень'!Y3082</f>
        <v>0</v>
      </c>
      <c r="Y566" s="152">
        <f>'1 уровень'!Z3082</f>
        <v>0</v>
      </c>
      <c r="Z566" s="568">
        <f>'1 уровень'!AA3082</f>
        <v>0</v>
      </c>
      <c r="AA566" s="152"/>
      <c r="AB566" s="152"/>
      <c r="AC566" s="1229">
        <f>'1 уровень'!AB3082</f>
        <v>0</v>
      </c>
      <c r="AD566" s="1236">
        <f>'1 уровень'!AC3082</f>
        <v>0</v>
      </c>
      <c r="AE566" s="139"/>
      <c r="AF566" s="139"/>
      <c r="AG566" s="139"/>
      <c r="AH566" s="139"/>
      <c r="AI566" s="139"/>
      <c r="AJ566" s="139"/>
      <c r="AK566" s="139"/>
      <c r="AL566" s="139"/>
      <c r="AM566" s="139"/>
      <c r="AN566" s="139"/>
      <c r="AO566" s="139"/>
      <c r="AP566" s="139"/>
      <c r="AQ566" s="139"/>
      <c r="AR566" s="139"/>
      <c r="AS566" s="139"/>
      <c r="AT566" s="139"/>
      <c r="AU566" s="139"/>
      <c r="AV566" s="139"/>
      <c r="AW566" s="139"/>
      <c r="AX566" s="139"/>
      <c r="AY566" s="139"/>
      <c r="AZ566" s="139"/>
      <c r="BA566" s="139"/>
      <c r="BB566" s="139"/>
      <c r="BC566" s="139"/>
      <c r="BD566" s="139"/>
      <c r="BE566" s="139"/>
      <c r="BF566" s="139"/>
      <c r="BG566" s="139"/>
      <c r="BH566" s="139"/>
      <c r="BI566" s="139"/>
      <c r="BJ566" s="139"/>
      <c r="BK566" s="139"/>
      <c r="BL566" s="139"/>
      <c r="BM566" s="139"/>
      <c r="BN566" s="139"/>
      <c r="BO566" s="139"/>
      <c r="BP566" s="139"/>
      <c r="BQ566" s="139"/>
      <c r="BR566" s="139"/>
      <c r="BS566" s="139"/>
      <c r="BT566" s="139"/>
      <c r="BU566" s="139"/>
      <c r="BV566" s="139"/>
      <c r="BW566" s="139"/>
      <c r="BX566" s="139"/>
      <c r="BY566" s="139"/>
      <c r="BZ566" s="139"/>
      <c r="CA566" s="139"/>
      <c r="CB566" s="139"/>
      <c r="CC566" s="139"/>
      <c r="CD566" s="139"/>
      <c r="CE566" s="139"/>
      <c r="CF566" s="139"/>
      <c r="CG566" s="139"/>
      <c r="CH566" s="139"/>
      <c r="CI566" s="139"/>
      <c r="CJ566" s="139"/>
      <c r="CK566" s="139"/>
      <c r="CL566" s="139"/>
      <c r="CM566" s="139"/>
      <c r="CN566" s="139"/>
      <c r="CO566" s="139"/>
      <c r="CP566" s="139"/>
      <c r="CQ566" s="139"/>
      <c r="CR566" s="139"/>
      <c r="CS566" s="139"/>
      <c r="CT566" s="139"/>
      <c r="CU566" s="139"/>
      <c r="CV566" s="139"/>
      <c r="CW566" s="139"/>
      <c r="CX566" s="139"/>
      <c r="CY566" s="139"/>
      <c r="CZ566" s="139"/>
      <c r="DA566" s="139"/>
      <c r="DB566" s="139"/>
      <c r="DC566" s="139"/>
      <c r="DD566" s="139"/>
      <c r="DE566" s="139"/>
      <c r="DF566" s="139"/>
      <c r="DG566" s="139"/>
      <c r="DH566" s="139"/>
      <c r="DI566" s="139"/>
      <c r="DJ566" s="139"/>
      <c r="DK566" s="139"/>
      <c r="DL566" s="139"/>
      <c r="DM566" s="139"/>
      <c r="DN566" s="139"/>
      <c r="DO566" s="139"/>
      <c r="DP566" s="139"/>
      <c r="DQ566" s="139"/>
      <c r="DR566" s="139"/>
      <c r="DS566" s="139"/>
      <c r="DT566" s="139"/>
      <c r="DU566" s="139"/>
      <c r="DV566" s="139"/>
      <c r="DW566" s="139"/>
      <c r="DX566" s="139"/>
      <c r="DY566" s="139"/>
      <c r="DZ566" s="139"/>
      <c r="EA566" s="139"/>
      <c r="EB566" s="139"/>
      <c r="EC566" s="139"/>
      <c r="ED566" s="139"/>
      <c r="EE566" s="139"/>
      <c r="EF566" s="139"/>
      <c r="EG566" s="139"/>
      <c r="EH566" s="139"/>
      <c r="EI566" s="139"/>
      <c r="EJ566" s="139"/>
      <c r="EK566" s="139"/>
      <c r="EL566" s="139"/>
      <c r="EM566" s="139"/>
      <c r="EN566" s="139"/>
      <c r="EO566" s="139"/>
      <c r="EP566" s="139"/>
      <c r="EQ566" s="139"/>
      <c r="ER566" s="139"/>
      <c r="ES566" s="139"/>
      <c r="ET566" s="139"/>
      <c r="EU566" s="139"/>
      <c r="EV566" s="139"/>
      <c r="EW566" s="139"/>
      <c r="EX566" s="139"/>
      <c r="EY566" s="139"/>
      <c r="EZ566" s="139"/>
      <c r="FA566" s="139"/>
      <c r="FB566" s="139"/>
      <c r="FC566" s="139"/>
      <c r="FD566" s="139"/>
      <c r="FE566" s="139"/>
      <c r="FF566" s="139"/>
      <c r="FG566" s="139"/>
      <c r="FH566" s="139"/>
      <c r="FI566" s="139"/>
      <c r="FJ566" s="139"/>
      <c r="FK566" s="139"/>
      <c r="FL566" s="139"/>
      <c r="FM566" s="139"/>
      <c r="FN566" s="139"/>
      <c r="FO566" s="139"/>
      <c r="FP566" s="139"/>
      <c r="FQ566" s="139"/>
      <c r="FR566" s="139"/>
      <c r="FS566" s="139"/>
      <c r="FT566" s="139"/>
      <c r="FU566" s="139"/>
      <c r="FV566" s="139"/>
      <c r="FW566" s="139"/>
      <c r="FX566" s="139"/>
      <c r="FY566" s="139"/>
      <c r="FZ566" s="139"/>
      <c r="GA566" s="139"/>
      <c r="GB566" s="139"/>
      <c r="GC566" s="139"/>
      <c r="GD566" s="139"/>
      <c r="GE566" s="139"/>
      <c r="GF566" s="139"/>
      <c r="GG566" s="139"/>
      <c r="GH566" s="139"/>
      <c r="GI566" s="139"/>
      <c r="GJ566" s="139"/>
      <c r="GK566" s="139"/>
      <c r="GL566" s="139"/>
    </row>
    <row r="567" spans="1:194" ht="45" x14ac:dyDescent="0.25">
      <c r="B567" s="19">
        <f t="shared" si="38"/>
        <v>1</v>
      </c>
      <c r="C567" s="302" t="s">
        <v>529</v>
      </c>
      <c r="D567" s="29">
        <f>'1 уровень'!E3083</f>
        <v>38496</v>
      </c>
      <c r="E567" s="29">
        <f>'1 уровень'!F3083</f>
        <v>9624</v>
      </c>
      <c r="F567" s="29">
        <f>'1 уровень'!G3083</f>
        <v>5270</v>
      </c>
      <c r="G567" s="144">
        <f>'1 уровень'!H3083</f>
        <v>54.758935993349958</v>
      </c>
      <c r="H567" s="158">
        <f>'1 уровень'!I3083</f>
        <v>0</v>
      </c>
      <c r="I567" s="158">
        <f>'1 уровень'!J3083</f>
        <v>0</v>
      </c>
      <c r="J567" s="153">
        <f>'1 уровень'!K3083</f>
        <v>0</v>
      </c>
      <c r="K567" s="153">
        <f>'1 уровень'!L3083</f>
        <v>0</v>
      </c>
      <c r="L567" s="153">
        <f>'1 уровень'!M3083</f>
        <v>0</v>
      </c>
      <c r="M567" s="153">
        <f>'1 уровень'!N3083</f>
        <v>0</v>
      </c>
      <c r="N567" s="153">
        <f>'1 уровень'!O3083</f>
        <v>0</v>
      </c>
      <c r="O567" s="153">
        <f>'1 уровень'!P3083</f>
        <v>0</v>
      </c>
      <c r="P567" s="152">
        <f>'1 уровень'!Q3083</f>
        <v>0</v>
      </c>
      <c r="Q567" s="152">
        <f>'1 уровень'!R3083</f>
        <v>0</v>
      </c>
      <c r="R567" s="152">
        <f>'1 уровень'!S3083</f>
        <v>0</v>
      </c>
      <c r="S567" s="152">
        <f>'1 уровень'!T3083</f>
        <v>0</v>
      </c>
      <c r="T567" s="152">
        <f>'1 уровень'!U3083</f>
        <v>0</v>
      </c>
      <c r="U567" s="1005">
        <f>'1 уровень'!V3083</f>
        <v>0</v>
      </c>
      <c r="V567" s="152">
        <f>'1 уровень'!W3083</f>
        <v>0</v>
      </c>
      <c r="W567" s="152">
        <f>'1 уровень'!X3083</f>
        <v>0</v>
      </c>
      <c r="X567" s="152">
        <f>'1 уровень'!Y3083</f>
        <v>0</v>
      </c>
      <c r="Y567" s="152">
        <f>'1 уровень'!Z3083</f>
        <v>0</v>
      </c>
      <c r="Z567" s="568">
        <f>'1 уровень'!AA3083</f>
        <v>0</v>
      </c>
      <c r="AA567" s="152"/>
      <c r="AB567" s="152"/>
      <c r="AC567" s="1229">
        <f>'1 уровень'!AB3083</f>
        <v>0</v>
      </c>
      <c r="AD567" s="1236">
        <f>'1 уровень'!AC3083</f>
        <v>0</v>
      </c>
      <c r="AE567" s="139"/>
      <c r="AF567" s="139"/>
      <c r="AG567" s="139"/>
      <c r="AH567" s="139"/>
      <c r="AI567" s="139"/>
      <c r="AJ567" s="139"/>
      <c r="AK567" s="139"/>
      <c r="AL567" s="139"/>
      <c r="AM567" s="139"/>
      <c r="AN567" s="139"/>
      <c r="AO567" s="139"/>
      <c r="AP567" s="139"/>
      <c r="AQ567" s="139"/>
      <c r="AR567" s="139"/>
      <c r="AS567" s="139"/>
      <c r="AT567" s="139"/>
      <c r="AU567" s="139"/>
      <c r="AV567" s="139"/>
      <c r="AW567" s="139"/>
      <c r="AX567" s="139"/>
      <c r="AY567" s="139"/>
      <c r="AZ567" s="139"/>
      <c r="BA567" s="139"/>
      <c r="BB567" s="139"/>
      <c r="BC567" s="139"/>
      <c r="BD567" s="139"/>
      <c r="BE567" s="139"/>
      <c r="BF567" s="139"/>
      <c r="BG567" s="139"/>
      <c r="BH567" s="139"/>
      <c r="BI567" s="139"/>
      <c r="BJ567" s="139"/>
      <c r="BK567" s="139"/>
      <c r="BL567" s="139"/>
      <c r="BM567" s="139"/>
      <c r="BN567" s="139"/>
      <c r="BO567" s="139"/>
      <c r="BP567" s="139"/>
      <c r="BQ567" s="139"/>
      <c r="BR567" s="139"/>
      <c r="BS567" s="139"/>
      <c r="BT567" s="139"/>
      <c r="BU567" s="139"/>
      <c r="BV567" s="139"/>
      <c r="BW567" s="139"/>
      <c r="BX567" s="139"/>
      <c r="BY567" s="139"/>
      <c r="BZ567" s="139"/>
      <c r="CA567" s="139"/>
      <c r="CB567" s="139"/>
      <c r="CC567" s="139"/>
      <c r="CD567" s="139"/>
      <c r="CE567" s="139"/>
      <c r="CF567" s="139"/>
      <c r="CG567" s="139"/>
      <c r="CH567" s="139"/>
      <c r="CI567" s="139"/>
      <c r="CJ567" s="139"/>
      <c r="CK567" s="139"/>
      <c r="CL567" s="139"/>
      <c r="CM567" s="139"/>
      <c r="CN567" s="139"/>
      <c r="CO567" s="139"/>
      <c r="CP567" s="139"/>
      <c r="CQ567" s="139"/>
      <c r="CR567" s="139"/>
      <c r="CS567" s="139"/>
      <c r="CT567" s="139"/>
      <c r="CU567" s="139"/>
      <c r="CV567" s="139"/>
      <c r="CW567" s="139"/>
      <c r="CX567" s="139"/>
      <c r="CY567" s="139"/>
      <c r="CZ567" s="139"/>
      <c r="DA567" s="139"/>
      <c r="DB567" s="139"/>
      <c r="DC567" s="139"/>
      <c r="DD567" s="139"/>
      <c r="DE567" s="139"/>
      <c r="DF567" s="139"/>
      <c r="DG567" s="139"/>
      <c r="DH567" s="139"/>
      <c r="DI567" s="139"/>
      <c r="DJ567" s="139"/>
      <c r="DK567" s="139"/>
      <c r="DL567" s="139"/>
      <c r="DM567" s="139"/>
      <c r="DN567" s="139"/>
      <c r="DO567" s="139"/>
      <c r="DP567" s="139"/>
      <c r="DQ567" s="139"/>
      <c r="DR567" s="139"/>
      <c r="DS567" s="139"/>
      <c r="DT567" s="139"/>
      <c r="DU567" s="139"/>
      <c r="DV567" s="139"/>
      <c r="DW567" s="139"/>
      <c r="DX567" s="139"/>
      <c r="DY567" s="139"/>
      <c r="DZ567" s="139"/>
      <c r="EA567" s="139"/>
      <c r="EB567" s="139"/>
      <c r="EC567" s="139"/>
      <c r="ED567" s="139"/>
      <c r="EE567" s="139"/>
      <c r="EF567" s="139"/>
      <c r="EG567" s="139"/>
      <c r="EH567" s="139"/>
      <c r="EI567" s="139"/>
      <c r="EJ567" s="139"/>
      <c r="EK567" s="139"/>
      <c r="EL567" s="139"/>
      <c r="EM567" s="139"/>
      <c r="EN567" s="139"/>
      <c r="EO567" s="139"/>
      <c r="EP567" s="139"/>
      <c r="EQ567" s="139"/>
      <c r="ER567" s="139"/>
      <c r="ES567" s="139"/>
      <c r="ET567" s="139"/>
      <c r="EU567" s="139"/>
      <c r="EV567" s="139"/>
      <c r="EW567" s="139"/>
      <c r="EX567" s="139"/>
      <c r="EY567" s="139"/>
      <c r="EZ567" s="139"/>
      <c r="FA567" s="139"/>
      <c r="FB567" s="139"/>
      <c r="FC567" s="139"/>
      <c r="FD567" s="139"/>
      <c r="FE567" s="139"/>
      <c r="FF567" s="139"/>
      <c r="FG567" s="139"/>
      <c r="FH567" s="139"/>
      <c r="FI567" s="139"/>
      <c r="FJ567" s="139"/>
      <c r="FK567" s="139"/>
      <c r="FL567" s="139"/>
      <c r="FM567" s="139"/>
      <c r="FN567" s="139"/>
      <c r="FO567" s="139"/>
      <c r="FP567" s="139"/>
      <c r="FQ567" s="139"/>
      <c r="FR567" s="139"/>
      <c r="FS567" s="139"/>
      <c r="FT567" s="139"/>
      <c r="FU567" s="139"/>
      <c r="FV567" s="139"/>
      <c r="FW567" s="139"/>
      <c r="FX567" s="139"/>
      <c r="FY567" s="139"/>
      <c r="FZ567" s="139"/>
      <c r="GA567" s="139"/>
      <c r="GB567" s="139"/>
      <c r="GC567" s="139"/>
      <c r="GD567" s="139"/>
      <c r="GE567" s="139"/>
      <c r="GF567" s="139"/>
      <c r="GG567" s="139"/>
      <c r="GH567" s="139"/>
      <c r="GI567" s="139"/>
      <c r="GJ567" s="139"/>
      <c r="GK567" s="139"/>
      <c r="GL567" s="139"/>
    </row>
    <row r="568" spans="1:194" ht="105" x14ac:dyDescent="0.25">
      <c r="B568" s="19">
        <f t="shared" si="38"/>
        <v>1</v>
      </c>
      <c r="C568" s="302" t="s">
        <v>530</v>
      </c>
      <c r="D568" s="29">
        <f>'1 уровень'!E3084</f>
        <v>6000</v>
      </c>
      <c r="E568" s="29">
        <f>'1 уровень'!F3084</f>
        <v>1500</v>
      </c>
      <c r="F568" s="29">
        <f>'1 уровень'!G3084</f>
        <v>187</v>
      </c>
      <c r="G568" s="144">
        <f>'1 уровень'!H3084</f>
        <v>12.466666666666667</v>
      </c>
      <c r="H568" s="158">
        <f>'1 уровень'!I3084</f>
        <v>0</v>
      </c>
      <c r="I568" s="158">
        <f>'1 уровень'!J3084</f>
        <v>0</v>
      </c>
      <c r="J568" s="153">
        <f>'1 уровень'!K3084</f>
        <v>0</v>
      </c>
      <c r="K568" s="153">
        <f>'1 уровень'!L3084</f>
        <v>0</v>
      </c>
      <c r="L568" s="153">
        <f>'1 уровень'!M3084</f>
        <v>0</v>
      </c>
      <c r="M568" s="153">
        <f>'1 уровень'!N3084</f>
        <v>0</v>
      </c>
      <c r="N568" s="153">
        <f>'1 уровень'!O3084</f>
        <v>0</v>
      </c>
      <c r="O568" s="153">
        <f>'1 уровень'!P3084</f>
        <v>0</v>
      </c>
      <c r="P568" s="152">
        <f>'1 уровень'!Q3084</f>
        <v>0</v>
      </c>
      <c r="Q568" s="152">
        <f>'1 уровень'!R3084</f>
        <v>0</v>
      </c>
      <c r="R568" s="152">
        <f>'1 уровень'!S3084</f>
        <v>0</v>
      </c>
      <c r="S568" s="152">
        <f>'1 уровень'!T3084</f>
        <v>0</v>
      </c>
      <c r="T568" s="152">
        <f>'1 уровень'!U3084</f>
        <v>0</v>
      </c>
      <c r="U568" s="1005">
        <f>'1 уровень'!V3084</f>
        <v>0</v>
      </c>
      <c r="V568" s="152">
        <f>'1 уровень'!W3084</f>
        <v>0</v>
      </c>
      <c r="W568" s="152">
        <f>'1 уровень'!X3084</f>
        <v>0</v>
      </c>
      <c r="X568" s="152">
        <f>'1 уровень'!Y3084</f>
        <v>0</v>
      </c>
      <c r="Y568" s="152">
        <f>'1 уровень'!Z3084</f>
        <v>0</v>
      </c>
      <c r="Z568" s="568">
        <f>'1 уровень'!AA3084</f>
        <v>0</v>
      </c>
      <c r="AA568" s="152"/>
      <c r="AB568" s="152"/>
      <c r="AC568" s="1229">
        <f>'1 уровень'!AB3084</f>
        <v>0</v>
      </c>
      <c r="AD568" s="1236">
        <f>'1 уровень'!AC3084</f>
        <v>0</v>
      </c>
      <c r="AE568" s="139"/>
      <c r="AF568" s="139"/>
      <c r="AG568" s="139"/>
      <c r="AH568" s="139"/>
      <c r="AI568" s="139"/>
      <c r="AJ568" s="139"/>
      <c r="AK568" s="139"/>
      <c r="AL568" s="139"/>
      <c r="AM568" s="139"/>
      <c r="AN568" s="139"/>
      <c r="AO568" s="139"/>
      <c r="AP568" s="139"/>
      <c r="AQ568" s="139"/>
      <c r="AR568" s="139"/>
      <c r="AS568" s="139"/>
      <c r="AT568" s="139"/>
      <c r="AU568" s="139"/>
      <c r="AV568" s="139"/>
      <c r="AW568" s="139"/>
      <c r="AX568" s="139"/>
      <c r="AY568" s="139"/>
      <c r="AZ568" s="139"/>
      <c r="BA568" s="139"/>
      <c r="BB568" s="139"/>
      <c r="BC568" s="139"/>
      <c r="BD568" s="139"/>
      <c r="BE568" s="139"/>
      <c r="BF568" s="139"/>
      <c r="BG568" s="139"/>
      <c r="BH568" s="139"/>
      <c r="BI568" s="139"/>
      <c r="BJ568" s="139"/>
      <c r="BK568" s="139"/>
      <c r="BL568" s="139"/>
      <c r="BM568" s="139"/>
      <c r="BN568" s="139"/>
      <c r="BO568" s="139"/>
      <c r="BP568" s="139"/>
      <c r="BQ568" s="139"/>
      <c r="BR568" s="139"/>
      <c r="BS568" s="139"/>
      <c r="BT568" s="139"/>
      <c r="BU568" s="139"/>
      <c r="BV568" s="139"/>
      <c r="BW568" s="139"/>
      <c r="BX568" s="139"/>
      <c r="BY568" s="139"/>
      <c r="BZ568" s="139"/>
      <c r="CA568" s="139"/>
      <c r="CB568" s="139"/>
      <c r="CC568" s="139"/>
      <c r="CD568" s="139"/>
      <c r="CE568" s="139"/>
      <c r="CF568" s="139"/>
      <c r="CG568" s="139"/>
      <c r="CH568" s="139"/>
      <c r="CI568" s="139"/>
      <c r="CJ568" s="139"/>
      <c r="CK568" s="139"/>
      <c r="CL568" s="139"/>
      <c r="CM568" s="139"/>
      <c r="CN568" s="139"/>
      <c r="CO568" s="139"/>
      <c r="CP568" s="139"/>
      <c r="CQ568" s="139"/>
      <c r="CR568" s="139"/>
      <c r="CS568" s="139"/>
      <c r="CT568" s="139"/>
      <c r="CU568" s="139"/>
      <c r="CV568" s="139"/>
      <c r="CW568" s="139"/>
      <c r="CX568" s="139"/>
      <c r="CY568" s="139"/>
      <c r="CZ568" s="139"/>
      <c r="DA568" s="139"/>
      <c r="DB568" s="139"/>
      <c r="DC568" s="139"/>
      <c r="DD568" s="139"/>
      <c r="DE568" s="139"/>
      <c r="DF568" s="139"/>
      <c r="DG568" s="139"/>
      <c r="DH568" s="139"/>
      <c r="DI568" s="139"/>
      <c r="DJ568" s="139"/>
      <c r="DK568" s="139"/>
      <c r="DL568" s="139"/>
      <c r="DM568" s="139"/>
      <c r="DN568" s="139"/>
      <c r="DO568" s="139"/>
      <c r="DP568" s="139"/>
      <c r="DQ568" s="139"/>
      <c r="DR568" s="139"/>
      <c r="DS568" s="139"/>
      <c r="DT568" s="139"/>
      <c r="DU568" s="139"/>
      <c r="DV568" s="139"/>
      <c r="DW568" s="139"/>
      <c r="DX568" s="139"/>
      <c r="DY568" s="139"/>
      <c r="DZ568" s="139"/>
      <c r="EA568" s="139"/>
      <c r="EB568" s="139"/>
      <c r="EC568" s="139"/>
      <c r="ED568" s="139"/>
      <c r="EE568" s="139"/>
      <c r="EF568" s="139"/>
      <c r="EG568" s="139"/>
      <c r="EH568" s="139"/>
      <c r="EI568" s="139"/>
      <c r="EJ568" s="139"/>
      <c r="EK568" s="139"/>
      <c r="EL568" s="139"/>
      <c r="EM568" s="139"/>
      <c r="EN568" s="139"/>
      <c r="EO568" s="139"/>
      <c r="EP568" s="139"/>
      <c r="EQ568" s="139"/>
      <c r="ER568" s="139"/>
      <c r="ES568" s="139"/>
      <c r="ET568" s="139"/>
      <c r="EU568" s="139"/>
      <c r="EV568" s="139"/>
      <c r="EW568" s="139"/>
      <c r="EX568" s="139"/>
      <c r="EY568" s="139"/>
      <c r="EZ568" s="139"/>
      <c r="FA568" s="139"/>
      <c r="FB568" s="139"/>
      <c r="FC568" s="139"/>
      <c r="FD568" s="139"/>
      <c r="FE568" s="139"/>
      <c r="FF568" s="139"/>
      <c r="FG568" s="139"/>
      <c r="FH568" s="139"/>
      <c r="FI568" s="139"/>
      <c r="FJ568" s="139"/>
      <c r="FK568" s="139"/>
      <c r="FL568" s="139"/>
      <c r="FM568" s="139"/>
      <c r="FN568" s="139"/>
      <c r="FO568" s="139"/>
      <c r="FP568" s="139"/>
      <c r="FQ568" s="139"/>
      <c r="FR568" s="139"/>
      <c r="FS568" s="139"/>
      <c r="FT568" s="139"/>
      <c r="FU568" s="139"/>
      <c r="FV568" s="139"/>
      <c r="FW568" s="139"/>
      <c r="FX568" s="139"/>
      <c r="FY568" s="139"/>
      <c r="FZ568" s="139"/>
      <c r="GA568" s="139"/>
      <c r="GB568" s="139"/>
      <c r="GC568" s="139"/>
      <c r="GD568" s="139"/>
      <c r="GE568" s="139"/>
      <c r="GF568" s="139"/>
      <c r="GG568" s="139"/>
      <c r="GH568" s="139"/>
      <c r="GI568" s="139"/>
      <c r="GJ568" s="139"/>
      <c r="GK568" s="139"/>
      <c r="GL568" s="139"/>
    </row>
    <row r="569" spans="1:194" ht="30" x14ac:dyDescent="0.25">
      <c r="B569" s="19">
        <f t="shared" si="38"/>
        <v>1</v>
      </c>
      <c r="C569" s="302" t="s">
        <v>133</v>
      </c>
      <c r="D569" s="29">
        <f>'1 уровень'!E3085</f>
        <v>76612</v>
      </c>
      <c r="E569" s="29">
        <f>'1 уровень'!F3085</f>
        <v>19153</v>
      </c>
      <c r="F569" s="29">
        <f>'1 уровень'!G3085</f>
        <v>13929</v>
      </c>
      <c r="G569" s="144">
        <f>'1 уровень'!H3085</f>
        <v>72.724899493551916</v>
      </c>
      <c r="H569" s="158">
        <f>'1 уровень'!I3085</f>
        <v>0</v>
      </c>
      <c r="I569" s="158">
        <f>'1 уровень'!J3085</f>
        <v>0</v>
      </c>
      <c r="J569" s="153">
        <f>'1 уровень'!K3085</f>
        <v>0</v>
      </c>
      <c r="K569" s="153">
        <f>'1 уровень'!L3085</f>
        <v>0</v>
      </c>
      <c r="L569" s="153">
        <f>'1 уровень'!M3085</f>
        <v>0</v>
      </c>
      <c r="M569" s="153">
        <f>'1 уровень'!N3085</f>
        <v>0</v>
      </c>
      <c r="N569" s="153">
        <f>'1 уровень'!O3085</f>
        <v>0</v>
      </c>
      <c r="O569" s="153">
        <f>'1 уровень'!P3085</f>
        <v>0</v>
      </c>
      <c r="P569" s="152">
        <f>'1 уровень'!Q3085</f>
        <v>0</v>
      </c>
      <c r="Q569" s="152">
        <f>'1 уровень'!R3085</f>
        <v>0</v>
      </c>
      <c r="R569" s="152">
        <f>'1 уровень'!S3085</f>
        <v>0</v>
      </c>
      <c r="S569" s="152">
        <f>'1 уровень'!T3085</f>
        <v>0</v>
      </c>
      <c r="T569" s="152">
        <f>'1 уровень'!U3085</f>
        <v>0</v>
      </c>
      <c r="U569" s="1005">
        <f>'1 уровень'!V3085</f>
        <v>0</v>
      </c>
      <c r="V569" s="152">
        <f>'1 уровень'!W3085</f>
        <v>0</v>
      </c>
      <c r="W569" s="152">
        <f>'1 уровень'!X3085</f>
        <v>0</v>
      </c>
      <c r="X569" s="152">
        <f>'1 уровень'!Y3085</f>
        <v>0</v>
      </c>
      <c r="Y569" s="152">
        <f>'1 уровень'!Z3085</f>
        <v>0</v>
      </c>
      <c r="Z569" s="568">
        <f>'1 уровень'!AA3085</f>
        <v>0</v>
      </c>
      <c r="AA569" s="152"/>
      <c r="AB569" s="152"/>
      <c r="AC569" s="1229">
        <f>'1 уровень'!AB3086</f>
        <v>0</v>
      </c>
      <c r="AD569" s="1236">
        <f>'1 уровень'!AC3086</f>
        <v>0</v>
      </c>
      <c r="AE569" s="139"/>
      <c r="AF569" s="139"/>
      <c r="AG569" s="139"/>
      <c r="AH569" s="139"/>
      <c r="AI569" s="139"/>
      <c r="AJ569" s="139"/>
      <c r="AK569" s="139"/>
      <c r="AL569" s="139"/>
      <c r="AM569" s="139"/>
      <c r="AN569" s="139"/>
      <c r="AO569" s="139"/>
      <c r="AP569" s="139"/>
      <c r="AQ569" s="139"/>
      <c r="AR569" s="139"/>
      <c r="AS569" s="139"/>
      <c r="AT569" s="139"/>
      <c r="AU569" s="139"/>
      <c r="AV569" s="139"/>
      <c r="AW569" s="139"/>
      <c r="AX569" s="139"/>
      <c r="AY569" s="139"/>
      <c r="AZ569" s="139"/>
      <c r="BA569" s="139"/>
      <c r="BB569" s="139"/>
      <c r="BC569" s="139"/>
      <c r="BD569" s="139"/>
      <c r="BE569" s="139"/>
      <c r="BF569" s="139"/>
      <c r="BG569" s="139"/>
      <c r="BH569" s="139"/>
      <c r="BI569" s="139"/>
      <c r="BJ569" s="139"/>
      <c r="BK569" s="139"/>
      <c r="BL569" s="139"/>
      <c r="BM569" s="139"/>
      <c r="BN569" s="139"/>
      <c r="BO569" s="139"/>
      <c r="BP569" s="139"/>
      <c r="BQ569" s="139"/>
      <c r="BR569" s="139"/>
      <c r="BS569" s="139"/>
      <c r="BT569" s="139"/>
      <c r="BU569" s="139"/>
      <c r="BV569" s="139"/>
      <c r="BW569" s="139"/>
      <c r="BX569" s="139"/>
      <c r="BY569" s="139"/>
      <c r="BZ569" s="139"/>
      <c r="CA569" s="139"/>
      <c r="CB569" s="139"/>
      <c r="CC569" s="139"/>
      <c r="CD569" s="139"/>
      <c r="CE569" s="139"/>
      <c r="CF569" s="139"/>
      <c r="CG569" s="139"/>
      <c r="CH569" s="139"/>
      <c r="CI569" s="139"/>
      <c r="CJ569" s="139"/>
      <c r="CK569" s="139"/>
      <c r="CL569" s="139"/>
      <c r="CM569" s="139"/>
      <c r="CN569" s="139"/>
      <c r="CO569" s="139"/>
      <c r="CP569" s="139"/>
      <c r="CQ569" s="139"/>
      <c r="CR569" s="139"/>
      <c r="CS569" s="139"/>
      <c r="CT569" s="139"/>
      <c r="CU569" s="139"/>
      <c r="CV569" s="139"/>
      <c r="CW569" s="139"/>
      <c r="CX569" s="139"/>
      <c r="CY569" s="139"/>
      <c r="CZ569" s="139"/>
      <c r="DA569" s="139"/>
      <c r="DB569" s="139"/>
      <c r="DC569" s="139"/>
      <c r="DD569" s="139"/>
      <c r="DE569" s="139"/>
      <c r="DF569" s="139"/>
      <c r="DG569" s="139"/>
      <c r="DH569" s="139"/>
      <c r="DI569" s="139"/>
      <c r="DJ569" s="139"/>
      <c r="DK569" s="139"/>
      <c r="DL569" s="139"/>
      <c r="DM569" s="139"/>
      <c r="DN569" s="139"/>
      <c r="DO569" s="139"/>
      <c r="DP569" s="139"/>
      <c r="DQ569" s="139"/>
      <c r="DR569" s="139"/>
      <c r="DS569" s="139"/>
      <c r="DT569" s="139"/>
      <c r="DU569" s="139"/>
      <c r="DV569" s="139"/>
      <c r="DW569" s="139"/>
      <c r="DX569" s="139"/>
      <c r="DY569" s="139"/>
      <c r="DZ569" s="139"/>
      <c r="EA569" s="139"/>
      <c r="EB569" s="139"/>
      <c r="EC569" s="139"/>
      <c r="ED569" s="139"/>
      <c r="EE569" s="139"/>
      <c r="EF569" s="139"/>
      <c r="EG569" s="139"/>
      <c r="EH569" s="139"/>
      <c r="EI569" s="139"/>
      <c r="EJ569" s="139"/>
      <c r="EK569" s="139"/>
      <c r="EL569" s="139"/>
      <c r="EM569" s="139"/>
      <c r="EN569" s="139"/>
      <c r="EO569" s="139"/>
      <c r="EP569" s="139"/>
      <c r="EQ569" s="139"/>
      <c r="ER569" s="139"/>
      <c r="ES569" s="139"/>
      <c r="ET569" s="139"/>
      <c r="EU569" s="139"/>
      <c r="EV569" s="139"/>
      <c r="EW569" s="139"/>
      <c r="EX569" s="139"/>
      <c r="EY569" s="139"/>
      <c r="EZ569" s="139"/>
      <c r="FA569" s="139"/>
      <c r="FB569" s="139"/>
      <c r="FC569" s="139"/>
      <c r="FD569" s="139"/>
      <c r="FE569" s="139"/>
      <c r="FF569" s="139"/>
      <c r="FG569" s="139"/>
      <c r="FH569" s="139"/>
      <c r="FI569" s="139"/>
      <c r="FJ569" s="139"/>
      <c r="FK569" s="139"/>
      <c r="FL569" s="139"/>
      <c r="FM569" s="139"/>
      <c r="FN569" s="139"/>
      <c r="FO569" s="139"/>
      <c r="FP569" s="139"/>
      <c r="FQ569" s="139"/>
      <c r="FR569" s="139"/>
      <c r="FS569" s="139"/>
      <c r="FT569" s="139"/>
      <c r="FU569" s="139"/>
      <c r="FV569" s="139"/>
      <c r="FW569" s="139"/>
      <c r="FX569" s="139"/>
      <c r="FY569" s="139"/>
      <c r="FZ569" s="139"/>
      <c r="GA569" s="139"/>
      <c r="GB569" s="139"/>
      <c r="GC569" s="139"/>
      <c r="GD569" s="139"/>
      <c r="GE569" s="139"/>
      <c r="GF569" s="139"/>
      <c r="GG569" s="139"/>
      <c r="GH569" s="139"/>
      <c r="GI569" s="139"/>
      <c r="GJ569" s="139"/>
      <c r="GK569" s="139"/>
      <c r="GL569" s="139"/>
    </row>
    <row r="570" spans="1:194" x14ac:dyDescent="0.25">
      <c r="B570" s="19">
        <f t="shared" si="38"/>
        <v>1</v>
      </c>
      <c r="C570" s="302" t="s">
        <v>233</v>
      </c>
      <c r="D570" s="29">
        <f>'1 уровень'!E3086</f>
        <v>73977</v>
      </c>
      <c r="E570" s="29">
        <f>'1 уровень'!F3086</f>
        <v>18494</v>
      </c>
      <c r="F570" s="29">
        <f>'1 уровень'!G3086</f>
        <v>13531</v>
      </c>
      <c r="G570" s="144">
        <f>'1 уровень'!H3086</f>
        <v>73.164269492808472</v>
      </c>
      <c r="H570" s="158">
        <f>'1 уровень'!I3086</f>
        <v>0</v>
      </c>
      <c r="I570" s="158">
        <f>'1 уровень'!J3086</f>
        <v>0</v>
      </c>
      <c r="J570" s="153">
        <f>'1 уровень'!K3086</f>
        <v>0</v>
      </c>
      <c r="K570" s="153">
        <f>'1 уровень'!L3086</f>
        <v>0</v>
      </c>
      <c r="L570" s="153">
        <f>'1 уровень'!M3086</f>
        <v>0</v>
      </c>
      <c r="M570" s="153">
        <f>'1 уровень'!N3086</f>
        <v>0</v>
      </c>
      <c r="N570" s="153">
        <f>'1 уровень'!O3086</f>
        <v>0</v>
      </c>
      <c r="O570" s="153">
        <f>'1 уровень'!P3086</f>
        <v>0</v>
      </c>
      <c r="P570" s="152">
        <f>'1 уровень'!Q3086</f>
        <v>0</v>
      </c>
      <c r="Q570" s="152">
        <f>'1 уровень'!R3086</f>
        <v>0</v>
      </c>
      <c r="R570" s="152">
        <f>'1 уровень'!S3086</f>
        <v>0</v>
      </c>
      <c r="S570" s="152">
        <f>'1 уровень'!T3086</f>
        <v>0</v>
      </c>
      <c r="T570" s="152">
        <f>'1 уровень'!U3086</f>
        <v>0</v>
      </c>
      <c r="U570" s="1005">
        <f>'1 уровень'!V3086</f>
        <v>0</v>
      </c>
      <c r="V570" s="152">
        <f>'1 уровень'!W3086</f>
        <v>0</v>
      </c>
      <c r="W570" s="152">
        <f>'1 уровень'!X3086</f>
        <v>0</v>
      </c>
      <c r="X570" s="152">
        <f>'1 уровень'!Y3086</f>
        <v>0</v>
      </c>
      <c r="Y570" s="152">
        <f>'1 уровень'!Z3086</f>
        <v>0</v>
      </c>
      <c r="Z570" s="568">
        <f>'1 уровень'!AA3086</f>
        <v>0</v>
      </c>
      <c r="AA570" s="152"/>
      <c r="AB570" s="152"/>
      <c r="AC570" s="1229">
        <f>'1 уровень'!AB3087</f>
        <v>0</v>
      </c>
      <c r="AD570" s="1236">
        <f>'1 уровень'!AC3087</f>
        <v>0</v>
      </c>
      <c r="AE570" s="139"/>
      <c r="AF570" s="139"/>
      <c r="AG570" s="139"/>
      <c r="AH570" s="139"/>
      <c r="AI570" s="139"/>
      <c r="AJ570" s="139"/>
      <c r="AK570" s="139"/>
      <c r="AL570" s="139"/>
      <c r="AM570" s="139"/>
      <c r="AN570" s="139"/>
      <c r="AO570" s="139"/>
      <c r="AP570" s="139"/>
      <c r="AQ570" s="139"/>
      <c r="AR570" s="139"/>
      <c r="AS570" s="139"/>
      <c r="AT570" s="139"/>
      <c r="AU570" s="139"/>
      <c r="AV570" s="139"/>
      <c r="AW570" s="139"/>
      <c r="AX570" s="139"/>
      <c r="AY570" s="139"/>
      <c r="AZ570" s="139"/>
      <c r="BA570" s="139"/>
      <c r="BB570" s="139"/>
      <c r="BC570" s="139"/>
      <c r="BD570" s="139"/>
      <c r="BE570" s="139"/>
      <c r="BF570" s="139"/>
      <c r="BG570" s="139"/>
      <c r="BH570" s="139"/>
      <c r="BI570" s="139"/>
      <c r="BJ570" s="139"/>
      <c r="BK570" s="139"/>
      <c r="BL570" s="139"/>
      <c r="BM570" s="139"/>
      <c r="BN570" s="139"/>
      <c r="BO570" s="139"/>
      <c r="BP570" s="139"/>
      <c r="BQ570" s="139"/>
      <c r="BR570" s="139"/>
      <c r="BS570" s="139"/>
      <c r="BT570" s="139"/>
      <c r="BU570" s="139"/>
      <c r="BV570" s="139"/>
      <c r="BW570" s="139"/>
      <c r="BX570" s="139"/>
      <c r="BY570" s="139"/>
      <c r="BZ570" s="139"/>
      <c r="CA570" s="139"/>
      <c r="CB570" s="139"/>
      <c r="CC570" s="139"/>
      <c r="CD570" s="139"/>
      <c r="CE570" s="139"/>
      <c r="CF570" s="139"/>
      <c r="CG570" s="139"/>
      <c r="CH570" s="139"/>
      <c r="CI570" s="139"/>
      <c r="CJ570" s="139"/>
      <c r="CK570" s="139"/>
      <c r="CL570" s="139"/>
      <c r="CM570" s="139"/>
      <c r="CN570" s="139"/>
      <c r="CO570" s="139"/>
      <c r="CP570" s="139"/>
      <c r="CQ570" s="139"/>
      <c r="CR570" s="139"/>
      <c r="CS570" s="139"/>
      <c r="CT570" s="139"/>
      <c r="CU570" s="139"/>
      <c r="CV570" s="139"/>
      <c r="CW570" s="139"/>
      <c r="CX570" s="139"/>
      <c r="CY570" s="139"/>
      <c r="CZ570" s="139"/>
      <c r="DA570" s="139"/>
      <c r="DB570" s="139"/>
      <c r="DC570" s="139"/>
      <c r="DD570" s="139"/>
      <c r="DE570" s="139"/>
      <c r="DF570" s="139"/>
      <c r="DG570" s="139"/>
      <c r="DH570" s="139"/>
      <c r="DI570" s="139"/>
      <c r="DJ570" s="139"/>
      <c r="DK570" s="139"/>
      <c r="DL570" s="139"/>
      <c r="DM570" s="139"/>
      <c r="DN570" s="139"/>
      <c r="DO570" s="139"/>
      <c r="DP570" s="139"/>
      <c r="DQ570" s="139"/>
      <c r="DR570" s="139"/>
      <c r="DS570" s="139"/>
      <c r="DT570" s="139"/>
      <c r="DU570" s="139"/>
      <c r="DV570" s="139"/>
      <c r="DW570" s="139"/>
      <c r="DX570" s="139"/>
      <c r="DY570" s="139"/>
      <c r="DZ570" s="139"/>
      <c r="EA570" s="139"/>
      <c r="EB570" s="139"/>
      <c r="EC570" s="139"/>
      <c r="ED570" s="139"/>
      <c r="EE570" s="139"/>
      <c r="EF570" s="139"/>
      <c r="EG570" s="139"/>
      <c r="EH570" s="139"/>
      <c r="EI570" s="139"/>
      <c r="EJ570" s="139"/>
      <c r="EK570" s="139"/>
      <c r="EL570" s="139"/>
      <c r="EM570" s="139"/>
      <c r="EN570" s="139"/>
      <c r="EO570" s="139"/>
      <c r="EP570" s="139"/>
      <c r="EQ570" s="139"/>
      <c r="ER570" s="139"/>
      <c r="ES570" s="139"/>
      <c r="ET570" s="139"/>
      <c r="EU570" s="139"/>
      <c r="EV570" s="139"/>
      <c r="EW570" s="139"/>
      <c r="EX570" s="139"/>
      <c r="EY570" s="139"/>
      <c r="EZ570" s="139"/>
      <c r="FA570" s="139"/>
      <c r="FB570" s="139"/>
      <c r="FC570" s="139"/>
      <c r="FD570" s="139"/>
      <c r="FE570" s="139"/>
      <c r="FF570" s="139"/>
      <c r="FG570" s="139"/>
      <c r="FH570" s="139"/>
      <c r="FI570" s="139"/>
      <c r="FJ570" s="139"/>
      <c r="FK570" s="139"/>
      <c r="FL570" s="139"/>
      <c r="FM570" s="139"/>
      <c r="FN570" s="139"/>
      <c r="FO570" s="139"/>
      <c r="FP570" s="139"/>
      <c r="FQ570" s="139"/>
      <c r="FR570" s="139"/>
      <c r="FS570" s="139"/>
      <c r="FT570" s="139"/>
      <c r="FU570" s="139"/>
      <c r="FV570" s="139"/>
      <c r="FW570" s="139"/>
      <c r="FX570" s="139"/>
      <c r="FY570" s="139"/>
      <c r="FZ570" s="139"/>
      <c r="GA570" s="139"/>
      <c r="GB570" s="139"/>
      <c r="GC570" s="139"/>
      <c r="GD570" s="139"/>
      <c r="GE570" s="139"/>
      <c r="GF570" s="139"/>
      <c r="GG570" s="139"/>
      <c r="GH570" s="139"/>
      <c r="GI570" s="139"/>
      <c r="GJ570" s="139"/>
      <c r="GK570" s="139"/>
      <c r="GL570" s="139"/>
    </row>
    <row r="571" spans="1:194" ht="57.75" x14ac:dyDescent="0.25">
      <c r="B571" s="19">
        <f t="shared" si="38"/>
        <v>1</v>
      </c>
      <c r="C571" s="746" t="s">
        <v>531</v>
      </c>
      <c r="D571" s="29">
        <f>'1 уровень'!E3087</f>
        <v>2635</v>
      </c>
      <c r="E571" s="29">
        <f>'1 уровень'!F3087</f>
        <v>659</v>
      </c>
      <c r="F571" s="29">
        <f>'1 уровень'!G3087</f>
        <v>398</v>
      </c>
      <c r="G571" s="144">
        <f>'1 уровень'!H3087</f>
        <v>60.394537177541729</v>
      </c>
      <c r="H571" s="158">
        <f>'1 уровень'!I3087</f>
        <v>0</v>
      </c>
      <c r="I571" s="158">
        <f>'1 уровень'!J3087</f>
        <v>0</v>
      </c>
      <c r="J571" s="153">
        <f>'1 уровень'!K3087</f>
        <v>0</v>
      </c>
      <c r="K571" s="153">
        <f>'1 уровень'!L3087</f>
        <v>0</v>
      </c>
      <c r="L571" s="153">
        <f>'1 уровень'!M3087</f>
        <v>0</v>
      </c>
      <c r="M571" s="153">
        <f>'1 уровень'!N3087</f>
        <v>0</v>
      </c>
      <c r="N571" s="153">
        <f>'1 уровень'!O3087</f>
        <v>0</v>
      </c>
      <c r="O571" s="153">
        <f>'1 уровень'!P3087</f>
        <v>0</v>
      </c>
      <c r="P571" s="152">
        <f>'1 уровень'!Q3087</f>
        <v>0</v>
      </c>
      <c r="Q571" s="152">
        <f>'1 уровень'!R3087</f>
        <v>0</v>
      </c>
      <c r="R571" s="152">
        <f>'1 уровень'!S3087</f>
        <v>0</v>
      </c>
      <c r="S571" s="152">
        <f>'1 уровень'!T3087</f>
        <v>0</v>
      </c>
      <c r="T571" s="152">
        <f>'1 уровень'!U3087</f>
        <v>0</v>
      </c>
      <c r="U571" s="1005">
        <f>'1 уровень'!V3087</f>
        <v>0</v>
      </c>
      <c r="V571" s="152">
        <f>'1 уровень'!W3087</f>
        <v>0</v>
      </c>
      <c r="W571" s="152">
        <f>'1 уровень'!X3087</f>
        <v>0</v>
      </c>
      <c r="X571" s="152">
        <f>'1 уровень'!Y3087</f>
        <v>0</v>
      </c>
      <c r="Y571" s="152">
        <f>'1 уровень'!Z3087</f>
        <v>0</v>
      </c>
      <c r="Z571" s="568">
        <f>'1 уровень'!AA3087</f>
        <v>0</v>
      </c>
      <c r="AA571" s="152"/>
      <c r="AB571" s="152"/>
      <c r="AC571" s="1229">
        <f>'1 уровень'!AB3088</f>
        <v>0</v>
      </c>
      <c r="AD571" s="1236">
        <f>'1 уровень'!AC3088</f>
        <v>0</v>
      </c>
      <c r="AE571" s="139"/>
      <c r="AF571" s="139"/>
      <c r="AG571" s="139"/>
      <c r="AH571" s="139"/>
      <c r="AI571" s="139"/>
      <c r="AJ571" s="139"/>
      <c r="AK571" s="139"/>
      <c r="AL571" s="139"/>
      <c r="AM571" s="139"/>
      <c r="AN571" s="139"/>
      <c r="AO571" s="139"/>
      <c r="AP571" s="139"/>
      <c r="AQ571" s="139"/>
      <c r="AR571" s="139"/>
      <c r="AS571" s="139"/>
      <c r="AT571" s="139"/>
      <c r="AU571" s="139"/>
      <c r="AV571" s="139"/>
      <c r="AW571" s="139"/>
      <c r="AX571" s="139"/>
      <c r="AY571" s="139"/>
      <c r="AZ571" s="139"/>
      <c r="BA571" s="139"/>
      <c r="BB571" s="139"/>
      <c r="BC571" s="139"/>
      <c r="BD571" s="139"/>
      <c r="BE571" s="139"/>
      <c r="BF571" s="139"/>
      <c r="BG571" s="139"/>
      <c r="BH571" s="139"/>
      <c r="BI571" s="139"/>
      <c r="BJ571" s="139"/>
      <c r="BK571" s="139"/>
      <c r="BL571" s="139"/>
      <c r="BM571" s="139"/>
      <c r="BN571" s="139"/>
      <c r="BO571" s="139"/>
      <c r="BP571" s="139"/>
      <c r="BQ571" s="139"/>
      <c r="BR571" s="139"/>
      <c r="BS571" s="139"/>
      <c r="BT571" s="139"/>
      <c r="BU571" s="139"/>
      <c r="BV571" s="139"/>
      <c r="BW571" s="139"/>
      <c r="BX571" s="139"/>
      <c r="BY571" s="139"/>
      <c r="BZ571" s="139"/>
      <c r="CA571" s="139"/>
      <c r="CB571" s="139"/>
      <c r="CC571" s="139"/>
      <c r="CD571" s="139"/>
      <c r="CE571" s="139"/>
      <c r="CF571" s="139"/>
      <c r="CG571" s="139"/>
      <c r="CH571" s="139"/>
      <c r="CI571" s="139"/>
      <c r="CJ571" s="139"/>
      <c r="CK571" s="139"/>
      <c r="CL571" s="139"/>
      <c r="CM571" s="139"/>
      <c r="CN571" s="139"/>
      <c r="CO571" s="139"/>
      <c r="CP571" s="139"/>
      <c r="CQ571" s="139"/>
      <c r="CR571" s="139"/>
      <c r="CS571" s="139"/>
      <c r="CT571" s="139"/>
      <c r="CU571" s="139"/>
      <c r="CV571" s="139"/>
      <c r="CW571" s="139"/>
      <c r="CX571" s="139"/>
      <c r="CY571" s="139"/>
      <c r="CZ571" s="139"/>
      <c r="DA571" s="139"/>
      <c r="DB571" s="139"/>
      <c r="DC571" s="139"/>
      <c r="DD571" s="139"/>
      <c r="DE571" s="139"/>
      <c r="DF571" s="139"/>
      <c r="DG571" s="139"/>
      <c r="DH571" s="139"/>
      <c r="DI571" s="139"/>
      <c r="DJ571" s="139"/>
      <c r="DK571" s="139"/>
      <c r="DL571" s="139"/>
      <c r="DM571" s="139"/>
      <c r="DN571" s="139"/>
      <c r="DO571" s="139"/>
      <c r="DP571" s="139"/>
      <c r="DQ571" s="139"/>
      <c r="DR571" s="139"/>
      <c r="DS571" s="139"/>
      <c r="DT571" s="139"/>
      <c r="DU571" s="139"/>
      <c r="DV571" s="139"/>
      <c r="DW571" s="139"/>
      <c r="DX571" s="139"/>
      <c r="DY571" s="139"/>
      <c r="DZ571" s="139"/>
      <c r="EA571" s="139"/>
      <c r="EB571" s="139"/>
      <c r="EC571" s="139"/>
      <c r="ED571" s="139"/>
      <c r="EE571" s="139"/>
      <c r="EF571" s="139"/>
      <c r="EG571" s="139"/>
      <c r="EH571" s="139"/>
      <c r="EI571" s="139"/>
      <c r="EJ571" s="139"/>
      <c r="EK571" s="139"/>
      <c r="EL571" s="139"/>
      <c r="EM571" s="139"/>
      <c r="EN571" s="139"/>
      <c r="EO571" s="139"/>
      <c r="EP571" s="139"/>
      <c r="EQ571" s="139"/>
      <c r="ER571" s="139"/>
      <c r="ES571" s="139"/>
      <c r="ET571" s="139"/>
      <c r="EU571" s="139"/>
      <c r="EV571" s="139"/>
      <c r="EW571" s="139"/>
      <c r="EX571" s="139"/>
      <c r="EY571" s="139"/>
      <c r="EZ571" s="139"/>
      <c r="FA571" s="139"/>
      <c r="FB571" s="139"/>
      <c r="FC571" s="139"/>
      <c r="FD571" s="139"/>
      <c r="FE571" s="139"/>
      <c r="FF571" s="139"/>
      <c r="FG571" s="139"/>
      <c r="FH571" s="139"/>
      <c r="FI571" s="139"/>
      <c r="FJ571" s="139"/>
      <c r="FK571" s="139"/>
      <c r="FL571" s="139"/>
      <c r="FM571" s="139"/>
      <c r="FN571" s="139"/>
      <c r="FO571" s="139"/>
      <c r="FP571" s="139"/>
      <c r="FQ571" s="139"/>
      <c r="FR571" s="139"/>
      <c r="FS571" s="139"/>
      <c r="FT571" s="139"/>
      <c r="FU571" s="139"/>
      <c r="FV571" s="139"/>
      <c r="FW571" s="139"/>
      <c r="FX571" s="139"/>
      <c r="FY571" s="139"/>
      <c r="FZ571" s="139"/>
      <c r="GA571" s="139"/>
      <c r="GB571" s="139"/>
      <c r="GC571" s="139"/>
      <c r="GD571" s="139"/>
      <c r="GE571" s="139"/>
      <c r="GF571" s="139"/>
      <c r="GG571" s="139"/>
      <c r="GH571" s="139"/>
      <c r="GI571" s="139"/>
      <c r="GJ571" s="139"/>
      <c r="GK571" s="139"/>
      <c r="GL571" s="139"/>
    </row>
    <row r="572" spans="1:194" ht="30" x14ac:dyDescent="0.25">
      <c r="B572" s="19">
        <f t="shared" si="38"/>
        <v>1</v>
      </c>
      <c r="C572" s="303" t="s">
        <v>201</v>
      </c>
      <c r="D572" s="29">
        <f>'1 уровень'!E3088</f>
        <v>0</v>
      </c>
      <c r="E572" s="29">
        <f>'1 уровень'!F3088</f>
        <v>0</v>
      </c>
      <c r="F572" s="29">
        <f>'1 уровень'!G3088</f>
        <v>0</v>
      </c>
      <c r="G572" s="144">
        <f>'1 уровень'!H3088</f>
        <v>0</v>
      </c>
      <c r="H572" s="158">
        <f>'1 уровень'!I3088</f>
        <v>0</v>
      </c>
      <c r="I572" s="158">
        <f>'1 уровень'!J3088</f>
        <v>0</v>
      </c>
      <c r="J572" s="153">
        <f>'1 уровень'!K3088</f>
        <v>0</v>
      </c>
      <c r="K572" s="153">
        <f>'1 уровень'!L3088</f>
        <v>0</v>
      </c>
      <c r="L572" s="153">
        <f>'1 уровень'!M3088</f>
        <v>0</v>
      </c>
      <c r="M572" s="153">
        <f>'1 уровень'!N3088</f>
        <v>0</v>
      </c>
      <c r="N572" s="153">
        <f>'1 уровень'!O3088</f>
        <v>0</v>
      </c>
      <c r="O572" s="153">
        <f>'1 уровень'!P3088</f>
        <v>0</v>
      </c>
      <c r="P572" s="152">
        <f>'1 уровень'!Q3088</f>
        <v>0</v>
      </c>
      <c r="Q572" s="152">
        <f>'1 уровень'!R3088</f>
        <v>0</v>
      </c>
      <c r="R572" s="152">
        <f>'1 уровень'!S3088</f>
        <v>0</v>
      </c>
      <c r="S572" s="152">
        <f>'1 уровень'!T3088</f>
        <v>0</v>
      </c>
      <c r="T572" s="152">
        <f>'1 уровень'!U3088</f>
        <v>0</v>
      </c>
      <c r="U572" s="1005">
        <f>'1 уровень'!V3088</f>
        <v>0</v>
      </c>
      <c r="V572" s="152">
        <f>'1 уровень'!W3088</f>
        <v>0</v>
      </c>
      <c r="W572" s="152">
        <f>'1 уровень'!X3088</f>
        <v>0</v>
      </c>
      <c r="X572" s="152">
        <f>'1 уровень'!Y3088</f>
        <v>0</v>
      </c>
      <c r="Y572" s="152">
        <f>'1 уровень'!Z3088</f>
        <v>0</v>
      </c>
      <c r="Z572" s="568">
        <f>'1 уровень'!AA3088</f>
        <v>0</v>
      </c>
      <c r="AA572" s="152"/>
      <c r="AB572" s="152"/>
      <c r="AC572" s="1229" t="e">
        <f>'1 уровень'!#REF!</f>
        <v>#REF!</v>
      </c>
      <c r="AD572" s="1236" t="e">
        <f>'1 уровень'!#REF!</f>
        <v>#REF!</v>
      </c>
      <c r="AE572" s="139"/>
      <c r="AF572" s="139"/>
      <c r="AG572" s="139"/>
      <c r="AH572" s="139"/>
      <c r="AI572" s="139"/>
      <c r="AJ572" s="139"/>
      <c r="AK572" s="139"/>
      <c r="AL572" s="139"/>
      <c r="AM572" s="139"/>
      <c r="AN572" s="139"/>
      <c r="AO572" s="139"/>
      <c r="AP572" s="139"/>
      <c r="AQ572" s="139"/>
      <c r="AR572" s="139"/>
      <c r="AS572" s="139"/>
      <c r="AT572" s="139"/>
      <c r="AU572" s="139"/>
      <c r="AV572" s="139"/>
      <c r="AW572" s="139"/>
      <c r="AX572" s="139"/>
      <c r="AY572" s="139"/>
      <c r="AZ572" s="139"/>
      <c r="BA572" s="139"/>
      <c r="BB572" s="139"/>
      <c r="BC572" s="139"/>
      <c r="BD572" s="139"/>
      <c r="BE572" s="139"/>
      <c r="BF572" s="139"/>
      <c r="BG572" s="139"/>
      <c r="BH572" s="139"/>
      <c r="BI572" s="139"/>
      <c r="BJ572" s="139"/>
      <c r="BK572" s="139"/>
      <c r="BL572" s="139"/>
      <c r="BM572" s="139"/>
      <c r="BN572" s="139"/>
      <c r="BO572" s="139"/>
      <c r="BP572" s="139"/>
      <c r="BQ572" s="139"/>
      <c r="BR572" s="139"/>
      <c r="BS572" s="139"/>
      <c r="BT572" s="139"/>
      <c r="BU572" s="139"/>
      <c r="BV572" s="139"/>
      <c r="BW572" s="139"/>
      <c r="BX572" s="139"/>
      <c r="BY572" s="139"/>
      <c r="BZ572" s="139"/>
      <c r="CA572" s="139"/>
      <c r="CB572" s="139"/>
      <c r="CC572" s="139"/>
      <c r="CD572" s="139"/>
      <c r="CE572" s="139"/>
      <c r="CF572" s="139"/>
      <c r="CG572" s="139"/>
      <c r="CH572" s="139"/>
      <c r="CI572" s="139"/>
      <c r="CJ572" s="139"/>
      <c r="CK572" s="139"/>
      <c r="CL572" s="139"/>
      <c r="CM572" s="139"/>
      <c r="CN572" s="139"/>
      <c r="CO572" s="139"/>
      <c r="CP572" s="139"/>
      <c r="CQ572" s="139"/>
      <c r="CR572" s="139"/>
      <c r="CS572" s="139"/>
      <c r="CT572" s="139"/>
      <c r="CU572" s="139"/>
      <c r="CV572" s="139"/>
      <c r="CW572" s="139"/>
      <c r="CX572" s="139"/>
      <c r="CY572" s="139"/>
      <c r="CZ572" s="139"/>
      <c r="DA572" s="139"/>
      <c r="DB572" s="139"/>
      <c r="DC572" s="139"/>
      <c r="DD572" s="139"/>
      <c r="DE572" s="139"/>
      <c r="DF572" s="139"/>
      <c r="DG572" s="139"/>
      <c r="DH572" s="139"/>
      <c r="DI572" s="139"/>
      <c r="DJ572" s="139"/>
      <c r="DK572" s="139"/>
      <c r="DL572" s="139"/>
      <c r="DM572" s="139"/>
      <c r="DN572" s="139"/>
      <c r="DO572" s="139"/>
      <c r="DP572" s="139"/>
      <c r="DQ572" s="139"/>
      <c r="DR572" s="139"/>
      <c r="DS572" s="139"/>
      <c r="DT572" s="139"/>
      <c r="DU572" s="139"/>
      <c r="DV572" s="139"/>
      <c r="DW572" s="139"/>
      <c r="DX572" s="139"/>
      <c r="DY572" s="139"/>
      <c r="DZ572" s="139"/>
      <c r="EA572" s="139"/>
      <c r="EB572" s="139"/>
      <c r="EC572" s="139"/>
      <c r="ED572" s="139"/>
      <c r="EE572" s="139"/>
      <c r="EF572" s="139"/>
      <c r="EG572" s="139"/>
      <c r="EH572" s="139"/>
      <c r="EI572" s="139"/>
      <c r="EJ572" s="139"/>
      <c r="EK572" s="139"/>
      <c r="EL572" s="139"/>
      <c r="EM572" s="139"/>
      <c r="EN572" s="139"/>
      <c r="EO572" s="139"/>
      <c r="EP572" s="139"/>
      <c r="EQ572" s="139"/>
      <c r="ER572" s="139"/>
      <c r="ES572" s="139"/>
      <c r="ET572" s="139"/>
      <c r="EU572" s="139"/>
      <c r="EV572" s="139"/>
      <c r="EW572" s="139"/>
      <c r="EX572" s="139"/>
      <c r="EY572" s="139"/>
      <c r="EZ572" s="139"/>
      <c r="FA572" s="139"/>
      <c r="FB572" s="139"/>
      <c r="FC572" s="139"/>
      <c r="FD572" s="139"/>
      <c r="FE572" s="139"/>
      <c r="FF572" s="139"/>
      <c r="FG572" s="139"/>
      <c r="FH572" s="139"/>
      <c r="FI572" s="139"/>
      <c r="FJ572" s="139"/>
      <c r="FK572" s="139"/>
      <c r="FL572" s="139"/>
      <c r="FM572" s="139"/>
      <c r="FN572" s="139"/>
      <c r="FO572" s="139"/>
      <c r="FP572" s="139"/>
      <c r="FQ572" s="139"/>
      <c r="FR572" s="139"/>
      <c r="FS572" s="139"/>
      <c r="FT572" s="139"/>
      <c r="FU572" s="139"/>
      <c r="FV572" s="139"/>
      <c r="FW572" s="139"/>
      <c r="FX572" s="139"/>
      <c r="FY572" s="139"/>
      <c r="FZ572" s="139"/>
      <c r="GA572" s="139"/>
      <c r="GB572" s="139"/>
      <c r="GC572" s="139"/>
      <c r="GD572" s="139"/>
      <c r="GE572" s="139"/>
      <c r="GF572" s="139"/>
      <c r="GG572" s="139"/>
      <c r="GH572" s="139"/>
      <c r="GI572" s="139"/>
      <c r="GJ572" s="139"/>
      <c r="GK572" s="139"/>
      <c r="GL572" s="139"/>
    </row>
    <row r="573" spans="1:194" ht="63" x14ac:dyDescent="0.25">
      <c r="B573" s="19">
        <f t="shared" si="38"/>
        <v>1</v>
      </c>
      <c r="C573" s="747" t="s">
        <v>532</v>
      </c>
      <c r="D573" s="29">
        <f>'1 уровень'!E3089</f>
        <v>8056</v>
      </c>
      <c r="E573" s="29">
        <f>'1 уровень'!F3089</f>
        <v>2014</v>
      </c>
      <c r="F573" s="29">
        <f>'1 уровень'!G3089</f>
        <v>1851</v>
      </c>
      <c r="G573" s="144">
        <f>'1 уровень'!H3089</f>
        <v>91.906653426017868</v>
      </c>
      <c r="H573" s="158">
        <f>'1 уровень'!I3089</f>
        <v>0</v>
      </c>
      <c r="I573" s="158">
        <f>'1 уровень'!J3089</f>
        <v>0</v>
      </c>
      <c r="J573" s="153">
        <f>'1 уровень'!K3089</f>
        <v>0</v>
      </c>
      <c r="K573" s="153">
        <f>'1 уровень'!L3089</f>
        <v>0</v>
      </c>
      <c r="L573" s="153">
        <f>'1 уровень'!M3089</f>
        <v>0</v>
      </c>
      <c r="M573" s="153">
        <f>'1 уровень'!N3089</f>
        <v>0</v>
      </c>
      <c r="N573" s="153">
        <f>'1 уровень'!O3089</f>
        <v>0</v>
      </c>
      <c r="O573" s="153">
        <f>'1 уровень'!P3089</f>
        <v>0</v>
      </c>
      <c r="P573" s="152">
        <f>'1 уровень'!Q3089</f>
        <v>14307.77824</v>
      </c>
      <c r="Q573" s="152">
        <f>'1 уровень'!R3089</f>
        <v>14307.77824</v>
      </c>
      <c r="R573" s="152">
        <f>'1 уровень'!S3089</f>
        <v>14307.77824</v>
      </c>
      <c r="S573" s="152">
        <f>'1 уровень'!T3089</f>
        <v>3576.9445599999999</v>
      </c>
      <c r="T573" s="152">
        <f>'1 уровень'!U3089</f>
        <v>3287.4500400000002</v>
      </c>
      <c r="U573" s="1005">
        <f>'1 уровень'!V3089</f>
        <v>0</v>
      </c>
      <c r="V573" s="152">
        <f>'1 уровень'!W3089</f>
        <v>0</v>
      </c>
      <c r="W573" s="152">
        <f>'1 уровень'!X3089</f>
        <v>-289.49451999999974</v>
      </c>
      <c r="X573" s="152">
        <f>'1 уровень'!Y3089</f>
        <v>0</v>
      </c>
      <c r="Y573" s="152">
        <f>'1 уровень'!Z3089</f>
        <v>0</v>
      </c>
      <c r="Z573" s="568">
        <f>'1 уровень'!AA3089</f>
        <v>3287.4500400000002</v>
      </c>
      <c r="AA573" s="152">
        <f t="shared" ref="AA573:AA578" si="41">T573/S573*100</f>
        <v>91.906653426017883</v>
      </c>
      <c r="AB573" s="152">
        <f t="shared" ref="AB573:AB578" si="42">Z573/S573*100</f>
        <v>91.906653426017883</v>
      </c>
      <c r="AC573" s="1229" t="e">
        <f>'1 уровень'!#REF!</f>
        <v>#REF!</v>
      </c>
      <c r="AD573" s="1236" t="e">
        <f>'1 уровень'!#REF!</f>
        <v>#REF!</v>
      </c>
      <c r="AE573" s="139"/>
      <c r="AF573" s="139"/>
      <c r="AG573" s="139"/>
      <c r="AH573" s="139"/>
      <c r="AI573" s="139"/>
      <c r="AJ573" s="139"/>
      <c r="AK573" s="139"/>
      <c r="AL573" s="139"/>
      <c r="AM573" s="139"/>
      <c r="AN573" s="139"/>
      <c r="AO573" s="139"/>
      <c r="AP573" s="139"/>
      <c r="AQ573" s="139"/>
      <c r="AR573" s="139"/>
      <c r="AS573" s="139"/>
      <c r="AT573" s="139"/>
      <c r="AU573" s="139"/>
      <c r="AV573" s="139"/>
      <c r="AW573" s="139"/>
      <c r="AX573" s="139"/>
      <c r="AY573" s="139"/>
      <c r="AZ573" s="139"/>
      <c r="BA573" s="139"/>
      <c r="BB573" s="139"/>
      <c r="BC573" s="139"/>
      <c r="BD573" s="139"/>
      <c r="BE573" s="139"/>
      <c r="BF573" s="139"/>
      <c r="BG573" s="139"/>
      <c r="BH573" s="139"/>
      <c r="BI573" s="139"/>
      <c r="BJ573" s="139"/>
      <c r="BK573" s="139"/>
      <c r="BL573" s="139"/>
      <c r="BM573" s="139"/>
      <c r="BN573" s="139"/>
      <c r="BO573" s="139"/>
      <c r="BP573" s="139"/>
      <c r="BQ573" s="139"/>
      <c r="BR573" s="139"/>
      <c r="BS573" s="139"/>
      <c r="BT573" s="139"/>
      <c r="BU573" s="139"/>
      <c r="BV573" s="139"/>
      <c r="BW573" s="139"/>
      <c r="BX573" s="139"/>
      <c r="BY573" s="139"/>
      <c r="BZ573" s="139"/>
      <c r="CA573" s="139"/>
      <c r="CB573" s="139"/>
      <c r="CC573" s="139"/>
      <c r="CD573" s="139"/>
      <c r="CE573" s="139"/>
      <c r="CF573" s="139"/>
      <c r="CG573" s="139"/>
      <c r="CH573" s="139"/>
      <c r="CI573" s="139"/>
      <c r="CJ573" s="139"/>
      <c r="CK573" s="139"/>
      <c r="CL573" s="139"/>
      <c r="CM573" s="139"/>
      <c r="CN573" s="139"/>
      <c r="CO573" s="139"/>
      <c r="CP573" s="139"/>
      <c r="CQ573" s="139"/>
      <c r="CR573" s="139"/>
      <c r="CS573" s="139"/>
      <c r="CT573" s="139"/>
      <c r="CU573" s="139"/>
      <c r="CV573" s="139"/>
      <c r="CW573" s="139"/>
      <c r="CX573" s="139"/>
      <c r="CY573" s="139"/>
      <c r="CZ573" s="139"/>
      <c r="DA573" s="139"/>
      <c r="DB573" s="139"/>
      <c r="DC573" s="139"/>
      <c r="DD573" s="139"/>
      <c r="DE573" s="139"/>
      <c r="DF573" s="139"/>
      <c r="DG573" s="139"/>
      <c r="DH573" s="139"/>
      <c r="DI573" s="139"/>
      <c r="DJ573" s="139"/>
      <c r="DK573" s="139"/>
      <c r="DL573" s="139"/>
      <c r="DM573" s="139"/>
      <c r="DN573" s="139"/>
      <c r="DO573" s="139"/>
      <c r="DP573" s="139"/>
      <c r="DQ573" s="139"/>
      <c r="DR573" s="139"/>
      <c r="DS573" s="139"/>
      <c r="DT573" s="139"/>
      <c r="DU573" s="139"/>
      <c r="DV573" s="139"/>
      <c r="DW573" s="139"/>
      <c r="DX573" s="139"/>
      <c r="DY573" s="139"/>
      <c r="DZ573" s="139"/>
      <c r="EA573" s="139"/>
      <c r="EB573" s="139"/>
      <c r="EC573" s="139"/>
      <c r="ED573" s="139"/>
      <c r="EE573" s="139"/>
      <c r="EF573" s="139"/>
      <c r="EG573" s="139"/>
      <c r="EH573" s="139"/>
      <c r="EI573" s="139"/>
      <c r="EJ573" s="139"/>
      <c r="EK573" s="139"/>
      <c r="EL573" s="139"/>
      <c r="EM573" s="139"/>
      <c r="EN573" s="139"/>
      <c r="EO573" s="139"/>
      <c r="EP573" s="139"/>
      <c r="EQ573" s="139"/>
      <c r="ER573" s="139"/>
      <c r="ES573" s="139"/>
      <c r="ET573" s="139"/>
      <c r="EU573" s="139"/>
      <c r="EV573" s="139"/>
      <c r="EW573" s="139"/>
      <c r="EX573" s="139"/>
      <c r="EY573" s="139"/>
      <c r="EZ573" s="139"/>
      <c r="FA573" s="139"/>
      <c r="FB573" s="139"/>
      <c r="FC573" s="139"/>
      <c r="FD573" s="139"/>
      <c r="FE573" s="139"/>
      <c r="FF573" s="139"/>
      <c r="FG573" s="139"/>
      <c r="FH573" s="139"/>
      <c r="FI573" s="139"/>
      <c r="FJ573" s="139"/>
      <c r="FK573" s="139"/>
      <c r="FL573" s="139"/>
      <c r="FM573" s="139"/>
      <c r="FN573" s="139"/>
      <c r="FO573" s="139"/>
      <c r="FP573" s="139"/>
      <c r="FQ573" s="139"/>
      <c r="FR573" s="139"/>
      <c r="FS573" s="139"/>
      <c r="FT573" s="139"/>
      <c r="FU573" s="139"/>
      <c r="FV573" s="139"/>
      <c r="FW573" s="139"/>
      <c r="FX573" s="139"/>
      <c r="FY573" s="139"/>
      <c r="FZ573" s="139"/>
      <c r="GA573" s="139"/>
      <c r="GB573" s="139"/>
      <c r="GC573" s="139"/>
      <c r="GD573" s="139"/>
      <c r="GE573" s="139"/>
      <c r="GF573" s="139"/>
      <c r="GG573" s="139"/>
      <c r="GH573" s="139"/>
      <c r="GI573" s="139"/>
      <c r="GJ573" s="139"/>
      <c r="GK573" s="139"/>
      <c r="GL573" s="139"/>
    </row>
    <row r="574" spans="1:194" ht="45" x14ac:dyDescent="0.25">
      <c r="B574" s="19">
        <f t="shared" si="38"/>
        <v>1</v>
      </c>
      <c r="C574" s="445" t="s">
        <v>533</v>
      </c>
      <c r="D574" s="29">
        <f>'1 уровень'!E3090</f>
        <v>30043</v>
      </c>
      <c r="E574" s="29">
        <f>'1 уровень'!F3090</f>
        <v>7512</v>
      </c>
      <c r="F574" s="29">
        <f>'1 уровень'!G3090</f>
        <v>5115</v>
      </c>
      <c r="G574" s="144">
        <f>'1 уровень'!H3090</f>
        <v>68.091054313099036</v>
      </c>
      <c r="H574" s="158">
        <f>'1 уровень'!I3090</f>
        <v>0</v>
      </c>
      <c r="I574" s="158">
        <f>'1 уровень'!J3090</f>
        <v>0</v>
      </c>
      <c r="J574" s="153">
        <f>'1 уровень'!K3090</f>
        <v>0</v>
      </c>
      <c r="K574" s="153">
        <f>'1 уровень'!L3090</f>
        <v>0</v>
      </c>
      <c r="L574" s="153">
        <f>'1 уровень'!M3090</f>
        <v>0</v>
      </c>
      <c r="M574" s="153">
        <f>'1 уровень'!N3090</f>
        <v>0</v>
      </c>
      <c r="N574" s="153">
        <f>'1 уровень'!O3090</f>
        <v>0</v>
      </c>
      <c r="O574" s="153">
        <f>'1 уровень'!P3090</f>
        <v>0</v>
      </c>
      <c r="P574" s="152">
        <f>'1 уровень'!Q3090</f>
        <v>88875.390642950413</v>
      </c>
      <c r="Q574" s="152">
        <f>'1 уровень'!R3090</f>
        <v>88875.390642950413</v>
      </c>
      <c r="R574" s="152">
        <f>'1 уровень'!S3090</f>
        <v>88875.390642950413</v>
      </c>
      <c r="S574" s="152">
        <f>'1 уровень'!T3090</f>
        <v>22218.847660737603</v>
      </c>
      <c r="T574" s="152">
        <f>'1 уровень'!U3090</f>
        <v>13541.82216</v>
      </c>
      <c r="U574" s="1005">
        <f>'1 уровень'!V3090</f>
        <v>0</v>
      </c>
      <c r="V574" s="152">
        <f>'1 уровень'!W3090</f>
        <v>0</v>
      </c>
      <c r="W574" s="152">
        <f>'1 уровень'!X3090</f>
        <v>-8677.0255007376036</v>
      </c>
      <c r="X574" s="152">
        <f>'1 уровень'!Y3090</f>
        <v>0</v>
      </c>
      <c r="Y574" s="152">
        <f>'1 уровень'!Z3090</f>
        <v>-95.407210000000006</v>
      </c>
      <c r="Z574" s="568">
        <f>'1 уровень'!AA3090</f>
        <v>13446.41495</v>
      </c>
      <c r="AA574" s="152">
        <f t="shared" si="41"/>
        <v>60.94745491202692</v>
      </c>
      <c r="AB574" s="152">
        <f t="shared" si="42"/>
        <v>60.518057260732029</v>
      </c>
      <c r="AC574" s="1229">
        <f>'1 уровень'!AB3089</f>
        <v>0</v>
      </c>
      <c r="AD574" s="1236">
        <f>'1 уровень'!AC3089</f>
        <v>0</v>
      </c>
      <c r="AE574" s="139"/>
      <c r="AF574" s="139"/>
      <c r="AG574" s="139"/>
      <c r="AH574" s="139"/>
      <c r="AI574" s="139"/>
      <c r="AJ574" s="139"/>
      <c r="AK574" s="139"/>
      <c r="AL574" s="139"/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  <c r="GG574" s="139"/>
      <c r="GH574" s="139"/>
      <c r="GI574" s="139"/>
      <c r="GJ574" s="139"/>
      <c r="GK574" s="139"/>
      <c r="GL574" s="139"/>
    </row>
    <row r="575" spans="1:194" ht="30" x14ac:dyDescent="0.25">
      <c r="B575" s="19">
        <f t="shared" si="38"/>
        <v>1</v>
      </c>
      <c r="C575" s="302" t="s">
        <v>286</v>
      </c>
      <c r="D575" s="29">
        <f>'1 уровень'!E3091</f>
        <v>14597</v>
      </c>
      <c r="E575" s="29">
        <f>'1 уровень'!F3091</f>
        <v>3650</v>
      </c>
      <c r="F575" s="29">
        <f>'1 уровень'!G3091</f>
        <v>1888</v>
      </c>
      <c r="G575" s="144">
        <f>'1 уровень'!H3091</f>
        <v>51.726027397260275</v>
      </c>
      <c r="H575" s="158">
        <f>'1 уровень'!I3091</f>
        <v>0</v>
      </c>
      <c r="I575" s="158">
        <f>'1 уровень'!J3091</f>
        <v>0</v>
      </c>
      <c r="J575" s="153">
        <f>'1 уровень'!K3091</f>
        <v>0</v>
      </c>
      <c r="K575" s="153">
        <f>'1 уровень'!L3091</f>
        <v>0</v>
      </c>
      <c r="L575" s="153">
        <f>'1 уровень'!M3091</f>
        <v>0</v>
      </c>
      <c r="M575" s="153">
        <f>'1 уровень'!N3091</f>
        <v>0</v>
      </c>
      <c r="N575" s="153">
        <f>'1 уровень'!O3091</f>
        <v>0</v>
      </c>
      <c r="O575" s="153">
        <f>'1 уровень'!P3091</f>
        <v>0</v>
      </c>
      <c r="P575" s="152">
        <f>'1 уровень'!Q3091</f>
        <v>53424.913033939207</v>
      </c>
      <c r="Q575" s="152">
        <f>'1 уровень'!R3091</f>
        <v>53424.913033939207</v>
      </c>
      <c r="R575" s="152">
        <f>'1 уровень'!S3091</f>
        <v>53424.913033939207</v>
      </c>
      <c r="S575" s="152">
        <f>'1 уровень'!T3091</f>
        <v>13356.228258484802</v>
      </c>
      <c r="T575" s="152">
        <f>'1 уровень'!U3091</f>
        <v>6474.7084000000013</v>
      </c>
      <c r="U575" s="1005">
        <f>'1 уровень'!V3091</f>
        <v>0</v>
      </c>
      <c r="V575" s="152">
        <f>'1 уровень'!W3091</f>
        <v>0</v>
      </c>
      <c r="W575" s="152">
        <f>'1 уровень'!X3091</f>
        <v>-6881.5198584848022</v>
      </c>
      <c r="X575" s="152">
        <f>'1 уровень'!Y3091</f>
        <v>0</v>
      </c>
      <c r="Y575" s="152">
        <f>'1 уровень'!Z3091</f>
        <v>-95.407210000000006</v>
      </c>
      <c r="Z575" s="568">
        <f>'1 уровень'!AA3091</f>
        <v>6379.301190000001</v>
      </c>
      <c r="AA575" s="152">
        <f t="shared" si="41"/>
        <v>48.477072079737916</v>
      </c>
      <c r="AB575" s="152">
        <f t="shared" si="42"/>
        <v>47.762744590318206</v>
      </c>
      <c r="AC575" s="1229">
        <f>'1 уровень'!AB3090</f>
        <v>0</v>
      </c>
      <c r="AD575" s="1236">
        <f>'1 уровень'!AC3090</f>
        <v>0</v>
      </c>
      <c r="AE575" s="139"/>
      <c r="AF575" s="139"/>
      <c r="AG575" s="139"/>
      <c r="AH575" s="139"/>
      <c r="AI575" s="139"/>
      <c r="AJ575" s="139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  <c r="FP575" s="139"/>
      <c r="FQ575" s="139"/>
      <c r="FR575" s="139"/>
      <c r="FS575" s="139"/>
      <c r="FT575" s="139"/>
      <c r="FU575" s="139"/>
      <c r="FV575" s="139"/>
      <c r="FW575" s="139"/>
      <c r="FX575" s="139"/>
      <c r="FY575" s="139"/>
      <c r="FZ575" s="139"/>
      <c r="GA575" s="139"/>
      <c r="GB575" s="139"/>
      <c r="GC575" s="139"/>
      <c r="GD575" s="139"/>
      <c r="GE575" s="139"/>
      <c r="GF575" s="139"/>
      <c r="GG575" s="139"/>
      <c r="GH575" s="139"/>
      <c r="GI575" s="139"/>
      <c r="GJ575" s="139"/>
      <c r="GK575" s="139"/>
      <c r="GL575" s="139"/>
    </row>
    <row r="576" spans="1:194" ht="30" x14ac:dyDescent="0.25">
      <c r="B576" s="19">
        <f t="shared" si="38"/>
        <v>1</v>
      </c>
      <c r="C576" s="302" t="s">
        <v>534</v>
      </c>
      <c r="D576" s="29">
        <f>'1 уровень'!E3092</f>
        <v>12455</v>
      </c>
      <c r="E576" s="29">
        <f>'1 уровень'!F3092</f>
        <v>3114</v>
      </c>
      <c r="F576" s="29">
        <f>'1 уровень'!G3092</f>
        <v>1643</v>
      </c>
      <c r="G576" s="144">
        <f>'1 уровень'!H3092</f>
        <v>52.761721258831088</v>
      </c>
      <c r="H576" s="158">
        <f>'1 уровень'!I3092</f>
        <v>0</v>
      </c>
      <c r="I576" s="158">
        <f>'1 уровень'!J3092</f>
        <v>0</v>
      </c>
      <c r="J576" s="153">
        <f>'1 уровень'!K3092</f>
        <v>0</v>
      </c>
      <c r="K576" s="153">
        <f>'1 уровень'!L3092</f>
        <v>0</v>
      </c>
      <c r="L576" s="153">
        <f>'1 уровень'!M3092</f>
        <v>0</v>
      </c>
      <c r="M576" s="153">
        <f>'1 уровень'!N3092</f>
        <v>0</v>
      </c>
      <c r="N576" s="153">
        <f>'1 уровень'!O3092</f>
        <v>0</v>
      </c>
      <c r="O576" s="153">
        <f>'1 уровень'!P3092</f>
        <v>0</v>
      </c>
      <c r="P576" s="152">
        <f>'1 уровень'!Q3092</f>
        <v>48677.038793139211</v>
      </c>
      <c r="Q576" s="152">
        <f>'1 уровень'!R3092</f>
        <v>48677.038793139211</v>
      </c>
      <c r="R576" s="152">
        <f>'1 уровень'!S3092</f>
        <v>48677.038793139211</v>
      </c>
      <c r="S576" s="152">
        <f>'1 уровень'!T3092</f>
        <v>12169.259698284803</v>
      </c>
      <c r="T576" s="152">
        <f>'1 уровень'!U3092</f>
        <v>5391.6620900000007</v>
      </c>
      <c r="U576" s="1005">
        <f>'1 уровень'!V3092</f>
        <v>0</v>
      </c>
      <c r="V576" s="152">
        <f>'1 уровень'!W3092</f>
        <v>0</v>
      </c>
      <c r="W576" s="152">
        <f>'1 уровень'!X3092</f>
        <v>-6777.5976082848019</v>
      </c>
      <c r="X576" s="152">
        <f>'1 уровень'!Y3092</f>
        <v>0</v>
      </c>
      <c r="Y576" s="152">
        <f>'1 уровень'!Z3092</f>
        <v>-95.407210000000006</v>
      </c>
      <c r="Z576" s="568">
        <f>'1 уровень'!AA3092</f>
        <v>5296.2548800000004</v>
      </c>
      <c r="AA576" s="152">
        <f t="shared" si="41"/>
        <v>44.305588208951846</v>
      </c>
      <c r="AB576" s="152">
        <f t="shared" si="42"/>
        <v>43.521586450706458</v>
      </c>
      <c r="AC576" s="1229">
        <f>'1 уровень'!AB3091</f>
        <v>0</v>
      </c>
      <c r="AD576" s="1236">
        <f>'1 уровень'!AC3091</f>
        <v>0</v>
      </c>
      <c r="AE576" s="139"/>
      <c r="AF576" s="139"/>
      <c r="AG576" s="139"/>
      <c r="AH576" s="139"/>
      <c r="AI576" s="139"/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  <c r="GH576" s="139"/>
      <c r="GI576" s="139"/>
      <c r="GJ576" s="139"/>
      <c r="GK576" s="139"/>
      <c r="GL576" s="139"/>
    </row>
    <row r="577" spans="1:194" ht="60" x14ac:dyDescent="0.25">
      <c r="B577" s="19">
        <f t="shared" si="38"/>
        <v>1</v>
      </c>
      <c r="C577" s="302" t="s">
        <v>556</v>
      </c>
      <c r="D577" s="29">
        <f>'1 уровень'!E3093</f>
        <v>200</v>
      </c>
      <c r="E577" s="29">
        <f>'1 уровень'!F3093</f>
        <v>50</v>
      </c>
      <c r="F577" s="29">
        <f>'1 уровень'!G3093</f>
        <v>0</v>
      </c>
      <c r="G577" s="144">
        <f>'1 уровень'!H3093</f>
        <v>0</v>
      </c>
      <c r="H577" s="158">
        <f>'1 уровень'!I3093</f>
        <v>0</v>
      </c>
      <c r="I577" s="158">
        <f>'1 уровень'!J3093</f>
        <v>0</v>
      </c>
      <c r="J577" s="153">
        <f>'1 уровень'!K3093</f>
        <v>0</v>
      </c>
      <c r="K577" s="153">
        <f>'1 уровень'!L3093</f>
        <v>0</v>
      </c>
      <c r="L577" s="153">
        <f>'1 уровень'!M3093</f>
        <v>0</v>
      </c>
      <c r="M577" s="153">
        <f>'1 уровень'!N3093</f>
        <v>0</v>
      </c>
      <c r="N577" s="153">
        <f>'1 уровень'!O3093</f>
        <v>0</v>
      </c>
      <c r="O577" s="153">
        <f>'1 уровень'!P3093</f>
        <v>0</v>
      </c>
      <c r="P577" s="152">
        <f>'1 уровень'!Q3093</f>
        <v>1041.362310776</v>
      </c>
      <c r="Q577" s="152">
        <f>'1 уровень'!R3093</f>
        <v>1041.362310776</v>
      </c>
      <c r="R577" s="152">
        <f>'1 уровень'!S3093</f>
        <v>1041.362310776</v>
      </c>
      <c r="S577" s="152">
        <f>'1 уровень'!T3093</f>
        <v>260.34057769399999</v>
      </c>
      <c r="T577" s="152">
        <f>'1 уровень'!U3093</f>
        <v>0</v>
      </c>
      <c r="U577" s="1005">
        <f>'1 уровень'!V3093</f>
        <v>0</v>
      </c>
      <c r="V577" s="152">
        <f>'1 уровень'!W3093</f>
        <v>0</v>
      </c>
      <c r="W577" s="152">
        <f>'1 уровень'!X3093</f>
        <v>-260.34057769399999</v>
      </c>
      <c r="X577" s="152">
        <f>'1 уровень'!Y3093</f>
        <v>0</v>
      </c>
      <c r="Y577" s="152">
        <f>'1 уровень'!Z3093</f>
        <v>0</v>
      </c>
      <c r="Z577" s="568">
        <f>'1 уровень'!AA3093</f>
        <v>0</v>
      </c>
      <c r="AA577" s="152">
        <f t="shared" si="41"/>
        <v>0</v>
      </c>
      <c r="AB577" s="152">
        <f t="shared" si="42"/>
        <v>0</v>
      </c>
      <c r="AC577" s="1229">
        <f>'1 уровень'!AB3092</f>
        <v>0</v>
      </c>
      <c r="AD577" s="1236">
        <f>'1 уровень'!AC3092</f>
        <v>0</v>
      </c>
      <c r="AE577" s="139"/>
      <c r="AF577" s="139"/>
      <c r="AG577" s="139"/>
      <c r="AH577" s="139"/>
      <c r="AI577" s="139"/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  <c r="GL577" s="139"/>
    </row>
    <row r="578" spans="1:194" ht="30" x14ac:dyDescent="0.25">
      <c r="B578" s="19">
        <f t="shared" si="38"/>
        <v>1</v>
      </c>
      <c r="C578" s="302" t="s">
        <v>535</v>
      </c>
      <c r="D578" s="29">
        <f>'1 уровень'!E3094</f>
        <v>1892</v>
      </c>
      <c r="E578" s="29">
        <f>'1 уровень'!F3094</f>
        <v>473</v>
      </c>
      <c r="F578" s="29">
        <f>'1 уровень'!G3094</f>
        <v>124</v>
      </c>
      <c r="G578" s="144">
        <f>'1 уровень'!H3094</f>
        <v>26.215644820295985</v>
      </c>
      <c r="H578" s="158">
        <f>'1 уровень'!I3094</f>
        <v>0</v>
      </c>
      <c r="I578" s="158">
        <f>'1 уровень'!J3094</f>
        <v>0</v>
      </c>
      <c r="J578" s="153">
        <f>'1 уровень'!K3094</f>
        <v>0</v>
      </c>
      <c r="K578" s="153">
        <f>'1 уровень'!L3094</f>
        <v>0</v>
      </c>
      <c r="L578" s="153">
        <f>'1 уровень'!M3094</f>
        <v>0</v>
      </c>
      <c r="M578" s="153">
        <f>'1 уровень'!N3094</f>
        <v>0</v>
      </c>
      <c r="N578" s="153">
        <f>'1 уровень'!O3094</f>
        <v>0</v>
      </c>
      <c r="O578" s="153">
        <f>'1 уровень'!P3094</f>
        <v>0</v>
      </c>
      <c r="P578" s="152">
        <f>'1 уровень'!Q3094</f>
        <v>2936.3573700000002</v>
      </c>
      <c r="Q578" s="152">
        <f>'1 уровень'!R3094</f>
        <v>2936.3573700000002</v>
      </c>
      <c r="R578" s="152">
        <f>'1 уровень'!S3094</f>
        <v>2936.3573700000002</v>
      </c>
      <c r="S578" s="152">
        <f>'1 уровень'!T3094</f>
        <v>734.08934250000004</v>
      </c>
      <c r="T578" s="152">
        <f>'1 уровень'!U3094</f>
        <v>211.14814000000001</v>
      </c>
      <c r="U578" s="1005">
        <f>'1 уровень'!V3094</f>
        <v>0</v>
      </c>
      <c r="V578" s="152">
        <f>'1 уровень'!W3094</f>
        <v>0</v>
      </c>
      <c r="W578" s="152">
        <f>'1 уровень'!X3094</f>
        <v>-522.94120250000003</v>
      </c>
      <c r="X578" s="152">
        <f>'1 уровень'!Y3094</f>
        <v>0</v>
      </c>
      <c r="Y578" s="152">
        <f>'1 уровень'!Z3094</f>
        <v>0</v>
      </c>
      <c r="Z578" s="568">
        <f>'1 уровень'!AA3094</f>
        <v>211.14814000000001</v>
      </c>
      <c r="AA578" s="152">
        <f t="shared" si="41"/>
        <v>28.763275500079882</v>
      </c>
      <c r="AB578" s="152">
        <f t="shared" si="42"/>
        <v>28.763275500079882</v>
      </c>
      <c r="AC578" s="1229">
        <f>'1 уровень'!AB3093</f>
        <v>0</v>
      </c>
      <c r="AD578" s="1236">
        <f>'1 уровень'!AC3093</f>
        <v>0</v>
      </c>
      <c r="AE578" s="139"/>
      <c r="AF578" s="139"/>
      <c r="AG578" s="139"/>
      <c r="AH578" s="139"/>
      <c r="AI578" s="139"/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  <c r="GL578" s="139"/>
    </row>
    <row r="579" spans="1:194" ht="30" x14ac:dyDescent="0.25">
      <c r="B579" s="19">
        <f t="shared" si="38"/>
        <v>1</v>
      </c>
      <c r="C579" s="302" t="s">
        <v>536</v>
      </c>
      <c r="D579" s="29">
        <f>'1 уровень'!E3095</f>
        <v>0</v>
      </c>
      <c r="E579" s="29">
        <f>'1 уровень'!F3095</f>
        <v>0</v>
      </c>
      <c r="F579" s="29">
        <f>'1 уровень'!G3095</f>
        <v>0</v>
      </c>
      <c r="G579" s="144">
        <f>'1 уровень'!H3095</f>
        <v>0</v>
      </c>
      <c r="H579" s="158">
        <f>'1 уровень'!I3095</f>
        <v>0</v>
      </c>
      <c r="I579" s="158">
        <f>'1 уровень'!J3095</f>
        <v>0</v>
      </c>
      <c r="J579" s="153">
        <f>'1 уровень'!K3095</f>
        <v>0</v>
      </c>
      <c r="K579" s="153">
        <f>'1 уровень'!L3095</f>
        <v>0</v>
      </c>
      <c r="L579" s="153">
        <f>'1 уровень'!M3095</f>
        <v>0</v>
      </c>
      <c r="M579" s="153">
        <f>'1 уровень'!N3095</f>
        <v>0</v>
      </c>
      <c r="N579" s="153">
        <f>'1 уровень'!O3095</f>
        <v>0</v>
      </c>
      <c r="O579" s="153">
        <f>'1 уровень'!P3095</f>
        <v>0</v>
      </c>
      <c r="P579" s="152">
        <f>'1 уровень'!Q3095</f>
        <v>0</v>
      </c>
      <c r="Q579" s="152">
        <f>'1 уровень'!R3095</f>
        <v>0</v>
      </c>
      <c r="R579" s="152">
        <f>'1 уровень'!S3095</f>
        <v>0</v>
      </c>
      <c r="S579" s="152">
        <f>'1 уровень'!T3095</f>
        <v>0</v>
      </c>
      <c r="T579" s="152">
        <f>'1 уровень'!U3095</f>
        <v>0</v>
      </c>
      <c r="U579" s="1005">
        <f>'1 уровень'!V3095</f>
        <v>0</v>
      </c>
      <c r="V579" s="152">
        <f>'1 уровень'!W3095</f>
        <v>0</v>
      </c>
      <c r="W579" s="152">
        <f>'1 уровень'!X3095</f>
        <v>0</v>
      </c>
      <c r="X579" s="152">
        <f>'1 уровень'!Y3095</f>
        <v>0</v>
      </c>
      <c r="Y579" s="152">
        <f>'1 уровень'!Z3095</f>
        <v>0</v>
      </c>
      <c r="Z579" s="568">
        <f>'1 уровень'!AA3095</f>
        <v>0</v>
      </c>
      <c r="AA579" s="152"/>
      <c r="AB579" s="152"/>
      <c r="AC579" s="1229">
        <f>'1 уровень'!AB3094</f>
        <v>0</v>
      </c>
      <c r="AD579" s="1236">
        <f>'1 уровень'!AC3094</f>
        <v>0</v>
      </c>
      <c r="AE579" s="139"/>
      <c r="AF579" s="139"/>
      <c r="AG579" s="139"/>
      <c r="AH579" s="139"/>
      <c r="AI579" s="139"/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  <c r="GL579" s="139"/>
    </row>
    <row r="580" spans="1:194" ht="45" x14ac:dyDescent="0.25">
      <c r="B580" s="19">
        <f t="shared" si="38"/>
        <v>1</v>
      </c>
      <c r="C580" s="445" t="s">
        <v>537</v>
      </c>
      <c r="D580" s="29">
        <f>'1 уровень'!E3096</f>
        <v>50</v>
      </c>
      <c r="E580" s="29">
        <f>'1 уровень'!F3096</f>
        <v>13</v>
      </c>
      <c r="F580" s="29">
        <f>'1 уровень'!G3096</f>
        <v>55</v>
      </c>
      <c r="G580" s="144">
        <f>'1 уровень'!H3096</f>
        <v>423.07692307692309</v>
      </c>
      <c r="H580" s="158">
        <f>'1 уровень'!I3096</f>
        <v>0</v>
      </c>
      <c r="I580" s="158">
        <f>'1 уровень'!J3096</f>
        <v>0</v>
      </c>
      <c r="J580" s="153">
        <f>'1 уровень'!K3096</f>
        <v>0</v>
      </c>
      <c r="K580" s="153">
        <f>'1 уровень'!L3096</f>
        <v>0</v>
      </c>
      <c r="L580" s="153">
        <f>'1 уровень'!M3096</f>
        <v>0</v>
      </c>
      <c r="M580" s="153">
        <f>'1 уровень'!N3096</f>
        <v>0</v>
      </c>
      <c r="N580" s="153">
        <f>'1 уровень'!O3096</f>
        <v>0</v>
      </c>
      <c r="O580" s="153">
        <f>'1 уровень'!P3096</f>
        <v>0</v>
      </c>
      <c r="P580" s="152">
        <f>'1 уровень'!Q3096</f>
        <v>362.30337416000003</v>
      </c>
      <c r="Q580" s="152">
        <f>'1 уровень'!R3096</f>
        <v>362.30337416000003</v>
      </c>
      <c r="R580" s="152">
        <f>'1 уровень'!S3096</f>
        <v>362.30337416000003</v>
      </c>
      <c r="S580" s="152">
        <f>'1 уровень'!T3096</f>
        <v>90.575843540000008</v>
      </c>
      <c r="T580" s="152">
        <f>'1 уровень'!U3096</f>
        <v>396.31734999999998</v>
      </c>
      <c r="U580" s="1005">
        <f>'1 уровень'!V3096</f>
        <v>0</v>
      </c>
      <c r="V580" s="152">
        <f>'1 уровень'!W3096</f>
        <v>0</v>
      </c>
      <c r="W580" s="152">
        <f>'1 уровень'!X3096</f>
        <v>305.74150645999998</v>
      </c>
      <c r="X580" s="152">
        <f>'1 уровень'!Y3096</f>
        <v>0</v>
      </c>
      <c r="Y580" s="152">
        <f>'1 уровень'!Z3096</f>
        <v>0</v>
      </c>
      <c r="Z580" s="568">
        <f>'1 уровень'!AA3096</f>
        <v>396.31734999999998</v>
      </c>
      <c r="AA580" s="152">
        <f>T580/S580*100</f>
        <v>437.55303236560945</v>
      </c>
      <c r="AB580" s="152">
        <f>Z580/S580*100</f>
        <v>437.55303236560945</v>
      </c>
      <c r="AC580" s="1229">
        <f>'1 уровень'!AB3095</f>
        <v>0</v>
      </c>
      <c r="AD580" s="1236">
        <f>'1 уровень'!AC3095</f>
        <v>0</v>
      </c>
      <c r="AE580" s="139"/>
      <c r="AF580" s="139"/>
      <c r="AG580" s="139"/>
      <c r="AH580" s="139"/>
      <c r="AI580" s="139"/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  <c r="GL580" s="139"/>
    </row>
    <row r="581" spans="1:194" ht="30" x14ac:dyDescent="0.25">
      <c r="B581" s="19">
        <f t="shared" si="38"/>
        <v>1</v>
      </c>
      <c r="C581" s="302" t="s">
        <v>538</v>
      </c>
      <c r="D581" s="29">
        <f>'1 уровень'!E3097</f>
        <v>200</v>
      </c>
      <c r="E581" s="29">
        <f>'1 уровень'!F3097</f>
        <v>50</v>
      </c>
      <c r="F581" s="29">
        <f>'1 уровень'!G3097</f>
        <v>66</v>
      </c>
      <c r="G581" s="144">
        <f>'1 уровень'!H3097</f>
        <v>132</v>
      </c>
      <c r="H581" s="158">
        <f>'1 уровень'!I3097</f>
        <v>0</v>
      </c>
      <c r="I581" s="158">
        <f>'1 уровень'!J3097</f>
        <v>0</v>
      </c>
      <c r="J581" s="153">
        <f>'1 уровень'!K3097</f>
        <v>0</v>
      </c>
      <c r="K581" s="153">
        <f>'1 уровень'!L3097</f>
        <v>0</v>
      </c>
      <c r="L581" s="153">
        <f>'1 уровень'!M3097</f>
        <v>0</v>
      </c>
      <c r="M581" s="153">
        <f>'1 уровень'!N3097</f>
        <v>0</v>
      </c>
      <c r="N581" s="153">
        <f>'1 уровень'!O3097</f>
        <v>0</v>
      </c>
      <c r="O581" s="153">
        <f>'1 уровень'!P3097</f>
        <v>0</v>
      </c>
      <c r="P581" s="152">
        <f>'1 уровень'!Q3097</f>
        <v>1449.2134966400001</v>
      </c>
      <c r="Q581" s="152">
        <f>'1 уровень'!R3097</f>
        <v>1449.2134966400001</v>
      </c>
      <c r="R581" s="152">
        <f>'1 уровень'!S3097</f>
        <v>1449.2134966400001</v>
      </c>
      <c r="S581" s="152">
        <f>'1 уровень'!T3097</f>
        <v>362.30337416000003</v>
      </c>
      <c r="T581" s="152">
        <f>'1 уровень'!U3097</f>
        <v>475.58081999999996</v>
      </c>
      <c r="U581" s="1005">
        <f>'1 уровень'!V3097</f>
        <v>0</v>
      </c>
      <c r="V581" s="152">
        <f>'1 уровень'!W3097</f>
        <v>0</v>
      </c>
      <c r="W581" s="152">
        <f>'1 уровень'!X3097</f>
        <v>113.27744583999993</v>
      </c>
      <c r="X581" s="152">
        <f>'1 уровень'!Y3097</f>
        <v>0</v>
      </c>
      <c r="Y581" s="152">
        <f>'1 уровень'!Z3097</f>
        <v>0</v>
      </c>
      <c r="Z581" s="568">
        <f>'1 уровень'!AA3097</f>
        <v>475.58081999999996</v>
      </c>
      <c r="AA581" s="152">
        <f>T581/S581*100</f>
        <v>131.2659097096828</v>
      </c>
      <c r="AB581" s="152">
        <f>Z581/S581*100</f>
        <v>131.2659097096828</v>
      </c>
      <c r="AC581" s="1229">
        <f>'1 уровень'!AB3096</f>
        <v>0</v>
      </c>
      <c r="AD581" s="1236">
        <f>'1 уровень'!AC3096</f>
        <v>0</v>
      </c>
      <c r="AE581" s="139"/>
      <c r="AF581" s="139"/>
      <c r="AG581" s="139"/>
      <c r="AH581" s="139"/>
      <c r="AI581" s="139"/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  <c r="GL581" s="139"/>
    </row>
    <row r="582" spans="1:194" ht="60" x14ac:dyDescent="0.25">
      <c r="A582" s="19">
        <v>1</v>
      </c>
      <c r="B582" s="19">
        <f t="shared" si="38"/>
        <v>1</v>
      </c>
      <c r="C582" s="302" t="s">
        <v>566</v>
      </c>
      <c r="D582" s="29">
        <f>'1 уровень'!E3098</f>
        <v>10</v>
      </c>
      <c r="E582" s="29">
        <f>'1 уровень'!F3098</f>
        <v>3</v>
      </c>
      <c r="F582" s="29">
        <f>'1 уровень'!G3098</f>
        <v>0</v>
      </c>
      <c r="G582" s="144">
        <f>'1 уровень'!H3098</f>
        <v>0</v>
      </c>
      <c r="H582" s="158">
        <f>'1 уровень'!I3098</f>
        <v>0</v>
      </c>
      <c r="I582" s="158">
        <f>'1 уровень'!J3098</f>
        <v>0</v>
      </c>
      <c r="J582" s="153">
        <f>'1 уровень'!K3098</f>
        <v>0</v>
      </c>
      <c r="K582" s="153">
        <f>'1 уровень'!L3098</f>
        <v>0</v>
      </c>
      <c r="L582" s="153">
        <f>'1 уровень'!M3098</f>
        <v>0</v>
      </c>
      <c r="M582" s="153">
        <f>'1 уровень'!N3098</f>
        <v>0</v>
      </c>
      <c r="N582" s="153">
        <f>'1 уровень'!O3098</f>
        <v>0</v>
      </c>
      <c r="O582" s="153">
        <f>'1 уровень'!P3098</f>
        <v>0</v>
      </c>
      <c r="P582" s="152">
        <f>'1 уровень'!Q3098</f>
        <v>0</v>
      </c>
      <c r="Q582" s="152">
        <f>'1 уровень'!R3098</f>
        <v>0</v>
      </c>
      <c r="R582" s="152">
        <f>'1 уровень'!S3098</f>
        <v>0</v>
      </c>
      <c r="S582" s="152">
        <f>'1 уровень'!T3098</f>
        <v>0</v>
      </c>
      <c r="T582" s="152">
        <f>'1 уровень'!U3098</f>
        <v>0</v>
      </c>
      <c r="U582" s="1005">
        <f>'1 уровень'!V3098</f>
        <v>0</v>
      </c>
      <c r="V582" s="152">
        <f>'1 уровень'!W3098</f>
        <v>0</v>
      </c>
      <c r="W582" s="152">
        <f>'1 уровень'!X3098</f>
        <v>0</v>
      </c>
      <c r="X582" s="152">
        <f>'1 уровень'!Y3098</f>
        <v>0</v>
      </c>
      <c r="Y582" s="152">
        <f>'1 уровень'!Z3098</f>
        <v>0</v>
      </c>
      <c r="Z582" s="568">
        <f>'1 уровень'!AA3098</f>
        <v>0</v>
      </c>
      <c r="AA582" s="152"/>
      <c r="AB582" s="152"/>
      <c r="AC582" s="1229">
        <f>'1 уровень'!AB3097</f>
        <v>0</v>
      </c>
      <c r="AD582" s="1236">
        <f>'1 уровень'!AC3097</f>
        <v>0</v>
      </c>
    </row>
    <row r="583" spans="1:194" ht="45" x14ac:dyDescent="0.25">
      <c r="A583" s="19">
        <v>1</v>
      </c>
      <c r="B583" s="19">
        <f t="shared" si="38"/>
        <v>1</v>
      </c>
      <c r="C583" s="302" t="s">
        <v>287</v>
      </c>
      <c r="D583" s="29">
        <f>'1 уровень'!E3099</f>
        <v>15446</v>
      </c>
      <c r="E583" s="29">
        <f>'1 уровень'!F3099</f>
        <v>3862</v>
      </c>
      <c r="F583" s="29">
        <f>'1 уровень'!G3099</f>
        <v>3227</v>
      </c>
      <c r="G583" s="144">
        <f>'1 уровень'!H3099</f>
        <v>83.557742102537546</v>
      </c>
      <c r="H583" s="158">
        <f>'1 уровень'!I3099</f>
        <v>0</v>
      </c>
      <c r="I583" s="158">
        <f>'1 уровень'!J3099</f>
        <v>0</v>
      </c>
      <c r="J583" s="153">
        <f>'1 уровень'!K3099</f>
        <v>0</v>
      </c>
      <c r="K583" s="153">
        <f>'1 уровень'!L3099</f>
        <v>0</v>
      </c>
      <c r="L583" s="153">
        <f>'1 уровень'!M3099</f>
        <v>0</v>
      </c>
      <c r="M583" s="153">
        <f>'1 уровень'!N3099</f>
        <v>0</v>
      </c>
      <c r="N583" s="153">
        <f>'1 уровень'!O3099</f>
        <v>0</v>
      </c>
      <c r="O583" s="153">
        <f>'1 уровень'!P3099</f>
        <v>0</v>
      </c>
      <c r="P583" s="152">
        <f>'1 уровень'!Q3099</f>
        <v>35450.477609011206</v>
      </c>
      <c r="Q583" s="152">
        <f>'1 уровень'!R3099</f>
        <v>35450.477609011206</v>
      </c>
      <c r="R583" s="152">
        <f>'1 уровень'!S3099</f>
        <v>35450.477609011206</v>
      </c>
      <c r="S583" s="152">
        <f>'1 уровень'!T3099</f>
        <v>8862.6194022528016</v>
      </c>
      <c r="T583" s="152">
        <f>'1 уровень'!U3099</f>
        <v>7067.1137599999993</v>
      </c>
      <c r="U583" s="1005">
        <f>'1 уровень'!V3099</f>
        <v>0</v>
      </c>
      <c r="V583" s="152">
        <f>'1 уровень'!W3099</f>
        <v>0</v>
      </c>
      <c r="W583" s="152">
        <f>'1 уровень'!X3099</f>
        <v>-1795.5056422528019</v>
      </c>
      <c r="X583" s="152">
        <f>'1 уровень'!Y3099</f>
        <v>0</v>
      </c>
      <c r="Y583" s="152">
        <f>'1 уровень'!Z3099</f>
        <v>0</v>
      </c>
      <c r="Z583" s="568">
        <f>'1 уровень'!AA3099</f>
        <v>7067.1137599999993</v>
      </c>
      <c r="AA583" s="152">
        <f>T583/S583*100</f>
        <v>79.740688832960601</v>
      </c>
      <c r="AB583" s="152">
        <f>Z583/S583*100</f>
        <v>79.740688832960601</v>
      </c>
      <c r="AC583" s="1229">
        <f>'1 уровень'!AB3098</f>
        <v>0</v>
      </c>
      <c r="AD583" s="1236">
        <f>'1 уровень'!AC3098</f>
        <v>0</v>
      </c>
    </row>
    <row r="584" spans="1:194" ht="45" x14ac:dyDescent="0.25">
      <c r="A584" s="19">
        <v>1</v>
      </c>
      <c r="B584" s="19">
        <f t="shared" si="38"/>
        <v>1</v>
      </c>
      <c r="C584" s="302" t="s">
        <v>539</v>
      </c>
      <c r="D584" s="29">
        <f>'1 уровень'!E3100</f>
        <v>3276</v>
      </c>
      <c r="E584" s="29">
        <f>'1 уровень'!F3100</f>
        <v>819</v>
      </c>
      <c r="F584" s="29">
        <f>'1 уровень'!G3100</f>
        <v>527</v>
      </c>
      <c r="G584" s="144">
        <f>'1 уровень'!H3100</f>
        <v>64.346764346764346</v>
      </c>
      <c r="H584" s="158">
        <f>'1 уровень'!I3100</f>
        <v>0</v>
      </c>
      <c r="I584" s="158">
        <f>'1 уровень'!J3100</f>
        <v>0</v>
      </c>
      <c r="J584" s="153">
        <f>'1 уровень'!K3100</f>
        <v>0</v>
      </c>
      <c r="K584" s="153">
        <f>'1 уровень'!L3100</f>
        <v>0</v>
      </c>
      <c r="L584" s="153">
        <f>'1 уровень'!M3100</f>
        <v>0</v>
      </c>
      <c r="M584" s="153">
        <f>'1 уровень'!N3100</f>
        <v>0</v>
      </c>
      <c r="N584" s="153">
        <f>'1 уровень'!O3100</f>
        <v>0</v>
      </c>
      <c r="O584" s="153">
        <f>'1 уровень'!P3100</f>
        <v>0</v>
      </c>
      <c r="P584" s="152">
        <f>'1 уровень'!Q3100</f>
        <v>4613.1321600000001</v>
      </c>
      <c r="Q584" s="152">
        <f>'1 уровень'!R3100</f>
        <v>4613.1321600000001</v>
      </c>
      <c r="R584" s="152">
        <f>'1 уровень'!S3100</f>
        <v>4613.1321600000001</v>
      </c>
      <c r="S584" s="152">
        <f>'1 уровень'!T3100</f>
        <v>1153.28304</v>
      </c>
      <c r="T584" s="152">
        <f>'1 уровень'!U3100</f>
        <v>735.91204999999991</v>
      </c>
      <c r="U584" s="1005">
        <f>'1 уровень'!V3100</f>
        <v>0</v>
      </c>
      <c r="V584" s="152">
        <f>'1 уровень'!W3100</f>
        <v>0</v>
      </c>
      <c r="W584" s="152">
        <f>'1 уровень'!X3100</f>
        <v>-417.37099000000012</v>
      </c>
      <c r="X584" s="152">
        <f>'1 уровень'!Y3100</f>
        <v>0</v>
      </c>
      <c r="Y584" s="152">
        <f>'1 уровень'!Z3100</f>
        <v>0</v>
      </c>
      <c r="Z584" s="568">
        <f>'1 уровень'!AA3100</f>
        <v>735.91204999999991</v>
      </c>
      <c r="AA584" s="152">
        <f>T584/S584*100</f>
        <v>63.810185745903269</v>
      </c>
      <c r="AB584" s="152">
        <f>Z584/S584*100</f>
        <v>63.810185745903269</v>
      </c>
      <c r="AC584" s="1229">
        <f>'1 уровень'!AB3099</f>
        <v>0</v>
      </c>
      <c r="AD584" s="1236">
        <f>'1 уровень'!AC3099</f>
        <v>0</v>
      </c>
    </row>
    <row r="585" spans="1:194" ht="60" x14ac:dyDescent="0.25">
      <c r="B585" s="19">
        <f t="shared" si="38"/>
        <v>1</v>
      </c>
      <c r="C585" s="302" t="s">
        <v>560</v>
      </c>
      <c r="D585" s="29">
        <f>'1 уровень'!E3101</f>
        <v>100</v>
      </c>
      <c r="E585" s="29">
        <f>'1 уровень'!F3101</f>
        <v>25</v>
      </c>
      <c r="F585" s="29">
        <f>'1 уровень'!G3101</f>
        <v>0</v>
      </c>
      <c r="G585" s="144">
        <f>'1 уровень'!H3101</f>
        <v>0</v>
      </c>
      <c r="H585" s="158">
        <f>'1 уровень'!I3101</f>
        <v>0</v>
      </c>
      <c r="I585" s="158">
        <f>'1 уровень'!J3101</f>
        <v>0</v>
      </c>
      <c r="J585" s="153">
        <f>'1 уровень'!K3101</f>
        <v>0</v>
      </c>
      <c r="K585" s="153">
        <f>'1 уровень'!L3101</f>
        <v>0</v>
      </c>
      <c r="L585" s="153">
        <f>'1 уровень'!M3101</f>
        <v>0</v>
      </c>
      <c r="M585" s="153">
        <f>'1 уровень'!N3101</f>
        <v>0</v>
      </c>
      <c r="N585" s="153">
        <f>'1 уровень'!O3101</f>
        <v>0</v>
      </c>
      <c r="O585" s="153">
        <f>'1 уровень'!P3101</f>
        <v>0</v>
      </c>
      <c r="P585" s="152">
        <f>'1 уровень'!Q3101</f>
        <v>140.816</v>
      </c>
      <c r="Q585" s="152">
        <f>'1 уровень'!R3101</f>
        <v>140.816</v>
      </c>
      <c r="R585" s="152">
        <f>'1 уровень'!S3101</f>
        <v>140.816</v>
      </c>
      <c r="S585" s="152">
        <f>'1 уровень'!T3101</f>
        <v>35.204000000000001</v>
      </c>
      <c r="T585" s="152">
        <f>'1 уровень'!U3101</f>
        <v>0</v>
      </c>
      <c r="U585" s="1005">
        <f>'1 уровень'!V3101</f>
        <v>0</v>
      </c>
      <c r="V585" s="152">
        <f>'1 уровень'!W3101</f>
        <v>0</v>
      </c>
      <c r="W585" s="152">
        <f>'1 уровень'!X3101</f>
        <v>-35.204000000000001</v>
      </c>
      <c r="X585" s="152">
        <f>'1 уровень'!Y3101</f>
        <v>0</v>
      </c>
      <c r="Y585" s="152">
        <f>'1 уровень'!Z3101</f>
        <v>0</v>
      </c>
      <c r="Z585" s="568">
        <f>'1 уровень'!AA3101</f>
        <v>0</v>
      </c>
      <c r="AA585" s="152">
        <f t="shared" ref="AA585:AA588" si="43">T585/S585*100</f>
        <v>0</v>
      </c>
      <c r="AB585" s="152">
        <f t="shared" ref="AB585:AB588" si="44">Z585/S585*100</f>
        <v>0</v>
      </c>
      <c r="AC585" s="1229">
        <f>'1 уровень'!AB3100</f>
        <v>0</v>
      </c>
      <c r="AD585" s="1236">
        <f>'1 уровень'!AC3100</f>
        <v>0</v>
      </c>
    </row>
    <row r="586" spans="1:194" ht="72" x14ac:dyDescent="0.25">
      <c r="A586" s="19">
        <v>1</v>
      </c>
      <c r="B586" s="19">
        <f t="shared" si="38"/>
        <v>1</v>
      </c>
      <c r="C586" s="442" t="s">
        <v>540</v>
      </c>
      <c r="D586" s="29">
        <f>'1 уровень'!E3102</f>
        <v>8100</v>
      </c>
      <c r="E586" s="29">
        <f>'1 уровень'!F3102</f>
        <v>2025</v>
      </c>
      <c r="F586" s="29">
        <f>'1 уровень'!G3102</f>
        <v>2129</v>
      </c>
      <c r="G586" s="144">
        <f>'1 уровень'!H3102</f>
        <v>105.13580246913581</v>
      </c>
      <c r="H586" s="158">
        <f>'1 уровень'!I3102</f>
        <v>0</v>
      </c>
      <c r="I586" s="158">
        <f>'1 уровень'!J3102</f>
        <v>0</v>
      </c>
      <c r="J586" s="153">
        <f>'1 уровень'!K3102</f>
        <v>0</v>
      </c>
      <c r="K586" s="153">
        <f>'1 уровень'!L3102</f>
        <v>0</v>
      </c>
      <c r="L586" s="153">
        <f>'1 уровень'!M3102</f>
        <v>0</v>
      </c>
      <c r="M586" s="153">
        <f>'1 уровень'!N3102</f>
        <v>0</v>
      </c>
      <c r="N586" s="153">
        <f>'1 уровень'!O3102</f>
        <v>0</v>
      </c>
      <c r="O586" s="153">
        <f>'1 уровень'!P3102</f>
        <v>0</v>
      </c>
      <c r="P586" s="152">
        <f>'1 уровень'!Q3102</f>
        <v>24760.619136000005</v>
      </c>
      <c r="Q586" s="152">
        <f>'1 уровень'!R3102</f>
        <v>24760.619136000005</v>
      </c>
      <c r="R586" s="152">
        <f>'1 уровень'!S3102</f>
        <v>24760.619136000005</v>
      </c>
      <c r="S586" s="152">
        <f>'1 уровень'!T3102</f>
        <v>6190.1547840000012</v>
      </c>
      <c r="T586" s="152">
        <f>'1 уровень'!U3102</f>
        <v>5563.5962099999997</v>
      </c>
      <c r="U586" s="1005">
        <f>'1 уровень'!V3102</f>
        <v>0</v>
      </c>
      <c r="V586" s="152">
        <f>'1 уровень'!W3102</f>
        <v>0</v>
      </c>
      <c r="W586" s="152">
        <f>'1 уровень'!X3102</f>
        <v>-626.5585740000015</v>
      </c>
      <c r="X586" s="152">
        <f>'1 уровень'!Y3102</f>
        <v>0</v>
      </c>
      <c r="Y586" s="152">
        <f>'1 уровень'!Z3102</f>
        <v>0</v>
      </c>
      <c r="Z586" s="568">
        <f>'1 уровень'!AA3102</f>
        <v>5563.5962099999997</v>
      </c>
      <c r="AA586" s="152">
        <f t="shared" si="43"/>
        <v>89.878143667433037</v>
      </c>
      <c r="AB586" s="152">
        <f t="shared" si="44"/>
        <v>89.878143667433037</v>
      </c>
      <c r="AC586" s="1229">
        <f>'1 уровень'!AB3101</f>
        <v>0</v>
      </c>
      <c r="AD586" s="1236">
        <f>'1 уровень'!AC3101</f>
        <v>0</v>
      </c>
    </row>
    <row r="587" spans="1:194" ht="60" x14ac:dyDescent="0.25">
      <c r="A587" s="19">
        <v>1</v>
      </c>
      <c r="B587" s="19">
        <f t="shared" ref="B587:B650" si="45">B586</f>
        <v>1</v>
      </c>
      <c r="C587" s="302" t="s">
        <v>541</v>
      </c>
      <c r="D587" s="29">
        <f>'1 уровень'!E3103</f>
        <v>4070</v>
      </c>
      <c r="E587" s="29">
        <f>'1 уровень'!F3103</f>
        <v>1018</v>
      </c>
      <c r="F587" s="29">
        <f>'1 уровень'!G3103</f>
        <v>571</v>
      </c>
      <c r="G587" s="144">
        <f>'1 уровень'!H3103</f>
        <v>56.090373280943027</v>
      </c>
      <c r="H587" s="158">
        <f>'1 уровень'!I3103</f>
        <v>0</v>
      </c>
      <c r="I587" s="158">
        <f>'1 уровень'!J3103</f>
        <v>0</v>
      </c>
      <c r="J587" s="153">
        <f>'1 уровень'!K3103</f>
        <v>0</v>
      </c>
      <c r="K587" s="153">
        <f>'1 уровень'!L3103</f>
        <v>0</v>
      </c>
      <c r="L587" s="153">
        <f>'1 уровень'!M3103</f>
        <v>0</v>
      </c>
      <c r="M587" s="153">
        <f>'1 уровень'!N3103</f>
        <v>0</v>
      </c>
      <c r="N587" s="153">
        <f>'1 уровень'!O3103</f>
        <v>0</v>
      </c>
      <c r="O587" s="153">
        <f>'1 уровень'!P3103</f>
        <v>0</v>
      </c>
      <c r="P587" s="152">
        <f>'1 уровень'!Q3103</f>
        <v>6076.7263130112005</v>
      </c>
      <c r="Q587" s="152">
        <f>'1 уровень'!R3103</f>
        <v>6076.7263130112005</v>
      </c>
      <c r="R587" s="152">
        <f>'1 уровень'!S3103</f>
        <v>6076.7263130112005</v>
      </c>
      <c r="S587" s="152">
        <f>'1 уровень'!T3103</f>
        <v>1519.1815782528001</v>
      </c>
      <c r="T587" s="152">
        <f>'1 уровень'!U3103</f>
        <v>767.60550000000001</v>
      </c>
      <c r="U587" s="1005">
        <f>'1 уровень'!V3103</f>
        <v>0</v>
      </c>
      <c r="V587" s="152">
        <f>'1 уровень'!W3103</f>
        <v>0</v>
      </c>
      <c r="W587" s="152">
        <f>'1 уровень'!X3103</f>
        <v>-751.57607825280013</v>
      </c>
      <c r="X587" s="152">
        <f>'1 уровень'!Y3103</f>
        <v>0</v>
      </c>
      <c r="Y587" s="152">
        <f>'1 уровень'!Z3103</f>
        <v>0</v>
      </c>
      <c r="Z587" s="568">
        <f>'1 уровень'!AA3103</f>
        <v>767.60550000000001</v>
      </c>
      <c r="AA587" s="152">
        <f t="shared" si="43"/>
        <v>50.52756767119422</v>
      </c>
      <c r="AB587" s="152">
        <f t="shared" si="44"/>
        <v>50.52756767119422</v>
      </c>
      <c r="AC587" s="1229">
        <f>'1 уровень'!AB3102</f>
        <v>0</v>
      </c>
      <c r="AD587" s="1236">
        <f>'1 уровень'!AC3102</f>
        <v>0</v>
      </c>
    </row>
    <row r="588" spans="1:194" ht="29.25" x14ac:dyDescent="0.25">
      <c r="A588" s="19">
        <v>1</v>
      </c>
      <c r="B588" s="19">
        <f t="shared" si="45"/>
        <v>1</v>
      </c>
      <c r="C588" s="442" t="s">
        <v>329</v>
      </c>
      <c r="D588" s="21">
        <f>'1 уровень'!E3104</f>
        <v>4454.5</v>
      </c>
      <c r="E588" s="21">
        <f>'1 уровень'!F3104</f>
        <v>1113.5</v>
      </c>
      <c r="F588" s="21">
        <f>'1 уровень'!G3104</f>
        <v>374.39249999999998</v>
      </c>
      <c r="G588" s="142">
        <f>'1 уровень'!H3104</f>
        <v>33.623035473731477</v>
      </c>
      <c r="H588" s="158">
        <f>'1 уровень'!I3104</f>
        <v>0</v>
      </c>
      <c r="I588" s="158">
        <f>'1 уровень'!J3104</f>
        <v>0</v>
      </c>
      <c r="J588" s="153">
        <f>'1 уровень'!K3104</f>
        <v>0</v>
      </c>
      <c r="K588" s="153">
        <f>'1 уровень'!L3104</f>
        <v>0</v>
      </c>
      <c r="L588" s="153">
        <f>'1 уровень'!M3104</f>
        <v>0</v>
      </c>
      <c r="M588" s="153">
        <f>'1 уровень'!N3104</f>
        <v>0</v>
      </c>
      <c r="N588" s="153">
        <f>'1 уровень'!O3104</f>
        <v>0</v>
      </c>
      <c r="O588" s="153">
        <f>'1 уровень'!P3104</f>
        <v>0</v>
      </c>
      <c r="P588" s="152">
        <f>'1 уровень'!Q3104</f>
        <v>22719.593999999994</v>
      </c>
      <c r="Q588" s="152">
        <f>'1 уровень'!R3104</f>
        <v>22719.593999999994</v>
      </c>
      <c r="R588" s="152">
        <f>'1 уровень'!S3104</f>
        <v>22719.593999999994</v>
      </c>
      <c r="S588" s="152">
        <f>'1 уровень'!T3104</f>
        <v>5679.8984999999984</v>
      </c>
      <c r="T588" s="152">
        <f>'1 уровень'!U3104</f>
        <v>7004.5152540000008</v>
      </c>
      <c r="U588" s="1005">
        <f>'1 уровень'!V3104</f>
        <v>0</v>
      </c>
      <c r="V588" s="152">
        <f>'1 уровень'!W3104</f>
        <v>0</v>
      </c>
      <c r="W588" s="152">
        <f>'1 уровень'!X3104</f>
        <v>1324.6167540000024</v>
      </c>
      <c r="X588" s="152">
        <f>'1 уровень'!Y3104</f>
        <v>-36.599510000000002</v>
      </c>
      <c r="Y588" s="152">
        <f>'1 уровень'!Z3104</f>
        <v>0</v>
      </c>
      <c r="Z588" s="568">
        <f>'1 уровень'!AA3104</f>
        <v>7004.5152540000008</v>
      </c>
      <c r="AA588" s="152">
        <f t="shared" si="43"/>
        <v>123.32113424209963</v>
      </c>
      <c r="AB588" s="152">
        <f t="shared" si="44"/>
        <v>123.32113424209963</v>
      </c>
      <c r="AC588" s="1225">
        <f>'1 уровень'!AB3103</f>
        <v>0</v>
      </c>
      <c r="AD588" s="1236">
        <f>'1 уровень'!AC3103</f>
        <v>0</v>
      </c>
    </row>
    <row r="589" spans="1:194" x14ac:dyDescent="0.25">
      <c r="A589" s="19">
        <v>1</v>
      </c>
      <c r="B589" s="19">
        <f t="shared" si="45"/>
        <v>1</v>
      </c>
      <c r="C589" s="302" t="s">
        <v>320</v>
      </c>
      <c r="D589" s="29">
        <f>'1 уровень'!E3105</f>
        <v>0</v>
      </c>
      <c r="E589" s="29">
        <f>'1 уровень'!F3105</f>
        <v>0</v>
      </c>
      <c r="F589" s="29">
        <f>'1 уровень'!G3105</f>
        <v>0</v>
      </c>
      <c r="G589" s="144">
        <f>'1 уровень'!H3105</f>
        <v>0</v>
      </c>
      <c r="H589" s="158">
        <f>'1 уровень'!I3105</f>
        <v>0</v>
      </c>
      <c r="I589" s="158">
        <f>'1 уровень'!J3105</f>
        <v>0</v>
      </c>
      <c r="J589" s="153">
        <f>'1 уровень'!K3105</f>
        <v>0</v>
      </c>
      <c r="K589" s="153">
        <f>'1 уровень'!L3105</f>
        <v>0</v>
      </c>
      <c r="L589" s="153">
        <f>'1 уровень'!M3105</f>
        <v>0</v>
      </c>
      <c r="M589" s="153">
        <f>'1 уровень'!N3105</f>
        <v>0</v>
      </c>
      <c r="N589" s="153">
        <f>'1 уровень'!O3105</f>
        <v>0</v>
      </c>
      <c r="O589" s="153">
        <f>'1 уровень'!P3105</f>
        <v>0</v>
      </c>
      <c r="P589" s="152">
        <f>'1 уровень'!Q3105</f>
        <v>0</v>
      </c>
      <c r="Q589" s="152">
        <f>'1 уровень'!R3105</f>
        <v>0</v>
      </c>
      <c r="R589" s="152">
        <f>'1 уровень'!S3105</f>
        <v>0</v>
      </c>
      <c r="S589" s="152">
        <f>'1 уровень'!T3105</f>
        <v>0</v>
      </c>
      <c r="T589" s="152">
        <f>'1 уровень'!U3105</f>
        <v>0</v>
      </c>
      <c r="U589" s="1005">
        <f>'1 уровень'!V3105</f>
        <v>0</v>
      </c>
      <c r="V589" s="152">
        <f>'1 уровень'!W3105</f>
        <v>0</v>
      </c>
      <c r="W589" s="152">
        <f>'1 уровень'!X3105</f>
        <v>0</v>
      </c>
      <c r="X589" s="152">
        <f>'1 уровень'!Y3105</f>
        <v>0</v>
      </c>
      <c r="Y589" s="152">
        <f>'1 уровень'!Z3105</f>
        <v>0</v>
      </c>
      <c r="Z589" s="568">
        <f>'1 уровень'!AA3105</f>
        <v>0</v>
      </c>
      <c r="AA589" s="152"/>
      <c r="AB589" s="152"/>
      <c r="AC589" s="1229" t="e">
        <f>'1 уровень'!AB3104</f>
        <v>#REF!</v>
      </c>
      <c r="AD589" s="1236">
        <f>'1 уровень'!AC3104</f>
        <v>0</v>
      </c>
    </row>
    <row r="590" spans="1:194" ht="30" x14ac:dyDescent="0.25">
      <c r="A590" s="19">
        <v>1</v>
      </c>
      <c r="B590" s="19">
        <f t="shared" si="45"/>
        <v>1</v>
      </c>
      <c r="C590" s="445" t="s">
        <v>514</v>
      </c>
      <c r="D590" s="29">
        <f>'1 уровень'!E3106</f>
        <v>597.5</v>
      </c>
      <c r="E590" s="29">
        <f>'1 уровень'!F3106</f>
        <v>149.5</v>
      </c>
      <c r="F590" s="29">
        <f>'1 уровень'!G3106</f>
        <v>0.39250000000000002</v>
      </c>
      <c r="G590" s="144">
        <f>'1 уровень'!H3106</f>
        <v>0.26254180602006694</v>
      </c>
      <c r="H590" s="158">
        <f>'1 уровень'!I3106</f>
        <v>0</v>
      </c>
      <c r="I590" s="158">
        <f>'1 уровень'!J3106</f>
        <v>0</v>
      </c>
      <c r="J590" s="153">
        <f>'1 уровень'!K3106</f>
        <v>0</v>
      </c>
      <c r="K590" s="153">
        <f>'1 уровень'!L3106</f>
        <v>0</v>
      </c>
      <c r="L590" s="153">
        <f>'1 уровень'!M3106</f>
        <v>0</v>
      </c>
      <c r="M590" s="153">
        <f>'1 уровень'!N3106</f>
        <v>0</v>
      </c>
      <c r="N590" s="153">
        <f>'1 уровень'!O3106</f>
        <v>0</v>
      </c>
      <c r="O590" s="153">
        <f>'1 уровень'!P3106</f>
        <v>0</v>
      </c>
      <c r="P590" s="152">
        <f>'1 уровень'!Q3106</f>
        <v>0</v>
      </c>
      <c r="Q590" s="152">
        <f>'1 уровень'!R3106</f>
        <v>0</v>
      </c>
      <c r="R590" s="152">
        <f>'1 уровень'!S3106</f>
        <v>0</v>
      </c>
      <c r="S590" s="152">
        <f>'1 уровень'!T3106</f>
        <v>0</v>
      </c>
      <c r="T590" s="152">
        <f>'1 уровень'!U3106</f>
        <v>0</v>
      </c>
      <c r="U590" s="1005">
        <f>'1 уровень'!V3106</f>
        <v>0</v>
      </c>
      <c r="V590" s="152">
        <f>'1 уровень'!W3106</f>
        <v>0</v>
      </c>
      <c r="W590" s="152">
        <f>'1 уровень'!X3106</f>
        <v>0</v>
      </c>
      <c r="X590" s="152">
        <f>'1 уровень'!Y3106</f>
        <v>0</v>
      </c>
      <c r="Y590" s="152">
        <f>'1 уровень'!Z3106</f>
        <v>0</v>
      </c>
      <c r="Z590" s="568">
        <f>'1 уровень'!AA3106</f>
        <v>0</v>
      </c>
      <c r="AA590" s="152"/>
      <c r="AB590" s="152"/>
      <c r="AC590" s="1229">
        <f>'1 уровень'!AB3105</f>
        <v>0</v>
      </c>
      <c r="AD590" s="1236">
        <f>'1 уровень'!AC3105</f>
        <v>0</v>
      </c>
    </row>
    <row r="591" spans="1:194" x14ac:dyDescent="0.25">
      <c r="A591" s="19">
        <v>1</v>
      </c>
      <c r="B591" s="19">
        <f t="shared" si="45"/>
        <v>1</v>
      </c>
      <c r="C591" s="302" t="s">
        <v>515</v>
      </c>
      <c r="D591" s="29">
        <f>'1 уровень'!E3107</f>
        <v>0</v>
      </c>
      <c r="E591" s="29">
        <f>'1 уровень'!F3107</f>
        <v>0</v>
      </c>
      <c r="F591" s="29">
        <f>'1 уровень'!G3107</f>
        <v>0</v>
      </c>
      <c r="G591" s="144">
        <f>'1 уровень'!H3107</f>
        <v>0</v>
      </c>
      <c r="H591" s="158">
        <f>'1 уровень'!I3107</f>
        <v>0</v>
      </c>
      <c r="I591" s="158">
        <f>'1 уровень'!J3107</f>
        <v>0</v>
      </c>
      <c r="J591" s="153">
        <f>'1 уровень'!K3107</f>
        <v>0</v>
      </c>
      <c r="K591" s="153">
        <f>'1 уровень'!L3107</f>
        <v>0</v>
      </c>
      <c r="L591" s="153">
        <f>'1 уровень'!M3107</f>
        <v>0</v>
      </c>
      <c r="M591" s="153">
        <f>'1 уровень'!N3107</f>
        <v>0</v>
      </c>
      <c r="N591" s="153">
        <f>'1 уровень'!O3107</f>
        <v>0</v>
      </c>
      <c r="O591" s="153">
        <f>'1 уровень'!P3107</f>
        <v>0</v>
      </c>
      <c r="P591" s="152">
        <f>'1 уровень'!Q3107</f>
        <v>0</v>
      </c>
      <c r="Q591" s="152">
        <f>'1 уровень'!R3107</f>
        <v>0</v>
      </c>
      <c r="R591" s="152">
        <f>'1 уровень'!S3107</f>
        <v>0</v>
      </c>
      <c r="S591" s="152">
        <f>'1 уровень'!T3107</f>
        <v>0</v>
      </c>
      <c r="T591" s="152">
        <f>'1 уровень'!U3107</f>
        <v>0</v>
      </c>
      <c r="U591" s="1005">
        <f>'1 уровень'!V3107</f>
        <v>0</v>
      </c>
      <c r="V591" s="152">
        <f>'1 уровень'!W3107</f>
        <v>0</v>
      </c>
      <c r="W591" s="152">
        <f>'1 уровень'!X3107</f>
        <v>0</v>
      </c>
      <c r="X591" s="152">
        <f>'1 уровень'!Y3107</f>
        <v>0</v>
      </c>
      <c r="Y591" s="152">
        <f>'1 уровень'!Z3107</f>
        <v>0</v>
      </c>
      <c r="Z591" s="568">
        <f>'1 уровень'!AA3107</f>
        <v>0</v>
      </c>
      <c r="AA591" s="152"/>
      <c r="AB591" s="152"/>
      <c r="AC591" s="1229">
        <f>'1 уровень'!AB3106</f>
        <v>0</v>
      </c>
      <c r="AD591" s="1236">
        <f>'1 уровень'!AC3106</f>
        <v>0</v>
      </c>
    </row>
    <row r="592" spans="1:194" ht="30" x14ac:dyDescent="0.25">
      <c r="A592" s="19">
        <v>1</v>
      </c>
      <c r="B592" s="19">
        <f t="shared" si="45"/>
        <v>1</v>
      </c>
      <c r="C592" s="302" t="s">
        <v>516</v>
      </c>
      <c r="D592" s="29">
        <f>'1 уровень'!E3108</f>
        <v>2390</v>
      </c>
      <c r="E592" s="29">
        <f>'1 уровень'!F3108</f>
        <v>598</v>
      </c>
      <c r="F592" s="29">
        <f>'1 уровень'!G3108</f>
        <v>1.57</v>
      </c>
      <c r="G592" s="144">
        <f>'1 уровень'!H3108</f>
        <v>0.26254180602006694</v>
      </c>
      <c r="H592" s="158">
        <f>'1 уровень'!I3108</f>
        <v>0</v>
      </c>
      <c r="I592" s="158">
        <f>'1 уровень'!J3108</f>
        <v>0</v>
      </c>
      <c r="J592" s="153">
        <f>'1 уровень'!K3108</f>
        <v>0</v>
      </c>
      <c r="K592" s="153">
        <f>'1 уровень'!L3108</f>
        <v>0</v>
      </c>
      <c r="L592" s="153">
        <f>'1 уровень'!M3108</f>
        <v>0</v>
      </c>
      <c r="M592" s="153">
        <f>'1 уровень'!N3108</f>
        <v>0</v>
      </c>
      <c r="N592" s="153">
        <f>'1 уровень'!O3108</f>
        <v>0</v>
      </c>
      <c r="O592" s="153">
        <f>'1 уровень'!P3108</f>
        <v>0</v>
      </c>
      <c r="P592" s="152">
        <f>'1 уровень'!Q3108</f>
        <v>0</v>
      </c>
      <c r="Q592" s="152">
        <f>'1 уровень'!R3108</f>
        <v>0</v>
      </c>
      <c r="R592" s="152">
        <f>'1 уровень'!S3108</f>
        <v>0</v>
      </c>
      <c r="S592" s="152">
        <f>'1 уровень'!T3108</f>
        <v>0</v>
      </c>
      <c r="T592" s="152">
        <f>'1 уровень'!U3108</f>
        <v>0</v>
      </c>
      <c r="U592" s="1005">
        <f>'1 уровень'!V3108</f>
        <v>0</v>
      </c>
      <c r="V592" s="152">
        <f>'1 уровень'!W3108</f>
        <v>0</v>
      </c>
      <c r="W592" s="152">
        <f>'1 уровень'!X3108</f>
        <v>0</v>
      </c>
      <c r="X592" s="152">
        <f>'1 уровень'!Y3108</f>
        <v>0</v>
      </c>
      <c r="Y592" s="152">
        <f>'1 уровень'!Z3108</f>
        <v>0</v>
      </c>
      <c r="Z592" s="568">
        <f>'1 уровень'!AA3108</f>
        <v>0</v>
      </c>
      <c r="AA592" s="152"/>
      <c r="AB592" s="152"/>
      <c r="AC592" s="1229">
        <f>'1 уровень'!AB3107</f>
        <v>0</v>
      </c>
      <c r="AD592" s="1236">
        <f>'1 уровень'!AC3107</f>
        <v>0</v>
      </c>
    </row>
    <row r="593" spans="1:30" ht="60" x14ac:dyDescent="0.25">
      <c r="A593" s="19">
        <v>1</v>
      </c>
      <c r="B593" s="19">
        <f t="shared" si="45"/>
        <v>1</v>
      </c>
      <c r="C593" s="302" t="s">
        <v>517</v>
      </c>
      <c r="D593" s="33">
        <f>'1 уровень'!E3109</f>
        <v>0</v>
      </c>
      <c r="E593" s="33">
        <f>'1 уровень'!F3109</f>
        <v>0</v>
      </c>
      <c r="F593" s="29">
        <f>'1 уровень'!G3109</f>
        <v>0</v>
      </c>
      <c r="G593" s="144">
        <f>'1 уровень'!H3109</f>
        <v>0</v>
      </c>
      <c r="H593" s="158">
        <f>'1 уровень'!I3109</f>
        <v>0</v>
      </c>
      <c r="I593" s="158">
        <f>'1 уровень'!J3109</f>
        <v>0</v>
      </c>
      <c r="J593" s="153">
        <f>'1 уровень'!K3109</f>
        <v>0</v>
      </c>
      <c r="K593" s="153">
        <f>'1 уровень'!L3109</f>
        <v>0</v>
      </c>
      <c r="L593" s="153">
        <f>'1 уровень'!M3109</f>
        <v>0</v>
      </c>
      <c r="M593" s="153">
        <f>'1 уровень'!N3109</f>
        <v>0</v>
      </c>
      <c r="N593" s="153">
        <f>'1 уровень'!O3109</f>
        <v>0</v>
      </c>
      <c r="O593" s="153">
        <f>'1 уровень'!P3109</f>
        <v>0</v>
      </c>
      <c r="P593" s="152">
        <f>'1 уровень'!Q3109</f>
        <v>0</v>
      </c>
      <c r="Q593" s="152">
        <f>'1 уровень'!R3109</f>
        <v>0</v>
      </c>
      <c r="R593" s="152">
        <f>'1 уровень'!S3109</f>
        <v>0</v>
      </c>
      <c r="S593" s="152">
        <f>'1 уровень'!T3109</f>
        <v>0</v>
      </c>
      <c r="T593" s="152">
        <f>'1 уровень'!U3109</f>
        <v>0</v>
      </c>
      <c r="U593" s="1005">
        <f>'1 уровень'!V3109</f>
        <v>0</v>
      </c>
      <c r="V593" s="152">
        <f>'1 уровень'!W3109</f>
        <v>0</v>
      </c>
      <c r="W593" s="152">
        <f>'1 уровень'!X3109</f>
        <v>0</v>
      </c>
      <c r="X593" s="152">
        <f>'1 уровень'!Y3109</f>
        <v>0</v>
      </c>
      <c r="Y593" s="152">
        <f>'1 уровень'!Z3109</f>
        <v>0</v>
      </c>
      <c r="Z593" s="568">
        <f>'1 уровень'!AA3109</f>
        <v>0</v>
      </c>
      <c r="AA593" s="152"/>
      <c r="AB593" s="152"/>
      <c r="AC593" s="1229">
        <f>'1 уровень'!AB3108</f>
        <v>0</v>
      </c>
      <c r="AD593" s="1236">
        <f>'1 уровень'!AC3108</f>
        <v>0</v>
      </c>
    </row>
    <row r="594" spans="1:30" ht="60" x14ac:dyDescent="0.25">
      <c r="A594" s="19">
        <v>1</v>
      </c>
      <c r="B594" s="19">
        <f t="shared" si="45"/>
        <v>1</v>
      </c>
      <c r="C594" s="302" t="s">
        <v>518</v>
      </c>
      <c r="D594" s="29">
        <f>'1 уровень'!E3110</f>
        <v>0</v>
      </c>
      <c r="E594" s="29">
        <f>'1 уровень'!F3110</f>
        <v>0</v>
      </c>
      <c r="F594" s="29">
        <f>'1 уровень'!G3110</f>
        <v>0</v>
      </c>
      <c r="G594" s="144">
        <f>'1 уровень'!H3110</f>
        <v>0</v>
      </c>
      <c r="H594" s="158">
        <f>'1 уровень'!I3110</f>
        <v>0</v>
      </c>
      <c r="I594" s="158">
        <f>'1 уровень'!J3110</f>
        <v>0</v>
      </c>
      <c r="J594" s="153">
        <f>'1 уровень'!K3110</f>
        <v>0</v>
      </c>
      <c r="K594" s="153">
        <f>'1 уровень'!L3110</f>
        <v>0</v>
      </c>
      <c r="L594" s="153">
        <f>'1 уровень'!M3110</f>
        <v>0</v>
      </c>
      <c r="M594" s="153">
        <f>'1 уровень'!N3110</f>
        <v>0</v>
      </c>
      <c r="N594" s="153">
        <f>'1 уровень'!O3110</f>
        <v>0</v>
      </c>
      <c r="O594" s="153">
        <f>'1 уровень'!P3110</f>
        <v>0</v>
      </c>
      <c r="P594" s="152">
        <f>'1 уровень'!Q3110</f>
        <v>0</v>
      </c>
      <c r="Q594" s="152">
        <f>'1 уровень'!R3110</f>
        <v>0</v>
      </c>
      <c r="R594" s="152">
        <f>'1 уровень'!S3110</f>
        <v>0</v>
      </c>
      <c r="S594" s="152">
        <f>'1 уровень'!T3110</f>
        <v>0</v>
      </c>
      <c r="T594" s="152">
        <f>'1 уровень'!U3110</f>
        <v>0</v>
      </c>
      <c r="U594" s="1005">
        <f>'1 уровень'!V3110</f>
        <v>0</v>
      </c>
      <c r="V594" s="152">
        <f>'1 уровень'!W3110</f>
        <v>0</v>
      </c>
      <c r="W594" s="152">
        <f>'1 уровень'!X3110</f>
        <v>0</v>
      </c>
      <c r="X594" s="152">
        <f>'1 уровень'!Y3110</f>
        <v>0</v>
      </c>
      <c r="Y594" s="152">
        <f>'1 уровень'!Z3110</f>
        <v>0</v>
      </c>
      <c r="Z594" s="568">
        <f>'1 уровень'!AA3110</f>
        <v>0</v>
      </c>
      <c r="AA594" s="152"/>
      <c r="AB594" s="152"/>
      <c r="AC594" s="1229">
        <f>'1 уровень'!AB3109</f>
        <v>0</v>
      </c>
      <c r="AD594" s="1236">
        <f>'1 уровень'!AC3109</f>
        <v>0</v>
      </c>
    </row>
    <row r="595" spans="1:30" ht="45" x14ac:dyDescent="0.25">
      <c r="A595" s="19">
        <v>1</v>
      </c>
      <c r="B595" s="19">
        <f t="shared" si="45"/>
        <v>1</v>
      </c>
      <c r="C595" s="745" t="s">
        <v>519</v>
      </c>
      <c r="D595" s="29">
        <f>'1 уровень'!E3111</f>
        <v>0</v>
      </c>
      <c r="E595" s="29">
        <f>'1 уровень'!F3111</f>
        <v>0</v>
      </c>
      <c r="F595" s="29">
        <f>'1 уровень'!G3111</f>
        <v>0</v>
      </c>
      <c r="G595" s="144">
        <f>'1 уровень'!H3111</f>
        <v>0</v>
      </c>
      <c r="H595" s="158">
        <f>'1 уровень'!I3111</f>
        <v>0</v>
      </c>
      <c r="I595" s="158">
        <f>'1 уровень'!J3111</f>
        <v>0</v>
      </c>
      <c r="J595" s="153">
        <f>'1 уровень'!K3111</f>
        <v>0</v>
      </c>
      <c r="K595" s="153">
        <f>'1 уровень'!L3111</f>
        <v>0</v>
      </c>
      <c r="L595" s="153">
        <f>'1 уровень'!M3111</f>
        <v>0</v>
      </c>
      <c r="M595" s="153">
        <f>'1 уровень'!N3111</f>
        <v>0</v>
      </c>
      <c r="N595" s="153">
        <f>'1 уровень'!O3111</f>
        <v>0</v>
      </c>
      <c r="O595" s="153">
        <f>'1 уровень'!P3111</f>
        <v>0</v>
      </c>
      <c r="P595" s="152">
        <f>'1 уровень'!Q3111</f>
        <v>0</v>
      </c>
      <c r="Q595" s="152">
        <f>'1 уровень'!R3111</f>
        <v>0</v>
      </c>
      <c r="R595" s="152">
        <f>'1 уровень'!S3111</f>
        <v>0</v>
      </c>
      <c r="S595" s="152">
        <f>'1 уровень'!T3111</f>
        <v>0</v>
      </c>
      <c r="T595" s="152">
        <f>'1 уровень'!U3111</f>
        <v>0</v>
      </c>
      <c r="U595" s="1005">
        <f>'1 уровень'!V3111</f>
        <v>0</v>
      </c>
      <c r="V595" s="152">
        <f>'1 уровень'!W3111</f>
        <v>0</v>
      </c>
      <c r="W595" s="152">
        <f>'1 уровень'!X3111</f>
        <v>0</v>
      </c>
      <c r="X595" s="152">
        <f>'1 уровень'!Y3111</f>
        <v>0</v>
      </c>
      <c r="Y595" s="152">
        <f>'1 уровень'!Z3111</f>
        <v>0</v>
      </c>
      <c r="Z595" s="568">
        <f>'1 уровень'!AA3111</f>
        <v>0</v>
      </c>
      <c r="AA595" s="152"/>
      <c r="AB595" s="152"/>
      <c r="AC595" s="1229">
        <f>'1 уровень'!AB3110</f>
        <v>0</v>
      </c>
      <c r="AD595" s="1236">
        <f>'1 уровень'!AC3110</f>
        <v>0</v>
      </c>
    </row>
    <row r="596" spans="1:30" ht="105" x14ac:dyDescent="0.25">
      <c r="A596" s="19">
        <v>1</v>
      </c>
      <c r="B596" s="19">
        <f t="shared" si="45"/>
        <v>1</v>
      </c>
      <c r="C596" s="745" t="s">
        <v>520</v>
      </c>
      <c r="D596" s="29">
        <f>'1 уровень'!E3112</f>
        <v>120</v>
      </c>
      <c r="E596" s="29">
        <f>'1 уровень'!F3112</f>
        <v>30</v>
      </c>
      <c r="F596" s="29">
        <f>'1 уровень'!G3112</f>
        <v>33</v>
      </c>
      <c r="G596" s="144">
        <f>'1 уровень'!H3112</f>
        <v>110.00000000000001</v>
      </c>
      <c r="H596" s="158">
        <f>'1 уровень'!I3112</f>
        <v>0</v>
      </c>
      <c r="I596" s="158">
        <f>'1 уровень'!J3112</f>
        <v>0</v>
      </c>
      <c r="J596" s="153">
        <f>'1 уровень'!K3112</f>
        <v>0</v>
      </c>
      <c r="K596" s="153">
        <f>'1 уровень'!L3112</f>
        <v>0</v>
      </c>
      <c r="L596" s="153">
        <f>'1 уровень'!M3112</f>
        <v>0</v>
      </c>
      <c r="M596" s="153">
        <f>'1 уровень'!N3112</f>
        <v>0</v>
      </c>
      <c r="N596" s="153">
        <f>'1 уровень'!O3112</f>
        <v>0</v>
      </c>
      <c r="O596" s="153">
        <f>'1 уровень'!P3112</f>
        <v>0</v>
      </c>
      <c r="P596" s="152">
        <f>'1 уровень'!Q3112</f>
        <v>0</v>
      </c>
      <c r="Q596" s="152">
        <f>'1 уровень'!R3112</f>
        <v>0</v>
      </c>
      <c r="R596" s="152">
        <f>'1 уровень'!S3112</f>
        <v>0</v>
      </c>
      <c r="S596" s="152">
        <f>'1 уровень'!T3112</f>
        <v>0</v>
      </c>
      <c r="T596" s="152">
        <f>'1 уровень'!U3112</f>
        <v>0</v>
      </c>
      <c r="U596" s="1005">
        <f>'1 уровень'!V3112</f>
        <v>0</v>
      </c>
      <c r="V596" s="152">
        <f>'1 уровень'!W3112</f>
        <v>0</v>
      </c>
      <c r="W596" s="152">
        <f>'1 уровень'!X3112</f>
        <v>0</v>
      </c>
      <c r="X596" s="152">
        <f>'1 уровень'!Y3112</f>
        <v>0</v>
      </c>
      <c r="Y596" s="152">
        <f>'1 уровень'!Z3112</f>
        <v>0</v>
      </c>
      <c r="Z596" s="568">
        <f>'1 уровень'!AA3112</f>
        <v>0</v>
      </c>
      <c r="AA596" s="152"/>
      <c r="AB596" s="152"/>
      <c r="AC596" s="1229">
        <f>'1 уровень'!AB3111</f>
        <v>0</v>
      </c>
      <c r="AD596" s="1236">
        <f>'1 уровень'!AC3111</f>
        <v>0</v>
      </c>
    </row>
    <row r="597" spans="1:30" ht="28.5" x14ac:dyDescent="0.25">
      <c r="B597" s="19">
        <f t="shared" si="45"/>
        <v>1</v>
      </c>
      <c r="C597" s="1291" t="s">
        <v>542</v>
      </c>
      <c r="D597" s="29">
        <f>'1 уровень'!E3113</f>
        <v>3737</v>
      </c>
      <c r="E597" s="29">
        <f>'1 уровень'!F3113</f>
        <v>934</v>
      </c>
      <c r="F597" s="29">
        <f>'1 уровень'!G3113</f>
        <v>341</v>
      </c>
      <c r="G597" s="144">
        <f>'1 уровень'!H3113</f>
        <v>36.509635974304068</v>
      </c>
      <c r="H597" s="158">
        <f>'1 уровень'!I3113</f>
        <v>0</v>
      </c>
      <c r="I597" s="158">
        <f>'1 уровень'!J3113</f>
        <v>0</v>
      </c>
      <c r="J597" s="153">
        <f>'1 уровень'!K3113</f>
        <v>0</v>
      </c>
      <c r="K597" s="153">
        <f>'1 уровень'!L3113</f>
        <v>0</v>
      </c>
      <c r="L597" s="153">
        <f>'1 уровень'!M3113</f>
        <v>0</v>
      </c>
      <c r="M597" s="153">
        <f>'1 уровень'!N3113</f>
        <v>0</v>
      </c>
      <c r="N597" s="153">
        <f>'1 уровень'!O3113</f>
        <v>0</v>
      </c>
      <c r="O597" s="153">
        <f>'1 уровень'!P3113</f>
        <v>0</v>
      </c>
      <c r="P597" s="152">
        <f>'1 уровень'!Q3113</f>
        <v>7233.4155693744005</v>
      </c>
      <c r="Q597" s="152">
        <f>'1 уровень'!R3113</f>
        <v>7233.4155693744005</v>
      </c>
      <c r="R597" s="152">
        <f>'1 уровень'!S3113</f>
        <v>7233.4155693744005</v>
      </c>
      <c r="S597" s="152">
        <f>'1 уровень'!T3113</f>
        <v>1808.3538923435999</v>
      </c>
      <c r="T597" s="152">
        <f>'1 уровень'!U3113</f>
        <v>680.99782999999991</v>
      </c>
      <c r="U597" s="1005">
        <f>'1 уровень'!V3113</f>
        <v>0</v>
      </c>
      <c r="V597" s="152">
        <f>'1 уровень'!W3113</f>
        <v>0</v>
      </c>
      <c r="W597" s="152">
        <f>'1 уровень'!X3113</f>
        <v>-1127.3560623436001</v>
      </c>
      <c r="X597" s="152">
        <f>'1 уровень'!Y3113</f>
        <v>0</v>
      </c>
      <c r="Y597" s="152">
        <f>'1 уровень'!Z3113</f>
        <v>0</v>
      </c>
      <c r="Z597" s="568">
        <f>'1 уровень'!AA3113</f>
        <v>680.99782999999991</v>
      </c>
      <c r="AA597" s="152">
        <f t="shared" ref="AA597" si="46">T597/S597*100</f>
        <v>37.658438034904599</v>
      </c>
      <c r="AB597" s="152">
        <f t="shared" ref="AB597" si="47">Z597/S597*100</f>
        <v>37.658438034904599</v>
      </c>
      <c r="AC597" s="1229"/>
      <c r="AD597" s="1236"/>
    </row>
    <row r="598" spans="1:30" ht="30" x14ac:dyDescent="0.25">
      <c r="B598" s="19">
        <f t="shared" si="45"/>
        <v>1</v>
      </c>
      <c r="C598" s="745" t="s">
        <v>330</v>
      </c>
      <c r="D598" s="29">
        <f>'1 уровень'!E3114</f>
        <v>9425.2127659574471</v>
      </c>
      <c r="E598" s="29">
        <f>'1 уровень'!F3114</f>
        <v>2356.2765957446809</v>
      </c>
      <c r="F598" s="29">
        <f>'1 уровень'!G3114</f>
        <v>2984.6893617021278</v>
      </c>
      <c r="G598" s="144">
        <f>'1 уровень'!H3114</f>
        <v>126.66973678269899</v>
      </c>
      <c r="H598" s="158">
        <f>'1 уровень'!I3114</f>
        <v>0</v>
      </c>
      <c r="I598" s="158">
        <f>'1 уровень'!J3114</f>
        <v>0</v>
      </c>
      <c r="J598" s="153">
        <f>'1 уровень'!K3114</f>
        <v>0</v>
      </c>
      <c r="K598" s="153">
        <f>'1 уровень'!L3114</f>
        <v>0</v>
      </c>
      <c r="L598" s="153">
        <f>'1 уровень'!M3114</f>
        <v>0</v>
      </c>
      <c r="M598" s="153">
        <f>'1 уровень'!N3114</f>
        <v>0</v>
      </c>
      <c r="N598" s="153">
        <f>'1 уровень'!O3114</f>
        <v>0</v>
      </c>
      <c r="O598" s="153">
        <f>'1 уровень'!P3114</f>
        <v>0</v>
      </c>
      <c r="P598" s="29">
        <f>'1 уровень'!Q3114</f>
        <v>0</v>
      </c>
      <c r="Q598" s="29">
        <f>'1 уровень'!R3114</f>
        <v>0</v>
      </c>
      <c r="R598" s="29">
        <f>'1 уровень'!S3114</f>
        <v>0</v>
      </c>
      <c r="S598" s="29">
        <f>'1 уровень'!T3114</f>
        <v>0</v>
      </c>
      <c r="T598" s="29">
        <f>'1 уровень'!U3114</f>
        <v>0</v>
      </c>
      <c r="U598" s="29">
        <f>'1 уровень'!V3114</f>
        <v>0</v>
      </c>
      <c r="V598" s="29">
        <f>'1 уровень'!W3114</f>
        <v>0</v>
      </c>
      <c r="W598" s="29">
        <f>'1 уровень'!X3114</f>
        <v>0</v>
      </c>
      <c r="X598" s="29">
        <f>'1 уровень'!Y3114</f>
        <v>0</v>
      </c>
      <c r="Y598" s="29">
        <f>'1 уровень'!Z3114</f>
        <v>0</v>
      </c>
      <c r="Z598" s="29">
        <f>'1 уровень'!AA3114</f>
        <v>0</v>
      </c>
      <c r="AA598" s="152"/>
      <c r="AB598" s="152"/>
      <c r="AC598" s="1229"/>
      <c r="AD598" s="1236"/>
    </row>
    <row r="599" spans="1:30" x14ac:dyDescent="0.25">
      <c r="B599" s="19">
        <f t="shared" si="45"/>
        <v>1</v>
      </c>
      <c r="C599" s="1291"/>
      <c r="D599" s="29">
        <f>'1 уровень'!E3115</f>
        <v>0</v>
      </c>
      <c r="E599" s="29">
        <f>'1 уровень'!F3115</f>
        <v>0</v>
      </c>
      <c r="F599" s="29">
        <f>'1 уровень'!G3115</f>
        <v>0</v>
      </c>
      <c r="G599" s="144">
        <f>'1 уровень'!H3115</f>
        <v>0</v>
      </c>
      <c r="H599" s="158">
        <f>'1 уровень'!I3115</f>
        <v>0</v>
      </c>
      <c r="I599" s="158">
        <f>'1 уровень'!J3115</f>
        <v>0</v>
      </c>
      <c r="J599" s="153">
        <f>'1 уровень'!K3115</f>
        <v>0</v>
      </c>
      <c r="K599" s="153">
        <f>'1 уровень'!L3115</f>
        <v>0</v>
      </c>
      <c r="L599" s="153">
        <f>'1 уровень'!M3115</f>
        <v>0</v>
      </c>
      <c r="M599" s="153">
        <f>'1 уровень'!N3115</f>
        <v>0</v>
      </c>
      <c r="N599" s="153">
        <f>'1 уровень'!O3115</f>
        <v>0</v>
      </c>
      <c r="O599" s="153">
        <f>'1 уровень'!P3115</f>
        <v>0</v>
      </c>
      <c r="P599" s="152">
        <f>'1 уровень'!Q3115</f>
        <v>0</v>
      </c>
      <c r="Q599" s="152">
        <f>'1 уровень'!R3115</f>
        <v>0</v>
      </c>
      <c r="R599" s="152">
        <f>'1 уровень'!S3115</f>
        <v>0</v>
      </c>
      <c r="S599" s="152">
        <f>'1 уровень'!T3115</f>
        <v>0</v>
      </c>
      <c r="T599" s="152">
        <f>'1 уровень'!U3115</f>
        <v>0</v>
      </c>
      <c r="U599" s="1005">
        <f>'1 уровень'!V3115</f>
        <v>0</v>
      </c>
      <c r="V599" s="152">
        <f>'1 уровень'!W3115</f>
        <v>0</v>
      </c>
      <c r="W599" s="152">
        <f>'1 уровень'!X3115</f>
        <v>0</v>
      </c>
      <c r="X599" s="152">
        <f>'1 уровень'!Y3115</f>
        <v>0</v>
      </c>
      <c r="Y599" s="152">
        <f>'1 уровень'!Z3115</f>
        <v>0</v>
      </c>
      <c r="Z599" s="568">
        <f>'1 уровень'!AA3115</f>
        <v>0</v>
      </c>
      <c r="AA599" s="152"/>
      <c r="AB599" s="152"/>
      <c r="AC599" s="1229"/>
      <c r="AD599" s="1236"/>
    </row>
    <row r="600" spans="1:30" ht="29.25" x14ac:dyDescent="0.25">
      <c r="B600" s="19">
        <f t="shared" si="45"/>
        <v>1</v>
      </c>
      <c r="C600" s="746" t="s">
        <v>346</v>
      </c>
      <c r="D600" s="29">
        <f>'1 уровень'!E3116</f>
        <v>9425.2127659574471</v>
      </c>
      <c r="E600" s="29">
        <f>'1 уровень'!F3116</f>
        <v>2356.2765957446809</v>
      </c>
      <c r="F600" s="29">
        <f>'1 уровень'!G3116</f>
        <v>2984.6893617021278</v>
      </c>
      <c r="G600" s="144">
        <f>'1 уровень'!H3116</f>
        <v>126.66973678269899</v>
      </c>
      <c r="H600" s="158">
        <f>'1 уровень'!I3116</f>
        <v>0</v>
      </c>
      <c r="I600" s="158">
        <f>'1 уровень'!J3116</f>
        <v>0</v>
      </c>
      <c r="J600" s="153">
        <f>'1 уровень'!K3116</f>
        <v>0</v>
      </c>
      <c r="K600" s="153">
        <f>'1 уровень'!L3116</f>
        <v>0</v>
      </c>
      <c r="L600" s="153">
        <f>'1 уровень'!M3116</f>
        <v>0</v>
      </c>
      <c r="M600" s="153">
        <f>'1 уровень'!N3116</f>
        <v>0</v>
      </c>
      <c r="N600" s="153">
        <f>'1 уровень'!O3116</f>
        <v>0</v>
      </c>
      <c r="O600" s="153">
        <f>'1 уровень'!P3116</f>
        <v>0</v>
      </c>
      <c r="P600" s="152">
        <f>'1 уровень'!Q3116</f>
        <v>0</v>
      </c>
      <c r="Q600" s="152">
        <f>'1 уровень'!R3116</f>
        <v>0</v>
      </c>
      <c r="R600" s="152">
        <f>'1 уровень'!S3116</f>
        <v>0</v>
      </c>
      <c r="S600" s="152">
        <f>'1 уровень'!T3116</f>
        <v>0</v>
      </c>
      <c r="T600" s="152">
        <f>'1 уровень'!U3116</f>
        <v>0</v>
      </c>
      <c r="U600" s="1005">
        <f>'1 уровень'!V3116</f>
        <v>0</v>
      </c>
      <c r="V600" s="152">
        <f>'1 уровень'!W3116</f>
        <v>0</v>
      </c>
      <c r="W600" s="152">
        <f>'1 уровень'!X3116</f>
        <v>0</v>
      </c>
      <c r="X600" s="152">
        <f>'1 уровень'!Y3116</f>
        <v>0</v>
      </c>
      <c r="Y600" s="152">
        <f>'1 уровень'!Z3116</f>
        <v>0</v>
      </c>
      <c r="Z600" s="568">
        <f>'1 уровень'!AA3116</f>
        <v>0</v>
      </c>
      <c r="AA600" s="152"/>
      <c r="AB600" s="152"/>
      <c r="AC600" s="1229"/>
      <c r="AD600" s="1236"/>
    </row>
    <row r="601" spans="1:30" x14ac:dyDescent="0.25">
      <c r="B601" s="19">
        <f t="shared" si="45"/>
        <v>1</v>
      </c>
      <c r="C601" s="746" t="s">
        <v>347</v>
      </c>
      <c r="D601" s="29">
        <f>'1 уровень'!E3117</f>
        <v>88597</v>
      </c>
      <c r="E601" s="29">
        <f>'1 уровень'!F3117</f>
        <v>22149</v>
      </c>
      <c r="F601" s="29">
        <f>'1 уровень'!G3117</f>
        <v>28056.080000000002</v>
      </c>
      <c r="G601" s="144">
        <f>'1 уровень'!H3117</f>
        <v>126.66973678269899</v>
      </c>
      <c r="H601" s="158">
        <f>'1 уровень'!I3117</f>
        <v>0</v>
      </c>
      <c r="I601" s="158">
        <f>'1 уровень'!J3117</f>
        <v>0</v>
      </c>
      <c r="J601" s="153">
        <f>'1 уровень'!K3117</f>
        <v>0</v>
      </c>
      <c r="K601" s="153">
        <f>'1 уровень'!L3117</f>
        <v>0</v>
      </c>
      <c r="L601" s="153">
        <f>'1 уровень'!M3117</f>
        <v>0</v>
      </c>
      <c r="M601" s="153">
        <f>'1 уровень'!N3117</f>
        <v>0</v>
      </c>
      <c r="N601" s="153">
        <f>'1 уровень'!O3117</f>
        <v>0</v>
      </c>
      <c r="O601" s="153">
        <f>'1 уровень'!P3117</f>
        <v>0</v>
      </c>
      <c r="P601" s="152">
        <f>'1 уровень'!Q3117</f>
        <v>0</v>
      </c>
      <c r="Q601" s="152">
        <f>'1 уровень'!R3117</f>
        <v>0</v>
      </c>
      <c r="R601" s="152">
        <f>'1 уровень'!S3117</f>
        <v>0</v>
      </c>
      <c r="S601" s="152">
        <f>'1 уровень'!T3117</f>
        <v>0</v>
      </c>
      <c r="T601" s="152">
        <f>'1 уровень'!U3117</f>
        <v>0</v>
      </c>
      <c r="U601" s="1005">
        <f>'1 уровень'!V3117</f>
        <v>0</v>
      </c>
      <c r="V601" s="152">
        <f>'1 уровень'!W3117</f>
        <v>0</v>
      </c>
      <c r="W601" s="152">
        <f>'1 уровень'!X3117</f>
        <v>0</v>
      </c>
      <c r="X601" s="152">
        <f>'1 уровень'!Y3117</f>
        <v>0</v>
      </c>
      <c r="Y601" s="152">
        <f>'1 уровень'!Z3117</f>
        <v>0</v>
      </c>
      <c r="Z601" s="568">
        <f>'1 уровень'!AA3117</f>
        <v>0</v>
      </c>
      <c r="AA601" s="152"/>
      <c r="AB601" s="152"/>
      <c r="AC601" s="1229"/>
      <c r="AD601" s="1236"/>
    </row>
    <row r="602" spans="1:30" ht="30" x14ac:dyDescent="0.25">
      <c r="A602" s="19">
        <v>1</v>
      </c>
      <c r="B602" s="19">
        <f t="shared" si="45"/>
        <v>1</v>
      </c>
      <c r="C602" s="447" t="s">
        <v>323</v>
      </c>
      <c r="D602" s="29">
        <f>'1 уровень'!E3118</f>
        <v>11000</v>
      </c>
      <c r="E602" s="29">
        <f>'1 уровень'!F3118</f>
        <v>2750</v>
      </c>
      <c r="F602" s="29">
        <f>'1 уровень'!G3118</f>
        <v>10240</v>
      </c>
      <c r="G602" s="144">
        <f>'1 уровень'!H3118</f>
        <v>372.36363636363637</v>
      </c>
      <c r="H602" s="158">
        <f>'1 уровень'!I3118</f>
        <v>0</v>
      </c>
      <c r="I602" s="158">
        <f>'1 уровень'!J3118</f>
        <v>0</v>
      </c>
      <c r="J602" s="153">
        <f>'1 уровень'!K3118</f>
        <v>0</v>
      </c>
      <c r="K602" s="153">
        <f>'1 уровень'!L3118</f>
        <v>0</v>
      </c>
      <c r="L602" s="153">
        <f>'1 уровень'!M3118</f>
        <v>0</v>
      </c>
      <c r="M602" s="153">
        <f>'1 уровень'!N3118</f>
        <v>0</v>
      </c>
      <c r="N602" s="153">
        <f>'1 уровень'!O3118</f>
        <v>0</v>
      </c>
      <c r="O602" s="153">
        <f>'1 уровень'!P3118</f>
        <v>0</v>
      </c>
      <c r="P602" s="152">
        <f>'1 уровень'!Q3118</f>
        <v>0</v>
      </c>
      <c r="Q602" s="152">
        <f>'1 уровень'!R3118</f>
        <v>0</v>
      </c>
      <c r="R602" s="152">
        <f>'1 уровень'!S3118</f>
        <v>0</v>
      </c>
      <c r="S602" s="152">
        <f>'1 уровень'!T3118</f>
        <v>0</v>
      </c>
      <c r="T602" s="152">
        <f>'1 уровень'!U3118</f>
        <v>0</v>
      </c>
      <c r="U602" s="1005">
        <f>'1 уровень'!V3118</f>
        <v>0</v>
      </c>
      <c r="V602" s="152">
        <f>'1 уровень'!W3118</f>
        <v>0</v>
      </c>
      <c r="W602" s="152">
        <f>'1 уровень'!X3118</f>
        <v>0</v>
      </c>
      <c r="X602" s="152">
        <f>'1 уровень'!Y3118</f>
        <v>0</v>
      </c>
      <c r="Y602" s="152">
        <f>'1 уровень'!Z3118</f>
        <v>0</v>
      </c>
      <c r="Z602" s="568">
        <f>'1 уровень'!AA3118</f>
        <v>0</v>
      </c>
      <c r="AA602" s="152"/>
      <c r="AB602" s="152"/>
      <c r="AC602" s="1229">
        <f>'1 уровень'!AB3116</f>
        <v>0</v>
      </c>
      <c r="AD602" s="1236">
        <f>'1 уровень'!AC3116</f>
        <v>0</v>
      </c>
    </row>
    <row r="603" spans="1:30" ht="29.25" x14ac:dyDescent="0.25">
      <c r="A603" s="19">
        <v>1</v>
      </c>
      <c r="B603" s="19">
        <f t="shared" si="45"/>
        <v>1</v>
      </c>
      <c r="C603" s="746" t="s">
        <v>197</v>
      </c>
      <c r="D603" s="29">
        <f>'1 уровень'!E3119</f>
        <v>1000</v>
      </c>
      <c r="E603" s="29">
        <f>'1 уровень'!F3119</f>
        <v>250</v>
      </c>
      <c r="F603" s="29">
        <f>'1 уровень'!G3119</f>
        <v>0</v>
      </c>
      <c r="G603" s="144">
        <f>'1 уровень'!H3119</f>
        <v>0</v>
      </c>
      <c r="H603" s="158">
        <f>'1 уровень'!I3119</f>
        <v>0</v>
      </c>
      <c r="I603" s="158">
        <f>'1 уровень'!J3119</f>
        <v>0</v>
      </c>
      <c r="J603" s="153">
        <f>'1 уровень'!K3119</f>
        <v>0</v>
      </c>
      <c r="K603" s="153">
        <f>'1 уровень'!L3119</f>
        <v>0</v>
      </c>
      <c r="L603" s="153">
        <f>'1 уровень'!M3119</f>
        <v>0</v>
      </c>
      <c r="M603" s="153">
        <f>'1 уровень'!N3119</f>
        <v>0</v>
      </c>
      <c r="N603" s="153">
        <f>'1 уровень'!O3119</f>
        <v>0</v>
      </c>
      <c r="O603" s="153">
        <f>'1 уровень'!P3119</f>
        <v>0</v>
      </c>
      <c r="P603" s="152">
        <f>'1 уровень'!Q3119</f>
        <v>0</v>
      </c>
      <c r="Q603" s="152">
        <f>'1 уровень'!R3119</f>
        <v>0</v>
      </c>
      <c r="R603" s="152">
        <f>'1 уровень'!S3119</f>
        <v>0</v>
      </c>
      <c r="S603" s="152">
        <f>'1 уровень'!T3119</f>
        <v>0</v>
      </c>
      <c r="T603" s="152">
        <f>'1 уровень'!U3119</f>
        <v>0</v>
      </c>
      <c r="U603" s="1005">
        <f>'1 уровень'!V3119</f>
        <v>0</v>
      </c>
      <c r="V603" s="152">
        <f>'1 уровень'!W3119</f>
        <v>0</v>
      </c>
      <c r="W603" s="152">
        <f>'1 уровень'!X3119</f>
        <v>0</v>
      </c>
      <c r="X603" s="152">
        <f>'1 уровень'!Y3119</f>
        <v>0</v>
      </c>
      <c r="Y603" s="152">
        <f>'1 уровень'!Z3119</f>
        <v>0</v>
      </c>
      <c r="Z603" s="568">
        <f>'1 уровень'!AA3119</f>
        <v>0</v>
      </c>
      <c r="AA603" s="152"/>
      <c r="AB603" s="152"/>
      <c r="AC603" s="1229">
        <f>'1 уровень'!AB3118</f>
        <v>0</v>
      </c>
      <c r="AD603" s="1236">
        <f>'1 уровень'!AC3118</f>
        <v>0</v>
      </c>
    </row>
    <row r="604" spans="1:30" ht="75" x14ac:dyDescent="0.25">
      <c r="A604" s="19">
        <v>1</v>
      </c>
      <c r="B604" s="19">
        <f t="shared" si="45"/>
        <v>1</v>
      </c>
      <c r="C604" s="303" t="s">
        <v>331</v>
      </c>
      <c r="D604" s="29">
        <f>'1 уровень'!E3120</f>
        <v>2200</v>
      </c>
      <c r="E604" s="29">
        <f>'1 уровень'!F3120</f>
        <v>550</v>
      </c>
      <c r="F604" s="29">
        <f>'1 уровень'!G3120</f>
        <v>493</v>
      </c>
      <c r="G604" s="144">
        <f>'1 уровень'!H3120</f>
        <v>89.63636363636364</v>
      </c>
      <c r="H604" s="158">
        <f>'1 уровень'!I3120</f>
        <v>0</v>
      </c>
      <c r="I604" s="158">
        <f>'1 уровень'!J3120</f>
        <v>0</v>
      </c>
      <c r="J604" s="153">
        <f>'1 уровень'!K3120</f>
        <v>0</v>
      </c>
      <c r="K604" s="153">
        <f>'1 уровень'!L3120</f>
        <v>0</v>
      </c>
      <c r="L604" s="153">
        <f>'1 уровень'!M3120</f>
        <v>0</v>
      </c>
      <c r="M604" s="153">
        <f>'1 уровень'!N3120</f>
        <v>0</v>
      </c>
      <c r="N604" s="153">
        <f>'1 уровень'!O3120</f>
        <v>0</v>
      </c>
      <c r="O604" s="153">
        <f>'1 уровень'!P3120</f>
        <v>0</v>
      </c>
      <c r="P604" s="152">
        <f>'1 уровень'!Q3120</f>
        <v>0</v>
      </c>
      <c r="Q604" s="152">
        <f>'1 уровень'!R3120</f>
        <v>0</v>
      </c>
      <c r="R604" s="152">
        <f>'1 уровень'!S3120</f>
        <v>0</v>
      </c>
      <c r="S604" s="152">
        <f>'1 уровень'!T3120</f>
        <v>0</v>
      </c>
      <c r="T604" s="152">
        <f>'1 уровень'!U3120</f>
        <v>0</v>
      </c>
      <c r="U604" s="1005">
        <f>'1 уровень'!V3120</f>
        <v>0</v>
      </c>
      <c r="V604" s="152">
        <f>'1 уровень'!W3120</f>
        <v>0</v>
      </c>
      <c r="W604" s="152">
        <f>'1 уровень'!X3120</f>
        <v>0</v>
      </c>
      <c r="X604" s="152">
        <f>'1 уровень'!Y3120</f>
        <v>0</v>
      </c>
      <c r="Y604" s="152">
        <f>'1 уровень'!Z3120</f>
        <v>0</v>
      </c>
      <c r="Z604" s="568">
        <f>'1 уровень'!AA3120</f>
        <v>0</v>
      </c>
      <c r="AA604" s="152"/>
      <c r="AB604" s="152"/>
      <c r="AC604" s="1229">
        <f>'1 уровень'!AB3119</f>
        <v>0</v>
      </c>
      <c r="AD604" s="1236">
        <f>'1 уровень'!AC3119</f>
        <v>0</v>
      </c>
    </row>
    <row r="605" spans="1:30" x14ac:dyDescent="0.25">
      <c r="A605" s="19">
        <v>1</v>
      </c>
      <c r="B605" s="19">
        <f t="shared" si="45"/>
        <v>1</v>
      </c>
      <c r="C605" s="746" t="s">
        <v>228</v>
      </c>
      <c r="D605" s="29">
        <f>'1 уровень'!E3121</f>
        <v>5010</v>
      </c>
      <c r="E605" s="29">
        <f>'1 уровень'!F3121</f>
        <v>1254</v>
      </c>
      <c r="F605" s="29">
        <f>'1 уровень'!G3121</f>
        <v>959</v>
      </c>
      <c r="G605" s="144">
        <f>'1 уровень'!H3121</f>
        <v>76.475279106858054</v>
      </c>
      <c r="H605" s="158">
        <f>'1 уровень'!I3121</f>
        <v>0</v>
      </c>
      <c r="I605" s="158">
        <f>'1 уровень'!J3121</f>
        <v>0</v>
      </c>
      <c r="J605" s="153">
        <f>'1 уровень'!K3121</f>
        <v>0</v>
      </c>
      <c r="K605" s="153">
        <f>'1 уровень'!L3121</f>
        <v>0</v>
      </c>
      <c r="L605" s="153">
        <f>'1 уровень'!M3121</f>
        <v>0</v>
      </c>
      <c r="M605" s="153">
        <f>'1 уровень'!N3121</f>
        <v>0</v>
      </c>
      <c r="N605" s="153">
        <f>'1 уровень'!O3121</f>
        <v>0</v>
      </c>
      <c r="O605" s="153">
        <f>'1 уровень'!P3121</f>
        <v>0</v>
      </c>
      <c r="P605" s="152">
        <f>'1 уровень'!Q3121</f>
        <v>5886.6085069289393</v>
      </c>
      <c r="Q605" s="152">
        <f>'1 уровень'!R3121</f>
        <v>5886.6085069289393</v>
      </c>
      <c r="R605" s="152">
        <f>'1 уровень'!S3121</f>
        <v>5886.6085069289393</v>
      </c>
      <c r="S605" s="152">
        <f>'1 уровень'!T3121</f>
        <v>1471.6521267322348</v>
      </c>
      <c r="T605" s="152">
        <f>'1 уровень'!U3121</f>
        <v>1221.3880299999998</v>
      </c>
      <c r="U605" s="1005">
        <f>'1 уровень'!V3121</f>
        <v>0</v>
      </c>
      <c r="V605" s="152">
        <f>'1 уровень'!W3121</f>
        <v>0</v>
      </c>
      <c r="W605" s="152">
        <f>'1 уровень'!X3121</f>
        <v>-250.26409673223498</v>
      </c>
      <c r="X605" s="152">
        <f>'1 уровень'!Y3121</f>
        <v>0</v>
      </c>
      <c r="Y605" s="152">
        <f>'1 уровень'!Z3121</f>
        <v>0</v>
      </c>
      <c r="Z605" s="568">
        <f>'1 уровень'!AA3121</f>
        <v>1221.3880299999998</v>
      </c>
      <c r="AA605" s="152">
        <f t="shared" ref="AA605" si="48">T605/S605*100</f>
        <v>82.994344098972633</v>
      </c>
      <c r="AB605" s="152">
        <f t="shared" ref="AB605" si="49">Z605/S605*100</f>
        <v>82.994344098972633</v>
      </c>
      <c r="AC605" s="1229">
        <f>'1 уровень'!AB3120</f>
        <v>0</v>
      </c>
      <c r="AD605" s="1236">
        <f>'1 уровень'!AC3120</f>
        <v>0</v>
      </c>
    </row>
    <row r="606" spans="1:30" ht="60" x14ac:dyDescent="0.25">
      <c r="A606" s="19">
        <v>1</v>
      </c>
      <c r="B606" s="19">
        <f t="shared" si="45"/>
        <v>1</v>
      </c>
      <c r="C606" s="749" t="s">
        <v>543</v>
      </c>
      <c r="D606" s="29">
        <f>'1 уровень'!E3122</f>
        <v>8056</v>
      </c>
      <c r="E606" s="29">
        <f>'1 уровень'!F3122</f>
        <v>2014</v>
      </c>
      <c r="F606" s="29">
        <f>'1 уровень'!G3122</f>
        <v>1851</v>
      </c>
      <c r="G606" s="144">
        <f>'1 уровень'!H3122</f>
        <v>91.906653426017868</v>
      </c>
      <c r="H606" s="158">
        <f>'1 уровень'!I3122</f>
        <v>0</v>
      </c>
      <c r="I606" s="158">
        <f>'1 уровень'!J3122</f>
        <v>0</v>
      </c>
      <c r="J606" s="153">
        <f>'1 уровень'!K3122</f>
        <v>0</v>
      </c>
      <c r="K606" s="153">
        <f>'1 уровень'!L3122</f>
        <v>0</v>
      </c>
      <c r="L606" s="153">
        <f>'1 уровень'!M3122</f>
        <v>0</v>
      </c>
      <c r="M606" s="153">
        <f>'1 уровень'!N3122</f>
        <v>0</v>
      </c>
      <c r="N606" s="153">
        <f>'1 уровень'!O3122</f>
        <v>0</v>
      </c>
      <c r="O606" s="153">
        <f>'1 уровень'!P3122</f>
        <v>0</v>
      </c>
      <c r="P606" s="152">
        <f>'1 уровень'!Q3122</f>
        <v>0</v>
      </c>
      <c r="Q606" s="152">
        <f>'1 уровень'!R3122</f>
        <v>0</v>
      </c>
      <c r="R606" s="152">
        <f>'1 уровень'!S3122</f>
        <v>0</v>
      </c>
      <c r="S606" s="152">
        <f>'1 уровень'!T3122</f>
        <v>0</v>
      </c>
      <c r="T606" s="152">
        <f>'1 уровень'!U3122</f>
        <v>0</v>
      </c>
      <c r="U606" s="1005">
        <f>'1 уровень'!V3122</f>
        <v>0</v>
      </c>
      <c r="V606" s="152">
        <f>'1 уровень'!W3122</f>
        <v>0</v>
      </c>
      <c r="W606" s="152">
        <f>'1 уровень'!X3122</f>
        <v>0</v>
      </c>
      <c r="X606" s="152">
        <f>'1 уровень'!Y3122</f>
        <v>0</v>
      </c>
      <c r="Y606" s="152">
        <f>'1 уровень'!Z3122</f>
        <v>0</v>
      </c>
      <c r="Z606" s="568">
        <f>'1 уровень'!AA3122</f>
        <v>0</v>
      </c>
      <c r="AA606" s="152"/>
      <c r="AB606" s="152"/>
      <c r="AC606" s="1229">
        <f>'1 уровень'!AB3121</f>
        <v>0</v>
      </c>
      <c r="AD606" s="1236">
        <f>'1 уровень'!AC3121</f>
        <v>0</v>
      </c>
    </row>
    <row r="607" spans="1:30" ht="29.25" x14ac:dyDescent="0.25">
      <c r="A607" s="19">
        <v>1</v>
      </c>
      <c r="B607" s="19">
        <f t="shared" si="45"/>
        <v>1</v>
      </c>
      <c r="C607" s="304" t="s">
        <v>273</v>
      </c>
      <c r="D607" s="29">
        <f>'1 уровень'!E3123</f>
        <v>95824.5</v>
      </c>
      <c r="E607" s="29">
        <f>'1 уровень'!F3123</f>
        <v>23956.5</v>
      </c>
      <c r="F607" s="29">
        <f>'1 уровень'!G3123</f>
        <v>17374.392500000002</v>
      </c>
      <c r="G607" s="144">
        <f>'1 уровень'!H3123</f>
        <v>72.524753198505636</v>
      </c>
      <c r="H607" s="158">
        <f>'1 уровень'!I3123</f>
        <v>0</v>
      </c>
      <c r="I607" s="158">
        <f>'1 уровень'!J3123</f>
        <v>0</v>
      </c>
      <c r="J607" s="153">
        <f>'1 уровень'!K3123</f>
        <v>0</v>
      </c>
      <c r="K607" s="153">
        <f>'1 уровень'!L3123</f>
        <v>0</v>
      </c>
      <c r="L607" s="153">
        <f>'1 уровень'!M3123</f>
        <v>0</v>
      </c>
      <c r="M607" s="153">
        <f>'1 уровень'!N3123</f>
        <v>0</v>
      </c>
      <c r="N607" s="153">
        <f>'1 уровень'!O3123</f>
        <v>0</v>
      </c>
      <c r="O607" s="153">
        <f>'1 уровень'!P3123</f>
        <v>0</v>
      </c>
      <c r="P607" s="152">
        <f>'1 уровень'!Q3123</f>
        <v>0</v>
      </c>
      <c r="Q607" s="152">
        <f>'1 уровень'!R3123</f>
        <v>0</v>
      </c>
      <c r="R607" s="152">
        <f>'1 уровень'!S3123</f>
        <v>0</v>
      </c>
      <c r="S607" s="152">
        <f>'1 уровень'!T3123</f>
        <v>0</v>
      </c>
      <c r="T607" s="152">
        <f>'1 уровень'!U3123</f>
        <v>0</v>
      </c>
      <c r="U607" s="1005">
        <f>'1 уровень'!V3123</f>
        <v>0</v>
      </c>
      <c r="V607" s="152">
        <f>'1 уровень'!W3123</f>
        <v>0</v>
      </c>
      <c r="W607" s="152">
        <f>'1 уровень'!X3123</f>
        <v>0</v>
      </c>
      <c r="X607" s="152">
        <f>'1 уровень'!Y3123</f>
        <v>0</v>
      </c>
      <c r="Y607" s="152">
        <f>'1 уровень'!Z3123</f>
        <v>0</v>
      </c>
      <c r="Z607" s="568">
        <f>'1 уровень'!AA3123</f>
        <v>0</v>
      </c>
      <c r="AA607" s="152"/>
      <c r="AB607" s="152"/>
      <c r="AC607" s="1229"/>
      <c r="AD607" s="1236"/>
    </row>
    <row r="608" spans="1:30" ht="43.5" x14ac:dyDescent="0.25">
      <c r="A608" s="19">
        <v>1</v>
      </c>
      <c r="B608" s="19">
        <f t="shared" si="45"/>
        <v>1</v>
      </c>
      <c r="C608" s="304" t="s">
        <v>288</v>
      </c>
      <c r="D608" s="29">
        <f>'1 уровень'!E3124</f>
        <v>30043</v>
      </c>
      <c r="E608" s="29">
        <f>'1 уровень'!F3124</f>
        <v>7512</v>
      </c>
      <c r="F608" s="29">
        <f>'1 уровень'!G3124</f>
        <v>5115</v>
      </c>
      <c r="G608" s="144">
        <f>'1 уровень'!H3124</f>
        <v>68.091054313099036</v>
      </c>
      <c r="H608" s="158">
        <f>'1 уровень'!I3124</f>
        <v>0</v>
      </c>
      <c r="I608" s="158">
        <f>'1 уровень'!J3124</f>
        <v>0</v>
      </c>
      <c r="J608" s="153">
        <f>'1 уровень'!K3124</f>
        <v>0</v>
      </c>
      <c r="K608" s="153">
        <f>'1 уровень'!L3124</f>
        <v>0</v>
      </c>
      <c r="L608" s="153">
        <f>'1 уровень'!M3124</f>
        <v>0</v>
      </c>
      <c r="M608" s="153">
        <f>'1 уровень'!N3124</f>
        <v>0</v>
      </c>
      <c r="N608" s="153">
        <f>'1 уровень'!O3124</f>
        <v>0</v>
      </c>
      <c r="O608" s="153">
        <f>'1 уровень'!P3124</f>
        <v>0</v>
      </c>
      <c r="P608" s="152">
        <f>'1 уровень'!Q3124</f>
        <v>0</v>
      </c>
      <c r="Q608" s="152">
        <f>'1 уровень'!R3124</f>
        <v>0</v>
      </c>
      <c r="R608" s="152">
        <f>'1 уровень'!S3124</f>
        <v>0</v>
      </c>
      <c r="S608" s="152">
        <f>'1 уровень'!T3124</f>
        <v>0</v>
      </c>
      <c r="T608" s="152">
        <f>'1 уровень'!U3124</f>
        <v>0</v>
      </c>
      <c r="U608" s="1005">
        <f>'1 уровень'!V3124</f>
        <v>0</v>
      </c>
      <c r="V608" s="152">
        <f>'1 уровень'!W3124</f>
        <v>0</v>
      </c>
      <c r="W608" s="152">
        <f>'1 уровень'!X3124</f>
        <v>0</v>
      </c>
      <c r="X608" s="152">
        <f>'1 уровень'!Y3124</f>
        <v>0</v>
      </c>
      <c r="Y608" s="152">
        <f>'1 уровень'!Z3124</f>
        <v>0</v>
      </c>
      <c r="Z608" s="568">
        <f>'1 уровень'!AA3124</f>
        <v>0</v>
      </c>
      <c r="AA608" s="152"/>
      <c r="AB608" s="152"/>
      <c r="AC608" s="1229" t="e">
        <f>'1 уровень'!AB3123</f>
        <v>#REF!</v>
      </c>
      <c r="AD608" s="1236">
        <f>'1 уровень'!AC3123</f>
        <v>0</v>
      </c>
    </row>
    <row r="609" spans="1:194" ht="29.25" x14ac:dyDescent="0.25">
      <c r="A609" s="19">
        <v>1</v>
      </c>
      <c r="B609" s="19">
        <f t="shared" si="45"/>
        <v>1</v>
      </c>
      <c r="C609" s="752" t="s">
        <v>274</v>
      </c>
      <c r="D609" s="29">
        <f>'1 уровень'!E3125</f>
        <v>86037.212765957447</v>
      </c>
      <c r="E609" s="29">
        <f>'1 уровень'!F3125</f>
        <v>21509.276595744683</v>
      </c>
      <c r="F609" s="29">
        <f>'1 уровень'!G3125</f>
        <v>16913.689361702127</v>
      </c>
      <c r="G609" s="144">
        <f>'1 уровень'!H3125</f>
        <v>78.634394264325323</v>
      </c>
      <c r="H609" s="158">
        <f>'1 уровень'!I3125</f>
        <v>0</v>
      </c>
      <c r="I609" s="158">
        <f>'1 уровень'!J3125</f>
        <v>0</v>
      </c>
      <c r="J609" s="153">
        <f>'1 уровень'!K3125</f>
        <v>0</v>
      </c>
      <c r="K609" s="153">
        <f>'1 уровень'!L3125</f>
        <v>0</v>
      </c>
      <c r="L609" s="153">
        <f>'1 уровень'!M3125</f>
        <v>0</v>
      </c>
      <c r="M609" s="153">
        <f>'1 уровень'!N3125</f>
        <v>0</v>
      </c>
      <c r="N609" s="153">
        <f>'1 уровень'!O3125</f>
        <v>0</v>
      </c>
      <c r="O609" s="153">
        <f>'1 уровень'!P3125</f>
        <v>0</v>
      </c>
      <c r="P609" s="152">
        <f>'1 уровень'!Q3125</f>
        <v>0</v>
      </c>
      <c r="Q609" s="152">
        <f>'1 уровень'!R3125</f>
        <v>0</v>
      </c>
      <c r="R609" s="152">
        <f>'1 уровень'!S3125</f>
        <v>0</v>
      </c>
      <c r="S609" s="152">
        <f>'1 уровень'!T3125</f>
        <v>0</v>
      </c>
      <c r="T609" s="152">
        <f>'1 уровень'!U3125</f>
        <v>0</v>
      </c>
      <c r="U609" s="1005">
        <f>'1 уровень'!V3125</f>
        <v>0</v>
      </c>
      <c r="V609" s="152">
        <f>'1 уровень'!W3125</f>
        <v>0</v>
      </c>
      <c r="W609" s="152">
        <f>'1 уровень'!X3125</f>
        <v>0</v>
      </c>
      <c r="X609" s="152">
        <f>'1 уровень'!Y3125</f>
        <v>0</v>
      </c>
      <c r="Y609" s="152">
        <f>'1 уровень'!Z3125</f>
        <v>0</v>
      </c>
      <c r="Z609" s="568">
        <f>'1 уровень'!AA3125</f>
        <v>0</v>
      </c>
      <c r="AA609" s="152"/>
      <c r="AB609" s="152"/>
      <c r="AC609" s="1229">
        <f>'1 уровень'!AB3124</f>
        <v>0</v>
      </c>
      <c r="AD609" s="1236">
        <f>'1 уровень'!AC3124</f>
        <v>0</v>
      </c>
    </row>
    <row r="610" spans="1:194" ht="29.25" x14ac:dyDescent="0.25">
      <c r="A610" s="19">
        <v>1</v>
      </c>
      <c r="B610" s="19">
        <f t="shared" si="45"/>
        <v>1</v>
      </c>
      <c r="C610" s="304" t="s">
        <v>275</v>
      </c>
      <c r="D610" s="29">
        <f>'1 уровень'!E3126</f>
        <v>13200</v>
      </c>
      <c r="E610" s="29">
        <f>'1 уровень'!F3126</f>
        <v>3300</v>
      </c>
      <c r="F610" s="29">
        <f>'1 уровень'!G3126</f>
        <v>10733</v>
      </c>
      <c r="G610" s="144">
        <f>'1 уровень'!H3126</f>
        <v>325.24242424242425</v>
      </c>
      <c r="H610" s="158">
        <f>'1 уровень'!I3126</f>
        <v>0</v>
      </c>
      <c r="I610" s="158">
        <f>'1 уровень'!J3126</f>
        <v>0</v>
      </c>
      <c r="J610" s="153">
        <f>'1 уровень'!K3126</f>
        <v>0</v>
      </c>
      <c r="K610" s="153">
        <f>'1 уровень'!L3126</f>
        <v>0</v>
      </c>
      <c r="L610" s="153">
        <f>'1 уровень'!M3126</f>
        <v>0</v>
      </c>
      <c r="M610" s="153">
        <f>'1 уровень'!N3126</f>
        <v>0</v>
      </c>
      <c r="N610" s="153">
        <f>'1 уровень'!O3126</f>
        <v>0</v>
      </c>
      <c r="O610" s="153">
        <f>'1 уровень'!P3126</f>
        <v>0</v>
      </c>
      <c r="P610" s="152">
        <f>'1 уровень'!Q3126</f>
        <v>14238.972</v>
      </c>
      <c r="Q610" s="152">
        <f>'1 уровень'!R3126</f>
        <v>14238.972</v>
      </c>
      <c r="R610" s="152">
        <f>'1 уровень'!S3126</f>
        <v>14238.972</v>
      </c>
      <c r="S610" s="152">
        <f>'1 уровень'!T3126</f>
        <v>3559.7429999999995</v>
      </c>
      <c r="T610" s="152">
        <f>'1 уровень'!U3126</f>
        <v>11577.79443</v>
      </c>
      <c r="U610" s="1005">
        <f>'1 уровень'!V3126</f>
        <v>0</v>
      </c>
      <c r="V610" s="152">
        <f>'1 уровень'!W3126</f>
        <v>0</v>
      </c>
      <c r="W610" s="152">
        <f>'1 уровень'!X3126</f>
        <v>8018.0514300000004</v>
      </c>
      <c r="X610" s="152">
        <f>'1 уровень'!Y3126</f>
        <v>0</v>
      </c>
      <c r="Y610" s="152">
        <f>'1 уровень'!Z3126</f>
        <v>0</v>
      </c>
      <c r="Z610" s="568">
        <f>'1 уровень'!AA3126</f>
        <v>11577.79443</v>
      </c>
      <c r="AA610" s="152">
        <f t="shared" ref="AA610:AA611" si="50">T610/S610*100</f>
        <v>325.24242424242431</v>
      </c>
      <c r="AB610" s="152">
        <f t="shared" ref="AB610:AB611" si="51">Z610/S610*100</f>
        <v>325.24242424242431</v>
      </c>
      <c r="AC610" s="1229">
        <f>'1 уровень'!AB3125</f>
        <v>0</v>
      </c>
      <c r="AD610" s="1236">
        <f>'1 уровень'!AC3125</f>
        <v>0</v>
      </c>
    </row>
    <row r="611" spans="1:194" x14ac:dyDescent="0.25">
      <c r="A611" s="19">
        <v>1</v>
      </c>
      <c r="B611" s="19">
        <f t="shared" si="45"/>
        <v>1</v>
      </c>
      <c r="C611" s="748" t="s">
        <v>136</v>
      </c>
      <c r="D611" s="29">
        <f>'1 уровень'!E3127</f>
        <v>380298.82380952378</v>
      </c>
      <c r="E611" s="29">
        <f>'1 уровень'!F3127</f>
        <v>95076.271428571432</v>
      </c>
      <c r="F611" s="29">
        <f>'1 уровень'!G3127</f>
        <v>80930.411547619064</v>
      </c>
      <c r="G611" s="144">
        <f>'1 уровень'!H3127</f>
        <v>85.121566434607374</v>
      </c>
      <c r="H611" s="158">
        <f>'1 уровень'!I3127</f>
        <v>0</v>
      </c>
      <c r="I611" s="158">
        <f>'1 уровень'!J3127</f>
        <v>0</v>
      </c>
      <c r="J611" s="153">
        <f>'1 уровень'!K3127</f>
        <v>0</v>
      </c>
      <c r="K611" s="153">
        <f>'1 уровень'!L3127</f>
        <v>0</v>
      </c>
      <c r="L611" s="153">
        <f>'1 уровень'!M3127</f>
        <v>0</v>
      </c>
      <c r="M611" s="153">
        <f>'1 уровень'!N3127</f>
        <v>0</v>
      </c>
      <c r="N611" s="153">
        <f>'1 уровень'!O3127</f>
        <v>0</v>
      </c>
      <c r="O611" s="153">
        <f>'1 уровень'!P3127</f>
        <v>0</v>
      </c>
      <c r="P611" s="152">
        <f>'1 уровень'!Q3127</f>
        <v>422523.90484925371</v>
      </c>
      <c r="Q611" s="152">
        <f>'1 уровень'!R3127</f>
        <v>422523.90484925371</v>
      </c>
      <c r="R611" s="152">
        <f>'1 уровень'!S3127</f>
        <v>422523.90484925371</v>
      </c>
      <c r="S611" s="152">
        <f>'1 уровень'!T3127</f>
        <v>105630.97621231343</v>
      </c>
      <c r="T611" s="152">
        <f>'1 уровень'!U3127</f>
        <v>103955.357854</v>
      </c>
      <c r="U611" s="1005">
        <f>'1 уровень'!V3127</f>
        <v>0</v>
      </c>
      <c r="V611" s="152">
        <f>'1 уровень'!W3127</f>
        <v>-76.569999999999993</v>
      </c>
      <c r="W611" s="152">
        <f>'1 уровень'!X3127</f>
        <v>-1675.6183583134384</v>
      </c>
      <c r="X611" s="152">
        <f>'1 уровень'!Y3127</f>
        <v>-36.599510000000002</v>
      </c>
      <c r="Y611" s="152">
        <f>'1 уровень'!Z3127</f>
        <v>-104.57149000000001</v>
      </c>
      <c r="Z611" s="568">
        <f>'1 уровень'!AA3127</f>
        <v>103774.21636400001</v>
      </c>
      <c r="AA611" s="152">
        <f t="shared" si="50"/>
        <v>98.413705507231597</v>
      </c>
      <c r="AB611" s="152">
        <f t="shared" si="51"/>
        <v>98.24222030800756</v>
      </c>
      <c r="AC611" s="1229">
        <f>'1 уровень'!AB3126</f>
        <v>0</v>
      </c>
      <c r="AD611" s="1236">
        <f>'1 уровень'!AC3126</f>
        <v>0</v>
      </c>
    </row>
    <row r="612" spans="1:194" ht="29.25" x14ac:dyDescent="0.25">
      <c r="A612" s="19">
        <v>1</v>
      </c>
      <c r="B612" s="19">
        <f t="shared" si="45"/>
        <v>1</v>
      </c>
      <c r="C612" s="2408" t="s">
        <v>235</v>
      </c>
      <c r="D612" s="29">
        <f>'1 уровень'!E3128</f>
        <v>1401</v>
      </c>
      <c r="E612" s="29">
        <f>'1 уровень'!F3128</f>
        <v>352</v>
      </c>
      <c r="F612" s="29">
        <f>'1 уровень'!G3128</f>
        <v>370</v>
      </c>
      <c r="G612" s="144">
        <f>'1 уровень'!H3128</f>
        <v>105.11363636363636</v>
      </c>
      <c r="H612" s="158">
        <f>'1 уровень'!I3128</f>
        <v>9.7701641684511067</v>
      </c>
      <c r="I612" s="158">
        <f>'1 уровень'!J3128</f>
        <v>9.3486486486486484</v>
      </c>
      <c r="J612" s="153">
        <f>'1 уровень'!K3128</f>
        <v>13688</v>
      </c>
      <c r="K612" s="153">
        <f>'1 уровень'!L3128</f>
        <v>3422</v>
      </c>
      <c r="L612" s="153">
        <f>'1 уровень'!M3128</f>
        <v>3459</v>
      </c>
      <c r="M612" s="153">
        <f>'1 уровень'!N3128</f>
        <v>101.08123904149619</v>
      </c>
      <c r="N612" s="153">
        <f>'1 уровень'!O3128</f>
        <v>46</v>
      </c>
      <c r="O612" s="153">
        <f>'1 уровень'!P3128</f>
        <v>300.78260869565219</v>
      </c>
      <c r="P612" s="152">
        <f>'1 уровень'!Q3128</f>
        <v>0</v>
      </c>
      <c r="Q612" s="152">
        <f>'1 уровень'!R3128</f>
        <v>0</v>
      </c>
      <c r="R612" s="152">
        <f>'1 уровень'!S3128</f>
        <v>0</v>
      </c>
      <c r="S612" s="152">
        <f>'1 уровень'!T3128</f>
        <v>0</v>
      </c>
      <c r="T612" s="152">
        <f>'1 уровень'!U3128</f>
        <v>0</v>
      </c>
      <c r="U612" s="1005">
        <f>'1 уровень'!V3128</f>
        <v>0</v>
      </c>
      <c r="V612" s="152">
        <f>'1 уровень'!W3128</f>
        <v>0</v>
      </c>
      <c r="W612" s="152">
        <f>'1 уровень'!X3128</f>
        <v>0</v>
      </c>
      <c r="X612" s="152">
        <f>'1 уровень'!Y3128</f>
        <v>0</v>
      </c>
      <c r="Y612" s="152">
        <f>'1 уровень'!Z3128</f>
        <v>0</v>
      </c>
      <c r="Z612" s="568">
        <f>'1 уровень'!AA3128</f>
        <v>0</v>
      </c>
      <c r="AA612" s="152"/>
      <c r="AB612" s="152"/>
      <c r="AC612" s="1229" t="e">
        <f>'1 уровень'!AB3127</f>
        <v>#REF!</v>
      </c>
      <c r="AD612" s="1236">
        <f>'1 уровень'!AC3127</f>
        <v>0</v>
      </c>
    </row>
    <row r="613" spans="1:194" ht="29.25" x14ac:dyDescent="0.25">
      <c r="A613" s="19">
        <v>1</v>
      </c>
      <c r="B613" s="19">
        <f t="shared" si="45"/>
        <v>1</v>
      </c>
      <c r="C613" s="2410" t="s">
        <v>236</v>
      </c>
      <c r="D613" s="29">
        <f>'1 уровень'!E3129</f>
        <v>2686</v>
      </c>
      <c r="E613" s="29">
        <f>'1 уровень'!F3129</f>
        <v>671</v>
      </c>
      <c r="F613" s="29">
        <f>'1 уровень'!G3129</f>
        <v>1611</v>
      </c>
      <c r="G613" s="144">
        <f>'1 уровень'!H3129</f>
        <v>240.08941877794339</v>
      </c>
      <c r="H613" s="158">
        <f>'1 уровень'!I3129</f>
        <v>5.8406552494415491</v>
      </c>
      <c r="I613" s="158">
        <f>'1 уровень'!J3129</f>
        <v>7.2048417132216018</v>
      </c>
      <c r="J613" s="153">
        <f>'1 уровень'!K3129</f>
        <v>15688</v>
      </c>
      <c r="K613" s="153">
        <f>'1 уровень'!L3129</f>
        <v>3922</v>
      </c>
      <c r="L613" s="153">
        <f>'1 уровень'!M3129</f>
        <v>11607</v>
      </c>
      <c r="M613" s="153">
        <f>'1 уровень'!N3129</f>
        <v>295.94594594594594</v>
      </c>
      <c r="N613" s="153">
        <f>'1 уровень'!O3129</f>
        <v>65</v>
      </c>
      <c r="O613" s="153">
        <f>'1 уровень'!P3129</f>
        <v>714.27692307692303</v>
      </c>
      <c r="P613" s="152">
        <f>'1 уровень'!Q3129</f>
        <v>0</v>
      </c>
      <c r="Q613" s="152">
        <f>'1 уровень'!R3129</f>
        <v>0</v>
      </c>
      <c r="R613" s="152">
        <f>'1 уровень'!S3129</f>
        <v>0</v>
      </c>
      <c r="S613" s="152">
        <f>'1 уровень'!T3129</f>
        <v>0</v>
      </c>
      <c r="T613" s="152">
        <f>'1 уровень'!U3129</f>
        <v>0</v>
      </c>
      <c r="U613" s="1005">
        <f>'1 уровень'!V3129</f>
        <v>0</v>
      </c>
      <c r="V613" s="152">
        <f>'1 уровень'!W3129</f>
        <v>0</v>
      </c>
      <c r="W613" s="152">
        <f>'1 уровень'!X3129</f>
        <v>0</v>
      </c>
      <c r="X613" s="152">
        <f>'1 уровень'!Y3129</f>
        <v>0</v>
      </c>
      <c r="Y613" s="152">
        <f>'1 уровень'!Z3129</f>
        <v>0</v>
      </c>
      <c r="Z613" s="568">
        <f>'1 уровень'!AA3129</f>
        <v>0</v>
      </c>
      <c r="AA613" s="152"/>
      <c r="AB613" s="152"/>
      <c r="AC613" s="1229">
        <f>'1 уровень'!AB3128</f>
        <v>0</v>
      </c>
      <c r="AD613" s="1236">
        <f>'1 уровень'!AC3128</f>
        <v>0</v>
      </c>
    </row>
    <row r="614" spans="1:194" ht="29.25" x14ac:dyDescent="0.25">
      <c r="A614" s="19">
        <v>1</v>
      </c>
      <c r="B614" s="19">
        <f t="shared" si="45"/>
        <v>1</v>
      </c>
      <c r="C614" s="927" t="s">
        <v>137</v>
      </c>
      <c r="D614" s="29">
        <f>'1 уровень'!E3130</f>
        <v>4087</v>
      </c>
      <c r="E614" s="29">
        <f>'1 уровень'!F3130</f>
        <v>1023</v>
      </c>
      <c r="F614" s="29">
        <f>'1 уровень'!G3130</f>
        <v>1981</v>
      </c>
      <c r="G614" s="144">
        <f>'1 уровень'!H3130</f>
        <v>193.64613880742914</v>
      </c>
      <c r="H614" s="158">
        <f>'1 уровень'!I3130</f>
        <v>7.1876682162955712</v>
      </c>
      <c r="I614" s="158">
        <f>'1 уровень'!J3130</f>
        <v>16.553490361870249</v>
      </c>
      <c r="J614" s="153">
        <f>'1 уровень'!K3130</f>
        <v>29376</v>
      </c>
      <c r="K614" s="153">
        <f>'1 уровень'!L3130</f>
        <v>7344</v>
      </c>
      <c r="L614" s="153">
        <f>'1 уровень'!M3130</f>
        <v>15066</v>
      </c>
      <c r="M614" s="153">
        <f>'1 уровень'!N3130</f>
        <v>205.14705882352939</v>
      </c>
      <c r="N614" s="153">
        <f>'1 уровень'!O3130</f>
        <v>111</v>
      </c>
      <c r="O614" s="153">
        <f>'1 уровень'!P3130</f>
        <v>542.91891891891896</v>
      </c>
      <c r="P614" s="152">
        <f>'1 уровень'!Q3130</f>
        <v>103302.09125892002</v>
      </c>
      <c r="Q614" s="152">
        <f>'1 уровень'!R3130</f>
        <v>103302.09125892002</v>
      </c>
      <c r="R614" s="152">
        <f>'1 уровень'!S3130</f>
        <v>103302.09125892002</v>
      </c>
      <c r="S614" s="152">
        <f>'1 уровень'!T3130</f>
        <v>25825.52281473</v>
      </c>
      <c r="T614" s="152">
        <f>'1 уровень'!U3130</f>
        <v>34132.42136</v>
      </c>
      <c r="U614" s="1005">
        <f>'1 уровень'!V3130</f>
        <v>0</v>
      </c>
      <c r="V614" s="152">
        <f>'1 уровень'!W3130</f>
        <v>0</v>
      </c>
      <c r="W614" s="152">
        <f>'1 уровень'!X3130</f>
        <v>8306.8985452699999</v>
      </c>
      <c r="X614" s="152">
        <f>'1 уровень'!Y3130</f>
        <v>0</v>
      </c>
      <c r="Y614" s="152">
        <f>'1 уровень'!Z3130</f>
        <v>-160.75903000000002</v>
      </c>
      <c r="Z614" s="568">
        <f>'1 уровень'!AA3130</f>
        <v>33971.662329999999</v>
      </c>
      <c r="AA614" s="152">
        <f t="shared" ref="AA614" si="52">T614/S614*100</f>
        <v>132.16546129525798</v>
      </c>
      <c r="AB614" s="152">
        <f t="shared" ref="AB614" si="53">Z614/S614*100</f>
        <v>131.54298007327742</v>
      </c>
      <c r="AC614" s="1229">
        <f>'1 уровень'!AB3129</f>
        <v>0</v>
      </c>
      <c r="AD614" s="1236">
        <f>'1 уровень'!AC3129</f>
        <v>0</v>
      </c>
    </row>
    <row r="615" spans="1:194" ht="15.75" x14ac:dyDescent="0.25">
      <c r="A615" s="19">
        <v>1</v>
      </c>
      <c r="B615" s="19">
        <f t="shared" si="45"/>
        <v>1</v>
      </c>
      <c r="C615" s="2414" t="s">
        <v>205</v>
      </c>
      <c r="D615" s="33">
        <f>'1 уровень'!E3131</f>
        <v>10900</v>
      </c>
      <c r="E615" s="33">
        <f>'1 уровень'!F3131</f>
        <v>2725</v>
      </c>
      <c r="F615" s="33">
        <f>'1 уровень'!G3131</f>
        <v>2904</v>
      </c>
      <c r="G615" s="144">
        <f>'1 уровень'!H3131</f>
        <v>106.56880733944953</v>
      </c>
      <c r="H615" s="158">
        <f>'1 уровень'!I3131</f>
        <v>0</v>
      </c>
      <c r="I615" s="158">
        <f>'1 уровень'!J3131</f>
        <v>0</v>
      </c>
      <c r="J615" s="153">
        <f>'1 уровень'!K3131</f>
        <v>0</v>
      </c>
      <c r="K615" s="153">
        <f>'1 уровень'!L3131</f>
        <v>0</v>
      </c>
      <c r="L615" s="153">
        <f>'1 уровень'!M3131</f>
        <v>0</v>
      </c>
      <c r="M615" s="153">
        <f>'1 уровень'!N3131</f>
        <v>0</v>
      </c>
      <c r="N615" s="153">
        <f>'1 уровень'!O3131</f>
        <v>0</v>
      </c>
      <c r="O615" s="153">
        <f>'1 уровень'!P3131</f>
        <v>0</v>
      </c>
      <c r="P615" s="152">
        <f>'1 уровень'!Q3131</f>
        <v>0</v>
      </c>
      <c r="Q615" s="152">
        <f>'1 уровень'!R3131</f>
        <v>0</v>
      </c>
      <c r="R615" s="152">
        <f>'1 уровень'!S3131</f>
        <v>0</v>
      </c>
      <c r="S615" s="152">
        <f>'1 уровень'!T3131</f>
        <v>0</v>
      </c>
      <c r="T615" s="152">
        <f>'1 уровень'!U3131</f>
        <v>0</v>
      </c>
      <c r="U615" s="1005">
        <f>'1 уровень'!V3131</f>
        <v>0</v>
      </c>
      <c r="V615" s="152">
        <f>'1 уровень'!W3131</f>
        <v>0</v>
      </c>
      <c r="W615" s="152">
        <f>'1 уровень'!X3131</f>
        <v>0</v>
      </c>
      <c r="X615" s="152">
        <f>'1 уровень'!Y3131</f>
        <v>0</v>
      </c>
      <c r="Y615" s="152">
        <f>'1 уровень'!Z3131</f>
        <v>0</v>
      </c>
      <c r="Z615" s="568">
        <f>'1 уровень'!AA3131</f>
        <v>0</v>
      </c>
      <c r="AA615" s="152"/>
      <c r="AB615" s="152"/>
      <c r="AC615" s="1227">
        <f>'1 уровень'!AB3130</f>
        <v>0</v>
      </c>
      <c r="AD615" s="1236">
        <f>'1 уровень'!AC3130</f>
        <v>0</v>
      </c>
    </row>
    <row r="616" spans="1:194" x14ac:dyDescent="0.25">
      <c r="A616" s="19">
        <v>1</v>
      </c>
      <c r="B616" s="19">
        <f t="shared" si="45"/>
        <v>1</v>
      </c>
      <c r="C616" s="2419" t="s">
        <v>206</v>
      </c>
      <c r="D616" s="29">
        <f>'1 уровень'!E3132</f>
        <v>10880</v>
      </c>
      <c r="E616" s="29">
        <f>'1 уровень'!F3132</f>
        <v>2720</v>
      </c>
      <c r="F616" s="29">
        <f>'1 уровень'!G3132</f>
        <v>2900</v>
      </c>
      <c r="G616" s="144">
        <f>'1 уровень'!H3132</f>
        <v>106.61764705882352</v>
      </c>
      <c r="H616" s="158">
        <f>'1 уровень'!I3132</f>
        <v>0</v>
      </c>
      <c r="I616" s="158">
        <f>'1 уровень'!J3132</f>
        <v>0</v>
      </c>
      <c r="J616" s="153">
        <f>'1 уровень'!K3132</f>
        <v>0</v>
      </c>
      <c r="K616" s="153">
        <f>'1 уровень'!L3132</f>
        <v>0</v>
      </c>
      <c r="L616" s="153">
        <f>'1 уровень'!M3132</f>
        <v>0</v>
      </c>
      <c r="M616" s="153">
        <f>'1 уровень'!N3132</f>
        <v>0</v>
      </c>
      <c r="N616" s="153">
        <f>'1 уровень'!O3132</f>
        <v>0</v>
      </c>
      <c r="O616" s="153">
        <f>'1 уровень'!P3132</f>
        <v>0</v>
      </c>
      <c r="P616" s="152">
        <f>'1 уровень'!Q3132</f>
        <v>0</v>
      </c>
      <c r="Q616" s="152">
        <f>'1 уровень'!R3132</f>
        <v>0</v>
      </c>
      <c r="R616" s="152">
        <f>'1 уровень'!S3132</f>
        <v>0</v>
      </c>
      <c r="S616" s="152">
        <f>'1 уровень'!T3132</f>
        <v>0</v>
      </c>
      <c r="T616" s="152">
        <f>'1 уровень'!U3132</f>
        <v>0</v>
      </c>
      <c r="U616" s="1005">
        <f>'1 уровень'!V3132</f>
        <v>0</v>
      </c>
      <c r="V616" s="152">
        <f>'1 уровень'!W3132</f>
        <v>0</v>
      </c>
      <c r="W616" s="152">
        <f>'1 уровень'!X3132</f>
        <v>0</v>
      </c>
      <c r="X616" s="152">
        <f>'1 уровень'!Y3132</f>
        <v>0</v>
      </c>
      <c r="Y616" s="152">
        <f>'1 уровень'!Z3132</f>
        <v>0</v>
      </c>
      <c r="Z616" s="568">
        <f>'1 уровень'!AA3132</f>
        <v>0</v>
      </c>
      <c r="AA616" s="152"/>
      <c r="AB616" s="152"/>
      <c r="AC616" s="1229">
        <f>'1 уровень'!AB3131</f>
        <v>0</v>
      </c>
      <c r="AD616" s="1236">
        <f>'1 уровень'!AC3131</f>
        <v>0</v>
      </c>
    </row>
    <row r="617" spans="1:194" ht="30" x14ac:dyDescent="0.25">
      <c r="A617" s="19">
        <v>1</v>
      </c>
      <c r="B617" s="19">
        <f t="shared" si="45"/>
        <v>1</v>
      </c>
      <c r="C617" s="2429" t="s">
        <v>207</v>
      </c>
      <c r="D617" s="29">
        <f>'1 уровень'!E3133</f>
        <v>20</v>
      </c>
      <c r="E617" s="29">
        <f>'1 уровень'!F3133</f>
        <v>5</v>
      </c>
      <c r="F617" s="29">
        <f>'1 уровень'!G3133</f>
        <v>4</v>
      </c>
      <c r="G617" s="144">
        <f>'1 уровень'!H3133</f>
        <v>80</v>
      </c>
      <c r="H617" s="158">
        <f>'1 уровень'!I3133</f>
        <v>0</v>
      </c>
      <c r="I617" s="158">
        <f>'1 уровень'!J3133</f>
        <v>0</v>
      </c>
      <c r="J617" s="153">
        <f>'1 уровень'!K3133</f>
        <v>0</v>
      </c>
      <c r="K617" s="153">
        <f>'1 уровень'!L3133</f>
        <v>0</v>
      </c>
      <c r="L617" s="153">
        <f>'1 уровень'!M3133</f>
        <v>0</v>
      </c>
      <c r="M617" s="153">
        <f>'1 уровень'!N3133</f>
        <v>0</v>
      </c>
      <c r="N617" s="153">
        <f>'1 уровень'!O3133</f>
        <v>0</v>
      </c>
      <c r="O617" s="153">
        <f>'1 уровень'!P3133</f>
        <v>0</v>
      </c>
      <c r="P617" s="152">
        <f>'1 уровень'!Q3133</f>
        <v>0</v>
      </c>
      <c r="Q617" s="152">
        <f>'1 уровень'!R3133</f>
        <v>0</v>
      </c>
      <c r="R617" s="152">
        <f>'1 уровень'!S3133</f>
        <v>0</v>
      </c>
      <c r="S617" s="152">
        <f>'1 уровень'!T3133</f>
        <v>0</v>
      </c>
      <c r="T617" s="152">
        <f>'1 уровень'!U3133</f>
        <v>0</v>
      </c>
      <c r="U617" s="1005">
        <f>'1 уровень'!V3133</f>
        <v>0</v>
      </c>
      <c r="V617" s="152">
        <f>'1 уровень'!W3133</f>
        <v>0</v>
      </c>
      <c r="W617" s="152">
        <f>'1 уровень'!X3133</f>
        <v>0</v>
      </c>
      <c r="X617" s="152">
        <f>'1 уровень'!Y3133</f>
        <v>0</v>
      </c>
      <c r="Y617" s="152">
        <f>'1 уровень'!Z3133</f>
        <v>0</v>
      </c>
      <c r="Z617" s="568">
        <f>'1 уровень'!AA3133</f>
        <v>0</v>
      </c>
      <c r="AA617" s="152"/>
      <c r="AB617" s="152"/>
      <c r="AC617" s="1229">
        <f>'1 уровень'!AB3132</f>
        <v>0</v>
      </c>
      <c r="AD617" s="1236">
        <f>'1 уровень'!AC3132</f>
        <v>0</v>
      </c>
    </row>
    <row r="618" spans="1:194" ht="29.25" thickBot="1" x14ac:dyDescent="0.3">
      <c r="A618" s="19">
        <v>1</v>
      </c>
      <c r="B618" s="19">
        <f t="shared" si="45"/>
        <v>1</v>
      </c>
      <c r="C618" s="2434" t="s">
        <v>212</v>
      </c>
      <c r="D618" s="29">
        <f>'1 уровень'!E3134</f>
        <v>10900</v>
      </c>
      <c r="E618" s="29">
        <f>'1 уровень'!F3134</f>
        <v>2725</v>
      </c>
      <c r="F618" s="29">
        <f>'1 уровень'!G3134</f>
        <v>2904</v>
      </c>
      <c r="G618" s="144">
        <f>'1 уровень'!H3134</f>
        <v>106.56880733944953</v>
      </c>
      <c r="H618" s="158">
        <f>'1 уровень'!I3134</f>
        <v>0</v>
      </c>
      <c r="I618" s="158">
        <f>'1 уровень'!J3134</f>
        <v>0</v>
      </c>
      <c r="J618" s="153">
        <f>'1 уровень'!K3134</f>
        <v>0</v>
      </c>
      <c r="K618" s="153">
        <f>'1 уровень'!L3134</f>
        <v>0</v>
      </c>
      <c r="L618" s="153">
        <f>'1 уровень'!M3134</f>
        <v>0</v>
      </c>
      <c r="M618" s="153">
        <f>'1 уровень'!N3134</f>
        <v>0</v>
      </c>
      <c r="N618" s="153">
        <f>'1 уровень'!O3134</f>
        <v>0</v>
      </c>
      <c r="O618" s="153">
        <f>'1 уровень'!P3134</f>
        <v>0</v>
      </c>
      <c r="P618" s="152">
        <f>'1 уровень'!Q3134</f>
        <v>40300.142399999997</v>
      </c>
      <c r="Q618" s="152">
        <f>'1 уровень'!R3134</f>
        <v>40300.142399999997</v>
      </c>
      <c r="R618" s="152">
        <f>'1 уровень'!S3134</f>
        <v>40300.142399999997</v>
      </c>
      <c r="S618" s="152">
        <f>'1 уровень'!T3134</f>
        <v>10075.035599999999</v>
      </c>
      <c r="T618" s="152">
        <f>'1 уровень'!U3134</f>
        <v>10067.3544</v>
      </c>
      <c r="U618" s="1005">
        <f>'1 уровень'!V3134</f>
        <v>0</v>
      </c>
      <c r="V618" s="152">
        <f>'1 уровень'!W3134</f>
        <v>0</v>
      </c>
      <c r="W618" s="152">
        <f>'1 уровень'!X3134</f>
        <v>-7.6811999999990803</v>
      </c>
      <c r="X618" s="152">
        <f>'1 уровень'!Y3134</f>
        <v>0</v>
      </c>
      <c r="Y618" s="152">
        <f>'1 уровень'!Z3134</f>
        <v>-14.582799999999999</v>
      </c>
      <c r="Z618" s="568">
        <f>'1 уровень'!AA3134</f>
        <v>10052.7716</v>
      </c>
      <c r="AA618" s="152">
        <f t="shared" ref="AA618:AA624" si="54">T618/S618*100</f>
        <v>99.923760070882537</v>
      </c>
      <c r="AB618" s="152">
        <f t="shared" ref="AB618:AB624" si="55">Z618/S618*100</f>
        <v>99.779018150566145</v>
      </c>
      <c r="AC618" s="1229" t="e">
        <f>'1 уровень'!#REF!</f>
        <v>#REF!</v>
      </c>
      <c r="AD618" s="1236" t="e">
        <f>'1 уровень'!#REF!</f>
        <v>#REF!</v>
      </c>
    </row>
    <row r="619" spans="1:194" x14ac:dyDescent="0.25">
      <c r="A619" s="19">
        <v>1</v>
      </c>
      <c r="B619" s="19">
        <f t="shared" si="45"/>
        <v>1</v>
      </c>
      <c r="C619" s="6" t="s">
        <v>102</v>
      </c>
      <c r="D619" s="159"/>
      <c r="E619" s="159"/>
      <c r="F619" s="159"/>
      <c r="G619" s="160"/>
      <c r="H619" s="161"/>
      <c r="I619" s="161"/>
      <c r="J619" s="25"/>
      <c r="K619" s="25"/>
      <c r="L619" s="25"/>
      <c r="M619" s="25"/>
      <c r="N619" s="25"/>
      <c r="O619" s="25"/>
      <c r="P619" s="571">
        <f t="shared" ref="P619:Z619" si="56">P620-P621-P671-P673-P677</f>
        <v>3.637978807091713E-11</v>
      </c>
      <c r="Q619" s="571">
        <f t="shared" ref="Q619:R619" si="57">Q620-Q621-Q671-Q673-Q677</f>
        <v>3.637978807091713E-11</v>
      </c>
      <c r="R619" s="571">
        <f t="shared" si="57"/>
        <v>3.637978807091713E-11</v>
      </c>
      <c r="S619" s="571"/>
      <c r="T619" s="571">
        <f t="shared" si="56"/>
        <v>0</v>
      </c>
      <c r="U619" s="571">
        <f t="shared" si="56"/>
        <v>0</v>
      </c>
      <c r="V619" s="571">
        <f t="shared" si="56"/>
        <v>0</v>
      </c>
      <c r="W619" s="571">
        <f t="shared" si="56"/>
        <v>0</v>
      </c>
      <c r="X619" s="571">
        <f t="shared" si="56"/>
        <v>0</v>
      </c>
      <c r="Y619" s="571">
        <f t="shared" si="56"/>
        <v>2.1316282072803006E-14</v>
      </c>
      <c r="Z619" s="571">
        <f t="shared" si="56"/>
        <v>8.1854523159563541E-12</v>
      </c>
      <c r="AA619" s="571"/>
      <c r="AB619" s="571"/>
      <c r="AC619" s="1237"/>
      <c r="AD619" s="1241" t="e">
        <f>AD620-AD621-AD672-AD674-#REF!</f>
        <v>#REF!</v>
      </c>
    </row>
    <row r="620" spans="1:194" s="139" customFormat="1" x14ac:dyDescent="0.25">
      <c r="A620" s="19">
        <v>1</v>
      </c>
      <c r="B620" s="19">
        <f t="shared" si="45"/>
        <v>1</v>
      </c>
      <c r="C620" s="12" t="s">
        <v>93</v>
      </c>
      <c r="D620" s="140">
        <f>'1 уровень'!E3210</f>
        <v>0</v>
      </c>
      <c r="E620" s="140">
        <f>'1 уровень'!F3210</f>
        <v>0</v>
      </c>
      <c r="F620" s="140">
        <f>'1 уровень'!G3210</f>
        <v>0</v>
      </c>
      <c r="G620" s="151">
        <f>'1 уровень'!H3210</f>
        <v>0</v>
      </c>
      <c r="H620" s="152">
        <f>'1 уровень'!I3210</f>
        <v>0</v>
      </c>
      <c r="I620" s="152">
        <f>'1 уровень'!J3210</f>
        <v>0</v>
      </c>
      <c r="J620" s="22">
        <f>'1 уровень'!K3210</f>
        <v>0</v>
      </c>
      <c r="K620" s="22">
        <f>'1 уровень'!L3210</f>
        <v>0</v>
      </c>
      <c r="L620" s="22">
        <f>'1 уровень'!M3210</f>
        <v>0</v>
      </c>
      <c r="M620" s="22">
        <f>'1 уровень'!N3210</f>
        <v>0</v>
      </c>
      <c r="N620" s="22">
        <f>'1 уровень'!O3210</f>
        <v>0</v>
      </c>
      <c r="O620" s="22">
        <f>'1 уровень'!P3210</f>
        <v>0</v>
      </c>
      <c r="P620" s="152">
        <f>'1 уровень'!Q3210</f>
        <v>268695.29301865288</v>
      </c>
      <c r="Q620" s="152">
        <f>'1 уровень'!R3210</f>
        <v>268695.29301865288</v>
      </c>
      <c r="R620" s="152">
        <f>'1 уровень'!S3210</f>
        <v>268695.29301865288</v>
      </c>
      <c r="S620" s="152">
        <f>'1 уровень'!T3210</f>
        <v>67173.823254663221</v>
      </c>
      <c r="T620" s="152">
        <f>'1 уровень'!U3210</f>
        <v>61668.548819999996</v>
      </c>
      <c r="U620" s="1005">
        <f>'1 уровень'!V3210</f>
        <v>0</v>
      </c>
      <c r="V620" s="152">
        <f>'1 уровень'!W3210</f>
        <v>-77.941879999999998</v>
      </c>
      <c r="W620" s="152">
        <f>'1 уровень'!X3210</f>
        <v>-5505.274434663218</v>
      </c>
      <c r="X620" s="152">
        <f>'1 уровень'!Y3210</f>
        <v>-56.898089999999996</v>
      </c>
      <c r="Y620" s="152">
        <f>'1 уровень'!Z3210</f>
        <v>-443.15656999999999</v>
      </c>
      <c r="Z620" s="568">
        <f>'1 уровень'!AA3210</f>
        <v>61147.450370000006</v>
      </c>
      <c r="AA620" s="152">
        <f t="shared" si="54"/>
        <v>91.8044348707202</v>
      </c>
      <c r="AB620" s="152">
        <f t="shared" si="55"/>
        <v>91.02868856843746</v>
      </c>
      <c r="AC620" s="1231">
        <f>'1 уровень'!AB3210</f>
        <v>0</v>
      </c>
      <c r="AD620" s="1236">
        <f>'1 уровень'!AC3210</f>
        <v>0</v>
      </c>
    </row>
    <row r="621" spans="1:194" s="139" customFormat="1" ht="29.25" x14ac:dyDescent="0.25">
      <c r="A621" s="19">
        <v>1</v>
      </c>
      <c r="B621" s="19">
        <f t="shared" si="45"/>
        <v>1</v>
      </c>
      <c r="C621" s="2404" t="s">
        <v>7</v>
      </c>
      <c r="D621" s="21">
        <f>'1 уровень'!E3211</f>
        <v>2615</v>
      </c>
      <c r="E621" s="21">
        <f>'1 уровень'!F3211</f>
        <v>655</v>
      </c>
      <c r="F621" s="21">
        <f>'1 уровень'!G3211</f>
        <v>652</v>
      </c>
      <c r="G621" s="142">
        <f>'1 уровень'!H3211</f>
        <v>99.541984732824432</v>
      </c>
      <c r="H621" s="152">
        <f>'1 уровень'!I3211</f>
        <v>9.2503816793893137</v>
      </c>
      <c r="I621" s="152">
        <f>'1 уровень'!J3211</f>
        <v>7.7085889570552144</v>
      </c>
      <c r="J621" s="24">
        <f>'1 уровень'!K3211</f>
        <v>24233</v>
      </c>
      <c r="K621" s="24">
        <f>'1 уровень'!L3211</f>
        <v>6059</v>
      </c>
      <c r="L621" s="24">
        <f>'1 уровень'!M3211</f>
        <v>5026</v>
      </c>
      <c r="M621" s="24">
        <f>'1 уровень'!N3211</f>
        <v>82.950982010232707</v>
      </c>
      <c r="N621" s="24">
        <f>'1 уровень'!O3211</f>
        <v>75</v>
      </c>
      <c r="O621" s="24">
        <f>'1 уровень'!P3211</f>
        <v>268.05333333333334</v>
      </c>
      <c r="P621" s="152">
        <f>'1 уровень'!Q3211</f>
        <v>76575.873238462795</v>
      </c>
      <c r="Q621" s="152">
        <f>'1 уровень'!R3211</f>
        <v>76575.873238462795</v>
      </c>
      <c r="R621" s="152">
        <f>'1 уровень'!S3211</f>
        <v>76575.873238462795</v>
      </c>
      <c r="S621" s="152">
        <f>'1 уровень'!T3211</f>
        <v>19143.968309615699</v>
      </c>
      <c r="T621" s="152">
        <f>'1 уровень'!U3211</f>
        <v>18759.568059999994</v>
      </c>
      <c r="U621" s="1005">
        <f>'1 уровень'!V3211</f>
        <v>0</v>
      </c>
      <c r="V621" s="152">
        <f>'1 уровень'!W3211</f>
        <v>-77.941879999999998</v>
      </c>
      <c r="W621" s="152">
        <f>'1 уровень'!X3211</f>
        <v>-384.40024961570452</v>
      </c>
      <c r="X621" s="152">
        <f>'1 уровень'!Y3211</f>
        <v>-56.898089999999996</v>
      </c>
      <c r="Y621" s="152">
        <f>'1 уровень'!Z3211</f>
        <v>-346.50042999999999</v>
      </c>
      <c r="Z621" s="568">
        <f>'1 уровень'!AA3211</f>
        <v>18335.125749999996</v>
      </c>
      <c r="AA621" s="152">
        <f t="shared" si="54"/>
        <v>97.992055547738104</v>
      </c>
      <c r="AB621" s="152">
        <f t="shared" si="55"/>
        <v>95.774948294239309</v>
      </c>
      <c r="AC621" s="1225">
        <f>'1 уровень'!AB3211</f>
        <v>0</v>
      </c>
      <c r="AD621" s="1236">
        <f>'1 уровень'!AC3211</f>
        <v>0</v>
      </c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  <c r="BF621" s="19"/>
      <c r="BG621" s="19"/>
      <c r="BH621" s="19"/>
      <c r="BI621" s="19"/>
      <c r="BJ621" s="19"/>
      <c r="BK621" s="19"/>
      <c r="BL621" s="19"/>
      <c r="BM621" s="19"/>
      <c r="BN621" s="19"/>
      <c r="BO621" s="19"/>
      <c r="BP621" s="19"/>
      <c r="BQ621" s="19"/>
      <c r="BR621" s="19"/>
      <c r="BS621" s="19"/>
      <c r="BT621" s="19"/>
      <c r="BU621" s="19"/>
      <c r="BV621" s="19"/>
      <c r="BW621" s="19"/>
      <c r="BX621" s="19"/>
      <c r="BY621" s="19"/>
      <c r="BZ621" s="19"/>
      <c r="CA621" s="19"/>
      <c r="CB621" s="19"/>
      <c r="CC621" s="19"/>
      <c r="CD621" s="19"/>
      <c r="CE621" s="19"/>
      <c r="CF621" s="19"/>
      <c r="CG621" s="19"/>
      <c r="CH621" s="19"/>
      <c r="CI621" s="19"/>
      <c r="CJ621" s="19"/>
      <c r="CK621" s="19"/>
      <c r="CL621" s="19"/>
      <c r="CM621" s="19"/>
      <c r="CN621" s="19"/>
      <c r="CO621" s="19"/>
      <c r="CP621" s="19"/>
      <c r="CQ621" s="19"/>
      <c r="CR621" s="19"/>
      <c r="CS621" s="19"/>
      <c r="CT621" s="19"/>
      <c r="CU621" s="19"/>
      <c r="CV621" s="19"/>
      <c r="CW621" s="19"/>
      <c r="CX621" s="19"/>
      <c r="CY621" s="19"/>
      <c r="CZ621" s="19"/>
      <c r="DA621" s="19"/>
      <c r="DB621" s="19"/>
      <c r="DC621" s="19"/>
      <c r="DD621" s="19"/>
      <c r="DE621" s="19"/>
      <c r="DF621" s="19"/>
      <c r="DG621" s="19"/>
      <c r="DH621" s="19"/>
      <c r="DI621" s="19"/>
      <c r="DJ621" s="19"/>
      <c r="DK621" s="19"/>
      <c r="DL621" s="19"/>
      <c r="DM621" s="19"/>
      <c r="DN621" s="19"/>
      <c r="DO621" s="19"/>
      <c r="DP621" s="19"/>
      <c r="DQ621" s="19"/>
      <c r="DR621" s="19"/>
      <c r="DS621" s="19"/>
      <c r="DT621" s="19"/>
      <c r="DU621" s="19"/>
      <c r="DV621" s="19"/>
      <c r="DW621" s="19"/>
      <c r="DX621" s="19"/>
      <c r="DY621" s="19"/>
      <c r="DZ621" s="19"/>
      <c r="EA621" s="19"/>
      <c r="EB621" s="19"/>
      <c r="EC621" s="19"/>
      <c r="ED621" s="19"/>
      <c r="EE621" s="19"/>
      <c r="EF621" s="19"/>
      <c r="EG621" s="19"/>
      <c r="EH621" s="19"/>
      <c r="EI621" s="19"/>
      <c r="EJ621" s="19"/>
      <c r="EK621" s="19"/>
      <c r="EL621" s="19"/>
      <c r="EM621" s="19"/>
      <c r="EN621" s="19"/>
      <c r="EO621" s="19"/>
      <c r="EP621" s="19"/>
      <c r="EQ621" s="19"/>
      <c r="ER621" s="19"/>
      <c r="ES621" s="19"/>
      <c r="ET621" s="19"/>
      <c r="EU621" s="19"/>
      <c r="EV621" s="19"/>
      <c r="EW621" s="19"/>
      <c r="EX621" s="19"/>
      <c r="EY621" s="19"/>
      <c r="EZ621" s="19"/>
      <c r="FA621" s="19"/>
      <c r="FB621" s="19"/>
      <c r="FC621" s="19"/>
      <c r="FD621" s="19"/>
      <c r="FE621" s="19"/>
      <c r="FF621" s="19"/>
      <c r="FG621" s="19"/>
      <c r="FH621" s="19"/>
      <c r="FI621" s="19"/>
      <c r="FJ621" s="19"/>
      <c r="FK621" s="19"/>
      <c r="FL621" s="19"/>
      <c r="FM621" s="19"/>
      <c r="FN621" s="19"/>
      <c r="FO621" s="19"/>
      <c r="FP621" s="19"/>
      <c r="FQ621" s="19"/>
      <c r="FR621" s="19"/>
      <c r="FS621" s="19"/>
      <c r="FT621" s="19"/>
      <c r="FU621" s="19"/>
      <c r="FV621" s="19"/>
      <c r="FW621" s="19"/>
      <c r="FX621" s="19"/>
      <c r="FY621" s="19"/>
      <c r="FZ621" s="19"/>
      <c r="GA621" s="19"/>
      <c r="GB621" s="19"/>
      <c r="GC621" s="19"/>
      <c r="GD621" s="19"/>
      <c r="GE621" s="19"/>
      <c r="GF621" s="19"/>
      <c r="GG621" s="19"/>
      <c r="GH621" s="19"/>
      <c r="GI621" s="19"/>
      <c r="GJ621" s="19"/>
      <c r="GK621" s="19"/>
      <c r="GL621" s="19"/>
    </row>
    <row r="622" spans="1:194" x14ac:dyDescent="0.25">
      <c r="A622" s="19">
        <v>1</v>
      </c>
      <c r="B622" s="19">
        <f t="shared" si="45"/>
        <v>1</v>
      </c>
      <c r="C622" s="446" t="s">
        <v>14</v>
      </c>
      <c r="D622" s="29">
        <f>'1 уровень'!E3212</f>
        <v>0</v>
      </c>
      <c r="E622" s="29">
        <f>'1 уровень'!F3212</f>
        <v>0</v>
      </c>
      <c r="F622" s="29">
        <f>'1 уровень'!G3212</f>
        <v>0</v>
      </c>
      <c r="G622" s="144">
        <f>'1 уровень'!H3212</f>
        <v>0</v>
      </c>
      <c r="H622" s="158">
        <f>'1 уровень'!I3212</f>
        <v>0</v>
      </c>
      <c r="I622" s="158">
        <f>'1 уровень'!J3212</f>
        <v>0</v>
      </c>
      <c r="J622" s="153">
        <f>'1 уровень'!K3212</f>
        <v>0</v>
      </c>
      <c r="K622" s="153">
        <f>'1 уровень'!L3212</f>
        <v>0</v>
      </c>
      <c r="L622" s="153">
        <f>'1 уровень'!M3212</f>
        <v>0</v>
      </c>
      <c r="M622" s="153">
        <f>'1 уровень'!N3212</f>
        <v>0</v>
      </c>
      <c r="N622" s="153">
        <f>'1 уровень'!O3212</f>
        <v>0</v>
      </c>
      <c r="O622" s="153">
        <f>'1 уровень'!P3212</f>
        <v>0</v>
      </c>
      <c r="P622" s="152">
        <f>'1 уровень'!Q3212</f>
        <v>0</v>
      </c>
      <c r="Q622" s="152">
        <f>'1 уровень'!R3212</f>
        <v>0</v>
      </c>
      <c r="R622" s="152">
        <f>'1 уровень'!S3212</f>
        <v>0</v>
      </c>
      <c r="S622" s="152">
        <f>'1 уровень'!T3212</f>
        <v>0</v>
      </c>
      <c r="T622" s="152">
        <f>'1 уровень'!U3212</f>
        <v>0</v>
      </c>
      <c r="U622" s="1005">
        <f>'1 уровень'!V3212</f>
        <v>0</v>
      </c>
      <c r="V622" s="152">
        <f>'1 уровень'!W3212</f>
        <v>0</v>
      </c>
      <c r="W622" s="152">
        <f>'1 уровень'!X3212</f>
        <v>0</v>
      </c>
      <c r="X622" s="152">
        <f>'1 уровень'!Y3212</f>
        <v>0</v>
      </c>
      <c r="Y622" s="152">
        <f>'1 уровень'!Z3212</f>
        <v>0</v>
      </c>
      <c r="Z622" s="568">
        <f>'1 уровень'!AA3212</f>
        <v>0</v>
      </c>
      <c r="AA622" s="152"/>
      <c r="AB622" s="152"/>
      <c r="AC622" s="1229">
        <f>'1 уровень'!AB3212</f>
        <v>0</v>
      </c>
      <c r="AD622" s="1236">
        <f>'1 уровень'!AC3212</f>
        <v>0</v>
      </c>
    </row>
    <row r="623" spans="1:194" ht="60" x14ac:dyDescent="0.25">
      <c r="B623" s="19">
        <f t="shared" si="45"/>
        <v>1</v>
      </c>
      <c r="C623" s="2456" t="s">
        <v>350</v>
      </c>
      <c r="D623" s="29">
        <f>'1 уровень'!E3213</f>
        <v>0</v>
      </c>
      <c r="E623" s="29">
        <f>'1 уровень'!F3213</f>
        <v>0</v>
      </c>
      <c r="F623" s="29">
        <f>'1 уровень'!G3213</f>
        <v>0</v>
      </c>
      <c r="G623" s="144">
        <f>'1 уровень'!H3213</f>
        <v>0</v>
      </c>
      <c r="H623" s="158">
        <f>'1 уровень'!I3213</f>
        <v>0</v>
      </c>
      <c r="I623" s="158">
        <f>'1 уровень'!J3213</f>
        <v>0</v>
      </c>
      <c r="J623" s="153">
        <f>'1 уровень'!K3213</f>
        <v>0</v>
      </c>
      <c r="K623" s="153">
        <f>'1 уровень'!L3213</f>
        <v>0</v>
      </c>
      <c r="L623" s="153">
        <f>'1 уровень'!M3213</f>
        <v>0</v>
      </c>
      <c r="M623" s="153">
        <f>'1 уровень'!N3213</f>
        <v>0</v>
      </c>
      <c r="N623" s="153">
        <f>'1 уровень'!O3213</f>
        <v>0</v>
      </c>
      <c r="O623" s="153">
        <f>'1 уровень'!P3213</f>
        <v>0</v>
      </c>
      <c r="P623" s="152">
        <f>'1 уровень'!Q3213</f>
        <v>92367.451539999995</v>
      </c>
      <c r="Q623" s="152">
        <f>'1 уровень'!R3213</f>
        <v>92367.451539999995</v>
      </c>
      <c r="R623" s="152">
        <f>'1 уровень'!S3213</f>
        <v>92367.451539999995</v>
      </c>
      <c r="S623" s="152">
        <f>'1 уровень'!T3213</f>
        <v>23091.862884999999</v>
      </c>
      <c r="T623" s="152">
        <f>'1 уровень'!U3213</f>
        <v>22817.188100000003</v>
      </c>
      <c r="U623" s="1005">
        <f>'1 уровень'!V3213</f>
        <v>0</v>
      </c>
      <c r="V623" s="152">
        <f>'1 уровень'!W3213</f>
        <v>0</v>
      </c>
      <c r="W623" s="152">
        <f>'1 уровень'!X3213</f>
        <v>-274.67478499999561</v>
      </c>
      <c r="X623" s="152">
        <f>'1 уровень'!Y3213</f>
        <v>0</v>
      </c>
      <c r="Y623" s="152">
        <f>'1 уровень'!Z3213</f>
        <v>-11.1846</v>
      </c>
      <c r="Z623" s="568">
        <f>'1 уровень'!AA3213</f>
        <v>22806.003500000003</v>
      </c>
      <c r="AA623" s="152">
        <f t="shared" si="54"/>
        <v>98.810512662543047</v>
      </c>
      <c r="AB623" s="152">
        <f t="shared" si="55"/>
        <v>98.762077419116821</v>
      </c>
      <c r="AC623" s="1229">
        <f>'1 уровень'!AB3213</f>
        <v>0</v>
      </c>
      <c r="AD623" s="1236">
        <f>'1 уровень'!AC3213</f>
        <v>0</v>
      </c>
    </row>
    <row r="624" spans="1:194" x14ac:dyDescent="0.25">
      <c r="B624" s="19">
        <f t="shared" si="45"/>
        <v>1</v>
      </c>
      <c r="C624" s="2457" t="s">
        <v>304</v>
      </c>
      <c r="D624" s="29">
        <f>'1 уровень'!E3214</f>
        <v>0</v>
      </c>
      <c r="E624" s="29">
        <f>'1 уровень'!F3214</f>
        <v>0</v>
      </c>
      <c r="F624" s="29">
        <f>'1 уровень'!G3214</f>
        <v>0</v>
      </c>
      <c r="G624" s="144">
        <f>'1 уровень'!H3214</f>
        <v>0</v>
      </c>
      <c r="H624" s="158">
        <f>'1 уровень'!I3214</f>
        <v>0</v>
      </c>
      <c r="I624" s="158">
        <f>'1 уровень'!J3214</f>
        <v>0</v>
      </c>
      <c r="J624" s="153">
        <f>'1 уровень'!K3214</f>
        <v>0</v>
      </c>
      <c r="K624" s="153">
        <f>'1 уровень'!L3214</f>
        <v>0</v>
      </c>
      <c r="L624" s="153">
        <f>'1 уровень'!M3214</f>
        <v>0</v>
      </c>
      <c r="M624" s="153">
        <f>'1 уровень'!N3214</f>
        <v>0</v>
      </c>
      <c r="N624" s="153">
        <f>'1 уровень'!O3214</f>
        <v>0</v>
      </c>
      <c r="O624" s="153">
        <f>'1 уровень'!P3214</f>
        <v>0</v>
      </c>
      <c r="P624" s="152">
        <f>'1 уровень'!Q3214</f>
        <v>6493.326</v>
      </c>
      <c r="Q624" s="152">
        <f>'1 уровень'!R3214</f>
        <v>6493.326</v>
      </c>
      <c r="R624" s="152">
        <f>'1 уровень'!S3214</f>
        <v>6493.326</v>
      </c>
      <c r="S624" s="152">
        <f>'1 уровень'!T3214</f>
        <v>1623.3315</v>
      </c>
      <c r="T624" s="152">
        <f>'1 уровень'!U3214</f>
        <v>1623.3315</v>
      </c>
      <c r="U624" s="1005">
        <f>'1 уровень'!V3214</f>
        <v>0</v>
      </c>
      <c r="V624" s="152">
        <f>'1 уровень'!W3214</f>
        <v>0</v>
      </c>
      <c r="W624" s="152">
        <f>'1 уровень'!X3214</f>
        <v>0</v>
      </c>
      <c r="X624" s="152">
        <f>'1 уровень'!Y3214</f>
        <v>0</v>
      </c>
      <c r="Y624" s="152">
        <f>'1 уровень'!Z3214</f>
        <v>0</v>
      </c>
      <c r="Z624" s="568">
        <f>'1 уровень'!AA3214</f>
        <v>1623.3315</v>
      </c>
      <c r="AA624" s="152">
        <f t="shared" si="54"/>
        <v>100</v>
      </c>
      <c r="AB624" s="152">
        <f t="shared" si="55"/>
        <v>100</v>
      </c>
      <c r="AC624" s="1229">
        <f>'1 уровень'!AB3214</f>
        <v>0</v>
      </c>
      <c r="AD624" s="1236">
        <f>'1 уровень'!AC3214</f>
        <v>0</v>
      </c>
    </row>
    <row r="625" spans="1:194" ht="29.25" x14ac:dyDescent="0.25">
      <c r="A625" s="19">
        <v>1</v>
      </c>
      <c r="B625" s="19">
        <f t="shared" si="45"/>
        <v>1</v>
      </c>
      <c r="C625" s="442" t="s">
        <v>285</v>
      </c>
      <c r="D625" s="29">
        <f>'1 уровень'!E3215</f>
        <v>17112</v>
      </c>
      <c r="E625" s="29">
        <f>'1 уровень'!F3215</f>
        <v>4278</v>
      </c>
      <c r="F625" s="29">
        <f>'1 уровень'!G3215</f>
        <v>3830</v>
      </c>
      <c r="G625" s="144">
        <f>'1 уровень'!H3215</f>
        <v>89.5278167367929</v>
      </c>
      <c r="H625" s="158">
        <f>'1 уровень'!I3215</f>
        <v>0</v>
      </c>
      <c r="I625" s="158">
        <f>'1 уровень'!J3215</f>
        <v>0</v>
      </c>
      <c r="J625" s="153">
        <f>'1 уровень'!K3215</f>
        <v>0</v>
      </c>
      <c r="K625" s="153">
        <f>'1 уровень'!L3215</f>
        <v>0</v>
      </c>
      <c r="L625" s="153">
        <f>'1 уровень'!M3215</f>
        <v>0</v>
      </c>
      <c r="M625" s="153">
        <f>'1 уровень'!N3215</f>
        <v>0</v>
      </c>
      <c r="N625" s="153">
        <f>'1 уровень'!O3215</f>
        <v>0</v>
      </c>
      <c r="O625" s="153">
        <f>'1 уровень'!P3215</f>
        <v>0</v>
      </c>
      <c r="P625" s="152">
        <f>'1 уровень'!Q3215</f>
        <v>0</v>
      </c>
      <c r="Q625" s="152">
        <f>'1 уровень'!R3215</f>
        <v>0</v>
      </c>
      <c r="R625" s="152">
        <f>'1 уровень'!S3215</f>
        <v>0</v>
      </c>
      <c r="S625" s="152">
        <f>'1 уровень'!T3215</f>
        <v>0</v>
      </c>
      <c r="T625" s="152">
        <f>'1 уровень'!U3215</f>
        <v>0</v>
      </c>
      <c r="U625" s="1005">
        <f>'1 уровень'!V3215</f>
        <v>0</v>
      </c>
      <c r="V625" s="152">
        <f>'1 уровень'!W3215</f>
        <v>0</v>
      </c>
      <c r="W625" s="152">
        <f>'1 уровень'!X3215</f>
        <v>0</v>
      </c>
      <c r="X625" s="152">
        <f>'1 уровень'!Y3215</f>
        <v>0</v>
      </c>
      <c r="Y625" s="152">
        <f>'1 уровень'!Z3215</f>
        <v>0</v>
      </c>
      <c r="Z625" s="568">
        <f>'1 уровень'!AA3215</f>
        <v>0</v>
      </c>
      <c r="AA625" s="152"/>
      <c r="AB625" s="152"/>
      <c r="AC625" s="1229">
        <f>'1 уровень'!AB3215</f>
        <v>0</v>
      </c>
      <c r="AD625" s="1236">
        <f>'1 уровень'!AC3215</f>
        <v>0</v>
      </c>
      <c r="AE625" s="139"/>
      <c r="AF625" s="139"/>
      <c r="AG625" s="139"/>
      <c r="AH625" s="139"/>
      <c r="AI625" s="139"/>
      <c r="AJ625" s="139"/>
      <c r="AK625" s="139"/>
      <c r="AL625" s="139"/>
      <c r="AM625" s="139"/>
      <c r="AN625" s="139"/>
      <c r="AO625" s="139"/>
      <c r="AP625" s="139"/>
      <c r="AQ625" s="139"/>
      <c r="AR625" s="139"/>
      <c r="AS625" s="139"/>
      <c r="AT625" s="139"/>
      <c r="AU625" s="139"/>
      <c r="AV625" s="139"/>
      <c r="AW625" s="139"/>
      <c r="AX625" s="139"/>
      <c r="AY625" s="139"/>
      <c r="AZ625" s="139"/>
      <c r="BA625" s="139"/>
      <c r="BB625" s="139"/>
      <c r="BC625" s="139"/>
      <c r="BD625" s="139"/>
      <c r="BE625" s="139"/>
      <c r="BF625" s="139"/>
      <c r="BG625" s="139"/>
      <c r="BH625" s="139"/>
      <c r="BI625" s="139"/>
      <c r="BJ625" s="139"/>
      <c r="BK625" s="139"/>
      <c r="BL625" s="139"/>
      <c r="BM625" s="139"/>
      <c r="BN625" s="139"/>
      <c r="BO625" s="139"/>
      <c r="BP625" s="139"/>
      <c r="BQ625" s="139"/>
      <c r="BR625" s="139"/>
      <c r="BS625" s="139"/>
      <c r="BT625" s="139"/>
      <c r="BU625" s="139"/>
      <c r="BV625" s="139"/>
      <c r="BW625" s="139"/>
      <c r="BX625" s="139"/>
      <c r="BY625" s="139"/>
      <c r="BZ625" s="139"/>
      <c r="CA625" s="139"/>
      <c r="CB625" s="139"/>
      <c r="CC625" s="139"/>
      <c r="CD625" s="139"/>
      <c r="CE625" s="139"/>
      <c r="CF625" s="139"/>
      <c r="CG625" s="139"/>
      <c r="CH625" s="139"/>
      <c r="CI625" s="139"/>
      <c r="CJ625" s="139"/>
      <c r="CK625" s="139"/>
      <c r="CL625" s="139"/>
      <c r="CM625" s="139"/>
      <c r="CN625" s="139"/>
      <c r="CO625" s="139"/>
      <c r="CP625" s="139"/>
      <c r="CQ625" s="139"/>
      <c r="CR625" s="139"/>
      <c r="CS625" s="139"/>
      <c r="CT625" s="139"/>
      <c r="CU625" s="139"/>
      <c r="CV625" s="139"/>
      <c r="CW625" s="139"/>
      <c r="CX625" s="139"/>
      <c r="CY625" s="139"/>
      <c r="CZ625" s="139"/>
      <c r="DA625" s="139"/>
      <c r="DB625" s="139"/>
      <c r="DC625" s="139"/>
      <c r="DD625" s="139"/>
      <c r="DE625" s="139"/>
      <c r="DF625" s="139"/>
      <c r="DG625" s="139"/>
      <c r="DH625" s="139"/>
      <c r="DI625" s="139"/>
      <c r="DJ625" s="139"/>
      <c r="DK625" s="139"/>
      <c r="DL625" s="139"/>
      <c r="DM625" s="139"/>
      <c r="DN625" s="139"/>
      <c r="DO625" s="139"/>
      <c r="DP625" s="139"/>
      <c r="DQ625" s="139"/>
      <c r="DR625" s="139"/>
      <c r="DS625" s="139"/>
      <c r="DT625" s="139"/>
      <c r="DU625" s="139"/>
      <c r="DV625" s="139"/>
      <c r="DW625" s="139"/>
      <c r="DX625" s="139"/>
      <c r="DY625" s="139"/>
      <c r="DZ625" s="139"/>
      <c r="EA625" s="139"/>
      <c r="EB625" s="139"/>
      <c r="EC625" s="139"/>
      <c r="ED625" s="139"/>
      <c r="EE625" s="139"/>
      <c r="EF625" s="139"/>
      <c r="EG625" s="139"/>
      <c r="EH625" s="139"/>
      <c r="EI625" s="139"/>
      <c r="EJ625" s="139"/>
      <c r="EK625" s="139"/>
      <c r="EL625" s="139"/>
      <c r="EM625" s="139"/>
      <c r="EN625" s="139"/>
      <c r="EO625" s="139"/>
      <c r="EP625" s="139"/>
      <c r="EQ625" s="139"/>
      <c r="ER625" s="139"/>
      <c r="ES625" s="139"/>
      <c r="ET625" s="139"/>
      <c r="EU625" s="139"/>
      <c r="EV625" s="139"/>
      <c r="EW625" s="139"/>
      <c r="EX625" s="139"/>
      <c r="EY625" s="139"/>
      <c r="EZ625" s="139"/>
      <c r="FA625" s="139"/>
      <c r="FB625" s="139"/>
      <c r="FC625" s="139"/>
      <c r="FD625" s="139"/>
      <c r="FE625" s="139"/>
      <c r="FF625" s="139"/>
      <c r="FG625" s="139"/>
      <c r="FH625" s="139"/>
      <c r="FI625" s="139"/>
      <c r="FJ625" s="139"/>
      <c r="FK625" s="139"/>
      <c r="FL625" s="139"/>
      <c r="FM625" s="139"/>
      <c r="FN625" s="139"/>
      <c r="FO625" s="139"/>
      <c r="FP625" s="139"/>
      <c r="FQ625" s="139"/>
      <c r="FR625" s="139"/>
      <c r="FS625" s="139"/>
      <c r="FT625" s="139"/>
      <c r="FU625" s="139"/>
      <c r="FV625" s="139"/>
      <c r="FW625" s="139"/>
      <c r="FX625" s="139"/>
      <c r="FY625" s="139"/>
      <c r="FZ625" s="139"/>
      <c r="GA625" s="139"/>
      <c r="GB625" s="139"/>
      <c r="GC625" s="139"/>
      <c r="GD625" s="139"/>
      <c r="GE625" s="139"/>
      <c r="GF625" s="139"/>
      <c r="GG625" s="139"/>
      <c r="GH625" s="139"/>
      <c r="GI625" s="139"/>
      <c r="GJ625" s="139"/>
      <c r="GK625" s="139"/>
      <c r="GL625" s="139"/>
    </row>
    <row r="626" spans="1:194" ht="30" x14ac:dyDescent="0.25">
      <c r="A626" s="19">
        <v>1</v>
      </c>
      <c r="B626" s="19">
        <f t="shared" si="45"/>
        <v>1</v>
      </c>
      <c r="C626" s="745" t="s">
        <v>200</v>
      </c>
      <c r="D626" s="29">
        <f>'1 уровень'!E3216</f>
        <v>0</v>
      </c>
      <c r="E626" s="29">
        <f>'1 уровень'!F3216</f>
        <v>0</v>
      </c>
      <c r="F626" s="29">
        <f>'1 уровень'!G3216</f>
        <v>0</v>
      </c>
      <c r="G626" s="144">
        <f>'1 уровень'!H3216</f>
        <v>0</v>
      </c>
      <c r="H626" s="158">
        <f>'1 уровень'!I3216</f>
        <v>0</v>
      </c>
      <c r="I626" s="158">
        <f>'1 уровень'!J3216</f>
        <v>0</v>
      </c>
      <c r="J626" s="153">
        <f>'1 уровень'!K3216</f>
        <v>0</v>
      </c>
      <c r="K626" s="153">
        <f>'1 уровень'!L3216</f>
        <v>0</v>
      </c>
      <c r="L626" s="153">
        <f>'1 уровень'!M3216</f>
        <v>0</v>
      </c>
      <c r="M626" s="153">
        <f>'1 уровень'!N3216</f>
        <v>0</v>
      </c>
      <c r="N626" s="153">
        <f>'1 уровень'!O3216</f>
        <v>0</v>
      </c>
      <c r="O626" s="153">
        <f>'1 уровень'!P3216</f>
        <v>0</v>
      </c>
      <c r="P626" s="152">
        <f>'1 уровень'!Q3216</f>
        <v>0</v>
      </c>
      <c r="Q626" s="152">
        <f>'1 уровень'!R3216</f>
        <v>0</v>
      </c>
      <c r="R626" s="152">
        <f>'1 уровень'!S3216</f>
        <v>0</v>
      </c>
      <c r="S626" s="152">
        <f>'1 уровень'!T3216</f>
        <v>0</v>
      </c>
      <c r="T626" s="152">
        <f>'1 уровень'!U3216</f>
        <v>0</v>
      </c>
      <c r="U626" s="1005">
        <f>'1 уровень'!V3216</f>
        <v>0</v>
      </c>
      <c r="V626" s="152">
        <f>'1 уровень'!W3216</f>
        <v>0</v>
      </c>
      <c r="W626" s="152">
        <f>'1 уровень'!X3216</f>
        <v>0</v>
      </c>
      <c r="X626" s="152">
        <f>'1 уровень'!Y3216</f>
        <v>0</v>
      </c>
      <c r="Y626" s="152">
        <f>'1 уровень'!Z3216</f>
        <v>0</v>
      </c>
      <c r="Z626" s="568">
        <f>'1 уровень'!AA3216</f>
        <v>0</v>
      </c>
      <c r="AA626" s="152"/>
      <c r="AB626" s="152"/>
      <c r="AC626" s="1229">
        <f>'1 уровень'!AB3216</f>
        <v>0</v>
      </c>
      <c r="AD626" s="1236">
        <f>'1 уровень'!AC3216</f>
        <v>0</v>
      </c>
      <c r="AE626" s="139"/>
      <c r="AF626" s="139"/>
      <c r="AG626" s="139"/>
      <c r="AH626" s="139"/>
      <c r="AI626" s="139"/>
      <c r="AJ626" s="139"/>
      <c r="AK626" s="139"/>
      <c r="AL626" s="139"/>
      <c r="AM626" s="139"/>
      <c r="AN626" s="139"/>
      <c r="AO626" s="139"/>
      <c r="AP626" s="139"/>
      <c r="AQ626" s="139"/>
      <c r="AR626" s="139"/>
      <c r="AS626" s="139"/>
      <c r="AT626" s="139"/>
      <c r="AU626" s="139"/>
      <c r="AV626" s="139"/>
      <c r="AW626" s="139"/>
      <c r="AX626" s="139"/>
      <c r="AY626" s="139"/>
      <c r="AZ626" s="139"/>
      <c r="BA626" s="139"/>
      <c r="BB626" s="139"/>
      <c r="BC626" s="139"/>
      <c r="BD626" s="139"/>
      <c r="BE626" s="139"/>
      <c r="BF626" s="139"/>
      <c r="BG626" s="139"/>
      <c r="BH626" s="139"/>
      <c r="BI626" s="139"/>
      <c r="BJ626" s="139"/>
      <c r="BK626" s="139"/>
      <c r="BL626" s="139"/>
      <c r="BM626" s="139"/>
      <c r="BN626" s="139"/>
      <c r="BO626" s="139"/>
      <c r="BP626" s="139"/>
      <c r="BQ626" s="139"/>
      <c r="BR626" s="139"/>
      <c r="BS626" s="139"/>
      <c r="BT626" s="139"/>
      <c r="BU626" s="139"/>
      <c r="BV626" s="139"/>
      <c r="BW626" s="139"/>
      <c r="BX626" s="139"/>
      <c r="BY626" s="139"/>
      <c r="BZ626" s="139"/>
      <c r="CA626" s="139"/>
      <c r="CB626" s="139"/>
      <c r="CC626" s="139"/>
      <c r="CD626" s="139"/>
      <c r="CE626" s="139"/>
      <c r="CF626" s="139"/>
      <c r="CG626" s="139"/>
      <c r="CH626" s="139"/>
      <c r="CI626" s="139"/>
      <c r="CJ626" s="139"/>
      <c r="CK626" s="139"/>
      <c r="CL626" s="139"/>
      <c r="CM626" s="139"/>
      <c r="CN626" s="139"/>
      <c r="CO626" s="139"/>
      <c r="CP626" s="139"/>
      <c r="CQ626" s="139"/>
      <c r="CR626" s="139"/>
      <c r="CS626" s="139"/>
      <c r="CT626" s="139"/>
      <c r="CU626" s="139"/>
      <c r="CV626" s="139"/>
      <c r="CW626" s="139"/>
      <c r="CX626" s="139"/>
      <c r="CY626" s="139"/>
      <c r="CZ626" s="139"/>
      <c r="DA626" s="139"/>
      <c r="DB626" s="139"/>
      <c r="DC626" s="139"/>
      <c r="DD626" s="139"/>
      <c r="DE626" s="139"/>
      <c r="DF626" s="139"/>
      <c r="DG626" s="139"/>
      <c r="DH626" s="139"/>
      <c r="DI626" s="139"/>
      <c r="DJ626" s="139"/>
      <c r="DK626" s="139"/>
      <c r="DL626" s="139"/>
      <c r="DM626" s="139"/>
      <c r="DN626" s="139"/>
      <c r="DO626" s="139"/>
      <c r="DP626" s="139"/>
      <c r="DQ626" s="139"/>
      <c r="DR626" s="139"/>
      <c r="DS626" s="139"/>
      <c r="DT626" s="139"/>
      <c r="DU626" s="139"/>
      <c r="DV626" s="139"/>
      <c r="DW626" s="139"/>
      <c r="DX626" s="139"/>
      <c r="DY626" s="139"/>
      <c r="DZ626" s="139"/>
      <c r="EA626" s="139"/>
      <c r="EB626" s="139"/>
      <c r="EC626" s="139"/>
      <c r="ED626" s="139"/>
      <c r="EE626" s="139"/>
      <c r="EF626" s="139"/>
      <c r="EG626" s="139"/>
      <c r="EH626" s="139"/>
      <c r="EI626" s="139"/>
      <c r="EJ626" s="139"/>
      <c r="EK626" s="139"/>
      <c r="EL626" s="139"/>
      <c r="EM626" s="139"/>
      <c r="EN626" s="139"/>
      <c r="EO626" s="139"/>
      <c r="EP626" s="139"/>
      <c r="EQ626" s="139"/>
      <c r="ER626" s="139"/>
      <c r="ES626" s="139"/>
      <c r="ET626" s="139"/>
      <c r="EU626" s="139"/>
      <c r="EV626" s="139"/>
      <c r="EW626" s="139"/>
      <c r="EX626" s="139"/>
      <c r="EY626" s="139"/>
      <c r="EZ626" s="139"/>
      <c r="FA626" s="139"/>
      <c r="FB626" s="139"/>
      <c r="FC626" s="139"/>
      <c r="FD626" s="139"/>
      <c r="FE626" s="139"/>
      <c r="FF626" s="139"/>
      <c r="FG626" s="139"/>
      <c r="FH626" s="139"/>
      <c r="FI626" s="139"/>
      <c r="FJ626" s="139"/>
      <c r="FK626" s="139"/>
      <c r="FL626" s="139"/>
      <c r="FM626" s="139"/>
      <c r="FN626" s="139"/>
      <c r="FO626" s="139"/>
      <c r="FP626" s="139"/>
      <c r="FQ626" s="139"/>
      <c r="FR626" s="139"/>
      <c r="FS626" s="139"/>
      <c r="FT626" s="139"/>
      <c r="FU626" s="139"/>
      <c r="FV626" s="139"/>
      <c r="FW626" s="139"/>
      <c r="FX626" s="139"/>
      <c r="FY626" s="139"/>
      <c r="FZ626" s="139"/>
      <c r="GA626" s="139"/>
      <c r="GB626" s="139"/>
      <c r="GC626" s="139"/>
      <c r="GD626" s="139"/>
      <c r="GE626" s="139"/>
      <c r="GF626" s="139"/>
      <c r="GG626" s="139"/>
      <c r="GH626" s="139"/>
      <c r="GI626" s="139"/>
      <c r="GJ626" s="139"/>
      <c r="GK626" s="139"/>
      <c r="GL626" s="139"/>
    </row>
    <row r="627" spans="1:194" ht="30" x14ac:dyDescent="0.25">
      <c r="A627" s="19">
        <v>1</v>
      </c>
      <c r="B627" s="19">
        <f t="shared" si="45"/>
        <v>1</v>
      </c>
      <c r="C627" s="745" t="s">
        <v>527</v>
      </c>
      <c r="D627" s="29">
        <f>'1 уровень'!E3217</f>
        <v>8344</v>
      </c>
      <c r="E627" s="29">
        <f>'1 уровень'!F3217</f>
        <v>2086</v>
      </c>
      <c r="F627" s="29">
        <f>'1 уровень'!G3217</f>
        <v>454</v>
      </c>
      <c r="G627" s="144">
        <f>'1 уровень'!H3217</f>
        <v>21.764141898370088</v>
      </c>
      <c r="H627" s="158">
        <f>'1 уровень'!I3217</f>
        <v>0</v>
      </c>
      <c r="I627" s="158">
        <f>'1 уровень'!J3217</f>
        <v>0</v>
      </c>
      <c r="J627" s="153">
        <f>'1 уровень'!K3217</f>
        <v>0</v>
      </c>
      <c r="K627" s="153">
        <f>'1 уровень'!L3217</f>
        <v>0</v>
      </c>
      <c r="L627" s="153">
        <f>'1 уровень'!M3217</f>
        <v>0</v>
      </c>
      <c r="M627" s="153">
        <f>'1 уровень'!N3217</f>
        <v>0</v>
      </c>
      <c r="N627" s="153">
        <f>'1 уровень'!O3217</f>
        <v>0</v>
      </c>
      <c r="O627" s="153">
        <f>'1 уровень'!P3217</f>
        <v>0</v>
      </c>
      <c r="P627" s="152">
        <f>'1 уровень'!Q3217</f>
        <v>0</v>
      </c>
      <c r="Q627" s="152">
        <f>'1 уровень'!R3217</f>
        <v>0</v>
      </c>
      <c r="R627" s="152">
        <f>'1 уровень'!S3217</f>
        <v>0</v>
      </c>
      <c r="S627" s="152">
        <f>'1 уровень'!T3217</f>
        <v>0</v>
      </c>
      <c r="T627" s="152">
        <f>'1 уровень'!U3217</f>
        <v>0</v>
      </c>
      <c r="U627" s="1005">
        <f>'1 уровень'!V3217</f>
        <v>0</v>
      </c>
      <c r="V627" s="152">
        <f>'1 уровень'!W3217</f>
        <v>0</v>
      </c>
      <c r="W627" s="152">
        <f>'1 уровень'!X3217</f>
        <v>0</v>
      </c>
      <c r="X627" s="152">
        <f>'1 уровень'!Y3217</f>
        <v>0</v>
      </c>
      <c r="Y627" s="152">
        <f>'1 уровень'!Z3217</f>
        <v>0</v>
      </c>
      <c r="Z627" s="568">
        <f>'1 уровень'!AA3217</f>
        <v>0</v>
      </c>
      <c r="AA627" s="152"/>
      <c r="AB627" s="152"/>
      <c r="AC627" s="1229">
        <f>'1 уровень'!AB3217</f>
        <v>0</v>
      </c>
      <c r="AD627" s="1236">
        <f>'1 уровень'!AC3217</f>
        <v>0</v>
      </c>
      <c r="AE627" s="139"/>
      <c r="AF627" s="139"/>
      <c r="AG627" s="139"/>
      <c r="AH627" s="139"/>
      <c r="AI627" s="139"/>
      <c r="AJ627" s="139"/>
      <c r="AK627" s="139"/>
      <c r="AL627" s="139"/>
      <c r="AM627" s="139"/>
      <c r="AN627" s="139"/>
      <c r="AO627" s="139"/>
      <c r="AP627" s="139"/>
      <c r="AQ627" s="139"/>
      <c r="AR627" s="139"/>
      <c r="AS627" s="139"/>
      <c r="AT627" s="139"/>
      <c r="AU627" s="139"/>
      <c r="AV627" s="139"/>
      <c r="AW627" s="139"/>
      <c r="AX627" s="139"/>
      <c r="AY627" s="139"/>
      <c r="AZ627" s="139"/>
      <c r="BA627" s="139"/>
      <c r="BB627" s="139"/>
      <c r="BC627" s="139"/>
      <c r="BD627" s="139"/>
      <c r="BE627" s="139"/>
      <c r="BF627" s="139"/>
      <c r="BG627" s="139"/>
      <c r="BH627" s="139"/>
      <c r="BI627" s="139"/>
      <c r="BJ627" s="139"/>
      <c r="BK627" s="139"/>
      <c r="BL627" s="139"/>
      <c r="BM627" s="139"/>
      <c r="BN627" s="139"/>
      <c r="BO627" s="139"/>
      <c r="BP627" s="139"/>
      <c r="BQ627" s="139"/>
      <c r="BR627" s="139"/>
      <c r="BS627" s="139"/>
      <c r="BT627" s="139"/>
      <c r="BU627" s="139"/>
      <c r="BV627" s="139"/>
      <c r="BW627" s="139"/>
      <c r="BX627" s="139"/>
      <c r="BY627" s="139"/>
      <c r="BZ627" s="139"/>
      <c r="CA627" s="139"/>
      <c r="CB627" s="139"/>
      <c r="CC627" s="139"/>
      <c r="CD627" s="139"/>
      <c r="CE627" s="139"/>
      <c r="CF627" s="139"/>
      <c r="CG627" s="139"/>
      <c r="CH627" s="139"/>
      <c r="CI627" s="139"/>
      <c r="CJ627" s="139"/>
      <c r="CK627" s="139"/>
      <c r="CL627" s="139"/>
      <c r="CM627" s="139"/>
      <c r="CN627" s="139"/>
      <c r="CO627" s="139"/>
      <c r="CP627" s="139"/>
      <c r="CQ627" s="139"/>
      <c r="CR627" s="139"/>
      <c r="CS627" s="139"/>
      <c r="CT627" s="139"/>
      <c r="CU627" s="139"/>
      <c r="CV627" s="139"/>
      <c r="CW627" s="139"/>
      <c r="CX627" s="139"/>
      <c r="CY627" s="139"/>
      <c r="CZ627" s="139"/>
      <c r="DA627" s="139"/>
      <c r="DB627" s="139"/>
      <c r="DC627" s="139"/>
      <c r="DD627" s="139"/>
      <c r="DE627" s="139"/>
      <c r="DF627" s="139"/>
      <c r="DG627" s="139"/>
      <c r="DH627" s="139"/>
      <c r="DI627" s="139"/>
      <c r="DJ627" s="139"/>
      <c r="DK627" s="139"/>
      <c r="DL627" s="139"/>
      <c r="DM627" s="139"/>
      <c r="DN627" s="139"/>
      <c r="DO627" s="139"/>
      <c r="DP627" s="139"/>
      <c r="DQ627" s="139"/>
      <c r="DR627" s="139"/>
      <c r="DS627" s="139"/>
      <c r="DT627" s="139"/>
      <c r="DU627" s="139"/>
      <c r="DV627" s="139"/>
      <c r="DW627" s="139"/>
      <c r="DX627" s="139"/>
      <c r="DY627" s="139"/>
      <c r="DZ627" s="139"/>
      <c r="EA627" s="139"/>
      <c r="EB627" s="139"/>
      <c r="EC627" s="139"/>
      <c r="ED627" s="139"/>
      <c r="EE627" s="139"/>
      <c r="EF627" s="139"/>
      <c r="EG627" s="139"/>
      <c r="EH627" s="139"/>
      <c r="EI627" s="139"/>
      <c r="EJ627" s="139"/>
      <c r="EK627" s="139"/>
      <c r="EL627" s="139"/>
      <c r="EM627" s="139"/>
      <c r="EN627" s="139"/>
      <c r="EO627" s="139"/>
      <c r="EP627" s="139"/>
      <c r="EQ627" s="139"/>
      <c r="ER627" s="139"/>
      <c r="ES627" s="139"/>
      <c r="ET627" s="139"/>
      <c r="EU627" s="139"/>
      <c r="EV627" s="139"/>
      <c r="EW627" s="139"/>
      <c r="EX627" s="139"/>
      <c r="EY627" s="139"/>
      <c r="EZ627" s="139"/>
      <c r="FA627" s="139"/>
      <c r="FB627" s="139"/>
      <c r="FC627" s="139"/>
      <c r="FD627" s="139"/>
      <c r="FE627" s="139"/>
      <c r="FF627" s="139"/>
      <c r="FG627" s="139"/>
      <c r="FH627" s="139"/>
      <c r="FI627" s="139"/>
      <c r="FJ627" s="139"/>
      <c r="FK627" s="139"/>
      <c r="FL627" s="139"/>
      <c r="FM627" s="139"/>
      <c r="FN627" s="139"/>
      <c r="FO627" s="139"/>
      <c r="FP627" s="139"/>
      <c r="FQ627" s="139"/>
      <c r="FR627" s="139"/>
      <c r="FS627" s="139"/>
      <c r="FT627" s="139"/>
      <c r="FU627" s="139"/>
      <c r="FV627" s="139"/>
      <c r="FW627" s="139"/>
      <c r="FX627" s="139"/>
      <c r="FY627" s="139"/>
      <c r="FZ627" s="139"/>
      <c r="GA627" s="139"/>
      <c r="GB627" s="139"/>
      <c r="GC627" s="139"/>
      <c r="GD627" s="139"/>
      <c r="GE627" s="139"/>
      <c r="GF627" s="139"/>
      <c r="GG627" s="139"/>
      <c r="GH627" s="139"/>
      <c r="GI627" s="139"/>
      <c r="GJ627" s="139"/>
      <c r="GK627" s="139"/>
      <c r="GL627" s="139"/>
    </row>
    <row r="628" spans="1:194" ht="75" x14ac:dyDescent="0.25">
      <c r="B628" s="19">
        <f t="shared" si="45"/>
        <v>1</v>
      </c>
      <c r="C628" s="445" t="s">
        <v>528</v>
      </c>
      <c r="D628" s="29">
        <f>'1 уровень'!E3218</f>
        <v>2812</v>
      </c>
      <c r="E628" s="29">
        <f>'1 уровень'!F3218</f>
        <v>703</v>
      </c>
      <c r="F628" s="29">
        <f>'1 уровень'!G3218</f>
        <v>380</v>
      </c>
      <c r="G628" s="144">
        <f>'1 уровень'!H3218</f>
        <v>54.054054054054056</v>
      </c>
      <c r="H628" s="158">
        <f>'1 уровень'!I3218</f>
        <v>0</v>
      </c>
      <c r="I628" s="158">
        <f>'1 уровень'!J3218</f>
        <v>0</v>
      </c>
      <c r="J628" s="153">
        <f>'1 уровень'!K3218</f>
        <v>0</v>
      </c>
      <c r="K628" s="153">
        <f>'1 уровень'!L3218</f>
        <v>0</v>
      </c>
      <c r="L628" s="153">
        <f>'1 уровень'!M3218</f>
        <v>0</v>
      </c>
      <c r="M628" s="153">
        <f>'1 уровень'!N3218</f>
        <v>0</v>
      </c>
      <c r="N628" s="153">
        <f>'1 уровень'!O3218</f>
        <v>0</v>
      </c>
      <c r="O628" s="153">
        <f>'1 уровень'!P3218</f>
        <v>0</v>
      </c>
      <c r="P628" s="152">
        <f>'1 уровень'!Q3218</f>
        <v>0</v>
      </c>
      <c r="Q628" s="152">
        <f>'1 уровень'!R3218</f>
        <v>0</v>
      </c>
      <c r="R628" s="152">
        <f>'1 уровень'!S3218</f>
        <v>0</v>
      </c>
      <c r="S628" s="152">
        <f>'1 уровень'!T3218</f>
        <v>0</v>
      </c>
      <c r="T628" s="152">
        <f>'1 уровень'!U3218</f>
        <v>0</v>
      </c>
      <c r="U628" s="1005">
        <f>'1 уровень'!V3218</f>
        <v>0</v>
      </c>
      <c r="V628" s="152">
        <f>'1 уровень'!W3218</f>
        <v>0</v>
      </c>
      <c r="W628" s="152">
        <f>'1 уровень'!X3218</f>
        <v>0</v>
      </c>
      <c r="X628" s="152">
        <f>'1 уровень'!Y3218</f>
        <v>0</v>
      </c>
      <c r="Y628" s="152">
        <f>'1 уровень'!Z3218</f>
        <v>0</v>
      </c>
      <c r="Z628" s="568">
        <f>'1 уровень'!AA3218</f>
        <v>0</v>
      </c>
      <c r="AA628" s="152"/>
      <c r="AB628" s="152"/>
      <c r="AC628" s="1229">
        <f>'1 уровень'!AB3218</f>
        <v>0</v>
      </c>
      <c r="AD628" s="1236">
        <f>'1 уровень'!AC3218</f>
        <v>0</v>
      </c>
      <c r="AE628" s="139"/>
      <c r="AF628" s="139"/>
      <c r="AG628" s="139"/>
      <c r="AH628" s="139"/>
      <c r="AI628" s="139"/>
      <c r="AJ628" s="139"/>
      <c r="AK628" s="139"/>
      <c r="AL628" s="139"/>
      <c r="AM628" s="139"/>
      <c r="AN628" s="139"/>
      <c r="AO628" s="139"/>
      <c r="AP628" s="139"/>
      <c r="AQ628" s="139"/>
      <c r="AR628" s="139"/>
      <c r="AS628" s="139"/>
      <c r="AT628" s="139"/>
      <c r="AU628" s="139"/>
      <c r="AV628" s="139"/>
      <c r="AW628" s="139"/>
      <c r="AX628" s="139"/>
      <c r="AY628" s="139"/>
      <c r="AZ628" s="139"/>
      <c r="BA628" s="139"/>
      <c r="BB628" s="139"/>
      <c r="BC628" s="139"/>
      <c r="BD628" s="139"/>
      <c r="BE628" s="139"/>
      <c r="BF628" s="139"/>
      <c r="BG628" s="139"/>
      <c r="BH628" s="139"/>
      <c r="BI628" s="139"/>
      <c r="BJ628" s="139"/>
      <c r="BK628" s="139"/>
      <c r="BL628" s="139"/>
      <c r="BM628" s="139"/>
      <c r="BN628" s="139"/>
      <c r="BO628" s="139"/>
      <c r="BP628" s="139"/>
      <c r="BQ628" s="139"/>
      <c r="BR628" s="139"/>
      <c r="BS628" s="139"/>
      <c r="BT628" s="139"/>
      <c r="BU628" s="139"/>
      <c r="BV628" s="139"/>
      <c r="BW628" s="139"/>
      <c r="BX628" s="139"/>
      <c r="BY628" s="139"/>
      <c r="BZ628" s="139"/>
      <c r="CA628" s="139"/>
      <c r="CB628" s="139"/>
      <c r="CC628" s="139"/>
      <c r="CD628" s="139"/>
      <c r="CE628" s="139"/>
      <c r="CF628" s="139"/>
      <c r="CG628" s="139"/>
      <c r="CH628" s="139"/>
      <c r="CI628" s="139"/>
      <c r="CJ628" s="139"/>
      <c r="CK628" s="139"/>
      <c r="CL628" s="139"/>
      <c r="CM628" s="139"/>
      <c r="CN628" s="139"/>
      <c r="CO628" s="139"/>
      <c r="CP628" s="139"/>
      <c r="CQ628" s="139"/>
      <c r="CR628" s="139"/>
      <c r="CS628" s="139"/>
      <c r="CT628" s="139"/>
      <c r="CU628" s="139"/>
      <c r="CV628" s="139"/>
      <c r="CW628" s="139"/>
      <c r="CX628" s="139"/>
      <c r="CY628" s="139"/>
      <c r="CZ628" s="139"/>
      <c r="DA628" s="139"/>
      <c r="DB628" s="139"/>
      <c r="DC628" s="139"/>
      <c r="DD628" s="139"/>
      <c r="DE628" s="139"/>
      <c r="DF628" s="139"/>
      <c r="DG628" s="139"/>
      <c r="DH628" s="139"/>
      <c r="DI628" s="139"/>
      <c r="DJ628" s="139"/>
      <c r="DK628" s="139"/>
      <c r="DL628" s="139"/>
      <c r="DM628" s="139"/>
      <c r="DN628" s="139"/>
      <c r="DO628" s="139"/>
      <c r="DP628" s="139"/>
      <c r="DQ628" s="139"/>
      <c r="DR628" s="139"/>
      <c r="DS628" s="139"/>
      <c r="DT628" s="139"/>
      <c r="DU628" s="139"/>
      <c r="DV628" s="139"/>
      <c r="DW628" s="139"/>
      <c r="DX628" s="139"/>
      <c r="DY628" s="139"/>
      <c r="DZ628" s="139"/>
      <c r="EA628" s="139"/>
      <c r="EB628" s="139"/>
      <c r="EC628" s="139"/>
      <c r="ED628" s="139"/>
      <c r="EE628" s="139"/>
      <c r="EF628" s="139"/>
      <c r="EG628" s="139"/>
      <c r="EH628" s="139"/>
      <c r="EI628" s="139"/>
      <c r="EJ628" s="139"/>
      <c r="EK628" s="139"/>
      <c r="EL628" s="139"/>
      <c r="EM628" s="139"/>
      <c r="EN628" s="139"/>
      <c r="EO628" s="139"/>
      <c r="EP628" s="139"/>
      <c r="EQ628" s="139"/>
      <c r="ER628" s="139"/>
      <c r="ES628" s="139"/>
      <c r="ET628" s="139"/>
      <c r="EU628" s="139"/>
      <c r="EV628" s="139"/>
      <c r="EW628" s="139"/>
      <c r="EX628" s="139"/>
      <c r="EY628" s="139"/>
      <c r="EZ628" s="139"/>
      <c r="FA628" s="139"/>
      <c r="FB628" s="139"/>
      <c r="FC628" s="139"/>
      <c r="FD628" s="139"/>
      <c r="FE628" s="139"/>
      <c r="FF628" s="139"/>
      <c r="FG628" s="139"/>
      <c r="FH628" s="139"/>
      <c r="FI628" s="139"/>
      <c r="FJ628" s="139"/>
      <c r="FK628" s="139"/>
      <c r="FL628" s="139"/>
      <c r="FM628" s="139"/>
      <c r="FN628" s="139"/>
      <c r="FO628" s="139"/>
      <c r="FP628" s="139"/>
      <c r="FQ628" s="139"/>
      <c r="FR628" s="139"/>
      <c r="FS628" s="139"/>
      <c r="FT628" s="139"/>
      <c r="FU628" s="139"/>
      <c r="FV628" s="139"/>
      <c r="FW628" s="139"/>
      <c r="FX628" s="139"/>
      <c r="FY628" s="139"/>
      <c r="FZ628" s="139"/>
      <c r="GA628" s="139"/>
      <c r="GB628" s="139"/>
      <c r="GC628" s="139"/>
      <c r="GD628" s="139"/>
      <c r="GE628" s="139"/>
      <c r="GF628" s="139"/>
      <c r="GG628" s="139"/>
      <c r="GH628" s="139"/>
      <c r="GI628" s="139"/>
      <c r="GJ628" s="139"/>
      <c r="GK628" s="139"/>
      <c r="GL628" s="139"/>
    </row>
    <row r="629" spans="1:194" ht="45" x14ac:dyDescent="0.25">
      <c r="B629" s="19">
        <f t="shared" si="45"/>
        <v>1</v>
      </c>
      <c r="C629" s="302" t="s">
        <v>529</v>
      </c>
      <c r="D629" s="29">
        <f>'1 уровень'!E3219</f>
        <v>5356</v>
      </c>
      <c r="E629" s="29">
        <f>'1 уровень'!F3219</f>
        <v>1339</v>
      </c>
      <c r="F629" s="29">
        <f>'1 уровень'!G3219</f>
        <v>2996</v>
      </c>
      <c r="G629" s="144">
        <f>'1 уровень'!H3219</f>
        <v>223.74906646751307</v>
      </c>
      <c r="H629" s="158">
        <f>'1 уровень'!I3219</f>
        <v>0</v>
      </c>
      <c r="I629" s="158">
        <f>'1 уровень'!J3219</f>
        <v>0</v>
      </c>
      <c r="J629" s="153">
        <f>'1 уровень'!K3219</f>
        <v>0</v>
      </c>
      <c r="K629" s="153">
        <f>'1 уровень'!L3219</f>
        <v>0</v>
      </c>
      <c r="L629" s="153">
        <f>'1 уровень'!M3219</f>
        <v>0</v>
      </c>
      <c r="M629" s="153">
        <f>'1 уровень'!N3219</f>
        <v>0</v>
      </c>
      <c r="N629" s="153">
        <f>'1 уровень'!O3219</f>
        <v>0</v>
      </c>
      <c r="O629" s="153">
        <f>'1 уровень'!P3219</f>
        <v>0</v>
      </c>
      <c r="P629" s="152">
        <f>'1 уровень'!Q3219</f>
        <v>0</v>
      </c>
      <c r="Q629" s="152">
        <f>'1 уровень'!R3219</f>
        <v>0</v>
      </c>
      <c r="R629" s="152">
        <f>'1 уровень'!S3219</f>
        <v>0</v>
      </c>
      <c r="S629" s="152">
        <f>'1 уровень'!T3219</f>
        <v>0</v>
      </c>
      <c r="T629" s="152">
        <f>'1 уровень'!U3219</f>
        <v>0</v>
      </c>
      <c r="U629" s="1005">
        <f>'1 уровень'!V3219</f>
        <v>0</v>
      </c>
      <c r="V629" s="152">
        <f>'1 уровень'!W3219</f>
        <v>0</v>
      </c>
      <c r="W629" s="152">
        <f>'1 уровень'!X3219</f>
        <v>0</v>
      </c>
      <c r="X629" s="152">
        <f>'1 уровень'!Y3219</f>
        <v>0</v>
      </c>
      <c r="Y629" s="152">
        <f>'1 уровень'!Z3219</f>
        <v>0</v>
      </c>
      <c r="Z629" s="568">
        <f>'1 уровень'!AA3219</f>
        <v>0</v>
      </c>
      <c r="AA629" s="152"/>
      <c r="AB629" s="152"/>
      <c r="AC629" s="1229">
        <f>'1 уровень'!AB3219</f>
        <v>0</v>
      </c>
      <c r="AD629" s="1236">
        <f>'1 уровень'!AC3219</f>
        <v>0</v>
      </c>
      <c r="AE629" s="139"/>
      <c r="AF629" s="139"/>
      <c r="AG629" s="139"/>
      <c r="AH629" s="139"/>
      <c r="AI629" s="139"/>
      <c r="AJ629" s="139"/>
      <c r="AK629" s="139"/>
      <c r="AL629" s="139"/>
      <c r="AM629" s="139"/>
      <c r="AN629" s="139"/>
      <c r="AO629" s="139"/>
      <c r="AP629" s="139"/>
      <c r="AQ629" s="139"/>
      <c r="AR629" s="139"/>
      <c r="AS629" s="139"/>
      <c r="AT629" s="139"/>
      <c r="AU629" s="139"/>
      <c r="AV629" s="139"/>
      <c r="AW629" s="139"/>
      <c r="AX629" s="139"/>
      <c r="AY629" s="139"/>
      <c r="AZ629" s="139"/>
      <c r="BA629" s="139"/>
      <c r="BB629" s="139"/>
      <c r="BC629" s="139"/>
      <c r="BD629" s="139"/>
      <c r="BE629" s="139"/>
      <c r="BF629" s="139"/>
      <c r="BG629" s="139"/>
      <c r="BH629" s="139"/>
      <c r="BI629" s="139"/>
      <c r="BJ629" s="139"/>
      <c r="BK629" s="139"/>
      <c r="BL629" s="139"/>
      <c r="BM629" s="139"/>
      <c r="BN629" s="139"/>
      <c r="BO629" s="139"/>
      <c r="BP629" s="139"/>
      <c r="BQ629" s="139"/>
      <c r="BR629" s="139"/>
      <c r="BS629" s="139"/>
      <c r="BT629" s="139"/>
      <c r="BU629" s="139"/>
      <c r="BV629" s="139"/>
      <c r="BW629" s="139"/>
      <c r="BX629" s="139"/>
      <c r="BY629" s="139"/>
      <c r="BZ629" s="139"/>
      <c r="CA629" s="139"/>
      <c r="CB629" s="139"/>
      <c r="CC629" s="139"/>
      <c r="CD629" s="139"/>
      <c r="CE629" s="139"/>
      <c r="CF629" s="139"/>
      <c r="CG629" s="139"/>
      <c r="CH629" s="139"/>
      <c r="CI629" s="139"/>
      <c r="CJ629" s="139"/>
      <c r="CK629" s="139"/>
      <c r="CL629" s="139"/>
      <c r="CM629" s="139"/>
      <c r="CN629" s="139"/>
      <c r="CO629" s="139"/>
      <c r="CP629" s="139"/>
      <c r="CQ629" s="139"/>
      <c r="CR629" s="139"/>
      <c r="CS629" s="139"/>
      <c r="CT629" s="139"/>
      <c r="CU629" s="139"/>
      <c r="CV629" s="139"/>
      <c r="CW629" s="139"/>
      <c r="CX629" s="139"/>
      <c r="CY629" s="139"/>
      <c r="CZ629" s="139"/>
      <c r="DA629" s="139"/>
      <c r="DB629" s="139"/>
      <c r="DC629" s="139"/>
      <c r="DD629" s="139"/>
      <c r="DE629" s="139"/>
      <c r="DF629" s="139"/>
      <c r="DG629" s="139"/>
      <c r="DH629" s="139"/>
      <c r="DI629" s="139"/>
      <c r="DJ629" s="139"/>
      <c r="DK629" s="139"/>
      <c r="DL629" s="139"/>
      <c r="DM629" s="139"/>
      <c r="DN629" s="139"/>
      <c r="DO629" s="139"/>
      <c r="DP629" s="139"/>
      <c r="DQ629" s="139"/>
      <c r="DR629" s="139"/>
      <c r="DS629" s="139"/>
      <c r="DT629" s="139"/>
      <c r="DU629" s="139"/>
      <c r="DV629" s="139"/>
      <c r="DW629" s="139"/>
      <c r="DX629" s="139"/>
      <c r="DY629" s="139"/>
      <c r="DZ629" s="139"/>
      <c r="EA629" s="139"/>
      <c r="EB629" s="139"/>
      <c r="EC629" s="139"/>
      <c r="ED629" s="139"/>
      <c r="EE629" s="139"/>
      <c r="EF629" s="139"/>
      <c r="EG629" s="139"/>
      <c r="EH629" s="139"/>
      <c r="EI629" s="139"/>
      <c r="EJ629" s="139"/>
      <c r="EK629" s="139"/>
      <c r="EL629" s="139"/>
      <c r="EM629" s="139"/>
      <c r="EN629" s="139"/>
      <c r="EO629" s="139"/>
      <c r="EP629" s="139"/>
      <c r="EQ629" s="139"/>
      <c r="ER629" s="139"/>
      <c r="ES629" s="139"/>
      <c r="ET629" s="139"/>
      <c r="EU629" s="139"/>
      <c r="EV629" s="139"/>
      <c r="EW629" s="139"/>
      <c r="EX629" s="139"/>
      <c r="EY629" s="139"/>
      <c r="EZ629" s="139"/>
      <c r="FA629" s="139"/>
      <c r="FB629" s="139"/>
      <c r="FC629" s="139"/>
      <c r="FD629" s="139"/>
      <c r="FE629" s="139"/>
      <c r="FF629" s="139"/>
      <c r="FG629" s="139"/>
      <c r="FH629" s="139"/>
      <c r="FI629" s="139"/>
      <c r="FJ629" s="139"/>
      <c r="FK629" s="139"/>
      <c r="FL629" s="139"/>
      <c r="FM629" s="139"/>
      <c r="FN629" s="139"/>
      <c r="FO629" s="139"/>
      <c r="FP629" s="139"/>
      <c r="FQ629" s="139"/>
      <c r="FR629" s="139"/>
      <c r="FS629" s="139"/>
      <c r="FT629" s="139"/>
      <c r="FU629" s="139"/>
      <c r="FV629" s="139"/>
      <c r="FW629" s="139"/>
      <c r="FX629" s="139"/>
      <c r="FY629" s="139"/>
      <c r="FZ629" s="139"/>
      <c r="GA629" s="139"/>
      <c r="GB629" s="139"/>
      <c r="GC629" s="139"/>
      <c r="GD629" s="139"/>
      <c r="GE629" s="139"/>
      <c r="GF629" s="139"/>
      <c r="GG629" s="139"/>
      <c r="GH629" s="139"/>
      <c r="GI629" s="139"/>
      <c r="GJ629" s="139"/>
      <c r="GK629" s="139"/>
      <c r="GL629" s="139"/>
    </row>
    <row r="630" spans="1:194" ht="105" x14ac:dyDescent="0.25">
      <c r="B630" s="19">
        <f t="shared" si="45"/>
        <v>1</v>
      </c>
      <c r="C630" s="302" t="s">
        <v>530</v>
      </c>
      <c r="D630" s="29">
        <f>'1 уровень'!E3220</f>
        <v>600</v>
      </c>
      <c r="E630" s="29">
        <f>'1 уровень'!F3220</f>
        <v>150</v>
      </c>
      <c r="F630" s="29">
        <f>'1 уровень'!G3220</f>
        <v>0</v>
      </c>
      <c r="G630" s="144">
        <f>'1 уровень'!H3220</f>
        <v>0</v>
      </c>
      <c r="H630" s="158">
        <f>'1 уровень'!I3220</f>
        <v>0</v>
      </c>
      <c r="I630" s="158">
        <f>'1 уровень'!J3220</f>
        <v>0</v>
      </c>
      <c r="J630" s="153">
        <f>'1 уровень'!K3220</f>
        <v>0</v>
      </c>
      <c r="K630" s="153">
        <f>'1 уровень'!L3220</f>
        <v>0</v>
      </c>
      <c r="L630" s="153">
        <f>'1 уровень'!M3220</f>
        <v>0</v>
      </c>
      <c r="M630" s="153">
        <f>'1 уровень'!N3220</f>
        <v>0</v>
      </c>
      <c r="N630" s="153">
        <f>'1 уровень'!O3220</f>
        <v>0</v>
      </c>
      <c r="O630" s="153">
        <f>'1 уровень'!P3220</f>
        <v>0</v>
      </c>
      <c r="P630" s="152">
        <f>'1 уровень'!Q3220</f>
        <v>0</v>
      </c>
      <c r="Q630" s="152">
        <f>'1 уровень'!R3220</f>
        <v>0</v>
      </c>
      <c r="R630" s="152">
        <f>'1 уровень'!S3220</f>
        <v>0</v>
      </c>
      <c r="S630" s="152">
        <f>'1 уровень'!T3220</f>
        <v>0</v>
      </c>
      <c r="T630" s="152">
        <f>'1 уровень'!U3220</f>
        <v>0</v>
      </c>
      <c r="U630" s="1005">
        <f>'1 уровень'!V3220</f>
        <v>0</v>
      </c>
      <c r="V630" s="152">
        <f>'1 уровень'!W3220</f>
        <v>0</v>
      </c>
      <c r="W630" s="152">
        <f>'1 уровень'!X3220</f>
        <v>0</v>
      </c>
      <c r="X630" s="152">
        <f>'1 уровень'!Y3220</f>
        <v>0</v>
      </c>
      <c r="Y630" s="152">
        <f>'1 уровень'!Z3220</f>
        <v>0</v>
      </c>
      <c r="Z630" s="568">
        <f>'1 уровень'!AA3220</f>
        <v>0</v>
      </c>
      <c r="AA630" s="152"/>
      <c r="AB630" s="152"/>
      <c r="AC630" s="1229">
        <f>'1 уровень'!AB3220</f>
        <v>0</v>
      </c>
      <c r="AD630" s="1236">
        <f>'1 уровень'!AC3220</f>
        <v>0</v>
      </c>
      <c r="AE630" s="139"/>
      <c r="AF630" s="139"/>
      <c r="AG630" s="139"/>
      <c r="AH630" s="139"/>
      <c r="AI630" s="139"/>
      <c r="AJ630" s="139"/>
      <c r="AK630" s="139"/>
      <c r="AL630" s="139"/>
      <c r="AM630" s="139"/>
      <c r="AN630" s="139"/>
      <c r="AO630" s="139"/>
      <c r="AP630" s="139"/>
      <c r="AQ630" s="139"/>
      <c r="AR630" s="139"/>
      <c r="AS630" s="139"/>
      <c r="AT630" s="139"/>
      <c r="AU630" s="139"/>
      <c r="AV630" s="139"/>
      <c r="AW630" s="139"/>
      <c r="AX630" s="139"/>
      <c r="AY630" s="139"/>
      <c r="AZ630" s="139"/>
      <c r="BA630" s="139"/>
      <c r="BB630" s="139"/>
      <c r="BC630" s="139"/>
      <c r="BD630" s="139"/>
      <c r="BE630" s="139"/>
      <c r="BF630" s="139"/>
      <c r="BG630" s="139"/>
      <c r="BH630" s="139"/>
      <c r="BI630" s="139"/>
      <c r="BJ630" s="139"/>
      <c r="BK630" s="139"/>
      <c r="BL630" s="139"/>
      <c r="BM630" s="139"/>
      <c r="BN630" s="139"/>
      <c r="BO630" s="139"/>
      <c r="BP630" s="139"/>
      <c r="BQ630" s="139"/>
      <c r="BR630" s="139"/>
      <c r="BS630" s="139"/>
      <c r="BT630" s="139"/>
      <c r="BU630" s="139"/>
      <c r="BV630" s="139"/>
      <c r="BW630" s="139"/>
      <c r="BX630" s="139"/>
      <c r="BY630" s="139"/>
      <c r="BZ630" s="139"/>
      <c r="CA630" s="139"/>
      <c r="CB630" s="139"/>
      <c r="CC630" s="139"/>
      <c r="CD630" s="139"/>
      <c r="CE630" s="139"/>
      <c r="CF630" s="139"/>
      <c r="CG630" s="139"/>
      <c r="CH630" s="139"/>
      <c r="CI630" s="139"/>
      <c r="CJ630" s="139"/>
      <c r="CK630" s="139"/>
      <c r="CL630" s="139"/>
      <c r="CM630" s="139"/>
      <c r="CN630" s="139"/>
      <c r="CO630" s="139"/>
      <c r="CP630" s="139"/>
      <c r="CQ630" s="139"/>
      <c r="CR630" s="139"/>
      <c r="CS630" s="139"/>
      <c r="CT630" s="139"/>
      <c r="CU630" s="139"/>
      <c r="CV630" s="139"/>
      <c r="CW630" s="139"/>
      <c r="CX630" s="139"/>
      <c r="CY630" s="139"/>
      <c r="CZ630" s="139"/>
      <c r="DA630" s="139"/>
      <c r="DB630" s="139"/>
      <c r="DC630" s="139"/>
      <c r="DD630" s="139"/>
      <c r="DE630" s="139"/>
      <c r="DF630" s="139"/>
      <c r="DG630" s="139"/>
      <c r="DH630" s="139"/>
      <c r="DI630" s="139"/>
      <c r="DJ630" s="139"/>
      <c r="DK630" s="139"/>
      <c r="DL630" s="139"/>
      <c r="DM630" s="139"/>
      <c r="DN630" s="139"/>
      <c r="DO630" s="139"/>
      <c r="DP630" s="139"/>
      <c r="DQ630" s="139"/>
      <c r="DR630" s="139"/>
      <c r="DS630" s="139"/>
      <c r="DT630" s="139"/>
      <c r="DU630" s="139"/>
      <c r="DV630" s="139"/>
      <c r="DW630" s="139"/>
      <c r="DX630" s="139"/>
      <c r="DY630" s="139"/>
      <c r="DZ630" s="139"/>
      <c r="EA630" s="139"/>
      <c r="EB630" s="139"/>
      <c r="EC630" s="139"/>
      <c r="ED630" s="139"/>
      <c r="EE630" s="139"/>
      <c r="EF630" s="139"/>
      <c r="EG630" s="139"/>
      <c r="EH630" s="139"/>
      <c r="EI630" s="139"/>
      <c r="EJ630" s="139"/>
      <c r="EK630" s="139"/>
      <c r="EL630" s="139"/>
      <c r="EM630" s="139"/>
      <c r="EN630" s="139"/>
      <c r="EO630" s="139"/>
      <c r="EP630" s="139"/>
      <c r="EQ630" s="139"/>
      <c r="ER630" s="139"/>
      <c r="ES630" s="139"/>
      <c r="ET630" s="139"/>
      <c r="EU630" s="139"/>
      <c r="EV630" s="139"/>
      <c r="EW630" s="139"/>
      <c r="EX630" s="139"/>
      <c r="EY630" s="139"/>
      <c r="EZ630" s="139"/>
      <c r="FA630" s="139"/>
      <c r="FB630" s="139"/>
      <c r="FC630" s="139"/>
      <c r="FD630" s="139"/>
      <c r="FE630" s="139"/>
      <c r="FF630" s="139"/>
      <c r="FG630" s="139"/>
      <c r="FH630" s="139"/>
      <c r="FI630" s="139"/>
      <c r="FJ630" s="139"/>
      <c r="FK630" s="139"/>
      <c r="FL630" s="139"/>
      <c r="FM630" s="139"/>
      <c r="FN630" s="139"/>
      <c r="FO630" s="139"/>
      <c r="FP630" s="139"/>
      <c r="FQ630" s="139"/>
      <c r="FR630" s="139"/>
      <c r="FS630" s="139"/>
      <c r="FT630" s="139"/>
      <c r="FU630" s="139"/>
      <c r="FV630" s="139"/>
      <c r="FW630" s="139"/>
      <c r="FX630" s="139"/>
      <c r="FY630" s="139"/>
      <c r="FZ630" s="139"/>
      <c r="GA630" s="139"/>
      <c r="GB630" s="139"/>
      <c r="GC630" s="139"/>
      <c r="GD630" s="139"/>
      <c r="GE630" s="139"/>
      <c r="GF630" s="139"/>
      <c r="GG630" s="139"/>
      <c r="GH630" s="139"/>
      <c r="GI630" s="139"/>
      <c r="GJ630" s="139"/>
      <c r="GK630" s="139"/>
      <c r="GL630" s="139"/>
    </row>
    <row r="631" spans="1:194" ht="30" x14ac:dyDescent="0.25">
      <c r="B631" s="19">
        <f t="shared" si="45"/>
        <v>1</v>
      </c>
      <c r="C631" s="302" t="s">
        <v>133</v>
      </c>
      <c r="D631" s="29">
        <f>'1 уровень'!E3221</f>
        <v>21136</v>
      </c>
      <c r="E631" s="29">
        <f>'1 уровень'!F3221</f>
        <v>5284</v>
      </c>
      <c r="F631" s="29">
        <f>'1 уровень'!G3221</f>
        <v>3087</v>
      </c>
      <c r="G631" s="144">
        <f>'1 уровень'!H3221</f>
        <v>58.421650264950799</v>
      </c>
      <c r="H631" s="158">
        <f>'1 уровень'!I3221</f>
        <v>0</v>
      </c>
      <c r="I631" s="158">
        <f>'1 уровень'!J3221</f>
        <v>0</v>
      </c>
      <c r="J631" s="153">
        <f>'1 уровень'!K3221</f>
        <v>0</v>
      </c>
      <c r="K631" s="153">
        <f>'1 уровень'!L3221</f>
        <v>0</v>
      </c>
      <c r="L631" s="153">
        <f>'1 уровень'!M3221</f>
        <v>0</v>
      </c>
      <c r="M631" s="153">
        <f>'1 уровень'!N3221</f>
        <v>0</v>
      </c>
      <c r="N631" s="153">
        <f>'1 уровень'!O3221</f>
        <v>0</v>
      </c>
      <c r="O631" s="153">
        <f>'1 уровень'!P3221</f>
        <v>0</v>
      </c>
      <c r="P631" s="152">
        <f>'1 уровень'!Q3221</f>
        <v>0</v>
      </c>
      <c r="Q631" s="152">
        <f>'1 уровень'!R3221</f>
        <v>0</v>
      </c>
      <c r="R631" s="152">
        <f>'1 уровень'!S3221</f>
        <v>0</v>
      </c>
      <c r="S631" s="152">
        <f>'1 уровень'!T3221</f>
        <v>0</v>
      </c>
      <c r="T631" s="152">
        <f>'1 уровень'!U3221</f>
        <v>0</v>
      </c>
      <c r="U631" s="1005">
        <f>'1 уровень'!V3221</f>
        <v>0</v>
      </c>
      <c r="V631" s="152">
        <f>'1 уровень'!W3221</f>
        <v>0</v>
      </c>
      <c r="W631" s="152">
        <f>'1 уровень'!X3221</f>
        <v>0</v>
      </c>
      <c r="X631" s="152">
        <f>'1 уровень'!Y3221</f>
        <v>0</v>
      </c>
      <c r="Y631" s="152">
        <f>'1 уровень'!Z3221</f>
        <v>0</v>
      </c>
      <c r="Z631" s="568">
        <f>'1 уровень'!AA3221</f>
        <v>0</v>
      </c>
      <c r="AA631" s="152"/>
      <c r="AB631" s="152"/>
      <c r="AC631" s="1229">
        <f>'1 уровень'!AB3222</f>
        <v>0</v>
      </c>
      <c r="AD631" s="1236">
        <f>'1 уровень'!AC3222</f>
        <v>0</v>
      </c>
      <c r="AE631" s="139"/>
      <c r="AF631" s="139"/>
      <c r="AG631" s="139"/>
      <c r="AH631" s="139"/>
      <c r="AI631" s="139"/>
      <c r="AJ631" s="139"/>
      <c r="AK631" s="139"/>
      <c r="AL631" s="139"/>
      <c r="AM631" s="139"/>
      <c r="AN631" s="139"/>
      <c r="AO631" s="139"/>
      <c r="AP631" s="139"/>
      <c r="AQ631" s="139"/>
      <c r="AR631" s="139"/>
      <c r="AS631" s="139"/>
      <c r="AT631" s="139"/>
      <c r="AU631" s="139"/>
      <c r="AV631" s="139"/>
      <c r="AW631" s="139"/>
      <c r="AX631" s="139"/>
      <c r="AY631" s="139"/>
      <c r="AZ631" s="139"/>
      <c r="BA631" s="139"/>
      <c r="BB631" s="139"/>
      <c r="BC631" s="139"/>
      <c r="BD631" s="139"/>
      <c r="BE631" s="139"/>
      <c r="BF631" s="139"/>
      <c r="BG631" s="139"/>
      <c r="BH631" s="139"/>
      <c r="BI631" s="139"/>
      <c r="BJ631" s="139"/>
      <c r="BK631" s="139"/>
      <c r="BL631" s="139"/>
      <c r="BM631" s="139"/>
      <c r="BN631" s="139"/>
      <c r="BO631" s="139"/>
      <c r="BP631" s="139"/>
      <c r="BQ631" s="139"/>
      <c r="BR631" s="139"/>
      <c r="BS631" s="139"/>
      <c r="BT631" s="139"/>
      <c r="BU631" s="139"/>
      <c r="BV631" s="139"/>
      <c r="BW631" s="139"/>
      <c r="BX631" s="139"/>
      <c r="BY631" s="139"/>
      <c r="BZ631" s="139"/>
      <c r="CA631" s="139"/>
      <c r="CB631" s="139"/>
      <c r="CC631" s="139"/>
      <c r="CD631" s="139"/>
      <c r="CE631" s="139"/>
      <c r="CF631" s="139"/>
      <c r="CG631" s="139"/>
      <c r="CH631" s="139"/>
      <c r="CI631" s="139"/>
      <c r="CJ631" s="139"/>
      <c r="CK631" s="139"/>
      <c r="CL631" s="139"/>
      <c r="CM631" s="139"/>
      <c r="CN631" s="139"/>
      <c r="CO631" s="139"/>
      <c r="CP631" s="139"/>
      <c r="CQ631" s="139"/>
      <c r="CR631" s="139"/>
      <c r="CS631" s="139"/>
      <c r="CT631" s="139"/>
      <c r="CU631" s="139"/>
      <c r="CV631" s="139"/>
      <c r="CW631" s="139"/>
      <c r="CX631" s="139"/>
      <c r="CY631" s="139"/>
      <c r="CZ631" s="139"/>
      <c r="DA631" s="139"/>
      <c r="DB631" s="139"/>
      <c r="DC631" s="139"/>
      <c r="DD631" s="139"/>
      <c r="DE631" s="139"/>
      <c r="DF631" s="139"/>
      <c r="DG631" s="139"/>
      <c r="DH631" s="139"/>
      <c r="DI631" s="139"/>
      <c r="DJ631" s="139"/>
      <c r="DK631" s="139"/>
      <c r="DL631" s="139"/>
      <c r="DM631" s="139"/>
      <c r="DN631" s="139"/>
      <c r="DO631" s="139"/>
      <c r="DP631" s="139"/>
      <c r="DQ631" s="139"/>
      <c r="DR631" s="139"/>
      <c r="DS631" s="139"/>
      <c r="DT631" s="139"/>
      <c r="DU631" s="139"/>
      <c r="DV631" s="139"/>
      <c r="DW631" s="139"/>
      <c r="DX631" s="139"/>
      <c r="DY631" s="139"/>
      <c r="DZ631" s="139"/>
      <c r="EA631" s="139"/>
      <c r="EB631" s="139"/>
      <c r="EC631" s="139"/>
      <c r="ED631" s="139"/>
      <c r="EE631" s="139"/>
      <c r="EF631" s="139"/>
      <c r="EG631" s="139"/>
      <c r="EH631" s="139"/>
      <c r="EI631" s="139"/>
      <c r="EJ631" s="139"/>
      <c r="EK631" s="139"/>
      <c r="EL631" s="139"/>
      <c r="EM631" s="139"/>
      <c r="EN631" s="139"/>
      <c r="EO631" s="139"/>
      <c r="EP631" s="139"/>
      <c r="EQ631" s="139"/>
      <c r="ER631" s="139"/>
      <c r="ES631" s="139"/>
      <c r="ET631" s="139"/>
      <c r="EU631" s="139"/>
      <c r="EV631" s="139"/>
      <c r="EW631" s="139"/>
      <c r="EX631" s="139"/>
      <c r="EY631" s="139"/>
      <c r="EZ631" s="139"/>
      <c r="FA631" s="139"/>
      <c r="FB631" s="139"/>
      <c r="FC631" s="139"/>
      <c r="FD631" s="139"/>
      <c r="FE631" s="139"/>
      <c r="FF631" s="139"/>
      <c r="FG631" s="139"/>
      <c r="FH631" s="139"/>
      <c r="FI631" s="139"/>
      <c r="FJ631" s="139"/>
      <c r="FK631" s="139"/>
      <c r="FL631" s="139"/>
      <c r="FM631" s="139"/>
      <c r="FN631" s="139"/>
      <c r="FO631" s="139"/>
      <c r="FP631" s="139"/>
      <c r="FQ631" s="139"/>
      <c r="FR631" s="139"/>
      <c r="FS631" s="139"/>
      <c r="FT631" s="139"/>
      <c r="FU631" s="139"/>
      <c r="FV631" s="139"/>
      <c r="FW631" s="139"/>
      <c r="FX631" s="139"/>
      <c r="FY631" s="139"/>
      <c r="FZ631" s="139"/>
      <c r="GA631" s="139"/>
      <c r="GB631" s="139"/>
      <c r="GC631" s="139"/>
      <c r="GD631" s="139"/>
      <c r="GE631" s="139"/>
      <c r="GF631" s="139"/>
      <c r="GG631" s="139"/>
      <c r="GH631" s="139"/>
      <c r="GI631" s="139"/>
      <c r="GJ631" s="139"/>
      <c r="GK631" s="139"/>
      <c r="GL631" s="139"/>
    </row>
    <row r="632" spans="1:194" x14ac:dyDescent="0.25">
      <c r="B632" s="19">
        <f t="shared" si="45"/>
        <v>1</v>
      </c>
      <c r="C632" s="302" t="s">
        <v>233</v>
      </c>
      <c r="D632" s="29">
        <f>'1 уровень'!E3222</f>
        <v>20087</v>
      </c>
      <c r="E632" s="29">
        <f>'1 уровень'!F3222</f>
        <v>5022</v>
      </c>
      <c r="F632" s="29">
        <f>'1 уровень'!G3222</f>
        <v>3085</v>
      </c>
      <c r="G632" s="144">
        <f>'1 уровень'!H3222</f>
        <v>61.429709279171639</v>
      </c>
      <c r="H632" s="158">
        <f>'1 уровень'!I3222</f>
        <v>0</v>
      </c>
      <c r="I632" s="158">
        <f>'1 уровень'!J3222</f>
        <v>0</v>
      </c>
      <c r="J632" s="153">
        <f>'1 уровень'!K3222</f>
        <v>0</v>
      </c>
      <c r="K632" s="153">
        <f>'1 уровень'!L3222</f>
        <v>0</v>
      </c>
      <c r="L632" s="153">
        <f>'1 уровень'!M3222</f>
        <v>0</v>
      </c>
      <c r="M632" s="153">
        <f>'1 уровень'!N3222</f>
        <v>0</v>
      </c>
      <c r="N632" s="153">
        <f>'1 уровень'!O3222</f>
        <v>0</v>
      </c>
      <c r="O632" s="153">
        <f>'1 уровень'!P3222</f>
        <v>0</v>
      </c>
      <c r="P632" s="152">
        <f>'1 уровень'!Q3222</f>
        <v>0</v>
      </c>
      <c r="Q632" s="152">
        <f>'1 уровень'!R3222</f>
        <v>0</v>
      </c>
      <c r="R632" s="152">
        <f>'1 уровень'!S3222</f>
        <v>0</v>
      </c>
      <c r="S632" s="152">
        <f>'1 уровень'!T3222</f>
        <v>0</v>
      </c>
      <c r="T632" s="152">
        <f>'1 уровень'!U3222</f>
        <v>0</v>
      </c>
      <c r="U632" s="1005">
        <f>'1 уровень'!V3222</f>
        <v>0</v>
      </c>
      <c r="V632" s="152">
        <f>'1 уровень'!W3222</f>
        <v>0</v>
      </c>
      <c r="W632" s="152">
        <f>'1 уровень'!X3222</f>
        <v>0</v>
      </c>
      <c r="X632" s="152">
        <f>'1 уровень'!Y3222</f>
        <v>0</v>
      </c>
      <c r="Y632" s="152">
        <f>'1 уровень'!Z3222</f>
        <v>0</v>
      </c>
      <c r="Z632" s="568">
        <f>'1 уровень'!AA3222</f>
        <v>0</v>
      </c>
      <c r="AA632" s="152"/>
      <c r="AB632" s="152"/>
      <c r="AC632" s="1229">
        <f>'1 уровень'!AB3223</f>
        <v>0</v>
      </c>
      <c r="AD632" s="1236">
        <f>'1 уровень'!AC3223</f>
        <v>0</v>
      </c>
      <c r="AE632" s="139"/>
      <c r="AF632" s="139"/>
      <c r="AG632" s="139"/>
      <c r="AH632" s="139"/>
      <c r="AI632" s="139"/>
      <c r="AJ632" s="139"/>
      <c r="AK632" s="139"/>
      <c r="AL632" s="139"/>
      <c r="AM632" s="139"/>
      <c r="AN632" s="139"/>
      <c r="AO632" s="139"/>
      <c r="AP632" s="139"/>
      <c r="AQ632" s="139"/>
      <c r="AR632" s="139"/>
      <c r="AS632" s="139"/>
      <c r="AT632" s="139"/>
      <c r="AU632" s="139"/>
      <c r="AV632" s="139"/>
      <c r="AW632" s="139"/>
      <c r="AX632" s="139"/>
      <c r="AY632" s="139"/>
      <c r="AZ632" s="139"/>
      <c r="BA632" s="139"/>
      <c r="BB632" s="139"/>
      <c r="BC632" s="139"/>
      <c r="BD632" s="139"/>
      <c r="BE632" s="139"/>
      <c r="BF632" s="139"/>
      <c r="BG632" s="139"/>
      <c r="BH632" s="139"/>
      <c r="BI632" s="139"/>
      <c r="BJ632" s="139"/>
      <c r="BK632" s="139"/>
      <c r="BL632" s="139"/>
      <c r="BM632" s="139"/>
      <c r="BN632" s="139"/>
      <c r="BO632" s="139"/>
      <c r="BP632" s="139"/>
      <c r="BQ632" s="139"/>
      <c r="BR632" s="139"/>
      <c r="BS632" s="139"/>
      <c r="BT632" s="139"/>
      <c r="BU632" s="139"/>
      <c r="BV632" s="139"/>
      <c r="BW632" s="139"/>
      <c r="BX632" s="139"/>
      <c r="BY632" s="139"/>
      <c r="BZ632" s="139"/>
      <c r="CA632" s="139"/>
      <c r="CB632" s="139"/>
      <c r="CC632" s="139"/>
      <c r="CD632" s="139"/>
      <c r="CE632" s="139"/>
      <c r="CF632" s="139"/>
      <c r="CG632" s="139"/>
      <c r="CH632" s="139"/>
      <c r="CI632" s="139"/>
      <c r="CJ632" s="139"/>
      <c r="CK632" s="139"/>
      <c r="CL632" s="139"/>
      <c r="CM632" s="139"/>
      <c r="CN632" s="139"/>
      <c r="CO632" s="139"/>
      <c r="CP632" s="139"/>
      <c r="CQ632" s="139"/>
      <c r="CR632" s="139"/>
      <c r="CS632" s="139"/>
      <c r="CT632" s="139"/>
      <c r="CU632" s="139"/>
      <c r="CV632" s="139"/>
      <c r="CW632" s="139"/>
      <c r="CX632" s="139"/>
      <c r="CY632" s="139"/>
      <c r="CZ632" s="139"/>
      <c r="DA632" s="139"/>
      <c r="DB632" s="139"/>
      <c r="DC632" s="139"/>
      <c r="DD632" s="139"/>
      <c r="DE632" s="139"/>
      <c r="DF632" s="139"/>
      <c r="DG632" s="139"/>
      <c r="DH632" s="139"/>
      <c r="DI632" s="139"/>
      <c r="DJ632" s="139"/>
      <c r="DK632" s="139"/>
      <c r="DL632" s="139"/>
      <c r="DM632" s="139"/>
      <c r="DN632" s="139"/>
      <c r="DO632" s="139"/>
      <c r="DP632" s="139"/>
      <c r="DQ632" s="139"/>
      <c r="DR632" s="139"/>
      <c r="DS632" s="139"/>
      <c r="DT632" s="139"/>
      <c r="DU632" s="139"/>
      <c r="DV632" s="139"/>
      <c r="DW632" s="139"/>
      <c r="DX632" s="139"/>
      <c r="DY632" s="139"/>
      <c r="DZ632" s="139"/>
      <c r="EA632" s="139"/>
      <c r="EB632" s="139"/>
      <c r="EC632" s="139"/>
      <c r="ED632" s="139"/>
      <c r="EE632" s="139"/>
      <c r="EF632" s="139"/>
      <c r="EG632" s="139"/>
      <c r="EH632" s="139"/>
      <c r="EI632" s="139"/>
      <c r="EJ632" s="139"/>
      <c r="EK632" s="139"/>
      <c r="EL632" s="139"/>
      <c r="EM632" s="139"/>
      <c r="EN632" s="139"/>
      <c r="EO632" s="139"/>
      <c r="EP632" s="139"/>
      <c r="EQ632" s="139"/>
      <c r="ER632" s="139"/>
      <c r="ES632" s="139"/>
      <c r="ET632" s="139"/>
      <c r="EU632" s="139"/>
      <c r="EV632" s="139"/>
      <c r="EW632" s="139"/>
      <c r="EX632" s="139"/>
      <c r="EY632" s="139"/>
      <c r="EZ632" s="139"/>
      <c r="FA632" s="139"/>
      <c r="FB632" s="139"/>
      <c r="FC632" s="139"/>
      <c r="FD632" s="139"/>
      <c r="FE632" s="139"/>
      <c r="FF632" s="139"/>
      <c r="FG632" s="139"/>
      <c r="FH632" s="139"/>
      <c r="FI632" s="139"/>
      <c r="FJ632" s="139"/>
      <c r="FK632" s="139"/>
      <c r="FL632" s="139"/>
      <c r="FM632" s="139"/>
      <c r="FN632" s="139"/>
      <c r="FO632" s="139"/>
      <c r="FP632" s="139"/>
      <c r="FQ632" s="139"/>
      <c r="FR632" s="139"/>
      <c r="FS632" s="139"/>
      <c r="FT632" s="139"/>
      <c r="FU632" s="139"/>
      <c r="FV632" s="139"/>
      <c r="FW632" s="139"/>
      <c r="FX632" s="139"/>
      <c r="FY632" s="139"/>
      <c r="FZ632" s="139"/>
      <c r="GA632" s="139"/>
      <c r="GB632" s="139"/>
      <c r="GC632" s="139"/>
      <c r="GD632" s="139"/>
      <c r="GE632" s="139"/>
      <c r="GF632" s="139"/>
      <c r="GG632" s="139"/>
      <c r="GH632" s="139"/>
      <c r="GI632" s="139"/>
      <c r="GJ632" s="139"/>
      <c r="GK632" s="139"/>
      <c r="GL632" s="139"/>
    </row>
    <row r="633" spans="1:194" ht="57.75" x14ac:dyDescent="0.25">
      <c r="B633" s="19">
        <f t="shared" si="45"/>
        <v>1</v>
      </c>
      <c r="C633" s="746" t="s">
        <v>531</v>
      </c>
      <c r="D633" s="29">
        <f>'1 уровень'!E3223</f>
        <v>1049</v>
      </c>
      <c r="E633" s="29">
        <f>'1 уровень'!F3223</f>
        <v>262</v>
      </c>
      <c r="F633" s="29">
        <f>'1 уровень'!G3223</f>
        <v>2</v>
      </c>
      <c r="G633" s="144">
        <f>'1 уровень'!H3223</f>
        <v>0.76335877862595414</v>
      </c>
      <c r="H633" s="158">
        <f>'1 уровень'!I3223</f>
        <v>0</v>
      </c>
      <c r="I633" s="158">
        <f>'1 уровень'!J3223</f>
        <v>0</v>
      </c>
      <c r="J633" s="153">
        <f>'1 уровень'!K3223</f>
        <v>0</v>
      </c>
      <c r="K633" s="153">
        <f>'1 уровень'!L3223</f>
        <v>0</v>
      </c>
      <c r="L633" s="153">
        <f>'1 уровень'!M3223</f>
        <v>0</v>
      </c>
      <c r="M633" s="153">
        <f>'1 уровень'!N3223</f>
        <v>0</v>
      </c>
      <c r="N633" s="153">
        <f>'1 уровень'!O3223</f>
        <v>0</v>
      </c>
      <c r="O633" s="153">
        <f>'1 уровень'!P3223</f>
        <v>0</v>
      </c>
      <c r="P633" s="152">
        <f>'1 уровень'!Q3223</f>
        <v>0</v>
      </c>
      <c r="Q633" s="152">
        <f>'1 уровень'!R3223</f>
        <v>0</v>
      </c>
      <c r="R633" s="152">
        <f>'1 уровень'!S3223</f>
        <v>0</v>
      </c>
      <c r="S633" s="152">
        <f>'1 уровень'!T3223</f>
        <v>0</v>
      </c>
      <c r="T633" s="152">
        <f>'1 уровень'!U3223</f>
        <v>0</v>
      </c>
      <c r="U633" s="1005">
        <f>'1 уровень'!V3223</f>
        <v>0</v>
      </c>
      <c r="V633" s="152">
        <f>'1 уровень'!W3223</f>
        <v>0</v>
      </c>
      <c r="W633" s="152">
        <f>'1 уровень'!X3223</f>
        <v>0</v>
      </c>
      <c r="X633" s="152">
        <f>'1 уровень'!Y3223</f>
        <v>0</v>
      </c>
      <c r="Y633" s="152">
        <f>'1 уровень'!Z3223</f>
        <v>0</v>
      </c>
      <c r="Z633" s="568">
        <f>'1 уровень'!AA3223</f>
        <v>0</v>
      </c>
      <c r="AA633" s="152"/>
      <c r="AB633" s="152"/>
      <c r="AC633" s="1229">
        <f>'1 уровень'!AB3224</f>
        <v>0</v>
      </c>
      <c r="AD633" s="1236">
        <f>'1 уровень'!AC3224</f>
        <v>0</v>
      </c>
      <c r="AE633" s="139"/>
      <c r="AF633" s="139"/>
      <c r="AG633" s="139"/>
      <c r="AH633" s="139"/>
      <c r="AI633" s="139"/>
      <c r="AJ633" s="139"/>
      <c r="AK633" s="139"/>
      <c r="AL633" s="139"/>
      <c r="AM633" s="139"/>
      <c r="AN633" s="139"/>
      <c r="AO633" s="139"/>
      <c r="AP633" s="139"/>
      <c r="AQ633" s="139"/>
      <c r="AR633" s="139"/>
      <c r="AS633" s="139"/>
      <c r="AT633" s="139"/>
      <c r="AU633" s="139"/>
      <c r="AV633" s="139"/>
      <c r="AW633" s="139"/>
      <c r="AX633" s="139"/>
      <c r="AY633" s="139"/>
      <c r="AZ633" s="139"/>
      <c r="BA633" s="139"/>
      <c r="BB633" s="139"/>
      <c r="BC633" s="139"/>
      <c r="BD633" s="139"/>
      <c r="BE633" s="139"/>
      <c r="BF633" s="139"/>
      <c r="BG633" s="139"/>
      <c r="BH633" s="139"/>
      <c r="BI633" s="139"/>
      <c r="BJ633" s="139"/>
      <c r="BK633" s="139"/>
      <c r="BL633" s="139"/>
      <c r="BM633" s="139"/>
      <c r="BN633" s="139"/>
      <c r="BO633" s="139"/>
      <c r="BP633" s="139"/>
      <c r="BQ633" s="139"/>
      <c r="BR633" s="139"/>
      <c r="BS633" s="139"/>
      <c r="BT633" s="139"/>
      <c r="BU633" s="139"/>
      <c r="BV633" s="139"/>
      <c r="BW633" s="139"/>
      <c r="BX633" s="139"/>
      <c r="BY633" s="139"/>
      <c r="BZ633" s="139"/>
      <c r="CA633" s="139"/>
      <c r="CB633" s="139"/>
      <c r="CC633" s="139"/>
      <c r="CD633" s="139"/>
      <c r="CE633" s="139"/>
      <c r="CF633" s="139"/>
      <c r="CG633" s="139"/>
      <c r="CH633" s="139"/>
      <c r="CI633" s="139"/>
      <c r="CJ633" s="139"/>
      <c r="CK633" s="139"/>
      <c r="CL633" s="139"/>
      <c r="CM633" s="139"/>
      <c r="CN633" s="139"/>
      <c r="CO633" s="139"/>
      <c r="CP633" s="139"/>
      <c r="CQ633" s="139"/>
      <c r="CR633" s="139"/>
      <c r="CS633" s="139"/>
      <c r="CT633" s="139"/>
      <c r="CU633" s="139"/>
      <c r="CV633" s="139"/>
      <c r="CW633" s="139"/>
      <c r="CX633" s="139"/>
      <c r="CY633" s="139"/>
      <c r="CZ633" s="139"/>
      <c r="DA633" s="139"/>
      <c r="DB633" s="139"/>
      <c r="DC633" s="139"/>
      <c r="DD633" s="139"/>
      <c r="DE633" s="139"/>
      <c r="DF633" s="139"/>
      <c r="DG633" s="139"/>
      <c r="DH633" s="139"/>
      <c r="DI633" s="139"/>
      <c r="DJ633" s="139"/>
      <c r="DK633" s="139"/>
      <c r="DL633" s="139"/>
      <c r="DM633" s="139"/>
      <c r="DN633" s="139"/>
      <c r="DO633" s="139"/>
      <c r="DP633" s="139"/>
      <c r="DQ633" s="139"/>
      <c r="DR633" s="139"/>
      <c r="DS633" s="139"/>
      <c r="DT633" s="139"/>
      <c r="DU633" s="139"/>
      <c r="DV633" s="139"/>
      <c r="DW633" s="139"/>
      <c r="DX633" s="139"/>
      <c r="DY633" s="139"/>
      <c r="DZ633" s="139"/>
      <c r="EA633" s="139"/>
      <c r="EB633" s="139"/>
      <c r="EC633" s="139"/>
      <c r="ED633" s="139"/>
      <c r="EE633" s="139"/>
      <c r="EF633" s="139"/>
      <c r="EG633" s="139"/>
      <c r="EH633" s="139"/>
      <c r="EI633" s="139"/>
      <c r="EJ633" s="139"/>
      <c r="EK633" s="139"/>
      <c r="EL633" s="139"/>
      <c r="EM633" s="139"/>
      <c r="EN633" s="139"/>
      <c r="EO633" s="139"/>
      <c r="EP633" s="139"/>
      <c r="EQ633" s="139"/>
      <c r="ER633" s="139"/>
      <c r="ES633" s="139"/>
      <c r="ET633" s="139"/>
      <c r="EU633" s="139"/>
      <c r="EV633" s="139"/>
      <c r="EW633" s="139"/>
      <c r="EX633" s="139"/>
      <c r="EY633" s="139"/>
      <c r="EZ633" s="139"/>
      <c r="FA633" s="139"/>
      <c r="FB633" s="139"/>
      <c r="FC633" s="139"/>
      <c r="FD633" s="139"/>
      <c r="FE633" s="139"/>
      <c r="FF633" s="139"/>
      <c r="FG633" s="139"/>
      <c r="FH633" s="139"/>
      <c r="FI633" s="139"/>
      <c r="FJ633" s="139"/>
      <c r="FK633" s="139"/>
      <c r="FL633" s="139"/>
      <c r="FM633" s="139"/>
      <c r="FN633" s="139"/>
      <c r="FO633" s="139"/>
      <c r="FP633" s="139"/>
      <c r="FQ633" s="139"/>
      <c r="FR633" s="139"/>
      <c r="FS633" s="139"/>
      <c r="FT633" s="139"/>
      <c r="FU633" s="139"/>
      <c r="FV633" s="139"/>
      <c r="FW633" s="139"/>
      <c r="FX633" s="139"/>
      <c r="FY633" s="139"/>
      <c r="FZ633" s="139"/>
      <c r="GA633" s="139"/>
      <c r="GB633" s="139"/>
      <c r="GC633" s="139"/>
      <c r="GD633" s="139"/>
      <c r="GE633" s="139"/>
      <c r="GF633" s="139"/>
      <c r="GG633" s="139"/>
      <c r="GH633" s="139"/>
      <c r="GI633" s="139"/>
      <c r="GJ633" s="139"/>
      <c r="GK633" s="139"/>
      <c r="GL633" s="139"/>
    </row>
    <row r="634" spans="1:194" ht="30" x14ac:dyDescent="0.25">
      <c r="B634" s="19">
        <f t="shared" si="45"/>
        <v>1</v>
      </c>
      <c r="C634" s="303" t="s">
        <v>201</v>
      </c>
      <c r="D634" s="29">
        <f>'1 уровень'!E3224</f>
        <v>0</v>
      </c>
      <c r="E634" s="29">
        <f>'1 уровень'!F3224</f>
        <v>0</v>
      </c>
      <c r="F634" s="29">
        <f>'1 уровень'!G3224</f>
        <v>0</v>
      </c>
      <c r="G634" s="144">
        <f>'1 уровень'!H3224</f>
        <v>0</v>
      </c>
      <c r="H634" s="158">
        <f>'1 уровень'!I3224</f>
        <v>0</v>
      </c>
      <c r="I634" s="158">
        <f>'1 уровень'!J3224</f>
        <v>0</v>
      </c>
      <c r="J634" s="153">
        <f>'1 уровень'!K3224</f>
        <v>0</v>
      </c>
      <c r="K634" s="153">
        <f>'1 уровень'!L3224</f>
        <v>0</v>
      </c>
      <c r="L634" s="153">
        <f>'1 уровень'!M3224</f>
        <v>0</v>
      </c>
      <c r="M634" s="153">
        <f>'1 уровень'!N3224</f>
        <v>0</v>
      </c>
      <c r="N634" s="153">
        <f>'1 уровень'!O3224</f>
        <v>0</v>
      </c>
      <c r="O634" s="153">
        <f>'1 уровень'!P3224</f>
        <v>0</v>
      </c>
      <c r="P634" s="152">
        <f>'1 уровень'!Q3224</f>
        <v>0</v>
      </c>
      <c r="Q634" s="152">
        <f>'1 уровень'!R3224</f>
        <v>0</v>
      </c>
      <c r="R634" s="152">
        <f>'1 уровень'!S3224</f>
        <v>0</v>
      </c>
      <c r="S634" s="152">
        <f>'1 уровень'!T3224</f>
        <v>0</v>
      </c>
      <c r="T634" s="152">
        <f>'1 уровень'!U3224</f>
        <v>0</v>
      </c>
      <c r="U634" s="1005">
        <f>'1 уровень'!V3224</f>
        <v>0</v>
      </c>
      <c r="V634" s="152">
        <f>'1 уровень'!W3224</f>
        <v>0</v>
      </c>
      <c r="W634" s="152">
        <f>'1 уровень'!X3224</f>
        <v>0</v>
      </c>
      <c r="X634" s="152">
        <f>'1 уровень'!Y3224</f>
        <v>0</v>
      </c>
      <c r="Y634" s="152">
        <f>'1 уровень'!Z3224</f>
        <v>0</v>
      </c>
      <c r="Z634" s="568">
        <f>'1 уровень'!AA3224</f>
        <v>0</v>
      </c>
      <c r="AA634" s="152"/>
      <c r="AB634" s="152"/>
      <c r="AC634" s="1229" t="e">
        <f>'1 уровень'!#REF!</f>
        <v>#REF!</v>
      </c>
      <c r="AD634" s="1236" t="e">
        <f>'1 уровень'!#REF!</f>
        <v>#REF!</v>
      </c>
      <c r="AE634" s="139"/>
      <c r="AF634" s="139"/>
      <c r="AG634" s="139"/>
      <c r="AH634" s="139"/>
      <c r="AI634" s="139"/>
      <c r="AJ634" s="139"/>
      <c r="AK634" s="139"/>
      <c r="AL634" s="139"/>
      <c r="AM634" s="139"/>
      <c r="AN634" s="139"/>
      <c r="AO634" s="139"/>
      <c r="AP634" s="139"/>
      <c r="AQ634" s="139"/>
      <c r="AR634" s="139"/>
      <c r="AS634" s="139"/>
      <c r="AT634" s="139"/>
      <c r="AU634" s="139"/>
      <c r="AV634" s="139"/>
      <c r="AW634" s="139"/>
      <c r="AX634" s="139"/>
      <c r="AY634" s="139"/>
      <c r="AZ634" s="139"/>
      <c r="BA634" s="139"/>
      <c r="BB634" s="139"/>
      <c r="BC634" s="139"/>
      <c r="BD634" s="139"/>
      <c r="BE634" s="139"/>
      <c r="BF634" s="139"/>
      <c r="BG634" s="139"/>
      <c r="BH634" s="139"/>
      <c r="BI634" s="139"/>
      <c r="BJ634" s="139"/>
      <c r="BK634" s="139"/>
      <c r="BL634" s="139"/>
      <c r="BM634" s="139"/>
      <c r="BN634" s="139"/>
      <c r="BO634" s="139"/>
      <c r="BP634" s="139"/>
      <c r="BQ634" s="139"/>
      <c r="BR634" s="139"/>
      <c r="BS634" s="139"/>
      <c r="BT634" s="139"/>
      <c r="BU634" s="139"/>
      <c r="BV634" s="139"/>
      <c r="BW634" s="139"/>
      <c r="BX634" s="139"/>
      <c r="BY634" s="139"/>
      <c r="BZ634" s="139"/>
      <c r="CA634" s="139"/>
      <c r="CB634" s="139"/>
      <c r="CC634" s="139"/>
      <c r="CD634" s="139"/>
      <c r="CE634" s="139"/>
      <c r="CF634" s="139"/>
      <c r="CG634" s="139"/>
      <c r="CH634" s="139"/>
      <c r="CI634" s="139"/>
      <c r="CJ634" s="139"/>
      <c r="CK634" s="139"/>
      <c r="CL634" s="139"/>
      <c r="CM634" s="139"/>
      <c r="CN634" s="139"/>
      <c r="CO634" s="139"/>
      <c r="CP634" s="139"/>
      <c r="CQ634" s="139"/>
      <c r="CR634" s="139"/>
      <c r="CS634" s="139"/>
      <c r="CT634" s="139"/>
      <c r="CU634" s="139"/>
      <c r="CV634" s="139"/>
      <c r="CW634" s="139"/>
      <c r="CX634" s="139"/>
      <c r="CY634" s="139"/>
      <c r="CZ634" s="139"/>
      <c r="DA634" s="139"/>
      <c r="DB634" s="139"/>
      <c r="DC634" s="139"/>
      <c r="DD634" s="139"/>
      <c r="DE634" s="139"/>
      <c r="DF634" s="139"/>
      <c r="DG634" s="139"/>
      <c r="DH634" s="139"/>
      <c r="DI634" s="139"/>
      <c r="DJ634" s="139"/>
      <c r="DK634" s="139"/>
      <c r="DL634" s="139"/>
      <c r="DM634" s="139"/>
      <c r="DN634" s="139"/>
      <c r="DO634" s="139"/>
      <c r="DP634" s="139"/>
      <c r="DQ634" s="139"/>
      <c r="DR634" s="139"/>
      <c r="DS634" s="139"/>
      <c r="DT634" s="139"/>
      <c r="DU634" s="139"/>
      <c r="DV634" s="139"/>
      <c r="DW634" s="139"/>
      <c r="DX634" s="139"/>
      <c r="DY634" s="139"/>
      <c r="DZ634" s="139"/>
      <c r="EA634" s="139"/>
      <c r="EB634" s="139"/>
      <c r="EC634" s="139"/>
      <c r="ED634" s="139"/>
      <c r="EE634" s="139"/>
      <c r="EF634" s="139"/>
      <c r="EG634" s="139"/>
      <c r="EH634" s="139"/>
      <c r="EI634" s="139"/>
      <c r="EJ634" s="139"/>
      <c r="EK634" s="139"/>
      <c r="EL634" s="139"/>
      <c r="EM634" s="139"/>
      <c r="EN634" s="139"/>
      <c r="EO634" s="139"/>
      <c r="EP634" s="139"/>
      <c r="EQ634" s="139"/>
      <c r="ER634" s="139"/>
      <c r="ES634" s="139"/>
      <c r="ET634" s="139"/>
      <c r="EU634" s="139"/>
      <c r="EV634" s="139"/>
      <c r="EW634" s="139"/>
      <c r="EX634" s="139"/>
      <c r="EY634" s="139"/>
      <c r="EZ634" s="139"/>
      <c r="FA634" s="139"/>
      <c r="FB634" s="139"/>
      <c r="FC634" s="139"/>
      <c r="FD634" s="139"/>
      <c r="FE634" s="139"/>
      <c r="FF634" s="139"/>
      <c r="FG634" s="139"/>
      <c r="FH634" s="139"/>
      <c r="FI634" s="139"/>
      <c r="FJ634" s="139"/>
      <c r="FK634" s="139"/>
      <c r="FL634" s="139"/>
      <c r="FM634" s="139"/>
      <c r="FN634" s="139"/>
      <c r="FO634" s="139"/>
      <c r="FP634" s="139"/>
      <c r="FQ634" s="139"/>
      <c r="FR634" s="139"/>
      <c r="FS634" s="139"/>
      <c r="FT634" s="139"/>
      <c r="FU634" s="139"/>
      <c r="FV634" s="139"/>
      <c r="FW634" s="139"/>
      <c r="FX634" s="139"/>
      <c r="FY634" s="139"/>
      <c r="FZ634" s="139"/>
      <c r="GA634" s="139"/>
      <c r="GB634" s="139"/>
      <c r="GC634" s="139"/>
      <c r="GD634" s="139"/>
      <c r="GE634" s="139"/>
      <c r="GF634" s="139"/>
      <c r="GG634" s="139"/>
      <c r="GH634" s="139"/>
      <c r="GI634" s="139"/>
      <c r="GJ634" s="139"/>
      <c r="GK634" s="139"/>
      <c r="GL634" s="139"/>
    </row>
    <row r="635" spans="1:194" ht="63" x14ac:dyDescent="0.25">
      <c r="B635" s="19">
        <f t="shared" si="45"/>
        <v>1</v>
      </c>
      <c r="C635" s="747" t="s">
        <v>532</v>
      </c>
      <c r="D635" s="29">
        <f>'1 уровень'!E3225</f>
        <v>4518</v>
      </c>
      <c r="E635" s="29">
        <f>'1 уровень'!F3225</f>
        <v>1130</v>
      </c>
      <c r="F635" s="29">
        <f>'1 уровень'!G3225</f>
        <v>58</v>
      </c>
      <c r="G635" s="144">
        <f>'1 уровень'!H3225</f>
        <v>5.1327433628318584</v>
      </c>
      <c r="H635" s="158">
        <f>'1 уровень'!I3225</f>
        <v>0</v>
      </c>
      <c r="I635" s="158">
        <f>'1 уровень'!J3225</f>
        <v>0</v>
      </c>
      <c r="J635" s="153">
        <f>'1 уровень'!K3225</f>
        <v>0</v>
      </c>
      <c r="K635" s="153">
        <f>'1 уровень'!L3225</f>
        <v>0</v>
      </c>
      <c r="L635" s="153">
        <f>'1 уровень'!M3225</f>
        <v>0</v>
      </c>
      <c r="M635" s="153">
        <f>'1 уровень'!N3225</f>
        <v>0</v>
      </c>
      <c r="N635" s="153">
        <f>'1 уровень'!O3225</f>
        <v>0</v>
      </c>
      <c r="O635" s="153">
        <f>'1 уровень'!P3225</f>
        <v>0</v>
      </c>
      <c r="P635" s="152">
        <f>'1 уровень'!Q3225</f>
        <v>8024.1487200000001</v>
      </c>
      <c r="Q635" s="152">
        <f>'1 уровень'!R3225</f>
        <v>8024.1487200000001</v>
      </c>
      <c r="R635" s="152">
        <f>'1 уровень'!S3225</f>
        <v>8024.1487200000001</v>
      </c>
      <c r="S635" s="152">
        <f>'1 уровень'!T3225</f>
        <v>2006.0371800000003</v>
      </c>
      <c r="T635" s="152">
        <f>'1 уровень'!U3225</f>
        <v>103.01032000000001</v>
      </c>
      <c r="U635" s="1005">
        <f>'1 уровень'!V3225</f>
        <v>0</v>
      </c>
      <c r="V635" s="152">
        <f>'1 уровень'!W3225</f>
        <v>0</v>
      </c>
      <c r="W635" s="152">
        <f>'1 уровень'!X3225</f>
        <v>-1903.0268600000002</v>
      </c>
      <c r="X635" s="152">
        <f>'1 уровень'!Y3225</f>
        <v>0</v>
      </c>
      <c r="Y635" s="152">
        <f>'1 уровень'!Z3225</f>
        <v>0</v>
      </c>
      <c r="Z635" s="568">
        <f>'1 уровень'!AA3225</f>
        <v>103.01032000000001</v>
      </c>
      <c r="AA635" s="152">
        <f t="shared" ref="AA635:AA649" si="58">T635/S635*100</f>
        <v>5.1350154935812302</v>
      </c>
      <c r="AB635" s="152">
        <f t="shared" ref="AB635:AB649" si="59">Z635/S635*100</f>
        <v>5.1350154935812302</v>
      </c>
      <c r="AC635" s="1229" t="e">
        <f>'1 уровень'!#REF!</f>
        <v>#REF!</v>
      </c>
      <c r="AD635" s="1236" t="e">
        <f>'1 уровень'!#REF!</f>
        <v>#REF!</v>
      </c>
      <c r="AE635" s="139"/>
      <c r="AF635" s="139"/>
      <c r="AG635" s="139"/>
      <c r="AH635" s="139"/>
      <c r="AI635" s="139"/>
      <c r="AJ635" s="139"/>
      <c r="AK635" s="139"/>
      <c r="AL635" s="139"/>
      <c r="AM635" s="139"/>
      <c r="AN635" s="139"/>
      <c r="AO635" s="139"/>
      <c r="AP635" s="139"/>
      <c r="AQ635" s="139"/>
      <c r="AR635" s="139"/>
      <c r="AS635" s="139"/>
      <c r="AT635" s="139"/>
      <c r="AU635" s="139"/>
      <c r="AV635" s="139"/>
      <c r="AW635" s="139"/>
      <c r="AX635" s="139"/>
      <c r="AY635" s="139"/>
      <c r="AZ635" s="139"/>
      <c r="BA635" s="139"/>
      <c r="BB635" s="139"/>
      <c r="BC635" s="139"/>
      <c r="BD635" s="139"/>
      <c r="BE635" s="139"/>
      <c r="BF635" s="139"/>
      <c r="BG635" s="139"/>
      <c r="BH635" s="139"/>
      <c r="BI635" s="139"/>
      <c r="BJ635" s="139"/>
      <c r="BK635" s="139"/>
      <c r="BL635" s="139"/>
      <c r="BM635" s="139"/>
      <c r="BN635" s="139"/>
      <c r="BO635" s="139"/>
      <c r="BP635" s="139"/>
      <c r="BQ635" s="139"/>
      <c r="BR635" s="139"/>
      <c r="BS635" s="139"/>
      <c r="BT635" s="139"/>
      <c r="BU635" s="139"/>
      <c r="BV635" s="139"/>
      <c r="BW635" s="139"/>
      <c r="BX635" s="139"/>
      <c r="BY635" s="139"/>
      <c r="BZ635" s="139"/>
      <c r="CA635" s="139"/>
      <c r="CB635" s="139"/>
      <c r="CC635" s="139"/>
      <c r="CD635" s="139"/>
      <c r="CE635" s="139"/>
      <c r="CF635" s="139"/>
      <c r="CG635" s="139"/>
      <c r="CH635" s="139"/>
      <c r="CI635" s="139"/>
      <c r="CJ635" s="139"/>
      <c r="CK635" s="139"/>
      <c r="CL635" s="139"/>
      <c r="CM635" s="139"/>
      <c r="CN635" s="139"/>
      <c r="CO635" s="139"/>
      <c r="CP635" s="139"/>
      <c r="CQ635" s="139"/>
      <c r="CR635" s="139"/>
      <c r="CS635" s="139"/>
      <c r="CT635" s="139"/>
      <c r="CU635" s="139"/>
      <c r="CV635" s="139"/>
      <c r="CW635" s="139"/>
      <c r="CX635" s="139"/>
      <c r="CY635" s="139"/>
      <c r="CZ635" s="139"/>
      <c r="DA635" s="139"/>
      <c r="DB635" s="139"/>
      <c r="DC635" s="139"/>
      <c r="DD635" s="139"/>
      <c r="DE635" s="139"/>
      <c r="DF635" s="139"/>
      <c r="DG635" s="139"/>
      <c r="DH635" s="139"/>
      <c r="DI635" s="139"/>
      <c r="DJ635" s="139"/>
      <c r="DK635" s="139"/>
      <c r="DL635" s="139"/>
      <c r="DM635" s="139"/>
      <c r="DN635" s="139"/>
      <c r="DO635" s="139"/>
      <c r="DP635" s="139"/>
      <c r="DQ635" s="139"/>
      <c r="DR635" s="139"/>
      <c r="DS635" s="139"/>
      <c r="DT635" s="139"/>
      <c r="DU635" s="139"/>
      <c r="DV635" s="139"/>
      <c r="DW635" s="139"/>
      <c r="DX635" s="139"/>
      <c r="DY635" s="139"/>
      <c r="DZ635" s="139"/>
      <c r="EA635" s="139"/>
      <c r="EB635" s="139"/>
      <c r="EC635" s="139"/>
      <c r="ED635" s="139"/>
      <c r="EE635" s="139"/>
      <c r="EF635" s="139"/>
      <c r="EG635" s="139"/>
      <c r="EH635" s="139"/>
      <c r="EI635" s="139"/>
      <c r="EJ635" s="139"/>
      <c r="EK635" s="139"/>
      <c r="EL635" s="139"/>
      <c r="EM635" s="139"/>
      <c r="EN635" s="139"/>
      <c r="EO635" s="139"/>
      <c r="EP635" s="139"/>
      <c r="EQ635" s="139"/>
      <c r="ER635" s="139"/>
      <c r="ES635" s="139"/>
      <c r="ET635" s="139"/>
      <c r="EU635" s="139"/>
      <c r="EV635" s="139"/>
      <c r="EW635" s="139"/>
      <c r="EX635" s="139"/>
      <c r="EY635" s="139"/>
      <c r="EZ635" s="139"/>
      <c r="FA635" s="139"/>
      <c r="FB635" s="139"/>
      <c r="FC635" s="139"/>
      <c r="FD635" s="139"/>
      <c r="FE635" s="139"/>
      <c r="FF635" s="139"/>
      <c r="FG635" s="139"/>
      <c r="FH635" s="139"/>
      <c r="FI635" s="139"/>
      <c r="FJ635" s="139"/>
      <c r="FK635" s="139"/>
      <c r="FL635" s="139"/>
      <c r="FM635" s="139"/>
      <c r="FN635" s="139"/>
      <c r="FO635" s="139"/>
      <c r="FP635" s="139"/>
      <c r="FQ635" s="139"/>
      <c r="FR635" s="139"/>
      <c r="FS635" s="139"/>
      <c r="FT635" s="139"/>
      <c r="FU635" s="139"/>
      <c r="FV635" s="139"/>
      <c r="FW635" s="139"/>
      <c r="FX635" s="139"/>
      <c r="FY635" s="139"/>
      <c r="FZ635" s="139"/>
      <c r="GA635" s="139"/>
      <c r="GB635" s="139"/>
      <c r="GC635" s="139"/>
      <c r="GD635" s="139"/>
      <c r="GE635" s="139"/>
      <c r="GF635" s="139"/>
      <c r="GG635" s="139"/>
      <c r="GH635" s="139"/>
      <c r="GI635" s="139"/>
      <c r="GJ635" s="139"/>
      <c r="GK635" s="139"/>
      <c r="GL635" s="139"/>
    </row>
    <row r="636" spans="1:194" ht="45" x14ac:dyDescent="0.25">
      <c r="B636" s="19">
        <f t="shared" si="45"/>
        <v>1</v>
      </c>
      <c r="C636" s="445" t="s">
        <v>533</v>
      </c>
      <c r="D636" s="29">
        <f>'1 уровень'!E3226</f>
        <v>10423</v>
      </c>
      <c r="E636" s="29">
        <f>'1 уровень'!F3226</f>
        <v>2606</v>
      </c>
      <c r="F636" s="29">
        <f>'1 уровень'!G3226</f>
        <v>1700</v>
      </c>
      <c r="G636" s="144">
        <f>'1 уровень'!H3226</f>
        <v>65.234075211051419</v>
      </c>
      <c r="H636" s="158">
        <f>'1 уровень'!I3226</f>
        <v>0</v>
      </c>
      <c r="I636" s="158">
        <f>'1 уровень'!J3226</f>
        <v>0</v>
      </c>
      <c r="J636" s="153">
        <f>'1 уровень'!K3226</f>
        <v>0</v>
      </c>
      <c r="K636" s="153">
        <f>'1 уровень'!L3226</f>
        <v>0</v>
      </c>
      <c r="L636" s="153">
        <f>'1 уровень'!M3226</f>
        <v>0</v>
      </c>
      <c r="M636" s="153">
        <f>'1 уровень'!N3226</f>
        <v>0</v>
      </c>
      <c r="N636" s="153">
        <f>'1 уровень'!O3226</f>
        <v>0</v>
      </c>
      <c r="O636" s="153">
        <f>'1 уровень'!P3226</f>
        <v>0</v>
      </c>
      <c r="P636" s="152">
        <f>'1 уровень'!Q3226</f>
        <v>32155.902110017283</v>
      </c>
      <c r="Q636" s="152">
        <f>'1 уровень'!R3226</f>
        <v>32155.902110017283</v>
      </c>
      <c r="R636" s="152">
        <f>'1 уровень'!S3226</f>
        <v>32155.902110017283</v>
      </c>
      <c r="S636" s="152">
        <f>'1 уровень'!T3226</f>
        <v>8038.9755275043199</v>
      </c>
      <c r="T636" s="152">
        <f>'1 уровень'!U3226</f>
        <v>4361.9082400000007</v>
      </c>
      <c r="U636" s="1005">
        <f>'1 уровень'!V3226</f>
        <v>0</v>
      </c>
      <c r="V636" s="152">
        <f>'1 уровень'!W3226</f>
        <v>0</v>
      </c>
      <c r="W636" s="152">
        <f>'1 уровень'!X3226</f>
        <v>-3677.0672875043201</v>
      </c>
      <c r="X636" s="152">
        <f>'1 уровень'!Y3226</f>
        <v>0</v>
      </c>
      <c r="Y636" s="152">
        <f>'1 уровень'!Z3226</f>
        <v>-46.117090000000005</v>
      </c>
      <c r="Z636" s="568">
        <f>'1 уровень'!AA3226</f>
        <v>4315.7911500000009</v>
      </c>
      <c r="AA636" s="152">
        <f t="shared" si="58"/>
        <v>54.259503901663756</v>
      </c>
      <c r="AB636" s="152">
        <f t="shared" si="59"/>
        <v>53.685835156906215</v>
      </c>
      <c r="AC636" s="1229">
        <f>'1 уровень'!AB3225</f>
        <v>0</v>
      </c>
      <c r="AD636" s="1236">
        <f>'1 уровень'!AC3225</f>
        <v>0</v>
      </c>
      <c r="AE636" s="139"/>
      <c r="AF636" s="139"/>
      <c r="AG636" s="139"/>
      <c r="AH636" s="139"/>
      <c r="AI636" s="139"/>
      <c r="AJ636" s="139"/>
      <c r="AK636" s="139"/>
      <c r="AL636" s="139"/>
      <c r="AM636" s="139"/>
      <c r="AN636" s="139"/>
      <c r="AO636" s="139"/>
      <c r="AP636" s="139"/>
      <c r="AQ636" s="139"/>
      <c r="AR636" s="139"/>
      <c r="AS636" s="139"/>
      <c r="AT636" s="139"/>
      <c r="AU636" s="139"/>
      <c r="AV636" s="139"/>
      <c r="AW636" s="139"/>
      <c r="AX636" s="139"/>
      <c r="AY636" s="139"/>
      <c r="AZ636" s="139"/>
      <c r="BA636" s="139"/>
      <c r="BB636" s="139"/>
      <c r="BC636" s="139"/>
      <c r="BD636" s="139"/>
      <c r="BE636" s="139"/>
      <c r="BF636" s="139"/>
      <c r="BG636" s="139"/>
      <c r="BH636" s="139"/>
      <c r="BI636" s="139"/>
      <c r="BJ636" s="139"/>
      <c r="BK636" s="139"/>
      <c r="BL636" s="139"/>
      <c r="BM636" s="139"/>
      <c r="BN636" s="139"/>
      <c r="BO636" s="139"/>
      <c r="BP636" s="139"/>
      <c r="BQ636" s="139"/>
      <c r="BR636" s="139"/>
      <c r="BS636" s="139"/>
      <c r="BT636" s="139"/>
      <c r="BU636" s="139"/>
      <c r="BV636" s="139"/>
      <c r="BW636" s="139"/>
      <c r="BX636" s="139"/>
      <c r="BY636" s="139"/>
      <c r="BZ636" s="139"/>
      <c r="CA636" s="139"/>
      <c r="CB636" s="139"/>
      <c r="CC636" s="139"/>
      <c r="CD636" s="139"/>
      <c r="CE636" s="139"/>
      <c r="CF636" s="139"/>
      <c r="CG636" s="139"/>
      <c r="CH636" s="139"/>
      <c r="CI636" s="139"/>
      <c r="CJ636" s="139"/>
      <c r="CK636" s="139"/>
      <c r="CL636" s="139"/>
      <c r="CM636" s="139"/>
      <c r="CN636" s="139"/>
      <c r="CO636" s="139"/>
      <c r="CP636" s="139"/>
      <c r="CQ636" s="139"/>
      <c r="CR636" s="139"/>
      <c r="CS636" s="139"/>
      <c r="CT636" s="139"/>
      <c r="CU636" s="139"/>
      <c r="CV636" s="139"/>
      <c r="CW636" s="139"/>
      <c r="CX636" s="139"/>
      <c r="CY636" s="139"/>
      <c r="CZ636" s="139"/>
      <c r="DA636" s="139"/>
      <c r="DB636" s="139"/>
      <c r="DC636" s="139"/>
      <c r="DD636" s="139"/>
      <c r="DE636" s="139"/>
      <c r="DF636" s="139"/>
      <c r="DG636" s="139"/>
      <c r="DH636" s="139"/>
      <c r="DI636" s="139"/>
      <c r="DJ636" s="139"/>
      <c r="DK636" s="139"/>
      <c r="DL636" s="139"/>
      <c r="DM636" s="139"/>
      <c r="DN636" s="139"/>
      <c r="DO636" s="139"/>
      <c r="DP636" s="139"/>
      <c r="DQ636" s="139"/>
      <c r="DR636" s="139"/>
      <c r="DS636" s="139"/>
      <c r="DT636" s="139"/>
      <c r="DU636" s="139"/>
      <c r="DV636" s="139"/>
      <c r="DW636" s="139"/>
      <c r="DX636" s="139"/>
      <c r="DY636" s="139"/>
      <c r="DZ636" s="139"/>
      <c r="EA636" s="139"/>
      <c r="EB636" s="139"/>
      <c r="EC636" s="139"/>
      <c r="ED636" s="139"/>
      <c r="EE636" s="139"/>
      <c r="EF636" s="139"/>
      <c r="EG636" s="139"/>
      <c r="EH636" s="139"/>
      <c r="EI636" s="139"/>
      <c r="EJ636" s="139"/>
      <c r="EK636" s="139"/>
      <c r="EL636" s="139"/>
      <c r="EM636" s="139"/>
      <c r="EN636" s="139"/>
      <c r="EO636" s="139"/>
      <c r="EP636" s="139"/>
      <c r="EQ636" s="139"/>
      <c r="ER636" s="139"/>
      <c r="ES636" s="139"/>
      <c r="ET636" s="139"/>
      <c r="EU636" s="139"/>
      <c r="EV636" s="139"/>
      <c r="EW636" s="139"/>
      <c r="EX636" s="139"/>
      <c r="EY636" s="139"/>
      <c r="EZ636" s="139"/>
      <c r="FA636" s="139"/>
      <c r="FB636" s="139"/>
      <c r="FC636" s="139"/>
      <c r="FD636" s="139"/>
      <c r="FE636" s="139"/>
      <c r="FF636" s="139"/>
      <c r="FG636" s="139"/>
      <c r="FH636" s="139"/>
      <c r="FI636" s="139"/>
      <c r="FJ636" s="139"/>
      <c r="FK636" s="139"/>
      <c r="FL636" s="139"/>
      <c r="FM636" s="139"/>
      <c r="FN636" s="139"/>
      <c r="FO636" s="139"/>
      <c r="FP636" s="139"/>
      <c r="FQ636" s="139"/>
      <c r="FR636" s="139"/>
      <c r="FS636" s="139"/>
      <c r="FT636" s="139"/>
      <c r="FU636" s="139"/>
      <c r="FV636" s="139"/>
      <c r="FW636" s="139"/>
      <c r="FX636" s="139"/>
      <c r="FY636" s="139"/>
      <c r="FZ636" s="139"/>
      <c r="GA636" s="139"/>
      <c r="GB636" s="139"/>
      <c r="GC636" s="139"/>
      <c r="GD636" s="139"/>
      <c r="GE636" s="139"/>
      <c r="GF636" s="139"/>
      <c r="GG636" s="139"/>
      <c r="GH636" s="139"/>
      <c r="GI636" s="139"/>
      <c r="GJ636" s="139"/>
      <c r="GK636" s="139"/>
      <c r="GL636" s="139"/>
    </row>
    <row r="637" spans="1:194" ht="30" x14ac:dyDescent="0.25">
      <c r="B637" s="19">
        <f t="shared" si="45"/>
        <v>1</v>
      </c>
      <c r="C637" s="302" t="s">
        <v>286</v>
      </c>
      <c r="D637" s="29">
        <f>'1 уровень'!E3227</f>
        <v>4563</v>
      </c>
      <c r="E637" s="29">
        <f>'1 уровень'!F3227</f>
        <v>1141</v>
      </c>
      <c r="F637" s="29">
        <f>'1 уровень'!G3227</f>
        <v>786</v>
      </c>
      <c r="G637" s="144">
        <f>'1 уровень'!H3227</f>
        <v>68.886941279579318</v>
      </c>
      <c r="H637" s="158">
        <f>'1 уровень'!I3227</f>
        <v>0</v>
      </c>
      <c r="I637" s="158">
        <f>'1 уровень'!J3227</f>
        <v>0</v>
      </c>
      <c r="J637" s="153">
        <f>'1 уровень'!K3227</f>
        <v>0</v>
      </c>
      <c r="K637" s="153">
        <f>'1 уровень'!L3227</f>
        <v>0</v>
      </c>
      <c r="L637" s="153">
        <f>'1 уровень'!M3227</f>
        <v>0</v>
      </c>
      <c r="M637" s="153">
        <f>'1 уровень'!N3227</f>
        <v>0</v>
      </c>
      <c r="N637" s="153">
        <f>'1 уровень'!O3227</f>
        <v>0</v>
      </c>
      <c r="O637" s="153">
        <f>'1 уровень'!P3227</f>
        <v>0</v>
      </c>
      <c r="P637" s="152">
        <f>'1 уровень'!Q3227</f>
        <v>17492.233042568962</v>
      </c>
      <c r="Q637" s="152">
        <f>'1 уровень'!R3227</f>
        <v>17492.233042568962</v>
      </c>
      <c r="R637" s="152">
        <f>'1 уровень'!S3227</f>
        <v>17492.233042568962</v>
      </c>
      <c r="S637" s="152">
        <f>'1 уровень'!T3227</f>
        <v>4373.0582606422395</v>
      </c>
      <c r="T637" s="152">
        <f>'1 уровень'!U3227</f>
        <v>2451.2310200000002</v>
      </c>
      <c r="U637" s="1005">
        <f>'1 уровень'!V3227</f>
        <v>0</v>
      </c>
      <c r="V637" s="152">
        <f>'1 уровень'!W3227</f>
        <v>0</v>
      </c>
      <c r="W637" s="152">
        <f>'1 уровень'!X3227</f>
        <v>-1921.8272406422398</v>
      </c>
      <c r="X637" s="152">
        <f>'1 уровень'!Y3227</f>
        <v>0</v>
      </c>
      <c r="Y637" s="152">
        <f>'1 уровень'!Z3227</f>
        <v>-46.117090000000005</v>
      </c>
      <c r="Z637" s="568">
        <f>'1 уровень'!AA3227</f>
        <v>2405.1139300000004</v>
      </c>
      <c r="AA637" s="152">
        <f t="shared" si="58"/>
        <v>56.053015393396691</v>
      </c>
      <c r="AB637" s="152">
        <f t="shared" si="59"/>
        <v>54.998442432065353</v>
      </c>
      <c r="AC637" s="1229">
        <f>'1 уровень'!AB3226</f>
        <v>0</v>
      </c>
      <c r="AD637" s="1236">
        <f>'1 уровень'!AC3226</f>
        <v>0</v>
      </c>
      <c r="AE637" s="139"/>
      <c r="AF637" s="139"/>
      <c r="AG637" s="139"/>
      <c r="AH637" s="139"/>
      <c r="AI637" s="139"/>
      <c r="AJ637" s="139"/>
      <c r="AK637" s="139"/>
      <c r="AL637" s="139"/>
      <c r="AM637" s="139"/>
      <c r="AN637" s="139"/>
      <c r="AO637" s="139"/>
      <c r="AP637" s="139"/>
      <c r="AQ637" s="139"/>
      <c r="AR637" s="139"/>
      <c r="AS637" s="139"/>
      <c r="AT637" s="139"/>
      <c r="AU637" s="139"/>
      <c r="AV637" s="139"/>
      <c r="AW637" s="139"/>
      <c r="AX637" s="139"/>
      <c r="AY637" s="139"/>
      <c r="AZ637" s="139"/>
      <c r="BA637" s="139"/>
      <c r="BB637" s="139"/>
      <c r="BC637" s="139"/>
      <c r="BD637" s="139"/>
      <c r="BE637" s="139"/>
      <c r="BF637" s="139"/>
      <c r="BG637" s="139"/>
      <c r="BH637" s="139"/>
      <c r="BI637" s="139"/>
      <c r="BJ637" s="139"/>
      <c r="BK637" s="139"/>
      <c r="BL637" s="139"/>
      <c r="BM637" s="139"/>
      <c r="BN637" s="139"/>
      <c r="BO637" s="139"/>
      <c r="BP637" s="139"/>
      <c r="BQ637" s="139"/>
      <c r="BR637" s="139"/>
      <c r="BS637" s="139"/>
      <c r="BT637" s="139"/>
      <c r="BU637" s="139"/>
      <c r="BV637" s="139"/>
      <c r="BW637" s="139"/>
      <c r="BX637" s="139"/>
      <c r="BY637" s="139"/>
      <c r="BZ637" s="139"/>
      <c r="CA637" s="139"/>
      <c r="CB637" s="139"/>
      <c r="CC637" s="139"/>
      <c r="CD637" s="139"/>
      <c r="CE637" s="139"/>
      <c r="CF637" s="139"/>
      <c r="CG637" s="139"/>
      <c r="CH637" s="139"/>
      <c r="CI637" s="139"/>
      <c r="CJ637" s="139"/>
      <c r="CK637" s="139"/>
      <c r="CL637" s="139"/>
      <c r="CM637" s="139"/>
      <c r="CN637" s="139"/>
      <c r="CO637" s="139"/>
      <c r="CP637" s="139"/>
      <c r="CQ637" s="139"/>
      <c r="CR637" s="139"/>
      <c r="CS637" s="139"/>
      <c r="CT637" s="139"/>
      <c r="CU637" s="139"/>
      <c r="CV637" s="139"/>
      <c r="CW637" s="139"/>
      <c r="CX637" s="139"/>
      <c r="CY637" s="139"/>
      <c r="CZ637" s="139"/>
      <c r="DA637" s="139"/>
      <c r="DB637" s="139"/>
      <c r="DC637" s="139"/>
      <c r="DD637" s="139"/>
      <c r="DE637" s="139"/>
      <c r="DF637" s="139"/>
      <c r="DG637" s="139"/>
      <c r="DH637" s="139"/>
      <c r="DI637" s="139"/>
      <c r="DJ637" s="139"/>
      <c r="DK637" s="139"/>
      <c r="DL637" s="139"/>
      <c r="DM637" s="139"/>
      <c r="DN637" s="139"/>
      <c r="DO637" s="139"/>
      <c r="DP637" s="139"/>
      <c r="DQ637" s="139"/>
      <c r="DR637" s="139"/>
      <c r="DS637" s="139"/>
      <c r="DT637" s="139"/>
      <c r="DU637" s="139"/>
      <c r="DV637" s="139"/>
      <c r="DW637" s="139"/>
      <c r="DX637" s="139"/>
      <c r="DY637" s="139"/>
      <c r="DZ637" s="139"/>
      <c r="EA637" s="139"/>
      <c r="EB637" s="139"/>
      <c r="EC637" s="139"/>
      <c r="ED637" s="139"/>
      <c r="EE637" s="139"/>
      <c r="EF637" s="139"/>
      <c r="EG637" s="139"/>
      <c r="EH637" s="139"/>
      <c r="EI637" s="139"/>
      <c r="EJ637" s="139"/>
      <c r="EK637" s="139"/>
      <c r="EL637" s="139"/>
      <c r="EM637" s="139"/>
      <c r="EN637" s="139"/>
      <c r="EO637" s="139"/>
      <c r="EP637" s="139"/>
      <c r="EQ637" s="139"/>
      <c r="ER637" s="139"/>
      <c r="ES637" s="139"/>
      <c r="ET637" s="139"/>
      <c r="EU637" s="139"/>
      <c r="EV637" s="139"/>
      <c r="EW637" s="139"/>
      <c r="EX637" s="139"/>
      <c r="EY637" s="139"/>
      <c r="EZ637" s="139"/>
      <c r="FA637" s="139"/>
      <c r="FB637" s="139"/>
      <c r="FC637" s="139"/>
      <c r="FD637" s="139"/>
      <c r="FE637" s="139"/>
      <c r="FF637" s="139"/>
      <c r="FG637" s="139"/>
      <c r="FH637" s="139"/>
      <c r="FI637" s="139"/>
      <c r="FJ637" s="139"/>
      <c r="FK637" s="139"/>
      <c r="FL637" s="139"/>
      <c r="FM637" s="139"/>
      <c r="FN637" s="139"/>
      <c r="FO637" s="139"/>
      <c r="FP637" s="139"/>
      <c r="FQ637" s="139"/>
      <c r="FR637" s="139"/>
      <c r="FS637" s="139"/>
      <c r="FT637" s="139"/>
      <c r="FU637" s="139"/>
      <c r="FV637" s="139"/>
      <c r="FW637" s="139"/>
      <c r="FX637" s="139"/>
      <c r="FY637" s="139"/>
      <c r="FZ637" s="139"/>
      <c r="GA637" s="139"/>
      <c r="GB637" s="139"/>
      <c r="GC637" s="139"/>
      <c r="GD637" s="139"/>
      <c r="GE637" s="139"/>
      <c r="GF637" s="139"/>
      <c r="GG637" s="139"/>
      <c r="GH637" s="139"/>
      <c r="GI637" s="139"/>
      <c r="GJ637" s="139"/>
      <c r="GK637" s="139"/>
      <c r="GL637" s="139"/>
    </row>
    <row r="638" spans="1:194" ht="30" x14ac:dyDescent="0.25">
      <c r="B638" s="19">
        <f t="shared" si="45"/>
        <v>1</v>
      </c>
      <c r="C638" s="302" t="s">
        <v>534</v>
      </c>
      <c r="D638" s="29">
        <f>'1 уровень'!E3228</f>
        <v>4064</v>
      </c>
      <c r="E638" s="29">
        <f>'1 уровень'!F3228</f>
        <v>1016</v>
      </c>
      <c r="F638" s="29">
        <f>'1 уровень'!G3228</f>
        <v>749</v>
      </c>
      <c r="G638" s="144">
        <f>'1 уровень'!H3228</f>
        <v>73.720472440944889</v>
      </c>
      <c r="H638" s="158">
        <f>'1 уровень'!I3228</f>
        <v>0</v>
      </c>
      <c r="I638" s="158">
        <f>'1 уровень'!J3228</f>
        <v>0</v>
      </c>
      <c r="J638" s="153">
        <f>'1 уровень'!K3228</f>
        <v>0</v>
      </c>
      <c r="K638" s="153">
        <f>'1 уровень'!L3228</f>
        <v>0</v>
      </c>
      <c r="L638" s="153">
        <f>'1 уровень'!M3228</f>
        <v>0</v>
      </c>
      <c r="M638" s="153">
        <f>'1 уровень'!N3228</f>
        <v>0</v>
      </c>
      <c r="N638" s="153">
        <f>'1 уровень'!O3228</f>
        <v>0</v>
      </c>
      <c r="O638" s="153">
        <f>'1 уровень'!P3228</f>
        <v>0</v>
      </c>
      <c r="P638" s="152">
        <f>'1 уровень'!Q3228</f>
        <v>15796.930985256962</v>
      </c>
      <c r="Q638" s="152">
        <f>'1 уровень'!R3228</f>
        <v>15796.930985256962</v>
      </c>
      <c r="R638" s="152">
        <f>'1 уровень'!S3228</f>
        <v>15796.930985256962</v>
      </c>
      <c r="S638" s="152">
        <f>'1 уровень'!T3228</f>
        <v>3949.2327463142401</v>
      </c>
      <c r="T638" s="152">
        <f>'1 уровень'!U3228</f>
        <v>2184.6175300000004</v>
      </c>
      <c r="U638" s="1005">
        <f>'1 уровень'!V3228</f>
        <v>0</v>
      </c>
      <c r="V638" s="152">
        <f>'1 уровень'!W3228</f>
        <v>0</v>
      </c>
      <c r="W638" s="152">
        <f>'1 уровень'!X3228</f>
        <v>-1764.6152163142397</v>
      </c>
      <c r="X638" s="152">
        <f>'1 уровень'!Y3228</f>
        <v>0</v>
      </c>
      <c r="Y638" s="152">
        <f>'1 уровень'!Z3228</f>
        <v>0</v>
      </c>
      <c r="Z638" s="568">
        <f>'1 уровень'!AA3228</f>
        <v>2184.6175300000004</v>
      </c>
      <c r="AA638" s="152">
        <f t="shared" si="58"/>
        <v>55.317517865688501</v>
      </c>
      <c r="AB638" s="152">
        <f t="shared" si="59"/>
        <v>55.317517865688501</v>
      </c>
      <c r="AC638" s="1229">
        <f>'1 уровень'!AB3227</f>
        <v>0</v>
      </c>
      <c r="AD638" s="1236">
        <f>'1 уровень'!AC3227</f>
        <v>0</v>
      </c>
      <c r="AE638" s="139"/>
      <c r="AF638" s="139"/>
      <c r="AG638" s="139"/>
      <c r="AH638" s="139"/>
      <c r="AI638" s="139"/>
      <c r="AJ638" s="139"/>
      <c r="AK638" s="139"/>
      <c r="AL638" s="139"/>
      <c r="AM638" s="139"/>
      <c r="AN638" s="139"/>
      <c r="AO638" s="139"/>
      <c r="AP638" s="139"/>
      <c r="AQ638" s="139"/>
      <c r="AR638" s="139"/>
      <c r="AS638" s="139"/>
      <c r="AT638" s="139"/>
      <c r="AU638" s="139"/>
      <c r="AV638" s="139"/>
      <c r="AW638" s="139"/>
      <c r="AX638" s="139"/>
      <c r="AY638" s="139"/>
      <c r="AZ638" s="139"/>
      <c r="BA638" s="139"/>
      <c r="BB638" s="139"/>
      <c r="BC638" s="139"/>
      <c r="BD638" s="139"/>
      <c r="BE638" s="139"/>
      <c r="BF638" s="139"/>
      <c r="BG638" s="139"/>
      <c r="BH638" s="139"/>
      <c r="BI638" s="139"/>
      <c r="BJ638" s="139"/>
      <c r="BK638" s="139"/>
      <c r="BL638" s="139"/>
      <c r="BM638" s="139"/>
      <c r="BN638" s="139"/>
      <c r="BO638" s="139"/>
      <c r="BP638" s="139"/>
      <c r="BQ638" s="139"/>
      <c r="BR638" s="139"/>
      <c r="BS638" s="139"/>
      <c r="BT638" s="139"/>
      <c r="BU638" s="139"/>
      <c r="BV638" s="139"/>
      <c r="BW638" s="139"/>
      <c r="BX638" s="139"/>
      <c r="BY638" s="139"/>
      <c r="BZ638" s="139"/>
      <c r="CA638" s="139"/>
      <c r="CB638" s="139"/>
      <c r="CC638" s="139"/>
      <c r="CD638" s="139"/>
      <c r="CE638" s="139"/>
      <c r="CF638" s="139"/>
      <c r="CG638" s="139"/>
      <c r="CH638" s="139"/>
      <c r="CI638" s="139"/>
      <c r="CJ638" s="139"/>
      <c r="CK638" s="139"/>
      <c r="CL638" s="139"/>
      <c r="CM638" s="139"/>
      <c r="CN638" s="139"/>
      <c r="CO638" s="139"/>
      <c r="CP638" s="139"/>
      <c r="CQ638" s="139"/>
      <c r="CR638" s="139"/>
      <c r="CS638" s="139"/>
      <c r="CT638" s="139"/>
      <c r="CU638" s="139"/>
      <c r="CV638" s="139"/>
      <c r="CW638" s="139"/>
      <c r="CX638" s="139"/>
      <c r="CY638" s="139"/>
      <c r="CZ638" s="139"/>
      <c r="DA638" s="139"/>
      <c r="DB638" s="139"/>
      <c r="DC638" s="139"/>
      <c r="DD638" s="139"/>
      <c r="DE638" s="139"/>
      <c r="DF638" s="139"/>
      <c r="DG638" s="139"/>
      <c r="DH638" s="139"/>
      <c r="DI638" s="139"/>
      <c r="DJ638" s="139"/>
      <c r="DK638" s="139"/>
      <c r="DL638" s="139"/>
      <c r="DM638" s="139"/>
      <c r="DN638" s="139"/>
      <c r="DO638" s="139"/>
      <c r="DP638" s="139"/>
      <c r="DQ638" s="139"/>
      <c r="DR638" s="139"/>
      <c r="DS638" s="139"/>
      <c r="DT638" s="139"/>
      <c r="DU638" s="139"/>
      <c r="DV638" s="139"/>
      <c r="DW638" s="139"/>
      <c r="DX638" s="139"/>
      <c r="DY638" s="139"/>
      <c r="DZ638" s="139"/>
      <c r="EA638" s="139"/>
      <c r="EB638" s="139"/>
      <c r="EC638" s="139"/>
      <c r="ED638" s="139"/>
      <c r="EE638" s="139"/>
      <c r="EF638" s="139"/>
      <c r="EG638" s="139"/>
      <c r="EH638" s="139"/>
      <c r="EI638" s="139"/>
      <c r="EJ638" s="139"/>
      <c r="EK638" s="139"/>
      <c r="EL638" s="139"/>
      <c r="EM638" s="139"/>
      <c r="EN638" s="139"/>
      <c r="EO638" s="139"/>
      <c r="EP638" s="139"/>
      <c r="EQ638" s="139"/>
      <c r="ER638" s="139"/>
      <c r="ES638" s="139"/>
      <c r="ET638" s="139"/>
      <c r="EU638" s="139"/>
      <c r="EV638" s="139"/>
      <c r="EW638" s="139"/>
      <c r="EX638" s="139"/>
      <c r="EY638" s="139"/>
      <c r="EZ638" s="139"/>
      <c r="FA638" s="139"/>
      <c r="FB638" s="139"/>
      <c r="FC638" s="139"/>
      <c r="FD638" s="139"/>
      <c r="FE638" s="139"/>
      <c r="FF638" s="139"/>
      <c r="FG638" s="139"/>
      <c r="FH638" s="139"/>
      <c r="FI638" s="139"/>
      <c r="FJ638" s="139"/>
      <c r="FK638" s="139"/>
      <c r="FL638" s="139"/>
      <c r="FM638" s="139"/>
      <c r="FN638" s="139"/>
      <c r="FO638" s="139"/>
      <c r="FP638" s="139"/>
      <c r="FQ638" s="139"/>
      <c r="FR638" s="139"/>
      <c r="FS638" s="139"/>
      <c r="FT638" s="139"/>
      <c r="FU638" s="139"/>
      <c r="FV638" s="139"/>
      <c r="FW638" s="139"/>
      <c r="FX638" s="139"/>
      <c r="FY638" s="139"/>
      <c r="FZ638" s="139"/>
      <c r="GA638" s="139"/>
      <c r="GB638" s="139"/>
      <c r="GC638" s="139"/>
      <c r="GD638" s="139"/>
      <c r="GE638" s="139"/>
      <c r="GF638" s="139"/>
      <c r="GG638" s="139"/>
      <c r="GH638" s="139"/>
      <c r="GI638" s="139"/>
      <c r="GJ638" s="139"/>
      <c r="GK638" s="139"/>
      <c r="GL638" s="139"/>
    </row>
    <row r="639" spans="1:194" ht="60" x14ac:dyDescent="0.25">
      <c r="B639" s="19">
        <f t="shared" si="45"/>
        <v>1</v>
      </c>
      <c r="C639" s="302" t="s">
        <v>556</v>
      </c>
      <c r="D639" s="29">
        <f>'1 уровень'!E3229</f>
        <v>0</v>
      </c>
      <c r="E639" s="29">
        <f>'1 уровень'!F3229</f>
        <v>0</v>
      </c>
      <c r="F639" s="29">
        <f>'1 уровень'!G3229</f>
        <v>0</v>
      </c>
      <c r="G639" s="144">
        <f>'1 уровень'!H3229</f>
        <v>0</v>
      </c>
      <c r="H639" s="158">
        <f>'1 уровень'!I3229</f>
        <v>0</v>
      </c>
      <c r="I639" s="158">
        <f>'1 уровень'!J3229</f>
        <v>0</v>
      </c>
      <c r="J639" s="153">
        <f>'1 уровень'!K3229</f>
        <v>0</v>
      </c>
      <c r="K639" s="153">
        <f>'1 уровень'!L3229</f>
        <v>0</v>
      </c>
      <c r="L639" s="153">
        <f>'1 уровень'!M3229</f>
        <v>0</v>
      </c>
      <c r="M639" s="153">
        <f>'1 уровень'!N3229</f>
        <v>0</v>
      </c>
      <c r="N639" s="153">
        <f>'1 уровень'!O3229</f>
        <v>0</v>
      </c>
      <c r="O639" s="153">
        <f>'1 уровень'!P3229</f>
        <v>0</v>
      </c>
      <c r="P639" s="152">
        <f>'1 уровень'!Q3229</f>
        <v>0</v>
      </c>
      <c r="Q639" s="152">
        <f>'1 уровень'!R3229</f>
        <v>0</v>
      </c>
      <c r="R639" s="152">
        <f>'1 уровень'!S3229</f>
        <v>0</v>
      </c>
      <c r="S639" s="152">
        <f>'1 уровень'!T3229</f>
        <v>0</v>
      </c>
      <c r="T639" s="152">
        <f>'1 уровень'!U3229</f>
        <v>0</v>
      </c>
      <c r="U639" s="1005">
        <f>'1 уровень'!V3229</f>
        <v>0</v>
      </c>
      <c r="V639" s="152">
        <f>'1 уровень'!W3229</f>
        <v>0</v>
      </c>
      <c r="W639" s="152">
        <f>'1 уровень'!X3229</f>
        <v>0</v>
      </c>
      <c r="X639" s="152">
        <f>'1 уровень'!Y3229</f>
        <v>0</v>
      </c>
      <c r="Y639" s="152">
        <f>'1 уровень'!Z3229</f>
        <v>0</v>
      </c>
      <c r="Z639" s="568">
        <f>'1 уровень'!AA3229</f>
        <v>0</v>
      </c>
      <c r="AA639" s="152"/>
      <c r="AB639" s="152"/>
      <c r="AC639" s="1229">
        <f>'1 уровень'!AB3228</f>
        <v>0</v>
      </c>
      <c r="AD639" s="1236">
        <f>'1 уровень'!AC3228</f>
        <v>0</v>
      </c>
      <c r="AE639" s="139"/>
      <c r="AF639" s="139"/>
      <c r="AG639" s="139"/>
      <c r="AH639" s="139"/>
      <c r="AI639" s="139"/>
      <c r="AJ639" s="139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  <c r="FP639" s="139"/>
      <c r="FQ639" s="139"/>
      <c r="FR639" s="139"/>
      <c r="FS639" s="139"/>
      <c r="FT639" s="139"/>
      <c r="FU639" s="139"/>
      <c r="FV639" s="139"/>
      <c r="FW639" s="139"/>
      <c r="FX639" s="139"/>
      <c r="FY639" s="139"/>
      <c r="FZ639" s="139"/>
      <c r="GA639" s="139"/>
      <c r="GB639" s="139"/>
      <c r="GC639" s="139"/>
      <c r="GD639" s="139"/>
      <c r="GE639" s="139"/>
      <c r="GF639" s="139"/>
      <c r="GG639" s="139"/>
      <c r="GH639" s="139"/>
      <c r="GI639" s="139"/>
      <c r="GJ639" s="139"/>
      <c r="GK639" s="139"/>
      <c r="GL639" s="139"/>
    </row>
    <row r="640" spans="1:194" ht="30" x14ac:dyDescent="0.25">
      <c r="B640" s="19">
        <f t="shared" si="45"/>
        <v>1</v>
      </c>
      <c r="C640" s="302" t="s">
        <v>535</v>
      </c>
      <c r="D640" s="29">
        <f>'1 уровень'!E3230</f>
        <v>339</v>
      </c>
      <c r="E640" s="29">
        <f>'1 уровень'!F3230</f>
        <v>85</v>
      </c>
      <c r="F640" s="29">
        <f>'1 уровень'!G3230</f>
        <v>0</v>
      </c>
      <c r="G640" s="144">
        <f>'1 уровень'!H3230</f>
        <v>0</v>
      </c>
      <c r="H640" s="158">
        <f>'1 уровень'!I3230</f>
        <v>0</v>
      </c>
      <c r="I640" s="158">
        <f>'1 уровень'!J3230</f>
        <v>0</v>
      </c>
      <c r="J640" s="153">
        <f>'1 уровень'!K3230</f>
        <v>0</v>
      </c>
      <c r="K640" s="153">
        <f>'1 уровень'!L3230</f>
        <v>0</v>
      </c>
      <c r="L640" s="153">
        <f>'1 уровень'!M3230</f>
        <v>0</v>
      </c>
      <c r="M640" s="153">
        <f>'1 уровень'!N3230</f>
        <v>0</v>
      </c>
      <c r="N640" s="153">
        <f>'1 уровень'!O3230</f>
        <v>0</v>
      </c>
      <c r="O640" s="153">
        <f>'1 уровень'!P3230</f>
        <v>0</v>
      </c>
      <c r="P640" s="152">
        <f>'1 уровень'!Q3230</f>
        <v>535.93126000000007</v>
      </c>
      <c r="Q640" s="152">
        <f>'1 уровень'!R3230</f>
        <v>535.93126000000007</v>
      </c>
      <c r="R640" s="152">
        <f>'1 уровень'!S3230</f>
        <v>535.93126000000007</v>
      </c>
      <c r="S640" s="152">
        <f>'1 уровень'!T3230</f>
        <v>133.98281500000002</v>
      </c>
      <c r="T640" s="152">
        <f>'1 уровень'!U3230</f>
        <v>0</v>
      </c>
      <c r="U640" s="1005">
        <f>'1 уровень'!V3230</f>
        <v>0</v>
      </c>
      <c r="V640" s="152">
        <f>'1 уровень'!W3230</f>
        <v>0</v>
      </c>
      <c r="W640" s="152">
        <f>'1 уровень'!X3230</f>
        <v>-133.98281500000002</v>
      </c>
      <c r="X640" s="152">
        <f>'1 уровень'!Y3230</f>
        <v>0</v>
      </c>
      <c r="Y640" s="152">
        <f>'1 уровень'!Z3230</f>
        <v>0</v>
      </c>
      <c r="Z640" s="568">
        <f>'1 уровень'!AA3230</f>
        <v>0</v>
      </c>
      <c r="AA640" s="152">
        <f t="shared" si="58"/>
        <v>0</v>
      </c>
      <c r="AB640" s="152">
        <f t="shared" si="59"/>
        <v>0</v>
      </c>
      <c r="AC640" s="1229">
        <f>'1 уровень'!AB3229</f>
        <v>0</v>
      </c>
      <c r="AD640" s="1236">
        <f>'1 уровень'!AC3229</f>
        <v>0</v>
      </c>
      <c r="AE640" s="139"/>
      <c r="AF640" s="139"/>
      <c r="AG640" s="139"/>
      <c r="AH640" s="139"/>
      <c r="AI640" s="139"/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  <c r="GH640" s="139"/>
      <c r="GI640" s="139"/>
      <c r="GJ640" s="139"/>
      <c r="GK640" s="139"/>
      <c r="GL640" s="139"/>
    </row>
    <row r="641" spans="1:194" ht="45" x14ac:dyDescent="0.25">
      <c r="A641" s="19">
        <v>1</v>
      </c>
      <c r="B641" s="19">
        <f t="shared" si="45"/>
        <v>1</v>
      </c>
      <c r="C641" s="445" t="s">
        <v>536</v>
      </c>
      <c r="D641" s="29">
        <f>'1 уровень'!E3231</f>
        <v>0</v>
      </c>
      <c r="E641" s="29">
        <f>'1 уровень'!F3231</f>
        <v>0</v>
      </c>
      <c r="F641" s="29">
        <f>'1 уровень'!G3231</f>
        <v>0</v>
      </c>
      <c r="G641" s="144">
        <f>'1 уровень'!H3231</f>
        <v>0</v>
      </c>
      <c r="H641" s="158">
        <f>'1 уровень'!I3231</f>
        <v>0</v>
      </c>
      <c r="I641" s="158">
        <f>'1 уровень'!J3231</f>
        <v>0</v>
      </c>
      <c r="J641" s="153">
        <f>'1 уровень'!K3231</f>
        <v>0</v>
      </c>
      <c r="K641" s="153">
        <f>'1 уровень'!L3231</f>
        <v>0</v>
      </c>
      <c r="L641" s="153">
        <f>'1 уровень'!M3231</f>
        <v>0</v>
      </c>
      <c r="M641" s="153">
        <f>'1 уровень'!N3231</f>
        <v>0</v>
      </c>
      <c r="N641" s="153">
        <f>'1 уровень'!O3231</f>
        <v>0</v>
      </c>
      <c r="O641" s="153">
        <f>'1 уровень'!P3231</f>
        <v>0</v>
      </c>
      <c r="P641" s="152">
        <f>'1 уровень'!Q3231</f>
        <v>0</v>
      </c>
      <c r="Q641" s="152">
        <f>'1 уровень'!R3231</f>
        <v>0</v>
      </c>
      <c r="R641" s="152">
        <f>'1 уровень'!S3231</f>
        <v>0</v>
      </c>
      <c r="S641" s="152">
        <f>'1 уровень'!T3231</f>
        <v>0</v>
      </c>
      <c r="T641" s="152">
        <f>'1 уровень'!U3231</f>
        <v>0</v>
      </c>
      <c r="U641" s="1005">
        <f>'1 уровень'!V3231</f>
        <v>0</v>
      </c>
      <c r="V641" s="152">
        <f>'1 уровень'!W3231</f>
        <v>0</v>
      </c>
      <c r="W641" s="152">
        <f>'1 уровень'!X3231</f>
        <v>0</v>
      </c>
      <c r="X641" s="152">
        <f>'1 уровень'!Y3231</f>
        <v>0</v>
      </c>
      <c r="Y641" s="152">
        <f>'1 уровень'!Z3231</f>
        <v>0</v>
      </c>
      <c r="Z641" s="568">
        <f>'1 уровень'!AA3231</f>
        <v>0</v>
      </c>
      <c r="AA641" s="152"/>
      <c r="AB641" s="152"/>
      <c r="AC641" s="1229">
        <f>'1 уровень'!AB3230</f>
        <v>0</v>
      </c>
      <c r="AD641" s="1236">
        <f>'1 уровень'!AC3230</f>
        <v>0</v>
      </c>
      <c r="AE641" s="139"/>
      <c r="AF641" s="139"/>
      <c r="AG641" s="139"/>
      <c r="AH641" s="139"/>
      <c r="AI641" s="139"/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  <c r="GL641" s="139"/>
    </row>
    <row r="642" spans="1:194" ht="45" x14ac:dyDescent="0.25">
      <c r="A642" s="19">
        <v>1</v>
      </c>
      <c r="B642" s="19">
        <f t="shared" si="45"/>
        <v>1</v>
      </c>
      <c r="C642" s="302" t="s">
        <v>537</v>
      </c>
      <c r="D642" s="29">
        <f>'1 уровень'!E3232</f>
        <v>27</v>
      </c>
      <c r="E642" s="29">
        <f>'1 уровень'!F3232</f>
        <v>7</v>
      </c>
      <c r="F642" s="29">
        <f>'1 уровень'!G3232</f>
        <v>24</v>
      </c>
      <c r="G642" s="144">
        <f>'1 уровень'!H3232</f>
        <v>342.85714285714283</v>
      </c>
      <c r="H642" s="158">
        <f>'1 уровень'!I3232</f>
        <v>0</v>
      </c>
      <c r="I642" s="158">
        <f>'1 уровень'!J3232</f>
        <v>0</v>
      </c>
      <c r="J642" s="153">
        <f>'1 уровень'!K3232</f>
        <v>0</v>
      </c>
      <c r="K642" s="153">
        <f>'1 уровень'!L3232</f>
        <v>0</v>
      </c>
      <c r="L642" s="153">
        <f>'1 уровень'!M3232</f>
        <v>0</v>
      </c>
      <c r="M642" s="153">
        <f>'1 уровень'!N3232</f>
        <v>0</v>
      </c>
      <c r="N642" s="153">
        <f>'1 уровень'!O3232</f>
        <v>0</v>
      </c>
      <c r="O642" s="153">
        <f>'1 уровень'!P3232</f>
        <v>0</v>
      </c>
      <c r="P642" s="152">
        <f>'1 уровень'!Q3232</f>
        <v>195.64382204640003</v>
      </c>
      <c r="Q642" s="152">
        <f>'1 уровень'!R3232</f>
        <v>195.64382204640003</v>
      </c>
      <c r="R642" s="152">
        <f>'1 уровень'!S3232</f>
        <v>195.64382204640003</v>
      </c>
      <c r="S642" s="152">
        <f>'1 уровень'!T3232</f>
        <v>48.910955511600008</v>
      </c>
      <c r="T642" s="152">
        <f>'1 уровень'!U3232</f>
        <v>172.93848</v>
      </c>
      <c r="U642" s="1005">
        <f>'1 уровень'!V3232</f>
        <v>0</v>
      </c>
      <c r="V642" s="152">
        <f>'1 уровень'!W3232</f>
        <v>0</v>
      </c>
      <c r="W642" s="152">
        <f>'1 уровень'!X3232</f>
        <v>124.02752448839999</v>
      </c>
      <c r="X642" s="152">
        <f>'1 уровень'!Y3232</f>
        <v>0</v>
      </c>
      <c r="Y642" s="152">
        <f>'1 уровень'!Z3232</f>
        <v>0</v>
      </c>
      <c r="Z642" s="568">
        <f>'1 уровень'!AA3232</f>
        <v>172.93848</v>
      </c>
      <c r="AA642" s="152">
        <f t="shared" si="58"/>
        <v>353.57820797220961</v>
      </c>
      <c r="AB642" s="152">
        <f t="shared" si="59"/>
        <v>353.57820797220961</v>
      </c>
      <c r="AC642" s="1229">
        <f>'1 уровень'!AB3231</f>
        <v>0</v>
      </c>
      <c r="AD642" s="1236">
        <f>'1 уровень'!AC3231</f>
        <v>0</v>
      </c>
      <c r="AE642" s="139"/>
      <c r="AF642" s="139"/>
      <c r="AG642" s="139"/>
      <c r="AH642" s="139"/>
      <c r="AI642" s="139"/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  <c r="GL642" s="139"/>
    </row>
    <row r="643" spans="1:194" ht="30" x14ac:dyDescent="0.25">
      <c r="A643" s="19">
        <v>1</v>
      </c>
      <c r="B643" s="19">
        <f t="shared" si="45"/>
        <v>1</v>
      </c>
      <c r="C643" s="302" t="s">
        <v>538</v>
      </c>
      <c r="D643" s="29">
        <f>'1 уровень'!E3233</f>
        <v>133</v>
      </c>
      <c r="E643" s="29">
        <f>'1 уровень'!F3233</f>
        <v>33</v>
      </c>
      <c r="F643" s="29">
        <f>'1 уровень'!G3233</f>
        <v>13</v>
      </c>
      <c r="G643" s="144">
        <f>'1 уровень'!H3233</f>
        <v>39.393939393939391</v>
      </c>
      <c r="H643" s="158">
        <f>'1 уровень'!I3233</f>
        <v>0</v>
      </c>
      <c r="I643" s="158">
        <f>'1 уровень'!J3233</f>
        <v>0</v>
      </c>
      <c r="J643" s="153">
        <f>'1 уровень'!K3233</f>
        <v>0</v>
      </c>
      <c r="K643" s="153">
        <f>'1 уровень'!L3233</f>
        <v>0</v>
      </c>
      <c r="L643" s="153">
        <f>'1 уровень'!M3233</f>
        <v>0</v>
      </c>
      <c r="M643" s="153">
        <f>'1 уровень'!N3233</f>
        <v>0</v>
      </c>
      <c r="N643" s="153">
        <f>'1 уровень'!O3233</f>
        <v>0</v>
      </c>
      <c r="O643" s="153">
        <f>'1 уровень'!P3233</f>
        <v>0</v>
      </c>
      <c r="P643" s="152">
        <f>'1 уровень'!Q3233</f>
        <v>963.7269752656</v>
      </c>
      <c r="Q643" s="152">
        <f>'1 уровень'!R3233</f>
        <v>963.7269752656</v>
      </c>
      <c r="R643" s="152">
        <f>'1 уровень'!S3233</f>
        <v>963.7269752656</v>
      </c>
      <c r="S643" s="152">
        <f>'1 уровень'!T3233</f>
        <v>240.9317438164</v>
      </c>
      <c r="T643" s="152">
        <f>'1 уровень'!U3233</f>
        <v>93.675010000000015</v>
      </c>
      <c r="U643" s="1005">
        <f>'1 уровень'!V3233</f>
        <v>0</v>
      </c>
      <c r="V643" s="152">
        <f>'1 уровень'!W3233</f>
        <v>0</v>
      </c>
      <c r="W643" s="152">
        <f>'1 уровень'!X3233</f>
        <v>-147.25673381639999</v>
      </c>
      <c r="X643" s="152">
        <f>'1 уровень'!Y3233</f>
        <v>0</v>
      </c>
      <c r="Y643" s="152">
        <f>'1 уровень'!Z3233</f>
        <v>-46.117090000000005</v>
      </c>
      <c r="Z643" s="568">
        <f>'1 уровень'!AA3233</f>
        <v>47.557920000000003</v>
      </c>
      <c r="AA643" s="152">
        <f t="shared" si="58"/>
        <v>38.880310463109531</v>
      </c>
      <c r="AB643" s="152">
        <f t="shared" si="59"/>
        <v>19.739167303848976</v>
      </c>
      <c r="AC643" s="1229">
        <f>'1 уровень'!AB3232</f>
        <v>0</v>
      </c>
      <c r="AD643" s="1236">
        <f>'1 уровень'!AC3232</f>
        <v>0</v>
      </c>
      <c r="AE643" s="139"/>
      <c r="AF643" s="139"/>
      <c r="AG643" s="139"/>
      <c r="AH643" s="139"/>
      <c r="AI643" s="139"/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  <c r="GL643" s="139"/>
    </row>
    <row r="644" spans="1:194" ht="45" x14ac:dyDescent="0.25">
      <c r="A644" s="19">
        <v>1</v>
      </c>
      <c r="B644" s="19">
        <f t="shared" si="45"/>
        <v>1</v>
      </c>
      <c r="C644" s="302" t="s">
        <v>287</v>
      </c>
      <c r="D644" s="29">
        <f>'1 уровень'!E3234</f>
        <v>5860</v>
      </c>
      <c r="E644" s="29">
        <f>'1 уровень'!F3234</f>
        <v>1465</v>
      </c>
      <c r="F644" s="29">
        <f>'1 уровень'!G3234</f>
        <v>914</v>
      </c>
      <c r="G644" s="144">
        <f>'1 уровень'!H3234</f>
        <v>62.389078498293514</v>
      </c>
      <c r="H644" s="158">
        <f>'1 уровень'!I3234</f>
        <v>0</v>
      </c>
      <c r="I644" s="158">
        <f>'1 уровень'!J3234</f>
        <v>0</v>
      </c>
      <c r="J644" s="153">
        <f>'1 уровень'!K3234</f>
        <v>0</v>
      </c>
      <c r="K644" s="153">
        <f>'1 уровень'!L3234</f>
        <v>0</v>
      </c>
      <c r="L644" s="153">
        <f>'1 уровень'!M3234</f>
        <v>0</v>
      </c>
      <c r="M644" s="153">
        <f>'1 уровень'!N3234</f>
        <v>0</v>
      </c>
      <c r="N644" s="153">
        <f>'1 уровень'!O3234</f>
        <v>0</v>
      </c>
      <c r="O644" s="153">
        <f>'1 уровень'!P3234</f>
        <v>0</v>
      </c>
      <c r="P644" s="152">
        <f>'1 уровень'!Q3234</f>
        <v>14663.669067448322</v>
      </c>
      <c r="Q644" s="152">
        <f>'1 уровень'!R3234</f>
        <v>14663.669067448322</v>
      </c>
      <c r="R644" s="152">
        <f>'1 уровень'!S3234</f>
        <v>14663.669067448322</v>
      </c>
      <c r="S644" s="152">
        <f>'1 уровень'!T3234</f>
        <v>3665.9172668620804</v>
      </c>
      <c r="T644" s="152">
        <f>'1 уровень'!U3234</f>
        <v>1910.67722</v>
      </c>
      <c r="U644" s="1005">
        <f>'1 уровень'!V3234</f>
        <v>0</v>
      </c>
      <c r="V644" s="152">
        <f>'1 уровень'!W3234</f>
        <v>0</v>
      </c>
      <c r="W644" s="152">
        <f>'1 уровень'!X3234</f>
        <v>-1755.2400468620804</v>
      </c>
      <c r="X644" s="152">
        <f>'1 уровень'!Y3234</f>
        <v>0</v>
      </c>
      <c r="Y644" s="152">
        <f>'1 уровень'!Z3234</f>
        <v>0</v>
      </c>
      <c r="Z644" s="568">
        <f>'1 уровень'!AA3234</f>
        <v>1910.67722</v>
      </c>
      <c r="AA644" s="152">
        <f t="shared" si="58"/>
        <v>52.120031111217216</v>
      </c>
      <c r="AB644" s="152">
        <f t="shared" si="59"/>
        <v>52.120031111217216</v>
      </c>
      <c r="AC644" s="1229">
        <f>'1 уровень'!AB3233</f>
        <v>0</v>
      </c>
      <c r="AD644" s="1236">
        <f>'1 уровень'!AC3233</f>
        <v>0</v>
      </c>
      <c r="AE644" s="139"/>
      <c r="AF644" s="139"/>
      <c r="AG644" s="139"/>
      <c r="AH644" s="139"/>
      <c r="AI644" s="139"/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  <c r="GL644" s="139"/>
    </row>
    <row r="645" spans="1:194" ht="45" x14ac:dyDescent="0.25">
      <c r="B645" s="19">
        <f t="shared" si="45"/>
        <v>1</v>
      </c>
      <c r="C645" s="302" t="s">
        <v>539</v>
      </c>
      <c r="D645" s="29">
        <f>'1 уровень'!E3235</f>
        <v>1068</v>
      </c>
      <c r="E645" s="29">
        <f>'1 уровень'!F3235</f>
        <v>267</v>
      </c>
      <c r="F645" s="29">
        <f>'1 уровень'!G3235</f>
        <v>238</v>
      </c>
      <c r="G645" s="144">
        <f>'1 уровень'!H3235</f>
        <v>89.138576779026209</v>
      </c>
      <c r="H645" s="158">
        <f>'1 уровень'!I3235</f>
        <v>0</v>
      </c>
      <c r="I645" s="158">
        <f>'1 уровень'!J3235</f>
        <v>0</v>
      </c>
      <c r="J645" s="153">
        <f>'1 уровень'!K3235</f>
        <v>0</v>
      </c>
      <c r="K645" s="153">
        <f>'1 уровень'!L3235</f>
        <v>0</v>
      </c>
      <c r="L645" s="153">
        <f>'1 уровень'!M3235</f>
        <v>0</v>
      </c>
      <c r="M645" s="153">
        <f>'1 уровень'!N3235</f>
        <v>0</v>
      </c>
      <c r="N645" s="153">
        <f>'1 уровень'!O3235</f>
        <v>0</v>
      </c>
      <c r="O645" s="153">
        <f>'1 уровень'!P3235</f>
        <v>0</v>
      </c>
      <c r="P645" s="152">
        <f>'1 уровень'!Q3235</f>
        <v>1503.91488</v>
      </c>
      <c r="Q645" s="152">
        <f>'1 уровень'!R3235</f>
        <v>1503.91488</v>
      </c>
      <c r="R645" s="152">
        <f>'1 уровень'!S3235</f>
        <v>1503.91488</v>
      </c>
      <c r="S645" s="152">
        <f>'1 уровень'!T3235</f>
        <v>375.97872000000001</v>
      </c>
      <c r="T645" s="152">
        <f>'1 уровень'!U3235</f>
        <v>328.35023999999999</v>
      </c>
      <c r="U645" s="1005">
        <f>'1 уровень'!V3235</f>
        <v>0</v>
      </c>
      <c r="V645" s="152">
        <f>'1 уровень'!W3235</f>
        <v>0</v>
      </c>
      <c r="W645" s="152">
        <f>'1 уровень'!X3235</f>
        <v>-47.628480000000025</v>
      </c>
      <c r="X645" s="152">
        <f>'1 уровень'!Y3235</f>
        <v>0</v>
      </c>
      <c r="Y645" s="152">
        <f>'1 уровень'!Z3235</f>
        <v>0</v>
      </c>
      <c r="Z645" s="568">
        <f>'1 уровень'!AA3235</f>
        <v>328.35023999999999</v>
      </c>
      <c r="AA645" s="152">
        <f t="shared" si="58"/>
        <v>87.332134116526589</v>
      </c>
      <c r="AB645" s="152">
        <f t="shared" si="59"/>
        <v>87.332134116526589</v>
      </c>
      <c r="AC645" s="1229">
        <f>'1 уровень'!AB3234</f>
        <v>0</v>
      </c>
      <c r="AD645" s="1236">
        <f>'1 уровень'!AC3234</f>
        <v>0</v>
      </c>
      <c r="AE645" s="139"/>
      <c r="AF645" s="139"/>
      <c r="AG645" s="139"/>
      <c r="AH645" s="139"/>
      <c r="AI645" s="139"/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  <c r="GL645" s="139"/>
    </row>
    <row r="646" spans="1:194" ht="72" x14ac:dyDescent="0.25">
      <c r="A646" s="19">
        <v>1</v>
      </c>
      <c r="B646" s="19">
        <f t="shared" si="45"/>
        <v>1</v>
      </c>
      <c r="C646" s="442" t="s">
        <v>540</v>
      </c>
      <c r="D646" s="29">
        <f>'1 уровень'!E3236</f>
        <v>3840</v>
      </c>
      <c r="E646" s="29">
        <f>'1 уровень'!F3236</f>
        <v>960</v>
      </c>
      <c r="F646" s="29">
        <f>'1 уровень'!G3236</f>
        <v>522</v>
      </c>
      <c r="G646" s="144">
        <f>'1 уровень'!H3236</f>
        <v>54.374999999999993</v>
      </c>
      <c r="H646" s="158">
        <f>'1 уровень'!I3236</f>
        <v>0</v>
      </c>
      <c r="I646" s="158">
        <f>'1 уровень'!J3236</f>
        <v>0</v>
      </c>
      <c r="J646" s="153">
        <f>'1 уровень'!K3236</f>
        <v>0</v>
      </c>
      <c r="K646" s="153">
        <f>'1 уровень'!L3236</f>
        <v>0</v>
      </c>
      <c r="L646" s="153">
        <f>'1 уровень'!M3236</f>
        <v>0</v>
      </c>
      <c r="M646" s="153">
        <f>'1 уровень'!N3236</f>
        <v>0</v>
      </c>
      <c r="N646" s="153">
        <f>'1 уровень'!O3236</f>
        <v>0</v>
      </c>
      <c r="O646" s="153">
        <f>'1 уровень'!P3236</f>
        <v>0</v>
      </c>
      <c r="P646" s="152">
        <f>'1 уровень'!Q3236</f>
        <v>11738.367590400001</v>
      </c>
      <c r="Q646" s="152">
        <f>'1 уровень'!R3236</f>
        <v>11738.367590400001</v>
      </c>
      <c r="R646" s="152">
        <f>'1 уровень'!S3236</f>
        <v>11738.367590400001</v>
      </c>
      <c r="S646" s="152">
        <f>'1 уровень'!T3236</f>
        <v>2934.5918976000003</v>
      </c>
      <c r="T646" s="152">
        <f>'1 уровень'!U3236</f>
        <v>1402.63348</v>
      </c>
      <c r="U646" s="1005">
        <f>'1 уровень'!V3236</f>
        <v>0</v>
      </c>
      <c r="V646" s="152">
        <f>'1 уровень'!W3236</f>
        <v>0</v>
      </c>
      <c r="W646" s="152">
        <f>'1 уровень'!X3236</f>
        <v>-1531.9584176000003</v>
      </c>
      <c r="X646" s="152">
        <f>'1 уровень'!Y3236</f>
        <v>0</v>
      </c>
      <c r="Y646" s="152">
        <f>'1 уровень'!Z3236</f>
        <v>0</v>
      </c>
      <c r="Z646" s="568">
        <f>'1 уровень'!AA3236</f>
        <v>1402.63348</v>
      </c>
      <c r="AA646" s="152">
        <f t="shared" si="58"/>
        <v>47.796543060965888</v>
      </c>
      <c r="AB646" s="152">
        <f t="shared" si="59"/>
        <v>47.796543060965888</v>
      </c>
      <c r="AC646" s="1229">
        <f>'1 уровень'!AB3235</f>
        <v>0</v>
      </c>
      <c r="AD646" s="1236">
        <f>'1 уровень'!AC3235</f>
        <v>0</v>
      </c>
      <c r="AE646" s="139"/>
      <c r="AF646" s="139"/>
      <c r="AG646" s="139"/>
      <c r="AH646" s="139"/>
      <c r="AI646" s="139"/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  <c r="GL646" s="139"/>
    </row>
    <row r="647" spans="1:194" ht="60" x14ac:dyDescent="0.25">
      <c r="A647" s="19">
        <v>1</v>
      </c>
      <c r="B647" s="19">
        <f t="shared" si="45"/>
        <v>1</v>
      </c>
      <c r="C647" s="445" t="s">
        <v>541</v>
      </c>
      <c r="D647" s="29">
        <f>'1 уровень'!E3237</f>
        <v>952</v>
      </c>
      <c r="E647" s="29">
        <f>'1 уровень'!F3237</f>
        <v>238</v>
      </c>
      <c r="F647" s="29">
        <f>'1 уровень'!G3237</f>
        <v>154</v>
      </c>
      <c r="G647" s="144">
        <f>'1 уровень'!H3237</f>
        <v>64.705882352941174</v>
      </c>
      <c r="H647" s="158">
        <f>'1 уровень'!I3237</f>
        <v>0</v>
      </c>
      <c r="I647" s="158">
        <f>'1 уровень'!J3237</f>
        <v>0</v>
      </c>
      <c r="J647" s="153">
        <f>'1 уровень'!K3237</f>
        <v>0</v>
      </c>
      <c r="K647" s="153">
        <f>'1 уровень'!L3237</f>
        <v>0</v>
      </c>
      <c r="L647" s="153">
        <f>'1 уровень'!M3237</f>
        <v>0</v>
      </c>
      <c r="M647" s="153">
        <f>'1 уровень'!N3237</f>
        <v>0</v>
      </c>
      <c r="N647" s="153">
        <f>'1 уровень'!O3237</f>
        <v>0</v>
      </c>
      <c r="O647" s="153">
        <f>'1 уровень'!P3237</f>
        <v>0</v>
      </c>
      <c r="P647" s="152">
        <f>'1 уровень'!Q3237</f>
        <v>1421.38659704832</v>
      </c>
      <c r="Q647" s="152">
        <f>'1 уровень'!R3237</f>
        <v>1421.38659704832</v>
      </c>
      <c r="R647" s="152">
        <f>'1 уровень'!S3237</f>
        <v>1421.38659704832</v>
      </c>
      <c r="S647" s="152">
        <f>'1 уровень'!T3237</f>
        <v>355.34664926208001</v>
      </c>
      <c r="T647" s="152">
        <f>'1 уровень'!U3237</f>
        <v>179.6935</v>
      </c>
      <c r="U647" s="1005">
        <f>'1 уровень'!V3237</f>
        <v>0</v>
      </c>
      <c r="V647" s="152">
        <f>'1 уровень'!W3237</f>
        <v>0</v>
      </c>
      <c r="W647" s="152">
        <f>'1 уровень'!X3237</f>
        <v>-175.65314926208001</v>
      </c>
      <c r="X647" s="152">
        <f>'1 уровень'!Y3237</f>
        <v>0</v>
      </c>
      <c r="Y647" s="152">
        <f>'1 уровень'!Z3237</f>
        <v>0</v>
      </c>
      <c r="Z647" s="568">
        <f>'1 уровень'!AA3237</f>
        <v>179.6935</v>
      </c>
      <c r="AA647" s="152">
        <f t="shared" si="58"/>
        <v>50.56850834900375</v>
      </c>
      <c r="AB647" s="152">
        <f t="shared" si="59"/>
        <v>50.56850834900375</v>
      </c>
      <c r="AC647" s="1229">
        <f>'1 уровень'!AB3236</f>
        <v>0</v>
      </c>
      <c r="AD647" s="1236">
        <f>'1 уровень'!AC3236</f>
        <v>0</v>
      </c>
      <c r="AE647" s="139"/>
      <c r="AF647" s="139"/>
      <c r="AG647" s="139"/>
      <c r="AH647" s="139"/>
      <c r="AI647" s="139"/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  <c r="GL647" s="139"/>
    </row>
    <row r="648" spans="1:194" ht="29.25" x14ac:dyDescent="0.25">
      <c r="A648" s="19">
        <v>1</v>
      </c>
      <c r="B648" s="19">
        <f t="shared" si="45"/>
        <v>1</v>
      </c>
      <c r="C648" s="442" t="s">
        <v>201</v>
      </c>
      <c r="D648" s="29">
        <f>'1 уровень'!E3238</f>
        <v>0</v>
      </c>
      <c r="E648" s="29">
        <f>'1 уровень'!F3238</f>
        <v>0</v>
      </c>
      <c r="F648" s="29">
        <f>'1 уровень'!G3238</f>
        <v>0</v>
      </c>
      <c r="G648" s="144">
        <f>'1 уровень'!H3238</f>
        <v>0</v>
      </c>
      <c r="H648" s="158">
        <f>'1 уровень'!I3238</f>
        <v>0</v>
      </c>
      <c r="I648" s="158">
        <f>'1 уровень'!J3238</f>
        <v>0</v>
      </c>
      <c r="J648" s="153">
        <f>'1 уровень'!K3238</f>
        <v>0</v>
      </c>
      <c r="K648" s="153">
        <f>'1 уровень'!L3238</f>
        <v>0</v>
      </c>
      <c r="L648" s="153">
        <f>'1 уровень'!M3238</f>
        <v>0</v>
      </c>
      <c r="M648" s="153">
        <f>'1 уровень'!N3238</f>
        <v>0</v>
      </c>
      <c r="N648" s="153">
        <f>'1 уровень'!O3238</f>
        <v>0</v>
      </c>
      <c r="O648" s="153">
        <f>'1 уровень'!P3238</f>
        <v>0</v>
      </c>
      <c r="P648" s="152">
        <f>'1 уровень'!Q3238</f>
        <v>0</v>
      </c>
      <c r="Q648" s="152">
        <f>'1 уровень'!R3238</f>
        <v>0</v>
      </c>
      <c r="R648" s="152">
        <f>'1 уровень'!S3238</f>
        <v>0</v>
      </c>
      <c r="S648" s="152">
        <f>'1 уровень'!T3238</f>
        <v>0</v>
      </c>
      <c r="T648" s="152">
        <f>'1 уровень'!U3238</f>
        <v>0</v>
      </c>
      <c r="U648" s="1005">
        <f>'1 уровень'!V3238</f>
        <v>0</v>
      </c>
      <c r="V648" s="152">
        <f>'1 уровень'!W3238</f>
        <v>0</v>
      </c>
      <c r="W648" s="152">
        <f>'1 уровень'!X3238</f>
        <v>0</v>
      </c>
      <c r="X648" s="152">
        <f>'1 уровень'!Y3238</f>
        <v>0</v>
      </c>
      <c r="Y648" s="152">
        <f>'1 уровень'!Z3238</f>
        <v>0</v>
      </c>
      <c r="Z648" s="568">
        <f>'1 уровень'!AA3238</f>
        <v>0</v>
      </c>
      <c r="AA648" s="152"/>
      <c r="AB648" s="152"/>
      <c r="AC648" s="1229">
        <f>'1 уровень'!AB3237</f>
        <v>0</v>
      </c>
      <c r="AD648" s="1236">
        <f>'1 уровень'!AC3237</f>
        <v>0</v>
      </c>
      <c r="AE648" s="139"/>
      <c r="AF648" s="139"/>
      <c r="AG648" s="139"/>
      <c r="AH648" s="139"/>
      <c r="AI648" s="139"/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  <c r="GL648" s="139"/>
    </row>
    <row r="649" spans="1:194" ht="30" x14ac:dyDescent="0.25">
      <c r="A649" s="19">
        <v>1</v>
      </c>
      <c r="B649" s="19">
        <f t="shared" si="45"/>
        <v>1</v>
      </c>
      <c r="C649" s="302" t="s">
        <v>329</v>
      </c>
      <c r="D649" s="29">
        <f>'1 уровень'!E3239</f>
        <v>1544</v>
      </c>
      <c r="E649" s="29">
        <f>'1 уровень'!F3239</f>
        <v>386.25</v>
      </c>
      <c r="F649" s="29">
        <f>'1 уровень'!G3239</f>
        <v>154.44999999999999</v>
      </c>
      <c r="G649" s="144">
        <f>'1 уровень'!H3239</f>
        <v>39.98705501618123</v>
      </c>
      <c r="H649" s="158">
        <f>'1 уровень'!I3239</f>
        <v>0</v>
      </c>
      <c r="I649" s="158">
        <f>'1 уровень'!J3239</f>
        <v>0</v>
      </c>
      <c r="J649" s="153">
        <f>'1 уровень'!K3239</f>
        <v>0</v>
      </c>
      <c r="K649" s="153">
        <f>'1 уровень'!L3239</f>
        <v>0</v>
      </c>
      <c r="L649" s="153">
        <f>'1 уровень'!M3239</f>
        <v>0</v>
      </c>
      <c r="M649" s="153">
        <f>'1 уровень'!N3239</f>
        <v>0</v>
      </c>
      <c r="N649" s="153">
        <f>'1 уровень'!O3239</f>
        <v>0</v>
      </c>
      <c r="O649" s="153">
        <f>'1 уровень'!P3239</f>
        <v>0</v>
      </c>
      <c r="P649" s="152">
        <f>'1 уровень'!Q3239</f>
        <v>6479.1999999999989</v>
      </c>
      <c r="Q649" s="152">
        <f>'1 уровень'!R3239</f>
        <v>6479.1999999999989</v>
      </c>
      <c r="R649" s="152">
        <f>'1 уровень'!S3239</f>
        <v>6479.1999999999989</v>
      </c>
      <c r="S649" s="152">
        <f>'1 уровень'!T3239</f>
        <v>1619.7999999999997</v>
      </c>
      <c r="T649" s="152">
        <f>'1 уровень'!U3239</f>
        <v>1770.1621400000001</v>
      </c>
      <c r="U649" s="1005">
        <f>'1 уровень'!V3239</f>
        <v>0</v>
      </c>
      <c r="V649" s="152">
        <f>'1 уровень'!W3239</f>
        <v>0</v>
      </c>
      <c r="W649" s="152">
        <f>'1 уровень'!X3239</f>
        <v>150.36214000000041</v>
      </c>
      <c r="X649" s="152">
        <f>'1 уровень'!Y3239</f>
        <v>0</v>
      </c>
      <c r="Y649" s="152">
        <f>'1 уровень'!Z3239</f>
        <v>0</v>
      </c>
      <c r="Z649" s="568">
        <f>'1 уровень'!AA3239</f>
        <v>1770.1621400000001</v>
      </c>
      <c r="AA649" s="152">
        <f t="shared" si="58"/>
        <v>109.28275959995064</v>
      </c>
      <c r="AB649" s="152">
        <f t="shared" si="59"/>
        <v>109.28275959995064</v>
      </c>
      <c r="AC649" s="1229" t="e">
        <f>'1 уровень'!AB3238</f>
        <v>#REF!</v>
      </c>
      <c r="AD649" s="1236">
        <f>'1 уровень'!AC3238</f>
        <v>0</v>
      </c>
      <c r="AE649" s="139"/>
      <c r="AF649" s="139"/>
      <c r="AG649" s="139"/>
      <c r="AH649" s="139"/>
      <c r="AI649" s="139"/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  <c r="GL649" s="139"/>
    </row>
    <row r="650" spans="1:194" ht="30" x14ac:dyDescent="0.25">
      <c r="A650" s="19">
        <v>1</v>
      </c>
      <c r="B650" s="19">
        <f t="shared" si="45"/>
        <v>1</v>
      </c>
      <c r="C650" s="445" t="s">
        <v>320</v>
      </c>
      <c r="D650" s="29">
        <f>'1 уровень'!E3240</f>
        <v>0</v>
      </c>
      <c r="E650" s="29">
        <f>'1 уровень'!F3240</f>
        <v>0</v>
      </c>
      <c r="F650" s="29">
        <f>'1 уровень'!G3240</f>
        <v>0</v>
      </c>
      <c r="G650" s="144">
        <f>'1 уровень'!H3240</f>
        <v>0</v>
      </c>
      <c r="H650" s="158">
        <f>'1 уровень'!I3240</f>
        <v>0</v>
      </c>
      <c r="I650" s="158">
        <f>'1 уровень'!J3240</f>
        <v>0</v>
      </c>
      <c r="J650" s="153">
        <f>'1 уровень'!K3240</f>
        <v>0</v>
      </c>
      <c r="K650" s="153">
        <f>'1 уровень'!L3240</f>
        <v>0</v>
      </c>
      <c r="L650" s="153">
        <f>'1 уровень'!M3240</f>
        <v>0</v>
      </c>
      <c r="M650" s="153">
        <f>'1 уровень'!N3240</f>
        <v>0</v>
      </c>
      <c r="N650" s="153">
        <f>'1 уровень'!O3240</f>
        <v>0</v>
      </c>
      <c r="O650" s="153">
        <f>'1 уровень'!P3240</f>
        <v>0</v>
      </c>
      <c r="P650" s="152">
        <f>'1 уровень'!Q3240</f>
        <v>0</v>
      </c>
      <c r="Q650" s="152">
        <f>'1 уровень'!R3240</f>
        <v>0</v>
      </c>
      <c r="R650" s="152">
        <f>'1 уровень'!S3240</f>
        <v>0</v>
      </c>
      <c r="S650" s="152">
        <f>'1 уровень'!T3240</f>
        <v>0</v>
      </c>
      <c r="T650" s="152">
        <f>'1 уровень'!U3240</f>
        <v>0</v>
      </c>
      <c r="U650" s="1005">
        <f>'1 уровень'!V3240</f>
        <v>0</v>
      </c>
      <c r="V650" s="152">
        <f>'1 уровень'!W3240</f>
        <v>0</v>
      </c>
      <c r="W650" s="152">
        <f>'1 уровень'!X3240</f>
        <v>0</v>
      </c>
      <c r="X650" s="152">
        <f>'1 уровень'!Y3240</f>
        <v>0</v>
      </c>
      <c r="Y650" s="152">
        <f>'1 уровень'!Z3240</f>
        <v>0</v>
      </c>
      <c r="Z650" s="568">
        <f>'1 уровень'!AA3240</f>
        <v>0</v>
      </c>
      <c r="AA650" s="152"/>
      <c r="AB650" s="152"/>
      <c r="AC650" s="1229">
        <f>'1 уровень'!AB3239</f>
        <v>0</v>
      </c>
      <c r="AD650" s="1236">
        <f>'1 уровень'!AC3239</f>
        <v>0</v>
      </c>
      <c r="AE650" s="139"/>
      <c r="AF650" s="139"/>
      <c r="AG650" s="139"/>
      <c r="AH650" s="139"/>
      <c r="AI650" s="139"/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  <c r="GL650" s="139"/>
    </row>
    <row r="651" spans="1:194" ht="30" x14ac:dyDescent="0.25">
      <c r="A651" s="19">
        <v>1</v>
      </c>
      <c r="B651" s="19">
        <f t="shared" ref="B651:B714" si="60">B650</f>
        <v>1</v>
      </c>
      <c r="C651" s="302" t="s">
        <v>514</v>
      </c>
      <c r="D651" s="29">
        <f>'1 уровень'!E3241</f>
        <v>325</v>
      </c>
      <c r="E651" s="29">
        <f>'1 уровень'!F3241</f>
        <v>81.25</v>
      </c>
      <c r="F651" s="29">
        <f>'1 уровень'!G3241</f>
        <v>154.44999999999999</v>
      </c>
      <c r="G651" s="144">
        <f>'1 уровень'!H3241</f>
        <v>190.09230769230768</v>
      </c>
      <c r="H651" s="158">
        <f>'1 уровень'!I3241</f>
        <v>0</v>
      </c>
      <c r="I651" s="158">
        <f>'1 уровень'!J3241</f>
        <v>0</v>
      </c>
      <c r="J651" s="153">
        <f>'1 уровень'!K3241</f>
        <v>0</v>
      </c>
      <c r="K651" s="153">
        <f>'1 уровень'!L3241</f>
        <v>0</v>
      </c>
      <c r="L651" s="153">
        <f>'1 уровень'!M3241</f>
        <v>0</v>
      </c>
      <c r="M651" s="153">
        <f>'1 уровень'!N3241</f>
        <v>0</v>
      </c>
      <c r="N651" s="153">
        <f>'1 уровень'!O3241</f>
        <v>0</v>
      </c>
      <c r="O651" s="153">
        <f>'1 уровень'!P3241</f>
        <v>0</v>
      </c>
      <c r="P651" s="152">
        <f>'1 уровень'!Q3241</f>
        <v>0</v>
      </c>
      <c r="Q651" s="152">
        <f>'1 уровень'!R3241</f>
        <v>0</v>
      </c>
      <c r="R651" s="152">
        <f>'1 уровень'!S3241</f>
        <v>0</v>
      </c>
      <c r="S651" s="152">
        <f>'1 уровень'!T3241</f>
        <v>0</v>
      </c>
      <c r="T651" s="152">
        <f>'1 уровень'!U3241</f>
        <v>0</v>
      </c>
      <c r="U651" s="1005">
        <f>'1 уровень'!V3241</f>
        <v>0</v>
      </c>
      <c r="V651" s="152">
        <f>'1 уровень'!W3241</f>
        <v>0</v>
      </c>
      <c r="W651" s="152">
        <f>'1 уровень'!X3241</f>
        <v>0</v>
      </c>
      <c r="X651" s="152">
        <f>'1 уровень'!Y3241</f>
        <v>0</v>
      </c>
      <c r="Y651" s="152">
        <f>'1 уровень'!Z3241</f>
        <v>0</v>
      </c>
      <c r="Z651" s="568">
        <f>'1 уровень'!AA3241</f>
        <v>0</v>
      </c>
      <c r="AA651" s="152"/>
      <c r="AB651" s="152"/>
      <c r="AC651" s="1229">
        <f>'1 уровень'!AB3240</f>
        <v>0</v>
      </c>
      <c r="AD651" s="1236">
        <f>'1 уровень'!AC3240</f>
        <v>0</v>
      </c>
      <c r="AE651" s="139"/>
      <c r="AF651" s="139"/>
      <c r="AG651" s="139"/>
      <c r="AH651" s="139"/>
      <c r="AI651" s="139"/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  <c r="GL651" s="139"/>
    </row>
    <row r="652" spans="1:194" x14ac:dyDescent="0.25">
      <c r="A652" s="19">
        <v>1</v>
      </c>
      <c r="B652" s="19">
        <f t="shared" si="60"/>
        <v>1</v>
      </c>
      <c r="C652" s="302" t="s">
        <v>515</v>
      </c>
      <c r="D652" s="29">
        <f>'1 уровень'!E3242</f>
        <v>0</v>
      </c>
      <c r="E652" s="29">
        <f>'1 уровень'!F3242</f>
        <v>0</v>
      </c>
      <c r="F652" s="29">
        <f>'1 уровень'!G3242</f>
        <v>0</v>
      </c>
      <c r="G652" s="144">
        <f>'1 уровень'!H3242</f>
        <v>0</v>
      </c>
      <c r="H652" s="158">
        <f>'1 уровень'!I3242</f>
        <v>0</v>
      </c>
      <c r="I652" s="158">
        <f>'1 уровень'!J3242</f>
        <v>0</v>
      </c>
      <c r="J652" s="153">
        <f>'1 уровень'!K3242</f>
        <v>0</v>
      </c>
      <c r="K652" s="153">
        <f>'1 уровень'!L3242</f>
        <v>0</v>
      </c>
      <c r="L652" s="153">
        <f>'1 уровень'!M3242</f>
        <v>0</v>
      </c>
      <c r="M652" s="153">
        <f>'1 уровень'!N3242</f>
        <v>0</v>
      </c>
      <c r="N652" s="153">
        <f>'1 уровень'!O3242</f>
        <v>0</v>
      </c>
      <c r="O652" s="153">
        <f>'1 уровень'!P3242</f>
        <v>0</v>
      </c>
      <c r="P652" s="152">
        <f>'1 уровень'!Q3242</f>
        <v>0</v>
      </c>
      <c r="Q652" s="152">
        <f>'1 уровень'!R3242</f>
        <v>0</v>
      </c>
      <c r="R652" s="152">
        <f>'1 уровень'!S3242</f>
        <v>0</v>
      </c>
      <c r="S652" s="152">
        <f>'1 уровень'!T3242</f>
        <v>0</v>
      </c>
      <c r="T652" s="152">
        <f>'1 уровень'!U3242</f>
        <v>0</v>
      </c>
      <c r="U652" s="1005">
        <f>'1 уровень'!V3242</f>
        <v>0</v>
      </c>
      <c r="V652" s="152">
        <f>'1 уровень'!W3242</f>
        <v>0</v>
      </c>
      <c r="W652" s="152">
        <f>'1 уровень'!X3242</f>
        <v>0</v>
      </c>
      <c r="X652" s="152">
        <f>'1 уровень'!Y3242</f>
        <v>0</v>
      </c>
      <c r="Y652" s="152">
        <f>'1 уровень'!Z3242</f>
        <v>0</v>
      </c>
      <c r="Z652" s="568">
        <f>'1 уровень'!AA3242</f>
        <v>0</v>
      </c>
      <c r="AA652" s="152"/>
      <c r="AB652" s="152"/>
      <c r="AC652" s="1229">
        <f>'1 уровень'!AB3241</f>
        <v>0</v>
      </c>
      <c r="AD652" s="1236">
        <f>'1 уровень'!AC3241</f>
        <v>0</v>
      </c>
      <c r="AE652" s="139"/>
      <c r="AF652" s="139"/>
      <c r="AG652" s="139"/>
      <c r="AH652" s="139"/>
      <c r="AI652" s="139"/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  <c r="GL652" s="139"/>
    </row>
    <row r="653" spans="1:194" ht="30" x14ac:dyDescent="0.25">
      <c r="A653" s="19">
        <v>1</v>
      </c>
      <c r="B653" s="19">
        <f t="shared" si="60"/>
        <v>1</v>
      </c>
      <c r="C653" s="302" t="s">
        <v>516</v>
      </c>
      <c r="D653" s="29">
        <f>'1 уровень'!E3243</f>
        <v>1300</v>
      </c>
      <c r="E653" s="29">
        <f>'1 уровень'!F3243</f>
        <v>325</v>
      </c>
      <c r="F653" s="29">
        <f>'1 уровень'!G3243</f>
        <v>617.79999999999995</v>
      </c>
      <c r="G653" s="144">
        <f>'1 уровень'!H3243</f>
        <v>190.09230769230768</v>
      </c>
      <c r="H653" s="158">
        <f>'1 уровень'!I3243</f>
        <v>0</v>
      </c>
      <c r="I653" s="158">
        <f>'1 уровень'!J3243</f>
        <v>0</v>
      </c>
      <c r="J653" s="153">
        <f>'1 уровень'!K3243</f>
        <v>0</v>
      </c>
      <c r="K653" s="153">
        <f>'1 уровень'!L3243</f>
        <v>0</v>
      </c>
      <c r="L653" s="153">
        <f>'1 уровень'!M3243</f>
        <v>0</v>
      </c>
      <c r="M653" s="153">
        <f>'1 уровень'!N3243</f>
        <v>0</v>
      </c>
      <c r="N653" s="153">
        <f>'1 уровень'!O3243</f>
        <v>0</v>
      </c>
      <c r="O653" s="153">
        <f>'1 уровень'!P3243</f>
        <v>0</v>
      </c>
      <c r="P653" s="152">
        <f>'1 уровень'!Q3243</f>
        <v>0</v>
      </c>
      <c r="Q653" s="152">
        <f>'1 уровень'!R3243</f>
        <v>0</v>
      </c>
      <c r="R653" s="152">
        <f>'1 уровень'!S3243</f>
        <v>0</v>
      </c>
      <c r="S653" s="152">
        <f>'1 уровень'!T3243</f>
        <v>0</v>
      </c>
      <c r="T653" s="152">
        <f>'1 уровень'!U3243</f>
        <v>0</v>
      </c>
      <c r="U653" s="1005">
        <f>'1 уровень'!V3243</f>
        <v>0</v>
      </c>
      <c r="V653" s="152">
        <f>'1 уровень'!W3243</f>
        <v>0</v>
      </c>
      <c r="W653" s="152">
        <f>'1 уровень'!X3243</f>
        <v>0</v>
      </c>
      <c r="X653" s="152">
        <f>'1 уровень'!Y3243</f>
        <v>0</v>
      </c>
      <c r="Y653" s="152">
        <f>'1 уровень'!Z3243</f>
        <v>0</v>
      </c>
      <c r="Z653" s="568">
        <f>'1 уровень'!AA3243</f>
        <v>0</v>
      </c>
      <c r="AA653" s="152"/>
      <c r="AB653" s="152"/>
      <c r="AC653" s="1229">
        <f>'1 уровень'!AB3242</f>
        <v>0</v>
      </c>
      <c r="AD653" s="1236">
        <f>'1 уровень'!AC3242</f>
        <v>0</v>
      </c>
      <c r="AE653" s="139"/>
      <c r="AF653" s="139"/>
      <c r="AG653" s="139"/>
      <c r="AH653" s="139"/>
      <c r="AI653" s="139"/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  <c r="GL653" s="139"/>
    </row>
    <row r="654" spans="1:194" ht="60" x14ac:dyDescent="0.25">
      <c r="A654" s="19">
        <v>1</v>
      </c>
      <c r="B654" s="19">
        <f t="shared" si="60"/>
        <v>1</v>
      </c>
      <c r="C654" s="745" t="s">
        <v>518</v>
      </c>
      <c r="D654" s="29">
        <f>'1 уровень'!E3244</f>
        <v>0</v>
      </c>
      <c r="E654" s="29">
        <f>'1 уровень'!F3244</f>
        <v>0</v>
      </c>
      <c r="F654" s="29">
        <f>'1 уровень'!G3244</f>
        <v>0</v>
      </c>
      <c r="G654" s="144">
        <f>'1 уровень'!H3244</f>
        <v>0</v>
      </c>
      <c r="H654" s="158">
        <f>'1 уровень'!I3244</f>
        <v>0</v>
      </c>
      <c r="I654" s="158">
        <f>'1 уровень'!J3244</f>
        <v>0</v>
      </c>
      <c r="J654" s="153">
        <f>'1 уровень'!K3244</f>
        <v>0</v>
      </c>
      <c r="K654" s="153">
        <f>'1 уровень'!L3244</f>
        <v>0</v>
      </c>
      <c r="L654" s="153">
        <f>'1 уровень'!M3244</f>
        <v>0</v>
      </c>
      <c r="M654" s="153">
        <f>'1 уровень'!N3244</f>
        <v>0</v>
      </c>
      <c r="N654" s="153">
        <f>'1 уровень'!O3244</f>
        <v>0</v>
      </c>
      <c r="O654" s="153">
        <f>'1 уровень'!P3244</f>
        <v>0</v>
      </c>
      <c r="P654" s="152">
        <f>'1 уровень'!Q3244</f>
        <v>0</v>
      </c>
      <c r="Q654" s="152">
        <f>'1 уровень'!R3244</f>
        <v>0</v>
      </c>
      <c r="R654" s="152">
        <f>'1 уровень'!S3244</f>
        <v>0</v>
      </c>
      <c r="S654" s="152">
        <f>'1 уровень'!T3244</f>
        <v>0</v>
      </c>
      <c r="T654" s="152">
        <f>'1 уровень'!U3244</f>
        <v>0</v>
      </c>
      <c r="U654" s="1005">
        <f>'1 уровень'!V3244</f>
        <v>0</v>
      </c>
      <c r="V654" s="152">
        <f>'1 уровень'!W3244</f>
        <v>0</v>
      </c>
      <c r="W654" s="152">
        <f>'1 уровень'!X3244</f>
        <v>0</v>
      </c>
      <c r="X654" s="152">
        <f>'1 уровень'!Y3244</f>
        <v>0</v>
      </c>
      <c r="Y654" s="152">
        <f>'1 уровень'!Z3244</f>
        <v>0</v>
      </c>
      <c r="Z654" s="568">
        <f>'1 уровень'!AA3244</f>
        <v>0</v>
      </c>
      <c r="AA654" s="152"/>
      <c r="AB654" s="152"/>
      <c r="AC654" s="1229">
        <f>'1 уровень'!AB3243</f>
        <v>0</v>
      </c>
      <c r="AD654" s="1236">
        <f>'1 уровень'!AC3243</f>
        <v>0</v>
      </c>
      <c r="AE654" s="139"/>
      <c r="AF654" s="139"/>
      <c r="AG654" s="139"/>
      <c r="AH654" s="139"/>
      <c r="AI654" s="139"/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  <c r="GL654" s="139"/>
    </row>
    <row r="655" spans="1:194" ht="45" x14ac:dyDescent="0.25">
      <c r="A655" s="19">
        <v>1</v>
      </c>
      <c r="B655" s="19">
        <f t="shared" si="60"/>
        <v>1</v>
      </c>
      <c r="C655" s="745" t="s">
        <v>519</v>
      </c>
      <c r="D655" s="29">
        <f>'1 уровень'!E3245</f>
        <v>0</v>
      </c>
      <c r="E655" s="29">
        <f>'1 уровень'!F3245</f>
        <v>0</v>
      </c>
      <c r="F655" s="29">
        <f>'1 уровень'!G3245</f>
        <v>0</v>
      </c>
      <c r="G655" s="144">
        <f>'1 уровень'!H3245</f>
        <v>0</v>
      </c>
      <c r="H655" s="158">
        <f>'1 уровень'!I3245</f>
        <v>0</v>
      </c>
      <c r="I655" s="158">
        <f>'1 уровень'!J3245</f>
        <v>0</v>
      </c>
      <c r="J655" s="153">
        <f>'1 уровень'!K3245</f>
        <v>0</v>
      </c>
      <c r="K655" s="153">
        <f>'1 уровень'!L3245</f>
        <v>0</v>
      </c>
      <c r="L655" s="153">
        <f>'1 уровень'!M3245</f>
        <v>0</v>
      </c>
      <c r="M655" s="153">
        <f>'1 уровень'!N3245</f>
        <v>0</v>
      </c>
      <c r="N655" s="153">
        <f>'1 уровень'!O3245</f>
        <v>0</v>
      </c>
      <c r="O655" s="153">
        <f>'1 уровень'!P3245</f>
        <v>0</v>
      </c>
      <c r="P655" s="152">
        <f>'1 уровень'!Q3245</f>
        <v>0</v>
      </c>
      <c r="Q655" s="152">
        <f>'1 уровень'!R3245</f>
        <v>0</v>
      </c>
      <c r="R655" s="152">
        <f>'1 уровень'!S3245</f>
        <v>0</v>
      </c>
      <c r="S655" s="152">
        <f>'1 уровень'!T3245</f>
        <v>0</v>
      </c>
      <c r="T655" s="152">
        <f>'1 уровень'!U3245</f>
        <v>0</v>
      </c>
      <c r="U655" s="1005">
        <f>'1 уровень'!V3245</f>
        <v>0</v>
      </c>
      <c r="V655" s="152">
        <f>'1 уровень'!W3245</f>
        <v>0</v>
      </c>
      <c r="W655" s="152">
        <f>'1 уровень'!X3245</f>
        <v>0</v>
      </c>
      <c r="X655" s="152">
        <f>'1 уровень'!Y3245</f>
        <v>0</v>
      </c>
      <c r="Y655" s="152">
        <f>'1 уровень'!Z3245</f>
        <v>0</v>
      </c>
      <c r="Z655" s="568">
        <f>'1 уровень'!AA3245</f>
        <v>0</v>
      </c>
      <c r="AA655" s="152"/>
      <c r="AB655" s="152"/>
      <c r="AC655" s="1229">
        <f>'1 уровень'!AB3244</f>
        <v>0</v>
      </c>
      <c r="AD655" s="1236">
        <f>'1 уровень'!AC3244</f>
        <v>0</v>
      </c>
      <c r="AE655" s="139"/>
      <c r="AF655" s="139"/>
      <c r="AG655" s="139"/>
      <c r="AH655" s="139"/>
      <c r="AI655" s="139"/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  <c r="GL655" s="139"/>
    </row>
    <row r="656" spans="1:194" ht="114" x14ac:dyDescent="0.25">
      <c r="B656" s="19">
        <f t="shared" si="60"/>
        <v>1</v>
      </c>
      <c r="C656" s="1291" t="s">
        <v>520</v>
      </c>
      <c r="D656" s="29">
        <f>'1 уровень'!E3246</f>
        <v>0</v>
      </c>
      <c r="E656" s="29">
        <f>'1 уровень'!F3246</f>
        <v>0</v>
      </c>
      <c r="F656" s="29">
        <f>'1 уровень'!G3246</f>
        <v>0</v>
      </c>
      <c r="G656" s="144">
        <f>'1 уровень'!H3246</f>
        <v>0</v>
      </c>
      <c r="H656" s="158">
        <f>'1 уровень'!I3246</f>
        <v>0</v>
      </c>
      <c r="I656" s="158">
        <f>'1 уровень'!J3246</f>
        <v>0</v>
      </c>
      <c r="J656" s="153">
        <f>'1 уровень'!K3246</f>
        <v>0</v>
      </c>
      <c r="K656" s="153">
        <f>'1 уровень'!L3246</f>
        <v>0</v>
      </c>
      <c r="L656" s="153">
        <f>'1 уровень'!M3246</f>
        <v>0</v>
      </c>
      <c r="M656" s="153">
        <f>'1 уровень'!N3246</f>
        <v>0</v>
      </c>
      <c r="N656" s="153">
        <f>'1 уровень'!O3246</f>
        <v>0</v>
      </c>
      <c r="O656" s="153">
        <f>'1 уровень'!P3246</f>
        <v>0</v>
      </c>
      <c r="P656" s="152">
        <f>'1 уровень'!Q3246</f>
        <v>0</v>
      </c>
      <c r="Q656" s="152">
        <f>'1 уровень'!R3246</f>
        <v>0</v>
      </c>
      <c r="R656" s="152">
        <f>'1 уровень'!S3246</f>
        <v>0</v>
      </c>
      <c r="S656" s="152">
        <f>'1 уровень'!T3246</f>
        <v>0</v>
      </c>
      <c r="T656" s="152">
        <f>'1 уровень'!U3246</f>
        <v>0</v>
      </c>
      <c r="U656" s="1005">
        <f>'1 уровень'!V3246</f>
        <v>0</v>
      </c>
      <c r="V656" s="152">
        <f>'1 уровень'!W3246</f>
        <v>0</v>
      </c>
      <c r="W656" s="152">
        <f>'1 уровень'!X3246</f>
        <v>0</v>
      </c>
      <c r="X656" s="152">
        <f>'1 уровень'!Y3246</f>
        <v>0</v>
      </c>
      <c r="Y656" s="152">
        <f>'1 уровень'!Z3246</f>
        <v>0</v>
      </c>
      <c r="Z656" s="568">
        <f>'1 уровень'!AA3246</f>
        <v>0</v>
      </c>
      <c r="AA656" s="152"/>
      <c r="AB656" s="152"/>
      <c r="AC656" s="1229"/>
      <c r="AD656" s="1236"/>
      <c r="AE656" s="139"/>
      <c r="AF656" s="139"/>
      <c r="AG656" s="139"/>
      <c r="AH656" s="139"/>
      <c r="AI656" s="139"/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  <c r="GL656" s="139"/>
    </row>
    <row r="657" spans="1:194" ht="30" x14ac:dyDescent="0.25">
      <c r="B657" s="19">
        <f t="shared" si="60"/>
        <v>1</v>
      </c>
      <c r="C657" s="745" t="s">
        <v>542</v>
      </c>
      <c r="D657" s="29">
        <f>'1 уровень'!E3247</f>
        <v>1219</v>
      </c>
      <c r="E657" s="29">
        <f>'1 уровень'!F3247</f>
        <v>305</v>
      </c>
      <c r="F657" s="29">
        <f>'1 уровень'!G3247</f>
        <v>0</v>
      </c>
      <c r="G657" s="144">
        <f>'1 уровень'!H3247</f>
        <v>0</v>
      </c>
      <c r="H657" s="158">
        <f>'1 уровень'!I3247</f>
        <v>0</v>
      </c>
      <c r="I657" s="158">
        <f>'1 уровень'!J3247</f>
        <v>0</v>
      </c>
      <c r="J657" s="153">
        <f>'1 уровень'!K3247</f>
        <v>0</v>
      </c>
      <c r="K657" s="153">
        <f>'1 уровень'!L3247</f>
        <v>0</v>
      </c>
      <c r="L657" s="153">
        <f>'1 уровень'!M3247</f>
        <v>0</v>
      </c>
      <c r="M657" s="153">
        <f>'1 уровень'!N3247</f>
        <v>0</v>
      </c>
      <c r="N657" s="153">
        <f>'1 уровень'!O3247</f>
        <v>0</v>
      </c>
      <c r="O657" s="153">
        <f>'1 уровень'!P3247</f>
        <v>0</v>
      </c>
      <c r="P657" s="29">
        <f>'1 уровень'!Q3247</f>
        <v>2359.5219638927997</v>
      </c>
      <c r="Q657" s="29">
        <f>'1 уровень'!R3247</f>
        <v>2359.5219638927997</v>
      </c>
      <c r="R657" s="29">
        <f>'1 уровень'!S3247</f>
        <v>2359.5219638927997</v>
      </c>
      <c r="S657" s="29">
        <f>'1 уровень'!T3247</f>
        <v>589.88049097319993</v>
      </c>
      <c r="T657" s="29">
        <f>'1 уровень'!U3247</f>
        <v>0</v>
      </c>
      <c r="U657" s="29">
        <f>'1 уровень'!V3247</f>
        <v>0</v>
      </c>
      <c r="V657" s="29">
        <f>'1 уровень'!W3247</f>
        <v>0</v>
      </c>
      <c r="W657" s="29">
        <f>'1 уровень'!X3247</f>
        <v>-589.88049097319993</v>
      </c>
      <c r="X657" s="29">
        <f>'1 уровень'!Y3247</f>
        <v>0</v>
      </c>
      <c r="Y657" s="29">
        <f>'1 уровень'!Z3247</f>
        <v>0</v>
      </c>
      <c r="Z657" s="29">
        <f>'1 уровень'!AA3247</f>
        <v>0</v>
      </c>
      <c r="AA657" s="152">
        <f t="shared" ref="AA657" si="61">T657/S657*100</f>
        <v>0</v>
      </c>
      <c r="AB657" s="152">
        <f t="shared" ref="AB657" si="62">Z657/S657*100</f>
        <v>0</v>
      </c>
      <c r="AC657" s="1229"/>
      <c r="AD657" s="1236"/>
      <c r="AE657" s="139"/>
      <c r="AF657" s="139"/>
      <c r="AG657" s="139"/>
      <c r="AH657" s="139"/>
      <c r="AI657" s="139"/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  <c r="GL657" s="139"/>
    </row>
    <row r="658" spans="1:194" ht="28.5" x14ac:dyDescent="0.25">
      <c r="B658" s="19">
        <f t="shared" si="60"/>
        <v>1</v>
      </c>
      <c r="C658" s="1291" t="s">
        <v>330</v>
      </c>
      <c r="D658" s="29">
        <f>'1 уровень'!E3248</f>
        <v>2627.6595744680849</v>
      </c>
      <c r="E658" s="29">
        <f>'1 уровень'!F3248</f>
        <v>656.91489361702122</v>
      </c>
      <c r="F658" s="29">
        <f>'1 уровень'!G3248</f>
        <v>689.95531914893616</v>
      </c>
      <c r="G658" s="144">
        <f>'1 уровень'!H3248</f>
        <v>105.02963562753035</v>
      </c>
      <c r="H658" s="158">
        <f>'1 уровень'!I3248</f>
        <v>0</v>
      </c>
      <c r="I658" s="158">
        <f>'1 уровень'!J3248</f>
        <v>0</v>
      </c>
      <c r="J658" s="153">
        <f>'1 уровень'!K3248</f>
        <v>0</v>
      </c>
      <c r="K658" s="153">
        <f>'1 уровень'!L3248</f>
        <v>0</v>
      </c>
      <c r="L658" s="153">
        <f>'1 уровень'!M3248</f>
        <v>0</v>
      </c>
      <c r="M658" s="153">
        <f>'1 уровень'!N3248</f>
        <v>0</v>
      </c>
      <c r="N658" s="153">
        <f>'1 уровень'!O3248</f>
        <v>0</v>
      </c>
      <c r="O658" s="153">
        <f>'1 уровень'!P3248</f>
        <v>0</v>
      </c>
      <c r="P658" s="152">
        <f>'1 уровень'!Q3248</f>
        <v>0</v>
      </c>
      <c r="Q658" s="152">
        <f>'1 уровень'!R3248</f>
        <v>0</v>
      </c>
      <c r="R658" s="152">
        <f>'1 уровень'!S3248</f>
        <v>0</v>
      </c>
      <c r="S658" s="152">
        <f>'1 уровень'!T3248</f>
        <v>0</v>
      </c>
      <c r="T658" s="152">
        <f>'1 уровень'!U3248</f>
        <v>0</v>
      </c>
      <c r="U658" s="1005">
        <f>'1 уровень'!V3248</f>
        <v>0</v>
      </c>
      <c r="V658" s="152">
        <f>'1 уровень'!W3248</f>
        <v>0</v>
      </c>
      <c r="W658" s="152">
        <f>'1 уровень'!X3248</f>
        <v>0</v>
      </c>
      <c r="X658" s="152">
        <f>'1 уровень'!Y3248</f>
        <v>0</v>
      </c>
      <c r="Y658" s="152">
        <f>'1 уровень'!Z3248</f>
        <v>0</v>
      </c>
      <c r="Z658" s="568">
        <f>'1 уровень'!AA3248</f>
        <v>0</v>
      </c>
      <c r="AA658" s="152"/>
      <c r="AB658" s="152"/>
      <c r="AC658" s="1229"/>
      <c r="AD658" s="1236"/>
      <c r="AE658" s="139"/>
      <c r="AF658" s="139"/>
      <c r="AG658" s="139"/>
      <c r="AH658" s="139"/>
      <c r="AI658" s="139"/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  <c r="GL658" s="139"/>
    </row>
    <row r="659" spans="1:194" x14ac:dyDescent="0.25">
      <c r="B659" s="19">
        <f t="shared" si="60"/>
        <v>1</v>
      </c>
      <c r="C659" s="442" t="s">
        <v>345</v>
      </c>
      <c r="D659" s="29">
        <f>'1 уровень'!E3249</f>
        <v>0</v>
      </c>
      <c r="E659" s="29">
        <f>'1 уровень'!F3249</f>
        <v>0</v>
      </c>
      <c r="F659" s="29">
        <f>'1 уровень'!G3249</f>
        <v>0</v>
      </c>
      <c r="G659" s="144">
        <f>'1 уровень'!H3249</f>
        <v>0</v>
      </c>
      <c r="H659" s="158">
        <f>'1 уровень'!I3249</f>
        <v>0</v>
      </c>
      <c r="I659" s="158">
        <f>'1 уровень'!J3249</f>
        <v>0</v>
      </c>
      <c r="J659" s="153">
        <f>'1 уровень'!K3249</f>
        <v>0</v>
      </c>
      <c r="K659" s="153">
        <f>'1 уровень'!L3249</f>
        <v>0</v>
      </c>
      <c r="L659" s="153">
        <f>'1 уровень'!M3249</f>
        <v>0</v>
      </c>
      <c r="M659" s="153">
        <f>'1 уровень'!N3249</f>
        <v>0</v>
      </c>
      <c r="N659" s="153">
        <f>'1 уровень'!O3249</f>
        <v>0</v>
      </c>
      <c r="O659" s="153">
        <f>'1 уровень'!P3249</f>
        <v>0</v>
      </c>
      <c r="P659" s="152">
        <f>'1 уровень'!Q3249</f>
        <v>0</v>
      </c>
      <c r="Q659" s="152">
        <f>'1 уровень'!R3249</f>
        <v>0</v>
      </c>
      <c r="R659" s="152">
        <f>'1 уровень'!S3249</f>
        <v>0</v>
      </c>
      <c r="S659" s="152">
        <f>'1 уровень'!T3249</f>
        <v>0</v>
      </c>
      <c r="T659" s="152">
        <f>'1 уровень'!U3249</f>
        <v>0</v>
      </c>
      <c r="U659" s="1005">
        <f>'1 уровень'!V3249</f>
        <v>0</v>
      </c>
      <c r="V659" s="152">
        <f>'1 уровень'!W3249</f>
        <v>0</v>
      </c>
      <c r="W659" s="152">
        <f>'1 уровень'!X3249</f>
        <v>0</v>
      </c>
      <c r="X659" s="152">
        <f>'1 уровень'!Y3249</f>
        <v>0</v>
      </c>
      <c r="Y659" s="152">
        <f>'1 уровень'!Z3249</f>
        <v>0</v>
      </c>
      <c r="Z659" s="568">
        <f>'1 уровень'!AA3249</f>
        <v>0</v>
      </c>
      <c r="AA659" s="152"/>
      <c r="AB659" s="152"/>
      <c r="AC659" s="1229"/>
      <c r="AD659" s="1236"/>
      <c r="AE659" s="139"/>
      <c r="AF659" s="139"/>
      <c r="AG659" s="139"/>
      <c r="AH659" s="139"/>
      <c r="AI659" s="139"/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  <c r="GL659" s="139"/>
    </row>
    <row r="660" spans="1:194" ht="29.25" x14ac:dyDescent="0.25">
      <c r="A660" s="19">
        <v>1</v>
      </c>
      <c r="B660" s="19">
        <f t="shared" si="60"/>
        <v>1</v>
      </c>
      <c r="C660" s="442" t="s">
        <v>346</v>
      </c>
      <c r="D660" s="29">
        <f>'1 уровень'!E3250</f>
        <v>2627.6595744680849</v>
      </c>
      <c r="E660" s="29">
        <f>'1 уровень'!F3250</f>
        <v>656.91489361702122</v>
      </c>
      <c r="F660" s="29">
        <f>'1 уровень'!G3250</f>
        <v>689.95531914893616</v>
      </c>
      <c r="G660" s="144">
        <f>'1 уровень'!H3250</f>
        <v>105.02963562753035</v>
      </c>
      <c r="H660" s="158">
        <f>'1 уровень'!I3250</f>
        <v>0</v>
      </c>
      <c r="I660" s="158">
        <f>'1 уровень'!J3250</f>
        <v>0</v>
      </c>
      <c r="J660" s="153">
        <f>'1 уровень'!K3250</f>
        <v>0</v>
      </c>
      <c r="K660" s="153">
        <f>'1 уровень'!L3250</f>
        <v>0</v>
      </c>
      <c r="L660" s="153">
        <f>'1 уровень'!M3250</f>
        <v>0</v>
      </c>
      <c r="M660" s="153">
        <f>'1 уровень'!N3250</f>
        <v>0</v>
      </c>
      <c r="N660" s="153">
        <f>'1 уровень'!O3250</f>
        <v>0</v>
      </c>
      <c r="O660" s="153">
        <f>'1 уровень'!P3250</f>
        <v>0</v>
      </c>
      <c r="P660" s="152">
        <f>'1 уровень'!Q3250</f>
        <v>0</v>
      </c>
      <c r="Q660" s="152">
        <f>'1 уровень'!R3250</f>
        <v>0</v>
      </c>
      <c r="R660" s="152">
        <f>'1 уровень'!S3250</f>
        <v>0</v>
      </c>
      <c r="S660" s="152">
        <f>'1 уровень'!T3250</f>
        <v>0</v>
      </c>
      <c r="T660" s="152">
        <f>'1 уровень'!U3250</f>
        <v>0</v>
      </c>
      <c r="U660" s="1005">
        <f>'1 уровень'!V3250</f>
        <v>0</v>
      </c>
      <c r="V660" s="152">
        <f>'1 уровень'!W3250</f>
        <v>0</v>
      </c>
      <c r="W660" s="152">
        <f>'1 уровень'!X3250</f>
        <v>0</v>
      </c>
      <c r="X660" s="152">
        <f>'1 уровень'!Y3250</f>
        <v>0</v>
      </c>
      <c r="Y660" s="152">
        <f>'1 уровень'!Z3250</f>
        <v>0</v>
      </c>
      <c r="Z660" s="568">
        <f>'1 уровень'!AA3250</f>
        <v>0</v>
      </c>
      <c r="AA660" s="152"/>
      <c r="AB660" s="152"/>
      <c r="AC660" s="1229">
        <f>'1 уровень'!AB3249</f>
        <v>0</v>
      </c>
      <c r="AD660" s="1236">
        <f>'1 уровень'!AC3249</f>
        <v>0</v>
      </c>
      <c r="AE660" s="139"/>
      <c r="AF660" s="139"/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</row>
    <row r="661" spans="1:194" x14ac:dyDescent="0.25">
      <c r="A661" s="19">
        <v>1</v>
      </c>
      <c r="B661" s="19">
        <f t="shared" si="60"/>
        <v>1</v>
      </c>
      <c r="C661" s="302" t="s">
        <v>347</v>
      </c>
      <c r="D661" s="29">
        <f>'1 уровень'!E3251</f>
        <v>24700</v>
      </c>
      <c r="E661" s="29">
        <f>'1 уровень'!F3251</f>
        <v>6175</v>
      </c>
      <c r="F661" s="29">
        <f>'1 уровень'!G3251</f>
        <v>6485.58</v>
      </c>
      <c r="G661" s="144">
        <f>'1 уровень'!H3251</f>
        <v>105.02963562753035</v>
      </c>
      <c r="H661" s="158">
        <f>'1 уровень'!I3251</f>
        <v>0</v>
      </c>
      <c r="I661" s="158">
        <f>'1 уровень'!J3251</f>
        <v>0</v>
      </c>
      <c r="J661" s="153">
        <f>'1 уровень'!K3251</f>
        <v>0</v>
      </c>
      <c r="K661" s="153">
        <f>'1 уровень'!L3251</f>
        <v>0</v>
      </c>
      <c r="L661" s="153">
        <f>'1 уровень'!M3251</f>
        <v>0</v>
      </c>
      <c r="M661" s="153">
        <f>'1 уровень'!N3251</f>
        <v>0</v>
      </c>
      <c r="N661" s="153">
        <f>'1 уровень'!O3251</f>
        <v>0</v>
      </c>
      <c r="O661" s="153">
        <f>'1 уровень'!P3251</f>
        <v>0</v>
      </c>
      <c r="P661" s="152">
        <f>'1 уровень'!Q3251</f>
        <v>0</v>
      </c>
      <c r="Q661" s="152">
        <f>'1 уровень'!R3251</f>
        <v>0</v>
      </c>
      <c r="R661" s="152">
        <f>'1 уровень'!S3251</f>
        <v>0</v>
      </c>
      <c r="S661" s="152">
        <f>'1 уровень'!T3251</f>
        <v>0</v>
      </c>
      <c r="T661" s="152">
        <f>'1 уровень'!U3251</f>
        <v>0</v>
      </c>
      <c r="U661" s="1005">
        <f>'1 уровень'!V3251</f>
        <v>0</v>
      </c>
      <c r="V661" s="152">
        <f>'1 уровень'!W3251</f>
        <v>0</v>
      </c>
      <c r="W661" s="152">
        <f>'1 уровень'!X3251</f>
        <v>0</v>
      </c>
      <c r="X661" s="152">
        <f>'1 уровень'!Y3251</f>
        <v>0</v>
      </c>
      <c r="Y661" s="152">
        <f>'1 уровень'!Z3251</f>
        <v>0</v>
      </c>
      <c r="Z661" s="568">
        <f>'1 уровень'!AA3251</f>
        <v>0</v>
      </c>
      <c r="AA661" s="152"/>
      <c r="AB661" s="152"/>
      <c r="AC661" s="1229">
        <f>'1 уровень'!AB3250</f>
        <v>0</v>
      </c>
      <c r="AD661" s="1236">
        <f>'1 уровень'!AC3250</f>
        <v>0</v>
      </c>
      <c r="AE661" s="139"/>
      <c r="AF661" s="139"/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</row>
    <row r="662" spans="1:194" ht="30" x14ac:dyDescent="0.25">
      <c r="A662" s="19">
        <v>1</v>
      </c>
      <c r="B662" s="19">
        <f t="shared" si="60"/>
        <v>1</v>
      </c>
      <c r="C662" s="447" t="s">
        <v>323</v>
      </c>
      <c r="D662" s="29">
        <f>'1 уровень'!E3252</f>
        <v>1547</v>
      </c>
      <c r="E662" s="29">
        <f>'1 уровень'!F3252</f>
        <v>387</v>
      </c>
      <c r="F662" s="29">
        <f>'1 уровень'!G3252</f>
        <v>331</v>
      </c>
      <c r="G662" s="144">
        <f>'1 уровень'!H3252</f>
        <v>85.529715762273909</v>
      </c>
      <c r="H662" s="158">
        <f>'1 уровень'!I3252</f>
        <v>0</v>
      </c>
      <c r="I662" s="158">
        <f>'1 уровень'!J3252</f>
        <v>0</v>
      </c>
      <c r="J662" s="153">
        <f>'1 уровень'!K3252</f>
        <v>0</v>
      </c>
      <c r="K662" s="153">
        <f>'1 уровень'!L3252</f>
        <v>0</v>
      </c>
      <c r="L662" s="153">
        <f>'1 уровень'!M3252</f>
        <v>0</v>
      </c>
      <c r="M662" s="153">
        <f>'1 уровень'!N3252</f>
        <v>0</v>
      </c>
      <c r="N662" s="153">
        <f>'1 уровень'!O3252</f>
        <v>0</v>
      </c>
      <c r="O662" s="153">
        <f>'1 уровень'!P3252</f>
        <v>0</v>
      </c>
      <c r="P662" s="152">
        <f>'1 уровень'!Q3252</f>
        <v>0</v>
      </c>
      <c r="Q662" s="152">
        <f>'1 уровень'!R3252</f>
        <v>0</v>
      </c>
      <c r="R662" s="152">
        <f>'1 уровень'!S3252</f>
        <v>0</v>
      </c>
      <c r="S662" s="152">
        <f>'1 уровень'!T3252</f>
        <v>0</v>
      </c>
      <c r="T662" s="152">
        <f>'1 уровень'!U3252</f>
        <v>0</v>
      </c>
      <c r="U662" s="1005">
        <f>'1 уровень'!V3252</f>
        <v>0</v>
      </c>
      <c r="V662" s="152">
        <f>'1 уровень'!W3252</f>
        <v>0</v>
      </c>
      <c r="W662" s="152">
        <f>'1 уровень'!X3252</f>
        <v>0</v>
      </c>
      <c r="X662" s="152">
        <f>'1 уровень'!Y3252</f>
        <v>0</v>
      </c>
      <c r="Y662" s="152">
        <f>'1 уровень'!Z3252</f>
        <v>0</v>
      </c>
      <c r="Z662" s="568">
        <f>'1 уровень'!AA3252</f>
        <v>0</v>
      </c>
      <c r="AA662" s="152"/>
      <c r="AB662" s="152"/>
      <c r="AC662" s="1229">
        <f>'1 уровень'!AB3251</f>
        <v>0</v>
      </c>
      <c r="AD662" s="1236">
        <f>'1 уровень'!AC3251</f>
        <v>0</v>
      </c>
      <c r="AE662" s="139"/>
      <c r="AF662" s="139"/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</row>
    <row r="663" spans="1:194" ht="29.25" x14ac:dyDescent="0.25">
      <c r="A663" s="19">
        <v>1</v>
      </c>
      <c r="B663" s="19">
        <f t="shared" si="60"/>
        <v>1</v>
      </c>
      <c r="C663" s="442" t="s">
        <v>197</v>
      </c>
      <c r="D663" s="29">
        <f>'1 уровень'!E3253</f>
        <v>0</v>
      </c>
      <c r="E663" s="29">
        <f>'1 уровень'!F3253</f>
        <v>0</v>
      </c>
      <c r="F663" s="29">
        <f>'1 уровень'!G3253</f>
        <v>0</v>
      </c>
      <c r="G663" s="144">
        <f>'1 уровень'!H3253</f>
        <v>0</v>
      </c>
      <c r="H663" s="158">
        <f>'1 уровень'!I3253</f>
        <v>0</v>
      </c>
      <c r="I663" s="158">
        <f>'1 уровень'!J3253</f>
        <v>0</v>
      </c>
      <c r="J663" s="153">
        <f>'1 уровень'!K3253</f>
        <v>0</v>
      </c>
      <c r="K663" s="153">
        <f>'1 уровень'!L3253</f>
        <v>0</v>
      </c>
      <c r="L663" s="153">
        <f>'1 уровень'!M3253</f>
        <v>0</v>
      </c>
      <c r="M663" s="153">
        <f>'1 уровень'!N3253</f>
        <v>0</v>
      </c>
      <c r="N663" s="153">
        <f>'1 уровень'!O3253</f>
        <v>0</v>
      </c>
      <c r="O663" s="153">
        <f>'1 уровень'!P3253</f>
        <v>0</v>
      </c>
      <c r="P663" s="152">
        <f>'1 уровень'!Q3253</f>
        <v>0</v>
      </c>
      <c r="Q663" s="152">
        <f>'1 уровень'!R3253</f>
        <v>0</v>
      </c>
      <c r="R663" s="152">
        <f>'1 уровень'!S3253</f>
        <v>0</v>
      </c>
      <c r="S663" s="152">
        <f>'1 уровень'!T3253</f>
        <v>0</v>
      </c>
      <c r="T663" s="152">
        <f>'1 уровень'!U3253</f>
        <v>0</v>
      </c>
      <c r="U663" s="1005">
        <f>'1 уровень'!V3253</f>
        <v>0</v>
      </c>
      <c r="V663" s="152">
        <f>'1 уровень'!W3253</f>
        <v>0</v>
      </c>
      <c r="W663" s="152">
        <f>'1 уровень'!X3253</f>
        <v>0</v>
      </c>
      <c r="X663" s="152">
        <f>'1 уровень'!Y3253</f>
        <v>0</v>
      </c>
      <c r="Y663" s="152">
        <f>'1 уровень'!Z3253</f>
        <v>0</v>
      </c>
      <c r="Z663" s="568">
        <f>'1 уровень'!AA3253</f>
        <v>0</v>
      </c>
      <c r="AA663" s="152"/>
      <c r="AB663" s="152"/>
      <c r="AC663" s="1229">
        <f>'1 уровень'!AB3252</f>
        <v>0</v>
      </c>
      <c r="AD663" s="1236">
        <f>'1 уровень'!AC3252</f>
        <v>0</v>
      </c>
      <c r="AE663" s="139"/>
      <c r="AF663" s="139"/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</row>
    <row r="664" spans="1:194" ht="75" x14ac:dyDescent="0.25">
      <c r="A664" s="19">
        <v>1</v>
      </c>
      <c r="B664" s="19">
        <f t="shared" si="60"/>
        <v>1</v>
      </c>
      <c r="C664" s="303" t="s">
        <v>331</v>
      </c>
      <c r="D664" s="29">
        <f>'1 уровень'!E3254</f>
        <v>0</v>
      </c>
      <c r="E664" s="29">
        <f>'1 уровень'!F3254</f>
        <v>0</v>
      </c>
      <c r="F664" s="29">
        <f>'1 уровень'!G3254</f>
        <v>0</v>
      </c>
      <c r="G664" s="144">
        <f>'1 уровень'!H3254</f>
        <v>0</v>
      </c>
      <c r="H664" s="158">
        <f>'1 уровень'!I3254</f>
        <v>0</v>
      </c>
      <c r="I664" s="158">
        <f>'1 уровень'!J3254</f>
        <v>0</v>
      </c>
      <c r="J664" s="153">
        <f>'1 уровень'!K3254</f>
        <v>0</v>
      </c>
      <c r="K664" s="153">
        <f>'1 уровень'!L3254</f>
        <v>0</v>
      </c>
      <c r="L664" s="153">
        <f>'1 уровень'!M3254</f>
        <v>0</v>
      </c>
      <c r="M664" s="153">
        <f>'1 уровень'!N3254</f>
        <v>0</v>
      </c>
      <c r="N664" s="153">
        <f>'1 уровень'!O3254</f>
        <v>0</v>
      </c>
      <c r="O664" s="153">
        <f>'1 уровень'!P3254</f>
        <v>0</v>
      </c>
      <c r="P664" s="152">
        <f>'1 уровень'!Q3254</f>
        <v>0</v>
      </c>
      <c r="Q664" s="152">
        <f>'1 уровень'!R3254</f>
        <v>0</v>
      </c>
      <c r="R664" s="152">
        <f>'1 уровень'!S3254</f>
        <v>0</v>
      </c>
      <c r="S664" s="152">
        <f>'1 уровень'!T3254</f>
        <v>0</v>
      </c>
      <c r="T664" s="152">
        <f>'1 уровень'!U3254</f>
        <v>0</v>
      </c>
      <c r="U664" s="1005">
        <f>'1 уровень'!V3254</f>
        <v>0</v>
      </c>
      <c r="V664" s="152">
        <f>'1 уровень'!W3254</f>
        <v>0</v>
      </c>
      <c r="W664" s="152">
        <f>'1 уровень'!X3254</f>
        <v>0</v>
      </c>
      <c r="X664" s="152">
        <f>'1 уровень'!Y3254</f>
        <v>0</v>
      </c>
      <c r="Y664" s="152">
        <f>'1 уровень'!Z3254</f>
        <v>0</v>
      </c>
      <c r="Z664" s="568">
        <f>'1 уровень'!AA3254</f>
        <v>0</v>
      </c>
      <c r="AA664" s="152"/>
      <c r="AB664" s="152"/>
      <c r="AC664" s="1229">
        <f>'1 уровень'!AB3253</f>
        <v>0</v>
      </c>
      <c r="AD664" s="1236">
        <f>'1 уровень'!AC3253</f>
        <v>0</v>
      </c>
      <c r="AE664" s="139"/>
      <c r="AF664" s="139"/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</row>
    <row r="665" spans="1:194" x14ac:dyDescent="0.25">
      <c r="A665" s="19">
        <v>1</v>
      </c>
      <c r="B665" s="19">
        <f t="shared" si="60"/>
        <v>1</v>
      </c>
      <c r="C665" s="442" t="s">
        <v>228</v>
      </c>
      <c r="D665" s="29">
        <f>'1 уровень'!E3255</f>
        <v>170</v>
      </c>
      <c r="E665" s="29">
        <f>'1 уровень'!F3255</f>
        <v>43</v>
      </c>
      <c r="F665" s="29">
        <f>'1 уровень'!G3255</f>
        <v>0</v>
      </c>
      <c r="G665" s="144">
        <f>'1 уровень'!H3255</f>
        <v>0</v>
      </c>
      <c r="H665" s="158">
        <f>'1 уровень'!I3255</f>
        <v>0</v>
      </c>
      <c r="I665" s="158">
        <f>'1 уровень'!J3255</f>
        <v>0</v>
      </c>
      <c r="J665" s="153">
        <f>'1 уровень'!K3255</f>
        <v>0</v>
      </c>
      <c r="K665" s="153">
        <f>'1 уровень'!L3255</f>
        <v>0</v>
      </c>
      <c r="L665" s="153">
        <f>'1 уровень'!M3255</f>
        <v>0</v>
      </c>
      <c r="M665" s="153">
        <f>'1 уровень'!N3255</f>
        <v>0</v>
      </c>
      <c r="N665" s="153">
        <f>'1 уровень'!O3255</f>
        <v>0</v>
      </c>
      <c r="O665" s="153">
        <f>'1 уровень'!P3255</f>
        <v>0</v>
      </c>
      <c r="P665" s="152">
        <f>'1 уровень'!Q3255</f>
        <v>171.25700000000001</v>
      </c>
      <c r="Q665" s="152">
        <f>'1 уровень'!R3255</f>
        <v>171.25700000000001</v>
      </c>
      <c r="R665" s="152">
        <f>'1 уровень'!S3255</f>
        <v>171.25700000000001</v>
      </c>
      <c r="S665" s="152">
        <f>'1 уровень'!T3255</f>
        <v>42.814250000000001</v>
      </c>
      <c r="T665" s="152">
        <f>'1 уровень'!U3255</f>
        <v>0</v>
      </c>
      <c r="U665" s="1005">
        <f>'1 уровень'!V3255</f>
        <v>0</v>
      </c>
      <c r="V665" s="152">
        <f>'1 уровень'!W3255</f>
        <v>0</v>
      </c>
      <c r="W665" s="152">
        <f>'1 уровень'!X3255</f>
        <v>-42.814250000000001</v>
      </c>
      <c r="X665" s="152">
        <f>'1 уровень'!Y3255</f>
        <v>0</v>
      </c>
      <c r="Y665" s="152">
        <f>'1 уровень'!Z3255</f>
        <v>0</v>
      </c>
      <c r="Z665" s="568">
        <f>'1 уровень'!AA3255</f>
        <v>0</v>
      </c>
      <c r="AA665" s="152">
        <f t="shared" ref="AA665" si="63">T665/S665*100</f>
        <v>0</v>
      </c>
      <c r="AB665" s="152">
        <f t="shared" ref="AB665" si="64">Z665/S665*100</f>
        <v>0</v>
      </c>
      <c r="AC665" s="1229">
        <f>'1 уровень'!AB3254</f>
        <v>0</v>
      </c>
      <c r="AD665" s="1236">
        <f>'1 уровень'!AC3254</f>
        <v>0</v>
      </c>
      <c r="AE665" s="139"/>
      <c r="AF665" s="139"/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</row>
    <row r="666" spans="1:194" ht="60" x14ac:dyDescent="0.25">
      <c r="A666" s="19">
        <v>1</v>
      </c>
      <c r="B666" s="19">
        <f t="shared" si="60"/>
        <v>1</v>
      </c>
      <c r="C666" s="749" t="s">
        <v>543</v>
      </c>
      <c r="D666" s="29">
        <f>'1 уровень'!E3256</f>
        <v>4518</v>
      </c>
      <c r="E666" s="29">
        <f>'1 уровень'!F3256</f>
        <v>1130</v>
      </c>
      <c r="F666" s="29">
        <f>'1 уровень'!G3256</f>
        <v>58</v>
      </c>
      <c r="G666" s="144">
        <f>'1 уровень'!H3256</f>
        <v>5.1327433628318584</v>
      </c>
      <c r="H666" s="158">
        <f>'1 уровень'!I3256</f>
        <v>0</v>
      </c>
      <c r="I666" s="158">
        <f>'1 уровень'!J3256</f>
        <v>0</v>
      </c>
      <c r="J666" s="153">
        <f>'1 уровень'!K3256</f>
        <v>0</v>
      </c>
      <c r="K666" s="153">
        <f>'1 уровень'!L3256</f>
        <v>0</v>
      </c>
      <c r="L666" s="153">
        <f>'1 уровень'!M3256</f>
        <v>0</v>
      </c>
      <c r="M666" s="153">
        <f>'1 уровень'!N3256</f>
        <v>0</v>
      </c>
      <c r="N666" s="153">
        <f>'1 уровень'!O3256</f>
        <v>0</v>
      </c>
      <c r="O666" s="153">
        <f>'1 уровень'!P3256</f>
        <v>0</v>
      </c>
      <c r="P666" s="152">
        <f>'1 уровень'!Q3256</f>
        <v>0</v>
      </c>
      <c r="Q666" s="152">
        <f>'1 уровень'!R3256</f>
        <v>0</v>
      </c>
      <c r="R666" s="152">
        <f>'1 уровень'!S3256</f>
        <v>0</v>
      </c>
      <c r="S666" s="152">
        <f>'1 уровень'!T3256</f>
        <v>0</v>
      </c>
      <c r="T666" s="152">
        <f>'1 уровень'!U3256</f>
        <v>0</v>
      </c>
      <c r="U666" s="1005">
        <f>'1 уровень'!V3256</f>
        <v>0</v>
      </c>
      <c r="V666" s="152">
        <f>'1 уровень'!W3256</f>
        <v>0</v>
      </c>
      <c r="W666" s="152">
        <f>'1 уровень'!X3256</f>
        <v>0</v>
      </c>
      <c r="X666" s="152">
        <f>'1 уровень'!Y3256</f>
        <v>0</v>
      </c>
      <c r="Y666" s="152">
        <f>'1 уровень'!Z3256</f>
        <v>0</v>
      </c>
      <c r="Z666" s="568">
        <f>'1 уровень'!AA3256</f>
        <v>0</v>
      </c>
      <c r="AA666" s="152"/>
      <c r="AB666" s="152"/>
      <c r="AC666" s="1229">
        <f>'1 уровень'!AB3255</f>
        <v>0</v>
      </c>
      <c r="AD666" s="1236">
        <f>'1 уровень'!AC3255</f>
        <v>0</v>
      </c>
      <c r="AE666" s="139"/>
      <c r="AF666" s="139"/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</row>
    <row r="667" spans="1:194" ht="29.25" x14ac:dyDescent="0.25">
      <c r="A667" s="19">
        <v>1</v>
      </c>
      <c r="B667" s="19">
        <f t="shared" si="60"/>
        <v>1</v>
      </c>
      <c r="C667" s="304" t="s">
        <v>273</v>
      </c>
      <c r="D667" s="29">
        <f>'1 уровень'!E3257</f>
        <v>18656</v>
      </c>
      <c r="E667" s="29">
        <f>'1 уровень'!F3257</f>
        <v>4664.25</v>
      </c>
      <c r="F667" s="29">
        <f>'1 уровень'!G3257</f>
        <v>3984.45</v>
      </c>
      <c r="G667" s="144">
        <f>'1 уровень'!H3257</f>
        <v>85.425309535295057</v>
      </c>
      <c r="H667" s="158">
        <f>'1 уровень'!I3257</f>
        <v>0</v>
      </c>
      <c r="I667" s="158">
        <f>'1 уровень'!J3257</f>
        <v>0</v>
      </c>
      <c r="J667" s="153">
        <f>'1 уровень'!K3257</f>
        <v>0</v>
      </c>
      <c r="K667" s="153">
        <f>'1 уровень'!L3257</f>
        <v>0</v>
      </c>
      <c r="L667" s="153">
        <f>'1 уровень'!M3257</f>
        <v>0</v>
      </c>
      <c r="M667" s="153">
        <f>'1 уровень'!N3257</f>
        <v>0</v>
      </c>
      <c r="N667" s="153">
        <f>'1 уровень'!O3257</f>
        <v>0</v>
      </c>
      <c r="O667" s="153">
        <f>'1 уровень'!P3257</f>
        <v>0</v>
      </c>
      <c r="P667" s="152">
        <f>'1 уровень'!Q3257</f>
        <v>0</v>
      </c>
      <c r="Q667" s="152">
        <f>'1 уровень'!R3257</f>
        <v>0</v>
      </c>
      <c r="R667" s="152">
        <f>'1 уровень'!S3257</f>
        <v>0</v>
      </c>
      <c r="S667" s="152">
        <f>'1 уровень'!T3257</f>
        <v>0</v>
      </c>
      <c r="T667" s="152">
        <f>'1 уровень'!U3257</f>
        <v>0</v>
      </c>
      <c r="U667" s="1005">
        <f>'1 уровень'!V3257</f>
        <v>0</v>
      </c>
      <c r="V667" s="152">
        <f>'1 уровень'!W3257</f>
        <v>0</v>
      </c>
      <c r="W667" s="152">
        <f>'1 уровень'!X3257</f>
        <v>0</v>
      </c>
      <c r="X667" s="152">
        <f>'1 уровень'!Y3257</f>
        <v>0</v>
      </c>
      <c r="Y667" s="152">
        <f>'1 уровень'!Z3257</f>
        <v>0</v>
      </c>
      <c r="Z667" s="568">
        <f>'1 уровень'!AA3257</f>
        <v>0</v>
      </c>
      <c r="AA667" s="152"/>
      <c r="AB667" s="152"/>
      <c r="AC667" s="1229">
        <f>'1 уровень'!AB3256</f>
        <v>0</v>
      </c>
      <c r="AD667" s="1236">
        <f>'1 уровень'!AC3256</f>
        <v>0</v>
      </c>
      <c r="AE667" s="139"/>
      <c r="AF667" s="139"/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</row>
    <row r="668" spans="1:194" ht="43.5" x14ac:dyDescent="0.25">
      <c r="A668" s="19">
        <v>1</v>
      </c>
      <c r="B668" s="19">
        <f t="shared" si="60"/>
        <v>1</v>
      </c>
      <c r="C668" s="304" t="s">
        <v>288</v>
      </c>
      <c r="D668" s="29">
        <f>'1 уровень'!E3258</f>
        <v>10423</v>
      </c>
      <c r="E668" s="29">
        <f>'1 уровень'!F3258</f>
        <v>2606</v>
      </c>
      <c r="F668" s="29">
        <f>'1 уровень'!G3258</f>
        <v>1700</v>
      </c>
      <c r="G668" s="144">
        <f>'1 уровень'!H3258</f>
        <v>65.234075211051419</v>
      </c>
      <c r="H668" s="158">
        <f>'1 уровень'!I3258</f>
        <v>0</v>
      </c>
      <c r="I668" s="158">
        <f>'1 уровень'!J3258</f>
        <v>0</v>
      </c>
      <c r="J668" s="153">
        <f>'1 уровень'!K3258</f>
        <v>0</v>
      </c>
      <c r="K668" s="153">
        <f>'1 уровень'!L3258</f>
        <v>0</v>
      </c>
      <c r="L668" s="153">
        <f>'1 уровень'!M3258</f>
        <v>0</v>
      </c>
      <c r="M668" s="153">
        <f>'1 уровень'!N3258</f>
        <v>0</v>
      </c>
      <c r="N668" s="153">
        <f>'1 уровень'!O3258</f>
        <v>0</v>
      </c>
      <c r="O668" s="153">
        <f>'1 уровень'!P3258</f>
        <v>0</v>
      </c>
      <c r="P668" s="152">
        <f>'1 уровень'!Q3258</f>
        <v>0</v>
      </c>
      <c r="Q668" s="152">
        <f>'1 уровень'!R3258</f>
        <v>0</v>
      </c>
      <c r="R668" s="152">
        <f>'1 уровень'!S3258</f>
        <v>0</v>
      </c>
      <c r="S668" s="152">
        <f>'1 уровень'!T3258</f>
        <v>0</v>
      </c>
      <c r="T668" s="152">
        <f>'1 уровень'!U3258</f>
        <v>0</v>
      </c>
      <c r="U668" s="1005">
        <f>'1 уровень'!V3258</f>
        <v>0</v>
      </c>
      <c r="V668" s="152">
        <f>'1 уровень'!W3258</f>
        <v>0</v>
      </c>
      <c r="W668" s="152">
        <f>'1 уровень'!X3258</f>
        <v>0</v>
      </c>
      <c r="X668" s="152">
        <f>'1 уровень'!Y3258</f>
        <v>0</v>
      </c>
      <c r="Y668" s="152">
        <f>'1 уровень'!Z3258</f>
        <v>0</v>
      </c>
      <c r="Z668" s="568">
        <f>'1 уровень'!AA3258</f>
        <v>0</v>
      </c>
      <c r="AA668" s="152"/>
      <c r="AB668" s="152"/>
      <c r="AC668" s="1229" t="e">
        <f>'1 уровень'!AB3257</f>
        <v>#REF!</v>
      </c>
      <c r="AD668" s="1236">
        <f>'1 уровень'!AC3257</f>
        <v>0</v>
      </c>
      <c r="AE668" s="139"/>
      <c r="AF668" s="139"/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</row>
    <row r="669" spans="1:194" ht="29.25" x14ac:dyDescent="0.25">
      <c r="A669" s="19">
        <v>1</v>
      </c>
      <c r="B669" s="19">
        <f t="shared" si="60"/>
        <v>1</v>
      </c>
      <c r="C669" s="304" t="s">
        <v>274</v>
      </c>
      <c r="D669" s="29">
        <f>'1 уровень'!E3259</f>
        <v>23763.659574468085</v>
      </c>
      <c r="E669" s="29">
        <f>'1 уровень'!F3259</f>
        <v>5940.9148936170213</v>
      </c>
      <c r="F669" s="29">
        <f>'1 уровень'!G3259</f>
        <v>3776.9553191489363</v>
      </c>
      <c r="G669" s="144">
        <f>'1 уровень'!H3259</f>
        <v>63.575314354476532</v>
      </c>
      <c r="H669" s="158">
        <f>'1 уровень'!I3259</f>
        <v>0</v>
      </c>
      <c r="I669" s="158">
        <f>'1 уровень'!J3259</f>
        <v>0</v>
      </c>
      <c r="J669" s="153">
        <f>'1 уровень'!K3259</f>
        <v>0</v>
      </c>
      <c r="K669" s="153">
        <f>'1 уровень'!L3259</f>
        <v>0</v>
      </c>
      <c r="L669" s="153">
        <f>'1 уровень'!M3259</f>
        <v>0</v>
      </c>
      <c r="M669" s="153">
        <f>'1 уровень'!N3259</f>
        <v>0</v>
      </c>
      <c r="N669" s="153">
        <f>'1 уровень'!O3259</f>
        <v>0</v>
      </c>
      <c r="O669" s="153">
        <f>'1 уровень'!P3259</f>
        <v>0</v>
      </c>
      <c r="P669" s="152">
        <f>'1 уровень'!Q3259</f>
        <v>0</v>
      </c>
      <c r="Q669" s="152">
        <f>'1 уровень'!R3259</f>
        <v>0</v>
      </c>
      <c r="R669" s="152">
        <f>'1 уровень'!S3259</f>
        <v>0</v>
      </c>
      <c r="S669" s="152">
        <f>'1 уровень'!T3259</f>
        <v>0</v>
      </c>
      <c r="T669" s="152">
        <f>'1 уровень'!U3259</f>
        <v>0</v>
      </c>
      <c r="U669" s="1005">
        <f>'1 уровень'!V3259</f>
        <v>0</v>
      </c>
      <c r="V669" s="152">
        <f>'1 уровень'!W3259</f>
        <v>0</v>
      </c>
      <c r="W669" s="152">
        <f>'1 уровень'!X3259</f>
        <v>0</v>
      </c>
      <c r="X669" s="152">
        <f>'1 уровень'!Y3259</f>
        <v>0</v>
      </c>
      <c r="Y669" s="152">
        <f>'1 уровень'!Z3259</f>
        <v>0</v>
      </c>
      <c r="Z669" s="568">
        <f>'1 уровень'!AA3259</f>
        <v>0</v>
      </c>
      <c r="AA669" s="152"/>
      <c r="AB669" s="152"/>
      <c r="AC669" s="1229">
        <f>'1 уровень'!AB3258</f>
        <v>0</v>
      </c>
      <c r="AD669" s="1236">
        <f>'1 уровень'!AC3258</f>
        <v>0</v>
      </c>
      <c r="AE669" s="139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</row>
    <row r="670" spans="1:194" ht="29.25" x14ac:dyDescent="0.25">
      <c r="A670" s="19">
        <v>1</v>
      </c>
      <c r="B670" s="19">
        <f t="shared" si="60"/>
        <v>1</v>
      </c>
      <c r="C670" s="304" t="s">
        <v>275</v>
      </c>
      <c r="D670" s="29">
        <f>'1 уровень'!E3260</f>
        <v>1547</v>
      </c>
      <c r="E670" s="29">
        <f>'1 уровень'!F3260</f>
        <v>387</v>
      </c>
      <c r="F670" s="29">
        <f>'1 уровень'!G3260</f>
        <v>331</v>
      </c>
      <c r="G670" s="144">
        <f>'1 уровень'!H3260</f>
        <v>85.529715762273909</v>
      </c>
      <c r="H670" s="158">
        <f>'1 уровень'!I3260</f>
        <v>0</v>
      </c>
      <c r="I670" s="158">
        <f>'1 уровень'!J3260</f>
        <v>0</v>
      </c>
      <c r="J670" s="153">
        <f>'1 уровень'!K3260</f>
        <v>0</v>
      </c>
      <c r="K670" s="153">
        <f>'1 уровень'!L3260</f>
        <v>0</v>
      </c>
      <c r="L670" s="153">
        <f>'1 уровень'!M3260</f>
        <v>0</v>
      </c>
      <c r="M670" s="153">
        <f>'1 уровень'!N3260</f>
        <v>0</v>
      </c>
      <c r="N670" s="153">
        <f>'1 уровень'!O3260</f>
        <v>0</v>
      </c>
      <c r="O670" s="153">
        <f>'1 уровень'!P3260</f>
        <v>0</v>
      </c>
      <c r="P670" s="152">
        <f>'1 уровень'!Q3260</f>
        <v>1668.7643700000001</v>
      </c>
      <c r="Q670" s="152">
        <f>'1 уровень'!R3260</f>
        <v>1668.7643700000001</v>
      </c>
      <c r="R670" s="152">
        <f>'1 уровень'!S3260</f>
        <v>1668.7643700000001</v>
      </c>
      <c r="S670" s="152">
        <f>'1 уровень'!T3260</f>
        <v>417.19109250000008</v>
      </c>
      <c r="T670" s="152">
        <f>'1 уровень'!U3260</f>
        <v>357.05301000000003</v>
      </c>
      <c r="U670" s="1005">
        <f>'1 уровень'!V3260</f>
        <v>0</v>
      </c>
      <c r="V670" s="152">
        <f>'1 уровень'!W3260</f>
        <v>0</v>
      </c>
      <c r="W670" s="152">
        <f>'1 уровень'!X3260</f>
        <v>-60.138082500000053</v>
      </c>
      <c r="X670" s="152">
        <f>'1 уровень'!Y3260</f>
        <v>0</v>
      </c>
      <c r="Y670" s="152">
        <f>'1 уровень'!Z3260</f>
        <v>0</v>
      </c>
      <c r="Z670" s="568">
        <f>'1 уровень'!AA3260</f>
        <v>357.05301000000003</v>
      </c>
      <c r="AA670" s="152">
        <f t="shared" ref="AA670:AA673" si="65">T670/S670*100</f>
        <v>85.58500323206205</v>
      </c>
      <c r="AB670" s="152">
        <f t="shared" ref="AB670:AB673" si="66">Z670/S670*100</f>
        <v>85.58500323206205</v>
      </c>
      <c r="AC670" s="1229">
        <f>'1 уровень'!AB3259</f>
        <v>0</v>
      </c>
      <c r="AD670" s="1236">
        <f>'1 уровень'!AC3259</f>
        <v>0</v>
      </c>
      <c r="AE670" s="139"/>
      <c r="AF670" s="139"/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</row>
    <row r="671" spans="1:194" x14ac:dyDescent="0.25">
      <c r="A671" s="19">
        <v>1</v>
      </c>
      <c r="B671" s="19">
        <f t="shared" si="60"/>
        <v>1</v>
      </c>
      <c r="C671" s="748" t="s">
        <v>136</v>
      </c>
      <c r="D671" s="29">
        <f>'1 уровень'!E3261</f>
        <v>103207.35238095239</v>
      </c>
      <c r="E671" s="29">
        <f>'1 уровень'!F3261</f>
        <v>25803.888095238097</v>
      </c>
      <c r="F671" s="29">
        <f>'1 уровень'!G3261</f>
        <v>15736.635714285716</v>
      </c>
      <c r="G671" s="144">
        <f>'1 уровень'!H3261</f>
        <v>60.985521469494309</v>
      </c>
      <c r="H671" s="158">
        <f>'1 уровень'!I3261</f>
        <v>0</v>
      </c>
      <c r="I671" s="158">
        <f>'1 уровень'!J3261</f>
        <v>0</v>
      </c>
      <c r="J671" s="153">
        <f>'1 уровень'!K3261</f>
        <v>0</v>
      </c>
      <c r="K671" s="153">
        <f>'1 уровень'!L3261</f>
        <v>0</v>
      </c>
      <c r="L671" s="153">
        <f>'1 уровень'!M3261</f>
        <v>0</v>
      </c>
      <c r="M671" s="153">
        <f>'1 уровень'!N3261</f>
        <v>0</v>
      </c>
      <c r="N671" s="153">
        <f>'1 уровень'!O3261</f>
        <v>0</v>
      </c>
      <c r="O671" s="153">
        <f>'1 уровень'!P3261</f>
        <v>0</v>
      </c>
      <c r="P671" s="152">
        <f>'1 уровень'!Q3261</f>
        <v>149719.57170391007</v>
      </c>
      <c r="Q671" s="152">
        <f>'1 уровень'!R3261</f>
        <v>149719.57170391007</v>
      </c>
      <c r="R671" s="152">
        <f>'1 уровень'!S3261</f>
        <v>149719.57170391007</v>
      </c>
      <c r="S671" s="152">
        <f>'1 уровень'!T3261</f>
        <v>37429.892925977518</v>
      </c>
      <c r="T671" s="152">
        <f>'1 уровень'!U3261</f>
        <v>31032.653310000002</v>
      </c>
      <c r="U671" s="1005">
        <f>'1 уровень'!V3261</f>
        <v>0</v>
      </c>
      <c r="V671" s="152">
        <f>'1 уровень'!W3261</f>
        <v>0</v>
      </c>
      <c r="W671" s="152">
        <f>'1 уровень'!X3261</f>
        <v>-6397.2396159775153</v>
      </c>
      <c r="X671" s="152">
        <f>'1 уровень'!Y3261</f>
        <v>0</v>
      </c>
      <c r="Y671" s="152">
        <f>'1 уровень'!Z3261</f>
        <v>-57.301690000000008</v>
      </c>
      <c r="Z671" s="568">
        <f>'1 уровень'!AA3261</f>
        <v>30975.351620000005</v>
      </c>
      <c r="AA671" s="152">
        <f t="shared" si="65"/>
        <v>82.908741874766008</v>
      </c>
      <c r="AB671" s="152">
        <f t="shared" si="66"/>
        <v>82.755651161647165</v>
      </c>
      <c r="AC671" s="1229">
        <f>'1 уровень'!AB3260</f>
        <v>0</v>
      </c>
      <c r="AD671" s="1236">
        <f>'1 уровень'!AC3260</f>
        <v>0</v>
      </c>
      <c r="AE671" s="139"/>
      <c r="AF671" s="139"/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</row>
    <row r="672" spans="1:194" ht="29.25" x14ac:dyDescent="0.25">
      <c r="A672" s="19">
        <v>1</v>
      </c>
      <c r="B672" s="19">
        <f t="shared" si="60"/>
        <v>1</v>
      </c>
      <c r="C672" s="2462" t="s">
        <v>236</v>
      </c>
      <c r="D672" s="29">
        <f>'1 уровень'!E3262</f>
        <v>1330</v>
      </c>
      <c r="E672" s="29">
        <f>'1 уровень'!F3262</f>
        <v>333</v>
      </c>
      <c r="F672" s="29">
        <f>'1 уровень'!G3262</f>
        <v>382</v>
      </c>
      <c r="G672" s="144">
        <f>'1 уровень'!H3262</f>
        <v>114.7147147147147</v>
      </c>
      <c r="H672" s="158">
        <f>'1 уровень'!I3262</f>
        <v>7.9436090225563909</v>
      </c>
      <c r="I672" s="158">
        <f>'1 уровень'!J3262</f>
        <v>7.7801047120418847</v>
      </c>
      <c r="J672" s="153">
        <f>'1 уровень'!K3262</f>
        <v>10565</v>
      </c>
      <c r="K672" s="153">
        <f>'1 уровень'!L3262</f>
        <v>2641</v>
      </c>
      <c r="L672" s="153">
        <f>'1 уровень'!M3262</f>
        <v>2972</v>
      </c>
      <c r="M672" s="153">
        <f>'1 уровень'!N3262</f>
        <v>112.53313138962515</v>
      </c>
      <c r="N672" s="153">
        <f>'1 уровень'!O3262</f>
        <v>44</v>
      </c>
      <c r="O672" s="153">
        <f>'1 уровень'!P3262</f>
        <v>270.18181818181819</v>
      </c>
      <c r="P672" s="152">
        <f>'1 уровень'!Q3262</f>
        <v>0</v>
      </c>
      <c r="Q672" s="152">
        <f>'1 уровень'!R3262</f>
        <v>0</v>
      </c>
      <c r="R672" s="152">
        <f>'1 уровень'!S3262</f>
        <v>0</v>
      </c>
      <c r="S672" s="152">
        <f>'1 уровень'!T3262</f>
        <v>0</v>
      </c>
      <c r="T672" s="152">
        <f>'1 уровень'!U3262</f>
        <v>0</v>
      </c>
      <c r="U672" s="1005">
        <f>'1 уровень'!V3262</f>
        <v>0</v>
      </c>
      <c r="V672" s="152">
        <f>'1 уровень'!W3262</f>
        <v>0</v>
      </c>
      <c r="W672" s="152">
        <f>'1 уровень'!X3262</f>
        <v>0</v>
      </c>
      <c r="X672" s="152">
        <f>'1 уровень'!Y3262</f>
        <v>0</v>
      </c>
      <c r="Y672" s="152">
        <f>'1 уровень'!Z3262</f>
        <v>0</v>
      </c>
      <c r="Z672" s="568">
        <f>'1 уровень'!AA3262</f>
        <v>0</v>
      </c>
      <c r="AA672" s="152"/>
      <c r="AB672" s="152"/>
      <c r="AC672" s="1229" t="e">
        <f>'1 уровень'!AB3261</f>
        <v>#REF!</v>
      </c>
      <c r="AD672" s="1236">
        <f>'1 уровень'!AC3261</f>
        <v>0</v>
      </c>
      <c r="AE672" s="139"/>
      <c r="AF672" s="139"/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</row>
    <row r="673" spans="1:194" ht="29.25" x14ac:dyDescent="0.25">
      <c r="A673" s="19">
        <v>1</v>
      </c>
      <c r="B673" s="19">
        <f t="shared" si="60"/>
        <v>1</v>
      </c>
      <c r="C673" s="920" t="s">
        <v>137</v>
      </c>
      <c r="D673" s="29">
        <f>'1 уровень'!E3263</f>
        <v>1330</v>
      </c>
      <c r="E673" s="29">
        <f>'1 уровень'!F3263</f>
        <v>333</v>
      </c>
      <c r="F673" s="29">
        <f>'1 уровень'!G3263</f>
        <v>382</v>
      </c>
      <c r="G673" s="144">
        <f>'1 уровень'!H3263</f>
        <v>114.7147147147147</v>
      </c>
      <c r="H673" s="158">
        <f>'1 уровень'!I3263</f>
        <v>7.9436090225563909</v>
      </c>
      <c r="I673" s="158">
        <f>'1 уровень'!J3263</f>
        <v>7.7801047120418847</v>
      </c>
      <c r="J673" s="153">
        <f>'1 уровень'!K3263</f>
        <v>10565</v>
      </c>
      <c r="K673" s="153">
        <f>'1 уровень'!L3263</f>
        <v>2641</v>
      </c>
      <c r="L673" s="153">
        <f>'1 уровень'!M3263</f>
        <v>2972</v>
      </c>
      <c r="M673" s="153">
        <f>'1 уровень'!N3263</f>
        <v>112.53313138962515</v>
      </c>
      <c r="N673" s="153">
        <f>'1 уровень'!O3263</f>
        <v>44</v>
      </c>
      <c r="O673" s="153">
        <f>'1 уровень'!P3263</f>
        <v>270.18181818181819</v>
      </c>
      <c r="P673" s="152">
        <f>'1 уровень'!Q3263</f>
        <v>24362.846576279997</v>
      </c>
      <c r="Q673" s="152">
        <f>'1 уровень'!R3263</f>
        <v>24362.846576279997</v>
      </c>
      <c r="R673" s="152">
        <f>'1 уровень'!S3263</f>
        <v>24362.846576279997</v>
      </c>
      <c r="S673" s="152">
        <f>'1 уровень'!T3263</f>
        <v>6090.7116440699992</v>
      </c>
      <c r="T673" s="152">
        <f>'1 уровень'!U3263</f>
        <v>7371.8542800000005</v>
      </c>
      <c r="U673" s="1005">
        <f>'1 уровень'!V3263</f>
        <v>0</v>
      </c>
      <c r="V673" s="152">
        <f>'1 уровень'!W3263</f>
        <v>0</v>
      </c>
      <c r="W673" s="152">
        <f>'1 уровень'!X3263</f>
        <v>1281.1426359300012</v>
      </c>
      <c r="X673" s="152">
        <f>'1 уровень'!Y3263</f>
        <v>0</v>
      </c>
      <c r="Y673" s="152">
        <f>'1 уровень'!Z3263</f>
        <v>-39.354450000000007</v>
      </c>
      <c r="Z673" s="568">
        <f>'1 уровень'!AA3263</f>
        <v>7332.4998300000007</v>
      </c>
      <c r="AA673" s="152">
        <f t="shared" si="65"/>
        <v>121.0343669311178</v>
      </c>
      <c r="AB673" s="152">
        <f t="shared" si="66"/>
        <v>120.38822814964527</v>
      </c>
      <c r="AC673" s="1229">
        <f>'1 уровень'!AB3262</f>
        <v>0</v>
      </c>
      <c r="AD673" s="1236">
        <f>'1 уровень'!AC3262</f>
        <v>0</v>
      </c>
      <c r="AE673" s="139"/>
      <c r="AF673" s="139"/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</row>
    <row r="674" spans="1:194" ht="15.75" x14ac:dyDescent="0.25">
      <c r="A674" s="19">
        <v>1</v>
      </c>
      <c r="B674" s="19">
        <f t="shared" si="60"/>
        <v>1</v>
      </c>
      <c r="C674" s="2414" t="s">
        <v>205</v>
      </c>
      <c r="D674" s="29">
        <f>'1 уровень'!E3264</f>
        <v>3000</v>
      </c>
      <c r="E674" s="29">
        <f>'1 уровень'!F3264</f>
        <v>750</v>
      </c>
      <c r="F674" s="29">
        <f>'1 уровень'!G3264</f>
        <v>469</v>
      </c>
      <c r="G674" s="144">
        <f>'1 уровень'!H3264</f>
        <v>62.533333333333331</v>
      </c>
      <c r="H674" s="158">
        <f>'1 уровень'!I3264</f>
        <v>0</v>
      </c>
      <c r="I674" s="158">
        <f>'1 уровень'!J3264</f>
        <v>0</v>
      </c>
      <c r="J674" s="153">
        <f>'1 уровень'!K3264</f>
        <v>0</v>
      </c>
      <c r="K674" s="153">
        <f>'1 уровень'!L3264</f>
        <v>0</v>
      </c>
      <c r="L674" s="153">
        <f>'1 уровень'!M3264</f>
        <v>0</v>
      </c>
      <c r="M674" s="153">
        <f>'1 уровень'!N3264</f>
        <v>0</v>
      </c>
      <c r="N674" s="153">
        <f>'1 уровень'!O3264</f>
        <v>0</v>
      </c>
      <c r="O674" s="153">
        <f>'1 уровень'!P3264</f>
        <v>0</v>
      </c>
      <c r="P674" s="152">
        <f>'1 уровень'!Q3264</f>
        <v>0</v>
      </c>
      <c r="Q674" s="152">
        <f>'1 уровень'!R3264</f>
        <v>0</v>
      </c>
      <c r="R674" s="152">
        <f>'1 уровень'!S3264</f>
        <v>0</v>
      </c>
      <c r="S674" s="152">
        <f>'1 уровень'!T3264</f>
        <v>0</v>
      </c>
      <c r="T674" s="152">
        <f>'1 уровень'!U3264</f>
        <v>0</v>
      </c>
      <c r="U674" s="1005">
        <f>'1 уровень'!V3264</f>
        <v>0</v>
      </c>
      <c r="V674" s="152">
        <f>'1 уровень'!W3264</f>
        <v>0</v>
      </c>
      <c r="W674" s="152">
        <f>'1 уровень'!X3264</f>
        <v>0</v>
      </c>
      <c r="X674" s="152">
        <f>'1 уровень'!Y3264</f>
        <v>0</v>
      </c>
      <c r="Y674" s="152">
        <f>'1 уровень'!Z3264</f>
        <v>0</v>
      </c>
      <c r="Z674" s="568">
        <f>'1 уровень'!AA3264</f>
        <v>0</v>
      </c>
      <c r="AA674" s="152"/>
      <c r="AB674" s="152"/>
      <c r="AC674" s="1229">
        <f>'1 уровень'!AB3263</f>
        <v>0</v>
      </c>
      <c r="AD674" s="1236">
        <f>'1 уровень'!AC3263</f>
        <v>0</v>
      </c>
      <c r="AE674" s="139"/>
      <c r="AF674" s="139"/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</row>
    <row r="675" spans="1:194" x14ac:dyDescent="0.25">
      <c r="A675" s="19">
        <v>1</v>
      </c>
      <c r="B675" s="19">
        <f t="shared" si="60"/>
        <v>1</v>
      </c>
      <c r="C675" s="2419" t="s">
        <v>206</v>
      </c>
      <c r="D675" s="29">
        <f>'1 уровень'!E3265</f>
        <v>2995</v>
      </c>
      <c r="E675" s="29">
        <f>'1 уровень'!F3265</f>
        <v>749</v>
      </c>
      <c r="F675" s="29">
        <f>'1 уровень'!G3265</f>
        <v>468</v>
      </c>
      <c r="G675" s="144">
        <f>'1 уровень'!H3265</f>
        <v>62.483311081441926</v>
      </c>
      <c r="H675" s="158">
        <f>'1 уровень'!I3265</f>
        <v>0</v>
      </c>
      <c r="I675" s="158">
        <f>'1 уровень'!J3265</f>
        <v>0</v>
      </c>
      <c r="J675" s="153">
        <f>'1 уровень'!K3265</f>
        <v>0</v>
      </c>
      <c r="K675" s="153">
        <f>'1 уровень'!L3265</f>
        <v>0</v>
      </c>
      <c r="L675" s="153">
        <f>'1 уровень'!M3265</f>
        <v>0</v>
      </c>
      <c r="M675" s="153">
        <f>'1 уровень'!N3265</f>
        <v>0</v>
      </c>
      <c r="N675" s="153">
        <f>'1 уровень'!O3265</f>
        <v>0</v>
      </c>
      <c r="O675" s="153">
        <f>'1 уровень'!P3265</f>
        <v>0</v>
      </c>
      <c r="P675" s="152">
        <f>'1 уровень'!Q3265</f>
        <v>0</v>
      </c>
      <c r="Q675" s="152">
        <f>'1 уровень'!R3265</f>
        <v>0</v>
      </c>
      <c r="R675" s="152">
        <f>'1 уровень'!S3265</f>
        <v>0</v>
      </c>
      <c r="S675" s="152">
        <f>'1 уровень'!T3265</f>
        <v>0</v>
      </c>
      <c r="T675" s="152">
        <f>'1 уровень'!U3265</f>
        <v>0</v>
      </c>
      <c r="U675" s="1005">
        <f>'1 уровень'!V3265</f>
        <v>0</v>
      </c>
      <c r="V675" s="152">
        <f>'1 уровень'!W3265</f>
        <v>0</v>
      </c>
      <c r="W675" s="152">
        <f>'1 уровень'!X3265</f>
        <v>0</v>
      </c>
      <c r="X675" s="152">
        <f>'1 уровень'!Y3265</f>
        <v>0</v>
      </c>
      <c r="Y675" s="152">
        <f>'1 уровень'!Z3265</f>
        <v>0</v>
      </c>
      <c r="Z675" s="568">
        <f>'1 уровень'!AA3265</f>
        <v>0</v>
      </c>
      <c r="AA675" s="152"/>
      <c r="AB675" s="152"/>
      <c r="AC675" s="1229">
        <f>'1 уровень'!AB3264</f>
        <v>0</v>
      </c>
      <c r="AD675" s="1236">
        <f>'1 уровень'!AC3264</f>
        <v>0</v>
      </c>
      <c r="AE675" s="139"/>
      <c r="AF675" s="139"/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</row>
    <row r="676" spans="1:194" ht="30" x14ac:dyDescent="0.25">
      <c r="A676" s="19">
        <v>1</v>
      </c>
      <c r="B676" s="19">
        <f t="shared" si="60"/>
        <v>1</v>
      </c>
      <c r="C676" s="2429" t="s">
        <v>207</v>
      </c>
      <c r="D676" s="29">
        <f>'1 уровень'!E3266</f>
        <v>5</v>
      </c>
      <c r="E676" s="29">
        <f>'1 уровень'!F3266</f>
        <v>1</v>
      </c>
      <c r="F676" s="29">
        <f>'1 уровень'!G3266</f>
        <v>1</v>
      </c>
      <c r="G676" s="144">
        <f>'1 уровень'!H3266</f>
        <v>100</v>
      </c>
      <c r="H676" s="158">
        <f>'1 уровень'!I3266</f>
        <v>0</v>
      </c>
      <c r="I676" s="158">
        <f>'1 уровень'!J3266</f>
        <v>0</v>
      </c>
      <c r="J676" s="153">
        <f>'1 уровень'!K3266</f>
        <v>0</v>
      </c>
      <c r="K676" s="153">
        <f>'1 уровень'!L3266</f>
        <v>0</v>
      </c>
      <c r="L676" s="153">
        <f>'1 уровень'!M3266</f>
        <v>0</v>
      </c>
      <c r="M676" s="153">
        <f>'1 уровень'!N3266</f>
        <v>0</v>
      </c>
      <c r="N676" s="153">
        <f>'1 уровень'!O3266</f>
        <v>0</v>
      </c>
      <c r="O676" s="153">
        <f>'1 уровень'!P3266</f>
        <v>0</v>
      </c>
      <c r="P676" s="152">
        <f>'1 уровень'!Q3266</f>
        <v>0</v>
      </c>
      <c r="Q676" s="152">
        <f>'1 уровень'!R3266</f>
        <v>0</v>
      </c>
      <c r="R676" s="152">
        <f>'1 уровень'!S3266</f>
        <v>0</v>
      </c>
      <c r="S676" s="152">
        <f>'1 уровень'!T3266</f>
        <v>0</v>
      </c>
      <c r="T676" s="152">
        <f>'1 уровень'!U3266</f>
        <v>0</v>
      </c>
      <c r="U676" s="1005">
        <f>'1 уровень'!V3266</f>
        <v>0</v>
      </c>
      <c r="V676" s="152">
        <f>'1 уровень'!W3266</f>
        <v>0</v>
      </c>
      <c r="W676" s="152">
        <f>'1 уровень'!X3266</f>
        <v>0</v>
      </c>
      <c r="X676" s="152">
        <f>'1 уровень'!Y3266</f>
        <v>0</v>
      </c>
      <c r="Y676" s="152">
        <f>'1 уровень'!Z3266</f>
        <v>0</v>
      </c>
      <c r="Z676" s="568">
        <f>'1 уровень'!AA3266</f>
        <v>0</v>
      </c>
      <c r="AA676" s="152"/>
      <c r="AB676" s="152"/>
      <c r="AC676" s="1229">
        <f>'1 уровень'!AB3265</f>
        <v>0</v>
      </c>
      <c r="AD676" s="1236">
        <f>'1 уровень'!AC3265</f>
        <v>0</v>
      </c>
      <c r="AE676" s="139"/>
      <c r="AF676" s="139"/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</row>
    <row r="677" spans="1:194" ht="29.25" thickBot="1" x14ac:dyDescent="0.3">
      <c r="A677" s="19">
        <v>1</v>
      </c>
      <c r="B677" s="19">
        <f t="shared" si="60"/>
        <v>1</v>
      </c>
      <c r="C677" s="2434" t="s">
        <v>212</v>
      </c>
      <c r="D677" s="29">
        <f>'1 уровень'!E3267</f>
        <v>3000</v>
      </c>
      <c r="E677" s="29">
        <f>'1 уровень'!F3267</f>
        <v>750</v>
      </c>
      <c r="F677" s="29">
        <f>'1 уровень'!G3267</f>
        <v>469</v>
      </c>
      <c r="G677" s="144">
        <f>'1 уровень'!H3267</f>
        <v>62.533333333333331</v>
      </c>
      <c r="H677" s="158">
        <f>'1 уровень'!I3267</f>
        <v>0</v>
      </c>
      <c r="I677" s="158">
        <f>'1 уровень'!J3267</f>
        <v>0</v>
      </c>
      <c r="J677" s="153">
        <f>'1 уровень'!K3267</f>
        <v>0</v>
      </c>
      <c r="K677" s="153">
        <f>'1 уровень'!L3267</f>
        <v>0</v>
      </c>
      <c r="L677" s="153">
        <f>'1 уровень'!M3267</f>
        <v>0</v>
      </c>
      <c r="M677" s="153">
        <f>'1 уровень'!N3267</f>
        <v>0</v>
      </c>
      <c r="N677" s="153">
        <f>'1 уровень'!O3267</f>
        <v>0</v>
      </c>
      <c r="O677" s="153">
        <f>'1 уровень'!P3267</f>
        <v>0</v>
      </c>
      <c r="P677" s="152">
        <f>'1 уровень'!Q3267</f>
        <v>18037.001499999998</v>
      </c>
      <c r="Q677" s="152">
        <f>'1 уровень'!R3267</f>
        <v>18037.001499999998</v>
      </c>
      <c r="R677" s="152">
        <f>'1 уровень'!S3267</f>
        <v>18037.001499999998</v>
      </c>
      <c r="S677" s="152">
        <f>'1 уровень'!T3267</f>
        <v>4509.2503749999996</v>
      </c>
      <c r="T677" s="152">
        <f>'1 уровень'!U3267</f>
        <v>4504.4731700000002</v>
      </c>
      <c r="U677" s="1005">
        <f>'1 уровень'!V3267</f>
        <v>0</v>
      </c>
      <c r="V677" s="152">
        <f>'1 уровень'!W3267</f>
        <v>0</v>
      </c>
      <c r="W677" s="152">
        <f>'1 уровень'!X3267</f>
        <v>-4.7772049999994124</v>
      </c>
      <c r="X677" s="152">
        <f>'1 уровень'!Y3267</f>
        <v>0</v>
      </c>
      <c r="Y677" s="152">
        <f>'1 уровень'!Z3267</f>
        <v>0</v>
      </c>
      <c r="Z677" s="568">
        <f>'1 уровень'!AA3267</f>
        <v>4504.4731700000002</v>
      </c>
      <c r="AA677" s="152">
        <f t="shared" ref="AA677:AA683" si="67">T677/S677*100</f>
        <v>99.894057668066409</v>
      </c>
      <c r="AB677" s="152">
        <f t="shared" ref="AB677:AB683" si="68">Z677/S677*100</f>
        <v>99.894057668066409</v>
      </c>
      <c r="AC677" s="1229" t="e">
        <f>'1 уровень'!#REF!</f>
        <v>#REF!</v>
      </c>
      <c r="AD677" s="1236" t="e">
        <f>'1 уровень'!#REF!</f>
        <v>#REF!</v>
      </c>
      <c r="AE677" s="139"/>
      <c r="AF677" s="139"/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</row>
    <row r="678" spans="1:194" x14ac:dyDescent="0.25">
      <c r="A678" s="19">
        <v>1</v>
      </c>
      <c r="B678" s="19">
        <f t="shared" si="60"/>
        <v>1</v>
      </c>
      <c r="C678" s="6" t="s">
        <v>103</v>
      </c>
      <c r="D678" s="159"/>
      <c r="E678" s="159"/>
      <c r="F678" s="159"/>
      <c r="G678" s="160"/>
      <c r="H678" s="161"/>
      <c r="I678" s="161"/>
      <c r="J678" s="172"/>
      <c r="K678" s="172"/>
      <c r="L678" s="172"/>
      <c r="M678" s="172"/>
      <c r="N678" s="172"/>
      <c r="O678" s="172"/>
      <c r="P678" s="571">
        <f>P679-P680-P730-P735-P739</f>
        <v>0</v>
      </c>
      <c r="Q678" s="571">
        <f>Q679-Q680-Q730-Q735-Q739</f>
        <v>0</v>
      </c>
      <c r="R678" s="571">
        <f>R679-R680-R730-R735-R739</f>
        <v>0</v>
      </c>
      <c r="S678" s="571">
        <f t="shared" ref="S678:Z678" si="69">S679-S680-S730-S735-S739</f>
        <v>0</v>
      </c>
      <c r="T678" s="571">
        <f t="shared" si="69"/>
        <v>0</v>
      </c>
      <c r="U678" s="571">
        <f t="shared" si="69"/>
        <v>0</v>
      </c>
      <c r="V678" s="571">
        <f t="shared" si="69"/>
        <v>0</v>
      </c>
      <c r="W678" s="571">
        <f t="shared" si="69"/>
        <v>4.5474735088646412E-13</v>
      </c>
      <c r="X678" s="571">
        <f t="shared" si="69"/>
        <v>-7.1054273576010019E-15</v>
      </c>
      <c r="Y678" s="571">
        <f t="shared" si="69"/>
        <v>2.8421709430404007E-14</v>
      </c>
      <c r="Z678" s="571">
        <f t="shared" si="69"/>
        <v>0</v>
      </c>
      <c r="AA678" s="571"/>
      <c r="AB678" s="571"/>
      <c r="AC678" s="1237"/>
      <c r="AD678" s="1241" t="e">
        <f>AD679-AD680-AD736-#REF!-#REF!</f>
        <v>#REF!</v>
      </c>
      <c r="AE678" s="139"/>
      <c r="AF678" s="139"/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</row>
    <row r="679" spans="1:194" s="139" customFormat="1" x14ac:dyDescent="0.25">
      <c r="A679" s="19">
        <v>1</v>
      </c>
      <c r="B679" s="19">
        <f t="shared" si="60"/>
        <v>1</v>
      </c>
      <c r="C679" s="12" t="s">
        <v>93</v>
      </c>
      <c r="D679" s="140">
        <f>'2 уровень'!F1669</f>
        <v>0</v>
      </c>
      <c r="E679" s="140">
        <f>'2 уровень'!G1669</f>
        <v>0</v>
      </c>
      <c r="F679" s="140">
        <f>'2 уровень'!H1669</f>
        <v>0</v>
      </c>
      <c r="G679" s="151">
        <f>'2 уровень'!I1669</f>
        <v>0</v>
      </c>
      <c r="H679" s="152">
        <f>'2 уровень'!J1669</f>
        <v>0</v>
      </c>
      <c r="I679" s="152">
        <f>'2 уровень'!K1669</f>
        <v>0</v>
      </c>
      <c r="J679" s="22">
        <f>'2 уровень'!L1669</f>
        <v>0</v>
      </c>
      <c r="K679" s="22">
        <f>'2 уровень'!M1669</f>
        <v>0</v>
      </c>
      <c r="L679" s="22">
        <f>'2 уровень'!N1669</f>
        <v>0</v>
      </c>
      <c r="M679" s="22">
        <f>'2 уровень'!O1669</f>
        <v>0</v>
      </c>
      <c r="N679" s="22">
        <f>'2 уровень'!P1669</f>
        <v>0</v>
      </c>
      <c r="O679" s="22">
        <f>'2 уровень'!Q1669</f>
        <v>0</v>
      </c>
      <c r="P679" s="152">
        <f>'2 уровень'!R1669</f>
        <v>580202.67474766169</v>
      </c>
      <c r="Q679" s="152">
        <f>'2 уровень'!S1669</f>
        <v>580202.67474766169</v>
      </c>
      <c r="R679" s="152">
        <f>'2 уровень'!T1669</f>
        <v>580202.67474766169</v>
      </c>
      <c r="S679" s="152">
        <f>'2 уровень'!U1669</f>
        <v>145050.66868691542</v>
      </c>
      <c r="T679" s="152">
        <f>'2 уровень'!V1669</f>
        <v>113273.64506</v>
      </c>
      <c r="U679" s="1005">
        <f>'2 уровень'!W1669</f>
        <v>0</v>
      </c>
      <c r="V679" s="152">
        <f>'2 уровень'!X1669</f>
        <v>-121.89733000000001</v>
      </c>
      <c r="W679" s="152">
        <f>'2 уровень'!Y1669</f>
        <v>-31777.023626915419</v>
      </c>
      <c r="X679" s="152">
        <f>'2 уровень'!Z1669</f>
        <v>-135.93411</v>
      </c>
      <c r="Y679" s="152">
        <f>'2 уровень'!AA1669</f>
        <v>-1596.9741999999999</v>
      </c>
      <c r="Z679" s="568">
        <f>'2 уровень'!AB1669</f>
        <v>111554.77353000001</v>
      </c>
      <c r="AA679" s="152">
        <f t="shared" si="67"/>
        <v>78.092466643153131</v>
      </c>
      <c r="AB679" s="152">
        <f t="shared" si="68"/>
        <v>76.907452092334282</v>
      </c>
      <c r="AC679" s="1231">
        <f>'2 уровень'!AC1669</f>
        <v>0</v>
      </c>
      <c r="AD679" s="1236">
        <f>'2 уровень'!AD1669</f>
        <v>0</v>
      </c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  <c r="BC679" s="19"/>
      <c r="BD679" s="19"/>
      <c r="BE679" s="19"/>
      <c r="BF679" s="19"/>
      <c r="BG679" s="19"/>
      <c r="BH679" s="19"/>
      <c r="BI679" s="19"/>
      <c r="BJ679" s="19"/>
      <c r="BK679" s="19"/>
      <c r="BL679" s="19"/>
      <c r="BM679" s="19"/>
      <c r="BN679" s="19"/>
      <c r="BO679" s="19"/>
      <c r="BP679" s="19"/>
      <c r="BQ679" s="19"/>
      <c r="BR679" s="19"/>
      <c r="BS679" s="19"/>
      <c r="BT679" s="19"/>
      <c r="BU679" s="19"/>
      <c r="BV679" s="19"/>
      <c r="BW679" s="19"/>
      <c r="BX679" s="19"/>
      <c r="BY679" s="19"/>
      <c r="BZ679" s="19"/>
      <c r="CA679" s="19"/>
      <c r="CB679" s="19"/>
      <c r="CC679" s="19"/>
      <c r="CD679" s="19"/>
      <c r="CE679" s="19"/>
      <c r="CF679" s="19"/>
      <c r="CG679" s="19"/>
      <c r="CH679" s="19"/>
      <c r="CI679" s="19"/>
      <c r="CJ679" s="19"/>
      <c r="CK679" s="19"/>
      <c r="CL679" s="19"/>
      <c r="CM679" s="19"/>
      <c r="CN679" s="19"/>
      <c r="CO679" s="19"/>
      <c r="CP679" s="19"/>
      <c r="CQ679" s="19"/>
      <c r="CR679" s="19"/>
      <c r="CS679" s="19"/>
      <c r="CT679" s="19"/>
      <c r="CU679" s="19"/>
      <c r="CV679" s="19"/>
      <c r="CW679" s="19"/>
      <c r="CX679" s="19"/>
      <c r="CY679" s="19"/>
      <c r="CZ679" s="19"/>
      <c r="DA679" s="19"/>
      <c r="DB679" s="19"/>
      <c r="DC679" s="19"/>
      <c r="DD679" s="19"/>
      <c r="DE679" s="19"/>
      <c r="DF679" s="19"/>
      <c r="DG679" s="19"/>
      <c r="DH679" s="19"/>
      <c r="DI679" s="19"/>
      <c r="DJ679" s="19"/>
      <c r="DK679" s="19"/>
      <c r="DL679" s="19"/>
      <c r="DM679" s="19"/>
      <c r="DN679" s="19"/>
      <c r="DO679" s="19"/>
      <c r="DP679" s="19"/>
      <c r="DQ679" s="19"/>
      <c r="DR679" s="19"/>
      <c r="DS679" s="19"/>
      <c r="DT679" s="19"/>
      <c r="DU679" s="19"/>
      <c r="DV679" s="19"/>
      <c r="DW679" s="19"/>
      <c r="DX679" s="19"/>
      <c r="DY679" s="19"/>
      <c r="DZ679" s="19"/>
      <c r="EA679" s="19"/>
      <c r="EB679" s="19"/>
      <c r="EC679" s="19"/>
      <c r="ED679" s="19"/>
      <c r="EE679" s="19"/>
      <c r="EF679" s="19"/>
      <c r="EG679" s="19"/>
      <c r="EH679" s="19"/>
      <c r="EI679" s="19"/>
      <c r="EJ679" s="19"/>
      <c r="EK679" s="19"/>
      <c r="EL679" s="19"/>
      <c r="EM679" s="19"/>
      <c r="EN679" s="19"/>
      <c r="EO679" s="19"/>
      <c r="EP679" s="19"/>
      <c r="EQ679" s="19"/>
      <c r="ER679" s="19"/>
      <c r="ES679" s="19"/>
      <c r="ET679" s="19"/>
      <c r="EU679" s="19"/>
      <c r="EV679" s="19"/>
      <c r="EW679" s="19"/>
      <c r="EX679" s="19"/>
      <c r="EY679" s="19"/>
      <c r="EZ679" s="19"/>
      <c r="FA679" s="19"/>
      <c r="FB679" s="19"/>
      <c r="FC679" s="19"/>
      <c r="FD679" s="19"/>
      <c r="FE679" s="19"/>
      <c r="FF679" s="19"/>
      <c r="FG679" s="19"/>
      <c r="FH679" s="19"/>
      <c r="FI679" s="19"/>
      <c r="FJ679" s="19"/>
      <c r="FK679" s="19"/>
      <c r="FL679" s="19"/>
      <c r="FM679" s="19"/>
      <c r="FN679" s="19"/>
      <c r="FO679" s="19"/>
      <c r="FP679" s="19"/>
      <c r="FQ679" s="19"/>
      <c r="FR679" s="19"/>
      <c r="FS679" s="19"/>
      <c r="FT679" s="19"/>
      <c r="FU679" s="19"/>
      <c r="FV679" s="19"/>
      <c r="FW679" s="19"/>
      <c r="FX679" s="19"/>
      <c r="FY679" s="19"/>
      <c r="FZ679" s="19"/>
      <c r="GA679" s="19"/>
      <c r="GB679" s="19"/>
      <c r="GC679" s="19"/>
      <c r="GD679" s="19"/>
      <c r="GE679" s="19"/>
      <c r="GF679" s="19"/>
      <c r="GG679" s="19"/>
      <c r="GH679" s="19"/>
      <c r="GI679" s="19"/>
      <c r="GJ679" s="19"/>
      <c r="GK679" s="19"/>
      <c r="GL679" s="19"/>
    </row>
    <row r="680" spans="1:194" s="139" customFormat="1" ht="29.25" x14ac:dyDescent="0.25">
      <c r="A680" s="19">
        <v>1</v>
      </c>
      <c r="B680" s="19">
        <f t="shared" si="60"/>
        <v>1</v>
      </c>
      <c r="C680" s="304" t="s">
        <v>7</v>
      </c>
      <c r="D680" s="21">
        <f>'2 уровень'!F1670</f>
        <v>3825</v>
      </c>
      <c r="E680" s="21">
        <f>'2 уровень'!G1670</f>
        <v>956.25</v>
      </c>
      <c r="F680" s="21">
        <f>'2 уровень'!H1670</f>
        <v>776</v>
      </c>
      <c r="G680" s="142">
        <f>'2 уровень'!I1670</f>
        <v>81.150326797385617</v>
      </c>
      <c r="H680" s="152">
        <f>'2 уровень'!J1670</f>
        <v>8.896209150326797</v>
      </c>
      <c r="I680" s="152">
        <f>'2 уровень'!K1670</f>
        <v>8.2590206185567006</v>
      </c>
      <c r="J680" s="24">
        <f>'2 уровень'!L1670</f>
        <v>34028</v>
      </c>
      <c r="K680" s="24">
        <f>'2 уровень'!M1670</f>
        <v>8507</v>
      </c>
      <c r="L680" s="24">
        <f>'2 уровень'!N1670</f>
        <v>6409</v>
      </c>
      <c r="M680" s="24">
        <f>'2 уровень'!O1670</f>
        <v>75.337956976607501</v>
      </c>
      <c r="N680" s="24">
        <f>'2 уровень'!P1670</f>
        <v>104</v>
      </c>
      <c r="O680" s="24">
        <f>'2 уровень'!Q1670</f>
        <v>246.5</v>
      </c>
      <c r="P680" s="152">
        <f>'2 уровень'!R1670</f>
        <v>192797.61120195506</v>
      </c>
      <c r="Q680" s="152">
        <f>'2 уровень'!S1670</f>
        <v>192797.61120195506</v>
      </c>
      <c r="R680" s="152">
        <f>'2 уровень'!T1670</f>
        <v>192797.61120195506</v>
      </c>
      <c r="S680" s="152">
        <f>'2 уровень'!U1670</f>
        <v>48199.402800488766</v>
      </c>
      <c r="T680" s="152">
        <f>'2 уровень'!V1670</f>
        <v>36754.549270000003</v>
      </c>
      <c r="U680" s="1005">
        <f>'2 уровень'!W1670</f>
        <v>0</v>
      </c>
      <c r="V680" s="152">
        <f>'2 уровень'!X1670</f>
        <v>-121.89733000000001</v>
      </c>
      <c r="W680" s="152">
        <f>'2 уровень'!Y1670</f>
        <v>-11444.853530488763</v>
      </c>
      <c r="X680" s="152">
        <f>'2 уровень'!Z1670</f>
        <v>0</v>
      </c>
      <c r="Y680" s="152">
        <f>'2 уровень'!AA1670</f>
        <v>-1508.9704999999999</v>
      </c>
      <c r="Z680" s="568">
        <f>'2 уровень'!AB1670</f>
        <v>35123.68144</v>
      </c>
      <c r="AA680" s="152">
        <f t="shared" si="67"/>
        <v>76.255196401784659</v>
      </c>
      <c r="AB680" s="152">
        <f t="shared" si="68"/>
        <v>72.871611263291072</v>
      </c>
      <c r="AC680" s="1225">
        <f>'2 уровень'!AC1670</f>
        <v>0</v>
      </c>
      <c r="AD680" s="1236">
        <f>'2 уровень'!AD1670</f>
        <v>0</v>
      </c>
    </row>
    <row r="681" spans="1:194" x14ac:dyDescent="0.25">
      <c r="A681" s="19">
        <v>1</v>
      </c>
      <c r="B681" s="19">
        <f t="shared" si="60"/>
        <v>1</v>
      </c>
      <c r="C681" s="445" t="s">
        <v>202</v>
      </c>
      <c r="D681" s="29">
        <f>'2 уровень'!F1671</f>
        <v>0</v>
      </c>
      <c r="E681" s="29">
        <f>'2 уровень'!G1671</f>
        <v>0</v>
      </c>
      <c r="F681" s="29">
        <f>'2 уровень'!H1671</f>
        <v>0</v>
      </c>
      <c r="G681" s="144">
        <f>'2 уровень'!I1671</f>
        <v>0</v>
      </c>
      <c r="H681" s="158">
        <f>'2 уровень'!J1671</f>
        <v>0</v>
      </c>
      <c r="I681" s="158">
        <f>'2 уровень'!K1671</f>
        <v>0</v>
      </c>
      <c r="J681" s="153">
        <f>'2 уровень'!L1671</f>
        <v>0</v>
      </c>
      <c r="K681" s="153">
        <f>'2 уровень'!M1671</f>
        <v>0</v>
      </c>
      <c r="L681" s="153">
        <f>'2 уровень'!N1671</f>
        <v>0</v>
      </c>
      <c r="M681" s="153">
        <f>'2 уровень'!O1671</f>
        <v>0</v>
      </c>
      <c r="N681" s="153">
        <f>'2 уровень'!P1671</f>
        <v>0</v>
      </c>
      <c r="O681" s="153">
        <f>'2 уровень'!Q1671</f>
        <v>0</v>
      </c>
      <c r="P681" s="152">
        <f>'2 уровень'!R1671</f>
        <v>0</v>
      </c>
      <c r="Q681" s="152">
        <f>'2 уровень'!S1671</f>
        <v>0</v>
      </c>
      <c r="R681" s="152">
        <f>'2 уровень'!T1671</f>
        <v>0</v>
      </c>
      <c r="S681" s="152">
        <f>'2 уровень'!U1671</f>
        <v>0</v>
      </c>
      <c r="T681" s="152">
        <f>'2 уровень'!V1671</f>
        <v>0</v>
      </c>
      <c r="U681" s="1005">
        <f>'2 уровень'!W1671</f>
        <v>0</v>
      </c>
      <c r="V681" s="152">
        <f>'2 уровень'!X1671</f>
        <v>0</v>
      </c>
      <c r="W681" s="152">
        <f>'2 уровень'!Y1671</f>
        <v>0</v>
      </c>
      <c r="X681" s="152">
        <f>'2 уровень'!Z1671</f>
        <v>0</v>
      </c>
      <c r="Y681" s="152">
        <f>'2 уровень'!AA1671</f>
        <v>0</v>
      </c>
      <c r="Z681" s="568">
        <f>'2 уровень'!AB1671</f>
        <v>0</v>
      </c>
      <c r="AA681" s="152"/>
      <c r="AB681" s="152"/>
      <c r="AC681" s="1229">
        <f>'2 уровень'!AC1671</f>
        <v>0</v>
      </c>
      <c r="AD681" s="1236">
        <f>'2 уровень'!AD1671</f>
        <v>0</v>
      </c>
      <c r="AE681" s="139"/>
      <c r="AF681" s="139"/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</row>
    <row r="682" spans="1:194" x14ac:dyDescent="0.25">
      <c r="A682" s="19">
        <v>1</v>
      </c>
      <c r="B682" s="19">
        <f t="shared" si="60"/>
        <v>1</v>
      </c>
      <c r="C682" s="301" t="s">
        <v>350</v>
      </c>
      <c r="D682" s="29">
        <f>'2 уровень'!F1672</f>
        <v>0</v>
      </c>
      <c r="E682" s="29">
        <f>'2 уровень'!G1672</f>
        <v>0</v>
      </c>
      <c r="F682" s="29">
        <f>'2 уровень'!H1672</f>
        <v>0</v>
      </c>
      <c r="G682" s="144">
        <f>'2 уровень'!I1672</f>
        <v>0</v>
      </c>
      <c r="H682" s="158">
        <f>'2 уровень'!J1672</f>
        <v>0</v>
      </c>
      <c r="I682" s="158">
        <f>'2 уровень'!K1672</f>
        <v>0</v>
      </c>
      <c r="J682" s="153">
        <f>'2 уровень'!L1672</f>
        <v>0</v>
      </c>
      <c r="K682" s="153">
        <f>'2 уровень'!M1672</f>
        <v>0</v>
      </c>
      <c r="L682" s="153">
        <f>'2 уровень'!N1672</f>
        <v>0</v>
      </c>
      <c r="M682" s="153">
        <f>'2 уровень'!O1672</f>
        <v>0</v>
      </c>
      <c r="N682" s="153">
        <f>'2 уровень'!P1672</f>
        <v>0</v>
      </c>
      <c r="O682" s="153">
        <f>'2 уровень'!Q1672</f>
        <v>0</v>
      </c>
      <c r="P682" s="152">
        <f>'2 уровень'!R1672</f>
        <v>210248.06972999999</v>
      </c>
      <c r="Q682" s="152">
        <f>'2 уровень'!S1672</f>
        <v>210248.06972999999</v>
      </c>
      <c r="R682" s="152">
        <f>'2 уровень'!T1672</f>
        <v>210248.06972999999</v>
      </c>
      <c r="S682" s="152">
        <f>'2 уровень'!U1672</f>
        <v>52562.017432499997</v>
      </c>
      <c r="T682" s="152">
        <f>'2 уровень'!V1672</f>
        <v>51946.742720000002</v>
      </c>
      <c r="U682" s="1005">
        <f>'2 уровень'!W1672</f>
        <v>0</v>
      </c>
      <c r="V682" s="152">
        <f>'2 уровень'!X1672</f>
        <v>0</v>
      </c>
      <c r="W682" s="152">
        <f>'2 уровень'!Y1672</f>
        <v>-615.27471249999508</v>
      </c>
      <c r="X682" s="152">
        <f>'2 уровень'!Z1672</f>
        <v>0</v>
      </c>
      <c r="Y682" s="152">
        <f>'2 уровень'!AA1672</f>
        <v>-50.690440000000009</v>
      </c>
      <c r="Z682" s="568">
        <f>'2 уровень'!AB1672</f>
        <v>51896.052280000004</v>
      </c>
      <c r="AA682" s="152">
        <f t="shared" si="67"/>
        <v>98.829430941667852</v>
      </c>
      <c r="AB682" s="152">
        <f t="shared" si="68"/>
        <v>98.732991644859851</v>
      </c>
      <c r="AC682" s="1229">
        <f>'2 уровень'!AC1672</f>
        <v>0</v>
      </c>
      <c r="AD682" s="1236">
        <f>'2 уровень'!AD1672</f>
        <v>0</v>
      </c>
      <c r="AE682" s="139"/>
      <c r="AF682" s="139"/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</row>
    <row r="683" spans="1:194" x14ac:dyDescent="0.25">
      <c r="B683" s="19">
        <f t="shared" si="60"/>
        <v>1</v>
      </c>
      <c r="C683" s="301" t="s">
        <v>304</v>
      </c>
      <c r="D683" s="29">
        <f>'2 уровень'!F1673</f>
        <v>0</v>
      </c>
      <c r="E683" s="29">
        <f>'2 уровень'!G1673</f>
        <v>0</v>
      </c>
      <c r="F683" s="29">
        <f>'2 уровень'!H1673</f>
        <v>0</v>
      </c>
      <c r="G683" s="144">
        <f>'2 уровень'!I1673</f>
        <v>0</v>
      </c>
      <c r="H683" s="158">
        <f>'2 уровень'!J1673</f>
        <v>0</v>
      </c>
      <c r="I683" s="158">
        <f>'2 уровень'!K1673</f>
        <v>0</v>
      </c>
      <c r="J683" s="153">
        <f>'2 уровень'!L1673</f>
        <v>0</v>
      </c>
      <c r="K683" s="153">
        <f>'2 уровень'!M1673</f>
        <v>0</v>
      </c>
      <c r="L683" s="153">
        <f>'2 уровень'!N1673</f>
        <v>0</v>
      </c>
      <c r="M683" s="153">
        <f>'2 уровень'!O1673</f>
        <v>0</v>
      </c>
      <c r="N683" s="153">
        <f>'2 уровень'!P1673</f>
        <v>0</v>
      </c>
      <c r="O683" s="153">
        <f>'2 уровень'!Q1673</f>
        <v>0</v>
      </c>
      <c r="P683" s="152">
        <f>'2 уровень'!R1673</f>
        <v>16373.044800000003</v>
      </c>
      <c r="Q683" s="152">
        <f>'2 уровень'!S1673</f>
        <v>16373.044800000003</v>
      </c>
      <c r="R683" s="152">
        <f>'2 уровень'!T1673</f>
        <v>16373.044800000003</v>
      </c>
      <c r="S683" s="152">
        <f>'2 уровень'!U1673</f>
        <v>4093.2612000000008</v>
      </c>
      <c r="T683" s="152">
        <f>'2 уровень'!V1673</f>
        <v>4093.2611999999999</v>
      </c>
      <c r="U683" s="1005">
        <f>'2 уровень'!W1673</f>
        <v>0</v>
      </c>
      <c r="V683" s="152">
        <f>'2 уровень'!X1673</f>
        <v>0</v>
      </c>
      <c r="W683" s="152">
        <f>'2 уровень'!Y1673</f>
        <v>0</v>
      </c>
      <c r="X683" s="152">
        <f>'2 уровень'!Z1673</f>
        <v>0</v>
      </c>
      <c r="Y683" s="152">
        <f>'2 уровень'!AA1673</f>
        <v>0</v>
      </c>
      <c r="Z683" s="568">
        <f>'2 уровень'!AB1673</f>
        <v>4093.2611999999999</v>
      </c>
      <c r="AA683" s="152">
        <f t="shared" si="67"/>
        <v>99.999999999999972</v>
      </c>
      <c r="AB683" s="152">
        <f t="shared" si="68"/>
        <v>99.999999999999972</v>
      </c>
      <c r="AC683" s="1229">
        <f>'2 уровень'!AC1673</f>
        <v>0</v>
      </c>
      <c r="AD683" s="1236">
        <f>'2 уровень'!AD1673</f>
        <v>0</v>
      </c>
      <c r="AE683" s="139"/>
      <c r="AF683" s="139"/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</row>
    <row r="684" spans="1:194" ht="29.25" x14ac:dyDescent="0.25">
      <c r="B684" s="19">
        <f t="shared" si="60"/>
        <v>1</v>
      </c>
      <c r="C684" s="442" t="s">
        <v>285</v>
      </c>
      <c r="D684" s="29">
        <f>'2 уровень'!F1674</f>
        <v>50780</v>
      </c>
      <c r="E684" s="29">
        <f>'2 уровень'!G1674</f>
        <v>12695</v>
      </c>
      <c r="F684" s="29">
        <f>'2 уровень'!H1674</f>
        <v>8597</v>
      </c>
      <c r="G684" s="144">
        <f>'2 уровень'!I1674</f>
        <v>67.719574635683344</v>
      </c>
      <c r="H684" s="158">
        <f>'2 уровень'!J1674</f>
        <v>0</v>
      </c>
      <c r="I684" s="158">
        <f>'2 уровень'!K1674</f>
        <v>0</v>
      </c>
      <c r="J684" s="153">
        <f>'2 уровень'!L1674</f>
        <v>0</v>
      </c>
      <c r="K684" s="153">
        <f>'2 уровень'!M1674</f>
        <v>0</v>
      </c>
      <c r="L684" s="153">
        <f>'2 уровень'!N1674</f>
        <v>0</v>
      </c>
      <c r="M684" s="153">
        <f>'2 уровень'!O1674</f>
        <v>0</v>
      </c>
      <c r="N684" s="153">
        <f>'2 уровень'!P1674</f>
        <v>0</v>
      </c>
      <c r="O684" s="153">
        <f>'2 уровень'!Q1674</f>
        <v>0</v>
      </c>
      <c r="P684" s="152">
        <f>'2 уровень'!R1674</f>
        <v>0</v>
      </c>
      <c r="Q684" s="152">
        <f>'2 уровень'!S1674</f>
        <v>0</v>
      </c>
      <c r="R684" s="152">
        <f>'2 уровень'!T1674</f>
        <v>0</v>
      </c>
      <c r="S684" s="152">
        <f>'2 уровень'!U1674</f>
        <v>0</v>
      </c>
      <c r="T684" s="152">
        <f>'2 уровень'!V1674</f>
        <v>0</v>
      </c>
      <c r="U684" s="1005">
        <f>'2 уровень'!W1674</f>
        <v>0</v>
      </c>
      <c r="V684" s="152">
        <f>'2 уровень'!X1674</f>
        <v>0</v>
      </c>
      <c r="W684" s="152">
        <f>'2 уровень'!Y1674</f>
        <v>0</v>
      </c>
      <c r="X684" s="152">
        <f>'2 уровень'!Z1674</f>
        <v>0</v>
      </c>
      <c r="Y684" s="152">
        <f>'2 уровень'!AA1674</f>
        <v>0</v>
      </c>
      <c r="Z684" s="568">
        <f>'2 уровень'!AB1674</f>
        <v>0</v>
      </c>
      <c r="AA684" s="152"/>
      <c r="AB684" s="152"/>
      <c r="AC684" s="1229">
        <f>'2 уровень'!AC1674</f>
        <v>0</v>
      </c>
      <c r="AD684" s="1236">
        <f>'2 уровень'!AD1674</f>
        <v>0</v>
      </c>
      <c r="AE684" s="139"/>
      <c r="AF684" s="139"/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</row>
    <row r="685" spans="1:194" ht="30" x14ac:dyDescent="0.25">
      <c r="B685" s="19">
        <f t="shared" si="60"/>
        <v>1</v>
      </c>
      <c r="C685" s="745" t="s">
        <v>200</v>
      </c>
      <c r="D685" s="29">
        <f>'2 уровень'!F1675</f>
        <v>0</v>
      </c>
      <c r="E685" s="29">
        <f>'2 уровень'!G1675</f>
        <v>0</v>
      </c>
      <c r="F685" s="29">
        <f>'2 уровень'!H1675</f>
        <v>0</v>
      </c>
      <c r="G685" s="144">
        <f>'2 уровень'!I1675</f>
        <v>0</v>
      </c>
      <c r="H685" s="158">
        <f>'2 уровень'!J1675</f>
        <v>0</v>
      </c>
      <c r="I685" s="158">
        <f>'2 уровень'!K1675</f>
        <v>0</v>
      </c>
      <c r="J685" s="153">
        <f>'2 уровень'!L1675</f>
        <v>0</v>
      </c>
      <c r="K685" s="153">
        <f>'2 уровень'!M1675</f>
        <v>0</v>
      </c>
      <c r="L685" s="153">
        <f>'2 уровень'!N1675</f>
        <v>0</v>
      </c>
      <c r="M685" s="153">
        <f>'2 уровень'!O1675</f>
        <v>0</v>
      </c>
      <c r="N685" s="153">
        <f>'2 уровень'!P1675</f>
        <v>0</v>
      </c>
      <c r="O685" s="153">
        <f>'2 уровень'!Q1675</f>
        <v>0</v>
      </c>
      <c r="P685" s="152">
        <f>'2 уровень'!R1675</f>
        <v>0</v>
      </c>
      <c r="Q685" s="152">
        <f>'2 уровень'!S1675</f>
        <v>0</v>
      </c>
      <c r="R685" s="152">
        <f>'2 уровень'!T1675</f>
        <v>0</v>
      </c>
      <c r="S685" s="152">
        <f>'2 уровень'!U1675</f>
        <v>0</v>
      </c>
      <c r="T685" s="152">
        <f>'2 уровень'!V1675</f>
        <v>0</v>
      </c>
      <c r="U685" s="1005">
        <f>'2 уровень'!W1675</f>
        <v>0</v>
      </c>
      <c r="V685" s="152">
        <f>'2 уровень'!X1675</f>
        <v>0</v>
      </c>
      <c r="W685" s="152">
        <f>'2 уровень'!Y1675</f>
        <v>0</v>
      </c>
      <c r="X685" s="152">
        <f>'2 уровень'!Z1675</f>
        <v>0</v>
      </c>
      <c r="Y685" s="152">
        <f>'2 уровень'!AA1675</f>
        <v>0</v>
      </c>
      <c r="Z685" s="568">
        <f>'2 уровень'!AB1675</f>
        <v>0</v>
      </c>
      <c r="AA685" s="152"/>
      <c r="AB685" s="152"/>
      <c r="AC685" s="1229">
        <f>'2 уровень'!AC1675</f>
        <v>0</v>
      </c>
      <c r="AD685" s="1236">
        <f>'2 уровень'!AD1675</f>
        <v>0</v>
      </c>
      <c r="AE685" s="139"/>
      <c r="AF685" s="139"/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</row>
    <row r="686" spans="1:194" ht="30" x14ac:dyDescent="0.25">
      <c r="B686" s="19">
        <f t="shared" si="60"/>
        <v>1</v>
      </c>
      <c r="C686" s="745" t="s">
        <v>527</v>
      </c>
      <c r="D686" s="29">
        <f>'2 уровень'!F1676</f>
        <v>16000</v>
      </c>
      <c r="E686" s="29">
        <f>'2 уровень'!G1676</f>
        <v>4000</v>
      </c>
      <c r="F686" s="29">
        <f>'2 уровень'!H1676</f>
        <v>2351</v>
      </c>
      <c r="G686" s="144">
        <f>'2 уровень'!I1676</f>
        <v>58.774999999999999</v>
      </c>
      <c r="H686" s="158">
        <f>'2 уровень'!J1676</f>
        <v>0</v>
      </c>
      <c r="I686" s="158">
        <f>'2 уровень'!K1676</f>
        <v>0</v>
      </c>
      <c r="J686" s="153">
        <f>'2 уровень'!L1676</f>
        <v>0</v>
      </c>
      <c r="K686" s="153">
        <f>'2 уровень'!M1676</f>
        <v>0</v>
      </c>
      <c r="L686" s="153">
        <f>'2 уровень'!N1676</f>
        <v>0</v>
      </c>
      <c r="M686" s="153">
        <f>'2 уровень'!O1676</f>
        <v>0</v>
      </c>
      <c r="N686" s="153">
        <f>'2 уровень'!P1676</f>
        <v>0</v>
      </c>
      <c r="O686" s="153">
        <f>'2 уровень'!Q1676</f>
        <v>0</v>
      </c>
      <c r="P686" s="152">
        <f>'2 уровень'!R1676</f>
        <v>0</v>
      </c>
      <c r="Q686" s="152">
        <f>'2 уровень'!S1676</f>
        <v>0</v>
      </c>
      <c r="R686" s="152">
        <f>'2 уровень'!T1676</f>
        <v>0</v>
      </c>
      <c r="S686" s="152">
        <f>'2 уровень'!U1676</f>
        <v>0</v>
      </c>
      <c r="T686" s="152">
        <f>'2 уровень'!V1676</f>
        <v>0</v>
      </c>
      <c r="U686" s="1005">
        <f>'2 уровень'!W1676</f>
        <v>0</v>
      </c>
      <c r="V686" s="152">
        <f>'2 уровень'!X1676</f>
        <v>0</v>
      </c>
      <c r="W686" s="152">
        <f>'2 уровень'!Y1676</f>
        <v>0</v>
      </c>
      <c r="X686" s="152">
        <f>'2 уровень'!Z1676</f>
        <v>0</v>
      </c>
      <c r="Y686" s="152">
        <f>'2 уровень'!AA1676</f>
        <v>0</v>
      </c>
      <c r="Z686" s="568">
        <f>'2 уровень'!AB1676</f>
        <v>0</v>
      </c>
      <c r="AA686" s="152"/>
      <c r="AB686" s="152"/>
      <c r="AC686" s="1229">
        <f>'2 уровень'!AC1676</f>
        <v>0</v>
      </c>
      <c r="AD686" s="1236">
        <f>'2 уровень'!AD1676</f>
        <v>0</v>
      </c>
      <c r="AE686" s="139"/>
      <c r="AF686" s="139"/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</row>
    <row r="687" spans="1:194" ht="75" x14ac:dyDescent="0.25">
      <c r="B687" s="19">
        <f t="shared" si="60"/>
        <v>1</v>
      </c>
      <c r="C687" s="445" t="s">
        <v>528</v>
      </c>
      <c r="D687" s="29">
        <f>'2 уровень'!F1677</f>
        <v>18000</v>
      </c>
      <c r="E687" s="29">
        <f>'2 уровень'!G1677</f>
        <v>4500</v>
      </c>
      <c r="F687" s="29">
        <f>'2 уровень'!H1677</f>
        <v>2961</v>
      </c>
      <c r="G687" s="144">
        <f>'2 уровень'!I1677</f>
        <v>65.8</v>
      </c>
      <c r="H687" s="158">
        <f>'2 уровень'!J1677</f>
        <v>0</v>
      </c>
      <c r="I687" s="158">
        <f>'2 уровень'!K1677</f>
        <v>0</v>
      </c>
      <c r="J687" s="153">
        <f>'2 уровень'!L1677</f>
        <v>0</v>
      </c>
      <c r="K687" s="153">
        <f>'2 уровень'!M1677</f>
        <v>0</v>
      </c>
      <c r="L687" s="153">
        <f>'2 уровень'!N1677</f>
        <v>0</v>
      </c>
      <c r="M687" s="153">
        <f>'2 уровень'!O1677</f>
        <v>0</v>
      </c>
      <c r="N687" s="153">
        <f>'2 уровень'!P1677</f>
        <v>0</v>
      </c>
      <c r="O687" s="153">
        <f>'2 уровень'!Q1677</f>
        <v>0</v>
      </c>
      <c r="P687" s="152">
        <f>'2 уровень'!R1677</f>
        <v>0</v>
      </c>
      <c r="Q687" s="152">
        <f>'2 уровень'!S1677</f>
        <v>0</v>
      </c>
      <c r="R687" s="152">
        <f>'2 уровень'!T1677</f>
        <v>0</v>
      </c>
      <c r="S687" s="152">
        <f>'2 уровень'!U1677</f>
        <v>0</v>
      </c>
      <c r="T687" s="152">
        <f>'2 уровень'!V1677</f>
        <v>0</v>
      </c>
      <c r="U687" s="1005">
        <f>'2 уровень'!W1677</f>
        <v>0</v>
      </c>
      <c r="V687" s="152">
        <f>'2 уровень'!X1677</f>
        <v>0</v>
      </c>
      <c r="W687" s="152">
        <f>'2 уровень'!Y1677</f>
        <v>0</v>
      </c>
      <c r="X687" s="152">
        <f>'2 уровень'!Z1677</f>
        <v>0</v>
      </c>
      <c r="Y687" s="152">
        <f>'2 уровень'!AA1677</f>
        <v>0</v>
      </c>
      <c r="Z687" s="568">
        <f>'2 уровень'!AB1677</f>
        <v>0</v>
      </c>
      <c r="AA687" s="152"/>
      <c r="AB687" s="152"/>
      <c r="AC687" s="1229">
        <f>'2 уровень'!AC1677</f>
        <v>0</v>
      </c>
      <c r="AD687" s="1236">
        <f>'2 уровень'!AD1677</f>
        <v>0</v>
      </c>
      <c r="AE687" s="139"/>
      <c r="AF687" s="139"/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</row>
    <row r="688" spans="1:194" ht="45" x14ac:dyDescent="0.25">
      <c r="B688" s="19">
        <f t="shared" si="60"/>
        <v>1</v>
      </c>
      <c r="C688" s="302" t="s">
        <v>529</v>
      </c>
      <c r="D688" s="29">
        <f>'2 уровень'!F1678</f>
        <v>13180</v>
      </c>
      <c r="E688" s="29">
        <f>'2 уровень'!G1678</f>
        <v>3295</v>
      </c>
      <c r="F688" s="29">
        <f>'2 уровень'!H1678</f>
        <v>3269</v>
      </c>
      <c r="G688" s="144">
        <f>'2 уровень'!I1678</f>
        <v>99.210925644916543</v>
      </c>
      <c r="H688" s="158">
        <f>'2 уровень'!J1678</f>
        <v>0</v>
      </c>
      <c r="I688" s="158">
        <f>'2 уровень'!K1678</f>
        <v>0</v>
      </c>
      <c r="J688" s="153">
        <f>'2 уровень'!L1678</f>
        <v>0</v>
      </c>
      <c r="K688" s="153">
        <f>'2 уровень'!M1678</f>
        <v>0</v>
      </c>
      <c r="L688" s="153">
        <f>'2 уровень'!N1678</f>
        <v>0</v>
      </c>
      <c r="M688" s="153">
        <f>'2 уровень'!O1678</f>
        <v>0</v>
      </c>
      <c r="N688" s="153">
        <f>'2 уровень'!P1678</f>
        <v>0</v>
      </c>
      <c r="O688" s="153">
        <f>'2 уровень'!Q1678</f>
        <v>0</v>
      </c>
      <c r="P688" s="152">
        <f>'2 уровень'!R1678</f>
        <v>0</v>
      </c>
      <c r="Q688" s="152">
        <f>'2 уровень'!S1678</f>
        <v>0</v>
      </c>
      <c r="R688" s="152">
        <f>'2 уровень'!T1678</f>
        <v>0</v>
      </c>
      <c r="S688" s="152">
        <f>'2 уровень'!U1678</f>
        <v>0</v>
      </c>
      <c r="T688" s="152">
        <f>'2 уровень'!V1678</f>
        <v>0</v>
      </c>
      <c r="U688" s="1005">
        <f>'2 уровень'!W1678</f>
        <v>0</v>
      </c>
      <c r="V688" s="152">
        <f>'2 уровень'!X1678</f>
        <v>0</v>
      </c>
      <c r="W688" s="152">
        <f>'2 уровень'!Y1678</f>
        <v>0</v>
      </c>
      <c r="X688" s="152">
        <f>'2 уровень'!Z1678</f>
        <v>0</v>
      </c>
      <c r="Y688" s="152">
        <f>'2 уровень'!AA1678</f>
        <v>0</v>
      </c>
      <c r="Z688" s="568">
        <f>'2 уровень'!AB1678</f>
        <v>0</v>
      </c>
      <c r="AA688" s="152"/>
      <c r="AB688" s="152"/>
      <c r="AC688" s="1229" t="e">
        <f>'2 уровень'!#REF!</f>
        <v>#REF!</v>
      </c>
      <c r="AD688" s="1236" t="e">
        <f>'2 уровень'!#REF!</f>
        <v>#REF!</v>
      </c>
      <c r="AE688" s="139"/>
      <c r="AF688" s="139"/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</row>
    <row r="689" spans="2:194" ht="105" x14ac:dyDescent="0.25">
      <c r="B689" s="19">
        <f t="shared" si="60"/>
        <v>1</v>
      </c>
      <c r="C689" s="302" t="s">
        <v>530</v>
      </c>
      <c r="D689" s="29">
        <f>'2 уровень'!F1679</f>
        <v>3600</v>
      </c>
      <c r="E689" s="29">
        <f>'2 уровень'!G1679</f>
        <v>900</v>
      </c>
      <c r="F689" s="29">
        <f>'2 уровень'!H1679</f>
        <v>16</v>
      </c>
      <c r="G689" s="144">
        <f>'2 уровень'!I1679</f>
        <v>1.7777777777777777</v>
      </c>
      <c r="H689" s="158">
        <f>'2 уровень'!J1679</f>
        <v>0</v>
      </c>
      <c r="I689" s="158">
        <f>'2 уровень'!K1679</f>
        <v>0</v>
      </c>
      <c r="J689" s="153">
        <f>'2 уровень'!L1679</f>
        <v>0</v>
      </c>
      <c r="K689" s="153">
        <f>'2 уровень'!M1679</f>
        <v>0</v>
      </c>
      <c r="L689" s="153">
        <f>'2 уровень'!N1679</f>
        <v>0</v>
      </c>
      <c r="M689" s="153">
        <f>'2 уровень'!O1679</f>
        <v>0</v>
      </c>
      <c r="N689" s="153">
        <f>'2 уровень'!P1679</f>
        <v>0</v>
      </c>
      <c r="O689" s="153">
        <f>'2 уровень'!Q1679</f>
        <v>0</v>
      </c>
      <c r="P689" s="152">
        <f>'2 уровень'!R1679</f>
        <v>0</v>
      </c>
      <c r="Q689" s="152">
        <f>'2 уровень'!S1679</f>
        <v>0</v>
      </c>
      <c r="R689" s="152">
        <f>'2 уровень'!T1679</f>
        <v>0</v>
      </c>
      <c r="S689" s="152">
        <f>'2 уровень'!U1679</f>
        <v>0</v>
      </c>
      <c r="T689" s="152">
        <f>'2 уровень'!V1679</f>
        <v>0</v>
      </c>
      <c r="U689" s="1005">
        <f>'2 уровень'!W1679</f>
        <v>0</v>
      </c>
      <c r="V689" s="152">
        <f>'2 уровень'!X1679</f>
        <v>0</v>
      </c>
      <c r="W689" s="152">
        <f>'2 уровень'!Y1679</f>
        <v>0</v>
      </c>
      <c r="X689" s="152">
        <f>'2 уровень'!Z1679</f>
        <v>0</v>
      </c>
      <c r="Y689" s="152">
        <f>'2 уровень'!AA1679</f>
        <v>0</v>
      </c>
      <c r="Z689" s="568">
        <f>'2 уровень'!AB1679</f>
        <v>0</v>
      </c>
      <c r="AA689" s="152"/>
      <c r="AB689" s="152"/>
      <c r="AC689" s="1229" t="e">
        <f>'2 уровень'!#REF!</f>
        <v>#REF!</v>
      </c>
      <c r="AD689" s="1236" t="e">
        <f>'2 уровень'!#REF!</f>
        <v>#REF!</v>
      </c>
      <c r="AE689" s="139"/>
      <c r="AF689" s="139"/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</row>
    <row r="690" spans="2:194" ht="30" x14ac:dyDescent="0.25">
      <c r="B690" s="19">
        <f t="shared" si="60"/>
        <v>1</v>
      </c>
      <c r="C690" s="302" t="s">
        <v>133</v>
      </c>
      <c r="D690" s="29">
        <f>'2 уровень'!F1680</f>
        <v>25987</v>
      </c>
      <c r="E690" s="29">
        <f>'2 уровень'!G1680</f>
        <v>6496.75</v>
      </c>
      <c r="F690" s="29">
        <f>'2 уровень'!H1680</f>
        <v>3536</v>
      </c>
      <c r="G690" s="144">
        <f>'2 уровень'!I1680</f>
        <v>54.427213606803406</v>
      </c>
      <c r="H690" s="158">
        <f>'2 уровень'!J1680</f>
        <v>0</v>
      </c>
      <c r="I690" s="158">
        <f>'2 уровень'!K1680</f>
        <v>0</v>
      </c>
      <c r="J690" s="153">
        <f>'2 уровень'!L1680</f>
        <v>0</v>
      </c>
      <c r="K690" s="153">
        <f>'2 уровень'!M1680</f>
        <v>0</v>
      </c>
      <c r="L690" s="153">
        <f>'2 уровень'!N1680</f>
        <v>0</v>
      </c>
      <c r="M690" s="153">
        <f>'2 уровень'!O1680</f>
        <v>0</v>
      </c>
      <c r="N690" s="153">
        <f>'2 уровень'!P1680</f>
        <v>0</v>
      </c>
      <c r="O690" s="153">
        <f>'2 уровень'!Q1680</f>
        <v>0</v>
      </c>
      <c r="P690" s="152">
        <f>'2 уровень'!R1680</f>
        <v>0</v>
      </c>
      <c r="Q690" s="152">
        <f>'2 уровень'!S1680</f>
        <v>0</v>
      </c>
      <c r="R690" s="152">
        <f>'2 уровень'!T1680</f>
        <v>0</v>
      </c>
      <c r="S690" s="152">
        <f>'2 уровень'!U1680</f>
        <v>0</v>
      </c>
      <c r="T690" s="152">
        <f>'2 уровень'!V1680</f>
        <v>0</v>
      </c>
      <c r="U690" s="1005">
        <f>'2 уровень'!W1680</f>
        <v>0</v>
      </c>
      <c r="V690" s="152">
        <f>'2 уровень'!X1680</f>
        <v>0</v>
      </c>
      <c r="W690" s="152">
        <f>'2 уровень'!Y1680</f>
        <v>0</v>
      </c>
      <c r="X690" s="152">
        <f>'2 уровень'!Z1680</f>
        <v>0</v>
      </c>
      <c r="Y690" s="152">
        <f>'2 уровень'!AA1680</f>
        <v>0</v>
      </c>
      <c r="Z690" s="568">
        <f>'2 уровень'!AB1680</f>
        <v>0</v>
      </c>
      <c r="AA690" s="152"/>
      <c r="AB690" s="152"/>
      <c r="AC690" s="1229">
        <f>'2 уровень'!AC1678</f>
        <v>0</v>
      </c>
      <c r="AD690" s="1236">
        <f>'2 уровень'!AD1678</f>
        <v>0</v>
      </c>
      <c r="AE690" s="139"/>
      <c r="AF690" s="139"/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</row>
    <row r="691" spans="2:194" x14ac:dyDescent="0.25">
      <c r="B691" s="19">
        <f t="shared" si="60"/>
        <v>1</v>
      </c>
      <c r="C691" s="302" t="s">
        <v>233</v>
      </c>
      <c r="D691" s="29">
        <f>'2 уровень'!F1681</f>
        <v>24481</v>
      </c>
      <c r="E691" s="29">
        <f>'2 уровень'!G1681</f>
        <v>6120.25</v>
      </c>
      <c r="F691" s="29">
        <f>'2 уровень'!H1681</f>
        <v>3516</v>
      </c>
      <c r="G691" s="144">
        <f>'2 уровень'!I1681</f>
        <v>57.448633634246974</v>
      </c>
      <c r="H691" s="158">
        <f>'2 уровень'!J1681</f>
        <v>0</v>
      </c>
      <c r="I691" s="158">
        <f>'2 уровень'!K1681</f>
        <v>0</v>
      </c>
      <c r="J691" s="153">
        <f>'2 уровень'!L1681</f>
        <v>0</v>
      </c>
      <c r="K691" s="153">
        <f>'2 уровень'!M1681</f>
        <v>0</v>
      </c>
      <c r="L691" s="153">
        <f>'2 уровень'!N1681</f>
        <v>0</v>
      </c>
      <c r="M691" s="153">
        <f>'2 уровень'!O1681</f>
        <v>0</v>
      </c>
      <c r="N691" s="153">
        <f>'2 уровень'!P1681</f>
        <v>0</v>
      </c>
      <c r="O691" s="153">
        <f>'2 уровень'!Q1681</f>
        <v>0</v>
      </c>
      <c r="P691" s="152">
        <f>'2 уровень'!R1681</f>
        <v>0</v>
      </c>
      <c r="Q691" s="152">
        <f>'2 уровень'!S1681</f>
        <v>0</v>
      </c>
      <c r="R691" s="152">
        <f>'2 уровень'!T1681</f>
        <v>0</v>
      </c>
      <c r="S691" s="152">
        <f>'2 уровень'!U1681</f>
        <v>0</v>
      </c>
      <c r="T691" s="152">
        <f>'2 уровень'!V1681</f>
        <v>0</v>
      </c>
      <c r="U691" s="1005">
        <f>'2 уровень'!W1681</f>
        <v>0</v>
      </c>
      <c r="V691" s="152">
        <f>'2 уровень'!X1681</f>
        <v>0</v>
      </c>
      <c r="W691" s="152">
        <f>'2 уровень'!Y1681</f>
        <v>0</v>
      </c>
      <c r="X691" s="152">
        <f>'2 уровень'!Z1681</f>
        <v>0</v>
      </c>
      <c r="Y691" s="152">
        <f>'2 уровень'!AA1681</f>
        <v>0</v>
      </c>
      <c r="Z691" s="568">
        <f>'2 уровень'!AB1681</f>
        <v>0</v>
      </c>
      <c r="AA691" s="152"/>
      <c r="AB691" s="152"/>
      <c r="AC691" s="1229">
        <f>'2 уровень'!AC1679</f>
        <v>0</v>
      </c>
      <c r="AD691" s="1236">
        <f>'2 уровень'!AD1679</f>
        <v>0</v>
      </c>
      <c r="AE691" s="139"/>
      <c r="AF691" s="139"/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</row>
    <row r="692" spans="2:194" ht="57.75" x14ac:dyDescent="0.25">
      <c r="B692" s="19">
        <f t="shared" si="60"/>
        <v>1</v>
      </c>
      <c r="C692" s="746" t="s">
        <v>531</v>
      </c>
      <c r="D692" s="29">
        <f>'2 уровень'!F1682</f>
        <v>1506</v>
      </c>
      <c r="E692" s="29">
        <f>'2 уровень'!G1682</f>
        <v>376.5</v>
      </c>
      <c r="F692" s="29">
        <f>'2 уровень'!H1682</f>
        <v>20</v>
      </c>
      <c r="G692" s="144">
        <f>'2 уровень'!I1682</f>
        <v>5.3120849933598935</v>
      </c>
      <c r="H692" s="158">
        <f>'2 уровень'!J1682</f>
        <v>0</v>
      </c>
      <c r="I692" s="158">
        <f>'2 уровень'!K1682</f>
        <v>0</v>
      </c>
      <c r="J692" s="153">
        <f>'2 уровень'!L1682</f>
        <v>0</v>
      </c>
      <c r="K692" s="153">
        <f>'2 уровень'!M1682</f>
        <v>0</v>
      </c>
      <c r="L692" s="153">
        <f>'2 уровень'!N1682</f>
        <v>0</v>
      </c>
      <c r="M692" s="153">
        <f>'2 уровень'!O1682</f>
        <v>0</v>
      </c>
      <c r="N692" s="153">
        <f>'2 уровень'!P1682</f>
        <v>0</v>
      </c>
      <c r="O692" s="153">
        <f>'2 уровень'!Q1682</f>
        <v>0</v>
      </c>
      <c r="P692" s="152">
        <f>'2 уровень'!R1682</f>
        <v>0</v>
      </c>
      <c r="Q692" s="152">
        <f>'2 уровень'!S1682</f>
        <v>0</v>
      </c>
      <c r="R692" s="152">
        <f>'2 уровень'!T1682</f>
        <v>0</v>
      </c>
      <c r="S692" s="152">
        <f>'2 уровень'!U1682</f>
        <v>0</v>
      </c>
      <c r="T692" s="152">
        <f>'2 уровень'!V1682</f>
        <v>0</v>
      </c>
      <c r="U692" s="1005">
        <f>'2 уровень'!W1682</f>
        <v>0</v>
      </c>
      <c r="V692" s="152">
        <f>'2 уровень'!X1682</f>
        <v>0</v>
      </c>
      <c r="W692" s="152">
        <f>'2 уровень'!Y1682</f>
        <v>0</v>
      </c>
      <c r="X692" s="152">
        <f>'2 уровень'!Z1682</f>
        <v>0</v>
      </c>
      <c r="Y692" s="152">
        <f>'2 уровень'!AA1682</f>
        <v>0</v>
      </c>
      <c r="Z692" s="568">
        <f>'2 уровень'!AB1682</f>
        <v>0</v>
      </c>
      <c r="AA692" s="152"/>
      <c r="AB692" s="152"/>
      <c r="AC692" s="1229">
        <f>'2 уровень'!AC1681</f>
        <v>0</v>
      </c>
      <c r="AD692" s="1236">
        <f>'2 уровень'!AD1681</f>
        <v>0</v>
      </c>
      <c r="AE692" s="139"/>
      <c r="AF692" s="139"/>
      <c r="AG692" s="139"/>
      <c r="AH692" s="139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</row>
    <row r="693" spans="2:194" ht="30" x14ac:dyDescent="0.25">
      <c r="B693" s="19">
        <f t="shared" si="60"/>
        <v>1</v>
      </c>
      <c r="C693" s="303" t="s">
        <v>201</v>
      </c>
      <c r="D693" s="29">
        <f>'2 уровень'!F1683</f>
        <v>0</v>
      </c>
      <c r="E693" s="29">
        <f>'2 уровень'!G1683</f>
        <v>0</v>
      </c>
      <c r="F693" s="29">
        <f>'2 уровень'!H1683</f>
        <v>0</v>
      </c>
      <c r="G693" s="144">
        <f>'2 уровень'!I1683</f>
        <v>0</v>
      </c>
      <c r="H693" s="158">
        <f>'2 уровень'!J1683</f>
        <v>0</v>
      </c>
      <c r="I693" s="158">
        <f>'2 уровень'!K1683</f>
        <v>0</v>
      </c>
      <c r="J693" s="153">
        <f>'2 уровень'!L1683</f>
        <v>0</v>
      </c>
      <c r="K693" s="153">
        <f>'2 уровень'!M1683</f>
        <v>0</v>
      </c>
      <c r="L693" s="153">
        <f>'2 уровень'!N1683</f>
        <v>0</v>
      </c>
      <c r="M693" s="153">
        <f>'2 уровень'!O1683</f>
        <v>0</v>
      </c>
      <c r="N693" s="153">
        <f>'2 уровень'!P1683</f>
        <v>0</v>
      </c>
      <c r="O693" s="153">
        <f>'2 уровень'!Q1683</f>
        <v>0</v>
      </c>
      <c r="P693" s="152">
        <f>'2 уровень'!R1683</f>
        <v>0</v>
      </c>
      <c r="Q693" s="152">
        <f>'2 уровень'!S1683</f>
        <v>0</v>
      </c>
      <c r="R693" s="152">
        <f>'2 уровень'!T1683</f>
        <v>0</v>
      </c>
      <c r="S693" s="152">
        <f>'2 уровень'!U1683</f>
        <v>0</v>
      </c>
      <c r="T693" s="152">
        <f>'2 уровень'!V1683</f>
        <v>0</v>
      </c>
      <c r="U693" s="1005">
        <f>'2 уровень'!W1683</f>
        <v>0</v>
      </c>
      <c r="V693" s="152">
        <f>'2 уровень'!X1683</f>
        <v>0</v>
      </c>
      <c r="W693" s="152">
        <f>'2 уровень'!Y1683</f>
        <v>0</v>
      </c>
      <c r="X693" s="152">
        <f>'2 уровень'!Z1683</f>
        <v>0</v>
      </c>
      <c r="Y693" s="152">
        <f>'2 уровень'!AA1683</f>
        <v>0</v>
      </c>
      <c r="Z693" s="568">
        <f>'2 уровень'!AB1683</f>
        <v>0</v>
      </c>
      <c r="AA693" s="152"/>
      <c r="AB693" s="152"/>
      <c r="AC693" s="1229">
        <f>'2 уровень'!AC1682</f>
        <v>0</v>
      </c>
      <c r="AD693" s="1236">
        <f>'2 уровень'!AD1682</f>
        <v>0</v>
      </c>
      <c r="AE693" s="139"/>
      <c r="AF693" s="139"/>
      <c r="AG693" s="139"/>
      <c r="AH693" s="139"/>
      <c r="AI693" s="139"/>
      <c r="AJ693" s="139"/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</row>
    <row r="694" spans="2:194" ht="63" x14ac:dyDescent="0.25">
      <c r="B694" s="19">
        <f t="shared" si="60"/>
        <v>1</v>
      </c>
      <c r="C694" s="747" t="s">
        <v>532</v>
      </c>
      <c r="D694" s="29">
        <f>'2 уровень'!F1684</f>
        <v>9500</v>
      </c>
      <c r="E694" s="29">
        <f>'2 уровень'!G1684</f>
        <v>2375</v>
      </c>
      <c r="F694" s="29">
        <f>'2 уровень'!H1684</f>
        <v>648</v>
      </c>
      <c r="G694" s="144">
        <f>'2 уровень'!I1684</f>
        <v>27.284210526315789</v>
      </c>
      <c r="H694" s="158">
        <f>'2 уровень'!J1684</f>
        <v>0</v>
      </c>
      <c r="I694" s="158">
        <f>'2 уровень'!K1684</f>
        <v>0</v>
      </c>
      <c r="J694" s="153">
        <f>'2 уровень'!L1684</f>
        <v>0</v>
      </c>
      <c r="K694" s="153">
        <f>'2 уровень'!M1684</f>
        <v>0</v>
      </c>
      <c r="L694" s="153">
        <f>'2 уровень'!N1684</f>
        <v>0</v>
      </c>
      <c r="M694" s="153">
        <f>'2 уровень'!O1684</f>
        <v>0</v>
      </c>
      <c r="N694" s="153">
        <f>'2 уровень'!P1684</f>
        <v>0</v>
      </c>
      <c r="O694" s="153">
        <f>'2 уровень'!Q1684</f>
        <v>0</v>
      </c>
      <c r="P694" s="152">
        <f>'2 уровень'!R1684</f>
        <v>20246.875</v>
      </c>
      <c r="Q694" s="152">
        <f>'2 уровень'!S1684</f>
        <v>20246.875</v>
      </c>
      <c r="R694" s="152">
        <f>'2 уровень'!T1684</f>
        <v>20246.875</v>
      </c>
      <c r="S694" s="152">
        <f>'2 уровень'!U1684</f>
        <v>5061.71875</v>
      </c>
      <c r="T694" s="152">
        <f>'2 уровень'!V1684</f>
        <v>1381.05</v>
      </c>
      <c r="U694" s="1005">
        <f>'2 уровень'!W1684</f>
        <v>0</v>
      </c>
      <c r="V694" s="152">
        <f>'2 уровень'!X1684</f>
        <v>0</v>
      </c>
      <c r="W694" s="152">
        <f>'2 уровень'!Y1684</f>
        <v>-3680.6687499999998</v>
      </c>
      <c r="X694" s="152">
        <f>'2 уровень'!Z1684</f>
        <v>0</v>
      </c>
      <c r="Y694" s="152">
        <f>'2 уровень'!AA1684</f>
        <v>0</v>
      </c>
      <c r="Z694" s="568">
        <f>'2 уровень'!AB1684</f>
        <v>1381.05</v>
      </c>
      <c r="AA694" s="152">
        <f t="shared" ref="AA694:AA705" si="70">T694/S694*100</f>
        <v>27.284210526315789</v>
      </c>
      <c r="AB694" s="152">
        <f t="shared" ref="AB694:AB705" si="71">Z694/S694*100</f>
        <v>27.284210526315789</v>
      </c>
      <c r="AC694" s="1229">
        <f>'2 уровень'!AC1683</f>
        <v>0</v>
      </c>
      <c r="AD694" s="1236">
        <f>'2 уровень'!AD1683</f>
        <v>0</v>
      </c>
      <c r="AE694" s="139"/>
      <c r="AF694" s="139"/>
      <c r="AG694" s="139"/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</row>
    <row r="695" spans="2:194" ht="45" x14ac:dyDescent="0.25">
      <c r="B695" s="19">
        <f t="shared" si="60"/>
        <v>1</v>
      </c>
      <c r="C695" s="445" t="s">
        <v>533</v>
      </c>
      <c r="D695" s="29">
        <f>'2 уровень'!F1685</f>
        <v>18088</v>
      </c>
      <c r="E695" s="29">
        <f>'2 уровень'!G1685</f>
        <v>4522</v>
      </c>
      <c r="F695" s="29">
        <f>'2 уровень'!H1685</f>
        <v>1792</v>
      </c>
      <c r="G695" s="144">
        <f>'2 уровень'!I1685</f>
        <v>39.628482972136226</v>
      </c>
      <c r="H695" s="158">
        <f>'2 уровень'!J1685</f>
        <v>0</v>
      </c>
      <c r="I695" s="158">
        <f>'2 уровень'!K1685</f>
        <v>0</v>
      </c>
      <c r="J695" s="153">
        <f>'2 уровень'!L1685</f>
        <v>0</v>
      </c>
      <c r="K695" s="153">
        <f>'2 уровень'!M1685</f>
        <v>0</v>
      </c>
      <c r="L695" s="153">
        <f>'2 уровень'!N1685</f>
        <v>0</v>
      </c>
      <c r="M695" s="153">
        <f>'2 уровень'!O1685</f>
        <v>0</v>
      </c>
      <c r="N695" s="153">
        <f>'2 уровень'!P1685</f>
        <v>0</v>
      </c>
      <c r="O695" s="153">
        <f>'2 уровень'!Q1685</f>
        <v>0</v>
      </c>
      <c r="P695" s="152">
        <f>'2 уровень'!R1685</f>
        <v>67378.109667498647</v>
      </c>
      <c r="Q695" s="152">
        <f>'2 уровень'!S1685</f>
        <v>67378.109667498647</v>
      </c>
      <c r="R695" s="152">
        <f>'2 уровень'!T1685</f>
        <v>67378.109667498647</v>
      </c>
      <c r="S695" s="152">
        <f>'2 уровень'!U1685</f>
        <v>16844.527416874662</v>
      </c>
      <c r="T695" s="152">
        <f>'2 уровень'!V1685</f>
        <v>5649.1124599999994</v>
      </c>
      <c r="U695" s="1005">
        <f>'2 уровень'!W1685</f>
        <v>0</v>
      </c>
      <c r="V695" s="152">
        <f>'2 уровень'!X1685</f>
        <v>0</v>
      </c>
      <c r="W695" s="152">
        <f>'2 уровень'!Y1685</f>
        <v>-11195.414956874662</v>
      </c>
      <c r="X695" s="152">
        <f>'2 уровень'!Z1685</f>
        <v>0</v>
      </c>
      <c r="Y695" s="152">
        <f>'2 уровень'!AA1685</f>
        <v>0</v>
      </c>
      <c r="Z695" s="568">
        <f>'2 уровень'!AB1685</f>
        <v>5649.1124599999994</v>
      </c>
      <c r="AA695" s="152">
        <f t="shared" si="70"/>
        <v>33.536782126287385</v>
      </c>
      <c r="AB695" s="152">
        <f t="shared" si="71"/>
        <v>33.536782126287385</v>
      </c>
      <c r="AC695" s="1229" t="e">
        <f>'2 уровень'!#REF!</f>
        <v>#REF!</v>
      </c>
      <c r="AD695" s="1236" t="e">
        <f>'2 уровень'!#REF!</f>
        <v>#REF!</v>
      </c>
      <c r="AE695" s="139"/>
      <c r="AF695" s="139"/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</row>
    <row r="696" spans="2:194" ht="30" x14ac:dyDescent="0.25">
      <c r="B696" s="19">
        <f t="shared" si="60"/>
        <v>1</v>
      </c>
      <c r="C696" s="302" t="s">
        <v>286</v>
      </c>
      <c r="D696" s="29">
        <f>'2 уровень'!F1686</f>
        <v>8431</v>
      </c>
      <c r="E696" s="29">
        <f>'2 уровень'!G1686</f>
        <v>2107.75</v>
      </c>
      <c r="F696" s="29">
        <f>'2 уровень'!H1686</f>
        <v>581</v>
      </c>
      <c r="G696" s="144">
        <f>'2 уровень'!I1686</f>
        <v>27.564938915905586</v>
      </c>
      <c r="H696" s="158">
        <f>'2 уровень'!J1686</f>
        <v>0</v>
      </c>
      <c r="I696" s="158">
        <f>'2 уровень'!K1686</f>
        <v>0</v>
      </c>
      <c r="J696" s="153">
        <f>'2 уровень'!L1686</f>
        <v>0</v>
      </c>
      <c r="K696" s="153">
        <f>'2 уровень'!M1686</f>
        <v>0</v>
      </c>
      <c r="L696" s="153">
        <f>'2 уровень'!N1686</f>
        <v>0</v>
      </c>
      <c r="M696" s="153">
        <f>'2 уровень'!O1686</f>
        <v>0</v>
      </c>
      <c r="N696" s="153">
        <f>'2 уровень'!P1686</f>
        <v>0</v>
      </c>
      <c r="O696" s="153">
        <f>'2 уровень'!Q1686</f>
        <v>0</v>
      </c>
      <c r="P696" s="152">
        <f>'2 уровень'!R1686</f>
        <v>39237.615576938326</v>
      </c>
      <c r="Q696" s="152">
        <f>'2 уровень'!S1686</f>
        <v>39237.615576938326</v>
      </c>
      <c r="R696" s="152">
        <f>'2 уровень'!T1686</f>
        <v>39237.615576938326</v>
      </c>
      <c r="S696" s="152">
        <f>'2 уровень'!U1686</f>
        <v>9809.4038942345815</v>
      </c>
      <c r="T696" s="152">
        <f>'2 уровень'!V1686</f>
        <v>2198.2016099999996</v>
      </c>
      <c r="U696" s="1005">
        <f>'2 уровень'!W1686</f>
        <v>0</v>
      </c>
      <c r="V696" s="152">
        <f>'2 уровень'!X1686</f>
        <v>0</v>
      </c>
      <c r="W696" s="152">
        <f>'2 уровень'!Y1686</f>
        <v>-7611.2022842345796</v>
      </c>
      <c r="X696" s="152">
        <f>'2 уровень'!Z1686</f>
        <v>0</v>
      </c>
      <c r="Y696" s="152">
        <f>'2 уровень'!AA1686</f>
        <v>0</v>
      </c>
      <c r="Z696" s="568">
        <f>'2 уровень'!AB1686</f>
        <v>2198.2016099999996</v>
      </c>
      <c r="AA696" s="152">
        <f t="shared" si="70"/>
        <v>22.409125301609606</v>
      </c>
      <c r="AB696" s="152">
        <f t="shared" si="71"/>
        <v>22.409125301609606</v>
      </c>
      <c r="AC696" s="1229" t="e">
        <f>'2 уровень'!#REF!</f>
        <v>#REF!</v>
      </c>
      <c r="AD696" s="1236" t="e">
        <f>'2 уровень'!#REF!</f>
        <v>#REF!</v>
      </c>
      <c r="AE696" s="139"/>
      <c r="AF696" s="139"/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</row>
    <row r="697" spans="2:194" ht="30" x14ac:dyDescent="0.25">
      <c r="B697" s="19">
        <f t="shared" si="60"/>
        <v>1</v>
      </c>
      <c r="C697" s="302" t="s">
        <v>534</v>
      </c>
      <c r="D697" s="29">
        <f>'2 уровень'!F1687</f>
        <v>7784</v>
      </c>
      <c r="E697" s="29">
        <f>'2 уровень'!G1687</f>
        <v>1946</v>
      </c>
      <c r="F697" s="29">
        <f>'2 уровень'!H1687</f>
        <v>577</v>
      </c>
      <c r="G697" s="144">
        <f>'2 уровень'!I1687</f>
        <v>29.65056526207605</v>
      </c>
      <c r="H697" s="158">
        <f>'2 уровень'!J1687</f>
        <v>0</v>
      </c>
      <c r="I697" s="158">
        <f>'2 уровень'!K1687</f>
        <v>0</v>
      </c>
      <c r="J697" s="153">
        <f>'2 уровень'!L1687</f>
        <v>0</v>
      </c>
      <c r="K697" s="153">
        <f>'2 уровень'!M1687</f>
        <v>0</v>
      </c>
      <c r="L697" s="153">
        <f>'2 уровень'!N1687</f>
        <v>0</v>
      </c>
      <c r="M697" s="153">
        <f>'2 уровень'!O1687</f>
        <v>0</v>
      </c>
      <c r="N697" s="153">
        <f>'2 уровень'!P1687</f>
        <v>0</v>
      </c>
      <c r="O697" s="153">
        <f>'2 уровень'!Q1687</f>
        <v>0</v>
      </c>
      <c r="P697" s="152">
        <f>'2 уровень'!R1687</f>
        <v>36988.097158167118</v>
      </c>
      <c r="Q697" s="152">
        <f>'2 уровень'!S1687</f>
        <v>36988.097158167118</v>
      </c>
      <c r="R697" s="152">
        <f>'2 уровень'!T1687</f>
        <v>36988.097158167118</v>
      </c>
      <c r="S697" s="152">
        <f>'2 уровень'!U1687</f>
        <v>9247.0242895417796</v>
      </c>
      <c r="T697" s="152">
        <f>'2 уровень'!V1687</f>
        <v>2189.0818899999995</v>
      </c>
      <c r="U697" s="1005">
        <f>'2 уровень'!W1687</f>
        <v>0</v>
      </c>
      <c r="V697" s="152">
        <f>'2 уровень'!X1687</f>
        <v>0</v>
      </c>
      <c r="W697" s="152">
        <f>'2 уровень'!Y1687</f>
        <v>-7057.9423995417801</v>
      </c>
      <c r="X697" s="152">
        <f>'2 уровень'!Z1687</f>
        <v>0</v>
      </c>
      <c r="Y697" s="152">
        <f>'2 уровень'!AA1687</f>
        <v>0</v>
      </c>
      <c r="Z697" s="568">
        <f>'2 уровень'!AB1687</f>
        <v>2189.0818899999995</v>
      </c>
      <c r="AA697" s="152">
        <f t="shared" si="70"/>
        <v>23.673365846738527</v>
      </c>
      <c r="AB697" s="152">
        <f t="shared" si="71"/>
        <v>23.673365846738527</v>
      </c>
      <c r="AC697" s="1229">
        <f>'2 уровень'!AC1684</f>
        <v>0</v>
      </c>
      <c r="AD697" s="1236">
        <f>'2 уровень'!AD1684</f>
        <v>0</v>
      </c>
      <c r="AE697" s="139"/>
      <c r="AF697" s="139"/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</row>
    <row r="698" spans="2:194" ht="60" x14ac:dyDescent="0.25">
      <c r="B698" s="19">
        <f t="shared" si="60"/>
        <v>1</v>
      </c>
      <c r="C698" s="302" t="s">
        <v>556</v>
      </c>
      <c r="D698" s="29">
        <f>'2 уровень'!F1688</f>
        <v>0</v>
      </c>
      <c r="E698" s="29">
        <f>'2 уровень'!G1688</f>
        <v>0</v>
      </c>
      <c r="F698" s="29">
        <f>'2 уровень'!H1688</f>
        <v>0</v>
      </c>
      <c r="G698" s="144">
        <f>'2 уровень'!I1688</f>
        <v>0</v>
      </c>
      <c r="H698" s="158">
        <f>'2 уровень'!J1688</f>
        <v>0</v>
      </c>
      <c r="I698" s="158">
        <f>'2 уровень'!K1688</f>
        <v>0</v>
      </c>
      <c r="J698" s="153">
        <f>'2 уровень'!L1688</f>
        <v>0</v>
      </c>
      <c r="K698" s="153">
        <f>'2 уровень'!M1688</f>
        <v>0</v>
      </c>
      <c r="L698" s="153">
        <f>'2 уровень'!N1688</f>
        <v>0</v>
      </c>
      <c r="M698" s="153">
        <f>'2 уровень'!O1688</f>
        <v>0</v>
      </c>
      <c r="N698" s="153">
        <f>'2 уровень'!P1688</f>
        <v>0</v>
      </c>
      <c r="O698" s="153">
        <f>'2 уровень'!Q1688</f>
        <v>0</v>
      </c>
      <c r="P698" s="152">
        <f>'2 уровень'!R1688</f>
        <v>0</v>
      </c>
      <c r="Q698" s="152">
        <f>'2 уровень'!S1688</f>
        <v>0</v>
      </c>
      <c r="R698" s="152">
        <f>'2 уровень'!T1688</f>
        <v>0</v>
      </c>
      <c r="S698" s="152">
        <f>'2 уровень'!U1688</f>
        <v>0</v>
      </c>
      <c r="T698" s="152">
        <f>'2 уровень'!V1688</f>
        <v>0</v>
      </c>
      <c r="U698" s="1005">
        <f>'2 уровень'!W1688</f>
        <v>0</v>
      </c>
      <c r="V698" s="152">
        <f>'2 уровень'!X1688</f>
        <v>0</v>
      </c>
      <c r="W698" s="152">
        <f>'2 уровень'!Y1688</f>
        <v>0</v>
      </c>
      <c r="X698" s="152">
        <f>'2 уровень'!Z1688</f>
        <v>0</v>
      </c>
      <c r="Y698" s="152">
        <f>'2 уровень'!AA1688</f>
        <v>0</v>
      </c>
      <c r="Z698" s="568">
        <f>'2 уровень'!AB1688</f>
        <v>0</v>
      </c>
      <c r="AA698" s="152"/>
      <c r="AB698" s="152"/>
      <c r="AC698" s="1229">
        <f>'2 уровень'!AC1685</f>
        <v>0</v>
      </c>
      <c r="AD698" s="1236">
        <f>'2 уровень'!AD1685</f>
        <v>0</v>
      </c>
      <c r="AE698" s="139"/>
      <c r="AF698" s="139"/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</row>
    <row r="699" spans="2:194" ht="30" x14ac:dyDescent="0.25">
      <c r="B699" s="19">
        <f t="shared" si="60"/>
        <v>1</v>
      </c>
      <c r="C699" s="302" t="s">
        <v>535</v>
      </c>
      <c r="D699" s="29">
        <f>'2 уровень'!F1689</f>
        <v>493</v>
      </c>
      <c r="E699" s="29">
        <f>'2 уровень'!G1689</f>
        <v>123.25</v>
      </c>
      <c r="F699" s="29">
        <f>'2 уровень'!H1689</f>
        <v>4</v>
      </c>
      <c r="G699" s="144">
        <f>'2 уровень'!I1689</f>
        <v>3.2454361054766734</v>
      </c>
      <c r="H699" s="158">
        <f>'2 уровень'!J1689</f>
        <v>0</v>
      </c>
      <c r="I699" s="158">
        <f>'2 уровень'!K1689</f>
        <v>0</v>
      </c>
      <c r="J699" s="153">
        <f>'2 уровень'!L1689</f>
        <v>0</v>
      </c>
      <c r="K699" s="153">
        <f>'2 уровень'!M1689</f>
        <v>0</v>
      </c>
      <c r="L699" s="153">
        <f>'2 уровень'!N1689</f>
        <v>0</v>
      </c>
      <c r="M699" s="153">
        <f>'2 уровень'!O1689</f>
        <v>0</v>
      </c>
      <c r="N699" s="153">
        <f>'2 уровень'!P1689</f>
        <v>0</v>
      </c>
      <c r="O699" s="153">
        <f>'2 уровень'!Q1689</f>
        <v>0</v>
      </c>
      <c r="P699" s="152">
        <f>'2 уровень'!R1689</f>
        <v>910.44618999999989</v>
      </c>
      <c r="Q699" s="152">
        <f>'2 уровень'!S1689</f>
        <v>910.44618999999989</v>
      </c>
      <c r="R699" s="152">
        <f>'2 уровень'!T1689</f>
        <v>910.44618999999989</v>
      </c>
      <c r="S699" s="152">
        <f>'2 уровень'!U1689</f>
        <v>227.61154749999997</v>
      </c>
      <c r="T699" s="152">
        <f>'2 уровень'!V1689</f>
        <v>9.1197199999999992</v>
      </c>
      <c r="U699" s="1005">
        <f>'2 уровень'!W1689</f>
        <v>0</v>
      </c>
      <c r="V699" s="152">
        <f>'2 уровень'!X1689</f>
        <v>0</v>
      </c>
      <c r="W699" s="152">
        <f>'2 уровень'!Y1689</f>
        <v>-218.49182749999997</v>
      </c>
      <c r="X699" s="152">
        <f>'2 уровень'!Z1689</f>
        <v>0</v>
      </c>
      <c r="Y699" s="152">
        <f>'2 уровень'!AA1689</f>
        <v>0</v>
      </c>
      <c r="Z699" s="568">
        <f>'2 уровень'!AB1689</f>
        <v>9.1197199999999992</v>
      </c>
      <c r="AA699" s="152">
        <f t="shared" si="70"/>
        <v>4.0067035702571285</v>
      </c>
      <c r="AB699" s="152">
        <f t="shared" si="71"/>
        <v>4.0067035702571285</v>
      </c>
      <c r="AC699" s="1229">
        <f>'2 уровень'!AC1686</f>
        <v>0</v>
      </c>
      <c r="AD699" s="1236">
        <f>'2 уровень'!AD1686</f>
        <v>0</v>
      </c>
      <c r="AE699" s="139"/>
      <c r="AF699" s="139"/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</row>
    <row r="700" spans="2:194" ht="45" x14ac:dyDescent="0.25">
      <c r="B700" s="19">
        <f t="shared" si="60"/>
        <v>1</v>
      </c>
      <c r="C700" s="445" t="s">
        <v>536</v>
      </c>
      <c r="D700" s="29">
        <f>'2 уровень'!F1690</f>
        <v>0</v>
      </c>
      <c r="E700" s="29">
        <f>'2 уровень'!G1690</f>
        <v>0</v>
      </c>
      <c r="F700" s="29">
        <f>'2 уровень'!H1690</f>
        <v>0</v>
      </c>
      <c r="G700" s="144">
        <f>'2 уровень'!I1690</f>
        <v>0</v>
      </c>
      <c r="H700" s="158">
        <f>'2 уровень'!J1690</f>
        <v>0</v>
      </c>
      <c r="I700" s="158">
        <f>'2 уровень'!K1690</f>
        <v>0</v>
      </c>
      <c r="J700" s="153">
        <f>'2 уровень'!L1690</f>
        <v>0</v>
      </c>
      <c r="K700" s="153">
        <f>'2 уровень'!M1690</f>
        <v>0</v>
      </c>
      <c r="L700" s="153">
        <f>'2 уровень'!N1690</f>
        <v>0</v>
      </c>
      <c r="M700" s="153">
        <f>'2 уровень'!O1690</f>
        <v>0</v>
      </c>
      <c r="N700" s="153">
        <f>'2 уровень'!P1690</f>
        <v>0</v>
      </c>
      <c r="O700" s="153">
        <f>'2 уровень'!Q1690</f>
        <v>0</v>
      </c>
      <c r="P700" s="152">
        <f>'2 уровень'!R1690</f>
        <v>0</v>
      </c>
      <c r="Q700" s="152">
        <f>'2 уровень'!S1690</f>
        <v>0</v>
      </c>
      <c r="R700" s="152">
        <f>'2 уровень'!T1690</f>
        <v>0</v>
      </c>
      <c r="S700" s="152">
        <f>'2 уровень'!U1690</f>
        <v>0</v>
      </c>
      <c r="T700" s="152">
        <f>'2 уровень'!V1690</f>
        <v>0</v>
      </c>
      <c r="U700" s="1005">
        <f>'2 уровень'!W1690</f>
        <v>0</v>
      </c>
      <c r="V700" s="152">
        <f>'2 уровень'!X1690</f>
        <v>0</v>
      </c>
      <c r="W700" s="152">
        <f>'2 уровень'!Y1690</f>
        <v>0</v>
      </c>
      <c r="X700" s="152">
        <f>'2 уровень'!Z1690</f>
        <v>0</v>
      </c>
      <c r="Y700" s="152">
        <f>'2 уровень'!AA1690</f>
        <v>0</v>
      </c>
      <c r="Z700" s="568">
        <f>'2 уровень'!AB1690</f>
        <v>0</v>
      </c>
      <c r="AA700" s="152"/>
      <c r="AB700" s="152"/>
      <c r="AC700" s="1229">
        <f>'2 уровень'!AC1687</f>
        <v>0</v>
      </c>
      <c r="AD700" s="1236">
        <f>'2 уровень'!AD1687</f>
        <v>0</v>
      </c>
      <c r="AE700" s="139"/>
      <c r="AF700" s="139"/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</row>
    <row r="701" spans="2:194" ht="45" x14ac:dyDescent="0.25">
      <c r="B701" s="19">
        <f t="shared" si="60"/>
        <v>1</v>
      </c>
      <c r="C701" s="302" t="s">
        <v>537</v>
      </c>
      <c r="D701" s="29">
        <f>'2 уровень'!F1691</f>
        <v>62</v>
      </c>
      <c r="E701" s="29">
        <f>'2 уровень'!G1691</f>
        <v>15.5</v>
      </c>
      <c r="F701" s="29">
        <f>'2 уровень'!H1691</f>
        <v>0</v>
      </c>
      <c r="G701" s="144">
        <f>'2 уровень'!I1691</f>
        <v>0</v>
      </c>
      <c r="H701" s="158">
        <f>'2 уровень'!J1691</f>
        <v>0</v>
      </c>
      <c r="I701" s="158">
        <f>'2 уровень'!K1691</f>
        <v>0</v>
      </c>
      <c r="J701" s="153">
        <f>'2 уровень'!L1691</f>
        <v>0</v>
      </c>
      <c r="K701" s="153">
        <f>'2 уровень'!M1691</f>
        <v>0</v>
      </c>
      <c r="L701" s="153">
        <f>'2 уровень'!N1691</f>
        <v>0</v>
      </c>
      <c r="M701" s="153">
        <f>'2 уровень'!O1691</f>
        <v>0</v>
      </c>
      <c r="N701" s="153">
        <f>'2 уровень'!P1691</f>
        <v>0</v>
      </c>
      <c r="O701" s="153">
        <f>'2 уровень'!Q1691</f>
        <v>0</v>
      </c>
      <c r="P701" s="152">
        <f>'2 уровень'!R1691</f>
        <v>539.10700119360001</v>
      </c>
      <c r="Q701" s="152">
        <f>'2 уровень'!S1691</f>
        <v>539.10700119360001</v>
      </c>
      <c r="R701" s="152">
        <f>'2 уровень'!T1691</f>
        <v>539.10700119360001</v>
      </c>
      <c r="S701" s="152">
        <f>'2 уровень'!U1691</f>
        <v>134.7767502984</v>
      </c>
      <c r="T701" s="152">
        <f>'2 уровень'!V1691</f>
        <v>0</v>
      </c>
      <c r="U701" s="1005">
        <f>'2 уровень'!W1691</f>
        <v>0</v>
      </c>
      <c r="V701" s="152">
        <f>'2 уровень'!X1691</f>
        <v>0</v>
      </c>
      <c r="W701" s="152">
        <f>'2 уровень'!Y1691</f>
        <v>-134.7767502984</v>
      </c>
      <c r="X701" s="152">
        <f>'2 уровень'!Z1691</f>
        <v>0</v>
      </c>
      <c r="Y701" s="152">
        <f>'2 уровень'!AA1691</f>
        <v>0</v>
      </c>
      <c r="Z701" s="568">
        <f>'2 уровень'!AB1691</f>
        <v>0</v>
      </c>
      <c r="AA701" s="152">
        <f t="shared" si="70"/>
        <v>0</v>
      </c>
      <c r="AB701" s="152">
        <f t="shared" si="71"/>
        <v>0</v>
      </c>
      <c r="AC701" s="1229">
        <f>'2 уровень'!AC1688</f>
        <v>0</v>
      </c>
      <c r="AD701" s="1236">
        <f>'2 уровень'!AD1688</f>
        <v>0</v>
      </c>
      <c r="AE701" s="139"/>
      <c r="AF701" s="139"/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</row>
    <row r="702" spans="2:194" ht="30" x14ac:dyDescent="0.25">
      <c r="B702" s="19">
        <f t="shared" si="60"/>
        <v>1</v>
      </c>
      <c r="C702" s="302" t="s">
        <v>538</v>
      </c>
      <c r="D702" s="29">
        <f>'2 уровень'!F1692</f>
        <v>92</v>
      </c>
      <c r="E702" s="29">
        <f>'2 уровень'!G1692</f>
        <v>23</v>
      </c>
      <c r="F702" s="29">
        <f>'2 уровень'!H1692</f>
        <v>0</v>
      </c>
      <c r="G702" s="144">
        <f>'2 уровень'!I1692</f>
        <v>0</v>
      </c>
      <c r="H702" s="158">
        <f>'2 уровень'!J1692</f>
        <v>0</v>
      </c>
      <c r="I702" s="158">
        <f>'2 уровень'!K1692</f>
        <v>0</v>
      </c>
      <c r="J702" s="153">
        <f>'2 уровень'!L1692</f>
        <v>0</v>
      </c>
      <c r="K702" s="153">
        <f>'2 уровень'!M1692</f>
        <v>0</v>
      </c>
      <c r="L702" s="153">
        <f>'2 уровень'!N1692</f>
        <v>0</v>
      </c>
      <c r="M702" s="153">
        <f>'2 уровень'!O1692</f>
        <v>0</v>
      </c>
      <c r="N702" s="153">
        <f>'2 уровень'!P1692</f>
        <v>0</v>
      </c>
      <c r="O702" s="153">
        <f>'2 уровень'!Q1692</f>
        <v>0</v>
      </c>
      <c r="P702" s="152">
        <f>'2 уровень'!R1692</f>
        <v>799.96522757759999</v>
      </c>
      <c r="Q702" s="152">
        <f>'2 уровень'!S1692</f>
        <v>799.96522757759999</v>
      </c>
      <c r="R702" s="152">
        <f>'2 уровень'!T1692</f>
        <v>799.96522757759999</v>
      </c>
      <c r="S702" s="152">
        <f>'2 уровень'!U1692</f>
        <v>199.9913068944</v>
      </c>
      <c r="T702" s="152">
        <f>'2 уровень'!V1692</f>
        <v>0</v>
      </c>
      <c r="U702" s="1005">
        <f>'2 уровень'!W1692</f>
        <v>0</v>
      </c>
      <c r="V702" s="152">
        <f>'2 уровень'!X1692</f>
        <v>0</v>
      </c>
      <c r="W702" s="152">
        <f>'2 уровень'!Y1692</f>
        <v>-199.9913068944</v>
      </c>
      <c r="X702" s="152">
        <f>'2 уровень'!Z1692</f>
        <v>0</v>
      </c>
      <c r="Y702" s="152">
        <f>'2 уровень'!AA1692</f>
        <v>0</v>
      </c>
      <c r="Z702" s="568">
        <f>'2 уровень'!AB1692</f>
        <v>0</v>
      </c>
      <c r="AA702" s="152">
        <f t="shared" si="70"/>
        <v>0</v>
      </c>
      <c r="AB702" s="152">
        <f t="shared" si="71"/>
        <v>0</v>
      </c>
      <c r="AC702" s="1229">
        <f>'2 уровень'!AC1689</f>
        <v>0</v>
      </c>
      <c r="AD702" s="1236">
        <f>'2 уровень'!AD1689</f>
        <v>0</v>
      </c>
      <c r="AE702" s="139"/>
      <c r="AF702" s="139"/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</row>
    <row r="703" spans="2:194" ht="45" x14ac:dyDescent="0.25">
      <c r="B703" s="19">
        <f t="shared" si="60"/>
        <v>1</v>
      </c>
      <c r="C703" s="302" t="s">
        <v>287</v>
      </c>
      <c r="D703" s="29">
        <f>'2 уровень'!F1693</f>
        <v>9657</v>
      </c>
      <c r="E703" s="29">
        <f>'2 уровень'!G1693</f>
        <v>2414.25</v>
      </c>
      <c r="F703" s="29">
        <f>'2 уровень'!H1693</f>
        <v>1211</v>
      </c>
      <c r="G703" s="144">
        <f>'2 уровень'!I1693</f>
        <v>50.160505332919122</v>
      </c>
      <c r="H703" s="158">
        <f>'2 уровень'!J1693</f>
        <v>0</v>
      </c>
      <c r="I703" s="158">
        <f>'2 уровень'!K1693</f>
        <v>0</v>
      </c>
      <c r="J703" s="153">
        <f>'2 уровень'!L1693</f>
        <v>0</v>
      </c>
      <c r="K703" s="153">
        <f>'2 уровень'!M1693</f>
        <v>0</v>
      </c>
      <c r="L703" s="153">
        <f>'2 уровень'!N1693</f>
        <v>0</v>
      </c>
      <c r="M703" s="153">
        <f>'2 уровень'!O1693</f>
        <v>0</v>
      </c>
      <c r="N703" s="153">
        <f>'2 уровень'!P1693</f>
        <v>0</v>
      </c>
      <c r="O703" s="153">
        <f>'2 уровень'!Q1693</f>
        <v>0</v>
      </c>
      <c r="P703" s="152">
        <f>'2 уровень'!R1693</f>
        <v>28140.494090560325</v>
      </c>
      <c r="Q703" s="152">
        <f>'2 уровень'!S1693</f>
        <v>28140.494090560325</v>
      </c>
      <c r="R703" s="152">
        <f>'2 уровень'!T1693</f>
        <v>28140.494090560325</v>
      </c>
      <c r="S703" s="152">
        <f>'2 уровень'!U1693</f>
        <v>7035.1235226400813</v>
      </c>
      <c r="T703" s="152">
        <f>'2 уровень'!V1693</f>
        <v>3450.9108499999998</v>
      </c>
      <c r="U703" s="1005">
        <f>'2 уровень'!W1693</f>
        <v>0</v>
      </c>
      <c r="V703" s="152">
        <f>'2 уровень'!X1693</f>
        <v>0</v>
      </c>
      <c r="W703" s="152">
        <f>'2 уровень'!Y1693</f>
        <v>-3584.2126726400811</v>
      </c>
      <c r="X703" s="152">
        <f>'2 уровень'!Z1693</f>
        <v>0</v>
      </c>
      <c r="Y703" s="152">
        <f>'2 уровень'!AA1693</f>
        <v>0</v>
      </c>
      <c r="Z703" s="568">
        <f>'2 уровень'!AB1693</f>
        <v>3450.9108499999998</v>
      </c>
      <c r="AA703" s="152">
        <f t="shared" si="70"/>
        <v>49.052597852680933</v>
      </c>
      <c r="AB703" s="152">
        <f t="shared" si="71"/>
        <v>49.052597852680933</v>
      </c>
      <c r="AC703" s="1229">
        <f>'2 уровень'!AC1690</f>
        <v>0</v>
      </c>
      <c r="AD703" s="1236">
        <f>'2 уровень'!AD1690</f>
        <v>0</v>
      </c>
      <c r="AE703" s="139"/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</row>
    <row r="704" spans="2:194" ht="45" x14ac:dyDescent="0.25">
      <c r="B704" s="19">
        <f t="shared" si="60"/>
        <v>1</v>
      </c>
      <c r="C704" s="302" t="s">
        <v>539</v>
      </c>
      <c r="D704" s="29">
        <f>'2 уровень'!F1694</f>
        <v>2061</v>
      </c>
      <c r="E704" s="29">
        <f>'2 уровень'!G1694</f>
        <v>515.25</v>
      </c>
      <c r="F704" s="29">
        <f>'2 уровень'!H1694</f>
        <v>245</v>
      </c>
      <c r="G704" s="144">
        <f>'2 уровень'!I1694</f>
        <v>47.549733139252794</v>
      </c>
      <c r="H704" s="158">
        <f>'2 уровень'!J1694</f>
        <v>0</v>
      </c>
      <c r="I704" s="158">
        <f>'2 уровень'!K1694</f>
        <v>0</v>
      </c>
      <c r="J704" s="153">
        <f>'2 уровень'!L1694</f>
        <v>0</v>
      </c>
      <c r="K704" s="153">
        <f>'2 уровень'!M1694</f>
        <v>0</v>
      </c>
      <c r="L704" s="153">
        <f>'2 уровень'!N1694</f>
        <v>0</v>
      </c>
      <c r="M704" s="153">
        <f>'2 уровень'!O1694</f>
        <v>0</v>
      </c>
      <c r="N704" s="153">
        <f>'2 уровень'!P1694</f>
        <v>0</v>
      </c>
      <c r="O704" s="153">
        <f>'2 уровень'!Q1694</f>
        <v>0</v>
      </c>
      <c r="P704" s="152">
        <f>'2 уровень'!R1694</f>
        <v>3482.6571899999999</v>
      </c>
      <c r="Q704" s="152">
        <f>'2 уровень'!S1694</f>
        <v>3482.6571899999999</v>
      </c>
      <c r="R704" s="152">
        <f>'2 уровень'!T1694</f>
        <v>3482.6571899999999</v>
      </c>
      <c r="S704" s="152">
        <f>'2 уровень'!U1694</f>
        <v>870.66429749999998</v>
      </c>
      <c r="T704" s="152">
        <f>'2 уровень'!V1694</f>
        <v>414.26253999999994</v>
      </c>
      <c r="U704" s="1005">
        <f>'2 уровень'!W1694</f>
        <v>0</v>
      </c>
      <c r="V704" s="152">
        <f>'2 уровень'!X1694</f>
        <v>0</v>
      </c>
      <c r="W704" s="152">
        <f>'2 уровень'!Y1694</f>
        <v>-456.40175750000003</v>
      </c>
      <c r="X704" s="152">
        <f>'2 уровень'!Z1694</f>
        <v>0</v>
      </c>
      <c r="Y704" s="152">
        <f>'2 уровень'!AA1694</f>
        <v>0</v>
      </c>
      <c r="Z704" s="568">
        <f>'2 уровень'!AB1694</f>
        <v>414.26253999999994</v>
      </c>
      <c r="AA704" s="152">
        <f t="shared" si="70"/>
        <v>47.580053665861946</v>
      </c>
      <c r="AB704" s="152">
        <f t="shared" si="71"/>
        <v>47.580053665861946</v>
      </c>
      <c r="AC704" s="1229">
        <f>'2 уровень'!AC1691</f>
        <v>0</v>
      </c>
      <c r="AD704" s="1236">
        <f>'2 уровень'!AD1691</f>
        <v>0</v>
      </c>
      <c r="AE704" s="139"/>
      <c r="AF704" s="139"/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</row>
    <row r="705" spans="1:194" ht="72" x14ac:dyDescent="0.25">
      <c r="B705" s="19">
        <f t="shared" si="60"/>
        <v>1</v>
      </c>
      <c r="C705" s="442" t="s">
        <v>540</v>
      </c>
      <c r="D705" s="29">
        <f>'2 уровень'!F1695</f>
        <v>5519</v>
      </c>
      <c r="E705" s="29">
        <f>'2 уровень'!G1695</f>
        <v>1379.75</v>
      </c>
      <c r="F705" s="29">
        <f>'2 уровень'!H1695</f>
        <v>661</v>
      </c>
      <c r="G705" s="144">
        <f>'2 уровень'!I1695</f>
        <v>47.90722957057438</v>
      </c>
      <c r="H705" s="158">
        <f>'2 уровень'!J1695</f>
        <v>0</v>
      </c>
      <c r="I705" s="158">
        <f>'2 уровень'!K1695</f>
        <v>0</v>
      </c>
      <c r="J705" s="153">
        <f>'2 уровень'!L1695</f>
        <v>0</v>
      </c>
      <c r="K705" s="153">
        <f>'2 уровень'!M1695</f>
        <v>0</v>
      </c>
      <c r="L705" s="153">
        <f>'2 уровень'!N1695</f>
        <v>0</v>
      </c>
      <c r="M705" s="153">
        <f>'2 уровень'!O1695</f>
        <v>0</v>
      </c>
      <c r="N705" s="153">
        <f>'2 уровень'!P1695</f>
        <v>0</v>
      </c>
      <c r="O705" s="153">
        <f>'2 уровень'!Q1695</f>
        <v>0</v>
      </c>
      <c r="P705" s="152">
        <f>'2 уровень'!R1695</f>
        <v>20991.359234108164</v>
      </c>
      <c r="Q705" s="152">
        <f>'2 уровень'!S1695</f>
        <v>20991.359234108164</v>
      </c>
      <c r="R705" s="152">
        <f>'2 уровень'!T1695</f>
        <v>20991.359234108164</v>
      </c>
      <c r="S705" s="152">
        <f>'2 уровень'!U1695</f>
        <v>5247.839808527041</v>
      </c>
      <c r="T705" s="152">
        <f>'2 уровень'!V1695</f>
        <v>2492.4639999999999</v>
      </c>
      <c r="U705" s="1005">
        <f>'2 уровень'!W1695</f>
        <v>0</v>
      </c>
      <c r="V705" s="152">
        <f>'2 уровень'!X1695</f>
        <v>0</v>
      </c>
      <c r="W705" s="152">
        <f>'2 уровень'!Y1695</f>
        <v>-2755.375808527041</v>
      </c>
      <c r="X705" s="152">
        <f>'2 уровень'!Z1695</f>
        <v>0</v>
      </c>
      <c r="Y705" s="152">
        <f>'2 уровень'!AA1695</f>
        <v>0</v>
      </c>
      <c r="Z705" s="568">
        <f>'2 уровень'!AB1695</f>
        <v>2492.4639999999999</v>
      </c>
      <c r="AA705" s="152">
        <f t="shared" si="70"/>
        <v>47.495047313564676</v>
      </c>
      <c r="AB705" s="152">
        <f t="shared" si="71"/>
        <v>47.495047313564676</v>
      </c>
      <c r="AC705" s="1229"/>
      <c r="AD705" s="1236"/>
      <c r="AE705" s="139"/>
      <c r="AF705" s="139"/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</row>
    <row r="706" spans="1:194" ht="60" x14ac:dyDescent="0.25">
      <c r="B706" s="19">
        <f t="shared" si="60"/>
        <v>1</v>
      </c>
      <c r="C706" s="302" t="s">
        <v>541</v>
      </c>
      <c r="D706" s="29">
        <f>'2 уровень'!F1696</f>
        <v>2077</v>
      </c>
      <c r="E706" s="29">
        <f>'2 уровень'!G1696</f>
        <v>519.25</v>
      </c>
      <c r="F706" s="29">
        <f>'2 уровень'!H1696</f>
        <v>305</v>
      </c>
      <c r="G706" s="144">
        <f>'2 уровень'!I1696</f>
        <v>58.738565238324504</v>
      </c>
      <c r="H706" s="158">
        <f>'2 уровень'!J1696</f>
        <v>0</v>
      </c>
      <c r="I706" s="158">
        <f>'2 уровень'!K1696</f>
        <v>0</v>
      </c>
      <c r="J706" s="153">
        <f>'2 уровень'!L1696</f>
        <v>0</v>
      </c>
      <c r="K706" s="153">
        <f>'2 уровень'!M1696</f>
        <v>0</v>
      </c>
      <c r="L706" s="153">
        <f>'2 уровень'!N1696</f>
        <v>0</v>
      </c>
      <c r="M706" s="153">
        <f>'2 уровень'!O1696</f>
        <v>0</v>
      </c>
      <c r="N706" s="153">
        <f>'2 уровень'!P1696</f>
        <v>0</v>
      </c>
      <c r="O706" s="153">
        <f>'2 уровень'!Q1696</f>
        <v>0</v>
      </c>
      <c r="P706" s="152">
        <f>'2 уровень'!R1696</f>
        <v>3666.477666452161</v>
      </c>
      <c r="Q706" s="152">
        <f>'2 уровень'!S1696</f>
        <v>3666.477666452161</v>
      </c>
      <c r="R706" s="152">
        <f>'2 уровень'!T1696</f>
        <v>3666.477666452161</v>
      </c>
      <c r="S706" s="152">
        <f>'2 уровень'!U1696</f>
        <v>916.61941661304024</v>
      </c>
      <c r="T706" s="152">
        <f>'2 уровень'!V1696</f>
        <v>544.1843100000001</v>
      </c>
      <c r="U706" s="1005">
        <f>'2 уровень'!W1696</f>
        <v>0</v>
      </c>
      <c r="V706" s="152">
        <f>'2 уровень'!X1696</f>
        <v>0</v>
      </c>
      <c r="W706" s="152">
        <f>'2 уровень'!Y1696</f>
        <v>-372.43510661304015</v>
      </c>
      <c r="X706" s="152">
        <f>'2 уровень'!Z1696</f>
        <v>0</v>
      </c>
      <c r="Y706" s="152">
        <f>'2 уровень'!AA1696</f>
        <v>0</v>
      </c>
      <c r="Z706" s="568">
        <f>'2 уровень'!AB1696</f>
        <v>544.1843100000001</v>
      </c>
      <c r="AA706" s="152">
        <f>T706/S706*100</f>
        <v>59.368621276951714</v>
      </c>
      <c r="AB706" s="152">
        <f>Z706/S706*100</f>
        <v>59.368621276951714</v>
      </c>
      <c r="AC706" s="1229"/>
      <c r="AD706" s="1236"/>
      <c r="AE706" s="139"/>
      <c r="AF706" s="139"/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</row>
    <row r="707" spans="1:194" ht="29.25" x14ac:dyDescent="0.25">
      <c r="B707" s="19">
        <f t="shared" si="60"/>
        <v>1</v>
      </c>
      <c r="C707" s="442" t="s">
        <v>329</v>
      </c>
      <c r="D707" s="29">
        <f>'2 уровень'!F1697</f>
        <v>3635</v>
      </c>
      <c r="E707" s="29">
        <f>'2 уровень'!G1697</f>
        <v>908.75</v>
      </c>
      <c r="F707" s="29">
        <f>'2 уровень'!H1697</f>
        <v>281.2525</v>
      </c>
      <c r="G707" s="144">
        <f>'2 уровень'!I1697</f>
        <v>30.949381017881706</v>
      </c>
      <c r="H707" s="158">
        <f>'2 уровень'!J1697</f>
        <v>0</v>
      </c>
      <c r="I707" s="158">
        <f>'2 уровень'!K1697</f>
        <v>0</v>
      </c>
      <c r="J707" s="153">
        <f>'2 уровень'!L1697</f>
        <v>0</v>
      </c>
      <c r="K707" s="153">
        <f>'2 уровень'!M1697</f>
        <v>0</v>
      </c>
      <c r="L707" s="153">
        <f>'2 уровень'!N1697</f>
        <v>0</v>
      </c>
      <c r="M707" s="153">
        <f>'2 уровень'!O1697</f>
        <v>0</v>
      </c>
      <c r="N707" s="153">
        <f>'2 уровень'!P1697</f>
        <v>0</v>
      </c>
      <c r="O707" s="153">
        <f>'2 уровень'!Q1697</f>
        <v>0</v>
      </c>
      <c r="P707" s="152">
        <f>'2 уровень'!R1697</f>
        <v>8220.4030000000039</v>
      </c>
      <c r="Q707" s="152">
        <f>'2 уровень'!S1697</f>
        <v>8220.4030000000039</v>
      </c>
      <c r="R707" s="152">
        <f>'2 уровень'!T1697</f>
        <v>8220.4030000000039</v>
      </c>
      <c r="S707" s="152">
        <f>'2 уровень'!U1697</f>
        <v>2055.100750000001</v>
      </c>
      <c r="T707" s="152">
        <f>'2 уровень'!V1697</f>
        <v>263.73520999999994</v>
      </c>
      <c r="U707" s="1005">
        <f>'2 уровень'!W1697</f>
        <v>0</v>
      </c>
      <c r="V707" s="152">
        <f>'2 уровень'!X1697</f>
        <v>0</v>
      </c>
      <c r="W707" s="152">
        <f>'2 уровень'!Y1697</f>
        <v>-1791.3655400000011</v>
      </c>
      <c r="X707" s="152">
        <f>'2 уровень'!Z1697</f>
        <v>-112.95625</v>
      </c>
      <c r="Y707" s="152">
        <f>'2 уровень'!AA1697</f>
        <v>-0.91632000000000002</v>
      </c>
      <c r="Z707" s="568">
        <f>'2 уровень'!AB1697</f>
        <v>262.81888999999995</v>
      </c>
      <c r="AA707" s="152">
        <f>T707/S707*100</f>
        <v>12.833200999999624</v>
      </c>
      <c r="AB707" s="152">
        <f>Z707/S707*100</f>
        <v>12.788613404963229</v>
      </c>
      <c r="AC707" s="1229">
        <f>'2 уровень'!AC1692</f>
        <v>0</v>
      </c>
      <c r="AD707" s="1236">
        <f>'2 уровень'!AD1692</f>
        <v>0</v>
      </c>
      <c r="AE707" s="139"/>
      <c r="AF707" s="139"/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</row>
    <row r="708" spans="1:194" x14ac:dyDescent="0.25">
      <c r="B708" s="19">
        <f t="shared" si="60"/>
        <v>1</v>
      </c>
      <c r="C708" s="302" t="s">
        <v>320</v>
      </c>
      <c r="D708" s="29">
        <f>'2 уровень'!F1698</f>
        <v>0</v>
      </c>
      <c r="E708" s="29">
        <f>'2 уровень'!G1698</f>
        <v>0</v>
      </c>
      <c r="F708" s="29">
        <f>'2 уровень'!H1698</f>
        <v>0</v>
      </c>
      <c r="G708" s="144">
        <f>'2 уровень'!I1698</f>
        <v>0</v>
      </c>
      <c r="H708" s="158">
        <f>'2 уровень'!J1698</f>
        <v>0</v>
      </c>
      <c r="I708" s="158">
        <f>'2 уровень'!K1698</f>
        <v>0</v>
      </c>
      <c r="J708" s="153">
        <f>'2 уровень'!L1698</f>
        <v>0</v>
      </c>
      <c r="K708" s="153">
        <f>'2 уровень'!M1698</f>
        <v>0</v>
      </c>
      <c r="L708" s="153">
        <f>'2 уровень'!N1698</f>
        <v>0</v>
      </c>
      <c r="M708" s="153">
        <f>'2 уровень'!O1698</f>
        <v>0</v>
      </c>
      <c r="N708" s="153">
        <f>'2 уровень'!P1698</f>
        <v>0</v>
      </c>
      <c r="O708" s="153">
        <f>'2 уровень'!Q1698</f>
        <v>0</v>
      </c>
      <c r="P708" s="152">
        <f>'2 уровень'!R1698</f>
        <v>0</v>
      </c>
      <c r="Q708" s="152">
        <f>'2 уровень'!S1698</f>
        <v>0</v>
      </c>
      <c r="R708" s="152">
        <f>'2 уровень'!T1698</f>
        <v>0</v>
      </c>
      <c r="S708" s="152">
        <f>'2 уровень'!U1698</f>
        <v>0</v>
      </c>
      <c r="T708" s="152">
        <f>'2 уровень'!V1698</f>
        <v>0</v>
      </c>
      <c r="U708" s="1005">
        <f>'2 уровень'!W1698</f>
        <v>0</v>
      </c>
      <c r="V708" s="152">
        <f>'2 уровень'!X1698</f>
        <v>0</v>
      </c>
      <c r="W708" s="152">
        <f>'2 уровень'!Y1698</f>
        <v>0</v>
      </c>
      <c r="X708" s="152">
        <f>'2 уровень'!Z1698</f>
        <v>0</v>
      </c>
      <c r="Y708" s="152">
        <f>'2 уровень'!AA1698</f>
        <v>0</v>
      </c>
      <c r="Z708" s="568">
        <f>'2 уровень'!AB1698</f>
        <v>0</v>
      </c>
      <c r="AA708" s="152"/>
      <c r="AB708" s="152"/>
      <c r="AC708" s="1229">
        <f>'2 уровень'!AC1693</f>
        <v>0</v>
      </c>
      <c r="AD708" s="1236">
        <f>'2 уровень'!AD1693</f>
        <v>0</v>
      </c>
      <c r="AE708" s="139"/>
      <c r="AF708" s="139"/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</row>
    <row r="709" spans="1:194" ht="30" x14ac:dyDescent="0.25">
      <c r="A709" s="19">
        <v>1</v>
      </c>
      <c r="B709" s="19">
        <f t="shared" si="60"/>
        <v>1</v>
      </c>
      <c r="C709" s="445" t="s">
        <v>514</v>
      </c>
      <c r="D709" s="29">
        <f>'2 уровень'!F1699</f>
        <v>750</v>
      </c>
      <c r="E709" s="29">
        <f>'2 уровень'!G1699</f>
        <v>187.5</v>
      </c>
      <c r="F709" s="29">
        <f>'2 уровень'!H1699</f>
        <v>24.252499999999998</v>
      </c>
      <c r="G709" s="144">
        <f>'2 уровень'!I1699</f>
        <v>12.934666666666667</v>
      </c>
      <c r="H709" s="158">
        <f>'2 уровень'!J1699</f>
        <v>0</v>
      </c>
      <c r="I709" s="158">
        <f>'2 уровень'!K1699</f>
        <v>0</v>
      </c>
      <c r="J709" s="153">
        <f>'2 уровень'!L1699</f>
        <v>0</v>
      </c>
      <c r="K709" s="153">
        <f>'2 уровень'!M1699</f>
        <v>0</v>
      </c>
      <c r="L709" s="153">
        <f>'2 уровень'!N1699</f>
        <v>0</v>
      </c>
      <c r="M709" s="153">
        <f>'2 уровень'!O1699</f>
        <v>0</v>
      </c>
      <c r="N709" s="153">
        <f>'2 уровень'!P1699</f>
        <v>0</v>
      </c>
      <c r="O709" s="153">
        <f>'2 уровень'!Q1699</f>
        <v>0</v>
      </c>
      <c r="P709" s="152">
        <f>'2 уровень'!R1699</f>
        <v>0</v>
      </c>
      <c r="Q709" s="152">
        <f>'2 уровень'!S1699</f>
        <v>0</v>
      </c>
      <c r="R709" s="152">
        <f>'2 уровень'!T1699</f>
        <v>0</v>
      </c>
      <c r="S709" s="152">
        <f>'2 уровень'!U1699</f>
        <v>0</v>
      </c>
      <c r="T709" s="152">
        <f>'2 уровень'!V1699</f>
        <v>0</v>
      </c>
      <c r="U709" s="1005">
        <f>'2 уровень'!W1699</f>
        <v>0</v>
      </c>
      <c r="V709" s="152">
        <f>'2 уровень'!X1699</f>
        <v>0</v>
      </c>
      <c r="W709" s="152">
        <f>'2 уровень'!Y1699</f>
        <v>0</v>
      </c>
      <c r="X709" s="152">
        <f>'2 уровень'!Z1699</f>
        <v>0</v>
      </c>
      <c r="Y709" s="152">
        <f>'2 уровень'!AA1699</f>
        <v>0</v>
      </c>
      <c r="Z709" s="568">
        <f>'2 уровень'!AB1699</f>
        <v>0</v>
      </c>
      <c r="AA709" s="152"/>
      <c r="AB709" s="152"/>
      <c r="AC709" s="1229">
        <f>'2 уровень'!AC1694</f>
        <v>0</v>
      </c>
      <c r="AD709" s="1236">
        <f>'2 уровень'!AD1694</f>
        <v>0</v>
      </c>
      <c r="AE709" s="139"/>
      <c r="AF709" s="139"/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</row>
    <row r="710" spans="1:194" x14ac:dyDescent="0.25">
      <c r="A710" s="19">
        <v>1</v>
      </c>
      <c r="B710" s="19">
        <f t="shared" si="60"/>
        <v>1</v>
      </c>
      <c r="C710" s="302" t="s">
        <v>515</v>
      </c>
      <c r="D710" s="29">
        <f>'2 уровень'!F1700</f>
        <v>0</v>
      </c>
      <c r="E710" s="29">
        <f>'2 уровень'!G1700</f>
        <v>0</v>
      </c>
      <c r="F710" s="29">
        <f>'2 уровень'!H1700</f>
        <v>0</v>
      </c>
      <c r="G710" s="144">
        <f>'2 уровень'!I1700</f>
        <v>0</v>
      </c>
      <c r="H710" s="158">
        <f>'2 уровень'!J1700</f>
        <v>0</v>
      </c>
      <c r="I710" s="158">
        <f>'2 уровень'!K1700</f>
        <v>0</v>
      </c>
      <c r="J710" s="153">
        <f>'2 уровень'!L1700</f>
        <v>0</v>
      </c>
      <c r="K710" s="153">
        <f>'2 уровень'!M1700</f>
        <v>0</v>
      </c>
      <c r="L710" s="153">
        <f>'2 уровень'!N1700</f>
        <v>0</v>
      </c>
      <c r="M710" s="153">
        <f>'2 уровень'!O1700</f>
        <v>0</v>
      </c>
      <c r="N710" s="153">
        <f>'2 уровень'!P1700</f>
        <v>0</v>
      </c>
      <c r="O710" s="153">
        <f>'2 уровень'!Q1700</f>
        <v>0</v>
      </c>
      <c r="P710" s="152">
        <f>'2 уровень'!R1700</f>
        <v>0</v>
      </c>
      <c r="Q710" s="152">
        <f>'2 уровень'!S1700</f>
        <v>0</v>
      </c>
      <c r="R710" s="152">
        <f>'2 уровень'!T1700</f>
        <v>0</v>
      </c>
      <c r="S710" s="152">
        <f>'2 уровень'!U1700</f>
        <v>0</v>
      </c>
      <c r="T710" s="152">
        <f>'2 уровень'!V1700</f>
        <v>0</v>
      </c>
      <c r="U710" s="1005">
        <f>'2 уровень'!W1700</f>
        <v>0</v>
      </c>
      <c r="V710" s="152">
        <f>'2 уровень'!X1700</f>
        <v>0</v>
      </c>
      <c r="W710" s="152">
        <f>'2 уровень'!Y1700</f>
        <v>0</v>
      </c>
      <c r="X710" s="152">
        <f>'2 уровень'!Z1700</f>
        <v>0</v>
      </c>
      <c r="Y710" s="152">
        <f>'2 уровень'!AA1700</f>
        <v>0</v>
      </c>
      <c r="Z710" s="568">
        <f>'2 уровень'!AB1700</f>
        <v>0</v>
      </c>
      <c r="AA710" s="152"/>
      <c r="AB710" s="152"/>
      <c r="AC710" s="1229">
        <f>'2 уровень'!AC1695</f>
        <v>0</v>
      </c>
      <c r="AD710" s="1236">
        <f>'2 уровень'!AD1695</f>
        <v>0</v>
      </c>
      <c r="AE710" s="139"/>
      <c r="AF710" s="139"/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</row>
    <row r="711" spans="1:194" ht="30" x14ac:dyDescent="0.25">
      <c r="A711" s="19">
        <v>1</v>
      </c>
      <c r="B711" s="19">
        <f t="shared" si="60"/>
        <v>1</v>
      </c>
      <c r="C711" s="302" t="s">
        <v>516</v>
      </c>
      <c r="D711" s="29">
        <f>'2 уровень'!F1701</f>
        <v>3000</v>
      </c>
      <c r="E711" s="29">
        <f>'2 уровень'!G1701</f>
        <v>750</v>
      </c>
      <c r="F711" s="29">
        <f>'2 уровень'!H1701</f>
        <v>97.009999999999991</v>
      </c>
      <c r="G711" s="144">
        <f>'2 уровень'!I1701</f>
        <v>12.934666666666667</v>
      </c>
      <c r="H711" s="158">
        <f>'2 уровень'!J1701</f>
        <v>0</v>
      </c>
      <c r="I711" s="158">
        <f>'2 уровень'!K1701</f>
        <v>0</v>
      </c>
      <c r="J711" s="153">
        <f>'2 уровень'!L1701</f>
        <v>0</v>
      </c>
      <c r="K711" s="153">
        <f>'2 уровень'!M1701</f>
        <v>0</v>
      </c>
      <c r="L711" s="153">
        <f>'2 уровень'!N1701</f>
        <v>0</v>
      </c>
      <c r="M711" s="153">
        <f>'2 уровень'!O1701</f>
        <v>0</v>
      </c>
      <c r="N711" s="153">
        <f>'2 уровень'!P1701</f>
        <v>0</v>
      </c>
      <c r="O711" s="153">
        <f>'2 уровень'!Q1701</f>
        <v>0</v>
      </c>
      <c r="P711" s="152">
        <f>'2 уровень'!R1701</f>
        <v>0</v>
      </c>
      <c r="Q711" s="152">
        <f>'2 уровень'!S1701</f>
        <v>0</v>
      </c>
      <c r="R711" s="152">
        <f>'2 уровень'!T1701</f>
        <v>0</v>
      </c>
      <c r="S711" s="152">
        <f>'2 уровень'!U1701</f>
        <v>0</v>
      </c>
      <c r="T711" s="152">
        <f>'2 уровень'!V1701</f>
        <v>0</v>
      </c>
      <c r="U711" s="1005">
        <f>'2 уровень'!W1701</f>
        <v>0</v>
      </c>
      <c r="V711" s="152">
        <f>'2 уровень'!X1701</f>
        <v>0</v>
      </c>
      <c r="W711" s="152">
        <f>'2 уровень'!Y1701</f>
        <v>0</v>
      </c>
      <c r="X711" s="152">
        <f>'2 уровень'!Z1701</f>
        <v>0</v>
      </c>
      <c r="Y711" s="152">
        <f>'2 уровень'!AA1701</f>
        <v>0</v>
      </c>
      <c r="Z711" s="568">
        <f>'2 уровень'!AB1701</f>
        <v>0</v>
      </c>
      <c r="AA711" s="152"/>
      <c r="AB711" s="152"/>
      <c r="AC711" s="1229">
        <f>'2 уровень'!AC1696</f>
        <v>0</v>
      </c>
      <c r="AD711" s="1236">
        <f>'2 уровень'!AD1696</f>
        <v>0</v>
      </c>
      <c r="AE711" s="139"/>
      <c r="AF711" s="139"/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</row>
    <row r="712" spans="1:194" ht="60" x14ac:dyDescent="0.25">
      <c r="A712" s="19">
        <v>1</v>
      </c>
      <c r="B712" s="19">
        <f t="shared" si="60"/>
        <v>1</v>
      </c>
      <c r="C712" s="302" t="s">
        <v>517</v>
      </c>
      <c r="D712" s="29">
        <f>'2 уровень'!F1702</f>
        <v>0</v>
      </c>
      <c r="E712" s="29">
        <f>'2 уровень'!G1702</f>
        <v>0</v>
      </c>
      <c r="F712" s="29">
        <f>'2 уровень'!H1702</f>
        <v>0</v>
      </c>
      <c r="G712" s="144">
        <f>'2 уровень'!I1702</f>
        <v>0</v>
      </c>
      <c r="H712" s="158">
        <f>'2 уровень'!J1702</f>
        <v>0</v>
      </c>
      <c r="I712" s="158">
        <f>'2 уровень'!K1702</f>
        <v>0</v>
      </c>
      <c r="J712" s="153">
        <f>'2 уровень'!L1702</f>
        <v>0</v>
      </c>
      <c r="K712" s="153">
        <f>'2 уровень'!M1702</f>
        <v>0</v>
      </c>
      <c r="L712" s="153">
        <f>'2 уровень'!N1702</f>
        <v>0</v>
      </c>
      <c r="M712" s="153">
        <f>'2 уровень'!O1702</f>
        <v>0</v>
      </c>
      <c r="N712" s="153">
        <f>'2 уровень'!P1702</f>
        <v>0</v>
      </c>
      <c r="O712" s="153">
        <f>'2 уровень'!Q1702</f>
        <v>0</v>
      </c>
      <c r="P712" s="152">
        <f>'2 уровень'!R1702</f>
        <v>0</v>
      </c>
      <c r="Q712" s="152">
        <f>'2 уровень'!S1702</f>
        <v>0</v>
      </c>
      <c r="R712" s="152">
        <f>'2 уровень'!T1702</f>
        <v>0</v>
      </c>
      <c r="S712" s="152">
        <f>'2 уровень'!U1702</f>
        <v>0</v>
      </c>
      <c r="T712" s="152">
        <f>'2 уровень'!V1702</f>
        <v>0</v>
      </c>
      <c r="U712" s="1005">
        <f>'2 уровень'!W1702</f>
        <v>0</v>
      </c>
      <c r="V712" s="152">
        <f>'2 уровень'!X1702</f>
        <v>0</v>
      </c>
      <c r="W712" s="152">
        <f>'2 уровень'!Y1702</f>
        <v>0</v>
      </c>
      <c r="X712" s="152">
        <f>'2 уровень'!Z1702</f>
        <v>0</v>
      </c>
      <c r="Y712" s="152">
        <f>'2 уровень'!AA1702</f>
        <v>0</v>
      </c>
      <c r="Z712" s="568">
        <f>'2 уровень'!AB1702</f>
        <v>0</v>
      </c>
      <c r="AA712" s="152"/>
      <c r="AB712" s="152"/>
      <c r="AC712" s="1229" t="e">
        <f>'2 уровень'!AC1697</f>
        <v>#REF!</v>
      </c>
      <c r="AD712" s="1236">
        <f>'2 уровень'!AD1697</f>
        <v>0</v>
      </c>
      <c r="AE712" s="139"/>
      <c r="AF712" s="139"/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</row>
    <row r="713" spans="1:194" ht="60" x14ac:dyDescent="0.25">
      <c r="A713" s="19">
        <v>1</v>
      </c>
      <c r="B713" s="19">
        <f t="shared" si="60"/>
        <v>1</v>
      </c>
      <c r="C713" s="302" t="s">
        <v>518</v>
      </c>
      <c r="D713" s="29">
        <f>'2 уровень'!F1703</f>
        <v>0</v>
      </c>
      <c r="E713" s="29">
        <f>'2 уровень'!G1703</f>
        <v>0</v>
      </c>
      <c r="F713" s="29">
        <f>'2 уровень'!H1703</f>
        <v>0</v>
      </c>
      <c r="G713" s="144">
        <f>'2 уровень'!I1703</f>
        <v>0</v>
      </c>
      <c r="H713" s="158">
        <f>'2 уровень'!J1703</f>
        <v>0</v>
      </c>
      <c r="I713" s="158">
        <f>'2 уровень'!K1703</f>
        <v>0</v>
      </c>
      <c r="J713" s="153">
        <f>'2 уровень'!L1703</f>
        <v>0</v>
      </c>
      <c r="K713" s="153">
        <f>'2 уровень'!M1703</f>
        <v>0</v>
      </c>
      <c r="L713" s="153">
        <f>'2 уровень'!N1703</f>
        <v>0</v>
      </c>
      <c r="M713" s="153">
        <f>'2 уровень'!O1703</f>
        <v>0</v>
      </c>
      <c r="N713" s="153">
        <f>'2 уровень'!P1703</f>
        <v>0</v>
      </c>
      <c r="O713" s="153">
        <f>'2 уровень'!Q1703</f>
        <v>0</v>
      </c>
      <c r="P713" s="152">
        <f>'2 уровень'!R1703</f>
        <v>0</v>
      </c>
      <c r="Q713" s="152">
        <f>'2 уровень'!S1703</f>
        <v>0</v>
      </c>
      <c r="R713" s="152">
        <f>'2 уровень'!T1703</f>
        <v>0</v>
      </c>
      <c r="S713" s="152">
        <f>'2 уровень'!U1703</f>
        <v>0</v>
      </c>
      <c r="T713" s="152">
        <f>'2 уровень'!V1703</f>
        <v>0</v>
      </c>
      <c r="U713" s="1005">
        <f>'2 уровень'!W1703</f>
        <v>0</v>
      </c>
      <c r="V713" s="152">
        <f>'2 уровень'!X1703</f>
        <v>0</v>
      </c>
      <c r="W713" s="152">
        <f>'2 уровень'!Y1703</f>
        <v>0</v>
      </c>
      <c r="X713" s="152">
        <f>'2 уровень'!Z1703</f>
        <v>0</v>
      </c>
      <c r="Y713" s="152">
        <f>'2 уровень'!AA1703</f>
        <v>0</v>
      </c>
      <c r="Z713" s="568">
        <f>'2 уровень'!AB1703</f>
        <v>0</v>
      </c>
      <c r="AA713" s="152"/>
      <c r="AB713" s="152"/>
      <c r="AC713" s="1229">
        <f>'2 уровень'!AC1698</f>
        <v>0</v>
      </c>
      <c r="AD713" s="1236">
        <f>'2 уровень'!AD1698</f>
        <v>0</v>
      </c>
      <c r="AE713" s="139"/>
      <c r="AF713" s="139"/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</row>
    <row r="714" spans="1:194" ht="45" x14ac:dyDescent="0.25">
      <c r="A714" s="19">
        <v>1</v>
      </c>
      <c r="B714" s="19">
        <f t="shared" si="60"/>
        <v>1</v>
      </c>
      <c r="C714" s="745" t="s">
        <v>519</v>
      </c>
      <c r="D714" s="29">
        <f>'2 уровень'!F1704</f>
        <v>0</v>
      </c>
      <c r="E714" s="29">
        <f>'2 уровень'!G1704</f>
        <v>0</v>
      </c>
      <c r="F714" s="29">
        <f>'2 уровень'!H1704</f>
        <v>0</v>
      </c>
      <c r="G714" s="144">
        <f>'2 уровень'!I1704</f>
        <v>0</v>
      </c>
      <c r="H714" s="158">
        <f>'2 уровень'!J1704</f>
        <v>0</v>
      </c>
      <c r="I714" s="158">
        <f>'2 уровень'!K1704</f>
        <v>0</v>
      </c>
      <c r="J714" s="153">
        <f>'2 уровень'!L1704</f>
        <v>0</v>
      </c>
      <c r="K714" s="153">
        <f>'2 уровень'!M1704</f>
        <v>0</v>
      </c>
      <c r="L714" s="153">
        <f>'2 уровень'!N1704</f>
        <v>0</v>
      </c>
      <c r="M714" s="153">
        <f>'2 уровень'!O1704</f>
        <v>0</v>
      </c>
      <c r="N714" s="153">
        <f>'2 уровень'!P1704</f>
        <v>0</v>
      </c>
      <c r="O714" s="153">
        <f>'2 уровень'!Q1704</f>
        <v>0</v>
      </c>
      <c r="P714" s="152">
        <f>'2 уровень'!R1704</f>
        <v>0</v>
      </c>
      <c r="Q714" s="152">
        <f>'2 уровень'!S1704</f>
        <v>0</v>
      </c>
      <c r="R714" s="152">
        <f>'2 уровень'!T1704</f>
        <v>0</v>
      </c>
      <c r="S714" s="152">
        <f>'2 уровень'!U1704</f>
        <v>0</v>
      </c>
      <c r="T714" s="152">
        <f>'2 уровень'!V1704</f>
        <v>0</v>
      </c>
      <c r="U714" s="1005">
        <f>'2 уровень'!W1704</f>
        <v>0</v>
      </c>
      <c r="V714" s="152">
        <f>'2 уровень'!X1704</f>
        <v>0</v>
      </c>
      <c r="W714" s="152">
        <f>'2 уровень'!Y1704</f>
        <v>0</v>
      </c>
      <c r="X714" s="152">
        <f>'2 уровень'!Z1704</f>
        <v>0</v>
      </c>
      <c r="Y714" s="152">
        <f>'2 уровень'!AA1704</f>
        <v>0</v>
      </c>
      <c r="Z714" s="568">
        <f>'2 уровень'!AB1704</f>
        <v>0</v>
      </c>
      <c r="AA714" s="152"/>
      <c r="AB714" s="152"/>
      <c r="AC714" s="1229">
        <f>'2 уровень'!AC1699</f>
        <v>0</v>
      </c>
      <c r="AD714" s="1236">
        <f>'2 уровень'!AD1699</f>
        <v>0</v>
      </c>
      <c r="AE714" s="139"/>
      <c r="AF714" s="139"/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</row>
    <row r="715" spans="1:194" ht="105" x14ac:dyDescent="0.25">
      <c r="A715" s="19">
        <v>1</v>
      </c>
      <c r="B715" s="19">
        <f t="shared" ref="B715:B778" si="72">B714</f>
        <v>1</v>
      </c>
      <c r="C715" s="745" t="s">
        <v>520</v>
      </c>
      <c r="D715" s="29">
        <f>'2 уровень'!F1705</f>
        <v>550</v>
      </c>
      <c r="E715" s="29">
        <f>'2 уровень'!G1705</f>
        <v>137.5</v>
      </c>
      <c r="F715" s="29">
        <f>'2 уровень'!H1705</f>
        <v>21</v>
      </c>
      <c r="G715" s="144">
        <f>'2 уровень'!I1705</f>
        <v>15.272727272727273</v>
      </c>
      <c r="H715" s="158">
        <f>'2 уровень'!J1705</f>
        <v>0</v>
      </c>
      <c r="I715" s="158">
        <f>'2 уровень'!K1705</f>
        <v>0</v>
      </c>
      <c r="J715" s="153">
        <f>'2 уровень'!L1705</f>
        <v>0</v>
      </c>
      <c r="K715" s="153">
        <f>'2 уровень'!M1705</f>
        <v>0</v>
      </c>
      <c r="L715" s="153">
        <f>'2 уровень'!N1705</f>
        <v>0</v>
      </c>
      <c r="M715" s="153">
        <f>'2 уровень'!O1705</f>
        <v>0</v>
      </c>
      <c r="N715" s="153">
        <f>'2 уровень'!P1705</f>
        <v>0</v>
      </c>
      <c r="O715" s="153">
        <f>'2 уровень'!Q1705</f>
        <v>0</v>
      </c>
      <c r="P715" s="152">
        <f>'2 уровень'!R1705</f>
        <v>0</v>
      </c>
      <c r="Q715" s="152">
        <f>'2 уровень'!S1705</f>
        <v>0</v>
      </c>
      <c r="R715" s="152">
        <f>'2 уровень'!T1705</f>
        <v>0</v>
      </c>
      <c r="S715" s="152">
        <f>'2 уровень'!U1705</f>
        <v>0</v>
      </c>
      <c r="T715" s="152">
        <f>'2 уровень'!V1705</f>
        <v>0</v>
      </c>
      <c r="U715" s="1005">
        <f>'2 уровень'!W1705</f>
        <v>0</v>
      </c>
      <c r="V715" s="152">
        <f>'2 уровень'!X1705</f>
        <v>0</v>
      </c>
      <c r="W715" s="152">
        <f>'2 уровень'!Y1705</f>
        <v>0</v>
      </c>
      <c r="X715" s="152">
        <f>'2 уровень'!Z1705</f>
        <v>0</v>
      </c>
      <c r="Y715" s="152">
        <f>'2 уровень'!AA1705</f>
        <v>0</v>
      </c>
      <c r="Z715" s="568">
        <f>'2 уровень'!AB1705</f>
        <v>0</v>
      </c>
      <c r="AA715" s="152"/>
      <c r="AB715" s="152"/>
      <c r="AC715" s="1229">
        <f>'2 уровень'!AC1700</f>
        <v>0</v>
      </c>
      <c r="AD715" s="1236">
        <f>'2 уровень'!AD1700</f>
        <v>0</v>
      </c>
      <c r="AE715" s="139"/>
      <c r="AF715" s="139"/>
      <c r="AG715" s="139"/>
      <c r="AH715" s="139"/>
      <c r="AI715" s="139"/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  <c r="GL715" s="139"/>
    </row>
    <row r="716" spans="1:194" ht="28.5" x14ac:dyDescent="0.25">
      <c r="A716" s="19">
        <v>1</v>
      </c>
      <c r="B716" s="19">
        <f t="shared" si="72"/>
        <v>1</v>
      </c>
      <c r="C716" s="1291" t="s">
        <v>542</v>
      </c>
      <c r="D716" s="29">
        <f>'2 уровень'!F1706</f>
        <v>2335</v>
      </c>
      <c r="E716" s="29">
        <f>'2 уровень'!G1706</f>
        <v>583.75</v>
      </c>
      <c r="F716" s="29">
        <f>'2 уровень'!H1706</f>
        <v>236</v>
      </c>
      <c r="G716" s="144">
        <f>'2 уровень'!I1706</f>
        <v>40.410958904109592</v>
      </c>
      <c r="H716" s="158">
        <f>'2 уровень'!J1706</f>
        <v>0</v>
      </c>
      <c r="I716" s="158">
        <f>'2 уровень'!K1706</f>
        <v>0</v>
      </c>
      <c r="J716" s="153">
        <f>'2 уровень'!L1706</f>
        <v>0</v>
      </c>
      <c r="K716" s="153">
        <f>'2 уровень'!M1706</f>
        <v>0</v>
      </c>
      <c r="L716" s="153">
        <f>'2 уровень'!N1706</f>
        <v>0</v>
      </c>
      <c r="M716" s="153">
        <f>'2 уровень'!O1706</f>
        <v>0</v>
      </c>
      <c r="N716" s="153">
        <f>'2 уровень'!P1706</f>
        <v>0</v>
      </c>
      <c r="O716" s="153">
        <f>'2 уровень'!Q1706</f>
        <v>0</v>
      </c>
      <c r="P716" s="152">
        <f>'2 уровень'!R1706</f>
        <v>5342.9548082399988</v>
      </c>
      <c r="Q716" s="152">
        <f>'2 уровень'!S1706</f>
        <v>5342.9548082399988</v>
      </c>
      <c r="R716" s="152">
        <f>'2 уровень'!T1706</f>
        <v>5342.9548082399988</v>
      </c>
      <c r="S716" s="152">
        <f>'2 уровень'!U1706</f>
        <v>1335.7387020599997</v>
      </c>
      <c r="T716" s="152">
        <f>'2 уровень'!V1706</f>
        <v>574.36275000000001</v>
      </c>
      <c r="U716" s="1005">
        <f>'2 уровень'!W1706</f>
        <v>0</v>
      </c>
      <c r="V716" s="152">
        <f>'2 уровень'!X1706</f>
        <v>0</v>
      </c>
      <c r="W716" s="152">
        <f>'2 уровень'!Y1706</f>
        <v>-761.37595205999969</v>
      </c>
      <c r="X716" s="152">
        <f>'2 уровень'!Z1706</f>
        <v>0</v>
      </c>
      <c r="Y716" s="152">
        <f>'2 уровень'!AA1706</f>
        <v>0</v>
      </c>
      <c r="Z716" s="568">
        <f>'2 уровень'!AB1706</f>
        <v>574.36275000000001</v>
      </c>
      <c r="AA716" s="152">
        <f>T716/S716*100</f>
        <v>42.999633769254999</v>
      </c>
      <c r="AB716" s="152">
        <f>Z716/S716*100</f>
        <v>42.999633769254999</v>
      </c>
      <c r="AC716" s="1229">
        <f>'2 уровень'!AC1701</f>
        <v>0</v>
      </c>
      <c r="AD716" s="1236">
        <f>'2 уровень'!AD1701</f>
        <v>0</v>
      </c>
      <c r="AE716" s="139"/>
      <c r="AF716" s="139"/>
      <c r="AG716" s="139"/>
      <c r="AH716" s="139"/>
      <c r="AI716" s="139"/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  <c r="GL716" s="139"/>
    </row>
    <row r="717" spans="1:194" ht="29.25" x14ac:dyDescent="0.25">
      <c r="A717" s="19">
        <v>1</v>
      </c>
      <c r="B717" s="19">
        <f t="shared" si="72"/>
        <v>1</v>
      </c>
      <c r="C717" s="442" t="s">
        <v>330</v>
      </c>
      <c r="D717" s="29">
        <f>'2 уровень'!F1707</f>
        <v>2515.9574468085107</v>
      </c>
      <c r="E717" s="29">
        <f>'2 уровень'!G1707</f>
        <v>628.98936170212767</v>
      </c>
      <c r="F717" s="29">
        <f>'2 уровень'!H1707</f>
        <v>80.2</v>
      </c>
      <c r="G717" s="144">
        <f>'2 уровень'!I1707</f>
        <v>12.75039745627981</v>
      </c>
      <c r="H717" s="158">
        <f>'2 уровень'!J1707</f>
        <v>0</v>
      </c>
      <c r="I717" s="158">
        <f>'2 уровень'!K1707</f>
        <v>0</v>
      </c>
      <c r="J717" s="153">
        <f>'2 уровень'!L1707</f>
        <v>0</v>
      </c>
      <c r="K717" s="153">
        <f>'2 уровень'!M1707</f>
        <v>0</v>
      </c>
      <c r="L717" s="153">
        <f>'2 уровень'!N1707</f>
        <v>0</v>
      </c>
      <c r="M717" s="153">
        <f>'2 уровень'!O1707</f>
        <v>0</v>
      </c>
      <c r="N717" s="153">
        <f>'2 уровень'!P1707</f>
        <v>0</v>
      </c>
      <c r="O717" s="153">
        <f>'2 уровень'!Q1707</f>
        <v>0</v>
      </c>
      <c r="P717" s="152">
        <f>'2 уровень'!R1707</f>
        <v>0</v>
      </c>
      <c r="Q717" s="152">
        <f>'2 уровень'!S1707</f>
        <v>0</v>
      </c>
      <c r="R717" s="152">
        <f>'2 уровень'!T1707</f>
        <v>0</v>
      </c>
      <c r="S717" s="152">
        <f>'2 уровень'!U1707</f>
        <v>0</v>
      </c>
      <c r="T717" s="152">
        <f>'2 уровень'!V1707</f>
        <v>0</v>
      </c>
      <c r="U717" s="1005">
        <f>'2 уровень'!W1707</f>
        <v>0</v>
      </c>
      <c r="V717" s="152">
        <f>'2 уровень'!X1707</f>
        <v>0</v>
      </c>
      <c r="W717" s="152">
        <f>'2 уровень'!Y1707</f>
        <v>0</v>
      </c>
      <c r="X717" s="152">
        <f>'2 уровень'!Z1707</f>
        <v>0</v>
      </c>
      <c r="Y717" s="152">
        <f>'2 уровень'!AA1707</f>
        <v>0</v>
      </c>
      <c r="Z717" s="568">
        <f>'2 уровень'!AB1707</f>
        <v>0</v>
      </c>
      <c r="AA717" s="152"/>
      <c r="AB717" s="152"/>
      <c r="AC717" s="1229">
        <f>'2 уровень'!AC1702</f>
        <v>0</v>
      </c>
      <c r="AD717" s="1236">
        <f>'2 уровень'!AD1702</f>
        <v>0</v>
      </c>
      <c r="AE717" s="139"/>
      <c r="AF717" s="139"/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</row>
    <row r="718" spans="1:194" x14ac:dyDescent="0.25">
      <c r="A718" s="19">
        <v>1</v>
      </c>
      <c r="B718" s="19">
        <f t="shared" si="72"/>
        <v>1</v>
      </c>
      <c r="C718" s="442" t="s">
        <v>345</v>
      </c>
      <c r="D718" s="29">
        <f>'2 уровень'!F1708</f>
        <v>0</v>
      </c>
      <c r="E718" s="29">
        <f>'2 уровень'!G1708</f>
        <v>0</v>
      </c>
      <c r="F718" s="29">
        <f>'2 уровень'!H1708</f>
        <v>0</v>
      </c>
      <c r="G718" s="144">
        <f>'2 уровень'!I1708</f>
        <v>0</v>
      </c>
      <c r="H718" s="158">
        <f>'2 уровень'!J1708</f>
        <v>0</v>
      </c>
      <c r="I718" s="158">
        <f>'2 уровень'!K1708</f>
        <v>0</v>
      </c>
      <c r="J718" s="153">
        <f>'2 уровень'!L1708</f>
        <v>0</v>
      </c>
      <c r="K718" s="153">
        <f>'2 уровень'!M1708</f>
        <v>0</v>
      </c>
      <c r="L718" s="153">
        <f>'2 уровень'!N1708</f>
        <v>0</v>
      </c>
      <c r="M718" s="153">
        <f>'2 уровень'!O1708</f>
        <v>0</v>
      </c>
      <c r="N718" s="153">
        <f>'2 уровень'!P1708</f>
        <v>0</v>
      </c>
      <c r="O718" s="153">
        <f>'2 уровень'!Q1708</f>
        <v>0</v>
      </c>
      <c r="P718" s="152">
        <f>'2 уровень'!R1708</f>
        <v>0</v>
      </c>
      <c r="Q718" s="152">
        <f>'2 уровень'!S1708</f>
        <v>0</v>
      </c>
      <c r="R718" s="152">
        <f>'2 уровень'!T1708</f>
        <v>0</v>
      </c>
      <c r="S718" s="152">
        <f>'2 уровень'!U1708</f>
        <v>0</v>
      </c>
      <c r="T718" s="152">
        <f>'2 уровень'!V1708</f>
        <v>0</v>
      </c>
      <c r="U718" s="1005">
        <f>'2 уровень'!W1708</f>
        <v>0</v>
      </c>
      <c r="V718" s="152">
        <f>'2 уровень'!X1708</f>
        <v>0</v>
      </c>
      <c r="W718" s="152">
        <f>'2 уровень'!Y1708</f>
        <v>0</v>
      </c>
      <c r="X718" s="152">
        <f>'2 уровень'!Z1708</f>
        <v>0</v>
      </c>
      <c r="Y718" s="152">
        <f>'2 уровень'!AA1708</f>
        <v>0</v>
      </c>
      <c r="Z718" s="568">
        <f>'2 уровень'!AB1708</f>
        <v>0</v>
      </c>
      <c r="AA718" s="152"/>
      <c r="AB718" s="152"/>
      <c r="AC718" s="1229">
        <f>'2 уровень'!AC1703</f>
        <v>0</v>
      </c>
      <c r="AD718" s="1236">
        <f>'2 уровень'!AD1703</f>
        <v>0</v>
      </c>
      <c r="AE718" s="139"/>
      <c r="AF718" s="139"/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</row>
    <row r="719" spans="1:194" x14ac:dyDescent="0.25">
      <c r="A719" s="19">
        <v>1</v>
      </c>
      <c r="B719" s="19">
        <f t="shared" si="72"/>
        <v>1</v>
      </c>
      <c r="C719" s="302" t="s">
        <v>346</v>
      </c>
      <c r="D719" s="29">
        <f>'2 уровень'!F1709</f>
        <v>2515.9574468085107</v>
      </c>
      <c r="E719" s="29">
        <f>'2 уровень'!G1709</f>
        <v>628.98936170212767</v>
      </c>
      <c r="F719" s="29">
        <f>'2 уровень'!H1709</f>
        <v>80.2</v>
      </c>
      <c r="G719" s="144">
        <f>'2 уровень'!I1709</f>
        <v>12.75039745627981</v>
      </c>
      <c r="H719" s="158">
        <f>'2 уровень'!J1709</f>
        <v>0</v>
      </c>
      <c r="I719" s="158">
        <f>'2 уровень'!K1709</f>
        <v>0</v>
      </c>
      <c r="J719" s="153">
        <f>'2 уровень'!L1709</f>
        <v>0</v>
      </c>
      <c r="K719" s="153">
        <f>'2 уровень'!M1709</f>
        <v>0</v>
      </c>
      <c r="L719" s="153">
        <f>'2 уровень'!N1709</f>
        <v>0</v>
      </c>
      <c r="M719" s="153">
        <f>'2 уровень'!O1709</f>
        <v>0</v>
      </c>
      <c r="N719" s="153">
        <f>'2 уровень'!P1709</f>
        <v>0</v>
      </c>
      <c r="O719" s="153">
        <f>'2 уровень'!Q1709</f>
        <v>0</v>
      </c>
      <c r="P719" s="152">
        <f>'2 уровень'!R1709</f>
        <v>0</v>
      </c>
      <c r="Q719" s="152">
        <f>'2 уровень'!S1709</f>
        <v>0</v>
      </c>
      <c r="R719" s="152">
        <f>'2 уровень'!T1709</f>
        <v>0</v>
      </c>
      <c r="S719" s="152">
        <f>'2 уровень'!U1709</f>
        <v>0</v>
      </c>
      <c r="T719" s="152">
        <f>'2 уровень'!V1709</f>
        <v>0</v>
      </c>
      <c r="U719" s="1005">
        <f>'2 уровень'!W1709</f>
        <v>0</v>
      </c>
      <c r="V719" s="152">
        <f>'2 уровень'!X1709</f>
        <v>0</v>
      </c>
      <c r="W719" s="152">
        <f>'2 уровень'!Y1709</f>
        <v>0</v>
      </c>
      <c r="X719" s="152">
        <f>'2 уровень'!Z1709</f>
        <v>0</v>
      </c>
      <c r="Y719" s="152">
        <f>'2 уровень'!AA1709</f>
        <v>0</v>
      </c>
      <c r="Z719" s="568">
        <f>'2 уровень'!AB1709</f>
        <v>0</v>
      </c>
      <c r="AA719" s="152"/>
      <c r="AB719" s="152"/>
      <c r="AC719" s="1229">
        <f>'2 уровень'!AC1704</f>
        <v>0</v>
      </c>
      <c r="AD719" s="1236">
        <f>'2 уровень'!AD1704</f>
        <v>0</v>
      </c>
      <c r="AE719" s="139"/>
      <c r="AF719" s="139"/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</row>
    <row r="720" spans="1:194" x14ac:dyDescent="0.25">
      <c r="B720" s="19">
        <f t="shared" si="72"/>
        <v>1</v>
      </c>
      <c r="C720" s="447" t="s">
        <v>347</v>
      </c>
      <c r="D720" s="29">
        <f>'2 уровень'!F1710</f>
        <v>23650</v>
      </c>
      <c r="E720" s="29">
        <f>'2 уровень'!G1710</f>
        <v>5912.5</v>
      </c>
      <c r="F720" s="29">
        <f>'2 уровень'!H1710</f>
        <v>753.88000000000011</v>
      </c>
      <c r="G720" s="144">
        <f>'2 уровень'!I1710</f>
        <v>12.749534923050906</v>
      </c>
      <c r="H720" s="158">
        <f>'2 уровень'!J1710</f>
        <v>0</v>
      </c>
      <c r="I720" s="158">
        <f>'2 уровень'!K1710</f>
        <v>0</v>
      </c>
      <c r="J720" s="153">
        <f>'2 уровень'!L1710</f>
        <v>0</v>
      </c>
      <c r="K720" s="153">
        <f>'2 уровень'!M1710</f>
        <v>0</v>
      </c>
      <c r="L720" s="153">
        <f>'2 уровень'!N1710</f>
        <v>0</v>
      </c>
      <c r="M720" s="153">
        <f>'2 уровень'!O1710</f>
        <v>0</v>
      </c>
      <c r="N720" s="153">
        <f>'2 уровень'!P1710</f>
        <v>0</v>
      </c>
      <c r="O720" s="153">
        <f>'2 уровень'!Q1710</f>
        <v>0</v>
      </c>
      <c r="P720" s="152">
        <f>'2 уровень'!R1710</f>
        <v>0</v>
      </c>
      <c r="Q720" s="152">
        <f>'2 уровень'!S1710</f>
        <v>0</v>
      </c>
      <c r="R720" s="152">
        <f>'2 уровень'!T1710</f>
        <v>0</v>
      </c>
      <c r="S720" s="152">
        <f>'2 уровень'!U1710</f>
        <v>0</v>
      </c>
      <c r="T720" s="152">
        <f>'2 уровень'!V1710</f>
        <v>0</v>
      </c>
      <c r="U720" s="1005">
        <f>'2 уровень'!W1710</f>
        <v>0</v>
      </c>
      <c r="V720" s="152">
        <f>'2 уровень'!X1710</f>
        <v>0</v>
      </c>
      <c r="W720" s="152">
        <f>'2 уровень'!Y1710</f>
        <v>0</v>
      </c>
      <c r="X720" s="152">
        <f>'2 уровень'!Z1710</f>
        <v>0</v>
      </c>
      <c r="Y720" s="152">
        <f>'2 уровень'!AA1710</f>
        <v>0</v>
      </c>
      <c r="Z720" s="568">
        <f>'2 уровень'!AB1710</f>
        <v>0</v>
      </c>
      <c r="AA720" s="152"/>
      <c r="AB720" s="152"/>
      <c r="AC720" s="1229"/>
      <c r="AD720" s="1236"/>
      <c r="AE720" s="139"/>
      <c r="AF720" s="139"/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</row>
    <row r="721" spans="1:194" ht="29.25" x14ac:dyDescent="0.25">
      <c r="B721" s="19">
        <f t="shared" si="72"/>
        <v>1</v>
      </c>
      <c r="C721" s="442" t="s">
        <v>323</v>
      </c>
      <c r="D721" s="29">
        <f>'2 уровень'!F1711</f>
        <v>4530</v>
      </c>
      <c r="E721" s="29">
        <f>'2 уровень'!G1711</f>
        <v>1132.5</v>
      </c>
      <c r="F721" s="29">
        <f>'2 уровень'!H1711</f>
        <v>861</v>
      </c>
      <c r="G721" s="144">
        <f>'2 уровень'!I1711</f>
        <v>75.99293909973521</v>
      </c>
      <c r="H721" s="158">
        <f>'2 уровень'!J1711</f>
        <v>0</v>
      </c>
      <c r="I721" s="158">
        <f>'2 уровень'!K1711</f>
        <v>0</v>
      </c>
      <c r="J721" s="153">
        <f>'2 уровень'!L1711</f>
        <v>0</v>
      </c>
      <c r="K721" s="153">
        <f>'2 уровень'!M1711</f>
        <v>0</v>
      </c>
      <c r="L721" s="153">
        <f>'2 уровень'!N1711</f>
        <v>0</v>
      </c>
      <c r="M721" s="153">
        <f>'2 уровень'!O1711</f>
        <v>0</v>
      </c>
      <c r="N721" s="153">
        <f>'2 уровень'!P1711</f>
        <v>0</v>
      </c>
      <c r="O721" s="153">
        <f>'2 уровень'!Q1711</f>
        <v>0</v>
      </c>
      <c r="P721" s="29">
        <f>'2 уровень'!R1711</f>
        <v>0</v>
      </c>
      <c r="Q721" s="29">
        <f>'2 уровень'!S1711</f>
        <v>0</v>
      </c>
      <c r="R721" s="29">
        <f>'2 уровень'!T1711</f>
        <v>0</v>
      </c>
      <c r="S721" s="29">
        <f>'2 уровень'!U1711</f>
        <v>0</v>
      </c>
      <c r="T721" s="29">
        <f>'2 уровень'!V1711</f>
        <v>0</v>
      </c>
      <c r="U721" s="29">
        <f>'2 уровень'!W1711</f>
        <v>0</v>
      </c>
      <c r="V721" s="29">
        <f>'2 уровень'!X1711</f>
        <v>0</v>
      </c>
      <c r="W721" s="29">
        <f>'2 уровень'!Y1711</f>
        <v>0</v>
      </c>
      <c r="X721" s="29">
        <f>'2 уровень'!Z1711</f>
        <v>0</v>
      </c>
      <c r="Y721" s="29">
        <f>'2 уровень'!AA1711</f>
        <v>0</v>
      </c>
      <c r="Z721" s="29">
        <f>'2 уровень'!AB1711</f>
        <v>0</v>
      </c>
      <c r="AA721" s="152"/>
      <c r="AB721" s="152"/>
      <c r="AC721" s="1229"/>
      <c r="AD721" s="1236"/>
      <c r="AE721" s="139"/>
      <c r="AF721" s="139"/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</row>
    <row r="722" spans="1:194" ht="30" x14ac:dyDescent="0.25">
      <c r="B722" s="19">
        <f t="shared" si="72"/>
        <v>1</v>
      </c>
      <c r="C722" s="303" t="s">
        <v>197</v>
      </c>
      <c r="D722" s="29">
        <f>'2 уровень'!F1712</f>
        <v>0</v>
      </c>
      <c r="E722" s="29">
        <f>'2 уровень'!G1712</f>
        <v>0</v>
      </c>
      <c r="F722" s="29">
        <f>'2 уровень'!H1712</f>
        <v>0</v>
      </c>
      <c r="G722" s="144">
        <f>'2 уровень'!I1712</f>
        <v>0</v>
      </c>
      <c r="H722" s="158">
        <f>'2 уровень'!J1712</f>
        <v>0</v>
      </c>
      <c r="I722" s="158">
        <f>'2 уровень'!K1712</f>
        <v>0</v>
      </c>
      <c r="J722" s="153">
        <f>'2 уровень'!L1712</f>
        <v>0</v>
      </c>
      <c r="K722" s="153">
        <f>'2 уровень'!M1712</f>
        <v>0</v>
      </c>
      <c r="L722" s="153">
        <f>'2 уровень'!N1712</f>
        <v>0</v>
      </c>
      <c r="M722" s="153">
        <f>'2 уровень'!O1712</f>
        <v>0</v>
      </c>
      <c r="N722" s="153">
        <f>'2 уровень'!P1712</f>
        <v>0</v>
      </c>
      <c r="O722" s="153">
        <f>'2 уровень'!Q1712</f>
        <v>0</v>
      </c>
      <c r="P722" s="152">
        <f>'2 уровень'!R1712</f>
        <v>0</v>
      </c>
      <c r="Q722" s="152">
        <f>'2 уровень'!S1712</f>
        <v>0</v>
      </c>
      <c r="R722" s="152">
        <f>'2 уровень'!T1712</f>
        <v>0</v>
      </c>
      <c r="S722" s="152">
        <f>'2 уровень'!U1712</f>
        <v>0</v>
      </c>
      <c r="T722" s="152">
        <f>'2 уровень'!V1712</f>
        <v>0</v>
      </c>
      <c r="U722" s="1005">
        <f>'2 уровень'!W1712</f>
        <v>0</v>
      </c>
      <c r="V722" s="152">
        <f>'2 уровень'!X1712</f>
        <v>0</v>
      </c>
      <c r="W722" s="152">
        <f>'2 уровень'!Y1712</f>
        <v>0</v>
      </c>
      <c r="X722" s="152">
        <f>'2 уровень'!Z1712</f>
        <v>0</v>
      </c>
      <c r="Y722" s="152">
        <f>'2 уровень'!AA1712</f>
        <v>0</v>
      </c>
      <c r="Z722" s="568">
        <f>'2 уровень'!AB1712</f>
        <v>0</v>
      </c>
      <c r="AA722" s="152"/>
      <c r="AB722" s="152"/>
      <c r="AC722" s="1229"/>
      <c r="AD722" s="1236"/>
      <c r="AE722" s="139"/>
      <c r="AF722" s="139"/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</row>
    <row r="723" spans="1:194" ht="72" x14ac:dyDescent="0.25">
      <c r="B723" s="19">
        <f t="shared" si="72"/>
        <v>1</v>
      </c>
      <c r="C723" s="442" t="s">
        <v>331</v>
      </c>
      <c r="D723" s="29">
        <f>'2 уровень'!F1713</f>
        <v>0</v>
      </c>
      <c r="E723" s="29">
        <f>'2 уровень'!G1713</f>
        <v>0</v>
      </c>
      <c r="F723" s="29">
        <f>'2 уровень'!H1713</f>
        <v>0</v>
      </c>
      <c r="G723" s="144">
        <f>'2 уровень'!I1713</f>
        <v>0</v>
      </c>
      <c r="H723" s="158">
        <f>'2 уровень'!J1713</f>
        <v>0</v>
      </c>
      <c r="I723" s="158">
        <f>'2 уровень'!K1713</f>
        <v>0</v>
      </c>
      <c r="J723" s="153">
        <f>'2 уровень'!L1713</f>
        <v>0</v>
      </c>
      <c r="K723" s="153">
        <f>'2 уровень'!M1713</f>
        <v>0</v>
      </c>
      <c r="L723" s="153">
        <f>'2 уровень'!N1713</f>
        <v>0</v>
      </c>
      <c r="M723" s="153">
        <f>'2 уровень'!O1713</f>
        <v>0</v>
      </c>
      <c r="N723" s="153">
        <f>'2 уровень'!P1713</f>
        <v>0</v>
      </c>
      <c r="O723" s="153">
        <f>'2 уровень'!Q1713</f>
        <v>0</v>
      </c>
      <c r="P723" s="152">
        <f>'2 уровень'!R1713</f>
        <v>0</v>
      </c>
      <c r="Q723" s="152">
        <f>'2 уровень'!S1713</f>
        <v>0</v>
      </c>
      <c r="R723" s="152">
        <f>'2 уровень'!T1713</f>
        <v>0</v>
      </c>
      <c r="S723" s="152">
        <f>'2 уровень'!U1713</f>
        <v>0</v>
      </c>
      <c r="T723" s="152">
        <f>'2 уровень'!V1713</f>
        <v>0</v>
      </c>
      <c r="U723" s="1005">
        <f>'2 уровень'!W1713</f>
        <v>0</v>
      </c>
      <c r="V723" s="152">
        <f>'2 уровень'!X1713</f>
        <v>0</v>
      </c>
      <c r="W723" s="152">
        <f>'2 уровень'!Y1713</f>
        <v>0</v>
      </c>
      <c r="X723" s="152">
        <f>'2 уровень'!Z1713</f>
        <v>0</v>
      </c>
      <c r="Y723" s="152">
        <f>'2 уровень'!AA1713</f>
        <v>0</v>
      </c>
      <c r="Z723" s="568">
        <f>'2 уровень'!AB1713</f>
        <v>0</v>
      </c>
      <c r="AA723" s="152"/>
      <c r="AB723" s="152"/>
      <c r="AC723" s="1229"/>
      <c r="AD723" s="1236"/>
      <c r="AE723" s="139"/>
      <c r="AF723" s="139"/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</row>
    <row r="724" spans="1:194" x14ac:dyDescent="0.25">
      <c r="A724" s="19">
        <v>1</v>
      </c>
      <c r="B724" s="19">
        <f t="shared" si="72"/>
        <v>1</v>
      </c>
      <c r="C724" s="749" t="s">
        <v>228</v>
      </c>
      <c r="D724" s="29">
        <f>'2 уровень'!F1714</f>
        <v>900</v>
      </c>
      <c r="E724" s="29">
        <f>'2 уровень'!G1714</f>
        <v>225</v>
      </c>
      <c r="F724" s="29">
        <f>'2 уровень'!H1714</f>
        <v>155</v>
      </c>
      <c r="G724" s="144">
        <f>'2 уровень'!I1714</f>
        <v>68.888888888888886</v>
      </c>
      <c r="H724" s="158">
        <f>'2 уровень'!J1714</f>
        <v>0</v>
      </c>
      <c r="I724" s="158">
        <f>'2 уровень'!K1714</f>
        <v>0</v>
      </c>
      <c r="J724" s="153">
        <f>'2 уровень'!L1714</f>
        <v>0</v>
      </c>
      <c r="K724" s="153">
        <f>'2 уровень'!M1714</f>
        <v>0</v>
      </c>
      <c r="L724" s="153">
        <f>'2 уровень'!N1714</f>
        <v>0</v>
      </c>
      <c r="M724" s="153">
        <f>'2 уровень'!O1714</f>
        <v>0</v>
      </c>
      <c r="N724" s="153">
        <f>'2 уровень'!P1714</f>
        <v>0</v>
      </c>
      <c r="O724" s="153">
        <f>'2 уровень'!Q1714</f>
        <v>0</v>
      </c>
      <c r="P724" s="152">
        <f>'2 уровень'!R1714</f>
        <v>1204.8739</v>
      </c>
      <c r="Q724" s="152">
        <f>'2 уровень'!S1714</f>
        <v>1204.8739</v>
      </c>
      <c r="R724" s="152">
        <f>'2 уровень'!T1714</f>
        <v>1204.8739</v>
      </c>
      <c r="S724" s="152">
        <f>'2 уровень'!U1714</f>
        <v>301.21847500000001</v>
      </c>
      <c r="T724" s="152">
        <f>'2 уровень'!V1714</f>
        <v>238.35124999999999</v>
      </c>
      <c r="U724" s="1005">
        <f>'2 уровень'!W1714</f>
        <v>0</v>
      </c>
      <c r="V724" s="152">
        <f>'2 уровень'!X1714</f>
        <v>0</v>
      </c>
      <c r="W724" s="152">
        <f>'2 уровень'!Y1714</f>
        <v>-62.867225000000019</v>
      </c>
      <c r="X724" s="152">
        <f>'2 уровень'!Z1714</f>
        <v>0</v>
      </c>
      <c r="Y724" s="152">
        <f>'2 уровень'!AA1714</f>
        <v>0</v>
      </c>
      <c r="Z724" s="568">
        <f>'2 уровень'!AB1714</f>
        <v>238.35124999999999</v>
      </c>
      <c r="AA724" s="152">
        <f>T724/S724*100</f>
        <v>79.129027527278993</v>
      </c>
      <c r="AB724" s="152">
        <f>Z724/S724*100</f>
        <v>79.129027527278993</v>
      </c>
      <c r="AC724" s="1229">
        <f>'2 уровень'!AC1707</f>
        <v>0</v>
      </c>
      <c r="AD724" s="1236">
        <f>'2 уровень'!AD1707</f>
        <v>0</v>
      </c>
      <c r="AE724" s="139"/>
      <c r="AF724" s="139"/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</row>
    <row r="725" spans="1:194" ht="57.75" x14ac:dyDescent="0.25">
      <c r="A725" s="19">
        <v>1</v>
      </c>
      <c r="B725" s="19">
        <f t="shared" si="72"/>
        <v>1</v>
      </c>
      <c r="C725" s="774" t="s">
        <v>543</v>
      </c>
      <c r="D725" s="29">
        <f>'2 уровень'!F1715</f>
        <v>9500</v>
      </c>
      <c r="E725" s="29">
        <f>'2 уровень'!G1715</f>
        <v>2375</v>
      </c>
      <c r="F725" s="29">
        <f>'2 уровень'!H1715</f>
        <v>648</v>
      </c>
      <c r="G725" s="144">
        <f>'2 уровень'!I1715</f>
        <v>27.284210526315789</v>
      </c>
      <c r="H725" s="158">
        <f>'2 уровень'!J1715</f>
        <v>0</v>
      </c>
      <c r="I725" s="158">
        <f>'2 уровень'!K1715</f>
        <v>0</v>
      </c>
      <c r="J725" s="153">
        <f>'2 уровень'!L1715</f>
        <v>0</v>
      </c>
      <c r="K725" s="153">
        <f>'2 уровень'!M1715</f>
        <v>0</v>
      </c>
      <c r="L725" s="153">
        <f>'2 уровень'!N1715</f>
        <v>0</v>
      </c>
      <c r="M725" s="153">
        <f>'2 уровень'!O1715</f>
        <v>0</v>
      </c>
      <c r="N725" s="153">
        <f>'2 уровень'!P1715</f>
        <v>0</v>
      </c>
      <c r="O725" s="153">
        <f>'2 уровень'!Q1715</f>
        <v>0</v>
      </c>
      <c r="P725" s="152">
        <f>'2 уровень'!R1715</f>
        <v>0</v>
      </c>
      <c r="Q725" s="152">
        <f>'2 уровень'!S1715</f>
        <v>0</v>
      </c>
      <c r="R725" s="152">
        <f>'2 уровень'!T1715</f>
        <v>0</v>
      </c>
      <c r="S725" s="152">
        <f>'2 уровень'!U1715</f>
        <v>0</v>
      </c>
      <c r="T725" s="152">
        <f>'2 уровень'!V1715</f>
        <v>0</v>
      </c>
      <c r="U725" s="1005">
        <f>'2 уровень'!W1715</f>
        <v>0</v>
      </c>
      <c r="V725" s="152">
        <f>'2 уровень'!X1715</f>
        <v>0</v>
      </c>
      <c r="W725" s="152">
        <f>'2 уровень'!Y1715</f>
        <v>0</v>
      </c>
      <c r="X725" s="152">
        <f>'2 уровень'!Z1715</f>
        <v>0</v>
      </c>
      <c r="Y725" s="152">
        <f>'2 уровень'!AA1715</f>
        <v>0</v>
      </c>
      <c r="Z725" s="568">
        <f>'2 уровень'!AB1715</f>
        <v>0</v>
      </c>
      <c r="AA725" s="152"/>
      <c r="AB725" s="152"/>
      <c r="AC725" s="1229">
        <f>'2 уровень'!AC1708</f>
        <v>0</v>
      </c>
      <c r="AD725" s="1236">
        <f>'2 уровень'!AD1708</f>
        <v>0</v>
      </c>
      <c r="AE725" s="139"/>
      <c r="AF725" s="139"/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</row>
    <row r="726" spans="1:194" ht="29.25" x14ac:dyDescent="0.25">
      <c r="A726" s="19">
        <v>1</v>
      </c>
      <c r="B726" s="19">
        <f t="shared" si="72"/>
        <v>1</v>
      </c>
      <c r="C726" s="774" t="s">
        <v>273</v>
      </c>
      <c r="D726" s="29">
        <f>'2 уровень'!F1716</f>
        <v>54415</v>
      </c>
      <c r="E726" s="29">
        <f>'2 уровень'!G1716</f>
        <v>13603.75</v>
      </c>
      <c r="F726" s="29">
        <f>'2 уровень'!H1716</f>
        <v>8878.2525000000005</v>
      </c>
      <c r="G726" s="144">
        <f>'2 уровень'!I1716</f>
        <v>65.263272994578699</v>
      </c>
      <c r="H726" s="158">
        <f>'2 уровень'!J1716</f>
        <v>0</v>
      </c>
      <c r="I726" s="158">
        <f>'2 уровень'!K1716</f>
        <v>0</v>
      </c>
      <c r="J726" s="153">
        <f>'2 уровень'!L1716</f>
        <v>0</v>
      </c>
      <c r="K726" s="153">
        <f>'2 уровень'!M1716</f>
        <v>0</v>
      </c>
      <c r="L726" s="153">
        <f>'2 уровень'!N1716</f>
        <v>0</v>
      </c>
      <c r="M726" s="153">
        <f>'2 уровень'!O1716</f>
        <v>0</v>
      </c>
      <c r="N726" s="153">
        <f>'2 уровень'!P1716</f>
        <v>0</v>
      </c>
      <c r="O726" s="153">
        <f>'2 уровень'!Q1716</f>
        <v>0</v>
      </c>
      <c r="P726" s="152">
        <f>'2 уровень'!R1716</f>
        <v>0</v>
      </c>
      <c r="Q726" s="152">
        <f>'2 уровень'!S1716</f>
        <v>0</v>
      </c>
      <c r="R726" s="152">
        <f>'2 уровень'!T1716</f>
        <v>0</v>
      </c>
      <c r="S726" s="152">
        <f>'2 уровень'!U1716</f>
        <v>0</v>
      </c>
      <c r="T726" s="152">
        <f>'2 уровень'!V1716</f>
        <v>0</v>
      </c>
      <c r="U726" s="1005">
        <f>'2 уровень'!W1716</f>
        <v>0</v>
      </c>
      <c r="V726" s="152">
        <f>'2 уровень'!X1716</f>
        <v>0</v>
      </c>
      <c r="W726" s="152">
        <f>'2 уровень'!Y1716</f>
        <v>0</v>
      </c>
      <c r="X726" s="152">
        <f>'2 уровень'!Z1716</f>
        <v>0</v>
      </c>
      <c r="Y726" s="152">
        <f>'2 уровень'!AA1716</f>
        <v>0</v>
      </c>
      <c r="Z726" s="568">
        <f>'2 уровень'!AB1716</f>
        <v>0</v>
      </c>
      <c r="AA726" s="152"/>
      <c r="AB726" s="152"/>
      <c r="AC726" s="1229">
        <f>'2 уровень'!AC1709</f>
        <v>0</v>
      </c>
      <c r="AD726" s="1236">
        <f>'2 уровень'!AD1709</f>
        <v>0</v>
      </c>
      <c r="AE726" s="139"/>
      <c r="AF726" s="139"/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</row>
    <row r="727" spans="1:194" ht="43.5" x14ac:dyDescent="0.25">
      <c r="A727" s="19">
        <v>1</v>
      </c>
      <c r="B727" s="19">
        <f t="shared" si="72"/>
        <v>1</v>
      </c>
      <c r="C727" s="774" t="s">
        <v>288</v>
      </c>
      <c r="D727" s="29">
        <f>'2 уровень'!F1717</f>
        <v>18088</v>
      </c>
      <c r="E727" s="29">
        <f>'2 уровень'!G1717</f>
        <v>4522</v>
      </c>
      <c r="F727" s="29">
        <f>'2 уровень'!H1717</f>
        <v>1792</v>
      </c>
      <c r="G727" s="144">
        <f>'2 уровень'!I1717</f>
        <v>39.628482972136226</v>
      </c>
      <c r="H727" s="158">
        <f>'2 уровень'!J1717</f>
        <v>0</v>
      </c>
      <c r="I727" s="158">
        <f>'2 уровень'!K1717</f>
        <v>0</v>
      </c>
      <c r="J727" s="153">
        <f>'2 уровень'!L1717</f>
        <v>0</v>
      </c>
      <c r="K727" s="153">
        <f>'2 уровень'!M1717</f>
        <v>0</v>
      </c>
      <c r="L727" s="153">
        <f>'2 уровень'!N1717</f>
        <v>0</v>
      </c>
      <c r="M727" s="153">
        <f>'2 уровень'!O1717</f>
        <v>0</v>
      </c>
      <c r="N727" s="153">
        <f>'2 уровень'!P1717</f>
        <v>0</v>
      </c>
      <c r="O727" s="153">
        <f>'2 уровень'!Q1717</f>
        <v>0</v>
      </c>
      <c r="P727" s="152">
        <f>'2 уровень'!R1717</f>
        <v>0</v>
      </c>
      <c r="Q727" s="152">
        <f>'2 уровень'!S1717</f>
        <v>0</v>
      </c>
      <c r="R727" s="152">
        <f>'2 уровень'!T1717</f>
        <v>0</v>
      </c>
      <c r="S727" s="152">
        <f>'2 уровень'!U1717</f>
        <v>0</v>
      </c>
      <c r="T727" s="152">
        <f>'2 уровень'!V1717</f>
        <v>0</v>
      </c>
      <c r="U727" s="1005">
        <f>'2 уровень'!W1717</f>
        <v>0</v>
      </c>
      <c r="V727" s="152">
        <f>'2 уровень'!X1717</f>
        <v>0</v>
      </c>
      <c r="W727" s="152">
        <f>'2 уровень'!Y1717</f>
        <v>0</v>
      </c>
      <c r="X727" s="152">
        <f>'2 уровень'!Z1717</f>
        <v>0</v>
      </c>
      <c r="Y727" s="152">
        <f>'2 уровень'!AA1717</f>
        <v>0</v>
      </c>
      <c r="Z727" s="568">
        <f>'2 уровень'!AB1717</f>
        <v>0</v>
      </c>
      <c r="AA727" s="152"/>
      <c r="AB727" s="152"/>
      <c r="AC727" s="1229">
        <f>'2 уровень'!AC1710</f>
        <v>0</v>
      </c>
      <c r="AD727" s="1236">
        <f>'2 уровень'!AD1710</f>
        <v>0</v>
      </c>
      <c r="AE727" s="139"/>
      <c r="AF727" s="139"/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</row>
    <row r="728" spans="1:194" ht="29.25" x14ac:dyDescent="0.25">
      <c r="A728" s="19">
        <v>1</v>
      </c>
      <c r="B728" s="19">
        <f t="shared" si="72"/>
        <v>1</v>
      </c>
      <c r="C728" s="774" t="s">
        <v>274</v>
      </c>
      <c r="D728" s="29">
        <f>'2 уровень'!F1718</f>
        <v>28502.957446808512</v>
      </c>
      <c r="E728" s="29">
        <f>'2 уровень'!G1718</f>
        <v>7125.739361702128</v>
      </c>
      <c r="F728" s="29">
        <f>'2 уровень'!H1718</f>
        <v>3616.2</v>
      </c>
      <c r="G728" s="144">
        <f>'2 уровень'!I1718</f>
        <v>50.748418043965572</v>
      </c>
      <c r="H728" s="158">
        <f>'2 уровень'!J1718</f>
        <v>0</v>
      </c>
      <c r="I728" s="158">
        <f>'2 уровень'!K1718</f>
        <v>0</v>
      </c>
      <c r="J728" s="153">
        <f>'2 уровень'!L1718</f>
        <v>0</v>
      </c>
      <c r="K728" s="153">
        <f>'2 уровень'!M1718</f>
        <v>0</v>
      </c>
      <c r="L728" s="153">
        <f>'2 уровень'!N1718</f>
        <v>0</v>
      </c>
      <c r="M728" s="153">
        <f>'2 уровень'!O1718</f>
        <v>0</v>
      </c>
      <c r="N728" s="153">
        <f>'2 уровень'!P1718</f>
        <v>0</v>
      </c>
      <c r="O728" s="153">
        <f>'2 уровень'!Q1718</f>
        <v>0</v>
      </c>
      <c r="P728" s="152">
        <f>'2 уровень'!R1718</f>
        <v>0</v>
      </c>
      <c r="Q728" s="152">
        <f>'2 уровень'!S1718</f>
        <v>0</v>
      </c>
      <c r="R728" s="152">
        <f>'2 уровень'!T1718</f>
        <v>0</v>
      </c>
      <c r="S728" s="152">
        <f>'2 уровень'!U1718</f>
        <v>0</v>
      </c>
      <c r="T728" s="152">
        <f>'2 уровень'!V1718</f>
        <v>0</v>
      </c>
      <c r="U728" s="1005">
        <f>'2 уровень'!W1718</f>
        <v>0</v>
      </c>
      <c r="V728" s="152">
        <f>'2 уровень'!X1718</f>
        <v>0</v>
      </c>
      <c r="W728" s="152">
        <f>'2 уровень'!Y1718</f>
        <v>0</v>
      </c>
      <c r="X728" s="152">
        <f>'2 уровень'!Z1718</f>
        <v>0</v>
      </c>
      <c r="Y728" s="152">
        <f>'2 уровень'!AA1718</f>
        <v>0</v>
      </c>
      <c r="Z728" s="568">
        <f>'2 уровень'!AB1718</f>
        <v>0</v>
      </c>
      <c r="AA728" s="152"/>
      <c r="AB728" s="152"/>
      <c r="AC728" s="1229">
        <f>'2 уровень'!AC1711</f>
        <v>0</v>
      </c>
      <c r="AD728" s="1236">
        <f>'2 уровень'!AD1711</f>
        <v>0</v>
      </c>
      <c r="AE728" s="139"/>
      <c r="AF728" s="139"/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</row>
    <row r="729" spans="1:194" ht="29.25" x14ac:dyDescent="0.25">
      <c r="A729" s="19">
        <v>1</v>
      </c>
      <c r="B729" s="19">
        <f t="shared" si="72"/>
        <v>1</v>
      </c>
      <c r="C729" s="774" t="s">
        <v>275</v>
      </c>
      <c r="D729" s="29">
        <f>'2 уровень'!F1719</f>
        <v>4530</v>
      </c>
      <c r="E729" s="29">
        <f>'2 уровень'!G1719</f>
        <v>1132.5</v>
      </c>
      <c r="F729" s="29">
        <f>'2 уровень'!H1719</f>
        <v>861</v>
      </c>
      <c r="G729" s="144">
        <f>'2 уровень'!I1719</f>
        <v>76.026490066225165</v>
      </c>
      <c r="H729" s="158">
        <f>'2 уровень'!J1719</f>
        <v>0</v>
      </c>
      <c r="I729" s="158">
        <f>'2 уровень'!K1719</f>
        <v>0</v>
      </c>
      <c r="J729" s="153">
        <f>'2 уровень'!L1719</f>
        <v>0</v>
      </c>
      <c r="K729" s="153">
        <f>'2 уровень'!M1719</f>
        <v>0</v>
      </c>
      <c r="L729" s="153">
        <f>'2 уровень'!N1719</f>
        <v>0</v>
      </c>
      <c r="M729" s="153">
        <f>'2 уровень'!O1719</f>
        <v>0</v>
      </c>
      <c r="N729" s="153">
        <f>'2 уровень'!P1719</f>
        <v>0</v>
      </c>
      <c r="O729" s="153">
        <f>'2 уровень'!Q1719</f>
        <v>0</v>
      </c>
      <c r="P729" s="152">
        <f>'2 уровень'!R1719</f>
        <v>5863.9038</v>
      </c>
      <c r="Q729" s="152">
        <f>'2 уровень'!S1719</f>
        <v>5863.9038</v>
      </c>
      <c r="R729" s="152">
        <f>'2 уровень'!T1719</f>
        <v>5863.9038</v>
      </c>
      <c r="S729" s="152">
        <f>'2 уровень'!U1719</f>
        <v>1465.97595</v>
      </c>
      <c r="T729" s="152">
        <f>'2 уровень'!V1719</f>
        <v>1110.9987800000001</v>
      </c>
      <c r="U729" s="1005">
        <f>'2 уровень'!W1719</f>
        <v>0</v>
      </c>
      <c r="V729" s="152">
        <f>'2 уровень'!X1719</f>
        <v>0</v>
      </c>
      <c r="W729" s="152">
        <f>'2 уровень'!Y1719</f>
        <v>-354.97716999999989</v>
      </c>
      <c r="X729" s="152">
        <f>'2 уровень'!Z1719</f>
        <v>0</v>
      </c>
      <c r="Y729" s="152">
        <f>'2 уровень'!AA1719</f>
        <v>-0.11281000000000001</v>
      </c>
      <c r="Z729" s="568">
        <f>'2 уровень'!AB1719</f>
        <v>1110.88597</v>
      </c>
      <c r="AA729" s="152">
        <f>T729/S729*100</f>
        <v>75.785607533329596</v>
      </c>
      <c r="AB729" s="152">
        <f>Z729/S729*100</f>
        <v>75.777912318411495</v>
      </c>
      <c r="AC729" s="1229">
        <f>'2 уровень'!AC1712</f>
        <v>0</v>
      </c>
      <c r="AD729" s="1236">
        <f>'2 уровень'!AD1712</f>
        <v>0</v>
      </c>
      <c r="AE729" s="139"/>
      <c r="AF729" s="139"/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</row>
    <row r="730" spans="1:194" x14ac:dyDescent="0.25">
      <c r="A730" s="19">
        <v>1</v>
      </c>
      <c r="B730" s="19">
        <f t="shared" si="72"/>
        <v>1</v>
      </c>
      <c r="C730" s="775" t="s">
        <v>136</v>
      </c>
      <c r="D730" s="29">
        <f>'2 уровень'!F1720</f>
        <v>174930.15238095238</v>
      </c>
      <c r="E730" s="29">
        <f>'2 уровень'!G1720</f>
        <v>43732.538095238095</v>
      </c>
      <c r="F730" s="29">
        <f>'2 уровень'!H1720</f>
        <v>22589.147738095238</v>
      </c>
      <c r="G730" s="144">
        <f>'2 уровень'!I1720</f>
        <v>51.652953891909839</v>
      </c>
      <c r="H730" s="158">
        <f>'2 уровень'!J1720</f>
        <v>0</v>
      </c>
      <c r="I730" s="158">
        <f>'2 уровень'!K1720</f>
        <v>0</v>
      </c>
      <c r="J730" s="153">
        <f>'2 уровень'!L1720</f>
        <v>0</v>
      </c>
      <c r="K730" s="153">
        <f>'2 уровень'!M1720</f>
        <v>0</v>
      </c>
      <c r="L730" s="153">
        <f>'2 уровень'!N1720</f>
        <v>0</v>
      </c>
      <c r="M730" s="153">
        <f>'2 уровень'!O1720</f>
        <v>0</v>
      </c>
      <c r="N730" s="153">
        <f>'2 уровень'!P1720</f>
        <v>0</v>
      </c>
      <c r="O730" s="153">
        <f>'2 уровень'!Q1720</f>
        <v>0</v>
      </c>
      <c r="P730" s="152">
        <f>'2 уровень'!R1720</f>
        <v>334878.23470573861</v>
      </c>
      <c r="Q730" s="152">
        <f>'2 уровень'!S1720</f>
        <v>334878.23470573861</v>
      </c>
      <c r="R730" s="152">
        <f>'2 уровень'!T1720</f>
        <v>334878.23470573861</v>
      </c>
      <c r="S730" s="152">
        <f>'2 уровень'!U1720</f>
        <v>83719.558676434652</v>
      </c>
      <c r="T730" s="152">
        <f>'2 уровень'!V1720</f>
        <v>65257.614369999996</v>
      </c>
      <c r="U730" s="1005">
        <f>'2 уровень'!W1720</f>
        <v>0</v>
      </c>
      <c r="V730" s="152">
        <f>'2 уровень'!X1720</f>
        <v>0</v>
      </c>
      <c r="W730" s="152">
        <f>'2 уровень'!Y1720</f>
        <v>-18461.944306434656</v>
      </c>
      <c r="X730" s="152">
        <f>'2 уровень'!Z1720</f>
        <v>-112.95625</v>
      </c>
      <c r="Y730" s="152">
        <f>'2 уровень'!AA1720</f>
        <v>-51.719570000000012</v>
      </c>
      <c r="Z730" s="568">
        <f>'2 уровень'!AB1720</f>
        <v>65205.894800000002</v>
      </c>
      <c r="AA730" s="152">
        <f>T730/S730*100</f>
        <v>77.947871921079155</v>
      </c>
      <c r="AB730" s="152">
        <f>Z730/S730*100</f>
        <v>77.886094755960684</v>
      </c>
      <c r="AC730" s="1229">
        <f>'2 уровень'!AC1713</f>
        <v>0</v>
      </c>
      <c r="AD730" s="1236">
        <f>'2 уровень'!AD1713</f>
        <v>0</v>
      </c>
      <c r="AE730" s="139"/>
      <c r="AF730" s="139"/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</row>
    <row r="731" spans="1:194" x14ac:dyDescent="0.25">
      <c r="A731" s="19">
        <v>1</v>
      </c>
      <c r="B731" s="19">
        <f t="shared" si="72"/>
        <v>1</v>
      </c>
      <c r="C731" s="444"/>
      <c r="D731" s="29">
        <f>'2 уровень'!F1721</f>
        <v>0</v>
      </c>
      <c r="E731" s="29">
        <f>'2 уровень'!G1721</f>
        <v>0</v>
      </c>
      <c r="F731" s="29">
        <f>'2 уровень'!H1721</f>
        <v>0</v>
      </c>
      <c r="G731" s="144">
        <f>'2 уровень'!I1721</f>
        <v>0</v>
      </c>
      <c r="H731" s="158">
        <f>'2 уровень'!J1721</f>
        <v>0</v>
      </c>
      <c r="I731" s="158">
        <f>'2 уровень'!K1721</f>
        <v>0</v>
      </c>
      <c r="J731" s="153">
        <f>'2 уровень'!L1721</f>
        <v>0</v>
      </c>
      <c r="K731" s="153">
        <f>'2 уровень'!M1721</f>
        <v>0</v>
      </c>
      <c r="L731" s="153">
        <f>'2 уровень'!N1721</f>
        <v>0</v>
      </c>
      <c r="M731" s="153">
        <f>'2 уровень'!O1721</f>
        <v>0</v>
      </c>
      <c r="N731" s="153">
        <f>'2 уровень'!P1721</f>
        <v>0</v>
      </c>
      <c r="O731" s="153">
        <f>'2 уровень'!Q1721</f>
        <v>0</v>
      </c>
      <c r="P731" s="152">
        <f>'2 уровень'!R1721</f>
        <v>0</v>
      </c>
      <c r="Q731" s="152">
        <f>'2 уровень'!S1721</f>
        <v>0</v>
      </c>
      <c r="R731" s="152">
        <f>'2 уровень'!T1721</f>
        <v>0</v>
      </c>
      <c r="S731" s="152">
        <f>'2 уровень'!U1721</f>
        <v>0</v>
      </c>
      <c r="T731" s="152">
        <f>'2 уровень'!V1721</f>
        <v>0</v>
      </c>
      <c r="U731" s="1005">
        <f>'2 уровень'!W1721</f>
        <v>0</v>
      </c>
      <c r="V731" s="152">
        <f>'2 уровень'!X1721</f>
        <v>0</v>
      </c>
      <c r="W731" s="152">
        <f>'2 уровень'!Y1721</f>
        <v>0</v>
      </c>
      <c r="X731" s="152">
        <f>'2 уровень'!Z1721</f>
        <v>0</v>
      </c>
      <c r="Y731" s="152">
        <f>'2 уровень'!AA1721</f>
        <v>0</v>
      </c>
      <c r="Z731" s="568">
        <f>'2 уровень'!AB1721</f>
        <v>0</v>
      </c>
      <c r="AA731" s="152"/>
      <c r="AB731" s="152"/>
      <c r="AC731" s="1229">
        <f>'2 уровень'!AC1714</f>
        <v>0</v>
      </c>
      <c r="AD731" s="1236">
        <f>'2 уровень'!AD1714</f>
        <v>0</v>
      </c>
      <c r="AE731" s="139"/>
      <c r="AF731" s="139"/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</row>
    <row r="732" spans="1:194" x14ac:dyDescent="0.25">
      <c r="A732" s="19">
        <v>1</v>
      </c>
      <c r="B732" s="19">
        <f t="shared" si="72"/>
        <v>1</v>
      </c>
      <c r="C732" s="444" t="s">
        <v>29</v>
      </c>
      <c r="D732" s="29">
        <f>'2 уровень'!F1722</f>
        <v>0</v>
      </c>
      <c r="E732" s="29">
        <f>'2 уровень'!G1722</f>
        <v>0</v>
      </c>
      <c r="F732" s="29">
        <f>'2 уровень'!H1722</f>
        <v>0</v>
      </c>
      <c r="G732" s="144">
        <f>'2 уровень'!I1722</f>
        <v>0</v>
      </c>
      <c r="H732" s="158">
        <f>'2 уровень'!J1722</f>
        <v>0</v>
      </c>
      <c r="I732" s="158">
        <f>'2 уровень'!K1722</f>
        <v>0</v>
      </c>
      <c r="J732" s="153">
        <f>'2 уровень'!L1722</f>
        <v>0</v>
      </c>
      <c r="K732" s="153">
        <f>'2 уровень'!M1722</f>
        <v>0</v>
      </c>
      <c r="L732" s="153">
        <f>'2 уровень'!N1722</f>
        <v>0</v>
      </c>
      <c r="M732" s="153">
        <f>'2 уровень'!O1722</f>
        <v>0</v>
      </c>
      <c r="N732" s="153">
        <f>'2 уровень'!P1722</f>
        <v>0</v>
      </c>
      <c r="O732" s="153">
        <f>'2 уровень'!Q1722</f>
        <v>0</v>
      </c>
      <c r="P732" s="152">
        <f>'2 уровень'!R1722</f>
        <v>0</v>
      </c>
      <c r="Q732" s="152">
        <f>'2 уровень'!S1722</f>
        <v>0</v>
      </c>
      <c r="R732" s="152">
        <f>'2 уровень'!T1722</f>
        <v>0</v>
      </c>
      <c r="S732" s="152">
        <f>'2 уровень'!U1722</f>
        <v>0</v>
      </c>
      <c r="T732" s="152">
        <f>'2 уровень'!V1722</f>
        <v>0</v>
      </c>
      <c r="U732" s="1005">
        <f>'2 уровень'!W1722</f>
        <v>0</v>
      </c>
      <c r="V732" s="152">
        <f>'2 уровень'!X1722</f>
        <v>0</v>
      </c>
      <c r="W732" s="152">
        <f>'2 уровень'!Y1722</f>
        <v>0</v>
      </c>
      <c r="X732" s="152">
        <f>'2 уровень'!Z1722</f>
        <v>0</v>
      </c>
      <c r="Y732" s="152">
        <f>'2 уровень'!AA1722</f>
        <v>0</v>
      </c>
      <c r="Z732" s="568">
        <f>'2 уровень'!AB1722</f>
        <v>0</v>
      </c>
      <c r="AA732" s="152"/>
      <c r="AB732" s="152"/>
      <c r="AC732" s="1229" t="e">
        <f>'2 уровень'!AC1716</f>
        <v>#REF!</v>
      </c>
      <c r="AD732" s="1236">
        <f>'2 уровень'!AD1716</f>
        <v>0</v>
      </c>
      <c r="AE732" s="139"/>
      <c r="AF732" s="139"/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</row>
    <row r="733" spans="1:194" x14ac:dyDescent="0.25">
      <c r="A733" s="19">
        <v>1</v>
      </c>
      <c r="B733" s="19">
        <f t="shared" si="72"/>
        <v>1</v>
      </c>
      <c r="C733" s="3095" t="s">
        <v>235</v>
      </c>
      <c r="D733" s="29">
        <f>'2 уровень'!F1723</f>
        <v>556</v>
      </c>
      <c r="E733" s="29">
        <f>'2 уровень'!G1723</f>
        <v>140</v>
      </c>
      <c r="F733" s="29">
        <f>'2 уровень'!H1723</f>
        <v>41</v>
      </c>
      <c r="G733" s="144">
        <f>'2 уровень'!I1723</f>
        <v>29.285714285714288</v>
      </c>
      <c r="H733" s="158">
        <f>'2 уровень'!J1723</f>
        <v>9.5251798561151073</v>
      </c>
      <c r="I733" s="158">
        <f>'2 уровень'!K1723</f>
        <v>9.1707317073170724</v>
      </c>
      <c r="J733" s="153">
        <f>'2 уровень'!L1723</f>
        <v>5296</v>
      </c>
      <c r="K733" s="153">
        <f>'2 уровень'!M1723</f>
        <v>1325</v>
      </c>
      <c r="L733" s="153">
        <f>'2 уровень'!N1723</f>
        <v>376</v>
      </c>
      <c r="M733" s="153">
        <f>'2 уровень'!O1723</f>
        <v>28.377358490566039</v>
      </c>
      <c r="N733" s="153">
        <f>'2 уровень'!P1723</f>
        <v>19</v>
      </c>
      <c r="O733" s="153">
        <f>'2 уровень'!Q1723</f>
        <v>79.15789473684211</v>
      </c>
      <c r="P733" s="152">
        <f>'2 уровень'!R1723</f>
        <v>0</v>
      </c>
      <c r="Q733" s="152">
        <f>'2 уровень'!S1723</f>
        <v>0</v>
      </c>
      <c r="R733" s="152">
        <f>'2 уровень'!T1723</f>
        <v>0</v>
      </c>
      <c r="S733" s="152">
        <f>'2 уровень'!U1723</f>
        <v>0</v>
      </c>
      <c r="T733" s="152">
        <f>'2 уровень'!V1723</f>
        <v>0</v>
      </c>
      <c r="U733" s="1005">
        <f>'2 уровень'!W1723</f>
        <v>0</v>
      </c>
      <c r="V733" s="152">
        <f>'2 уровень'!X1723</f>
        <v>0</v>
      </c>
      <c r="W733" s="152">
        <f>'2 уровень'!Y1723</f>
        <v>0</v>
      </c>
      <c r="X733" s="152">
        <f>'2 уровень'!Z1723</f>
        <v>0</v>
      </c>
      <c r="Y733" s="152">
        <f>'2 уровень'!AA1723</f>
        <v>0</v>
      </c>
      <c r="Z733" s="568">
        <f>'2 уровень'!AB1723</f>
        <v>0</v>
      </c>
      <c r="AA733" s="152"/>
      <c r="AB733" s="152"/>
      <c r="AC733" s="1229">
        <f>'2 уровень'!AC1717</f>
        <v>0</v>
      </c>
      <c r="AD733" s="1236">
        <f>'2 уровень'!AD1717</f>
        <v>0</v>
      </c>
      <c r="AE733" s="139"/>
      <c r="AF733" s="139"/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</row>
    <row r="734" spans="1:194" ht="30" x14ac:dyDescent="0.25">
      <c r="A734" s="19">
        <v>1</v>
      </c>
      <c r="B734" s="19">
        <f t="shared" si="72"/>
        <v>1</v>
      </c>
      <c r="C734" s="2429" t="s">
        <v>236</v>
      </c>
      <c r="D734" s="29">
        <f>'2 уровень'!F1724</f>
        <v>350</v>
      </c>
      <c r="E734" s="29">
        <f>'2 уровень'!G1724</f>
        <v>88</v>
      </c>
      <c r="F734" s="29">
        <f>'2 уровень'!H1724</f>
        <v>105</v>
      </c>
      <c r="G734" s="144">
        <f>'2 уровень'!I1724</f>
        <v>119.31818181818181</v>
      </c>
      <c r="H734" s="158">
        <f>'2 уровень'!J1724</f>
        <v>8</v>
      </c>
      <c r="I734" s="158">
        <f>'2 уровень'!K1724</f>
        <v>6.666666666666667</v>
      </c>
      <c r="J734" s="153">
        <f>'2 уровень'!L1724</f>
        <v>2800</v>
      </c>
      <c r="K734" s="153">
        <f>'2 уровень'!M1724</f>
        <v>700</v>
      </c>
      <c r="L734" s="153">
        <f>'2 уровень'!N1724</f>
        <v>700</v>
      </c>
      <c r="M734" s="153">
        <f>'2 уровень'!O1724</f>
        <v>100</v>
      </c>
      <c r="N734" s="153">
        <f>'2 уровень'!P1724</f>
        <v>12</v>
      </c>
      <c r="O734" s="153">
        <f>'2 уровень'!Q1724</f>
        <v>233.33333333333334</v>
      </c>
      <c r="P734" s="152">
        <f>'2 уровень'!R1724</f>
        <v>0</v>
      </c>
      <c r="Q734" s="152">
        <f>'2 уровень'!S1724</f>
        <v>0</v>
      </c>
      <c r="R734" s="152">
        <f>'2 уровень'!T1724</f>
        <v>0</v>
      </c>
      <c r="S734" s="152">
        <f>'2 уровень'!U1724</f>
        <v>0</v>
      </c>
      <c r="T734" s="152">
        <f>'2 уровень'!V1724</f>
        <v>0</v>
      </c>
      <c r="U734" s="1005">
        <f>'2 уровень'!W1724</f>
        <v>0</v>
      </c>
      <c r="V734" s="152">
        <f>'2 уровень'!X1724</f>
        <v>0</v>
      </c>
      <c r="W734" s="152">
        <f>'2 уровень'!Y1724</f>
        <v>0</v>
      </c>
      <c r="X734" s="152">
        <f>'2 уровень'!Z1724</f>
        <v>0</v>
      </c>
      <c r="Y734" s="152">
        <f>'2 уровень'!AA1724</f>
        <v>0</v>
      </c>
      <c r="Z734" s="568">
        <f>'2 уровень'!AB1724</f>
        <v>0</v>
      </c>
      <c r="AA734" s="152"/>
      <c r="AB734" s="152"/>
      <c r="AC734" s="1229">
        <f>'2 уровень'!AC1718</f>
        <v>0</v>
      </c>
      <c r="AD734" s="1236">
        <f>'2 уровень'!AD1718</f>
        <v>0</v>
      </c>
      <c r="AE734" s="139"/>
      <c r="AF734" s="139"/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</row>
    <row r="735" spans="1:194" ht="29.25" x14ac:dyDescent="0.25">
      <c r="A735" s="19">
        <v>1</v>
      </c>
      <c r="B735" s="19">
        <f t="shared" si="72"/>
        <v>1</v>
      </c>
      <c r="C735" s="912" t="s">
        <v>137</v>
      </c>
      <c r="D735" s="29">
        <f>'2 уровень'!F1725</f>
        <v>906</v>
      </c>
      <c r="E735" s="29">
        <f>'2 уровень'!G1725</f>
        <v>228</v>
      </c>
      <c r="F735" s="29">
        <f>'2 уровень'!H1725</f>
        <v>146</v>
      </c>
      <c r="G735" s="144">
        <f>'2 уровень'!I1725</f>
        <v>64.035087719298247</v>
      </c>
      <c r="H735" s="158">
        <f>'2 уровень'!J1725</f>
        <v>8.9359823399558493</v>
      </c>
      <c r="I735" s="158">
        <f>'2 уровень'!K1725</f>
        <v>7.3698630136986303</v>
      </c>
      <c r="J735" s="153">
        <f>'2 уровень'!L1725</f>
        <v>8096</v>
      </c>
      <c r="K735" s="153">
        <f>'2 уровень'!M1725</f>
        <v>2025</v>
      </c>
      <c r="L735" s="153">
        <f>'2 уровень'!N1725</f>
        <v>1076</v>
      </c>
      <c r="M735" s="153">
        <f>'2 уровень'!O1725</f>
        <v>53.135802469135804</v>
      </c>
      <c r="N735" s="153">
        <f>'2 уровень'!P1725</f>
        <v>31</v>
      </c>
      <c r="O735" s="153">
        <f>'2 уровень'!Q1725</f>
        <v>138.83870967741936</v>
      </c>
      <c r="P735" s="152">
        <f>'2 уровень'!R1725</f>
        <v>20569.484839968005</v>
      </c>
      <c r="Q735" s="152">
        <f>'2 уровень'!S1725</f>
        <v>20569.484839968005</v>
      </c>
      <c r="R735" s="152">
        <f>'2 уровень'!T1725</f>
        <v>20569.484839968005</v>
      </c>
      <c r="S735" s="152">
        <f>'2 уровень'!U1725</f>
        <v>5142.3712099920012</v>
      </c>
      <c r="T735" s="152">
        <f>'2 уровень'!V1725</f>
        <v>3283.8670200000001</v>
      </c>
      <c r="U735" s="1005">
        <f>'2 уровень'!W1725</f>
        <v>0</v>
      </c>
      <c r="V735" s="152">
        <f>'2 уровень'!X1725</f>
        <v>0</v>
      </c>
      <c r="W735" s="152">
        <f>'2 уровень'!Y1725</f>
        <v>-1858.5041899920011</v>
      </c>
      <c r="X735" s="152">
        <f>'2 уровень'!Z1725</f>
        <v>-22.97786</v>
      </c>
      <c r="Y735" s="152">
        <f>'2 уровень'!AA1725</f>
        <v>-6.6421800000000006</v>
      </c>
      <c r="Z735" s="568">
        <f>'2 уровень'!AB1725</f>
        <v>3277.2248400000003</v>
      </c>
      <c r="AA735" s="152">
        <f>T735/S735*100</f>
        <v>63.859003675565226</v>
      </c>
      <c r="AB735" s="152">
        <f>Z735/S735*100</f>
        <v>63.729837971092287</v>
      </c>
      <c r="AC735" s="1229">
        <f>'2 уровень'!AC1719</f>
        <v>0</v>
      </c>
      <c r="AD735" s="1236">
        <f>'2 уровень'!AD1719</f>
        <v>0</v>
      </c>
      <c r="AE735" s="139"/>
      <c r="AF735" s="139"/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</row>
    <row r="736" spans="1:194" x14ac:dyDescent="0.25">
      <c r="A736" s="19">
        <v>1</v>
      </c>
      <c r="B736" s="19">
        <f t="shared" si="72"/>
        <v>1</v>
      </c>
      <c r="C736" s="920" t="s">
        <v>205</v>
      </c>
      <c r="D736" s="29">
        <f>'2 уровень'!F1726</f>
        <v>9900</v>
      </c>
      <c r="E736" s="29">
        <f>'2 уровень'!G1726</f>
        <v>2475</v>
      </c>
      <c r="F736" s="29">
        <f>'2 уровень'!H1726</f>
        <v>2182</v>
      </c>
      <c r="G736" s="144">
        <f>'2 уровень'!I1726</f>
        <v>88.161616161616166</v>
      </c>
      <c r="H736" s="158">
        <f>'2 уровень'!J1726</f>
        <v>0</v>
      </c>
      <c r="I736" s="158">
        <f>'2 уровень'!K1726</f>
        <v>0</v>
      </c>
      <c r="J736" s="153">
        <f>'2 уровень'!L1726</f>
        <v>0</v>
      </c>
      <c r="K736" s="153">
        <f>'2 уровень'!M1726</f>
        <v>0</v>
      </c>
      <c r="L736" s="153">
        <f>'2 уровень'!N1726</f>
        <v>0</v>
      </c>
      <c r="M736" s="153">
        <f>'2 уровень'!O1726</f>
        <v>0</v>
      </c>
      <c r="N736" s="153">
        <f>'2 уровень'!P1726</f>
        <v>0</v>
      </c>
      <c r="O736" s="153">
        <f>'2 уровень'!Q1726</f>
        <v>0</v>
      </c>
      <c r="P736" s="152">
        <f>'2 уровень'!R1726</f>
        <v>0</v>
      </c>
      <c r="Q736" s="152">
        <f>'2 уровень'!S1726</f>
        <v>0</v>
      </c>
      <c r="R736" s="152">
        <f>'2 уровень'!T1726</f>
        <v>0</v>
      </c>
      <c r="S736" s="152">
        <f>'2 уровень'!U1726</f>
        <v>0</v>
      </c>
      <c r="T736" s="152">
        <f>'2 уровень'!V1726</f>
        <v>0</v>
      </c>
      <c r="U736" s="1005">
        <f>'2 уровень'!W1726</f>
        <v>0</v>
      </c>
      <c r="V736" s="152">
        <f>'2 уровень'!X1726</f>
        <v>0</v>
      </c>
      <c r="W736" s="152">
        <f>'2 уровень'!Y1726</f>
        <v>0</v>
      </c>
      <c r="X736" s="152">
        <f>'2 уровень'!Z1726</f>
        <v>0</v>
      </c>
      <c r="Y736" s="152">
        <f>'2 уровень'!AA1726</f>
        <v>0</v>
      </c>
      <c r="Z736" s="568">
        <f>'2 уровень'!AB1726</f>
        <v>0</v>
      </c>
      <c r="AA736" s="152"/>
      <c r="AB736" s="152"/>
      <c r="AC736" s="1229" t="e">
        <f>'2 уровень'!AC1720</f>
        <v>#REF!</v>
      </c>
      <c r="AD736" s="1236">
        <f>'2 уровень'!AD1720</f>
        <v>0</v>
      </c>
      <c r="AE736" s="139"/>
      <c r="AF736" s="139"/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</row>
    <row r="737" spans="1:194" x14ac:dyDescent="0.25">
      <c r="A737" s="19">
        <v>1</v>
      </c>
      <c r="B737" s="19">
        <f t="shared" si="72"/>
        <v>1</v>
      </c>
      <c r="C737" s="922" t="s">
        <v>206</v>
      </c>
      <c r="D737" s="29">
        <f>'2 уровень'!F1727</f>
        <v>9898</v>
      </c>
      <c r="E737" s="29">
        <f>'2 уровень'!G1727</f>
        <v>2475</v>
      </c>
      <c r="F737" s="29">
        <f>'2 уровень'!H1727</f>
        <v>2182</v>
      </c>
      <c r="G737" s="144">
        <f>'2 уровень'!I1727</f>
        <v>88.161616161616166</v>
      </c>
      <c r="H737" s="158">
        <f>'2 уровень'!J1727</f>
        <v>0</v>
      </c>
      <c r="I737" s="158">
        <f>'2 уровень'!K1727</f>
        <v>0</v>
      </c>
      <c r="J737" s="153">
        <f>'2 уровень'!L1727</f>
        <v>0</v>
      </c>
      <c r="K737" s="153">
        <f>'2 уровень'!M1727</f>
        <v>0</v>
      </c>
      <c r="L737" s="153">
        <f>'2 уровень'!N1727</f>
        <v>0</v>
      </c>
      <c r="M737" s="153">
        <f>'2 уровень'!O1727</f>
        <v>0</v>
      </c>
      <c r="N737" s="153">
        <f>'2 уровень'!P1727</f>
        <v>0</v>
      </c>
      <c r="O737" s="153">
        <f>'2 уровень'!Q1727</f>
        <v>0</v>
      </c>
      <c r="P737" s="152">
        <f>'2 уровень'!R1727</f>
        <v>0</v>
      </c>
      <c r="Q737" s="152">
        <f>'2 уровень'!S1727</f>
        <v>0</v>
      </c>
      <c r="R737" s="152">
        <f>'2 уровень'!T1727</f>
        <v>0</v>
      </c>
      <c r="S737" s="152">
        <f>'2 уровень'!U1727</f>
        <v>0</v>
      </c>
      <c r="T737" s="152">
        <f>'2 уровень'!V1727</f>
        <v>0</v>
      </c>
      <c r="U737" s="1005">
        <f>'2 уровень'!W1727</f>
        <v>0</v>
      </c>
      <c r="V737" s="152">
        <f>'2 уровень'!X1727</f>
        <v>0</v>
      </c>
      <c r="W737" s="152">
        <f>'2 уровень'!Y1727</f>
        <v>0</v>
      </c>
      <c r="X737" s="152">
        <f>'2 уровень'!Z1727</f>
        <v>0</v>
      </c>
      <c r="Y737" s="152">
        <f>'2 уровень'!AA1727</f>
        <v>0</v>
      </c>
      <c r="Z737" s="568">
        <f>'2 уровень'!AB1727</f>
        <v>0</v>
      </c>
      <c r="AA737" s="152"/>
      <c r="AB737" s="152"/>
      <c r="AC737" s="1229">
        <f>'2 уровень'!AC1721</f>
        <v>0</v>
      </c>
      <c r="AD737" s="1236">
        <f>'2 уровень'!AD1721</f>
        <v>0</v>
      </c>
      <c r="AE737" s="139"/>
      <c r="AF737" s="139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</row>
    <row r="738" spans="1:194" ht="30" x14ac:dyDescent="0.25">
      <c r="A738" s="19">
        <v>1</v>
      </c>
      <c r="B738" s="19">
        <f t="shared" si="72"/>
        <v>1</v>
      </c>
      <c r="C738" s="926" t="s">
        <v>207</v>
      </c>
      <c r="D738" s="29">
        <f>'2 уровень'!F1728</f>
        <v>2</v>
      </c>
      <c r="E738" s="29">
        <f>'2 уровень'!G1728</f>
        <v>1</v>
      </c>
      <c r="F738" s="29">
        <f>'2 уровень'!H1728</f>
        <v>0</v>
      </c>
      <c r="G738" s="144">
        <f>'2 уровень'!I1728</f>
        <v>0</v>
      </c>
      <c r="H738" s="158">
        <f>'2 уровень'!J1728</f>
        <v>0</v>
      </c>
      <c r="I738" s="158">
        <f>'2 уровень'!K1728</f>
        <v>0</v>
      </c>
      <c r="J738" s="153">
        <f>'2 уровень'!L1728</f>
        <v>0</v>
      </c>
      <c r="K738" s="153">
        <f>'2 уровень'!M1728</f>
        <v>0</v>
      </c>
      <c r="L738" s="153">
        <f>'2 уровень'!N1728</f>
        <v>0</v>
      </c>
      <c r="M738" s="153">
        <f>'2 уровень'!O1728</f>
        <v>0</v>
      </c>
      <c r="N738" s="153">
        <f>'2 уровень'!P1728</f>
        <v>0</v>
      </c>
      <c r="O738" s="153">
        <f>'2 уровень'!Q1728</f>
        <v>0</v>
      </c>
      <c r="P738" s="152">
        <f>'2 уровень'!R1728</f>
        <v>0</v>
      </c>
      <c r="Q738" s="152">
        <f>'2 уровень'!S1728</f>
        <v>0</v>
      </c>
      <c r="R738" s="152">
        <f>'2 уровень'!T1728</f>
        <v>0</v>
      </c>
      <c r="S738" s="152">
        <f>'2 уровень'!U1728</f>
        <v>0</v>
      </c>
      <c r="T738" s="152">
        <f>'2 уровень'!V1728</f>
        <v>0</v>
      </c>
      <c r="U738" s="1005">
        <f>'2 уровень'!W1728</f>
        <v>0</v>
      </c>
      <c r="V738" s="152">
        <f>'2 уровень'!X1728</f>
        <v>0</v>
      </c>
      <c r="W738" s="152">
        <f>'2 уровень'!Y1728</f>
        <v>0</v>
      </c>
      <c r="X738" s="152">
        <f>'2 уровень'!Z1728</f>
        <v>0</v>
      </c>
      <c r="Y738" s="152">
        <f>'2 уровень'!AA1728</f>
        <v>0</v>
      </c>
      <c r="Z738" s="568">
        <f>'2 уровень'!AB1728</f>
        <v>0</v>
      </c>
      <c r="AA738" s="152"/>
      <c r="AB738" s="152"/>
      <c r="AC738" s="1229">
        <f>'2 уровень'!AC1722</f>
        <v>0</v>
      </c>
      <c r="AD738" s="1236">
        <f>'2 уровень'!AD1722</f>
        <v>0</v>
      </c>
      <c r="AE738" s="139"/>
      <c r="AF738" s="139"/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</row>
    <row r="739" spans="1:194" ht="30" thickBot="1" x14ac:dyDescent="0.3">
      <c r="A739" s="19">
        <v>1</v>
      </c>
      <c r="B739" s="19">
        <f t="shared" si="72"/>
        <v>1</v>
      </c>
      <c r="C739" s="919" t="s">
        <v>212</v>
      </c>
      <c r="D739" s="29">
        <f>'2 уровень'!F1729</f>
        <v>9900</v>
      </c>
      <c r="E739" s="29">
        <f>'2 уровень'!G1729</f>
        <v>2475</v>
      </c>
      <c r="F739" s="29">
        <f>'2 уровень'!H1729</f>
        <v>2182</v>
      </c>
      <c r="G739" s="144">
        <f>'2 уровень'!I1729</f>
        <v>88.161616161616166</v>
      </c>
      <c r="H739" s="158">
        <f>'2 уровень'!J1729</f>
        <v>0</v>
      </c>
      <c r="I739" s="158">
        <f>'2 уровень'!K1729</f>
        <v>0</v>
      </c>
      <c r="J739" s="153">
        <f>'2 уровень'!L1729</f>
        <v>0</v>
      </c>
      <c r="K739" s="153">
        <f>'2 уровень'!M1729</f>
        <v>0</v>
      </c>
      <c r="L739" s="153">
        <f>'2 уровень'!N1729</f>
        <v>0</v>
      </c>
      <c r="M739" s="153">
        <f>'2 уровень'!O1729</f>
        <v>0</v>
      </c>
      <c r="N739" s="153">
        <f>'2 уровень'!P1729</f>
        <v>0</v>
      </c>
      <c r="O739" s="153">
        <f>'2 уровень'!Q1729</f>
        <v>0</v>
      </c>
      <c r="P739" s="152">
        <f>'2 уровень'!R1729</f>
        <v>31957.344000000001</v>
      </c>
      <c r="Q739" s="152">
        <f>'2 уровень'!S1729</f>
        <v>31957.344000000001</v>
      </c>
      <c r="R739" s="152">
        <f>'2 уровень'!T1729</f>
        <v>31957.344000000001</v>
      </c>
      <c r="S739" s="152">
        <f>'2 уровень'!U1729</f>
        <v>7989.3360000000002</v>
      </c>
      <c r="T739" s="152">
        <f>'2 уровень'!V1729</f>
        <v>7977.6144000000004</v>
      </c>
      <c r="U739" s="1005">
        <f>'2 уровень'!W1729</f>
        <v>0</v>
      </c>
      <c r="V739" s="152">
        <f>'2 уровень'!X1729</f>
        <v>0</v>
      </c>
      <c r="W739" s="152">
        <f>'2 уровень'!Y1729</f>
        <v>-11.721599999999853</v>
      </c>
      <c r="X739" s="152">
        <f>'2 уровень'!Z1729</f>
        <v>0</v>
      </c>
      <c r="Y739" s="152">
        <f>'2 уровень'!AA1729</f>
        <v>-29.641949999999998</v>
      </c>
      <c r="Z739" s="568">
        <f>'2 уровень'!AB1729</f>
        <v>7947.9724500000002</v>
      </c>
      <c r="AA739" s="152">
        <f>T739/S739*100</f>
        <v>99.853284428142715</v>
      </c>
      <c r="AB739" s="152">
        <f>Z739/S739*100</f>
        <v>99.482265484891357</v>
      </c>
      <c r="AC739" s="1229">
        <f>'2 уровень'!AC1723</f>
        <v>0</v>
      </c>
      <c r="AD739" s="1236">
        <f>'2 уровень'!AD1723</f>
        <v>0</v>
      </c>
      <c r="AE739" s="139"/>
      <c r="AF739" s="139"/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</row>
    <row r="740" spans="1:194" x14ac:dyDescent="0.25">
      <c r="A740" s="19">
        <v>1</v>
      </c>
      <c r="B740" s="19">
        <f t="shared" si="72"/>
        <v>1</v>
      </c>
      <c r="C740" s="6" t="s">
        <v>83</v>
      </c>
      <c r="D740" s="159"/>
      <c r="E740" s="159"/>
      <c r="F740" s="159"/>
      <c r="G740" s="160"/>
      <c r="H740" s="161"/>
      <c r="I740" s="161"/>
      <c r="J740" s="25"/>
      <c r="K740" s="25"/>
      <c r="L740" s="25"/>
      <c r="M740" s="25"/>
      <c r="N740" s="25"/>
      <c r="O740" s="25"/>
      <c r="P740" s="571">
        <f>P741-P742-P791-P794-P798</f>
        <v>0</v>
      </c>
      <c r="Q740" s="571">
        <f>Q741-Q742-Q791-Q794-Q798</f>
        <v>0</v>
      </c>
      <c r="R740" s="571">
        <f>R741-R742-R791-R794-R798</f>
        <v>1.1641532182693481E-10</v>
      </c>
      <c r="S740" s="571">
        <f t="shared" ref="S740:Z740" si="73">S741-S742-S791-S794-S798</f>
        <v>1.4551915228366852E-11</v>
      </c>
      <c r="T740" s="571">
        <f t="shared" si="73"/>
        <v>0</v>
      </c>
      <c r="U740" s="1007">
        <f t="shared" si="73"/>
        <v>0</v>
      </c>
      <c r="V740" s="571">
        <f t="shared" si="73"/>
        <v>0</v>
      </c>
      <c r="W740" s="571">
        <f t="shared" si="73"/>
        <v>0</v>
      </c>
      <c r="X740" s="571">
        <f t="shared" si="73"/>
        <v>0</v>
      </c>
      <c r="Y740" s="571">
        <f t="shared" si="73"/>
        <v>-7.1054273576010019E-15</v>
      </c>
      <c r="Z740" s="571">
        <f t="shared" si="73"/>
        <v>0</v>
      </c>
      <c r="AA740" s="571"/>
      <c r="AB740" s="571"/>
      <c r="AC740" s="1237"/>
      <c r="AD740" s="1241" t="e">
        <f>AD741-AD742-AD795-AD798-#REF!</f>
        <v>#REF!</v>
      </c>
    </row>
    <row r="741" spans="1:194" s="139" customFormat="1" x14ac:dyDescent="0.25">
      <c r="A741" s="19">
        <v>1</v>
      </c>
      <c r="B741" s="19">
        <f t="shared" si="72"/>
        <v>1</v>
      </c>
      <c r="C741" s="12" t="s">
        <v>93</v>
      </c>
      <c r="D741" s="140">
        <f>'2 уровень'!F1838</f>
        <v>0</v>
      </c>
      <c r="E741" s="140">
        <f>'2 уровень'!G1838</f>
        <v>0</v>
      </c>
      <c r="F741" s="140">
        <f>'2 уровень'!H1838</f>
        <v>0</v>
      </c>
      <c r="G741" s="151">
        <f>'2 уровень'!I1838</f>
        <v>0</v>
      </c>
      <c r="H741" s="152">
        <f>'2 уровень'!J1838</f>
        <v>0</v>
      </c>
      <c r="I741" s="152">
        <f>'2 уровень'!K1838</f>
        <v>0</v>
      </c>
      <c r="J741" s="306">
        <f>'2 уровень'!L1838</f>
        <v>0</v>
      </c>
      <c r="K741" s="306">
        <f>'2 уровень'!M1838</f>
        <v>0</v>
      </c>
      <c r="L741" s="306">
        <f>'2 уровень'!N1838</f>
        <v>0</v>
      </c>
      <c r="M741" s="306">
        <f>'2 уровень'!O1838</f>
        <v>0</v>
      </c>
      <c r="N741" s="306">
        <f>'2 уровень'!P1838</f>
        <v>0</v>
      </c>
      <c r="O741" s="306">
        <f>'2 уровень'!Q1838</f>
        <v>0</v>
      </c>
      <c r="P741" s="152">
        <f>'2 уровень'!R1838</f>
        <v>621935.93506898207</v>
      </c>
      <c r="Q741" s="152">
        <f>'2 уровень'!S1838</f>
        <v>621935.93506898207</v>
      </c>
      <c r="R741" s="152">
        <f>'2 уровень'!T1838</f>
        <v>612047.40523346222</v>
      </c>
      <c r="S741" s="152">
        <f>'2 уровень'!U1838</f>
        <v>154495.13078369354</v>
      </c>
      <c r="T741" s="152">
        <f>'2 уровень'!V1838</f>
        <v>127449.97729000001</v>
      </c>
      <c r="U741" s="1005">
        <f>'2 уровень'!W1838</f>
        <v>0</v>
      </c>
      <c r="V741" s="152">
        <f>'2 уровень'!X1838</f>
        <v>-300.80529000000001</v>
      </c>
      <c r="W741" s="152">
        <f>'2 уровень'!Y1838</f>
        <v>-27045.153493693539</v>
      </c>
      <c r="X741" s="152">
        <f>'2 уровень'!Z1838</f>
        <v>-6.3937499999999998</v>
      </c>
      <c r="Y741" s="152">
        <f>'2 уровень'!AA1838</f>
        <v>-1308.9981099999998</v>
      </c>
      <c r="Z741" s="568">
        <f>'2 уровень'!AB1838</f>
        <v>125840.17389000002</v>
      </c>
      <c r="AA741" s="152">
        <f>T741/S741*100</f>
        <v>82.494494579535285</v>
      </c>
      <c r="AB741" s="152">
        <f>Z741/S741*100</f>
        <v>81.45251779241319</v>
      </c>
      <c r="AC741" s="1231">
        <f>'2 уровень'!AC1838</f>
        <v>0</v>
      </c>
      <c r="AD741" s="1236">
        <f>'2 уровень'!AD1838</f>
        <v>0</v>
      </c>
    </row>
    <row r="742" spans="1:194" s="139" customFormat="1" x14ac:dyDescent="0.25">
      <c r="A742" s="19">
        <v>1</v>
      </c>
      <c r="B742" s="19">
        <f t="shared" si="72"/>
        <v>1</v>
      </c>
      <c r="C742" s="2507" t="s">
        <v>78</v>
      </c>
      <c r="D742" s="21">
        <f>'2 уровень'!F1839</f>
        <v>5171</v>
      </c>
      <c r="E742" s="21">
        <f>'2 уровень'!G1839</f>
        <v>1319.75</v>
      </c>
      <c r="F742" s="21">
        <f>'2 уровень'!H1839</f>
        <v>1156</v>
      </c>
      <c r="G742" s="142">
        <f>'2 уровень'!I1839</f>
        <v>87.592347035423373</v>
      </c>
      <c r="H742" s="152">
        <f>'2 уровень'!J1839</f>
        <v>8.8539934248694649</v>
      </c>
      <c r="I742" s="152">
        <f>'2 уровень'!K1839</f>
        <v>8.2136678200692046</v>
      </c>
      <c r="J742" s="24">
        <f>'2 уровень'!L1839</f>
        <v>45784</v>
      </c>
      <c r="K742" s="24">
        <f>'2 уровень'!M1839</f>
        <v>11446</v>
      </c>
      <c r="L742" s="24">
        <f>'2 уровень'!N1839</f>
        <v>9495</v>
      </c>
      <c r="M742" s="24">
        <f>'2 уровень'!O1839</f>
        <v>82.954744015376548</v>
      </c>
      <c r="N742" s="24">
        <f>'2 уровень'!P1839</f>
        <v>138</v>
      </c>
      <c r="O742" s="24">
        <f>'2 уровень'!Q1839</f>
        <v>275.21739130434781</v>
      </c>
      <c r="P742" s="152">
        <f>'2 уровень'!R1839</f>
        <v>251878.77010317397</v>
      </c>
      <c r="Q742" s="152">
        <f>'2 уровень'!S1839</f>
        <v>251878.77010317397</v>
      </c>
      <c r="R742" s="152">
        <f>'2 уровень'!T1839</f>
        <v>241990.24026765401</v>
      </c>
      <c r="S742" s="152">
        <f>'2 уровень'!U1839</f>
        <v>61980.839542241498</v>
      </c>
      <c r="T742" s="152">
        <f>'2 уровень'!V1839</f>
        <v>53022.792929999996</v>
      </c>
      <c r="U742" s="1005">
        <f>'2 уровень'!W1839</f>
        <v>0</v>
      </c>
      <c r="V742" s="152">
        <f>'2 уровень'!X1839</f>
        <v>-300.80529000000001</v>
      </c>
      <c r="W742" s="152">
        <f>'2 уровень'!Y1839</f>
        <v>-8958.0466122415019</v>
      </c>
      <c r="X742" s="152">
        <f>'2 уровень'!Z1839</f>
        <v>0</v>
      </c>
      <c r="Y742" s="152">
        <f>'2 уровень'!AA1839</f>
        <v>-1267.1708399999998</v>
      </c>
      <c r="Z742" s="568">
        <f>'2 уровень'!AB1839</f>
        <v>51454.816800000001</v>
      </c>
      <c r="AA742" s="152">
        <f>T742/S742*100</f>
        <v>85.547071194257754</v>
      </c>
      <c r="AB742" s="152">
        <f>Z742/S742*100</f>
        <v>83.017295635262016</v>
      </c>
      <c r="AC742" s="1225">
        <f>'2 уровень'!AC1839</f>
        <v>0</v>
      </c>
      <c r="AD742" s="1236">
        <f>'2 уровень'!AD1839</f>
        <v>0</v>
      </c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  <c r="BC742" s="19"/>
      <c r="BD742" s="19"/>
      <c r="BE742" s="19"/>
      <c r="BF742" s="19"/>
      <c r="BG742" s="19"/>
      <c r="BH742" s="19"/>
      <c r="BI742" s="19"/>
      <c r="BJ742" s="19"/>
      <c r="BK742" s="19"/>
      <c r="BL742" s="19"/>
      <c r="BM742" s="19"/>
      <c r="BN742" s="19"/>
      <c r="BO742" s="19"/>
      <c r="BP742" s="19"/>
      <c r="BQ742" s="19"/>
      <c r="BR742" s="19"/>
      <c r="BS742" s="19"/>
      <c r="BT742" s="19"/>
      <c r="BU742" s="19"/>
      <c r="BV742" s="19"/>
      <c r="BW742" s="19"/>
      <c r="BX742" s="19"/>
      <c r="BY742" s="19"/>
      <c r="BZ742" s="19"/>
      <c r="CA742" s="19"/>
      <c r="CB742" s="19"/>
      <c r="CC742" s="19"/>
      <c r="CD742" s="19"/>
      <c r="CE742" s="19"/>
      <c r="CF742" s="19"/>
      <c r="CG742" s="19"/>
      <c r="CH742" s="19"/>
      <c r="CI742" s="19"/>
      <c r="CJ742" s="19"/>
      <c r="CK742" s="19"/>
      <c r="CL742" s="19"/>
      <c r="CM742" s="19"/>
      <c r="CN742" s="19"/>
      <c r="CO742" s="19"/>
      <c r="CP742" s="19"/>
      <c r="CQ742" s="19"/>
      <c r="CR742" s="19"/>
      <c r="CS742" s="19"/>
      <c r="CT742" s="19"/>
      <c r="CU742" s="19"/>
      <c r="CV742" s="19"/>
      <c r="CW742" s="19"/>
      <c r="CX742" s="19"/>
      <c r="CY742" s="19"/>
      <c r="CZ742" s="19"/>
      <c r="DA742" s="19"/>
      <c r="DB742" s="19"/>
      <c r="DC742" s="19"/>
      <c r="DD742" s="19"/>
      <c r="DE742" s="19"/>
      <c r="DF742" s="19"/>
      <c r="DG742" s="19"/>
      <c r="DH742" s="19"/>
      <c r="DI742" s="19"/>
      <c r="DJ742" s="19"/>
      <c r="DK742" s="19"/>
      <c r="DL742" s="19"/>
      <c r="DM742" s="19"/>
      <c r="DN742" s="19"/>
      <c r="DO742" s="19"/>
      <c r="DP742" s="19"/>
      <c r="DQ742" s="19"/>
      <c r="DR742" s="19"/>
      <c r="DS742" s="19"/>
      <c r="DT742" s="19"/>
      <c r="DU742" s="19"/>
      <c r="DV742" s="19"/>
      <c r="DW742" s="19"/>
      <c r="DX742" s="19"/>
      <c r="DY742" s="19"/>
      <c r="DZ742" s="19"/>
      <c r="EA742" s="19"/>
      <c r="EB742" s="19"/>
      <c r="EC742" s="19"/>
      <c r="ED742" s="19"/>
      <c r="EE742" s="19"/>
      <c r="EF742" s="19"/>
      <c r="EG742" s="19"/>
      <c r="EH742" s="19"/>
      <c r="EI742" s="19"/>
      <c r="EJ742" s="19"/>
      <c r="EK742" s="19"/>
      <c r="EL742" s="19"/>
      <c r="EM742" s="19"/>
      <c r="EN742" s="19"/>
      <c r="EO742" s="19"/>
      <c r="EP742" s="19"/>
      <c r="EQ742" s="19"/>
      <c r="ER742" s="19"/>
      <c r="ES742" s="19"/>
      <c r="ET742" s="19"/>
      <c r="EU742" s="19"/>
      <c r="EV742" s="19"/>
      <c r="EW742" s="19"/>
      <c r="EX742" s="19"/>
      <c r="EY742" s="19"/>
      <c r="EZ742" s="19"/>
      <c r="FA742" s="19"/>
      <c r="FB742" s="19"/>
      <c r="FC742" s="19"/>
      <c r="FD742" s="19"/>
      <c r="FE742" s="19"/>
      <c r="FF742" s="19"/>
      <c r="FG742" s="19"/>
      <c r="FH742" s="19"/>
      <c r="FI742" s="19"/>
      <c r="FJ742" s="19"/>
      <c r="FK742" s="19"/>
      <c r="FL742" s="19"/>
      <c r="FM742" s="19"/>
      <c r="FN742" s="19"/>
      <c r="FO742" s="19"/>
      <c r="FP742" s="19"/>
      <c r="FQ742" s="19"/>
      <c r="FR742" s="19"/>
      <c r="FS742" s="19"/>
      <c r="FT742" s="19"/>
      <c r="FU742" s="19"/>
      <c r="FV742" s="19"/>
      <c r="FW742" s="19"/>
      <c r="FX742" s="19"/>
      <c r="FY742" s="19"/>
      <c r="FZ742" s="19"/>
      <c r="GA742" s="19"/>
      <c r="GB742" s="19"/>
      <c r="GC742" s="19"/>
      <c r="GD742" s="19"/>
      <c r="GE742" s="19"/>
      <c r="GF742" s="19"/>
      <c r="GG742" s="19"/>
      <c r="GH742" s="19"/>
      <c r="GI742" s="19"/>
      <c r="GJ742" s="19"/>
      <c r="GK742" s="19"/>
      <c r="GL742" s="19"/>
    </row>
    <row r="743" spans="1:194" x14ac:dyDescent="0.25">
      <c r="A743" s="19">
        <v>1</v>
      </c>
      <c r="B743" s="19">
        <f t="shared" si="72"/>
        <v>1</v>
      </c>
      <c r="C743" s="445" t="s">
        <v>202</v>
      </c>
      <c r="D743" s="29">
        <f>'2 уровень'!F1840</f>
        <v>0</v>
      </c>
      <c r="E743" s="29">
        <f>'2 уровень'!G1840</f>
        <v>0</v>
      </c>
      <c r="F743" s="29">
        <f>'2 уровень'!H1840</f>
        <v>0</v>
      </c>
      <c r="G743" s="144">
        <f>'2 уровень'!I1840</f>
        <v>0</v>
      </c>
      <c r="H743" s="158">
        <f>'2 уровень'!J1840</f>
        <v>0</v>
      </c>
      <c r="I743" s="158">
        <f>'2 уровень'!K1840</f>
        <v>0</v>
      </c>
      <c r="J743" s="153">
        <f>'2 уровень'!L1840</f>
        <v>0</v>
      </c>
      <c r="K743" s="153">
        <f>'2 уровень'!M1840</f>
        <v>0</v>
      </c>
      <c r="L743" s="153">
        <f>'2 уровень'!N1840</f>
        <v>0</v>
      </c>
      <c r="M743" s="153">
        <f>'2 уровень'!O1840</f>
        <v>0</v>
      </c>
      <c r="N743" s="153">
        <f>'2 уровень'!P1840</f>
        <v>0</v>
      </c>
      <c r="O743" s="153">
        <f>'2 уровень'!Q1840</f>
        <v>0</v>
      </c>
      <c r="P743" s="152">
        <f>'2 уровень'!R1840</f>
        <v>0</v>
      </c>
      <c r="Q743" s="152">
        <f>'2 уровень'!S1840</f>
        <v>0</v>
      </c>
      <c r="R743" s="152">
        <f>'2 уровень'!T1840</f>
        <v>0</v>
      </c>
      <c r="S743" s="152">
        <f>'2 уровень'!U1840</f>
        <v>0</v>
      </c>
      <c r="T743" s="152">
        <f>'2 уровень'!V1840</f>
        <v>0</v>
      </c>
      <c r="U743" s="1005">
        <f>'2 уровень'!W1840</f>
        <v>0</v>
      </c>
      <c r="V743" s="152">
        <f>'2 уровень'!X1840</f>
        <v>0</v>
      </c>
      <c r="W743" s="152">
        <f>'2 уровень'!Y1840</f>
        <v>0</v>
      </c>
      <c r="X743" s="152">
        <f>'2 уровень'!Z1840</f>
        <v>0</v>
      </c>
      <c r="Y743" s="152">
        <f>'2 уровень'!AA1840</f>
        <v>0</v>
      </c>
      <c r="Z743" s="568">
        <f>'2 уровень'!AB1840</f>
        <v>0</v>
      </c>
      <c r="AA743" s="152"/>
      <c r="AB743" s="152"/>
      <c r="AC743" s="1229">
        <f>'2 уровень'!AC1840</f>
        <v>0</v>
      </c>
      <c r="AD743" s="1236">
        <f>'2 уровень'!AD1840</f>
        <v>0</v>
      </c>
    </row>
    <row r="744" spans="1:194" ht="60" x14ac:dyDescent="0.25">
      <c r="B744" s="19">
        <f t="shared" si="72"/>
        <v>1</v>
      </c>
      <c r="C744" s="1112" t="s">
        <v>350</v>
      </c>
      <c r="D744" s="29">
        <f>'2 уровень'!F1841</f>
        <v>0</v>
      </c>
      <c r="E744" s="29">
        <f>'2 уровень'!G1841</f>
        <v>0</v>
      </c>
      <c r="F744" s="29">
        <f>'2 уровень'!H1841</f>
        <v>0</v>
      </c>
      <c r="G744" s="144">
        <f>'2 уровень'!I1841</f>
        <v>0</v>
      </c>
      <c r="H744" s="158">
        <f>'2 уровень'!J1841</f>
        <v>0</v>
      </c>
      <c r="I744" s="158">
        <f>'2 уровень'!K1841</f>
        <v>0</v>
      </c>
      <c r="J744" s="153">
        <f>'2 уровень'!L1841</f>
        <v>0</v>
      </c>
      <c r="K744" s="153">
        <f>'2 уровень'!M1841</f>
        <v>0</v>
      </c>
      <c r="L744" s="153">
        <f>'2 уровень'!N1841</f>
        <v>0</v>
      </c>
      <c r="M744" s="153">
        <f>'2 уровень'!O1841</f>
        <v>0</v>
      </c>
      <c r="N744" s="153">
        <f>'2 уровень'!P1841</f>
        <v>0</v>
      </c>
      <c r="O744" s="153">
        <f>'2 уровень'!Q1841</f>
        <v>0</v>
      </c>
      <c r="P744" s="152">
        <f>'2 уровень'!R1841</f>
        <v>112280.75448</v>
      </c>
      <c r="Q744" s="152">
        <f>'2 уровень'!S1841</f>
        <v>112280.75448</v>
      </c>
      <c r="R744" s="152">
        <f>'2 уровень'!T1841</f>
        <v>112280.75448</v>
      </c>
      <c r="S744" s="152">
        <f>'2 уровень'!U1841</f>
        <v>28070.188620000001</v>
      </c>
      <c r="T744" s="152">
        <f>'2 уровень'!V1841</f>
        <v>27758.155790000001</v>
      </c>
      <c r="U744" s="1005">
        <f>'2 уровень'!W1841</f>
        <v>0</v>
      </c>
      <c r="V744" s="152">
        <f>'2 уровень'!X1841</f>
        <v>0</v>
      </c>
      <c r="W744" s="152">
        <f>'2 уровень'!Y1841</f>
        <v>-312.0328300000001</v>
      </c>
      <c r="X744" s="152">
        <f>'2 уровень'!Z1841</f>
        <v>0</v>
      </c>
      <c r="Y744" s="152">
        <f>'2 уровень'!AA1841</f>
        <v>-3.3397000000000001</v>
      </c>
      <c r="Z744" s="568">
        <f>'2 уровень'!AB1841</f>
        <v>27754.81609</v>
      </c>
      <c r="AA744" s="152">
        <f>T744/S744*100</f>
        <v>98.888383565126176</v>
      </c>
      <c r="AB744" s="152">
        <f>Z744/S744*100</f>
        <v>98.876485889463183</v>
      </c>
      <c r="AC744" s="1229">
        <f>'2 уровень'!AC1841</f>
        <v>0</v>
      </c>
      <c r="AD744" s="1236">
        <f>'2 уровень'!AD1841</f>
        <v>0</v>
      </c>
    </row>
    <row r="745" spans="1:194" x14ac:dyDescent="0.25">
      <c r="B745" s="19">
        <f t="shared" si="72"/>
        <v>1</v>
      </c>
      <c r="C745" s="301" t="s">
        <v>304</v>
      </c>
      <c r="D745" s="29">
        <f>'2 уровень'!F1842</f>
        <v>0</v>
      </c>
      <c r="E745" s="29">
        <f>'2 уровень'!G1842</f>
        <v>0</v>
      </c>
      <c r="F745" s="29">
        <f>'2 уровень'!H1842</f>
        <v>0</v>
      </c>
      <c r="G745" s="144">
        <f>'2 уровень'!I1842</f>
        <v>0</v>
      </c>
      <c r="H745" s="158">
        <f>'2 уровень'!J1842</f>
        <v>0</v>
      </c>
      <c r="I745" s="158">
        <f>'2 уровень'!K1842</f>
        <v>0</v>
      </c>
      <c r="J745" s="153">
        <f>'2 уровень'!L1842</f>
        <v>0</v>
      </c>
      <c r="K745" s="153">
        <f>'2 уровень'!M1842</f>
        <v>0</v>
      </c>
      <c r="L745" s="153">
        <f>'2 уровень'!N1842</f>
        <v>0</v>
      </c>
      <c r="M745" s="153">
        <f>'2 уровень'!O1842</f>
        <v>0</v>
      </c>
      <c r="N745" s="153">
        <f>'2 уровень'!P1842</f>
        <v>0</v>
      </c>
      <c r="O745" s="153">
        <f>'2 уровень'!Q1842</f>
        <v>0</v>
      </c>
      <c r="P745" s="152">
        <f>'2 уровень'!R1842</f>
        <v>1775.3904000000002</v>
      </c>
      <c r="Q745" s="152">
        <f>'2 уровень'!S1842</f>
        <v>1775.3904000000002</v>
      </c>
      <c r="R745" s="152">
        <f>'2 уровень'!T1842</f>
        <v>1775.3904000000002</v>
      </c>
      <c r="S745" s="152">
        <f>'2 уровень'!U1842</f>
        <v>443.84760000000006</v>
      </c>
      <c r="T745" s="152">
        <f>'2 уровень'!V1842</f>
        <v>443.84760000000006</v>
      </c>
      <c r="U745" s="1005">
        <f>'2 уровень'!W1842</f>
        <v>0</v>
      </c>
      <c r="V745" s="152">
        <f>'2 уровень'!X1842</f>
        <v>0</v>
      </c>
      <c r="W745" s="152">
        <f>'2 уровень'!Y1842</f>
        <v>0</v>
      </c>
      <c r="X745" s="152">
        <f>'2 уровень'!Z1842</f>
        <v>0</v>
      </c>
      <c r="Y745" s="152">
        <f>'2 уровень'!AA1842</f>
        <v>0</v>
      </c>
      <c r="Z745" s="568">
        <f>'2 уровень'!AB1842</f>
        <v>443.84760000000006</v>
      </c>
      <c r="AA745" s="152">
        <f>T745/S745*100</f>
        <v>100</v>
      </c>
      <c r="AB745" s="152">
        <f>Z745/S745*100</f>
        <v>100</v>
      </c>
      <c r="AC745" s="1229">
        <f>'2 уровень'!AC1842</f>
        <v>0</v>
      </c>
      <c r="AD745" s="1236">
        <f>'2 уровень'!AD1842</f>
        <v>0</v>
      </c>
    </row>
    <row r="746" spans="1:194" ht="29.25" x14ac:dyDescent="0.25">
      <c r="B746" s="19">
        <f t="shared" si="72"/>
        <v>1</v>
      </c>
      <c r="C746" s="442" t="s">
        <v>285</v>
      </c>
      <c r="D746" s="29">
        <f>'2 уровень'!F1843</f>
        <v>29600</v>
      </c>
      <c r="E746" s="29">
        <f>'2 уровень'!G1843</f>
        <v>7400</v>
      </c>
      <c r="F746" s="29">
        <f>'2 уровень'!H1843</f>
        <v>3440</v>
      </c>
      <c r="G746" s="144">
        <f>'2 уровень'!I1843</f>
        <v>46.486486486486491</v>
      </c>
      <c r="H746" s="158">
        <f>'2 уровень'!J1843</f>
        <v>0</v>
      </c>
      <c r="I746" s="158">
        <f>'2 уровень'!K1843</f>
        <v>0</v>
      </c>
      <c r="J746" s="153">
        <f>'2 уровень'!L1843</f>
        <v>0</v>
      </c>
      <c r="K746" s="153">
        <f>'2 уровень'!M1843</f>
        <v>0</v>
      </c>
      <c r="L746" s="153">
        <f>'2 уровень'!N1843</f>
        <v>0</v>
      </c>
      <c r="M746" s="153">
        <f>'2 уровень'!O1843</f>
        <v>0</v>
      </c>
      <c r="N746" s="153">
        <f>'2 уровень'!P1843</f>
        <v>0</v>
      </c>
      <c r="O746" s="153">
        <f>'2 уровень'!Q1843</f>
        <v>0</v>
      </c>
      <c r="P746" s="152">
        <f>'2 уровень'!R1843</f>
        <v>0</v>
      </c>
      <c r="Q746" s="152">
        <f>'2 уровень'!S1843</f>
        <v>0</v>
      </c>
      <c r="R746" s="152">
        <f>'2 уровень'!T1843</f>
        <v>0</v>
      </c>
      <c r="S746" s="152">
        <f>'2 уровень'!U1843</f>
        <v>0</v>
      </c>
      <c r="T746" s="152">
        <f>'2 уровень'!V1843</f>
        <v>0</v>
      </c>
      <c r="U746" s="1005">
        <f>'2 уровень'!W1843</f>
        <v>0</v>
      </c>
      <c r="V746" s="152">
        <f>'2 уровень'!X1843</f>
        <v>0</v>
      </c>
      <c r="W746" s="152">
        <f>'2 уровень'!Y1843</f>
        <v>0</v>
      </c>
      <c r="X746" s="152">
        <f>'2 уровень'!Z1843</f>
        <v>0</v>
      </c>
      <c r="Y746" s="152">
        <f>'2 уровень'!AA1843</f>
        <v>0</v>
      </c>
      <c r="Z746" s="568">
        <f>'2 уровень'!AB1843</f>
        <v>0</v>
      </c>
      <c r="AA746" s="152"/>
      <c r="AB746" s="152"/>
      <c r="AC746" s="1229">
        <f>'2 уровень'!AC1843</f>
        <v>0</v>
      </c>
      <c r="AD746" s="1236">
        <f>'2 уровень'!AD1843</f>
        <v>0</v>
      </c>
    </row>
    <row r="747" spans="1:194" ht="30" x14ac:dyDescent="0.25">
      <c r="B747" s="19">
        <f t="shared" si="72"/>
        <v>1</v>
      </c>
      <c r="C747" s="745" t="s">
        <v>200</v>
      </c>
      <c r="D747" s="29">
        <f>'2 уровень'!F1844</f>
        <v>0</v>
      </c>
      <c r="E747" s="29">
        <f>'2 уровень'!G1844</f>
        <v>0</v>
      </c>
      <c r="F747" s="29">
        <f>'2 уровень'!H1844</f>
        <v>0</v>
      </c>
      <c r="G747" s="144">
        <f>'2 уровень'!I1844</f>
        <v>0</v>
      </c>
      <c r="H747" s="158">
        <f>'2 уровень'!J1844</f>
        <v>0</v>
      </c>
      <c r="I747" s="158">
        <f>'2 уровень'!K1844</f>
        <v>0</v>
      </c>
      <c r="J747" s="153">
        <f>'2 уровень'!L1844</f>
        <v>0</v>
      </c>
      <c r="K747" s="153">
        <f>'2 уровень'!M1844</f>
        <v>0</v>
      </c>
      <c r="L747" s="153">
        <f>'2 уровень'!N1844</f>
        <v>0</v>
      </c>
      <c r="M747" s="153">
        <f>'2 уровень'!O1844</f>
        <v>0</v>
      </c>
      <c r="N747" s="153">
        <f>'2 уровень'!P1844</f>
        <v>0</v>
      </c>
      <c r="O747" s="153">
        <f>'2 уровень'!Q1844</f>
        <v>0</v>
      </c>
      <c r="P747" s="152">
        <f>'2 уровень'!R1844</f>
        <v>0</v>
      </c>
      <c r="Q747" s="152">
        <f>'2 уровень'!S1844</f>
        <v>0</v>
      </c>
      <c r="R747" s="152">
        <f>'2 уровень'!T1844</f>
        <v>0</v>
      </c>
      <c r="S747" s="152">
        <f>'2 уровень'!U1844</f>
        <v>0</v>
      </c>
      <c r="T747" s="152">
        <f>'2 уровень'!V1844</f>
        <v>0</v>
      </c>
      <c r="U747" s="1005">
        <f>'2 уровень'!W1844</f>
        <v>0</v>
      </c>
      <c r="V747" s="152">
        <f>'2 уровень'!X1844</f>
        <v>0</v>
      </c>
      <c r="W747" s="152">
        <f>'2 уровень'!Y1844</f>
        <v>0</v>
      </c>
      <c r="X747" s="152">
        <f>'2 уровень'!Z1844</f>
        <v>0</v>
      </c>
      <c r="Y747" s="152">
        <f>'2 уровень'!AA1844</f>
        <v>0</v>
      </c>
      <c r="Z747" s="568">
        <f>'2 уровень'!AB1844</f>
        <v>0</v>
      </c>
      <c r="AA747" s="152"/>
      <c r="AB747" s="152"/>
      <c r="AC747" s="1229">
        <f>'2 уровень'!AC1844</f>
        <v>0</v>
      </c>
      <c r="AD747" s="1236">
        <f>'2 уровень'!AD1844</f>
        <v>0</v>
      </c>
    </row>
    <row r="748" spans="1:194" ht="30" x14ac:dyDescent="0.25">
      <c r="B748" s="19">
        <f t="shared" si="72"/>
        <v>1</v>
      </c>
      <c r="C748" s="745" t="s">
        <v>527</v>
      </c>
      <c r="D748" s="29">
        <f>'2 уровень'!F1845</f>
        <v>19000</v>
      </c>
      <c r="E748" s="29">
        <f>'2 уровень'!G1845</f>
        <v>4750</v>
      </c>
      <c r="F748" s="29">
        <f>'2 уровень'!H1845</f>
        <v>1893</v>
      </c>
      <c r="G748" s="144">
        <f>'2 уровень'!I1845</f>
        <v>39.852631578947367</v>
      </c>
      <c r="H748" s="158">
        <f>'2 уровень'!J1845</f>
        <v>0</v>
      </c>
      <c r="I748" s="158">
        <f>'2 уровень'!K1845</f>
        <v>0</v>
      </c>
      <c r="J748" s="153">
        <f>'2 уровень'!L1845</f>
        <v>0</v>
      </c>
      <c r="K748" s="153">
        <f>'2 уровень'!M1845</f>
        <v>0</v>
      </c>
      <c r="L748" s="153">
        <f>'2 уровень'!N1845</f>
        <v>0</v>
      </c>
      <c r="M748" s="153">
        <f>'2 уровень'!O1845</f>
        <v>0</v>
      </c>
      <c r="N748" s="153">
        <f>'2 уровень'!P1845</f>
        <v>0</v>
      </c>
      <c r="O748" s="153">
        <f>'2 уровень'!Q1845</f>
        <v>0</v>
      </c>
      <c r="P748" s="152">
        <f>'2 уровень'!R1845</f>
        <v>0</v>
      </c>
      <c r="Q748" s="152">
        <f>'2 уровень'!S1845</f>
        <v>0</v>
      </c>
      <c r="R748" s="152">
        <f>'2 уровень'!T1845</f>
        <v>0</v>
      </c>
      <c r="S748" s="152">
        <f>'2 уровень'!U1845</f>
        <v>0</v>
      </c>
      <c r="T748" s="152">
        <f>'2 уровень'!V1845</f>
        <v>0</v>
      </c>
      <c r="U748" s="1005">
        <f>'2 уровень'!W1845</f>
        <v>0</v>
      </c>
      <c r="V748" s="152">
        <f>'2 уровень'!X1845</f>
        <v>0</v>
      </c>
      <c r="W748" s="152">
        <f>'2 уровень'!Y1845</f>
        <v>0</v>
      </c>
      <c r="X748" s="152">
        <f>'2 уровень'!Z1845</f>
        <v>0</v>
      </c>
      <c r="Y748" s="152">
        <f>'2 уровень'!AA1845</f>
        <v>0</v>
      </c>
      <c r="Z748" s="568">
        <f>'2 уровень'!AB1845</f>
        <v>0</v>
      </c>
      <c r="AA748" s="152"/>
      <c r="AB748" s="152"/>
      <c r="AC748" s="1229">
        <f>'2 уровень'!AC1845</f>
        <v>0</v>
      </c>
      <c r="AD748" s="1236">
        <f>'2 уровень'!AD1845</f>
        <v>0</v>
      </c>
    </row>
    <row r="749" spans="1:194" ht="75" x14ac:dyDescent="0.25">
      <c r="B749" s="19">
        <f t="shared" si="72"/>
        <v>1</v>
      </c>
      <c r="C749" s="445" t="s">
        <v>528</v>
      </c>
      <c r="D749" s="29">
        <f>'2 уровень'!F1846</f>
        <v>300</v>
      </c>
      <c r="E749" s="29">
        <f>'2 уровень'!G1846</f>
        <v>75</v>
      </c>
      <c r="F749" s="29">
        <f>'2 уровень'!H1846</f>
        <v>0</v>
      </c>
      <c r="G749" s="144">
        <f>'2 уровень'!I1846</f>
        <v>0</v>
      </c>
      <c r="H749" s="158">
        <f>'2 уровень'!J1846</f>
        <v>0</v>
      </c>
      <c r="I749" s="158">
        <f>'2 уровень'!K1846</f>
        <v>0</v>
      </c>
      <c r="J749" s="153">
        <f>'2 уровень'!L1846</f>
        <v>0</v>
      </c>
      <c r="K749" s="153">
        <f>'2 уровень'!M1846</f>
        <v>0</v>
      </c>
      <c r="L749" s="153">
        <f>'2 уровень'!N1846</f>
        <v>0</v>
      </c>
      <c r="M749" s="153">
        <f>'2 уровень'!O1846</f>
        <v>0</v>
      </c>
      <c r="N749" s="153">
        <f>'2 уровень'!P1846</f>
        <v>0</v>
      </c>
      <c r="O749" s="153">
        <f>'2 уровень'!Q1846</f>
        <v>0</v>
      </c>
      <c r="P749" s="152">
        <f>'2 уровень'!R1846</f>
        <v>0</v>
      </c>
      <c r="Q749" s="152">
        <f>'2 уровень'!S1846</f>
        <v>0</v>
      </c>
      <c r="R749" s="152">
        <f>'2 уровень'!T1846</f>
        <v>0</v>
      </c>
      <c r="S749" s="152">
        <f>'2 уровень'!U1846</f>
        <v>0</v>
      </c>
      <c r="T749" s="152">
        <f>'2 уровень'!V1846</f>
        <v>0</v>
      </c>
      <c r="U749" s="1005">
        <f>'2 уровень'!W1846</f>
        <v>0</v>
      </c>
      <c r="V749" s="152">
        <f>'2 уровень'!X1846</f>
        <v>0</v>
      </c>
      <c r="W749" s="152">
        <f>'2 уровень'!Y1846</f>
        <v>0</v>
      </c>
      <c r="X749" s="152">
        <f>'2 уровень'!Z1846</f>
        <v>0</v>
      </c>
      <c r="Y749" s="152">
        <f>'2 уровень'!AA1846</f>
        <v>0</v>
      </c>
      <c r="Z749" s="568">
        <f>'2 уровень'!AB1846</f>
        <v>0</v>
      </c>
      <c r="AA749" s="152"/>
      <c r="AB749" s="152"/>
      <c r="AC749" s="1229">
        <f>'2 уровень'!AC1846</f>
        <v>0</v>
      </c>
      <c r="AD749" s="1236">
        <f>'2 уровень'!AD1846</f>
        <v>0</v>
      </c>
    </row>
    <row r="750" spans="1:194" ht="45" x14ac:dyDescent="0.25">
      <c r="B750" s="19">
        <f t="shared" si="72"/>
        <v>1</v>
      </c>
      <c r="C750" s="302" t="s">
        <v>529</v>
      </c>
      <c r="D750" s="29">
        <f>'2 уровень'!F1847</f>
        <v>9700</v>
      </c>
      <c r="E750" s="29">
        <f>'2 уровень'!G1847</f>
        <v>2425</v>
      </c>
      <c r="F750" s="29">
        <f>'2 уровень'!H1847</f>
        <v>1540</v>
      </c>
      <c r="G750" s="144">
        <f>'2 уровень'!I1847</f>
        <v>63.505154639175252</v>
      </c>
      <c r="H750" s="158">
        <f>'2 уровень'!J1847</f>
        <v>0</v>
      </c>
      <c r="I750" s="158">
        <f>'2 уровень'!K1847</f>
        <v>0</v>
      </c>
      <c r="J750" s="153">
        <f>'2 уровень'!L1847</f>
        <v>0</v>
      </c>
      <c r="K750" s="153">
        <f>'2 уровень'!M1847</f>
        <v>0</v>
      </c>
      <c r="L750" s="153">
        <f>'2 уровень'!N1847</f>
        <v>0</v>
      </c>
      <c r="M750" s="153">
        <f>'2 уровень'!O1847</f>
        <v>0</v>
      </c>
      <c r="N750" s="153">
        <f>'2 уровень'!P1847</f>
        <v>0</v>
      </c>
      <c r="O750" s="153">
        <f>'2 уровень'!Q1847</f>
        <v>0</v>
      </c>
      <c r="P750" s="152">
        <f>'2 уровень'!R1847</f>
        <v>0</v>
      </c>
      <c r="Q750" s="152">
        <f>'2 уровень'!S1847</f>
        <v>0</v>
      </c>
      <c r="R750" s="152">
        <f>'2 уровень'!T1847</f>
        <v>0</v>
      </c>
      <c r="S750" s="152">
        <f>'2 уровень'!U1847</f>
        <v>0</v>
      </c>
      <c r="T750" s="152">
        <f>'2 уровень'!V1847</f>
        <v>0</v>
      </c>
      <c r="U750" s="1005">
        <f>'2 уровень'!W1847</f>
        <v>0</v>
      </c>
      <c r="V750" s="152">
        <f>'2 уровень'!X1847</f>
        <v>0</v>
      </c>
      <c r="W750" s="152">
        <f>'2 уровень'!Y1847</f>
        <v>0</v>
      </c>
      <c r="X750" s="152">
        <f>'2 уровень'!Z1847</f>
        <v>0</v>
      </c>
      <c r="Y750" s="152">
        <f>'2 уровень'!AA1847</f>
        <v>0</v>
      </c>
      <c r="Z750" s="568">
        <f>'2 уровень'!AB1847</f>
        <v>0</v>
      </c>
      <c r="AA750" s="152"/>
      <c r="AB750" s="152"/>
      <c r="AC750" s="1229" t="e">
        <f>'2 уровень'!#REF!</f>
        <v>#REF!</v>
      </c>
      <c r="AD750" s="1236" t="e">
        <f>'2 уровень'!#REF!</f>
        <v>#REF!</v>
      </c>
    </row>
    <row r="751" spans="1:194" ht="105" x14ac:dyDescent="0.25">
      <c r="B751" s="19">
        <f t="shared" si="72"/>
        <v>1</v>
      </c>
      <c r="C751" s="302" t="s">
        <v>530</v>
      </c>
      <c r="D751" s="29">
        <f>'2 уровень'!F1848</f>
        <v>600</v>
      </c>
      <c r="E751" s="29">
        <f>'2 уровень'!G1848</f>
        <v>150</v>
      </c>
      <c r="F751" s="29">
        <f>'2 уровень'!H1848</f>
        <v>7</v>
      </c>
      <c r="G751" s="144">
        <f>'2 уровень'!I1848</f>
        <v>4.666666666666667</v>
      </c>
      <c r="H751" s="158">
        <f>'2 уровень'!J1848</f>
        <v>0</v>
      </c>
      <c r="I751" s="158">
        <f>'2 уровень'!K1848</f>
        <v>0</v>
      </c>
      <c r="J751" s="153">
        <f>'2 уровень'!L1848</f>
        <v>0</v>
      </c>
      <c r="K751" s="153">
        <f>'2 уровень'!M1848</f>
        <v>0</v>
      </c>
      <c r="L751" s="153">
        <f>'2 уровень'!N1848</f>
        <v>0</v>
      </c>
      <c r="M751" s="153">
        <f>'2 уровень'!O1848</f>
        <v>0</v>
      </c>
      <c r="N751" s="153">
        <f>'2 уровень'!P1848</f>
        <v>0</v>
      </c>
      <c r="O751" s="153">
        <f>'2 уровень'!Q1848</f>
        <v>0</v>
      </c>
      <c r="P751" s="152">
        <f>'2 уровень'!R1848</f>
        <v>0</v>
      </c>
      <c r="Q751" s="152">
        <f>'2 уровень'!S1848</f>
        <v>0</v>
      </c>
      <c r="R751" s="152">
        <f>'2 уровень'!T1848</f>
        <v>0</v>
      </c>
      <c r="S751" s="152">
        <f>'2 уровень'!U1848</f>
        <v>0</v>
      </c>
      <c r="T751" s="152">
        <f>'2 уровень'!V1848</f>
        <v>0</v>
      </c>
      <c r="U751" s="1005">
        <f>'2 уровень'!W1848</f>
        <v>0</v>
      </c>
      <c r="V751" s="152">
        <f>'2 уровень'!X1848</f>
        <v>0</v>
      </c>
      <c r="W751" s="152">
        <f>'2 уровень'!Y1848</f>
        <v>0</v>
      </c>
      <c r="X751" s="152">
        <f>'2 уровень'!Z1848</f>
        <v>0</v>
      </c>
      <c r="Y751" s="152">
        <f>'2 уровень'!AA1848</f>
        <v>0</v>
      </c>
      <c r="Z751" s="568">
        <f>'2 уровень'!AB1848</f>
        <v>0</v>
      </c>
      <c r="AA751" s="152"/>
      <c r="AB751" s="152"/>
      <c r="AC751" s="1229" t="e">
        <f>'2 уровень'!#REF!</f>
        <v>#REF!</v>
      </c>
      <c r="AD751" s="1236" t="e">
        <f>'2 уровень'!#REF!</f>
        <v>#REF!</v>
      </c>
    </row>
    <row r="752" spans="1:194" ht="30" x14ac:dyDescent="0.25">
      <c r="B752" s="19">
        <f t="shared" si="72"/>
        <v>1</v>
      </c>
      <c r="C752" s="302" t="s">
        <v>133</v>
      </c>
      <c r="D752" s="29">
        <f>'2 уровень'!F1849</f>
        <v>58811</v>
      </c>
      <c r="E752" s="29">
        <f>'2 уровень'!G1849</f>
        <v>14702.75</v>
      </c>
      <c r="F752" s="29">
        <f>'2 уровень'!H1849</f>
        <v>9152</v>
      </c>
      <c r="G752" s="144">
        <f>'2 уровень'!I1849</f>
        <v>62.246858580877728</v>
      </c>
      <c r="H752" s="158">
        <f>'2 уровень'!J1849</f>
        <v>0</v>
      </c>
      <c r="I752" s="158">
        <f>'2 уровень'!K1849</f>
        <v>0</v>
      </c>
      <c r="J752" s="153">
        <f>'2 уровень'!L1849</f>
        <v>0</v>
      </c>
      <c r="K752" s="153">
        <f>'2 уровень'!M1849</f>
        <v>0</v>
      </c>
      <c r="L752" s="153">
        <f>'2 уровень'!N1849</f>
        <v>0</v>
      </c>
      <c r="M752" s="153">
        <f>'2 уровень'!O1849</f>
        <v>0</v>
      </c>
      <c r="N752" s="153">
        <f>'2 уровень'!P1849</f>
        <v>0</v>
      </c>
      <c r="O752" s="153">
        <f>'2 уровень'!Q1849</f>
        <v>0</v>
      </c>
      <c r="P752" s="152">
        <f>'2 уровень'!R1849</f>
        <v>0</v>
      </c>
      <c r="Q752" s="152">
        <f>'2 уровень'!S1849</f>
        <v>0</v>
      </c>
      <c r="R752" s="152">
        <f>'2 уровень'!T1849</f>
        <v>0</v>
      </c>
      <c r="S752" s="152">
        <f>'2 уровень'!U1849</f>
        <v>0</v>
      </c>
      <c r="T752" s="152">
        <f>'2 уровень'!V1849</f>
        <v>0</v>
      </c>
      <c r="U752" s="1005">
        <f>'2 уровень'!W1849</f>
        <v>0</v>
      </c>
      <c r="V752" s="152">
        <f>'2 уровень'!X1849</f>
        <v>0</v>
      </c>
      <c r="W752" s="152">
        <f>'2 уровень'!Y1849</f>
        <v>0</v>
      </c>
      <c r="X752" s="152">
        <f>'2 уровень'!Z1849</f>
        <v>0</v>
      </c>
      <c r="Y752" s="152">
        <f>'2 уровень'!AA1849</f>
        <v>0</v>
      </c>
      <c r="Z752" s="568">
        <f>'2 уровень'!AB1849</f>
        <v>0</v>
      </c>
      <c r="AA752" s="152"/>
      <c r="AB752" s="152"/>
      <c r="AC752" s="1229">
        <f>'2 уровень'!AC1847</f>
        <v>0</v>
      </c>
      <c r="AD752" s="1236">
        <f>'2 уровень'!AD1847</f>
        <v>0</v>
      </c>
    </row>
    <row r="753" spans="1:194" x14ac:dyDescent="0.25">
      <c r="B753" s="19">
        <f t="shared" si="72"/>
        <v>1</v>
      </c>
      <c r="C753" s="302" t="s">
        <v>233</v>
      </c>
      <c r="D753" s="29">
        <f>'2 уровень'!F1850</f>
        <v>57000</v>
      </c>
      <c r="E753" s="29">
        <f>'2 уровень'!G1850</f>
        <v>14250</v>
      </c>
      <c r="F753" s="29">
        <f>'2 уровень'!H1850</f>
        <v>8892</v>
      </c>
      <c r="G753" s="144">
        <f>'2 уровень'!I1850</f>
        <v>62.4</v>
      </c>
      <c r="H753" s="158">
        <f>'2 уровень'!J1850</f>
        <v>0</v>
      </c>
      <c r="I753" s="158">
        <f>'2 уровень'!K1850</f>
        <v>0</v>
      </c>
      <c r="J753" s="153">
        <f>'2 уровень'!L1850</f>
        <v>0</v>
      </c>
      <c r="K753" s="153">
        <f>'2 уровень'!M1850</f>
        <v>0</v>
      </c>
      <c r="L753" s="153">
        <f>'2 уровень'!N1850</f>
        <v>0</v>
      </c>
      <c r="M753" s="153">
        <f>'2 уровень'!O1850</f>
        <v>0</v>
      </c>
      <c r="N753" s="153">
        <f>'2 уровень'!P1850</f>
        <v>0</v>
      </c>
      <c r="O753" s="153">
        <f>'2 уровень'!Q1850</f>
        <v>0</v>
      </c>
      <c r="P753" s="152">
        <f>'2 уровень'!R1850</f>
        <v>0</v>
      </c>
      <c r="Q753" s="152">
        <f>'2 уровень'!S1850</f>
        <v>0</v>
      </c>
      <c r="R753" s="152">
        <f>'2 уровень'!T1850</f>
        <v>0</v>
      </c>
      <c r="S753" s="152">
        <f>'2 уровень'!U1850</f>
        <v>0</v>
      </c>
      <c r="T753" s="152">
        <f>'2 уровень'!V1850</f>
        <v>0</v>
      </c>
      <c r="U753" s="1005">
        <f>'2 уровень'!W1850</f>
        <v>0</v>
      </c>
      <c r="V753" s="152">
        <f>'2 уровень'!X1850</f>
        <v>0</v>
      </c>
      <c r="W753" s="152">
        <f>'2 уровень'!Y1850</f>
        <v>0</v>
      </c>
      <c r="X753" s="152">
        <f>'2 уровень'!Z1850</f>
        <v>0</v>
      </c>
      <c r="Y753" s="152">
        <f>'2 уровень'!AA1850</f>
        <v>0</v>
      </c>
      <c r="Z753" s="568">
        <f>'2 уровень'!AB1850</f>
        <v>0</v>
      </c>
      <c r="AA753" s="152"/>
      <c r="AB753" s="152"/>
      <c r="AC753" s="1229">
        <f>'2 уровень'!AC1848</f>
        <v>0</v>
      </c>
      <c r="AD753" s="1236">
        <f>'2 уровень'!AD1848</f>
        <v>0</v>
      </c>
    </row>
    <row r="754" spans="1:194" ht="57.75" x14ac:dyDescent="0.25">
      <c r="B754" s="19">
        <f t="shared" si="72"/>
        <v>1</v>
      </c>
      <c r="C754" s="746" t="s">
        <v>531</v>
      </c>
      <c r="D754" s="29">
        <f>'2 уровень'!F1851</f>
        <v>1811</v>
      </c>
      <c r="E754" s="29">
        <f>'2 уровень'!G1851</f>
        <v>452.75</v>
      </c>
      <c r="F754" s="29">
        <f>'2 уровень'!H1851</f>
        <v>260</v>
      </c>
      <c r="G754" s="144">
        <f>'2 уровень'!I1851</f>
        <v>57.426836002208724</v>
      </c>
      <c r="H754" s="158">
        <f>'2 уровень'!J1851</f>
        <v>0</v>
      </c>
      <c r="I754" s="158">
        <f>'2 уровень'!K1851</f>
        <v>0</v>
      </c>
      <c r="J754" s="153">
        <f>'2 уровень'!L1851</f>
        <v>0</v>
      </c>
      <c r="K754" s="153">
        <f>'2 уровень'!M1851</f>
        <v>0</v>
      </c>
      <c r="L754" s="153">
        <f>'2 уровень'!N1851</f>
        <v>0</v>
      </c>
      <c r="M754" s="153">
        <f>'2 уровень'!O1851</f>
        <v>0</v>
      </c>
      <c r="N754" s="153">
        <f>'2 уровень'!P1851</f>
        <v>0</v>
      </c>
      <c r="O754" s="153">
        <f>'2 уровень'!Q1851</f>
        <v>0</v>
      </c>
      <c r="P754" s="152">
        <f>'2 уровень'!R1851</f>
        <v>0</v>
      </c>
      <c r="Q754" s="152">
        <f>'2 уровень'!S1851</f>
        <v>0</v>
      </c>
      <c r="R754" s="152">
        <f>'2 уровень'!T1851</f>
        <v>0</v>
      </c>
      <c r="S754" s="152">
        <f>'2 уровень'!U1851</f>
        <v>0</v>
      </c>
      <c r="T754" s="152">
        <f>'2 уровень'!V1851</f>
        <v>0</v>
      </c>
      <c r="U754" s="1005">
        <f>'2 уровень'!W1851</f>
        <v>0</v>
      </c>
      <c r="V754" s="152">
        <f>'2 уровень'!X1851</f>
        <v>0</v>
      </c>
      <c r="W754" s="152">
        <f>'2 уровень'!Y1851</f>
        <v>0</v>
      </c>
      <c r="X754" s="152">
        <f>'2 уровень'!Z1851</f>
        <v>0</v>
      </c>
      <c r="Y754" s="152">
        <f>'2 уровень'!AA1851</f>
        <v>0</v>
      </c>
      <c r="Z754" s="568">
        <f>'2 уровень'!AB1851</f>
        <v>0</v>
      </c>
      <c r="AA754" s="152"/>
      <c r="AB754" s="152"/>
      <c r="AC754" s="1229">
        <f>'2 уровень'!AC1850</f>
        <v>0</v>
      </c>
      <c r="AD754" s="1236">
        <f>'2 уровень'!AD1850</f>
        <v>0</v>
      </c>
    </row>
    <row r="755" spans="1:194" ht="30" x14ac:dyDescent="0.25">
      <c r="B755" s="19">
        <f t="shared" si="72"/>
        <v>1</v>
      </c>
      <c r="C755" s="303" t="s">
        <v>201</v>
      </c>
      <c r="D755" s="29">
        <f>'2 уровень'!F1852</f>
        <v>0</v>
      </c>
      <c r="E755" s="29">
        <f>'2 уровень'!G1852</f>
        <v>0</v>
      </c>
      <c r="F755" s="29">
        <f>'2 уровень'!H1852</f>
        <v>0</v>
      </c>
      <c r="G755" s="144">
        <f>'2 уровень'!I1852</f>
        <v>0</v>
      </c>
      <c r="H755" s="158">
        <f>'2 уровень'!J1852</f>
        <v>0</v>
      </c>
      <c r="I755" s="158">
        <f>'2 уровень'!K1852</f>
        <v>0</v>
      </c>
      <c r="J755" s="153">
        <f>'2 уровень'!L1852</f>
        <v>0</v>
      </c>
      <c r="K755" s="153">
        <f>'2 уровень'!M1852</f>
        <v>0</v>
      </c>
      <c r="L755" s="153">
        <f>'2 уровень'!N1852</f>
        <v>0</v>
      </c>
      <c r="M755" s="153">
        <f>'2 уровень'!O1852</f>
        <v>0</v>
      </c>
      <c r="N755" s="153">
        <f>'2 уровень'!P1852</f>
        <v>0</v>
      </c>
      <c r="O755" s="153">
        <f>'2 уровень'!Q1852</f>
        <v>0</v>
      </c>
      <c r="P755" s="152">
        <f>'2 уровень'!R1852</f>
        <v>0</v>
      </c>
      <c r="Q755" s="152">
        <f>'2 уровень'!S1852</f>
        <v>0</v>
      </c>
      <c r="R755" s="152">
        <f>'2 уровень'!T1852</f>
        <v>0</v>
      </c>
      <c r="S755" s="152">
        <f>'2 уровень'!U1852</f>
        <v>0</v>
      </c>
      <c r="T755" s="152">
        <f>'2 уровень'!V1852</f>
        <v>0</v>
      </c>
      <c r="U755" s="1005">
        <f>'2 уровень'!W1852</f>
        <v>0</v>
      </c>
      <c r="V755" s="152">
        <f>'2 уровень'!X1852</f>
        <v>0</v>
      </c>
      <c r="W755" s="152">
        <f>'2 уровень'!Y1852</f>
        <v>0</v>
      </c>
      <c r="X755" s="152">
        <f>'2 уровень'!Z1852</f>
        <v>0</v>
      </c>
      <c r="Y755" s="152">
        <f>'2 уровень'!AA1852</f>
        <v>0</v>
      </c>
      <c r="Z755" s="568">
        <f>'2 уровень'!AB1852</f>
        <v>0</v>
      </c>
      <c r="AA755" s="152"/>
      <c r="AB755" s="152"/>
      <c r="AC755" s="1229">
        <f>'2 уровень'!AC1851</f>
        <v>0</v>
      </c>
      <c r="AD755" s="1236">
        <f>'2 уровень'!AD1851</f>
        <v>0</v>
      </c>
    </row>
    <row r="756" spans="1:194" ht="63" x14ac:dyDescent="0.25">
      <c r="B756" s="19">
        <f t="shared" si="72"/>
        <v>1</v>
      </c>
      <c r="C756" s="747" t="s">
        <v>532</v>
      </c>
      <c r="D756" s="29">
        <f>'2 уровень'!F1853</f>
        <v>7318</v>
      </c>
      <c r="E756" s="29">
        <f>'2 уровень'!G1853</f>
        <v>1829.5</v>
      </c>
      <c r="F756" s="29">
        <f>'2 уровень'!H1853</f>
        <v>614</v>
      </c>
      <c r="G756" s="144">
        <f>'2 уровень'!I1853</f>
        <v>33.561082262913366</v>
      </c>
      <c r="H756" s="158">
        <f>'2 уровень'!J1853</f>
        <v>0</v>
      </c>
      <c r="I756" s="158">
        <f>'2 уровень'!K1853</f>
        <v>0</v>
      </c>
      <c r="J756" s="153">
        <f>'2 уровень'!L1853</f>
        <v>0</v>
      </c>
      <c r="K756" s="153">
        <f>'2 уровень'!M1853</f>
        <v>0</v>
      </c>
      <c r="L756" s="153">
        <f>'2 уровень'!N1853</f>
        <v>0</v>
      </c>
      <c r="M756" s="153">
        <f>'2 уровень'!O1853</f>
        <v>0</v>
      </c>
      <c r="N756" s="153">
        <f>'2 уровень'!P1853</f>
        <v>0</v>
      </c>
      <c r="O756" s="153">
        <f>'2 уровень'!Q1853</f>
        <v>0</v>
      </c>
      <c r="P756" s="152">
        <f>'2 уровень'!R1853</f>
        <v>15596.487499999999</v>
      </c>
      <c r="Q756" s="152">
        <f>'2 уровень'!S1853</f>
        <v>15596.487499999999</v>
      </c>
      <c r="R756" s="152">
        <f>'2 уровень'!T1853</f>
        <v>15596.487499999999</v>
      </c>
      <c r="S756" s="152">
        <f>'2 уровень'!U1853</f>
        <v>3899.1218749999998</v>
      </c>
      <c r="T756" s="152">
        <f>'2 уровень'!V1853</f>
        <v>1308.5875000000001</v>
      </c>
      <c r="U756" s="1005">
        <f>'2 уровень'!W1853</f>
        <v>0</v>
      </c>
      <c r="V756" s="152">
        <f>'2 уровень'!X1853</f>
        <v>0</v>
      </c>
      <c r="W756" s="152">
        <f>'2 уровень'!Y1853</f>
        <v>-2590.5343749999997</v>
      </c>
      <c r="X756" s="152">
        <f>'2 уровень'!Z1853</f>
        <v>0</v>
      </c>
      <c r="Y756" s="152">
        <f>'2 уровень'!AA1853</f>
        <v>0</v>
      </c>
      <c r="Z756" s="568">
        <f>'2 уровень'!AB1853</f>
        <v>1308.5875000000001</v>
      </c>
      <c r="AA756" s="152">
        <f>T756/S756*100</f>
        <v>33.561082262913366</v>
      </c>
      <c r="AB756" s="152">
        <f>Z756/S756*100</f>
        <v>33.561082262913366</v>
      </c>
      <c r="AC756" s="1229">
        <f>'2 уровень'!AC1852</f>
        <v>0</v>
      </c>
      <c r="AD756" s="1236">
        <f>'2 уровень'!AD1852</f>
        <v>0</v>
      </c>
    </row>
    <row r="757" spans="1:194" ht="45" x14ac:dyDescent="0.25">
      <c r="B757" s="19">
        <f t="shared" si="72"/>
        <v>1</v>
      </c>
      <c r="C757" s="445" t="s">
        <v>533</v>
      </c>
      <c r="D757" s="29">
        <f>'2 уровень'!F1854</f>
        <v>22790</v>
      </c>
      <c r="E757" s="29">
        <f>'2 уровень'!G1854</f>
        <v>5697.5</v>
      </c>
      <c r="F757" s="29">
        <f>'2 уровень'!H1854</f>
        <v>4102</v>
      </c>
      <c r="G757" s="144">
        <f>'2 уровень'!I1854</f>
        <v>71.996489688459846</v>
      </c>
      <c r="H757" s="158">
        <f>'2 уровень'!J1854</f>
        <v>0</v>
      </c>
      <c r="I757" s="158">
        <f>'2 уровень'!K1854</f>
        <v>0</v>
      </c>
      <c r="J757" s="153">
        <f>'2 уровень'!L1854</f>
        <v>0</v>
      </c>
      <c r="K757" s="153">
        <f>'2 уровень'!M1854</f>
        <v>0</v>
      </c>
      <c r="L757" s="153">
        <f>'2 уровень'!N1854</f>
        <v>0</v>
      </c>
      <c r="M757" s="153">
        <f>'2 уровень'!O1854</f>
        <v>0</v>
      </c>
      <c r="N757" s="153">
        <f>'2 уровень'!P1854</f>
        <v>0</v>
      </c>
      <c r="O757" s="153">
        <f>'2 уровень'!Q1854</f>
        <v>0</v>
      </c>
      <c r="P757" s="152">
        <f>'2 уровень'!R1854</f>
        <v>82345.89965964618</v>
      </c>
      <c r="Q757" s="152">
        <f>'2 уровень'!S1854</f>
        <v>82345.89965964618</v>
      </c>
      <c r="R757" s="152">
        <f>'2 уровень'!T1854</f>
        <v>82345.89965964618</v>
      </c>
      <c r="S757" s="152">
        <f>'2 уровень'!U1854</f>
        <v>20586.474914911545</v>
      </c>
      <c r="T757" s="152">
        <f>'2 уровень'!V1854</f>
        <v>12529.996450000001</v>
      </c>
      <c r="U757" s="1005">
        <f>'2 уровень'!W1854</f>
        <v>0</v>
      </c>
      <c r="V757" s="152">
        <f>'2 уровень'!X1854</f>
        <v>0</v>
      </c>
      <c r="W757" s="152">
        <f>'2 уровень'!Y1854</f>
        <v>-8056.4784649115491</v>
      </c>
      <c r="X757" s="152">
        <f>'2 уровень'!Z1854</f>
        <v>0</v>
      </c>
      <c r="Y757" s="152">
        <f>'2 уровень'!AA1854</f>
        <v>-34.353089999999995</v>
      </c>
      <c r="Z757" s="568">
        <f>'2 уровень'!AB1854</f>
        <v>12495.64336</v>
      </c>
      <c r="AA757" s="152">
        <f>T757/S757*100</f>
        <v>60.865186982177612</v>
      </c>
      <c r="AB757" s="152">
        <f>Z757/S757*100</f>
        <v>60.698314848206202</v>
      </c>
      <c r="AC757" s="1229" t="e">
        <f>'2 уровень'!#REF!</f>
        <v>#REF!</v>
      </c>
      <c r="AD757" s="1236" t="e">
        <f>'2 уровень'!#REF!</f>
        <v>#REF!</v>
      </c>
    </row>
    <row r="758" spans="1:194" ht="30" x14ac:dyDescent="0.25">
      <c r="B758" s="19">
        <f t="shared" si="72"/>
        <v>1</v>
      </c>
      <c r="C758" s="302" t="s">
        <v>286</v>
      </c>
      <c r="D758" s="29">
        <f>'2 уровень'!F1855</f>
        <v>11370</v>
      </c>
      <c r="E758" s="29">
        <f>'2 уровень'!G1855</f>
        <v>2842.5</v>
      </c>
      <c r="F758" s="29">
        <f>'2 уровень'!H1855</f>
        <v>719</v>
      </c>
      <c r="G758" s="144">
        <f>'2 уровень'!I1855</f>
        <v>25.294635004397538</v>
      </c>
      <c r="H758" s="158">
        <f>'2 уровень'!J1855</f>
        <v>0</v>
      </c>
      <c r="I758" s="158">
        <f>'2 уровень'!K1855</f>
        <v>0</v>
      </c>
      <c r="J758" s="153">
        <f>'2 уровень'!L1855</f>
        <v>0</v>
      </c>
      <c r="K758" s="153">
        <f>'2 уровень'!M1855</f>
        <v>0</v>
      </c>
      <c r="L758" s="153">
        <f>'2 уровень'!N1855</f>
        <v>0</v>
      </c>
      <c r="M758" s="153">
        <f>'2 уровень'!O1855</f>
        <v>0</v>
      </c>
      <c r="N758" s="153">
        <f>'2 уровень'!P1855</f>
        <v>0</v>
      </c>
      <c r="O758" s="153">
        <f>'2 уровень'!Q1855</f>
        <v>0</v>
      </c>
      <c r="P758" s="152">
        <f>'2 уровень'!R1855</f>
        <v>49739.861092062187</v>
      </c>
      <c r="Q758" s="152">
        <f>'2 уровень'!S1855</f>
        <v>49739.861092062187</v>
      </c>
      <c r="R758" s="152">
        <f>'2 уровень'!T1855</f>
        <v>49739.861092062187</v>
      </c>
      <c r="S758" s="152">
        <f>'2 уровень'!U1855</f>
        <v>12434.965273015547</v>
      </c>
      <c r="T758" s="152">
        <f>'2 уровень'!V1855</f>
        <v>2378.8203200000003</v>
      </c>
      <c r="U758" s="1005">
        <f>'2 уровень'!W1855</f>
        <v>0</v>
      </c>
      <c r="V758" s="152">
        <f>'2 уровень'!X1855</f>
        <v>0</v>
      </c>
      <c r="W758" s="152">
        <f>'2 уровень'!Y1855</f>
        <v>-10056.144953015548</v>
      </c>
      <c r="X758" s="152">
        <f>'2 уровень'!Z1855</f>
        <v>0</v>
      </c>
      <c r="Y758" s="152">
        <f>'2 уровень'!AA1855</f>
        <v>-34.353089999999995</v>
      </c>
      <c r="Z758" s="568">
        <f>'2 уровень'!AB1855</f>
        <v>2344.4672300000002</v>
      </c>
      <c r="AA758" s="152">
        <f>T758/S758*100</f>
        <v>19.130092185799271</v>
      </c>
      <c r="AB758" s="152">
        <f>Z758/S758*100</f>
        <v>18.853830135638603</v>
      </c>
      <c r="AC758" s="1229" t="e">
        <f>'2 уровень'!#REF!</f>
        <v>#REF!</v>
      </c>
      <c r="AD758" s="1236" t="e">
        <f>'2 уровень'!#REF!</f>
        <v>#REF!</v>
      </c>
    </row>
    <row r="759" spans="1:194" ht="30" x14ac:dyDescent="0.25">
      <c r="B759" s="19">
        <f t="shared" si="72"/>
        <v>1</v>
      </c>
      <c r="C759" s="302" t="s">
        <v>534</v>
      </c>
      <c r="D759" s="29">
        <f>'2 уровень'!F1856</f>
        <v>9583</v>
      </c>
      <c r="E759" s="29">
        <f>'2 уровень'!G1856</f>
        <v>2395.75</v>
      </c>
      <c r="F759" s="29">
        <f>'2 уровень'!H1856</f>
        <v>580</v>
      </c>
      <c r="G759" s="144">
        <f>'2 уровень'!I1856</f>
        <v>24.209537723051238</v>
      </c>
      <c r="H759" s="158">
        <f>'2 уровень'!J1856</f>
        <v>0</v>
      </c>
      <c r="I759" s="158">
        <f>'2 уровень'!K1856</f>
        <v>0</v>
      </c>
      <c r="J759" s="153">
        <f>'2 уровень'!L1856</f>
        <v>0</v>
      </c>
      <c r="K759" s="153">
        <f>'2 уровень'!M1856</f>
        <v>0</v>
      </c>
      <c r="L759" s="153">
        <f>'2 уровень'!N1856</f>
        <v>0</v>
      </c>
      <c r="M759" s="153">
        <f>'2 уровень'!O1856</f>
        <v>0</v>
      </c>
      <c r="N759" s="153">
        <f>'2 уровень'!P1856</f>
        <v>0</v>
      </c>
      <c r="O759" s="153">
        <f>'2 уровень'!Q1856</f>
        <v>0</v>
      </c>
      <c r="P759" s="152">
        <f>'2 уровень'!R1856</f>
        <v>45536.60522439819</v>
      </c>
      <c r="Q759" s="152">
        <f>'2 уровень'!S1856</f>
        <v>45536.60522439819</v>
      </c>
      <c r="R759" s="152">
        <f>'2 уровень'!T1856</f>
        <v>45536.60522439819</v>
      </c>
      <c r="S759" s="152">
        <f>'2 уровень'!U1856</f>
        <v>11384.151306099548</v>
      </c>
      <c r="T759" s="152">
        <f>'2 уровень'!V1856</f>
        <v>2187.8704600000001</v>
      </c>
      <c r="U759" s="1005">
        <f>'2 уровень'!W1856</f>
        <v>0</v>
      </c>
      <c r="V759" s="152">
        <f>'2 уровень'!X1856</f>
        <v>0</v>
      </c>
      <c r="W759" s="152">
        <f>'2 уровень'!Y1856</f>
        <v>-9196.2808460995475</v>
      </c>
      <c r="X759" s="152">
        <f>'2 уровень'!Z1856</f>
        <v>0</v>
      </c>
      <c r="Y759" s="152">
        <f>'2 уровень'!AA1856</f>
        <v>-34.353089999999995</v>
      </c>
      <c r="Z759" s="568">
        <f>'2 уровень'!AB1856</f>
        <v>2153.51737</v>
      </c>
      <c r="AA759" s="152">
        <f>T759/S759*100</f>
        <v>19.218564486469489</v>
      </c>
      <c r="AB759" s="152">
        <f>Z759/S759*100</f>
        <v>18.91680207066609</v>
      </c>
      <c r="AC759" s="1229">
        <f>'2 уровень'!AC1853</f>
        <v>0</v>
      </c>
      <c r="AD759" s="1236">
        <f>'2 уровень'!AD1853</f>
        <v>0</v>
      </c>
    </row>
    <row r="760" spans="1:194" ht="60" x14ac:dyDescent="0.25">
      <c r="B760" s="19">
        <f t="shared" si="72"/>
        <v>1</v>
      </c>
      <c r="C760" s="302" t="s">
        <v>556</v>
      </c>
      <c r="D760" s="29">
        <f>'2 уровень'!F1857</f>
        <v>0</v>
      </c>
      <c r="E760" s="29">
        <f>'2 уровень'!G1857</f>
        <v>0</v>
      </c>
      <c r="F760" s="29">
        <f>'2 уровень'!H1857</f>
        <v>0</v>
      </c>
      <c r="G760" s="144">
        <f>'2 уровень'!I1857</f>
        <v>0</v>
      </c>
      <c r="H760" s="158">
        <f>'2 уровень'!J1857</f>
        <v>0</v>
      </c>
      <c r="I760" s="158">
        <f>'2 уровень'!K1857</f>
        <v>0</v>
      </c>
      <c r="J760" s="153">
        <f>'2 уровень'!L1857</f>
        <v>0</v>
      </c>
      <c r="K760" s="153">
        <f>'2 уровень'!M1857</f>
        <v>0</v>
      </c>
      <c r="L760" s="153">
        <f>'2 уровень'!N1857</f>
        <v>0</v>
      </c>
      <c r="M760" s="153">
        <f>'2 уровень'!O1857</f>
        <v>0</v>
      </c>
      <c r="N760" s="153">
        <f>'2 уровень'!P1857</f>
        <v>0</v>
      </c>
      <c r="O760" s="153">
        <f>'2 уровень'!Q1857</f>
        <v>0</v>
      </c>
      <c r="P760" s="152">
        <f>'2 уровень'!R1857</f>
        <v>0</v>
      </c>
      <c r="Q760" s="152">
        <f>'2 уровень'!S1857</f>
        <v>0</v>
      </c>
      <c r="R760" s="152">
        <f>'2 уровень'!T1857</f>
        <v>0</v>
      </c>
      <c r="S760" s="152">
        <f>'2 уровень'!U1857</f>
        <v>0</v>
      </c>
      <c r="T760" s="152">
        <f>'2 уровень'!V1857</f>
        <v>0</v>
      </c>
      <c r="U760" s="1005">
        <f>'2 уровень'!W1857</f>
        <v>0</v>
      </c>
      <c r="V760" s="152">
        <f>'2 уровень'!X1857</f>
        <v>0</v>
      </c>
      <c r="W760" s="152">
        <f>'2 уровень'!Y1857</f>
        <v>0</v>
      </c>
      <c r="X760" s="152">
        <f>'2 уровень'!Z1857</f>
        <v>0</v>
      </c>
      <c r="Y760" s="152">
        <f>'2 уровень'!AA1857</f>
        <v>0</v>
      </c>
      <c r="Z760" s="568">
        <f>'2 уровень'!AB1857</f>
        <v>0</v>
      </c>
      <c r="AA760" s="152"/>
      <c r="AB760" s="152"/>
      <c r="AC760" s="1229">
        <f>'2 уровень'!AC1854</f>
        <v>0</v>
      </c>
      <c r="AD760" s="1236">
        <f>'2 уровень'!AD1854</f>
        <v>0</v>
      </c>
    </row>
    <row r="761" spans="1:194" ht="30" x14ac:dyDescent="0.25">
      <c r="B761" s="19">
        <f t="shared" si="72"/>
        <v>1</v>
      </c>
      <c r="C761" s="302" t="s">
        <v>535</v>
      </c>
      <c r="D761" s="29">
        <f>'2 уровень'!F1858</f>
        <v>1657</v>
      </c>
      <c r="E761" s="29">
        <f>'2 уровень'!G1858</f>
        <v>414.25</v>
      </c>
      <c r="F761" s="29">
        <f>'2 уровень'!H1858</f>
        <v>139</v>
      </c>
      <c r="G761" s="144">
        <f>'2 уровень'!I1858</f>
        <v>33.554616777308389</v>
      </c>
      <c r="H761" s="158">
        <f>'2 уровень'!J1858</f>
        <v>0</v>
      </c>
      <c r="I761" s="158">
        <f>'2 уровень'!K1858</f>
        <v>0</v>
      </c>
      <c r="J761" s="153">
        <f>'2 уровень'!L1858</f>
        <v>0</v>
      </c>
      <c r="K761" s="153">
        <f>'2 уровень'!M1858</f>
        <v>0</v>
      </c>
      <c r="L761" s="153">
        <f>'2 уровень'!N1858</f>
        <v>0</v>
      </c>
      <c r="M761" s="153">
        <f>'2 уровень'!O1858</f>
        <v>0</v>
      </c>
      <c r="N761" s="153">
        <f>'2 уровень'!P1858</f>
        <v>0</v>
      </c>
      <c r="O761" s="153">
        <f>'2 уровень'!Q1858</f>
        <v>0</v>
      </c>
      <c r="P761" s="152">
        <f>'2 уровень'!R1858</f>
        <v>3072.8702200000002</v>
      </c>
      <c r="Q761" s="152">
        <f>'2 уровень'!S1858</f>
        <v>3072.8702200000002</v>
      </c>
      <c r="R761" s="152">
        <f>'2 уровень'!T1858</f>
        <v>3072.8702200000002</v>
      </c>
      <c r="S761" s="152">
        <f>'2 уровень'!U1858</f>
        <v>768.21755499999995</v>
      </c>
      <c r="T761" s="152">
        <f>'2 уровень'!V1858</f>
        <v>190.94985999999997</v>
      </c>
      <c r="U761" s="1005">
        <f>'2 уровень'!W1858</f>
        <v>0</v>
      </c>
      <c r="V761" s="152">
        <f>'2 уровень'!X1858</f>
        <v>0</v>
      </c>
      <c r="W761" s="152">
        <f>'2 уровень'!Y1858</f>
        <v>-577.267695</v>
      </c>
      <c r="X761" s="152">
        <f>'2 уровень'!Z1858</f>
        <v>0</v>
      </c>
      <c r="Y761" s="152">
        <f>'2 уровень'!AA1858</f>
        <v>0</v>
      </c>
      <c r="Z761" s="568">
        <f>'2 уровень'!AB1858</f>
        <v>190.94985999999997</v>
      </c>
      <c r="AA761" s="152">
        <f>T761/S761*100</f>
        <v>24.856221881052949</v>
      </c>
      <c r="AB761" s="152">
        <f>Z761/S761*100</f>
        <v>24.856221881052949</v>
      </c>
      <c r="AC761" s="1229">
        <f>'2 уровень'!AC1855</f>
        <v>0</v>
      </c>
      <c r="AD761" s="1236">
        <f>'2 уровень'!AD1855</f>
        <v>0</v>
      </c>
    </row>
    <row r="762" spans="1:194" ht="45" x14ac:dyDescent="0.25">
      <c r="B762" s="19">
        <f t="shared" si="72"/>
        <v>1</v>
      </c>
      <c r="C762" s="445" t="s">
        <v>536</v>
      </c>
      <c r="D762" s="29">
        <f>'2 уровень'!F1859</f>
        <v>0</v>
      </c>
      <c r="E762" s="29">
        <f>'2 уровень'!G1859</f>
        <v>0</v>
      </c>
      <c r="F762" s="29">
        <f>'2 уровень'!H1859</f>
        <v>0</v>
      </c>
      <c r="G762" s="144">
        <f>'2 уровень'!I1859</f>
        <v>0</v>
      </c>
      <c r="H762" s="158">
        <f>'2 уровень'!J1859</f>
        <v>0</v>
      </c>
      <c r="I762" s="158">
        <f>'2 уровень'!K1859</f>
        <v>0</v>
      </c>
      <c r="J762" s="153">
        <f>'2 уровень'!L1859</f>
        <v>0</v>
      </c>
      <c r="K762" s="153">
        <f>'2 уровень'!M1859</f>
        <v>0</v>
      </c>
      <c r="L762" s="153">
        <f>'2 уровень'!N1859</f>
        <v>0</v>
      </c>
      <c r="M762" s="153">
        <f>'2 уровень'!O1859</f>
        <v>0</v>
      </c>
      <c r="N762" s="153">
        <f>'2 уровень'!P1859</f>
        <v>0</v>
      </c>
      <c r="O762" s="153">
        <f>'2 уровень'!Q1859</f>
        <v>0</v>
      </c>
      <c r="P762" s="152">
        <f>'2 уровень'!R1859</f>
        <v>0</v>
      </c>
      <c r="Q762" s="152">
        <f>'2 уровень'!S1859</f>
        <v>0</v>
      </c>
      <c r="R762" s="152">
        <f>'2 уровень'!T1859</f>
        <v>0</v>
      </c>
      <c r="S762" s="152">
        <f>'2 уровень'!U1859</f>
        <v>0</v>
      </c>
      <c r="T762" s="152">
        <f>'2 уровень'!V1859</f>
        <v>0</v>
      </c>
      <c r="U762" s="1005">
        <f>'2 уровень'!W1859</f>
        <v>0</v>
      </c>
      <c r="V762" s="152">
        <f>'2 уровень'!X1859</f>
        <v>0</v>
      </c>
      <c r="W762" s="152">
        <f>'2 уровень'!Y1859</f>
        <v>0</v>
      </c>
      <c r="X762" s="152">
        <f>'2 уровень'!Z1859</f>
        <v>0</v>
      </c>
      <c r="Y762" s="152">
        <f>'2 уровень'!AA1859</f>
        <v>0</v>
      </c>
      <c r="Z762" s="568">
        <f>'2 уровень'!AB1859</f>
        <v>0</v>
      </c>
      <c r="AA762" s="152"/>
      <c r="AB762" s="152"/>
      <c r="AC762" s="1229">
        <f>'2 уровень'!AC1856</f>
        <v>0</v>
      </c>
      <c r="AD762" s="1236">
        <f>'2 уровень'!AD1856</f>
        <v>0</v>
      </c>
    </row>
    <row r="763" spans="1:194" ht="45" x14ac:dyDescent="0.25">
      <c r="B763" s="19">
        <f t="shared" si="72"/>
        <v>1</v>
      </c>
      <c r="C763" s="302" t="s">
        <v>537</v>
      </c>
      <c r="D763" s="29">
        <f>'2 уровень'!F1860</f>
        <v>0</v>
      </c>
      <c r="E763" s="29">
        <f>'2 уровень'!G1860</f>
        <v>0</v>
      </c>
      <c r="F763" s="29">
        <f>'2 уровень'!H1860</f>
        <v>0</v>
      </c>
      <c r="G763" s="144">
        <f>'2 уровень'!I1860</f>
        <v>0</v>
      </c>
      <c r="H763" s="158">
        <f>'2 уровень'!J1860</f>
        <v>0</v>
      </c>
      <c r="I763" s="158">
        <f>'2 уровень'!K1860</f>
        <v>0</v>
      </c>
      <c r="J763" s="153">
        <f>'2 уровень'!L1860</f>
        <v>0</v>
      </c>
      <c r="K763" s="153">
        <f>'2 уровень'!M1860</f>
        <v>0</v>
      </c>
      <c r="L763" s="153">
        <f>'2 уровень'!N1860</f>
        <v>0</v>
      </c>
      <c r="M763" s="153">
        <f>'2 уровень'!O1860</f>
        <v>0</v>
      </c>
      <c r="N763" s="153">
        <f>'2 уровень'!P1860</f>
        <v>0</v>
      </c>
      <c r="O763" s="153">
        <f>'2 уровень'!Q1860</f>
        <v>0</v>
      </c>
      <c r="P763" s="152">
        <f>'2 уровень'!R1860</f>
        <v>0</v>
      </c>
      <c r="Q763" s="152">
        <f>'2 уровень'!S1860</f>
        <v>0</v>
      </c>
      <c r="R763" s="152">
        <f>'2 уровень'!T1860</f>
        <v>0</v>
      </c>
      <c r="S763" s="152">
        <f>'2 уровень'!U1860</f>
        <v>0</v>
      </c>
      <c r="T763" s="152">
        <f>'2 уровень'!V1860</f>
        <v>0</v>
      </c>
      <c r="U763" s="1005">
        <f>'2 уровень'!W1860</f>
        <v>0</v>
      </c>
      <c r="V763" s="152">
        <f>'2 уровень'!X1860</f>
        <v>0</v>
      </c>
      <c r="W763" s="152">
        <f>'2 уровень'!Y1860</f>
        <v>0</v>
      </c>
      <c r="X763" s="152">
        <f>'2 уровень'!Z1860</f>
        <v>0</v>
      </c>
      <c r="Y763" s="152">
        <f>'2 уровень'!AA1860</f>
        <v>0</v>
      </c>
      <c r="Z763" s="568">
        <f>'2 уровень'!AB1860</f>
        <v>0</v>
      </c>
      <c r="AA763" s="152"/>
      <c r="AB763" s="152"/>
      <c r="AC763" s="1229">
        <f>'2 уровень'!AC1857</f>
        <v>0</v>
      </c>
      <c r="AD763" s="1236">
        <f>'2 уровень'!AD1857</f>
        <v>0</v>
      </c>
    </row>
    <row r="764" spans="1:194" ht="30" x14ac:dyDescent="0.25">
      <c r="B764" s="19">
        <f t="shared" si="72"/>
        <v>1</v>
      </c>
      <c r="C764" s="302" t="s">
        <v>538</v>
      </c>
      <c r="D764" s="29">
        <f>'2 уровень'!F1861</f>
        <v>130</v>
      </c>
      <c r="E764" s="29">
        <f>'2 уровень'!G1861</f>
        <v>32.5</v>
      </c>
      <c r="F764" s="29">
        <f>'2 уровень'!H1861</f>
        <v>0</v>
      </c>
      <c r="G764" s="144">
        <f>'2 уровень'!I1861</f>
        <v>0</v>
      </c>
      <c r="H764" s="158">
        <f>'2 уровень'!J1861</f>
        <v>0</v>
      </c>
      <c r="I764" s="158">
        <f>'2 уровень'!K1861</f>
        <v>0</v>
      </c>
      <c r="J764" s="153">
        <f>'2 уровень'!L1861</f>
        <v>0</v>
      </c>
      <c r="K764" s="153">
        <f>'2 уровень'!M1861</f>
        <v>0</v>
      </c>
      <c r="L764" s="153">
        <f>'2 уровень'!N1861</f>
        <v>0</v>
      </c>
      <c r="M764" s="153">
        <f>'2 уровень'!O1861</f>
        <v>0</v>
      </c>
      <c r="N764" s="153">
        <f>'2 уровень'!P1861</f>
        <v>0</v>
      </c>
      <c r="O764" s="153">
        <f>'2 уровень'!Q1861</f>
        <v>0</v>
      </c>
      <c r="P764" s="152">
        <f>'2 уровень'!R1861</f>
        <v>1130.3856476640001</v>
      </c>
      <c r="Q764" s="152">
        <f>'2 уровень'!S1861</f>
        <v>1130.3856476640001</v>
      </c>
      <c r="R764" s="152">
        <f>'2 уровень'!T1861</f>
        <v>1130.3856476640001</v>
      </c>
      <c r="S764" s="152">
        <f>'2 уровень'!U1861</f>
        <v>282.59641191600002</v>
      </c>
      <c r="T764" s="152">
        <f>'2 уровень'!V1861</f>
        <v>0</v>
      </c>
      <c r="U764" s="1005">
        <f>'2 уровень'!W1861</f>
        <v>0</v>
      </c>
      <c r="V764" s="152">
        <f>'2 уровень'!X1861</f>
        <v>0</v>
      </c>
      <c r="W764" s="152">
        <f>'2 уровень'!Y1861</f>
        <v>-282.59641191600002</v>
      </c>
      <c r="X764" s="152">
        <f>'2 уровень'!Z1861</f>
        <v>0</v>
      </c>
      <c r="Y764" s="152">
        <f>'2 уровень'!AA1861</f>
        <v>0</v>
      </c>
      <c r="Z764" s="568">
        <f>'2 уровень'!AB1861</f>
        <v>0</v>
      </c>
      <c r="AA764" s="152">
        <f t="shared" ref="AA764:AA769" si="74">T764/S764*100</f>
        <v>0</v>
      </c>
      <c r="AB764" s="152">
        <f t="shared" ref="AB764:AB769" si="75">Z764/S764*100</f>
        <v>0</v>
      </c>
      <c r="AC764" s="1229">
        <f>'2 уровень'!AC1858</f>
        <v>0</v>
      </c>
      <c r="AD764" s="1236">
        <f>'2 уровень'!AD1858</f>
        <v>0</v>
      </c>
    </row>
    <row r="765" spans="1:194" ht="45" x14ac:dyDescent="0.25">
      <c r="B765" s="19">
        <f t="shared" si="72"/>
        <v>1</v>
      </c>
      <c r="C765" s="302" t="s">
        <v>287</v>
      </c>
      <c r="D765" s="29">
        <f>'2 уровень'!F1862</f>
        <v>11420</v>
      </c>
      <c r="E765" s="29">
        <f>'2 уровень'!G1862</f>
        <v>2855</v>
      </c>
      <c r="F765" s="29">
        <f>'2 уровень'!H1862</f>
        <v>3383</v>
      </c>
      <c r="G765" s="144">
        <f>'2 уровень'!I1862</f>
        <v>118.4938704028021</v>
      </c>
      <c r="H765" s="158">
        <f>'2 уровень'!J1862</f>
        <v>0</v>
      </c>
      <c r="I765" s="158">
        <f>'2 уровень'!K1862</f>
        <v>0</v>
      </c>
      <c r="J765" s="153">
        <f>'2 уровень'!L1862</f>
        <v>0</v>
      </c>
      <c r="K765" s="153">
        <f>'2 уровень'!M1862</f>
        <v>0</v>
      </c>
      <c r="L765" s="153">
        <f>'2 уровень'!N1862</f>
        <v>0</v>
      </c>
      <c r="M765" s="153">
        <f>'2 уровень'!O1862</f>
        <v>0</v>
      </c>
      <c r="N765" s="153">
        <f>'2 уровень'!P1862</f>
        <v>0</v>
      </c>
      <c r="O765" s="153">
        <f>'2 уровень'!Q1862</f>
        <v>0</v>
      </c>
      <c r="P765" s="152">
        <f>'2 уровень'!R1862</f>
        <v>32606.038567584001</v>
      </c>
      <c r="Q765" s="152">
        <f>'2 уровень'!S1862</f>
        <v>32606.038567584001</v>
      </c>
      <c r="R765" s="152">
        <f>'2 уровень'!T1862</f>
        <v>32606.038567584001</v>
      </c>
      <c r="S765" s="152">
        <f>'2 уровень'!U1862</f>
        <v>8151.5096418960002</v>
      </c>
      <c r="T765" s="152">
        <f>'2 уровень'!V1862</f>
        <v>10151.17613</v>
      </c>
      <c r="U765" s="1005">
        <f>'2 уровень'!W1862</f>
        <v>0</v>
      </c>
      <c r="V765" s="152">
        <f>'2 уровень'!X1862</f>
        <v>0</v>
      </c>
      <c r="W765" s="152">
        <f>'2 уровень'!Y1862</f>
        <v>1999.6664881039987</v>
      </c>
      <c r="X765" s="152">
        <f>'2 уровень'!Z1862</f>
        <v>0</v>
      </c>
      <c r="Y765" s="152">
        <f>'2 уровень'!AA1862</f>
        <v>0</v>
      </c>
      <c r="Z765" s="568">
        <f>'2 уровень'!AB1862</f>
        <v>10151.17613</v>
      </c>
      <c r="AA765" s="152">
        <f t="shared" si="74"/>
        <v>124.53124115594969</v>
      </c>
      <c r="AB765" s="152">
        <f t="shared" si="75"/>
        <v>124.53124115594969</v>
      </c>
      <c r="AC765" s="1229">
        <f>'2 уровень'!AC1859</f>
        <v>0</v>
      </c>
      <c r="AD765" s="1236">
        <f>'2 уровень'!AD1859</f>
        <v>0</v>
      </c>
    </row>
    <row r="766" spans="1:194" ht="45" x14ac:dyDescent="0.25">
      <c r="A766" s="19">
        <v>1</v>
      </c>
      <c r="B766" s="19">
        <f t="shared" si="72"/>
        <v>1</v>
      </c>
      <c r="C766" s="302" t="s">
        <v>539</v>
      </c>
      <c r="D766" s="29">
        <f>'2 уровень'!F1863</f>
        <v>2520</v>
      </c>
      <c r="E766" s="29">
        <f>'2 уровень'!G1863</f>
        <v>630</v>
      </c>
      <c r="F766" s="29">
        <f>'2 уровень'!H1863</f>
        <v>534</v>
      </c>
      <c r="G766" s="144">
        <f>'2 уровень'!I1863</f>
        <v>84.761904761904759</v>
      </c>
      <c r="H766" s="158">
        <f>'2 уровень'!J1863</f>
        <v>0</v>
      </c>
      <c r="I766" s="158">
        <f>'2 уровень'!K1863</f>
        <v>0</v>
      </c>
      <c r="J766" s="153">
        <f>'2 уровень'!L1863</f>
        <v>0</v>
      </c>
      <c r="K766" s="153">
        <f>'2 уровень'!M1863</f>
        <v>0</v>
      </c>
      <c r="L766" s="153">
        <f>'2 уровень'!N1863</f>
        <v>0</v>
      </c>
      <c r="M766" s="153">
        <f>'2 уровень'!O1863</f>
        <v>0</v>
      </c>
      <c r="N766" s="153">
        <f>'2 уровень'!P1863</f>
        <v>0</v>
      </c>
      <c r="O766" s="153">
        <f>'2 уровень'!Q1863</f>
        <v>0</v>
      </c>
      <c r="P766" s="152">
        <f>'2 уровень'!R1863</f>
        <v>4258.2708000000002</v>
      </c>
      <c r="Q766" s="152">
        <f>'2 уровень'!S1863</f>
        <v>4258.2708000000002</v>
      </c>
      <c r="R766" s="152">
        <f>'2 уровень'!T1863</f>
        <v>4258.2708000000002</v>
      </c>
      <c r="S766" s="152">
        <f>'2 уровень'!U1863</f>
        <v>1064.5677000000001</v>
      </c>
      <c r="T766" s="152">
        <f>'2 уровень'!V1863</f>
        <v>891.25569000000007</v>
      </c>
      <c r="U766" s="1005">
        <f>'2 уровень'!W1863</f>
        <v>0</v>
      </c>
      <c r="V766" s="152">
        <f>'2 уровень'!X1863</f>
        <v>0</v>
      </c>
      <c r="W766" s="152">
        <f>'2 уровень'!Y1863</f>
        <v>-173.31200999999999</v>
      </c>
      <c r="X766" s="152">
        <f>'2 уровень'!Z1863</f>
        <v>0</v>
      </c>
      <c r="Y766" s="152">
        <f>'2 уровень'!AA1863</f>
        <v>0</v>
      </c>
      <c r="Z766" s="568">
        <f>'2 уровень'!AB1863</f>
        <v>891.25569000000007</v>
      </c>
      <c r="AA766" s="152">
        <f t="shared" si="74"/>
        <v>83.719963511949501</v>
      </c>
      <c r="AB766" s="152">
        <f t="shared" si="75"/>
        <v>83.719963511949501</v>
      </c>
      <c r="AC766" s="1229">
        <f>'2 уровень'!AC1860</f>
        <v>0</v>
      </c>
      <c r="AD766" s="1236">
        <f>'2 уровень'!AD1860</f>
        <v>0</v>
      </c>
      <c r="AE766" s="139"/>
      <c r="AF766" s="139"/>
      <c r="AG766" s="139"/>
      <c r="AH766" s="139"/>
      <c r="AI766" s="139"/>
      <c r="AJ766" s="139"/>
      <c r="AK766" s="139"/>
      <c r="AL766" s="139"/>
      <c r="AM766" s="139"/>
      <c r="AN766" s="139"/>
      <c r="AO766" s="139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  <c r="GL766" s="139"/>
    </row>
    <row r="767" spans="1:194" ht="75" x14ac:dyDescent="0.25">
      <c r="A767" s="19">
        <v>1</v>
      </c>
      <c r="B767" s="19">
        <f t="shared" si="72"/>
        <v>1</v>
      </c>
      <c r="C767" s="302" t="s">
        <v>540</v>
      </c>
      <c r="D767" s="29">
        <f>'2 уровень'!F1864</f>
        <v>6200</v>
      </c>
      <c r="E767" s="29">
        <f>'2 уровень'!G1864</f>
        <v>1550</v>
      </c>
      <c r="F767" s="29">
        <f>'2 уровень'!H1864</f>
        <v>2300</v>
      </c>
      <c r="G767" s="144">
        <f>'2 уровень'!I1864</f>
        <v>148.38709677419354</v>
      </c>
      <c r="H767" s="158">
        <f>'2 уровень'!J1864</f>
        <v>0</v>
      </c>
      <c r="I767" s="158">
        <f>'2 уровень'!K1864</f>
        <v>0</v>
      </c>
      <c r="J767" s="153">
        <f>'2 уровень'!L1864</f>
        <v>0</v>
      </c>
      <c r="K767" s="153">
        <f>'2 уровень'!M1864</f>
        <v>0</v>
      </c>
      <c r="L767" s="153">
        <f>'2 уровень'!N1864</f>
        <v>0</v>
      </c>
      <c r="M767" s="153">
        <f>'2 уровень'!O1864</f>
        <v>0</v>
      </c>
      <c r="N767" s="153">
        <f>'2 уровень'!P1864</f>
        <v>0</v>
      </c>
      <c r="O767" s="153">
        <f>'2 уровень'!Q1864</f>
        <v>0</v>
      </c>
      <c r="P767" s="152">
        <f>'2 уровень'!R1864</f>
        <v>23581.523328768002</v>
      </c>
      <c r="Q767" s="152">
        <f>'2 уровень'!S1864</f>
        <v>23581.523328768002</v>
      </c>
      <c r="R767" s="152">
        <f>'2 уровень'!T1864</f>
        <v>23581.523328768002</v>
      </c>
      <c r="S767" s="152">
        <f>'2 уровень'!U1864</f>
        <v>5895.3808321920005</v>
      </c>
      <c r="T767" s="152">
        <f>'2 уровень'!V1864</f>
        <v>8366.7358999999997</v>
      </c>
      <c r="U767" s="1005">
        <f>'2 уровень'!W1864</f>
        <v>0</v>
      </c>
      <c r="V767" s="152">
        <f>'2 уровень'!X1864</f>
        <v>0</v>
      </c>
      <c r="W767" s="152">
        <f>'2 уровень'!Y1864</f>
        <v>2471.3550678079991</v>
      </c>
      <c r="X767" s="152">
        <f>'2 уровень'!Z1864</f>
        <v>0</v>
      </c>
      <c r="Y767" s="152">
        <f>'2 уровень'!AA1864</f>
        <v>0</v>
      </c>
      <c r="Z767" s="568">
        <f>'2 уровень'!AB1864</f>
        <v>8366.7358999999997</v>
      </c>
      <c r="AA767" s="152">
        <f t="shared" si="74"/>
        <v>141.92019376107223</v>
      </c>
      <c r="AB767" s="152">
        <f t="shared" si="75"/>
        <v>141.92019376107223</v>
      </c>
      <c r="AC767" s="1229">
        <f>'2 уровень'!AC1861</f>
        <v>0</v>
      </c>
      <c r="AD767" s="1236">
        <f>'2 уровень'!AD1861</f>
        <v>0</v>
      </c>
      <c r="AE767" s="139"/>
      <c r="AF767" s="139"/>
      <c r="AG767" s="139"/>
      <c r="AH767" s="139"/>
      <c r="AI767" s="139"/>
      <c r="AJ767" s="139"/>
      <c r="AK767" s="139"/>
      <c r="AL767" s="139"/>
      <c r="AM767" s="139"/>
      <c r="AN767" s="139"/>
      <c r="AO767" s="139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  <c r="GL767" s="139"/>
    </row>
    <row r="768" spans="1:194" ht="60" x14ac:dyDescent="0.25">
      <c r="B768" s="19">
        <f t="shared" si="72"/>
        <v>1</v>
      </c>
      <c r="C768" s="445" t="s">
        <v>541</v>
      </c>
      <c r="D768" s="29">
        <f>'2 уровень'!F1865</f>
        <v>2700</v>
      </c>
      <c r="E768" s="29">
        <f>'2 уровень'!G1865</f>
        <v>675</v>
      </c>
      <c r="F768" s="29">
        <f>'2 уровень'!H1865</f>
        <v>549</v>
      </c>
      <c r="G768" s="144">
        <f>'2 уровень'!I1865</f>
        <v>81.333333333333329</v>
      </c>
      <c r="H768" s="158">
        <f>'2 уровень'!J1865</f>
        <v>0</v>
      </c>
      <c r="I768" s="158">
        <f>'2 уровень'!K1865</f>
        <v>0</v>
      </c>
      <c r="J768" s="153">
        <f>'2 уровень'!L1865</f>
        <v>0</v>
      </c>
      <c r="K768" s="153">
        <f>'2 уровень'!M1865</f>
        <v>0</v>
      </c>
      <c r="L768" s="153">
        <f>'2 уровень'!N1865</f>
        <v>0</v>
      </c>
      <c r="M768" s="153">
        <f>'2 уровень'!O1865</f>
        <v>0</v>
      </c>
      <c r="N768" s="153">
        <f>'2 уровень'!P1865</f>
        <v>0</v>
      </c>
      <c r="O768" s="153">
        <f>'2 уровень'!Q1865</f>
        <v>0</v>
      </c>
      <c r="P768" s="152">
        <f>'2 уровень'!R1865</f>
        <v>4766.2444388160011</v>
      </c>
      <c r="Q768" s="152">
        <f>'2 уровень'!S1865</f>
        <v>4766.2444388160011</v>
      </c>
      <c r="R768" s="152">
        <f>'2 уровень'!T1865</f>
        <v>4766.2444388160011</v>
      </c>
      <c r="S768" s="152">
        <f>'2 уровень'!U1865</f>
        <v>1191.5611097040003</v>
      </c>
      <c r="T768" s="152">
        <f>'2 уровень'!V1865</f>
        <v>893.18454000000008</v>
      </c>
      <c r="U768" s="1005">
        <f>'2 уровень'!W1865</f>
        <v>0</v>
      </c>
      <c r="V768" s="152">
        <f>'2 уровень'!X1865</f>
        <v>0</v>
      </c>
      <c r="W768" s="152">
        <f>'2 уровень'!Y1865</f>
        <v>-298.37656970400019</v>
      </c>
      <c r="X768" s="152">
        <f>'2 уровень'!Z1865</f>
        <v>0</v>
      </c>
      <c r="Y768" s="152">
        <f>'2 уровень'!AA1865</f>
        <v>0</v>
      </c>
      <c r="Z768" s="568">
        <f>'2 уровень'!AB1865</f>
        <v>893.18454000000008</v>
      </c>
      <c r="AA768" s="152">
        <f t="shared" si="74"/>
        <v>74.959188641351275</v>
      </c>
      <c r="AB768" s="152">
        <f t="shared" si="75"/>
        <v>74.959188641351275</v>
      </c>
      <c r="AC768" s="1229">
        <f>'2 уровень'!AC1862</f>
        <v>0</v>
      </c>
      <c r="AD768" s="1236">
        <f>'2 уровень'!AD1862</f>
        <v>0</v>
      </c>
      <c r="AE768" s="139"/>
      <c r="AF768" s="139"/>
      <c r="AG768" s="139"/>
      <c r="AH768" s="139"/>
      <c r="AI768" s="139"/>
      <c r="AJ768" s="139"/>
      <c r="AK768" s="139"/>
      <c r="AL768" s="139"/>
      <c r="AM768" s="139"/>
      <c r="AN768" s="139"/>
      <c r="AO768" s="139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  <c r="GL768" s="139"/>
    </row>
    <row r="769" spans="1:194" ht="29.25" x14ac:dyDescent="0.25">
      <c r="A769" s="19">
        <v>1</v>
      </c>
      <c r="B769" s="19">
        <f t="shared" si="72"/>
        <v>1</v>
      </c>
      <c r="C769" s="442" t="s">
        <v>329</v>
      </c>
      <c r="D769" s="29">
        <f>'2 уровень'!F1866</f>
        <v>8745.4</v>
      </c>
      <c r="E769" s="29">
        <f>'2 уровень'!G1866</f>
        <v>2187.25</v>
      </c>
      <c r="F769" s="29">
        <f>'2 уровень'!H1866</f>
        <v>1567.7750000000001</v>
      </c>
      <c r="G769" s="144">
        <f>'2 уровень'!I1866</f>
        <v>50.84776119402985</v>
      </c>
      <c r="H769" s="158">
        <f>'2 уровень'!J1866</f>
        <v>0</v>
      </c>
      <c r="I769" s="158">
        <f>'2 уровень'!K1866</f>
        <v>0</v>
      </c>
      <c r="J769" s="153">
        <f>'2 уровень'!L1866</f>
        <v>0</v>
      </c>
      <c r="K769" s="153">
        <f>'2 уровень'!M1866</f>
        <v>0</v>
      </c>
      <c r="L769" s="153">
        <f>'2 уровень'!N1866</f>
        <v>0</v>
      </c>
      <c r="M769" s="153">
        <f>'2 уровень'!O1866</f>
        <v>0</v>
      </c>
      <c r="N769" s="153">
        <f>'2 уровень'!P1866</f>
        <v>0</v>
      </c>
      <c r="O769" s="153">
        <f>'2 уровень'!Q1866</f>
        <v>0</v>
      </c>
      <c r="P769" s="152">
        <f>'2 уровень'!R1866</f>
        <v>35591.136767999997</v>
      </c>
      <c r="Q769" s="152">
        <f>'2 уровень'!S1866</f>
        <v>35591.136767999997</v>
      </c>
      <c r="R769" s="152">
        <f>'2 уровень'!T1866</f>
        <v>35591.136767999997</v>
      </c>
      <c r="S769" s="152">
        <f>'2 уровень'!U1866</f>
        <v>8897.7841919999992</v>
      </c>
      <c r="T769" s="152">
        <f>'2 уровень'!V1866</f>
        <v>8479.9401400000006</v>
      </c>
      <c r="U769" s="1005">
        <f>'2 уровень'!W1866</f>
        <v>0</v>
      </c>
      <c r="V769" s="152">
        <f>'2 уровень'!X1866</f>
        <v>0</v>
      </c>
      <c r="W769" s="152">
        <f>'2 уровень'!Y1866</f>
        <v>-417.84405199999759</v>
      </c>
      <c r="X769" s="152">
        <f>'2 уровень'!Z1866</f>
        <v>-6.3937499999999998</v>
      </c>
      <c r="Y769" s="152">
        <f>'2 уровень'!AA1866</f>
        <v>0</v>
      </c>
      <c r="Z769" s="568">
        <f>'2 уровень'!AB1866</f>
        <v>8479.9401400000006</v>
      </c>
      <c r="AA769" s="152">
        <f t="shared" si="74"/>
        <v>95.303953849817105</v>
      </c>
      <c r="AB769" s="152">
        <f t="shared" si="75"/>
        <v>95.303953849817105</v>
      </c>
      <c r="AC769" s="1229">
        <f>'2 уровень'!AC1863</f>
        <v>0</v>
      </c>
      <c r="AD769" s="1236">
        <f>'2 уровень'!AD1863</f>
        <v>0</v>
      </c>
      <c r="AE769" s="139"/>
      <c r="AF769" s="139"/>
      <c r="AG769" s="139"/>
      <c r="AH769" s="139"/>
      <c r="AI769" s="139"/>
      <c r="AJ769" s="139"/>
      <c r="AK769" s="139"/>
      <c r="AL769" s="139"/>
      <c r="AM769" s="139"/>
      <c r="AN769" s="139"/>
      <c r="AO769" s="139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  <c r="GL769" s="139"/>
    </row>
    <row r="770" spans="1:194" x14ac:dyDescent="0.25">
      <c r="A770" s="19">
        <v>1</v>
      </c>
      <c r="B770" s="19">
        <f t="shared" si="72"/>
        <v>1</v>
      </c>
      <c r="C770" s="302" t="s">
        <v>320</v>
      </c>
      <c r="D770" s="29">
        <f>'2 уровень'!F1867</f>
        <v>0</v>
      </c>
      <c r="E770" s="29">
        <f>'2 уровень'!G1867</f>
        <v>0</v>
      </c>
      <c r="F770" s="29">
        <f>'2 уровень'!H1867</f>
        <v>0</v>
      </c>
      <c r="G770" s="144">
        <f>'2 уровень'!I1867</f>
        <v>0</v>
      </c>
      <c r="H770" s="158">
        <f>'2 уровень'!J1867</f>
        <v>0</v>
      </c>
      <c r="I770" s="158">
        <f>'2 уровень'!K1867</f>
        <v>0</v>
      </c>
      <c r="J770" s="153">
        <f>'2 уровень'!L1867</f>
        <v>0</v>
      </c>
      <c r="K770" s="153">
        <f>'2 уровень'!M1867</f>
        <v>0</v>
      </c>
      <c r="L770" s="153">
        <f>'2 уровень'!N1867</f>
        <v>0</v>
      </c>
      <c r="M770" s="153">
        <f>'2 уровень'!O1867</f>
        <v>0</v>
      </c>
      <c r="N770" s="153">
        <f>'2 уровень'!P1867</f>
        <v>0</v>
      </c>
      <c r="O770" s="153">
        <f>'2 уровень'!Q1867</f>
        <v>0</v>
      </c>
      <c r="P770" s="152">
        <f>'2 уровень'!R1867</f>
        <v>0</v>
      </c>
      <c r="Q770" s="152">
        <f>'2 уровень'!S1867</f>
        <v>0</v>
      </c>
      <c r="R770" s="152">
        <f>'2 уровень'!T1867</f>
        <v>0</v>
      </c>
      <c r="S770" s="152">
        <f>'2 уровень'!U1867</f>
        <v>0</v>
      </c>
      <c r="T770" s="152">
        <f>'2 уровень'!V1867</f>
        <v>0</v>
      </c>
      <c r="U770" s="1005">
        <f>'2 уровень'!W1867</f>
        <v>0</v>
      </c>
      <c r="V770" s="152">
        <f>'2 уровень'!X1867</f>
        <v>0</v>
      </c>
      <c r="W770" s="152">
        <f>'2 уровень'!Y1867</f>
        <v>0</v>
      </c>
      <c r="X770" s="152">
        <f>'2 уровень'!Z1867</f>
        <v>0</v>
      </c>
      <c r="Y770" s="152">
        <f>'2 уровень'!AA1867</f>
        <v>0</v>
      </c>
      <c r="Z770" s="568">
        <f>'2 уровень'!AB1867</f>
        <v>0</v>
      </c>
      <c r="AA770" s="152"/>
      <c r="AB770" s="152"/>
      <c r="AC770" s="1229">
        <f>'2 уровень'!AC1864</f>
        <v>0</v>
      </c>
      <c r="AD770" s="1236">
        <f>'2 уровень'!AD1864</f>
        <v>0</v>
      </c>
      <c r="AE770" s="139"/>
      <c r="AF770" s="139"/>
      <c r="AG770" s="139"/>
      <c r="AH770" s="139"/>
      <c r="AI770" s="139"/>
      <c r="AJ770" s="139"/>
      <c r="AK770" s="139"/>
      <c r="AL770" s="139"/>
      <c r="AM770" s="139"/>
      <c r="AN770" s="139"/>
      <c r="AO770" s="139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  <c r="GL770" s="139"/>
    </row>
    <row r="771" spans="1:194" ht="30" x14ac:dyDescent="0.25">
      <c r="A771" s="19">
        <v>1</v>
      </c>
      <c r="B771" s="19">
        <f t="shared" si="72"/>
        <v>1</v>
      </c>
      <c r="C771" s="445" t="s">
        <v>514</v>
      </c>
      <c r="D771" s="29">
        <f>'2 уровень'!F1868</f>
        <v>5740.4</v>
      </c>
      <c r="E771" s="29">
        <f>'2 уровень'!G1868</f>
        <v>1436</v>
      </c>
      <c r="F771" s="29">
        <f>'2 уровень'!H1868</f>
        <v>1477.7750000000001</v>
      </c>
      <c r="G771" s="144">
        <f>'2 уровень'!I1868</f>
        <v>102.9091225626741</v>
      </c>
      <c r="H771" s="158">
        <f>'2 уровень'!J1868</f>
        <v>0</v>
      </c>
      <c r="I771" s="158">
        <f>'2 уровень'!K1868</f>
        <v>0</v>
      </c>
      <c r="J771" s="153">
        <f>'2 уровень'!L1868</f>
        <v>0</v>
      </c>
      <c r="K771" s="153">
        <f>'2 уровень'!M1868</f>
        <v>0</v>
      </c>
      <c r="L771" s="153">
        <f>'2 уровень'!N1868</f>
        <v>0</v>
      </c>
      <c r="M771" s="153">
        <f>'2 уровень'!O1868</f>
        <v>0</v>
      </c>
      <c r="N771" s="153">
        <f>'2 уровень'!P1868</f>
        <v>0</v>
      </c>
      <c r="O771" s="153">
        <f>'2 уровень'!Q1868</f>
        <v>0</v>
      </c>
      <c r="P771" s="152">
        <f>'2 уровень'!R1868</f>
        <v>0</v>
      </c>
      <c r="Q771" s="152">
        <f>'2 уровень'!S1868</f>
        <v>0</v>
      </c>
      <c r="R771" s="152">
        <f>'2 уровень'!T1868</f>
        <v>0</v>
      </c>
      <c r="S771" s="152">
        <f>'2 уровень'!U1868</f>
        <v>0</v>
      </c>
      <c r="T771" s="152">
        <f>'2 уровень'!V1868</f>
        <v>0</v>
      </c>
      <c r="U771" s="1005">
        <f>'2 уровень'!W1868</f>
        <v>0</v>
      </c>
      <c r="V771" s="152">
        <f>'2 уровень'!X1868</f>
        <v>0</v>
      </c>
      <c r="W771" s="152">
        <f>'2 уровень'!Y1868</f>
        <v>0</v>
      </c>
      <c r="X771" s="152">
        <f>'2 уровень'!Z1868</f>
        <v>0</v>
      </c>
      <c r="Y771" s="152">
        <f>'2 уровень'!AA1868</f>
        <v>0</v>
      </c>
      <c r="Z771" s="568">
        <f>'2 уровень'!AB1868</f>
        <v>0</v>
      </c>
      <c r="AA771" s="152"/>
      <c r="AB771" s="152"/>
      <c r="AC771" s="1229">
        <f>'2 уровень'!AC1865</f>
        <v>0</v>
      </c>
      <c r="AD771" s="1236">
        <f>'2 уровень'!AD1865</f>
        <v>0</v>
      </c>
      <c r="AE771" s="139"/>
      <c r="AF771" s="139"/>
      <c r="AG771" s="139"/>
      <c r="AH771" s="139"/>
      <c r="AI771" s="139"/>
      <c r="AJ771" s="139"/>
      <c r="AK771" s="139"/>
      <c r="AL771" s="139"/>
      <c r="AM771" s="139"/>
      <c r="AN771" s="139"/>
      <c r="AO771" s="139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  <c r="GL771" s="139"/>
    </row>
    <row r="772" spans="1:194" x14ac:dyDescent="0.25">
      <c r="A772" s="19">
        <v>1</v>
      </c>
      <c r="B772" s="19">
        <f t="shared" si="72"/>
        <v>1</v>
      </c>
      <c r="C772" s="302" t="s">
        <v>515</v>
      </c>
      <c r="D772" s="29">
        <f>'2 уровень'!F1869</f>
        <v>3640.4</v>
      </c>
      <c r="E772" s="29">
        <f>'2 уровень'!G1869</f>
        <v>911</v>
      </c>
      <c r="F772" s="29">
        <f>'2 уровень'!H1869</f>
        <v>908</v>
      </c>
      <c r="G772" s="144">
        <f>'2 уровень'!I1869</f>
        <v>99.670691547749726</v>
      </c>
      <c r="H772" s="158">
        <f>'2 уровень'!J1869</f>
        <v>0</v>
      </c>
      <c r="I772" s="158">
        <f>'2 уровень'!K1869</f>
        <v>0</v>
      </c>
      <c r="J772" s="153">
        <f>'2 уровень'!L1869</f>
        <v>0</v>
      </c>
      <c r="K772" s="153">
        <f>'2 уровень'!M1869</f>
        <v>0</v>
      </c>
      <c r="L772" s="153">
        <f>'2 уровень'!N1869</f>
        <v>0</v>
      </c>
      <c r="M772" s="153">
        <f>'2 уровень'!O1869</f>
        <v>0</v>
      </c>
      <c r="N772" s="153">
        <f>'2 уровень'!P1869</f>
        <v>0</v>
      </c>
      <c r="O772" s="153">
        <f>'2 уровень'!Q1869</f>
        <v>0</v>
      </c>
      <c r="P772" s="152">
        <f>'2 уровень'!R1869</f>
        <v>0</v>
      </c>
      <c r="Q772" s="152">
        <f>'2 уровень'!S1869</f>
        <v>0</v>
      </c>
      <c r="R772" s="152">
        <f>'2 уровень'!T1869</f>
        <v>0</v>
      </c>
      <c r="S772" s="152">
        <f>'2 уровень'!U1869</f>
        <v>0</v>
      </c>
      <c r="T772" s="152">
        <f>'2 уровень'!V1869</f>
        <v>0</v>
      </c>
      <c r="U772" s="1005">
        <f>'2 уровень'!W1869</f>
        <v>0</v>
      </c>
      <c r="V772" s="152">
        <f>'2 уровень'!X1869</f>
        <v>0</v>
      </c>
      <c r="W772" s="152">
        <f>'2 уровень'!Y1869</f>
        <v>0</v>
      </c>
      <c r="X772" s="152">
        <f>'2 уровень'!Z1869</f>
        <v>0</v>
      </c>
      <c r="Y772" s="152">
        <f>'2 уровень'!AA1869</f>
        <v>0</v>
      </c>
      <c r="Z772" s="568">
        <f>'2 уровень'!AB1869</f>
        <v>0</v>
      </c>
      <c r="AA772" s="152"/>
      <c r="AB772" s="152"/>
      <c r="AC772" s="1229" t="e">
        <f>'2 уровень'!AC1866</f>
        <v>#REF!</v>
      </c>
      <c r="AD772" s="1236">
        <f>'2 уровень'!AD1866</f>
        <v>0</v>
      </c>
      <c r="AE772" s="139"/>
      <c r="AF772" s="139"/>
      <c r="AG772" s="139"/>
      <c r="AH772" s="139"/>
      <c r="AI772" s="139"/>
      <c r="AJ772" s="139"/>
      <c r="AK772" s="139"/>
      <c r="AL772" s="139"/>
      <c r="AM772" s="139"/>
      <c r="AN772" s="139"/>
      <c r="AO772" s="139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  <c r="GL772" s="139"/>
    </row>
    <row r="773" spans="1:194" ht="30" x14ac:dyDescent="0.25">
      <c r="A773" s="19">
        <v>1</v>
      </c>
      <c r="B773" s="19">
        <f t="shared" si="72"/>
        <v>1</v>
      </c>
      <c r="C773" s="302" t="s">
        <v>516</v>
      </c>
      <c r="D773" s="29">
        <f>'2 уровень'!F1870</f>
        <v>8400</v>
      </c>
      <c r="E773" s="29">
        <f>'2 уровень'!G1870</f>
        <v>2100</v>
      </c>
      <c r="F773" s="29">
        <f>'2 уровень'!H1870</f>
        <v>2279.1</v>
      </c>
      <c r="G773" s="144">
        <f>'2 уровень'!I1870</f>
        <v>108.52857142857142</v>
      </c>
      <c r="H773" s="158">
        <f>'2 уровень'!J1870</f>
        <v>0</v>
      </c>
      <c r="I773" s="158">
        <f>'2 уровень'!K1870</f>
        <v>0</v>
      </c>
      <c r="J773" s="153">
        <f>'2 уровень'!L1870</f>
        <v>0</v>
      </c>
      <c r="K773" s="153">
        <f>'2 уровень'!M1870</f>
        <v>0</v>
      </c>
      <c r="L773" s="153">
        <f>'2 уровень'!N1870</f>
        <v>0</v>
      </c>
      <c r="M773" s="153">
        <f>'2 уровень'!O1870</f>
        <v>0</v>
      </c>
      <c r="N773" s="153">
        <f>'2 уровень'!P1870</f>
        <v>0</v>
      </c>
      <c r="O773" s="153">
        <f>'2 уровень'!Q1870</f>
        <v>0</v>
      </c>
      <c r="P773" s="152">
        <f>'2 уровень'!R1870</f>
        <v>0</v>
      </c>
      <c r="Q773" s="152">
        <f>'2 уровень'!S1870</f>
        <v>0</v>
      </c>
      <c r="R773" s="152">
        <f>'2 уровень'!T1870</f>
        <v>0</v>
      </c>
      <c r="S773" s="152">
        <f>'2 уровень'!U1870</f>
        <v>0</v>
      </c>
      <c r="T773" s="152">
        <f>'2 уровень'!V1870</f>
        <v>0</v>
      </c>
      <c r="U773" s="1005">
        <f>'2 уровень'!W1870</f>
        <v>0</v>
      </c>
      <c r="V773" s="152">
        <f>'2 уровень'!X1870</f>
        <v>0</v>
      </c>
      <c r="W773" s="152">
        <f>'2 уровень'!Y1870</f>
        <v>0</v>
      </c>
      <c r="X773" s="152">
        <f>'2 уровень'!Z1870</f>
        <v>0</v>
      </c>
      <c r="Y773" s="152">
        <f>'2 уровень'!AA1870</f>
        <v>0</v>
      </c>
      <c r="Z773" s="568">
        <f>'2 уровень'!AB1870</f>
        <v>0</v>
      </c>
      <c r="AA773" s="152"/>
      <c r="AB773" s="152"/>
      <c r="AC773" s="1229">
        <f>'2 уровень'!AC1867</f>
        <v>0</v>
      </c>
      <c r="AD773" s="1236">
        <f>'2 уровень'!AD1867</f>
        <v>0</v>
      </c>
      <c r="AE773" s="139"/>
      <c r="AF773" s="139"/>
      <c r="AG773" s="139"/>
      <c r="AH773" s="139"/>
      <c r="AI773" s="139"/>
      <c r="AJ773" s="139"/>
      <c r="AK773" s="139"/>
      <c r="AL773" s="139"/>
      <c r="AM773" s="139"/>
      <c r="AN773" s="139"/>
      <c r="AO773" s="139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  <c r="GL773" s="139"/>
    </row>
    <row r="774" spans="1:194" ht="60" x14ac:dyDescent="0.25">
      <c r="A774" s="19">
        <v>1</v>
      </c>
      <c r="B774" s="19">
        <f t="shared" si="72"/>
        <v>1</v>
      </c>
      <c r="C774" s="302" t="s">
        <v>518</v>
      </c>
      <c r="D774" s="29">
        <f>'2 уровень'!F1871</f>
        <v>0</v>
      </c>
      <c r="E774" s="29">
        <f>'2 уровень'!G1871</f>
        <v>0</v>
      </c>
      <c r="F774" s="29">
        <f>'2 уровень'!H1871</f>
        <v>0</v>
      </c>
      <c r="G774" s="144">
        <f>'2 уровень'!I1871</f>
        <v>0</v>
      </c>
      <c r="H774" s="158">
        <f>'2 уровень'!J1871</f>
        <v>0</v>
      </c>
      <c r="I774" s="158">
        <f>'2 уровень'!K1871</f>
        <v>0</v>
      </c>
      <c r="J774" s="153">
        <f>'2 уровень'!L1871</f>
        <v>0</v>
      </c>
      <c r="K774" s="153">
        <f>'2 уровень'!M1871</f>
        <v>0</v>
      </c>
      <c r="L774" s="153">
        <f>'2 уровень'!N1871</f>
        <v>0</v>
      </c>
      <c r="M774" s="153">
        <f>'2 уровень'!O1871</f>
        <v>0</v>
      </c>
      <c r="N774" s="153">
        <f>'2 уровень'!P1871</f>
        <v>0</v>
      </c>
      <c r="O774" s="153">
        <f>'2 уровень'!Q1871</f>
        <v>0</v>
      </c>
      <c r="P774" s="152">
        <f>'2 уровень'!R1871</f>
        <v>0</v>
      </c>
      <c r="Q774" s="152">
        <f>'2 уровень'!S1871</f>
        <v>0</v>
      </c>
      <c r="R774" s="152">
        <f>'2 уровень'!T1871</f>
        <v>0</v>
      </c>
      <c r="S774" s="152">
        <f>'2 уровень'!U1871</f>
        <v>0</v>
      </c>
      <c r="T774" s="152">
        <f>'2 уровень'!V1871</f>
        <v>0</v>
      </c>
      <c r="U774" s="1005">
        <f>'2 уровень'!W1871</f>
        <v>0</v>
      </c>
      <c r="V774" s="152">
        <f>'2 уровень'!X1871</f>
        <v>0</v>
      </c>
      <c r="W774" s="152">
        <f>'2 уровень'!Y1871</f>
        <v>0</v>
      </c>
      <c r="X774" s="152">
        <f>'2 уровень'!Z1871</f>
        <v>0</v>
      </c>
      <c r="Y774" s="152">
        <f>'2 уровень'!AA1871</f>
        <v>0</v>
      </c>
      <c r="Z774" s="568">
        <f>'2 уровень'!AB1871</f>
        <v>0</v>
      </c>
      <c r="AA774" s="152"/>
      <c r="AB774" s="152"/>
      <c r="AC774" s="1229">
        <f>'2 уровень'!AC1868</f>
        <v>0</v>
      </c>
      <c r="AD774" s="1236">
        <f>'2 уровень'!AD1868</f>
        <v>0</v>
      </c>
      <c r="AE774" s="139"/>
      <c r="AF774" s="139"/>
      <c r="AG774" s="139"/>
      <c r="AH774" s="139"/>
      <c r="AI774" s="139"/>
      <c r="AJ774" s="139"/>
      <c r="AK774" s="139"/>
      <c r="AL774" s="139"/>
      <c r="AM774" s="139"/>
      <c r="AN774" s="139"/>
      <c r="AO774" s="139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  <c r="GL774" s="139"/>
    </row>
    <row r="775" spans="1:194" ht="45" x14ac:dyDescent="0.25">
      <c r="A775" s="19">
        <v>1</v>
      </c>
      <c r="B775" s="19">
        <f t="shared" si="72"/>
        <v>1</v>
      </c>
      <c r="C775" s="745" t="s">
        <v>519</v>
      </c>
      <c r="D775" s="29">
        <f>'2 уровень'!F1872</f>
        <v>80</v>
      </c>
      <c r="E775" s="29">
        <f>'2 уровень'!G1872</f>
        <v>20</v>
      </c>
      <c r="F775" s="29">
        <f>'2 уровень'!H1872</f>
        <v>21</v>
      </c>
      <c r="G775" s="144">
        <f>'2 уровень'!I1872</f>
        <v>105</v>
      </c>
      <c r="H775" s="158">
        <f>'2 уровень'!J1872</f>
        <v>0</v>
      </c>
      <c r="I775" s="158">
        <f>'2 уровень'!K1872</f>
        <v>0</v>
      </c>
      <c r="J775" s="153">
        <f>'2 уровень'!L1872</f>
        <v>0</v>
      </c>
      <c r="K775" s="153">
        <f>'2 уровень'!M1872</f>
        <v>0</v>
      </c>
      <c r="L775" s="153">
        <f>'2 уровень'!N1872</f>
        <v>0</v>
      </c>
      <c r="M775" s="153">
        <f>'2 уровень'!O1872</f>
        <v>0</v>
      </c>
      <c r="N775" s="153">
        <f>'2 уровень'!P1872</f>
        <v>0</v>
      </c>
      <c r="O775" s="153">
        <f>'2 уровень'!Q1872</f>
        <v>0</v>
      </c>
      <c r="P775" s="152">
        <f>'2 уровень'!R1872</f>
        <v>0</v>
      </c>
      <c r="Q775" s="152">
        <f>'2 уровень'!S1872</f>
        <v>0</v>
      </c>
      <c r="R775" s="152">
        <f>'2 уровень'!T1872</f>
        <v>0</v>
      </c>
      <c r="S775" s="152">
        <f>'2 уровень'!U1872</f>
        <v>0</v>
      </c>
      <c r="T775" s="152">
        <f>'2 уровень'!V1872</f>
        <v>0</v>
      </c>
      <c r="U775" s="1005">
        <f>'2 уровень'!W1872</f>
        <v>0</v>
      </c>
      <c r="V775" s="152">
        <f>'2 уровень'!X1872</f>
        <v>0</v>
      </c>
      <c r="W775" s="152">
        <f>'2 уровень'!Y1872</f>
        <v>0</v>
      </c>
      <c r="X775" s="152">
        <f>'2 уровень'!Z1872</f>
        <v>0</v>
      </c>
      <c r="Y775" s="152">
        <f>'2 уровень'!AA1872</f>
        <v>0</v>
      </c>
      <c r="Z775" s="568">
        <f>'2 уровень'!AB1872</f>
        <v>0</v>
      </c>
      <c r="AA775" s="152"/>
      <c r="AB775" s="152"/>
      <c r="AC775" s="1229">
        <f>'2 уровень'!AC1869</f>
        <v>0</v>
      </c>
      <c r="AD775" s="1236">
        <f>'2 уровень'!AD1869</f>
        <v>0</v>
      </c>
      <c r="AE775" s="139"/>
      <c r="AF775" s="139"/>
      <c r="AG775" s="139"/>
      <c r="AH775" s="139"/>
      <c r="AI775" s="139"/>
      <c r="AJ775" s="139"/>
      <c r="AK775" s="139"/>
      <c r="AL775" s="139"/>
      <c r="AM775" s="139"/>
      <c r="AN775" s="139"/>
      <c r="AO775" s="139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  <c r="GL775" s="139"/>
    </row>
    <row r="776" spans="1:194" ht="105" x14ac:dyDescent="0.25">
      <c r="A776" s="19">
        <v>1</v>
      </c>
      <c r="B776" s="19">
        <f t="shared" si="72"/>
        <v>1</v>
      </c>
      <c r="C776" s="745" t="s">
        <v>520</v>
      </c>
      <c r="D776" s="29">
        <f>'2 уровень'!F1873</f>
        <v>50</v>
      </c>
      <c r="E776" s="29">
        <f>'2 уровень'!G1873</f>
        <v>12.5</v>
      </c>
      <c r="F776" s="29">
        <f>'2 уровень'!H1873</f>
        <v>0</v>
      </c>
      <c r="G776" s="144">
        <f>'2 уровень'!I1873</f>
        <v>0</v>
      </c>
      <c r="H776" s="158">
        <f>'2 уровень'!J1873</f>
        <v>0</v>
      </c>
      <c r="I776" s="158">
        <f>'2 уровень'!K1873</f>
        <v>0</v>
      </c>
      <c r="J776" s="153">
        <f>'2 уровень'!L1873</f>
        <v>0</v>
      </c>
      <c r="K776" s="153">
        <f>'2 уровень'!M1873</f>
        <v>0</v>
      </c>
      <c r="L776" s="153">
        <f>'2 уровень'!N1873</f>
        <v>0</v>
      </c>
      <c r="M776" s="153">
        <f>'2 уровень'!O1873</f>
        <v>0</v>
      </c>
      <c r="N776" s="153">
        <f>'2 уровень'!P1873</f>
        <v>0</v>
      </c>
      <c r="O776" s="153">
        <f>'2 уровень'!Q1873</f>
        <v>0</v>
      </c>
      <c r="P776" s="152">
        <f>'2 уровень'!R1873</f>
        <v>0</v>
      </c>
      <c r="Q776" s="152">
        <f>'2 уровень'!S1873</f>
        <v>0</v>
      </c>
      <c r="R776" s="152">
        <f>'2 уровень'!T1873</f>
        <v>0</v>
      </c>
      <c r="S776" s="152">
        <f>'2 уровень'!U1873</f>
        <v>0</v>
      </c>
      <c r="T776" s="152">
        <f>'2 уровень'!V1873</f>
        <v>0</v>
      </c>
      <c r="U776" s="1005">
        <f>'2 уровень'!W1873</f>
        <v>0</v>
      </c>
      <c r="V776" s="152">
        <f>'2 уровень'!X1873</f>
        <v>0</v>
      </c>
      <c r="W776" s="152">
        <f>'2 уровень'!Y1873</f>
        <v>0</v>
      </c>
      <c r="X776" s="152">
        <f>'2 уровень'!Z1873</f>
        <v>0</v>
      </c>
      <c r="Y776" s="152">
        <f>'2 уровень'!AA1873</f>
        <v>0</v>
      </c>
      <c r="Z776" s="568">
        <f>'2 уровень'!AB1873</f>
        <v>0</v>
      </c>
      <c r="AA776" s="152"/>
      <c r="AB776" s="152"/>
      <c r="AC776" s="1229">
        <f>'2 уровень'!AC1870</f>
        <v>0</v>
      </c>
      <c r="AD776" s="1236">
        <f>'2 уровень'!AD1870</f>
        <v>0</v>
      </c>
      <c r="AE776" s="139"/>
      <c r="AF776" s="139"/>
      <c r="AG776" s="139"/>
      <c r="AH776" s="139"/>
      <c r="AI776" s="139"/>
      <c r="AJ776" s="139"/>
      <c r="AK776" s="139"/>
      <c r="AL776" s="139"/>
      <c r="AM776" s="139"/>
      <c r="AN776" s="139"/>
      <c r="AO776" s="139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  <c r="GL776" s="139"/>
    </row>
    <row r="777" spans="1:194" ht="28.5" x14ac:dyDescent="0.25">
      <c r="A777" s="19">
        <v>1</v>
      </c>
      <c r="B777" s="19">
        <f t="shared" si="72"/>
        <v>1</v>
      </c>
      <c r="C777" s="1291" t="s">
        <v>542</v>
      </c>
      <c r="D777" s="29">
        <f>'2 уровень'!F1874</f>
        <v>2875</v>
      </c>
      <c r="E777" s="29">
        <f>'2 уровень'!G1874</f>
        <v>718.75</v>
      </c>
      <c r="F777" s="29">
        <f>'2 уровень'!H1874</f>
        <v>69</v>
      </c>
      <c r="G777" s="144">
        <f>'2 уровень'!I1874</f>
        <v>9.5966620305980541</v>
      </c>
      <c r="H777" s="158">
        <f>'2 уровень'!J1874</f>
        <v>0</v>
      </c>
      <c r="I777" s="158">
        <f>'2 уровень'!K1874</f>
        <v>0</v>
      </c>
      <c r="J777" s="153">
        <f>'2 уровень'!L1874</f>
        <v>0</v>
      </c>
      <c r="K777" s="153">
        <f>'2 уровень'!M1874</f>
        <v>0</v>
      </c>
      <c r="L777" s="153">
        <f>'2 уровень'!N1874</f>
        <v>0</v>
      </c>
      <c r="M777" s="153">
        <f>'2 уровень'!O1874</f>
        <v>0</v>
      </c>
      <c r="N777" s="153">
        <f>'2 уровень'!P1874</f>
        <v>0</v>
      </c>
      <c r="O777" s="153">
        <f>'2 уровень'!Q1874</f>
        <v>0</v>
      </c>
      <c r="P777" s="152">
        <f>'2 уровень'!R1874</f>
        <v>6578.5846139999994</v>
      </c>
      <c r="Q777" s="152">
        <f>'2 уровень'!S1874</f>
        <v>6578.5846139999994</v>
      </c>
      <c r="R777" s="152">
        <f>'2 уровень'!T1874</f>
        <v>6578.5846139999994</v>
      </c>
      <c r="S777" s="152">
        <f>'2 уровень'!U1874</f>
        <v>1644.6461534999999</v>
      </c>
      <c r="T777" s="152">
        <f>'2 уровень'!V1874</f>
        <v>161.03388000000001</v>
      </c>
      <c r="U777" s="1005">
        <f>'2 уровень'!W1874</f>
        <v>0</v>
      </c>
      <c r="V777" s="152">
        <f>'2 уровень'!X1874</f>
        <v>0</v>
      </c>
      <c r="W777" s="152">
        <f>'2 уровень'!Y1874</f>
        <v>-1483.6122734999999</v>
      </c>
      <c r="X777" s="152">
        <f>'2 уровень'!Z1874</f>
        <v>0</v>
      </c>
      <c r="Y777" s="152">
        <f>'2 уровень'!AA1874</f>
        <v>0</v>
      </c>
      <c r="Z777" s="568">
        <f>'2 уровень'!AB1874</f>
        <v>161.03388000000001</v>
      </c>
      <c r="AA777" s="152">
        <f>T777/S777*100</f>
        <v>9.7913997887813764</v>
      </c>
      <c r="AB777" s="152">
        <f>Z777/S777*100</f>
        <v>9.7913997887813764</v>
      </c>
      <c r="AC777" s="1229">
        <f>'2 уровень'!AC1871</f>
        <v>0</v>
      </c>
      <c r="AD777" s="1236">
        <f>'2 уровень'!AD1871</f>
        <v>0</v>
      </c>
      <c r="AE777" s="139"/>
      <c r="AF777" s="139"/>
      <c r="AG777" s="139"/>
      <c r="AH777" s="139"/>
      <c r="AI777" s="139"/>
      <c r="AJ777" s="139"/>
      <c r="AK777" s="139"/>
      <c r="AL777" s="139"/>
      <c r="AM777" s="139"/>
      <c r="AN777" s="139"/>
      <c r="AO777" s="139"/>
      <c r="AP777" s="139"/>
      <c r="AQ777" s="139"/>
      <c r="AR777" s="139"/>
      <c r="AS777" s="139"/>
      <c r="AT777" s="139"/>
      <c r="AU777" s="139"/>
      <c r="AV777" s="139"/>
      <c r="AW777" s="139"/>
      <c r="AX777" s="139"/>
      <c r="AY777" s="139"/>
      <c r="AZ777" s="139"/>
      <c r="BA777" s="139"/>
      <c r="BB777" s="139"/>
      <c r="BC777" s="139"/>
      <c r="BD777" s="139"/>
      <c r="BE777" s="139"/>
      <c r="BF777" s="139"/>
      <c r="BG777" s="139"/>
      <c r="BH777" s="139"/>
      <c r="BI777" s="139"/>
      <c r="BJ777" s="139"/>
      <c r="BK777" s="139"/>
      <c r="BL777" s="139"/>
      <c r="BM777" s="139"/>
      <c r="BN777" s="139"/>
      <c r="BO777" s="139"/>
      <c r="BP777" s="139"/>
      <c r="BQ777" s="139"/>
      <c r="BR777" s="139"/>
      <c r="BS777" s="139"/>
      <c r="BT777" s="139"/>
      <c r="BU777" s="139"/>
      <c r="BV777" s="139"/>
      <c r="BW777" s="139"/>
      <c r="BX777" s="139"/>
      <c r="BY777" s="139"/>
      <c r="BZ777" s="139"/>
      <c r="CA777" s="139"/>
      <c r="CB777" s="139"/>
      <c r="CC777" s="139"/>
      <c r="CD777" s="139"/>
      <c r="CE777" s="139"/>
      <c r="CF777" s="139"/>
      <c r="CG777" s="139"/>
      <c r="CH777" s="139"/>
      <c r="CI777" s="139"/>
      <c r="CJ777" s="139"/>
      <c r="CK777" s="139"/>
      <c r="CL777" s="139"/>
      <c r="CM777" s="139"/>
      <c r="CN777" s="139"/>
      <c r="CO777" s="139"/>
      <c r="CP777" s="139"/>
      <c r="CQ777" s="139"/>
      <c r="CR777" s="139"/>
      <c r="CS777" s="139"/>
      <c r="CT777" s="139"/>
      <c r="CU777" s="139"/>
      <c r="CV777" s="139"/>
      <c r="CW777" s="139"/>
      <c r="CX777" s="139"/>
      <c r="CY777" s="139"/>
      <c r="CZ777" s="139"/>
      <c r="DA777" s="139"/>
      <c r="DB777" s="139"/>
      <c r="DC777" s="139"/>
      <c r="DD777" s="139"/>
      <c r="DE777" s="139"/>
      <c r="DF777" s="139"/>
      <c r="DG777" s="139"/>
      <c r="DH777" s="139"/>
      <c r="DI777" s="139"/>
      <c r="DJ777" s="139"/>
      <c r="DK777" s="139"/>
      <c r="DL777" s="139"/>
      <c r="DM777" s="139"/>
      <c r="DN777" s="139"/>
      <c r="DO777" s="139"/>
      <c r="DP777" s="139"/>
      <c r="DQ777" s="139"/>
      <c r="DR777" s="139"/>
      <c r="DS777" s="139"/>
      <c r="DT777" s="139"/>
      <c r="DU777" s="139"/>
      <c r="DV777" s="139"/>
      <c r="DW777" s="139"/>
      <c r="DX777" s="139"/>
      <c r="DY777" s="139"/>
      <c r="DZ777" s="139"/>
      <c r="EA777" s="139"/>
      <c r="EB777" s="139"/>
      <c r="EC777" s="139"/>
      <c r="ED777" s="139"/>
      <c r="EE777" s="139"/>
      <c r="EF777" s="139"/>
      <c r="EG777" s="139"/>
      <c r="EH777" s="139"/>
      <c r="EI777" s="139"/>
      <c r="EJ777" s="139"/>
      <c r="EK777" s="139"/>
      <c r="EL777" s="139"/>
      <c r="EM777" s="139"/>
      <c r="EN777" s="139"/>
      <c r="EO777" s="139"/>
      <c r="EP777" s="139"/>
      <c r="EQ777" s="139"/>
      <c r="ER777" s="139"/>
      <c r="ES777" s="139"/>
      <c r="ET777" s="139"/>
      <c r="EU777" s="139"/>
      <c r="EV777" s="139"/>
      <c r="EW777" s="139"/>
      <c r="EX777" s="139"/>
      <c r="EY777" s="139"/>
      <c r="EZ777" s="139"/>
      <c r="FA777" s="139"/>
      <c r="FB777" s="139"/>
      <c r="FC777" s="139"/>
      <c r="FD777" s="139"/>
      <c r="FE777" s="139"/>
      <c r="FF777" s="139"/>
      <c r="FG777" s="139"/>
      <c r="FH777" s="139"/>
      <c r="FI777" s="139"/>
      <c r="FJ777" s="139"/>
      <c r="FK777" s="139"/>
      <c r="FL777" s="139"/>
      <c r="FM777" s="139"/>
      <c r="FN777" s="139"/>
      <c r="FO777" s="139"/>
      <c r="FP777" s="139"/>
      <c r="FQ777" s="139"/>
      <c r="FR777" s="139"/>
      <c r="FS777" s="139"/>
      <c r="FT777" s="139"/>
      <c r="FU777" s="139"/>
      <c r="FV777" s="139"/>
      <c r="FW777" s="139"/>
      <c r="FX777" s="139"/>
      <c r="FY777" s="139"/>
      <c r="FZ777" s="139"/>
      <c r="GA777" s="139"/>
      <c r="GB777" s="139"/>
      <c r="GC777" s="139"/>
      <c r="GD777" s="139"/>
      <c r="GE777" s="139"/>
      <c r="GF777" s="139"/>
      <c r="GG777" s="139"/>
      <c r="GH777" s="139"/>
      <c r="GI777" s="139"/>
      <c r="GJ777" s="139"/>
      <c r="GK777" s="139"/>
      <c r="GL777" s="139"/>
    </row>
    <row r="778" spans="1:194" ht="29.25" x14ac:dyDescent="0.25">
      <c r="A778" s="19">
        <v>1</v>
      </c>
      <c r="B778" s="19">
        <f t="shared" si="72"/>
        <v>1</v>
      </c>
      <c r="C778" s="442" t="s">
        <v>330</v>
      </c>
      <c r="D778" s="29">
        <f>'2 уровень'!F1875</f>
        <v>10638.297872340425</v>
      </c>
      <c r="E778" s="29">
        <f>'2 уровень'!G1875</f>
        <v>2659.5744680851062</v>
      </c>
      <c r="F778" s="29">
        <f>'2 уровень'!H1875</f>
        <v>2494.4063829787233</v>
      </c>
      <c r="G778" s="144">
        <f>'2 уровень'!I1875</f>
        <v>93.774676051831705</v>
      </c>
      <c r="H778" s="158">
        <f>'2 уровень'!J1875</f>
        <v>0</v>
      </c>
      <c r="I778" s="158">
        <f>'2 уровень'!K1875</f>
        <v>0</v>
      </c>
      <c r="J778" s="153">
        <f>'2 уровень'!L1875</f>
        <v>0</v>
      </c>
      <c r="K778" s="153">
        <f>'2 уровень'!M1875</f>
        <v>0</v>
      </c>
      <c r="L778" s="153">
        <f>'2 уровень'!N1875</f>
        <v>0</v>
      </c>
      <c r="M778" s="153">
        <f>'2 уровень'!O1875</f>
        <v>0</v>
      </c>
      <c r="N778" s="153">
        <f>'2 уровень'!P1875</f>
        <v>0</v>
      </c>
      <c r="O778" s="153">
        <f>'2 уровень'!Q1875</f>
        <v>0</v>
      </c>
      <c r="P778" s="152">
        <f>'2 уровень'!R1875</f>
        <v>0</v>
      </c>
      <c r="Q778" s="152">
        <f>'2 уровень'!S1875</f>
        <v>0</v>
      </c>
      <c r="R778" s="152">
        <f>'2 уровень'!T1875</f>
        <v>0</v>
      </c>
      <c r="S778" s="152">
        <f>'2 уровень'!U1875</f>
        <v>0</v>
      </c>
      <c r="T778" s="152">
        <f>'2 уровень'!V1875</f>
        <v>0</v>
      </c>
      <c r="U778" s="1005">
        <f>'2 уровень'!W1875</f>
        <v>0</v>
      </c>
      <c r="V778" s="152">
        <f>'2 уровень'!X1875</f>
        <v>0</v>
      </c>
      <c r="W778" s="152">
        <f>'2 уровень'!Y1875</f>
        <v>0</v>
      </c>
      <c r="X778" s="152">
        <f>'2 уровень'!Z1875</f>
        <v>0</v>
      </c>
      <c r="Y778" s="152">
        <f>'2 уровень'!AA1875</f>
        <v>0</v>
      </c>
      <c r="Z778" s="568">
        <f>'2 уровень'!AB1875</f>
        <v>0</v>
      </c>
      <c r="AA778" s="152"/>
      <c r="AB778" s="152"/>
      <c r="AC778" s="1229">
        <f>'2 уровень'!AC1872</f>
        <v>0</v>
      </c>
      <c r="AD778" s="1236">
        <f>'2 уровень'!AD1872</f>
        <v>0</v>
      </c>
      <c r="AE778" s="139"/>
      <c r="AF778" s="139"/>
      <c r="AG778" s="139"/>
      <c r="AH778" s="139"/>
      <c r="AI778" s="139"/>
      <c r="AJ778" s="139"/>
      <c r="AK778" s="139"/>
      <c r="AL778" s="139"/>
      <c r="AM778" s="139"/>
      <c r="AN778" s="139"/>
      <c r="AO778" s="139"/>
      <c r="AP778" s="139"/>
      <c r="AQ778" s="139"/>
      <c r="AR778" s="139"/>
      <c r="AS778" s="139"/>
      <c r="AT778" s="139"/>
      <c r="AU778" s="139"/>
      <c r="AV778" s="139"/>
      <c r="AW778" s="139"/>
      <c r="AX778" s="139"/>
      <c r="AY778" s="139"/>
      <c r="AZ778" s="139"/>
      <c r="BA778" s="139"/>
      <c r="BB778" s="139"/>
      <c r="BC778" s="139"/>
      <c r="BD778" s="139"/>
      <c r="BE778" s="139"/>
      <c r="BF778" s="139"/>
      <c r="BG778" s="139"/>
      <c r="BH778" s="139"/>
      <c r="BI778" s="139"/>
      <c r="BJ778" s="139"/>
      <c r="BK778" s="139"/>
      <c r="BL778" s="139"/>
      <c r="BM778" s="139"/>
      <c r="BN778" s="139"/>
      <c r="BO778" s="139"/>
      <c r="BP778" s="139"/>
      <c r="BQ778" s="139"/>
      <c r="BR778" s="139"/>
      <c r="BS778" s="139"/>
      <c r="BT778" s="139"/>
      <c r="BU778" s="139"/>
      <c r="BV778" s="139"/>
      <c r="BW778" s="139"/>
      <c r="BX778" s="139"/>
      <c r="BY778" s="139"/>
      <c r="BZ778" s="139"/>
      <c r="CA778" s="139"/>
      <c r="CB778" s="139"/>
      <c r="CC778" s="139"/>
      <c r="CD778" s="139"/>
      <c r="CE778" s="139"/>
      <c r="CF778" s="139"/>
      <c r="CG778" s="139"/>
      <c r="CH778" s="139"/>
      <c r="CI778" s="139"/>
      <c r="CJ778" s="139"/>
      <c r="CK778" s="139"/>
      <c r="CL778" s="139"/>
      <c r="CM778" s="139"/>
      <c r="CN778" s="139"/>
      <c r="CO778" s="139"/>
      <c r="CP778" s="139"/>
      <c r="CQ778" s="139"/>
      <c r="CR778" s="139"/>
      <c r="CS778" s="139"/>
      <c r="CT778" s="139"/>
      <c r="CU778" s="139"/>
      <c r="CV778" s="139"/>
      <c r="CW778" s="139"/>
      <c r="CX778" s="139"/>
      <c r="CY778" s="139"/>
      <c r="CZ778" s="139"/>
      <c r="DA778" s="139"/>
      <c r="DB778" s="139"/>
      <c r="DC778" s="139"/>
      <c r="DD778" s="139"/>
      <c r="DE778" s="139"/>
      <c r="DF778" s="139"/>
      <c r="DG778" s="139"/>
      <c r="DH778" s="139"/>
      <c r="DI778" s="139"/>
      <c r="DJ778" s="139"/>
      <c r="DK778" s="139"/>
      <c r="DL778" s="139"/>
      <c r="DM778" s="139"/>
      <c r="DN778" s="139"/>
      <c r="DO778" s="139"/>
      <c r="DP778" s="139"/>
      <c r="DQ778" s="139"/>
      <c r="DR778" s="139"/>
      <c r="DS778" s="139"/>
      <c r="DT778" s="139"/>
      <c r="DU778" s="139"/>
      <c r="DV778" s="139"/>
      <c r="DW778" s="139"/>
      <c r="DX778" s="139"/>
      <c r="DY778" s="139"/>
      <c r="DZ778" s="139"/>
      <c r="EA778" s="139"/>
      <c r="EB778" s="139"/>
      <c r="EC778" s="139"/>
      <c r="ED778" s="139"/>
      <c r="EE778" s="139"/>
      <c r="EF778" s="139"/>
      <c r="EG778" s="139"/>
      <c r="EH778" s="139"/>
      <c r="EI778" s="139"/>
      <c r="EJ778" s="139"/>
      <c r="EK778" s="139"/>
      <c r="EL778" s="139"/>
      <c r="EM778" s="139"/>
      <c r="EN778" s="139"/>
      <c r="EO778" s="139"/>
      <c r="EP778" s="139"/>
      <c r="EQ778" s="139"/>
      <c r="ER778" s="139"/>
      <c r="ES778" s="139"/>
      <c r="ET778" s="139"/>
      <c r="EU778" s="139"/>
      <c r="EV778" s="139"/>
      <c r="EW778" s="139"/>
      <c r="EX778" s="139"/>
      <c r="EY778" s="139"/>
      <c r="EZ778" s="139"/>
      <c r="FA778" s="139"/>
      <c r="FB778" s="139"/>
      <c r="FC778" s="139"/>
      <c r="FD778" s="139"/>
      <c r="FE778" s="139"/>
      <c r="FF778" s="139"/>
      <c r="FG778" s="139"/>
      <c r="FH778" s="139"/>
      <c r="FI778" s="139"/>
      <c r="FJ778" s="139"/>
      <c r="FK778" s="139"/>
      <c r="FL778" s="139"/>
      <c r="FM778" s="139"/>
      <c r="FN778" s="139"/>
      <c r="FO778" s="139"/>
      <c r="FP778" s="139"/>
      <c r="FQ778" s="139"/>
      <c r="FR778" s="139"/>
      <c r="FS778" s="139"/>
      <c r="FT778" s="139"/>
      <c r="FU778" s="139"/>
      <c r="FV778" s="139"/>
      <c r="FW778" s="139"/>
      <c r="FX778" s="139"/>
      <c r="FY778" s="139"/>
      <c r="FZ778" s="139"/>
      <c r="GA778" s="139"/>
      <c r="GB778" s="139"/>
      <c r="GC778" s="139"/>
      <c r="GD778" s="139"/>
      <c r="GE778" s="139"/>
      <c r="GF778" s="139"/>
      <c r="GG778" s="139"/>
      <c r="GH778" s="139"/>
      <c r="GI778" s="139"/>
      <c r="GJ778" s="139"/>
      <c r="GK778" s="139"/>
      <c r="GL778" s="139"/>
    </row>
    <row r="779" spans="1:194" x14ac:dyDescent="0.25">
      <c r="B779" s="19">
        <f t="shared" ref="B779:B842" si="76">B778</f>
        <v>1</v>
      </c>
      <c r="C779" s="442" t="s">
        <v>345</v>
      </c>
      <c r="D779" s="29">
        <f>'2 уровень'!F1876</f>
        <v>0</v>
      </c>
      <c r="E779" s="29">
        <f>'2 уровень'!G1876</f>
        <v>0</v>
      </c>
      <c r="F779" s="29">
        <f>'2 уровень'!H1876</f>
        <v>0</v>
      </c>
      <c r="G779" s="144">
        <f>'2 уровень'!I1876</f>
        <v>0</v>
      </c>
      <c r="H779" s="158">
        <f>'2 уровень'!J1876</f>
        <v>0</v>
      </c>
      <c r="I779" s="158">
        <f>'2 уровень'!K1876</f>
        <v>0</v>
      </c>
      <c r="J779" s="153">
        <f>'2 уровень'!L1876</f>
        <v>0</v>
      </c>
      <c r="K779" s="153">
        <f>'2 уровень'!M1876</f>
        <v>0</v>
      </c>
      <c r="L779" s="153">
        <f>'2 уровень'!N1876</f>
        <v>0</v>
      </c>
      <c r="M779" s="153">
        <f>'2 уровень'!O1876</f>
        <v>0</v>
      </c>
      <c r="N779" s="153">
        <f>'2 уровень'!P1876</f>
        <v>0</v>
      </c>
      <c r="O779" s="153">
        <f>'2 уровень'!Q1876</f>
        <v>0</v>
      </c>
      <c r="P779" s="152">
        <f>'2 уровень'!R1876</f>
        <v>0</v>
      </c>
      <c r="Q779" s="152">
        <f>'2 уровень'!S1876</f>
        <v>0</v>
      </c>
      <c r="R779" s="152">
        <f>'2 уровень'!T1876</f>
        <v>0</v>
      </c>
      <c r="S779" s="152">
        <f>'2 уровень'!U1876</f>
        <v>0</v>
      </c>
      <c r="T779" s="152">
        <f>'2 уровень'!V1876</f>
        <v>0</v>
      </c>
      <c r="U779" s="1005">
        <f>'2 уровень'!W1876</f>
        <v>0</v>
      </c>
      <c r="V779" s="152">
        <f>'2 уровень'!X1876</f>
        <v>0</v>
      </c>
      <c r="W779" s="152">
        <f>'2 уровень'!Y1876</f>
        <v>0</v>
      </c>
      <c r="X779" s="152">
        <f>'2 уровень'!Z1876</f>
        <v>0</v>
      </c>
      <c r="Y779" s="152">
        <f>'2 уровень'!AA1876</f>
        <v>0</v>
      </c>
      <c r="Z779" s="568">
        <f>'2 уровень'!AB1876</f>
        <v>0</v>
      </c>
      <c r="AA779" s="152"/>
      <c r="AB779" s="152"/>
      <c r="AC779" s="1229"/>
      <c r="AD779" s="1236"/>
      <c r="AE779" s="139"/>
      <c r="AF779" s="139"/>
      <c r="AG779" s="139"/>
      <c r="AH779" s="139"/>
      <c r="AI779" s="139"/>
      <c r="AJ779" s="139"/>
      <c r="AK779" s="139"/>
      <c r="AL779" s="139"/>
      <c r="AM779" s="139"/>
      <c r="AN779" s="139"/>
      <c r="AO779" s="139"/>
      <c r="AP779" s="139"/>
      <c r="AQ779" s="139"/>
      <c r="AR779" s="139"/>
      <c r="AS779" s="139"/>
      <c r="AT779" s="139"/>
      <c r="AU779" s="139"/>
      <c r="AV779" s="139"/>
      <c r="AW779" s="139"/>
      <c r="AX779" s="139"/>
      <c r="AY779" s="139"/>
      <c r="AZ779" s="139"/>
      <c r="BA779" s="139"/>
      <c r="BB779" s="139"/>
      <c r="BC779" s="139"/>
      <c r="BD779" s="139"/>
      <c r="BE779" s="139"/>
      <c r="BF779" s="139"/>
      <c r="BG779" s="139"/>
      <c r="BH779" s="139"/>
      <c r="BI779" s="139"/>
      <c r="BJ779" s="139"/>
      <c r="BK779" s="139"/>
      <c r="BL779" s="139"/>
      <c r="BM779" s="139"/>
      <c r="BN779" s="139"/>
      <c r="BO779" s="139"/>
      <c r="BP779" s="139"/>
      <c r="BQ779" s="139"/>
      <c r="BR779" s="139"/>
      <c r="BS779" s="139"/>
      <c r="BT779" s="139"/>
      <c r="BU779" s="139"/>
      <c r="BV779" s="139"/>
      <c r="BW779" s="139"/>
      <c r="BX779" s="139"/>
      <c r="BY779" s="139"/>
      <c r="BZ779" s="139"/>
      <c r="CA779" s="139"/>
      <c r="CB779" s="139"/>
      <c r="CC779" s="139"/>
      <c r="CD779" s="139"/>
      <c r="CE779" s="139"/>
      <c r="CF779" s="139"/>
      <c r="CG779" s="139"/>
      <c r="CH779" s="139"/>
      <c r="CI779" s="139"/>
      <c r="CJ779" s="139"/>
      <c r="CK779" s="139"/>
      <c r="CL779" s="139"/>
      <c r="CM779" s="139"/>
      <c r="CN779" s="139"/>
      <c r="CO779" s="139"/>
      <c r="CP779" s="139"/>
      <c r="CQ779" s="139"/>
      <c r="CR779" s="139"/>
      <c r="CS779" s="139"/>
      <c r="CT779" s="139"/>
      <c r="CU779" s="139"/>
      <c r="CV779" s="139"/>
      <c r="CW779" s="139"/>
      <c r="CX779" s="139"/>
      <c r="CY779" s="139"/>
      <c r="CZ779" s="139"/>
      <c r="DA779" s="139"/>
      <c r="DB779" s="139"/>
      <c r="DC779" s="139"/>
      <c r="DD779" s="139"/>
      <c r="DE779" s="139"/>
      <c r="DF779" s="139"/>
      <c r="DG779" s="139"/>
      <c r="DH779" s="139"/>
      <c r="DI779" s="139"/>
      <c r="DJ779" s="139"/>
      <c r="DK779" s="139"/>
      <c r="DL779" s="139"/>
      <c r="DM779" s="139"/>
      <c r="DN779" s="139"/>
      <c r="DO779" s="139"/>
      <c r="DP779" s="139"/>
      <c r="DQ779" s="139"/>
      <c r="DR779" s="139"/>
      <c r="DS779" s="139"/>
      <c r="DT779" s="139"/>
      <c r="DU779" s="139"/>
      <c r="DV779" s="139"/>
      <c r="DW779" s="139"/>
      <c r="DX779" s="139"/>
      <c r="DY779" s="139"/>
      <c r="DZ779" s="139"/>
      <c r="EA779" s="139"/>
      <c r="EB779" s="139"/>
      <c r="EC779" s="139"/>
      <c r="ED779" s="139"/>
      <c r="EE779" s="139"/>
      <c r="EF779" s="139"/>
      <c r="EG779" s="139"/>
      <c r="EH779" s="139"/>
      <c r="EI779" s="139"/>
      <c r="EJ779" s="139"/>
      <c r="EK779" s="139"/>
      <c r="EL779" s="139"/>
      <c r="EM779" s="139"/>
      <c r="EN779" s="139"/>
      <c r="EO779" s="139"/>
      <c r="EP779" s="139"/>
      <c r="EQ779" s="139"/>
      <c r="ER779" s="139"/>
      <c r="ES779" s="139"/>
      <c r="ET779" s="139"/>
      <c r="EU779" s="139"/>
      <c r="EV779" s="139"/>
      <c r="EW779" s="139"/>
      <c r="EX779" s="139"/>
      <c r="EY779" s="139"/>
      <c r="EZ779" s="139"/>
      <c r="FA779" s="139"/>
      <c r="FB779" s="139"/>
      <c r="FC779" s="139"/>
      <c r="FD779" s="139"/>
      <c r="FE779" s="139"/>
      <c r="FF779" s="139"/>
      <c r="FG779" s="139"/>
      <c r="FH779" s="139"/>
      <c r="FI779" s="139"/>
      <c r="FJ779" s="139"/>
      <c r="FK779" s="139"/>
      <c r="FL779" s="139"/>
      <c r="FM779" s="139"/>
      <c r="FN779" s="139"/>
      <c r="FO779" s="139"/>
      <c r="FP779" s="139"/>
      <c r="FQ779" s="139"/>
      <c r="FR779" s="139"/>
      <c r="FS779" s="139"/>
      <c r="FT779" s="139"/>
      <c r="FU779" s="139"/>
      <c r="FV779" s="139"/>
      <c r="FW779" s="139"/>
      <c r="FX779" s="139"/>
      <c r="FY779" s="139"/>
      <c r="FZ779" s="139"/>
      <c r="GA779" s="139"/>
      <c r="GB779" s="139"/>
      <c r="GC779" s="139"/>
      <c r="GD779" s="139"/>
      <c r="GE779" s="139"/>
      <c r="GF779" s="139"/>
      <c r="GG779" s="139"/>
      <c r="GH779" s="139"/>
      <c r="GI779" s="139"/>
      <c r="GJ779" s="139"/>
      <c r="GK779" s="139"/>
      <c r="GL779" s="139"/>
    </row>
    <row r="780" spans="1:194" x14ac:dyDescent="0.25">
      <c r="B780" s="19">
        <f t="shared" si="76"/>
        <v>1</v>
      </c>
      <c r="C780" s="302" t="s">
        <v>346</v>
      </c>
      <c r="D780" s="29">
        <f>'2 уровень'!F1877</f>
        <v>10638.297872340425</v>
      </c>
      <c r="E780" s="29">
        <f>'2 уровень'!G1877</f>
        <v>2659.5744680851062</v>
      </c>
      <c r="F780" s="29">
        <f>'2 уровень'!H1877</f>
        <v>2494.4063829787233</v>
      </c>
      <c r="G780" s="144">
        <f>'2 уровень'!I1877</f>
        <v>93.774676051831705</v>
      </c>
      <c r="H780" s="158">
        <f>'2 уровень'!J1877</f>
        <v>0</v>
      </c>
      <c r="I780" s="158">
        <f>'2 уровень'!K1877</f>
        <v>0</v>
      </c>
      <c r="J780" s="153">
        <f>'2 уровень'!L1877</f>
        <v>0</v>
      </c>
      <c r="K780" s="153">
        <f>'2 уровень'!M1877</f>
        <v>0</v>
      </c>
      <c r="L780" s="153">
        <f>'2 уровень'!N1877</f>
        <v>0</v>
      </c>
      <c r="M780" s="153">
        <f>'2 уровень'!O1877</f>
        <v>0</v>
      </c>
      <c r="N780" s="153">
        <f>'2 уровень'!P1877</f>
        <v>0</v>
      </c>
      <c r="O780" s="153">
        <f>'2 уровень'!Q1877</f>
        <v>0</v>
      </c>
      <c r="P780" s="29">
        <f>'2 уровень'!R1877</f>
        <v>0</v>
      </c>
      <c r="Q780" s="29">
        <f>'2 уровень'!S1877</f>
        <v>0</v>
      </c>
      <c r="R780" s="29">
        <f>'2 уровень'!T1877</f>
        <v>0</v>
      </c>
      <c r="S780" s="29">
        <f>'2 уровень'!U1877</f>
        <v>0</v>
      </c>
      <c r="T780" s="29">
        <f>'2 уровень'!V1877</f>
        <v>0</v>
      </c>
      <c r="U780" s="29">
        <f>'2 уровень'!W1877</f>
        <v>0</v>
      </c>
      <c r="V780" s="29">
        <f>'2 уровень'!X1877</f>
        <v>0</v>
      </c>
      <c r="W780" s="29">
        <f>'2 уровень'!Y1877</f>
        <v>0</v>
      </c>
      <c r="X780" s="29">
        <f>'2 уровень'!Z1877</f>
        <v>0</v>
      </c>
      <c r="Y780" s="29">
        <f>'2 уровень'!AA1877</f>
        <v>0</v>
      </c>
      <c r="Z780" s="29">
        <f>'2 уровень'!AB1877</f>
        <v>0</v>
      </c>
      <c r="AA780" s="152"/>
      <c r="AB780" s="152"/>
      <c r="AC780" s="1229"/>
      <c r="AD780" s="1236"/>
      <c r="AE780" s="139"/>
      <c r="AF780" s="139"/>
      <c r="AG780" s="139"/>
      <c r="AH780" s="139"/>
      <c r="AI780" s="139"/>
      <c r="AJ780" s="139"/>
      <c r="AK780" s="139"/>
      <c r="AL780" s="139"/>
      <c r="AM780" s="139"/>
      <c r="AN780" s="139"/>
      <c r="AO780" s="139"/>
      <c r="AP780" s="139"/>
      <c r="AQ780" s="139"/>
      <c r="AR780" s="139"/>
      <c r="AS780" s="139"/>
      <c r="AT780" s="139"/>
      <c r="AU780" s="139"/>
      <c r="AV780" s="139"/>
      <c r="AW780" s="139"/>
      <c r="AX780" s="139"/>
      <c r="AY780" s="139"/>
      <c r="AZ780" s="139"/>
      <c r="BA780" s="139"/>
      <c r="BB780" s="139"/>
      <c r="BC780" s="139"/>
      <c r="BD780" s="139"/>
      <c r="BE780" s="139"/>
      <c r="BF780" s="139"/>
      <c r="BG780" s="139"/>
      <c r="BH780" s="139"/>
      <c r="BI780" s="139"/>
      <c r="BJ780" s="139"/>
      <c r="BK780" s="139"/>
      <c r="BL780" s="139"/>
      <c r="BM780" s="139"/>
      <c r="BN780" s="139"/>
      <c r="BO780" s="139"/>
      <c r="BP780" s="139"/>
      <c r="BQ780" s="139"/>
      <c r="BR780" s="139"/>
      <c r="BS780" s="139"/>
      <c r="BT780" s="139"/>
      <c r="BU780" s="139"/>
      <c r="BV780" s="139"/>
      <c r="BW780" s="139"/>
      <c r="BX780" s="139"/>
      <c r="BY780" s="139"/>
      <c r="BZ780" s="139"/>
      <c r="CA780" s="139"/>
      <c r="CB780" s="139"/>
      <c r="CC780" s="139"/>
      <c r="CD780" s="139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39"/>
      <c r="FU780" s="139"/>
      <c r="FV780" s="139"/>
      <c r="FW780" s="139"/>
      <c r="FX780" s="139"/>
      <c r="FY780" s="139"/>
      <c r="FZ780" s="139"/>
      <c r="GA780" s="139"/>
      <c r="GB780" s="139"/>
      <c r="GC780" s="139"/>
      <c r="GD780" s="139"/>
      <c r="GE780" s="139"/>
      <c r="GF780" s="139"/>
      <c r="GG780" s="139"/>
      <c r="GH780" s="139"/>
      <c r="GI780" s="139"/>
      <c r="GJ780" s="139"/>
      <c r="GK780" s="139"/>
      <c r="GL780" s="139"/>
    </row>
    <row r="781" spans="1:194" x14ac:dyDescent="0.25">
      <c r="B781" s="19">
        <f t="shared" si="76"/>
        <v>1</v>
      </c>
      <c r="C781" s="447" t="s">
        <v>347</v>
      </c>
      <c r="D781" s="29">
        <f>'2 уровень'!F1878</f>
        <v>100000</v>
      </c>
      <c r="E781" s="29">
        <f>'2 уровень'!G1878</f>
        <v>25000</v>
      </c>
      <c r="F781" s="29">
        <f>'2 уровень'!H1878</f>
        <v>23447.42</v>
      </c>
      <c r="G781" s="144">
        <f>'2 уровень'!I1878</f>
        <v>93.789680000000004</v>
      </c>
      <c r="H781" s="158">
        <f>'2 уровень'!J1878</f>
        <v>0</v>
      </c>
      <c r="I781" s="158">
        <f>'2 уровень'!K1878</f>
        <v>0</v>
      </c>
      <c r="J781" s="153">
        <f>'2 уровень'!L1878</f>
        <v>0</v>
      </c>
      <c r="K781" s="153">
        <f>'2 уровень'!M1878</f>
        <v>0</v>
      </c>
      <c r="L781" s="153">
        <f>'2 уровень'!N1878</f>
        <v>0</v>
      </c>
      <c r="M781" s="153">
        <f>'2 уровень'!O1878</f>
        <v>0</v>
      </c>
      <c r="N781" s="153">
        <f>'2 уровень'!P1878</f>
        <v>0</v>
      </c>
      <c r="O781" s="153">
        <f>'2 уровень'!Q1878</f>
        <v>0</v>
      </c>
      <c r="P781" s="152">
        <f>'2 уровень'!R1878</f>
        <v>0</v>
      </c>
      <c r="Q781" s="152">
        <f>'2 уровень'!S1878</f>
        <v>0</v>
      </c>
      <c r="R781" s="152">
        <f>'2 уровень'!T1878</f>
        <v>0</v>
      </c>
      <c r="S781" s="152">
        <f>'2 уровень'!U1878</f>
        <v>0</v>
      </c>
      <c r="T781" s="152">
        <f>'2 уровень'!V1878</f>
        <v>0</v>
      </c>
      <c r="U781" s="1005">
        <f>'2 уровень'!W1878</f>
        <v>0</v>
      </c>
      <c r="V781" s="152">
        <f>'2 уровень'!X1878</f>
        <v>0</v>
      </c>
      <c r="W781" s="152">
        <f>'2 уровень'!Y1878</f>
        <v>0</v>
      </c>
      <c r="X781" s="152">
        <f>'2 уровень'!Z1878</f>
        <v>0</v>
      </c>
      <c r="Y781" s="152">
        <f>'2 уровень'!AA1878</f>
        <v>0</v>
      </c>
      <c r="Z781" s="568">
        <f>'2 уровень'!AB1878</f>
        <v>0</v>
      </c>
      <c r="AA781" s="152"/>
      <c r="AB781" s="152"/>
      <c r="AC781" s="1229"/>
      <c r="AD781" s="1236"/>
      <c r="AE781" s="139"/>
      <c r="AF781" s="139"/>
      <c r="AG781" s="139"/>
      <c r="AH781" s="139"/>
      <c r="AI781" s="139"/>
      <c r="AJ781" s="139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  <c r="FP781" s="139"/>
      <c r="FQ781" s="139"/>
      <c r="FR781" s="139"/>
      <c r="FS781" s="139"/>
      <c r="FT781" s="139"/>
      <c r="FU781" s="139"/>
      <c r="FV781" s="139"/>
      <c r="FW781" s="139"/>
      <c r="FX781" s="139"/>
      <c r="FY781" s="139"/>
      <c r="FZ781" s="139"/>
      <c r="GA781" s="139"/>
      <c r="GB781" s="139"/>
      <c r="GC781" s="139"/>
      <c r="GD781" s="139"/>
      <c r="GE781" s="139"/>
      <c r="GF781" s="139"/>
      <c r="GG781" s="139"/>
      <c r="GH781" s="139"/>
      <c r="GI781" s="139"/>
      <c r="GJ781" s="139"/>
      <c r="GK781" s="139"/>
      <c r="GL781" s="139"/>
    </row>
    <row r="782" spans="1:194" ht="29.25" x14ac:dyDescent="0.25">
      <c r="B782" s="19">
        <f t="shared" si="76"/>
        <v>1</v>
      </c>
      <c r="C782" s="442" t="s">
        <v>323</v>
      </c>
      <c r="D782" s="29">
        <f>'2 уровень'!F1879</f>
        <v>21383</v>
      </c>
      <c r="E782" s="29">
        <f>'2 уровень'!G1879</f>
        <v>5345.75</v>
      </c>
      <c r="F782" s="29">
        <f>'2 уровень'!H1879</f>
        <v>4787</v>
      </c>
      <c r="G782" s="144">
        <f>'2 уровень'!I1879</f>
        <v>89.547771594257114</v>
      </c>
      <c r="H782" s="158">
        <f>'2 уровень'!J1879</f>
        <v>0</v>
      </c>
      <c r="I782" s="158">
        <f>'2 уровень'!K1879</f>
        <v>0</v>
      </c>
      <c r="J782" s="153">
        <f>'2 уровень'!L1879</f>
        <v>0</v>
      </c>
      <c r="K782" s="153">
        <f>'2 уровень'!M1879</f>
        <v>0</v>
      </c>
      <c r="L782" s="153">
        <f>'2 уровень'!N1879</f>
        <v>0</v>
      </c>
      <c r="M782" s="153">
        <f>'2 уровень'!O1879</f>
        <v>0</v>
      </c>
      <c r="N782" s="153">
        <f>'2 уровень'!P1879</f>
        <v>0</v>
      </c>
      <c r="O782" s="153">
        <f>'2 уровень'!Q1879</f>
        <v>0</v>
      </c>
      <c r="P782" s="152">
        <f>'2 уровень'!R1879</f>
        <v>0</v>
      </c>
      <c r="Q782" s="152">
        <f>'2 уровень'!S1879</f>
        <v>0</v>
      </c>
      <c r="R782" s="152">
        <f>'2 уровень'!T1879</f>
        <v>0</v>
      </c>
      <c r="S782" s="152">
        <f>'2 уровень'!U1879</f>
        <v>0</v>
      </c>
      <c r="T782" s="152">
        <f>'2 уровень'!V1879</f>
        <v>0</v>
      </c>
      <c r="U782" s="1005">
        <f>'2 уровень'!W1879</f>
        <v>0</v>
      </c>
      <c r="V782" s="152">
        <f>'2 уровень'!X1879</f>
        <v>0</v>
      </c>
      <c r="W782" s="152">
        <f>'2 уровень'!Y1879</f>
        <v>0</v>
      </c>
      <c r="X782" s="152">
        <f>'2 уровень'!Z1879</f>
        <v>0</v>
      </c>
      <c r="Y782" s="152">
        <f>'2 уровень'!AA1879</f>
        <v>0</v>
      </c>
      <c r="Z782" s="568">
        <f>'2 уровень'!AB1879</f>
        <v>0</v>
      </c>
      <c r="AA782" s="152"/>
      <c r="AB782" s="152"/>
      <c r="AC782" s="1229"/>
      <c r="AD782" s="1236"/>
      <c r="AE782" s="139"/>
      <c r="AF782" s="139"/>
      <c r="AG782" s="139"/>
      <c r="AH782" s="139"/>
      <c r="AI782" s="139"/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  <c r="GH782" s="139"/>
      <c r="GI782" s="139"/>
      <c r="GJ782" s="139"/>
      <c r="GK782" s="139"/>
      <c r="GL782" s="139"/>
    </row>
    <row r="783" spans="1:194" ht="30" x14ac:dyDescent="0.25">
      <c r="A783" s="19">
        <v>1</v>
      </c>
      <c r="B783" s="19">
        <f t="shared" si="76"/>
        <v>1</v>
      </c>
      <c r="C783" s="303" t="s">
        <v>197</v>
      </c>
      <c r="D783" s="29">
        <f>'2 уровень'!F1880</f>
        <v>700</v>
      </c>
      <c r="E783" s="29">
        <f>'2 уровень'!G1880</f>
        <v>175</v>
      </c>
      <c r="F783" s="29">
        <f>'2 уровень'!H1880</f>
        <v>140</v>
      </c>
      <c r="G783" s="144">
        <f>'2 уровень'!I1880</f>
        <v>0</v>
      </c>
      <c r="H783" s="158">
        <f>'2 уровень'!J1880</f>
        <v>0</v>
      </c>
      <c r="I783" s="158">
        <f>'2 уровень'!K1880</f>
        <v>0</v>
      </c>
      <c r="J783" s="153">
        <f>'2 уровень'!L1880</f>
        <v>0</v>
      </c>
      <c r="K783" s="153">
        <f>'2 уровень'!M1880</f>
        <v>0</v>
      </c>
      <c r="L783" s="153">
        <f>'2 уровень'!N1880</f>
        <v>0</v>
      </c>
      <c r="M783" s="153">
        <f>'2 уровень'!O1880</f>
        <v>0</v>
      </c>
      <c r="N783" s="153">
        <f>'2 уровень'!P1880</f>
        <v>0</v>
      </c>
      <c r="O783" s="153">
        <f>'2 уровень'!Q1880</f>
        <v>0</v>
      </c>
      <c r="P783" s="152">
        <f>'2 уровень'!R1880</f>
        <v>0</v>
      </c>
      <c r="Q783" s="152">
        <f>'2 уровень'!S1880</f>
        <v>0</v>
      </c>
      <c r="R783" s="152">
        <f>'2 уровень'!T1880</f>
        <v>0</v>
      </c>
      <c r="S783" s="152">
        <f>'2 уровень'!U1880</f>
        <v>0</v>
      </c>
      <c r="T783" s="152">
        <f>'2 уровень'!V1880</f>
        <v>0</v>
      </c>
      <c r="U783" s="1005">
        <f>'2 уровень'!W1880</f>
        <v>0</v>
      </c>
      <c r="V783" s="152">
        <f>'2 уровень'!X1880</f>
        <v>0</v>
      </c>
      <c r="W783" s="152">
        <f>'2 уровень'!Y1880</f>
        <v>0</v>
      </c>
      <c r="X783" s="152">
        <f>'2 уровень'!Z1880</f>
        <v>0</v>
      </c>
      <c r="Y783" s="152">
        <f>'2 уровень'!AA1880</f>
        <v>0</v>
      </c>
      <c r="Z783" s="568">
        <f>'2 уровень'!AB1880</f>
        <v>0</v>
      </c>
      <c r="AA783" s="152"/>
      <c r="AB783" s="152"/>
      <c r="AC783" s="1229">
        <f>'2 уровень'!AC1875</f>
        <v>0</v>
      </c>
      <c r="AD783" s="1236">
        <f>'2 уровень'!AD1875</f>
        <v>0</v>
      </c>
      <c r="AE783" s="139"/>
      <c r="AF783" s="139"/>
      <c r="AG783" s="139"/>
      <c r="AH783" s="139"/>
      <c r="AI783" s="139"/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  <c r="GL783" s="139"/>
    </row>
    <row r="784" spans="1:194" ht="72" x14ac:dyDescent="0.25">
      <c r="A784" s="19">
        <v>1</v>
      </c>
      <c r="B784" s="19">
        <f t="shared" si="76"/>
        <v>1</v>
      </c>
      <c r="C784" s="442" t="s">
        <v>331</v>
      </c>
      <c r="D784" s="29">
        <f>'2 уровень'!F1881</f>
        <v>0</v>
      </c>
      <c r="E784" s="29">
        <f>'2 уровень'!G1881</f>
        <v>0</v>
      </c>
      <c r="F784" s="29">
        <f>'2 уровень'!H1881</f>
        <v>0</v>
      </c>
      <c r="G784" s="144">
        <f>'2 уровень'!I1881</f>
        <v>0</v>
      </c>
      <c r="H784" s="158">
        <f>'2 уровень'!J1881</f>
        <v>0</v>
      </c>
      <c r="I784" s="158">
        <f>'2 уровень'!K1881</f>
        <v>0</v>
      </c>
      <c r="J784" s="153">
        <f>'2 уровень'!L1881</f>
        <v>0</v>
      </c>
      <c r="K784" s="153">
        <f>'2 уровень'!M1881</f>
        <v>0</v>
      </c>
      <c r="L784" s="153">
        <f>'2 уровень'!N1881</f>
        <v>0</v>
      </c>
      <c r="M784" s="153">
        <f>'2 уровень'!O1881</f>
        <v>0</v>
      </c>
      <c r="N784" s="153">
        <f>'2 уровень'!P1881</f>
        <v>0</v>
      </c>
      <c r="O784" s="153">
        <f>'2 уровень'!Q1881</f>
        <v>0</v>
      </c>
      <c r="P784" s="152">
        <f>'2 уровень'!R1881</f>
        <v>0</v>
      </c>
      <c r="Q784" s="152">
        <f>'2 уровень'!S1881</f>
        <v>0</v>
      </c>
      <c r="R784" s="152">
        <f>'2 уровень'!T1881</f>
        <v>0</v>
      </c>
      <c r="S784" s="152">
        <f>'2 уровень'!U1881</f>
        <v>0</v>
      </c>
      <c r="T784" s="152">
        <f>'2 уровень'!V1881</f>
        <v>0</v>
      </c>
      <c r="U784" s="1005">
        <f>'2 уровень'!W1881</f>
        <v>0</v>
      </c>
      <c r="V784" s="152">
        <f>'2 уровень'!X1881</f>
        <v>0</v>
      </c>
      <c r="W784" s="152">
        <f>'2 уровень'!Y1881</f>
        <v>0</v>
      </c>
      <c r="X784" s="152">
        <f>'2 уровень'!Z1881</f>
        <v>0</v>
      </c>
      <c r="Y784" s="152">
        <f>'2 уровень'!AA1881</f>
        <v>0</v>
      </c>
      <c r="Z784" s="568">
        <f>'2 уровень'!AB1881</f>
        <v>0</v>
      </c>
      <c r="AA784" s="152"/>
      <c r="AB784" s="152"/>
      <c r="AC784" s="1229">
        <f>'2 уровень'!AC1876</f>
        <v>0</v>
      </c>
      <c r="AD784" s="1236">
        <f>'2 уровень'!AD1876</f>
        <v>0</v>
      </c>
      <c r="AE784" s="139"/>
      <c r="AF784" s="139"/>
      <c r="AG784" s="139"/>
      <c r="AH784" s="139"/>
      <c r="AI784" s="139"/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  <c r="GL784" s="139"/>
    </row>
    <row r="785" spans="1:194" x14ac:dyDescent="0.25">
      <c r="A785" s="19">
        <v>1</v>
      </c>
      <c r="B785" s="19">
        <f t="shared" si="76"/>
        <v>1</v>
      </c>
      <c r="C785" s="749" t="s">
        <v>228</v>
      </c>
      <c r="D785" s="29">
        <f>'2 уровень'!F1882</f>
        <v>3030</v>
      </c>
      <c r="E785" s="29">
        <f>'2 уровень'!G1882</f>
        <v>757.5</v>
      </c>
      <c r="F785" s="29">
        <f>'2 уровень'!H1882</f>
        <v>919</v>
      </c>
      <c r="G785" s="144">
        <f>'2 уровень'!I1882</f>
        <v>121.32013201320132</v>
      </c>
      <c r="H785" s="158">
        <f>'2 уровень'!J1882</f>
        <v>0</v>
      </c>
      <c r="I785" s="158">
        <f>'2 уровень'!K1882</f>
        <v>0</v>
      </c>
      <c r="J785" s="153">
        <f>'2 уровень'!L1882</f>
        <v>0</v>
      </c>
      <c r="K785" s="153">
        <f>'2 уровень'!M1882</f>
        <v>0</v>
      </c>
      <c r="L785" s="153">
        <f>'2 уровень'!N1882</f>
        <v>0</v>
      </c>
      <c r="M785" s="153">
        <f>'2 уровень'!O1882</f>
        <v>0</v>
      </c>
      <c r="N785" s="153">
        <f>'2 уровень'!P1882</f>
        <v>0</v>
      </c>
      <c r="O785" s="153">
        <f>'2 уровень'!Q1882</f>
        <v>0</v>
      </c>
      <c r="P785" s="152">
        <f>'2 уровень'!R1882</f>
        <v>6100.3939760099756</v>
      </c>
      <c r="Q785" s="152">
        <f>'2 уровень'!S1882</f>
        <v>6100.3939760099756</v>
      </c>
      <c r="R785" s="152">
        <f>'2 уровень'!T1882</f>
        <v>6100.3939760099756</v>
      </c>
      <c r="S785" s="152">
        <f>'2 уровень'!U1882</f>
        <v>1525.0984940024939</v>
      </c>
      <c r="T785" s="152">
        <f>'2 уровень'!V1882</f>
        <v>1943.04872</v>
      </c>
      <c r="U785" s="1005">
        <f>'2 уровень'!W1882</f>
        <v>0</v>
      </c>
      <c r="V785" s="152">
        <f>'2 уровень'!X1882</f>
        <v>0</v>
      </c>
      <c r="W785" s="152">
        <f>'2 уровень'!Y1882</f>
        <v>417.9502259975061</v>
      </c>
      <c r="X785" s="152">
        <f>'2 уровень'!Z1882</f>
        <v>0</v>
      </c>
      <c r="Y785" s="152">
        <f>'2 уровень'!AA1882</f>
        <v>-4.1344799999999999</v>
      </c>
      <c r="Z785" s="568">
        <f>'2 уровень'!AB1882</f>
        <v>1938.9142400000001</v>
      </c>
      <c r="AA785" s="152">
        <f>T785/S785*100</f>
        <v>127.40480222366692</v>
      </c>
      <c r="AB785" s="152">
        <f>Z785/S785*100</f>
        <v>127.13370629010861</v>
      </c>
      <c r="AC785" s="1229">
        <f>'2 уровень'!AC1877</f>
        <v>0</v>
      </c>
      <c r="AD785" s="1236">
        <f>'2 уровень'!AD1877</f>
        <v>0</v>
      </c>
      <c r="AE785" s="139"/>
      <c r="AF785" s="139"/>
      <c r="AG785" s="139"/>
      <c r="AH785" s="139"/>
      <c r="AI785" s="139"/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  <c r="GL785" s="139"/>
    </row>
    <row r="786" spans="1:194" ht="57.75" x14ac:dyDescent="0.25">
      <c r="A786" s="19">
        <v>1</v>
      </c>
      <c r="B786" s="19">
        <f t="shared" si="76"/>
        <v>1</v>
      </c>
      <c r="C786" s="774" t="s">
        <v>543</v>
      </c>
      <c r="D786" s="29">
        <f>'2 уровень'!F1883</f>
        <v>7318</v>
      </c>
      <c r="E786" s="29">
        <f>'2 уровень'!G1883</f>
        <v>1829.5</v>
      </c>
      <c r="F786" s="29">
        <f>'2 уровень'!H1883</f>
        <v>614</v>
      </c>
      <c r="G786" s="144">
        <f>'2 уровень'!I1883</f>
        <v>33.561082262913366</v>
      </c>
      <c r="H786" s="158">
        <f>'2 уровень'!J1883</f>
        <v>0</v>
      </c>
      <c r="I786" s="158">
        <f>'2 уровень'!K1883</f>
        <v>0</v>
      </c>
      <c r="J786" s="153">
        <f>'2 уровень'!L1883</f>
        <v>0</v>
      </c>
      <c r="K786" s="153">
        <f>'2 уровень'!M1883</f>
        <v>0</v>
      </c>
      <c r="L786" s="153">
        <f>'2 уровень'!N1883</f>
        <v>0</v>
      </c>
      <c r="M786" s="153">
        <f>'2 уровень'!O1883</f>
        <v>0</v>
      </c>
      <c r="N786" s="153">
        <f>'2 уровень'!P1883</f>
        <v>0</v>
      </c>
      <c r="O786" s="153">
        <f>'2 уровень'!Q1883</f>
        <v>0</v>
      </c>
      <c r="P786" s="152">
        <f>'2 уровень'!R1883</f>
        <v>0</v>
      </c>
      <c r="Q786" s="152">
        <f>'2 уровень'!S1883</f>
        <v>0</v>
      </c>
      <c r="R786" s="152">
        <f>'2 уровень'!T1883</f>
        <v>0</v>
      </c>
      <c r="S786" s="152">
        <f>'2 уровень'!U1883</f>
        <v>0</v>
      </c>
      <c r="T786" s="152">
        <f>'2 уровень'!V1883</f>
        <v>0</v>
      </c>
      <c r="U786" s="1005">
        <f>'2 уровень'!W1883</f>
        <v>0</v>
      </c>
      <c r="V786" s="152">
        <f>'2 уровень'!X1883</f>
        <v>0</v>
      </c>
      <c r="W786" s="152">
        <f>'2 уровень'!Y1883</f>
        <v>0</v>
      </c>
      <c r="X786" s="152">
        <f>'2 уровень'!Z1883</f>
        <v>0</v>
      </c>
      <c r="Y786" s="152">
        <f>'2 уровень'!AA1883</f>
        <v>0</v>
      </c>
      <c r="Z786" s="568">
        <f>'2 уровень'!AB1883</f>
        <v>0</v>
      </c>
      <c r="AA786" s="152"/>
      <c r="AB786" s="152"/>
      <c r="AC786" s="1229">
        <f>'2 уровень'!AC1878</f>
        <v>0</v>
      </c>
      <c r="AD786" s="1236">
        <f>'2 уровень'!AD1878</f>
        <v>0</v>
      </c>
      <c r="AE786" s="139"/>
      <c r="AF786" s="139"/>
      <c r="AG786" s="139"/>
      <c r="AH786" s="139"/>
      <c r="AI786" s="139"/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  <c r="GL786" s="139"/>
    </row>
    <row r="787" spans="1:194" ht="29.25" x14ac:dyDescent="0.25">
      <c r="A787" s="19">
        <v>1</v>
      </c>
      <c r="B787" s="19">
        <f t="shared" si="76"/>
        <v>1</v>
      </c>
      <c r="C787" s="774" t="s">
        <v>273</v>
      </c>
      <c r="D787" s="29">
        <f>'2 уровень'!F1884</f>
        <v>38345.4</v>
      </c>
      <c r="E787" s="29">
        <f>'2 уровень'!G1884</f>
        <v>9587.25</v>
      </c>
      <c r="F787" s="29">
        <f>'2 уровень'!H1884</f>
        <v>5007.7749999999996</v>
      </c>
      <c r="G787" s="144">
        <f>'2 уровень'!I1884</f>
        <v>52.233695793892934</v>
      </c>
      <c r="H787" s="158">
        <f>'2 уровень'!J1884</f>
        <v>0</v>
      </c>
      <c r="I787" s="158">
        <f>'2 уровень'!K1884</f>
        <v>0</v>
      </c>
      <c r="J787" s="153">
        <f>'2 уровень'!L1884</f>
        <v>0</v>
      </c>
      <c r="K787" s="153">
        <f>'2 уровень'!M1884</f>
        <v>0</v>
      </c>
      <c r="L787" s="153">
        <f>'2 уровень'!N1884</f>
        <v>0</v>
      </c>
      <c r="M787" s="153">
        <f>'2 уровень'!O1884</f>
        <v>0</v>
      </c>
      <c r="N787" s="153">
        <f>'2 уровень'!P1884</f>
        <v>0</v>
      </c>
      <c r="O787" s="153">
        <f>'2 уровень'!Q1884</f>
        <v>0</v>
      </c>
      <c r="P787" s="152">
        <f>'2 уровень'!R1884</f>
        <v>0</v>
      </c>
      <c r="Q787" s="152">
        <f>'2 уровень'!S1884</f>
        <v>0</v>
      </c>
      <c r="R787" s="152">
        <f>'2 уровень'!T1884</f>
        <v>0</v>
      </c>
      <c r="S787" s="152">
        <f>'2 уровень'!U1884</f>
        <v>0</v>
      </c>
      <c r="T787" s="152">
        <f>'2 уровень'!V1884</f>
        <v>0</v>
      </c>
      <c r="U787" s="1005">
        <f>'2 уровень'!W1884</f>
        <v>0</v>
      </c>
      <c r="V787" s="152">
        <f>'2 уровень'!X1884</f>
        <v>0</v>
      </c>
      <c r="W787" s="152">
        <f>'2 уровень'!Y1884</f>
        <v>0</v>
      </c>
      <c r="X787" s="152">
        <f>'2 уровень'!Z1884</f>
        <v>0</v>
      </c>
      <c r="Y787" s="152">
        <f>'2 уровень'!AA1884</f>
        <v>0</v>
      </c>
      <c r="Z787" s="568">
        <f>'2 уровень'!AB1884</f>
        <v>0</v>
      </c>
      <c r="AA787" s="152"/>
      <c r="AB787" s="152"/>
      <c r="AC787" s="1229">
        <f>'2 уровень'!AC1879</f>
        <v>0</v>
      </c>
      <c r="AD787" s="1236">
        <f>'2 уровень'!AD1879</f>
        <v>0</v>
      </c>
      <c r="AE787" s="139"/>
      <c r="AF787" s="139"/>
      <c r="AG787" s="139"/>
      <c r="AH787" s="139"/>
      <c r="AI787" s="139"/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  <c r="GL787" s="139"/>
    </row>
    <row r="788" spans="1:194" ht="43.5" x14ac:dyDescent="0.25">
      <c r="A788" s="19">
        <v>1</v>
      </c>
      <c r="B788" s="19">
        <f t="shared" si="76"/>
        <v>1</v>
      </c>
      <c r="C788" s="774" t="s">
        <v>288</v>
      </c>
      <c r="D788" s="29">
        <f>'2 уровень'!F1885</f>
        <v>22790</v>
      </c>
      <c r="E788" s="29">
        <f>'2 уровень'!G1885</f>
        <v>5697.5</v>
      </c>
      <c r="F788" s="29">
        <f>'2 уровень'!H1885</f>
        <v>4102</v>
      </c>
      <c r="G788" s="144">
        <f>'2 уровень'!I1885</f>
        <v>71.996489688459846</v>
      </c>
      <c r="H788" s="158">
        <f>'2 уровень'!J1885</f>
        <v>0</v>
      </c>
      <c r="I788" s="158">
        <f>'2 уровень'!K1885</f>
        <v>0</v>
      </c>
      <c r="J788" s="153">
        <f>'2 уровень'!L1885</f>
        <v>0</v>
      </c>
      <c r="K788" s="153">
        <f>'2 уровень'!M1885</f>
        <v>0</v>
      </c>
      <c r="L788" s="153">
        <f>'2 уровень'!N1885</f>
        <v>0</v>
      </c>
      <c r="M788" s="153">
        <f>'2 уровень'!O1885</f>
        <v>0</v>
      </c>
      <c r="N788" s="153">
        <f>'2 уровень'!P1885</f>
        <v>0</v>
      </c>
      <c r="O788" s="153">
        <f>'2 уровень'!Q1885</f>
        <v>0</v>
      </c>
      <c r="P788" s="152">
        <f>'2 уровень'!R1885</f>
        <v>0</v>
      </c>
      <c r="Q788" s="152">
        <f>'2 уровень'!S1885</f>
        <v>0</v>
      </c>
      <c r="R788" s="152">
        <f>'2 уровень'!T1885</f>
        <v>0</v>
      </c>
      <c r="S788" s="152">
        <f>'2 уровень'!U1885</f>
        <v>0</v>
      </c>
      <c r="T788" s="152">
        <f>'2 уровень'!V1885</f>
        <v>0</v>
      </c>
      <c r="U788" s="1005">
        <f>'2 уровень'!W1885</f>
        <v>0</v>
      </c>
      <c r="V788" s="152">
        <f>'2 уровень'!X1885</f>
        <v>0</v>
      </c>
      <c r="W788" s="152">
        <f>'2 уровень'!Y1885</f>
        <v>0</v>
      </c>
      <c r="X788" s="152">
        <f>'2 уровень'!Z1885</f>
        <v>0</v>
      </c>
      <c r="Y788" s="152">
        <f>'2 уровень'!AA1885</f>
        <v>0</v>
      </c>
      <c r="Z788" s="568">
        <f>'2 уровень'!AB1885</f>
        <v>0</v>
      </c>
      <c r="AA788" s="152"/>
      <c r="AB788" s="152"/>
      <c r="AC788" s="1229">
        <f>'2 уровень'!AC1880</f>
        <v>0</v>
      </c>
      <c r="AD788" s="1236">
        <f>'2 уровень'!AD1880</f>
        <v>0</v>
      </c>
      <c r="AE788" s="139"/>
      <c r="AF788" s="139"/>
      <c r="AG788" s="139"/>
      <c r="AH788" s="139"/>
      <c r="AI788" s="139"/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  <c r="GL788" s="139"/>
    </row>
    <row r="789" spans="1:194" ht="29.25" x14ac:dyDescent="0.25">
      <c r="A789" s="19">
        <v>1</v>
      </c>
      <c r="B789" s="19">
        <f t="shared" si="76"/>
        <v>1</v>
      </c>
      <c r="C789" s="774" t="s">
        <v>274</v>
      </c>
      <c r="D789" s="29">
        <f>'2 уровень'!F1886</f>
        <v>69449.297872340423</v>
      </c>
      <c r="E789" s="29">
        <f>'2 уровень'!G1886</f>
        <v>17362.324468085106</v>
      </c>
      <c r="F789" s="29">
        <f>'2 уровень'!H1886</f>
        <v>11646.406382978723</v>
      </c>
      <c r="G789" s="144">
        <f>'2 уровень'!I1886</f>
        <v>67.078612684533056</v>
      </c>
      <c r="H789" s="158">
        <f>'2 уровень'!J1886</f>
        <v>0</v>
      </c>
      <c r="I789" s="158">
        <f>'2 уровень'!K1886</f>
        <v>0</v>
      </c>
      <c r="J789" s="153">
        <f>'2 уровень'!L1886</f>
        <v>0</v>
      </c>
      <c r="K789" s="153">
        <f>'2 уровень'!M1886</f>
        <v>0</v>
      </c>
      <c r="L789" s="153">
        <f>'2 уровень'!N1886</f>
        <v>0</v>
      </c>
      <c r="M789" s="153">
        <f>'2 уровень'!O1886</f>
        <v>0</v>
      </c>
      <c r="N789" s="153">
        <f>'2 уровень'!P1886</f>
        <v>0</v>
      </c>
      <c r="O789" s="153">
        <f>'2 уровень'!Q1886</f>
        <v>0</v>
      </c>
      <c r="P789" s="152">
        <f>'2 уровень'!R1886</f>
        <v>0</v>
      </c>
      <c r="Q789" s="152">
        <f>'2 уровень'!S1886</f>
        <v>0</v>
      </c>
      <c r="R789" s="152">
        <f>'2 уровень'!T1886</f>
        <v>0</v>
      </c>
      <c r="S789" s="152">
        <f>'2 уровень'!U1886</f>
        <v>0</v>
      </c>
      <c r="T789" s="152">
        <f>'2 уровень'!V1886</f>
        <v>0</v>
      </c>
      <c r="U789" s="1005">
        <f>'2 уровень'!W1886</f>
        <v>0</v>
      </c>
      <c r="V789" s="152">
        <f>'2 уровень'!X1886</f>
        <v>0</v>
      </c>
      <c r="W789" s="152">
        <f>'2 уровень'!Y1886</f>
        <v>0</v>
      </c>
      <c r="X789" s="152">
        <f>'2 уровень'!Z1886</f>
        <v>0</v>
      </c>
      <c r="Y789" s="152">
        <f>'2 уровень'!AA1886</f>
        <v>0</v>
      </c>
      <c r="Z789" s="568">
        <f>'2 уровень'!AB1886</f>
        <v>0</v>
      </c>
      <c r="AA789" s="152"/>
      <c r="AB789" s="152"/>
      <c r="AC789" s="1229">
        <f>'2 уровень'!AC1881</f>
        <v>0</v>
      </c>
      <c r="AD789" s="1236">
        <f>'2 уровень'!AD1881</f>
        <v>0</v>
      </c>
      <c r="AE789" s="139"/>
      <c r="AF789" s="139"/>
      <c r="AG789" s="139"/>
      <c r="AH789" s="139"/>
      <c r="AI789" s="139"/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  <c r="GL789" s="139"/>
    </row>
    <row r="790" spans="1:194" ht="29.25" x14ac:dyDescent="0.25">
      <c r="A790" s="19">
        <v>1</v>
      </c>
      <c r="B790" s="19">
        <f t="shared" si="76"/>
        <v>1</v>
      </c>
      <c r="C790" s="774" t="s">
        <v>275</v>
      </c>
      <c r="D790" s="29">
        <f>'2 уровень'!F1887</f>
        <v>21383</v>
      </c>
      <c r="E790" s="29">
        <f>'2 уровень'!G1887</f>
        <v>5345.75</v>
      </c>
      <c r="F790" s="29">
        <f>'2 уровень'!H1887</f>
        <v>4787</v>
      </c>
      <c r="G790" s="144">
        <f>'2 уровень'!I1887</f>
        <v>89.547771594257114</v>
      </c>
      <c r="H790" s="158">
        <f>'2 уровень'!J1887</f>
        <v>0</v>
      </c>
      <c r="I790" s="158">
        <f>'2 уровень'!K1887</f>
        <v>0</v>
      </c>
      <c r="J790" s="153">
        <f>'2 уровень'!L1887</f>
        <v>0</v>
      </c>
      <c r="K790" s="153">
        <f>'2 уровень'!M1887</f>
        <v>0</v>
      </c>
      <c r="L790" s="153">
        <f>'2 уровень'!N1887</f>
        <v>0</v>
      </c>
      <c r="M790" s="153">
        <f>'2 уровень'!O1887</f>
        <v>0</v>
      </c>
      <c r="N790" s="153">
        <f>'2 уровень'!P1887</f>
        <v>0</v>
      </c>
      <c r="O790" s="153">
        <f>'2 уровень'!Q1887</f>
        <v>0</v>
      </c>
      <c r="P790" s="152">
        <f>'2 уровень'!R1887</f>
        <v>27679.438180000001</v>
      </c>
      <c r="Q790" s="152">
        <f>'2 уровень'!S1887</f>
        <v>27679.438180000001</v>
      </c>
      <c r="R790" s="152">
        <f>'2 уровень'!T1887</f>
        <v>27679.438180000001</v>
      </c>
      <c r="S790" s="152">
        <f>'2 уровень'!U1887</f>
        <v>6919.8595449999993</v>
      </c>
      <c r="T790" s="152">
        <f>'2 уровень'!V1887</f>
        <v>6196.5800200000003</v>
      </c>
      <c r="U790" s="1005">
        <f>'2 уровень'!W1887</f>
        <v>0</v>
      </c>
      <c r="V790" s="152">
        <f>'2 уровень'!X1887</f>
        <v>0</v>
      </c>
      <c r="W790" s="152">
        <f>'2 уровень'!Y1887</f>
        <v>-723.27952499999901</v>
      </c>
      <c r="X790" s="152">
        <f>'2 уровень'!Z1887</f>
        <v>0</v>
      </c>
      <c r="Y790" s="152">
        <f>'2 уровень'!AA1887</f>
        <v>0</v>
      </c>
      <c r="Z790" s="568">
        <f>'2 уровень'!AB1887</f>
        <v>6196.5800200000003</v>
      </c>
      <c r="AA790" s="152">
        <f>T790/S790*100</f>
        <v>89.547771594257128</v>
      </c>
      <c r="AB790" s="152">
        <f>Z790/S790*100</f>
        <v>89.547771594257128</v>
      </c>
      <c r="AC790" s="1229">
        <f>'2 уровень'!AC1882</f>
        <v>0</v>
      </c>
      <c r="AD790" s="1236">
        <f>'2 уровень'!AD1882</f>
        <v>0</v>
      </c>
      <c r="AE790" s="139"/>
      <c r="AF790" s="139"/>
      <c r="AG790" s="139"/>
      <c r="AH790" s="139"/>
      <c r="AI790" s="139"/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  <c r="GL790" s="139"/>
    </row>
    <row r="791" spans="1:194" x14ac:dyDescent="0.25">
      <c r="A791" s="19">
        <v>1</v>
      </c>
      <c r="B791" s="19">
        <f t="shared" si="76"/>
        <v>1</v>
      </c>
      <c r="C791" s="775" t="s">
        <v>136</v>
      </c>
      <c r="D791" s="29">
        <f>'2 уровень'!F1888</f>
        <v>278263.32380952383</v>
      </c>
      <c r="E791" s="29">
        <f>'2 уровень'!G1888</f>
        <v>69566.730952380953</v>
      </c>
      <c r="F791" s="29">
        <f>'2 уровень'!H1888</f>
        <v>44871.094047619044</v>
      </c>
      <c r="G791" s="144">
        <f>'2 уровень'!I1888</f>
        <v>64.500794321259264</v>
      </c>
      <c r="H791" s="158">
        <f>'2 уровень'!J1888</f>
        <v>0</v>
      </c>
      <c r="I791" s="158">
        <f>'2 уровень'!K1888</f>
        <v>0</v>
      </c>
      <c r="J791" s="153">
        <f>'2 уровень'!L1888</f>
        <v>0</v>
      </c>
      <c r="K791" s="153">
        <f>'2 уровень'!M1888</f>
        <v>0</v>
      </c>
      <c r="L791" s="153">
        <f>'2 уровень'!N1888</f>
        <v>0</v>
      </c>
      <c r="M791" s="153">
        <f>'2 уровень'!O1888</f>
        <v>0</v>
      </c>
      <c r="N791" s="153">
        <f>'2 уровень'!P1888</f>
        <v>0</v>
      </c>
      <c r="O791" s="153">
        <f>'2 уровень'!Q1888</f>
        <v>0</v>
      </c>
      <c r="P791" s="152">
        <f>'2 уровень'!R1888</f>
        <v>287948.08557765611</v>
      </c>
      <c r="Q791" s="152">
        <f>'2 уровень'!S1888</f>
        <v>287948.08557765611</v>
      </c>
      <c r="R791" s="152">
        <f>'2 уровень'!T1888</f>
        <v>287948.08557765611</v>
      </c>
      <c r="S791" s="152">
        <f>'2 уровень'!U1888</f>
        <v>71987.021394414027</v>
      </c>
      <c r="T791" s="152">
        <f>'2 уровень'!V1888</f>
        <v>58821.1901</v>
      </c>
      <c r="U791" s="1005">
        <f>'2 уровень'!W1888</f>
        <v>0</v>
      </c>
      <c r="V791" s="152">
        <f>'2 уровень'!X1888</f>
        <v>0</v>
      </c>
      <c r="W791" s="152">
        <f>'2 уровень'!Y1888</f>
        <v>-13165.83129441404</v>
      </c>
      <c r="X791" s="152">
        <f>'2 уровень'!Z1888</f>
        <v>-6.3937499999999998</v>
      </c>
      <c r="Y791" s="152">
        <f>'2 уровень'!AA1888</f>
        <v>-41.827269999999992</v>
      </c>
      <c r="Z791" s="568">
        <f>'2 уровень'!AB1888</f>
        <v>58779.362830000005</v>
      </c>
      <c r="AA791" s="152">
        <f>T791/S791*100</f>
        <v>81.710826424837109</v>
      </c>
      <c r="AB791" s="152">
        <f>Z791/S791*100</f>
        <v>81.652722520564112</v>
      </c>
      <c r="AC791" s="1229" t="e">
        <f>'2 уровень'!AC1884</f>
        <v>#REF!</v>
      </c>
      <c r="AD791" s="1236">
        <f>'2 уровень'!AD1884</f>
        <v>0</v>
      </c>
      <c r="AE791" s="139"/>
      <c r="AF791" s="139"/>
      <c r="AG791" s="139"/>
      <c r="AH791" s="139"/>
      <c r="AI791" s="139"/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  <c r="GL791" s="139"/>
    </row>
    <row r="792" spans="1:194" x14ac:dyDescent="0.25">
      <c r="A792" s="19">
        <v>1</v>
      </c>
      <c r="B792" s="19">
        <f t="shared" si="76"/>
        <v>1</v>
      </c>
      <c r="C792" s="2507" t="s">
        <v>29</v>
      </c>
      <c r="D792" s="29">
        <f>'2 уровень'!F1889</f>
        <v>0</v>
      </c>
      <c r="E792" s="29">
        <f>'2 уровень'!G1889</f>
        <v>0</v>
      </c>
      <c r="F792" s="29">
        <f>'2 уровень'!H1889</f>
        <v>0</v>
      </c>
      <c r="G792" s="144">
        <f>'2 уровень'!I1889</f>
        <v>0</v>
      </c>
      <c r="H792" s="158">
        <f>'2 уровень'!J1889</f>
        <v>0</v>
      </c>
      <c r="I792" s="158">
        <f>'2 уровень'!K1889</f>
        <v>0</v>
      </c>
      <c r="J792" s="153">
        <f>'2 уровень'!L1889</f>
        <v>0</v>
      </c>
      <c r="K792" s="153">
        <f>'2 уровень'!M1889</f>
        <v>0</v>
      </c>
      <c r="L792" s="153">
        <f>'2 уровень'!N1889</f>
        <v>0</v>
      </c>
      <c r="M792" s="153">
        <f>'2 уровень'!O1889</f>
        <v>0</v>
      </c>
      <c r="N792" s="153">
        <f>'2 уровень'!P1889</f>
        <v>0</v>
      </c>
      <c r="O792" s="153">
        <f>'2 уровень'!Q1889</f>
        <v>0</v>
      </c>
      <c r="P792" s="152">
        <f>'2 уровень'!R1889</f>
        <v>0</v>
      </c>
      <c r="Q792" s="152">
        <f>'2 уровень'!S1889</f>
        <v>0</v>
      </c>
      <c r="R792" s="152">
        <f>'2 уровень'!T1889</f>
        <v>0</v>
      </c>
      <c r="S792" s="152">
        <f>'2 уровень'!U1889</f>
        <v>0</v>
      </c>
      <c r="T792" s="152">
        <f>'2 уровень'!V1889</f>
        <v>0</v>
      </c>
      <c r="U792" s="1005">
        <f>'2 уровень'!W1889</f>
        <v>0</v>
      </c>
      <c r="V792" s="152">
        <f>'2 уровень'!X1889</f>
        <v>0</v>
      </c>
      <c r="W792" s="152">
        <f>'2 уровень'!Y1889</f>
        <v>0</v>
      </c>
      <c r="X792" s="152">
        <f>'2 уровень'!Z1889</f>
        <v>0</v>
      </c>
      <c r="Y792" s="152">
        <f>'2 уровень'!AA1889</f>
        <v>0</v>
      </c>
      <c r="Z792" s="568">
        <f>'2 уровень'!AB1889</f>
        <v>0</v>
      </c>
      <c r="AA792" s="152"/>
      <c r="AB792" s="152"/>
      <c r="AC792" s="1229">
        <f>'2 уровень'!AC1885</f>
        <v>0</v>
      </c>
      <c r="AD792" s="1236">
        <f>'2 уровень'!AD1885</f>
        <v>0</v>
      </c>
      <c r="AE792" s="139"/>
      <c r="AF792" s="139"/>
      <c r="AG792" s="139"/>
      <c r="AH792" s="139"/>
      <c r="AI792" s="139"/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  <c r="GL792" s="139"/>
    </row>
    <row r="793" spans="1:194" x14ac:dyDescent="0.25">
      <c r="A793" s="19">
        <v>1</v>
      </c>
      <c r="B793" s="19">
        <f t="shared" si="76"/>
        <v>1</v>
      </c>
      <c r="C793" s="2995" t="s">
        <v>236</v>
      </c>
      <c r="D793" s="29">
        <f>'2 уровень'!F1890</f>
        <v>1777</v>
      </c>
      <c r="E793" s="29">
        <f>'2 уровень'!G1890</f>
        <v>444</v>
      </c>
      <c r="F793" s="29">
        <f>'2 уровень'!H1890</f>
        <v>305</v>
      </c>
      <c r="G793" s="144">
        <f>'2 уровень'!I1890</f>
        <v>68.693693693693689</v>
      </c>
      <c r="H793" s="158">
        <f>'2 уровень'!J1890</f>
        <v>7.5948227349465389</v>
      </c>
      <c r="I793" s="158">
        <f>'2 уровень'!K1890</f>
        <v>7.0688524590163935</v>
      </c>
      <c r="J793" s="153">
        <f>'2 уровень'!L1890</f>
        <v>13496</v>
      </c>
      <c r="K793" s="153">
        <f>'2 уровень'!M1890</f>
        <v>3374</v>
      </c>
      <c r="L793" s="153">
        <f>'2 уровень'!N1890</f>
        <v>2156</v>
      </c>
      <c r="M793" s="153">
        <f>'2 уровень'!O1890</f>
        <v>63.900414937759329</v>
      </c>
      <c r="N793" s="153">
        <f>'2 уровень'!P1890</f>
        <v>56.233333333333334</v>
      </c>
      <c r="O793" s="153">
        <f>'2 уровень'!Q1890</f>
        <v>153.3609958506224</v>
      </c>
      <c r="P793" s="152">
        <f>'2 уровень'!R1890</f>
        <v>0</v>
      </c>
      <c r="Q793" s="152">
        <f>'2 уровень'!S1890</f>
        <v>0</v>
      </c>
      <c r="R793" s="152">
        <f>'2 уровень'!T1890</f>
        <v>0</v>
      </c>
      <c r="S793" s="152">
        <f>'2 уровень'!U1890</f>
        <v>0</v>
      </c>
      <c r="T793" s="152">
        <f>'2 уровень'!V1890</f>
        <v>0</v>
      </c>
      <c r="U793" s="1005">
        <f>'2 уровень'!W1890</f>
        <v>0</v>
      </c>
      <c r="V793" s="152">
        <f>'2 уровень'!X1890</f>
        <v>0</v>
      </c>
      <c r="W793" s="152">
        <f>'2 уровень'!Y1890</f>
        <v>0</v>
      </c>
      <c r="X793" s="152">
        <f>'2 уровень'!Z1890</f>
        <v>0</v>
      </c>
      <c r="Y793" s="152">
        <f>'2 уровень'!AA1890</f>
        <v>0</v>
      </c>
      <c r="Z793" s="568">
        <f>'2 уровень'!AB1890</f>
        <v>0</v>
      </c>
      <c r="AA793" s="152"/>
      <c r="AB793" s="152"/>
      <c r="AC793" s="1229">
        <f>'2 уровень'!AC1886</f>
        <v>0</v>
      </c>
      <c r="AD793" s="1236">
        <f>'2 уровень'!AD1886</f>
        <v>0</v>
      </c>
      <c r="AE793" s="139"/>
      <c r="AF793" s="139"/>
      <c r="AG793" s="139"/>
      <c r="AH793" s="139"/>
      <c r="AI793" s="139"/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  <c r="GL793" s="139"/>
    </row>
    <row r="794" spans="1:194" ht="29.25" x14ac:dyDescent="0.25">
      <c r="A794" s="19">
        <v>1</v>
      </c>
      <c r="B794" s="19">
        <f t="shared" si="76"/>
        <v>1</v>
      </c>
      <c r="C794" s="920" t="s">
        <v>137</v>
      </c>
      <c r="D794" s="29">
        <f>'2 уровень'!F1891</f>
        <v>1777</v>
      </c>
      <c r="E794" s="29">
        <f>'2 уровень'!G1891</f>
        <v>444</v>
      </c>
      <c r="F794" s="29">
        <f>'2 уровень'!H1891</f>
        <v>305</v>
      </c>
      <c r="G794" s="144">
        <f>'2 уровень'!I1891</f>
        <v>68.693693693693689</v>
      </c>
      <c r="H794" s="158">
        <f>'2 уровень'!J1891</f>
        <v>7.5948227349465389</v>
      </c>
      <c r="I794" s="158">
        <f>'2 уровень'!K1891</f>
        <v>7.0688524590163935</v>
      </c>
      <c r="J794" s="153">
        <f>'2 уровень'!L1891</f>
        <v>13496</v>
      </c>
      <c r="K794" s="153">
        <f>'2 уровень'!M1891</f>
        <v>3374</v>
      </c>
      <c r="L794" s="153">
        <f>'2 уровень'!N1891</f>
        <v>2156</v>
      </c>
      <c r="M794" s="153">
        <f>'2 уровень'!O1891</f>
        <v>63.900414937759329</v>
      </c>
      <c r="N794" s="153">
        <f>'2 уровень'!P1891</f>
        <v>56.233333333333334</v>
      </c>
      <c r="O794" s="153">
        <f>'2 уровень'!Q1891</f>
        <v>153.3609958506224</v>
      </c>
      <c r="P794" s="152">
        <f>'2 уровень'!R1891</f>
        <v>43298.931088152</v>
      </c>
      <c r="Q794" s="152">
        <f>'2 уровень'!S1891</f>
        <v>43298.931088152</v>
      </c>
      <c r="R794" s="152">
        <f>'2 уровень'!T1891</f>
        <v>43298.931088152</v>
      </c>
      <c r="S794" s="152">
        <f>'2 уровень'!U1891</f>
        <v>10824.732772038</v>
      </c>
      <c r="T794" s="152">
        <f>'2 уровень'!V1891</f>
        <v>5915.3196700000008</v>
      </c>
      <c r="U794" s="1005">
        <f>'2 уровень'!W1891</f>
        <v>0</v>
      </c>
      <c r="V794" s="152">
        <f>'2 уровень'!X1891</f>
        <v>0</v>
      </c>
      <c r="W794" s="152">
        <f>'2 уровень'!Y1891</f>
        <v>-4909.4131020379991</v>
      </c>
      <c r="X794" s="152">
        <f>'2 уровень'!Z1891</f>
        <v>0</v>
      </c>
      <c r="Y794" s="152">
        <f>'2 уровень'!AA1891</f>
        <v>0</v>
      </c>
      <c r="Z794" s="568">
        <f>'2 уровень'!AB1891</f>
        <v>5915.3196700000008</v>
      </c>
      <c r="AA794" s="152">
        <f>T794/S794*100</f>
        <v>54.646334413725285</v>
      </c>
      <c r="AB794" s="152">
        <f>Z794/S794*100</f>
        <v>54.646334413725285</v>
      </c>
      <c r="AC794" s="1229">
        <f>'2 уровень'!AC1887</f>
        <v>0</v>
      </c>
      <c r="AD794" s="1236">
        <f>'2 уровень'!AD1887</f>
        <v>0</v>
      </c>
      <c r="AE794" s="139"/>
      <c r="AF794" s="139"/>
      <c r="AG794" s="139"/>
      <c r="AH794" s="139"/>
      <c r="AI794" s="139"/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  <c r="GL794" s="139"/>
    </row>
    <row r="795" spans="1:194" x14ac:dyDescent="0.25">
      <c r="A795" s="19">
        <v>1</v>
      </c>
      <c r="B795" s="19">
        <f t="shared" si="76"/>
        <v>1</v>
      </c>
      <c r="C795" s="925" t="s">
        <v>205</v>
      </c>
      <c r="D795" s="29">
        <f>'2 уровень'!F1892</f>
        <v>9000</v>
      </c>
      <c r="E795" s="29">
        <f>'2 уровень'!G1892</f>
        <v>2250</v>
      </c>
      <c r="F795" s="29">
        <f>'2 уровень'!H1892</f>
        <v>2247</v>
      </c>
      <c r="G795" s="144">
        <f>'2 уровень'!I1892</f>
        <v>99.866666666666674</v>
      </c>
      <c r="H795" s="158">
        <f>'2 уровень'!J1892</f>
        <v>0</v>
      </c>
      <c r="I795" s="158">
        <f>'2 уровень'!K1892</f>
        <v>0</v>
      </c>
      <c r="J795" s="153">
        <f>'2 уровень'!L1892</f>
        <v>0</v>
      </c>
      <c r="K795" s="153">
        <f>'2 уровень'!M1892</f>
        <v>0</v>
      </c>
      <c r="L795" s="153">
        <f>'2 уровень'!N1892</f>
        <v>0</v>
      </c>
      <c r="M795" s="153">
        <f>'2 уровень'!O1892</f>
        <v>0</v>
      </c>
      <c r="N795" s="153">
        <f>'2 уровень'!P1892</f>
        <v>0</v>
      </c>
      <c r="O795" s="153">
        <f>'2 уровень'!Q1892</f>
        <v>0</v>
      </c>
      <c r="P795" s="152">
        <f>'2 уровень'!R1892</f>
        <v>0</v>
      </c>
      <c r="Q795" s="152">
        <f>'2 уровень'!S1892</f>
        <v>0</v>
      </c>
      <c r="R795" s="152">
        <f>'2 уровень'!T1892</f>
        <v>0</v>
      </c>
      <c r="S795" s="152">
        <f>'2 уровень'!U1892</f>
        <v>0</v>
      </c>
      <c r="T795" s="152">
        <f>'2 уровень'!V1892</f>
        <v>0</v>
      </c>
      <c r="U795" s="1005">
        <f>'2 уровень'!W1892</f>
        <v>0</v>
      </c>
      <c r="V795" s="152">
        <f>'2 уровень'!X1892</f>
        <v>0</v>
      </c>
      <c r="W795" s="152">
        <f>'2 уровень'!Y1892</f>
        <v>0</v>
      </c>
      <c r="X795" s="152">
        <f>'2 уровень'!Z1892</f>
        <v>0</v>
      </c>
      <c r="Y795" s="152">
        <f>'2 уровень'!AA1892</f>
        <v>0</v>
      </c>
      <c r="Z795" s="568">
        <f>'2 уровень'!AB1892</f>
        <v>0</v>
      </c>
      <c r="AA795" s="152"/>
      <c r="AB795" s="152"/>
      <c r="AC795" s="1229" t="e">
        <f>'2 уровень'!AC1888</f>
        <v>#REF!</v>
      </c>
      <c r="AD795" s="1236">
        <f>'2 уровень'!AD1888</f>
        <v>0</v>
      </c>
      <c r="AE795" s="139"/>
      <c r="AF795" s="139"/>
      <c r="AG795" s="139"/>
      <c r="AH795" s="139"/>
      <c r="AI795" s="139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  <c r="GL795" s="139"/>
    </row>
    <row r="796" spans="1:194" x14ac:dyDescent="0.25">
      <c r="A796" s="19">
        <v>1</v>
      </c>
      <c r="B796" s="19">
        <f t="shared" si="76"/>
        <v>1</v>
      </c>
      <c r="C796" s="922" t="s">
        <v>206</v>
      </c>
      <c r="D796" s="29">
        <f>'2 уровень'!F1893</f>
        <v>8995</v>
      </c>
      <c r="E796" s="29">
        <f>'2 уровень'!G1893</f>
        <v>2249</v>
      </c>
      <c r="F796" s="29">
        <f>'2 уровень'!H1893</f>
        <v>2247</v>
      </c>
      <c r="G796" s="144">
        <f>'2 уровень'!I1893</f>
        <v>99.911071587372163</v>
      </c>
      <c r="H796" s="158">
        <f>'2 уровень'!J1893</f>
        <v>0</v>
      </c>
      <c r="I796" s="158">
        <f>'2 уровень'!K1893</f>
        <v>0</v>
      </c>
      <c r="J796" s="153">
        <f>'2 уровень'!L1893</f>
        <v>0</v>
      </c>
      <c r="K796" s="153">
        <f>'2 уровень'!M1893</f>
        <v>0</v>
      </c>
      <c r="L796" s="153">
        <f>'2 уровень'!N1893</f>
        <v>0</v>
      </c>
      <c r="M796" s="153">
        <f>'2 уровень'!O1893</f>
        <v>0</v>
      </c>
      <c r="N796" s="153">
        <f>'2 уровень'!P1893</f>
        <v>0</v>
      </c>
      <c r="O796" s="153">
        <f>'2 уровень'!Q1893</f>
        <v>0</v>
      </c>
      <c r="P796" s="152">
        <f>'2 уровень'!R1893</f>
        <v>0</v>
      </c>
      <c r="Q796" s="152">
        <f>'2 уровень'!S1893</f>
        <v>0</v>
      </c>
      <c r="R796" s="152">
        <f>'2 уровень'!T1893</f>
        <v>0</v>
      </c>
      <c r="S796" s="152">
        <f>'2 уровень'!U1893</f>
        <v>0</v>
      </c>
      <c r="T796" s="152">
        <f>'2 уровень'!V1893</f>
        <v>0</v>
      </c>
      <c r="U796" s="1005">
        <f>'2 уровень'!W1893</f>
        <v>0</v>
      </c>
      <c r="V796" s="152">
        <f>'2 уровень'!X1893</f>
        <v>0</v>
      </c>
      <c r="W796" s="152">
        <f>'2 уровень'!Y1893</f>
        <v>0</v>
      </c>
      <c r="X796" s="152">
        <f>'2 уровень'!Z1893</f>
        <v>0</v>
      </c>
      <c r="Y796" s="152">
        <f>'2 уровень'!AA1893</f>
        <v>0</v>
      </c>
      <c r="Z796" s="568">
        <f>'2 уровень'!AB1893</f>
        <v>0</v>
      </c>
      <c r="AA796" s="152"/>
      <c r="AB796" s="152"/>
      <c r="AC796" s="1229">
        <f>'2 уровень'!AC1889</f>
        <v>0</v>
      </c>
      <c r="AD796" s="1236">
        <f>'2 уровень'!AD1889</f>
        <v>0</v>
      </c>
      <c r="AE796" s="139"/>
      <c r="AF796" s="139"/>
      <c r="AG796" s="139"/>
      <c r="AH796" s="139"/>
      <c r="AI796" s="139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  <c r="GL796" s="139"/>
    </row>
    <row r="797" spans="1:194" ht="30" x14ac:dyDescent="0.25">
      <c r="A797" s="19">
        <v>1</v>
      </c>
      <c r="B797" s="19">
        <f t="shared" si="76"/>
        <v>1</v>
      </c>
      <c r="C797" s="922" t="s">
        <v>207</v>
      </c>
      <c r="D797" s="29">
        <f>'2 уровень'!F1894</f>
        <v>5</v>
      </c>
      <c r="E797" s="29">
        <f>'2 уровень'!G1894</f>
        <v>1</v>
      </c>
      <c r="F797" s="29">
        <f>'2 уровень'!H1894</f>
        <v>0</v>
      </c>
      <c r="G797" s="144">
        <f>'2 уровень'!I1894</f>
        <v>0</v>
      </c>
      <c r="H797" s="158">
        <f>'2 уровень'!J1894</f>
        <v>0</v>
      </c>
      <c r="I797" s="158">
        <f>'2 уровень'!K1894</f>
        <v>0</v>
      </c>
      <c r="J797" s="153">
        <f>'2 уровень'!L1894</f>
        <v>0</v>
      </c>
      <c r="K797" s="153">
        <f>'2 уровень'!M1894</f>
        <v>0</v>
      </c>
      <c r="L797" s="153">
        <f>'2 уровень'!N1894</f>
        <v>0</v>
      </c>
      <c r="M797" s="153">
        <f>'2 уровень'!O1894</f>
        <v>0</v>
      </c>
      <c r="N797" s="153">
        <f>'2 уровень'!P1894</f>
        <v>0</v>
      </c>
      <c r="O797" s="153">
        <f>'2 уровень'!Q1894</f>
        <v>0</v>
      </c>
      <c r="P797" s="152">
        <f>'2 уровень'!R1894</f>
        <v>0</v>
      </c>
      <c r="Q797" s="152">
        <f>'2 уровень'!S1894</f>
        <v>0</v>
      </c>
      <c r="R797" s="152">
        <f>'2 уровень'!T1894</f>
        <v>0</v>
      </c>
      <c r="S797" s="152">
        <f>'2 уровень'!U1894</f>
        <v>0</v>
      </c>
      <c r="T797" s="152">
        <f>'2 уровень'!V1894</f>
        <v>0</v>
      </c>
      <c r="U797" s="1005">
        <f>'2 уровень'!W1894</f>
        <v>0</v>
      </c>
      <c r="V797" s="152">
        <f>'2 уровень'!X1894</f>
        <v>0</v>
      </c>
      <c r="W797" s="152">
        <f>'2 уровень'!Y1894</f>
        <v>0</v>
      </c>
      <c r="X797" s="152">
        <f>'2 уровень'!Z1894</f>
        <v>0</v>
      </c>
      <c r="Y797" s="152">
        <f>'2 уровень'!AA1894</f>
        <v>0</v>
      </c>
      <c r="Z797" s="568">
        <f>'2 уровень'!AB1894</f>
        <v>0</v>
      </c>
      <c r="AA797" s="152"/>
      <c r="AB797" s="152"/>
      <c r="AC797" s="1229">
        <f>'2 уровень'!AC1890</f>
        <v>0</v>
      </c>
      <c r="AD797" s="1236">
        <f>'2 уровень'!AD1890</f>
        <v>0</v>
      </c>
      <c r="AE797" s="139"/>
      <c r="AF797" s="139"/>
      <c r="AG797" s="139"/>
      <c r="AH797" s="139"/>
      <c r="AI797" s="139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  <c r="GL797" s="139"/>
    </row>
    <row r="798" spans="1:194" ht="30" thickBot="1" x14ac:dyDescent="0.3">
      <c r="A798" s="19">
        <v>1</v>
      </c>
      <c r="B798" s="19">
        <f t="shared" si="76"/>
        <v>1</v>
      </c>
      <c r="C798" s="919" t="s">
        <v>212</v>
      </c>
      <c r="D798" s="29">
        <f>'2 уровень'!F1895</f>
        <v>9000</v>
      </c>
      <c r="E798" s="29">
        <f>'2 уровень'!G1895</f>
        <v>2250</v>
      </c>
      <c r="F798" s="29">
        <f>'2 уровень'!H1895</f>
        <v>2247</v>
      </c>
      <c r="G798" s="144">
        <f>'2 уровень'!I1895</f>
        <v>99.866666666666674</v>
      </c>
      <c r="H798" s="158">
        <f>'2 уровень'!J1895</f>
        <v>0</v>
      </c>
      <c r="I798" s="158">
        <f>'2 уровень'!K1895</f>
        <v>0</v>
      </c>
      <c r="J798" s="153">
        <f>'2 уровень'!L1895</f>
        <v>0</v>
      </c>
      <c r="K798" s="153">
        <f>'2 уровень'!M1895</f>
        <v>0</v>
      </c>
      <c r="L798" s="153">
        <f>'2 уровень'!N1895</f>
        <v>0</v>
      </c>
      <c r="M798" s="153">
        <f>'2 уровень'!O1895</f>
        <v>0</v>
      </c>
      <c r="N798" s="153">
        <f>'2 уровень'!P1895</f>
        <v>0</v>
      </c>
      <c r="O798" s="153">
        <f>'2 уровень'!Q1895</f>
        <v>0</v>
      </c>
      <c r="P798" s="152">
        <f>'2 уровень'!R1895</f>
        <v>38810.148299999993</v>
      </c>
      <c r="Q798" s="152">
        <f>'2 уровень'!S1895</f>
        <v>38810.148299999993</v>
      </c>
      <c r="R798" s="152">
        <f>'2 уровень'!T1895</f>
        <v>38810.148299999993</v>
      </c>
      <c r="S798" s="152">
        <f>'2 уровень'!U1895</f>
        <v>9702.5370749999984</v>
      </c>
      <c r="T798" s="152">
        <f>'2 уровень'!V1895</f>
        <v>9690.6745900000005</v>
      </c>
      <c r="U798" s="1005">
        <f>'2 уровень'!W1895</f>
        <v>0</v>
      </c>
      <c r="V798" s="152">
        <f>'2 уровень'!X1895</f>
        <v>0</v>
      </c>
      <c r="W798" s="152">
        <f>'2 уровень'!Y1895</f>
        <v>-11.862484999997832</v>
      </c>
      <c r="X798" s="152">
        <f>'2 уровень'!Z1895</f>
        <v>0</v>
      </c>
      <c r="Y798" s="152">
        <f>'2 уровень'!AA1895</f>
        <v>0</v>
      </c>
      <c r="Z798" s="568">
        <f>'2 уровень'!AB1895</f>
        <v>9690.6745900000005</v>
      </c>
      <c r="AA798" s="152">
        <f>T798/S798*100</f>
        <v>99.877738318253236</v>
      </c>
      <c r="AB798" s="152">
        <f>Z798/S798*100</f>
        <v>99.877738318253236</v>
      </c>
      <c r="AC798" s="1229">
        <f>'2 уровень'!AC1891</f>
        <v>0</v>
      </c>
      <c r="AD798" s="1236">
        <f>'2 уровень'!AD1891</f>
        <v>0</v>
      </c>
      <c r="AE798" s="139"/>
      <c r="AF798" s="139"/>
      <c r="AG798" s="139"/>
      <c r="AH798" s="139"/>
      <c r="AI798" s="139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  <c r="GL798" s="139"/>
    </row>
    <row r="799" spans="1:194" x14ac:dyDescent="0.25">
      <c r="A799" s="19">
        <v>1</v>
      </c>
      <c r="B799" s="19">
        <f t="shared" si="76"/>
        <v>1</v>
      </c>
      <c r="C799" s="6" t="s">
        <v>104</v>
      </c>
      <c r="D799" s="159"/>
      <c r="E799" s="159"/>
      <c r="F799" s="159"/>
      <c r="G799" s="160"/>
      <c r="H799" s="161"/>
      <c r="I799" s="161"/>
      <c r="J799" s="25"/>
      <c r="K799" s="25"/>
      <c r="L799" s="25"/>
      <c r="M799" s="25"/>
      <c r="N799" s="25"/>
      <c r="O799" s="25"/>
      <c r="P799" s="571">
        <f>P800-P801-P850-P853-P857</f>
        <v>0</v>
      </c>
      <c r="Q799" s="571">
        <f>Q800-Q801-Q850-Q853-Q857</f>
        <v>0</v>
      </c>
      <c r="R799" s="571">
        <f>R800-R801-R850-R853-R857</f>
        <v>-5.8207660913467407E-11</v>
      </c>
      <c r="S799" s="571">
        <f t="shared" ref="S799:Z799" si="77">S800-S801-S850-S853-S857</f>
        <v>-1.4551915228366852E-11</v>
      </c>
      <c r="T799" s="571">
        <f t="shared" si="77"/>
        <v>0</v>
      </c>
      <c r="U799" s="571">
        <f t="shared" si="77"/>
        <v>0</v>
      </c>
      <c r="V799" s="571">
        <f t="shared" si="77"/>
        <v>0</v>
      </c>
      <c r="W799" s="571">
        <f t="shared" si="77"/>
        <v>4.5474735088646412E-13</v>
      </c>
      <c r="X799" s="571">
        <f t="shared" si="77"/>
        <v>-2.3092638912203256E-14</v>
      </c>
      <c r="Y799" s="571">
        <f t="shared" si="77"/>
        <v>0</v>
      </c>
      <c r="Z799" s="571">
        <f t="shared" si="77"/>
        <v>0</v>
      </c>
      <c r="AA799" s="571"/>
      <c r="AB799" s="571"/>
      <c r="AC799" s="1237"/>
      <c r="AD799" s="1241" t="e">
        <f>AD800-AD854-AD857-#REF!-AD801</f>
        <v>#REF!</v>
      </c>
      <c r="AE799" s="139"/>
      <c r="AF799" s="139"/>
      <c r="AG799" s="139"/>
      <c r="AH799" s="139"/>
      <c r="AI799" s="139"/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  <c r="GL799" s="139"/>
    </row>
    <row r="800" spans="1:194" s="139" customFormat="1" x14ac:dyDescent="0.25">
      <c r="A800" s="19">
        <v>1</v>
      </c>
      <c r="B800" s="19">
        <f t="shared" si="76"/>
        <v>1</v>
      </c>
      <c r="C800" s="12" t="s">
        <v>93</v>
      </c>
      <c r="D800" s="140">
        <f>'2 уровень'!F1976</f>
        <v>0</v>
      </c>
      <c r="E800" s="140">
        <f>'2 уровень'!G1976</f>
        <v>0</v>
      </c>
      <c r="F800" s="140">
        <f>'2 уровень'!H1976</f>
        <v>0</v>
      </c>
      <c r="G800" s="151">
        <f>'2 уровень'!I1976</f>
        <v>0</v>
      </c>
      <c r="H800" s="152">
        <f>'2 уровень'!J1976</f>
        <v>0</v>
      </c>
      <c r="I800" s="152">
        <f>'2 уровень'!K1976</f>
        <v>0</v>
      </c>
      <c r="J800" s="22">
        <f>'2 уровень'!L1976</f>
        <v>0</v>
      </c>
      <c r="K800" s="22">
        <f>'2 уровень'!M1976</f>
        <v>0</v>
      </c>
      <c r="L800" s="22">
        <f>'2 уровень'!N1976</f>
        <v>0</v>
      </c>
      <c r="M800" s="22">
        <f>'2 уровень'!O1976</f>
        <v>0</v>
      </c>
      <c r="N800" s="22">
        <f>'2 уровень'!P1976</f>
        <v>0</v>
      </c>
      <c r="O800" s="22">
        <f>'2 уровень'!Q1976</f>
        <v>0</v>
      </c>
      <c r="P800" s="152">
        <f>'2 уровень'!R1976</f>
        <v>461007.6534205802</v>
      </c>
      <c r="Q800" s="152">
        <f>'2 уровень'!S1976</f>
        <v>461007.6534205802</v>
      </c>
      <c r="R800" s="152">
        <f>'2 уровень'!T1976</f>
        <v>461987.10022458015</v>
      </c>
      <c r="S800" s="152">
        <f>'2 уровень'!U1976</f>
        <v>115349.85803554504</v>
      </c>
      <c r="T800" s="152">
        <f>'2 уровень'!V1976</f>
        <v>109200.77343</v>
      </c>
      <c r="U800" s="1005">
        <f>'2 уровень'!W1976</f>
        <v>0</v>
      </c>
      <c r="V800" s="152">
        <f>'2 уровень'!X1976</f>
        <v>-768.21003000000007</v>
      </c>
      <c r="W800" s="152">
        <f>'2 уровень'!Y1976</f>
        <v>-6149.0846055450438</v>
      </c>
      <c r="X800" s="152">
        <f>'2 уровень'!Z1976</f>
        <v>-256.76829000000004</v>
      </c>
      <c r="Y800" s="152">
        <f>'2 уровень'!AA1976</f>
        <v>-1286.0902200000003</v>
      </c>
      <c r="Z800" s="568">
        <f>'2 уровень'!AB1976</f>
        <v>107146.47318</v>
      </c>
      <c r="AA800" s="152">
        <f>T800/S800*100</f>
        <v>94.66918753931175</v>
      </c>
      <c r="AB800" s="152">
        <f>Z800/S800*100</f>
        <v>92.888257519123101</v>
      </c>
      <c r="AC800" s="1231">
        <f>'2 уровень'!AC1976</f>
        <v>0</v>
      </c>
      <c r="AD800" s="1236">
        <f>'2 уровень'!AD1976</f>
        <v>0</v>
      </c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  <c r="BC800" s="19"/>
      <c r="BD800" s="19"/>
      <c r="BE800" s="19"/>
      <c r="BF800" s="19"/>
      <c r="BG800" s="19"/>
      <c r="BH800" s="19"/>
      <c r="BI800" s="19"/>
      <c r="BJ800" s="19"/>
      <c r="BK800" s="19"/>
      <c r="BL800" s="19"/>
      <c r="BM800" s="19"/>
      <c r="BN800" s="19"/>
      <c r="BO800" s="19"/>
      <c r="BP800" s="19"/>
      <c r="BQ800" s="19"/>
      <c r="BR800" s="19"/>
      <c r="BS800" s="19"/>
      <c r="BT800" s="19"/>
      <c r="BU800" s="19"/>
      <c r="BV800" s="19"/>
      <c r="BW800" s="19"/>
      <c r="BX800" s="19"/>
      <c r="BY800" s="19"/>
      <c r="BZ800" s="19"/>
      <c r="CA800" s="19"/>
      <c r="CB800" s="19"/>
      <c r="CC800" s="19"/>
      <c r="CD800" s="19"/>
      <c r="CE800" s="19"/>
      <c r="CF800" s="19"/>
      <c r="CG800" s="19"/>
      <c r="CH800" s="19"/>
      <c r="CI800" s="19"/>
      <c r="CJ800" s="19"/>
      <c r="CK800" s="19"/>
      <c r="CL800" s="19"/>
      <c r="CM800" s="19"/>
      <c r="CN800" s="19"/>
      <c r="CO800" s="19"/>
      <c r="CP800" s="19"/>
      <c r="CQ800" s="19"/>
      <c r="CR800" s="19"/>
      <c r="CS800" s="19"/>
      <c r="CT800" s="19"/>
      <c r="CU800" s="19"/>
      <c r="CV800" s="19"/>
      <c r="CW800" s="19"/>
      <c r="CX800" s="19"/>
      <c r="CY800" s="19"/>
      <c r="CZ800" s="19"/>
      <c r="DA800" s="19"/>
      <c r="DB800" s="19"/>
      <c r="DC800" s="19"/>
      <c r="DD800" s="19"/>
      <c r="DE800" s="19"/>
      <c r="DF800" s="19"/>
      <c r="DG800" s="19"/>
      <c r="DH800" s="19"/>
      <c r="DI800" s="19"/>
      <c r="DJ800" s="19"/>
      <c r="DK800" s="19"/>
      <c r="DL800" s="19"/>
      <c r="DM800" s="19"/>
      <c r="DN800" s="19"/>
      <c r="DO800" s="19"/>
      <c r="DP800" s="19"/>
      <c r="DQ800" s="19"/>
      <c r="DR800" s="19"/>
      <c r="DS800" s="19"/>
      <c r="DT800" s="19"/>
      <c r="DU800" s="19"/>
      <c r="DV800" s="19"/>
      <c r="DW800" s="19"/>
      <c r="DX800" s="19"/>
      <c r="DY800" s="19"/>
      <c r="DZ800" s="19"/>
      <c r="EA800" s="19"/>
      <c r="EB800" s="19"/>
      <c r="EC800" s="19"/>
      <c r="ED800" s="19"/>
      <c r="EE800" s="19"/>
      <c r="EF800" s="19"/>
      <c r="EG800" s="19"/>
      <c r="EH800" s="19"/>
      <c r="EI800" s="19"/>
      <c r="EJ800" s="19"/>
      <c r="EK800" s="19"/>
      <c r="EL800" s="19"/>
      <c r="EM800" s="19"/>
      <c r="EN800" s="19"/>
      <c r="EO800" s="19"/>
      <c r="EP800" s="19"/>
      <c r="EQ800" s="19"/>
      <c r="ER800" s="19"/>
      <c r="ES800" s="19"/>
      <c r="ET800" s="19"/>
      <c r="EU800" s="19"/>
      <c r="EV800" s="19"/>
      <c r="EW800" s="19"/>
      <c r="EX800" s="19"/>
      <c r="EY800" s="19"/>
      <c r="EZ800" s="19"/>
      <c r="FA800" s="19"/>
      <c r="FB800" s="19"/>
      <c r="FC800" s="19"/>
      <c r="FD800" s="19"/>
      <c r="FE800" s="19"/>
      <c r="FF800" s="19"/>
      <c r="FG800" s="19"/>
      <c r="FH800" s="19"/>
      <c r="FI800" s="19"/>
      <c r="FJ800" s="19"/>
      <c r="FK800" s="19"/>
      <c r="FL800" s="19"/>
      <c r="FM800" s="19"/>
      <c r="FN800" s="19"/>
      <c r="FO800" s="19"/>
      <c r="FP800" s="19"/>
      <c r="FQ800" s="19"/>
      <c r="FR800" s="19"/>
      <c r="FS800" s="19"/>
      <c r="FT800" s="19"/>
      <c r="FU800" s="19"/>
      <c r="FV800" s="19"/>
      <c r="FW800" s="19"/>
      <c r="FX800" s="19"/>
      <c r="FY800" s="19"/>
      <c r="FZ800" s="19"/>
      <c r="GA800" s="19"/>
      <c r="GB800" s="19"/>
      <c r="GC800" s="19"/>
      <c r="GD800" s="19"/>
      <c r="GE800" s="19"/>
      <c r="GF800" s="19"/>
      <c r="GG800" s="19"/>
      <c r="GH800" s="19"/>
      <c r="GI800" s="19"/>
      <c r="GJ800" s="19"/>
      <c r="GK800" s="19"/>
      <c r="GL800" s="19"/>
    </row>
    <row r="801" spans="1:194" s="139" customFormat="1" ht="29.25" x14ac:dyDescent="0.25">
      <c r="A801" s="19">
        <v>1</v>
      </c>
      <c r="B801" s="19">
        <f t="shared" si="76"/>
        <v>1</v>
      </c>
      <c r="C801" s="304" t="s">
        <v>78</v>
      </c>
      <c r="D801" s="21">
        <f>'2 уровень'!F1977</f>
        <v>4184</v>
      </c>
      <c r="E801" s="21">
        <f>'2 уровень'!G1977</f>
        <v>1046</v>
      </c>
      <c r="F801" s="21">
        <f>'2 уровень'!H1977</f>
        <v>1076</v>
      </c>
      <c r="G801" s="142">
        <f>'2 уровень'!I1977</f>
        <v>102.868068833652</v>
      </c>
      <c r="H801" s="152">
        <f>'2 уровень'!J1977</f>
        <v>8.8654397705544934</v>
      </c>
      <c r="I801" s="152">
        <f>'2 уровень'!K1977</f>
        <v>9.096654275092936</v>
      </c>
      <c r="J801" s="24">
        <f>'2 уровень'!L1977</f>
        <v>37093</v>
      </c>
      <c r="K801" s="24">
        <f>'2 уровень'!M1977</f>
        <v>9273.25</v>
      </c>
      <c r="L801" s="24">
        <f>'2 уровень'!N1977</f>
        <v>9788</v>
      </c>
      <c r="M801" s="24">
        <f>'2 уровень'!O1977</f>
        <v>105.55091257110507</v>
      </c>
      <c r="N801" s="24">
        <f>'2 уровень'!P1977</f>
        <v>114</v>
      </c>
      <c r="O801" s="24">
        <f>'2 уровень'!Q1977</f>
        <v>343.43859649122805</v>
      </c>
      <c r="P801" s="152">
        <f>'2 уровень'!R1977</f>
        <v>163834.74945499707</v>
      </c>
      <c r="Q801" s="152">
        <f>'2 уровень'!S1977</f>
        <v>163834.74945499707</v>
      </c>
      <c r="R801" s="152">
        <f>'2 уровень'!T1977</f>
        <v>164814.19625899705</v>
      </c>
      <c r="S801" s="152">
        <f>'2 уровень'!U1977</f>
        <v>41056.632044149264</v>
      </c>
      <c r="T801" s="152">
        <f>'2 уровень'!V1977</f>
        <v>41371.591640000006</v>
      </c>
      <c r="U801" s="1005">
        <f>'2 уровень'!W1977</f>
        <v>0</v>
      </c>
      <c r="V801" s="152">
        <f>'2 уровень'!X1977</f>
        <v>-768.21003000000007</v>
      </c>
      <c r="W801" s="152">
        <f>'2 уровень'!Y1977</f>
        <v>314.95959585074161</v>
      </c>
      <c r="X801" s="152">
        <f>'2 уровень'!Z1977</f>
        <v>-243.98079000000001</v>
      </c>
      <c r="Y801" s="152">
        <f>'2 уровень'!AA1977</f>
        <v>-1124.1666800000003</v>
      </c>
      <c r="Z801" s="568">
        <f>'2 уровень'!AB1977</f>
        <v>39479.214930000002</v>
      </c>
      <c r="AA801" s="152">
        <f>T801/S801*100</f>
        <v>100.76713451681097</v>
      </c>
      <c r="AB801" s="152">
        <f>Z801/S801*100</f>
        <v>96.157948093616099</v>
      </c>
      <c r="AC801" s="1225">
        <f>'2 уровень'!AC1977</f>
        <v>0</v>
      </c>
      <c r="AD801" s="1236">
        <f>'2 уровень'!AD1977</f>
        <v>0</v>
      </c>
    </row>
    <row r="802" spans="1:194" x14ac:dyDescent="0.25">
      <c r="A802" s="19">
        <v>1</v>
      </c>
      <c r="B802" s="19">
        <f t="shared" si="76"/>
        <v>1</v>
      </c>
      <c r="C802" s="445" t="s">
        <v>202</v>
      </c>
      <c r="D802" s="29">
        <f>'2 уровень'!F1978</f>
        <v>0</v>
      </c>
      <c r="E802" s="29">
        <f>'2 уровень'!G1978</f>
        <v>0</v>
      </c>
      <c r="F802" s="29">
        <f>'2 уровень'!H1978</f>
        <v>0</v>
      </c>
      <c r="G802" s="144">
        <f>'2 уровень'!I1978</f>
        <v>0</v>
      </c>
      <c r="H802" s="158">
        <f>'2 уровень'!J1978</f>
        <v>0</v>
      </c>
      <c r="I802" s="158">
        <f>'2 уровень'!K1978</f>
        <v>0</v>
      </c>
      <c r="J802" s="153">
        <f>'2 уровень'!L1978</f>
        <v>0</v>
      </c>
      <c r="K802" s="153">
        <f>'2 уровень'!M1978</f>
        <v>0</v>
      </c>
      <c r="L802" s="153">
        <f>'2 уровень'!N1978</f>
        <v>0</v>
      </c>
      <c r="M802" s="153">
        <f>'2 уровень'!O1978</f>
        <v>0</v>
      </c>
      <c r="N802" s="153">
        <f>'2 уровень'!P1978</f>
        <v>0</v>
      </c>
      <c r="O802" s="153">
        <f>'2 уровень'!Q1978</f>
        <v>0</v>
      </c>
      <c r="P802" s="152">
        <f>'2 уровень'!R1978</f>
        <v>0</v>
      </c>
      <c r="Q802" s="152">
        <f>'2 уровень'!S1978</f>
        <v>0</v>
      </c>
      <c r="R802" s="152">
        <f>'2 уровень'!T1978</f>
        <v>0</v>
      </c>
      <c r="S802" s="152">
        <f>'2 уровень'!U1978</f>
        <v>0</v>
      </c>
      <c r="T802" s="152">
        <f>'2 уровень'!V1978</f>
        <v>0</v>
      </c>
      <c r="U802" s="1005">
        <f>'2 уровень'!W1978</f>
        <v>0</v>
      </c>
      <c r="V802" s="152">
        <f>'2 уровень'!X1978</f>
        <v>0</v>
      </c>
      <c r="W802" s="152">
        <f>'2 уровень'!Y1978</f>
        <v>0</v>
      </c>
      <c r="X802" s="152">
        <f>'2 уровень'!Z1978</f>
        <v>0</v>
      </c>
      <c r="Y802" s="152">
        <f>'2 уровень'!AA1978</f>
        <v>0</v>
      </c>
      <c r="Z802" s="568">
        <f>'2 уровень'!AB1978</f>
        <v>0</v>
      </c>
      <c r="AA802" s="152"/>
      <c r="AB802" s="152"/>
      <c r="AC802" s="1229">
        <f>'2 уровень'!AC1978</f>
        <v>0</v>
      </c>
      <c r="AD802" s="1236">
        <f>'2 уровень'!AD1978</f>
        <v>0</v>
      </c>
      <c r="AE802" s="139"/>
      <c r="AF802" s="139"/>
      <c r="AG802" s="139"/>
      <c r="AH802" s="139"/>
      <c r="AI802" s="139"/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  <c r="GL802" s="139"/>
    </row>
    <row r="803" spans="1:194" x14ac:dyDescent="0.25">
      <c r="B803" s="19">
        <f t="shared" si="76"/>
        <v>1</v>
      </c>
      <c r="C803" s="301" t="s">
        <v>350</v>
      </c>
      <c r="D803" s="29">
        <f>'2 уровень'!F1979</f>
        <v>0</v>
      </c>
      <c r="E803" s="29">
        <f>'2 уровень'!G1979</f>
        <v>0</v>
      </c>
      <c r="F803" s="29">
        <f>'2 уровень'!H1979</f>
        <v>0</v>
      </c>
      <c r="G803" s="144">
        <f>'2 уровень'!I1979</f>
        <v>0</v>
      </c>
      <c r="H803" s="158">
        <f>'2 уровень'!J1979</f>
        <v>0</v>
      </c>
      <c r="I803" s="158">
        <f>'2 уровень'!K1979</f>
        <v>0</v>
      </c>
      <c r="J803" s="153">
        <f>'2 уровень'!L1979</f>
        <v>0</v>
      </c>
      <c r="K803" s="153">
        <f>'2 уровень'!M1979</f>
        <v>0</v>
      </c>
      <c r="L803" s="153">
        <f>'2 уровень'!N1979</f>
        <v>0</v>
      </c>
      <c r="M803" s="153">
        <f>'2 уровень'!O1979</f>
        <v>0</v>
      </c>
      <c r="N803" s="153">
        <f>'2 уровень'!P1979</f>
        <v>0</v>
      </c>
      <c r="O803" s="153">
        <f>'2 уровень'!Q1979</f>
        <v>0</v>
      </c>
      <c r="P803" s="152">
        <f>'2 уровень'!R1979</f>
        <v>131734.18478000001</v>
      </c>
      <c r="Q803" s="152">
        <f>'2 уровень'!S1979</f>
        <v>131734.18478000001</v>
      </c>
      <c r="R803" s="152">
        <f>'2 уровень'!T1979</f>
        <v>131734.18478000001</v>
      </c>
      <c r="S803" s="152">
        <f>'2 уровень'!U1979</f>
        <v>32933.546195000003</v>
      </c>
      <c r="T803" s="152">
        <f>'2 уровень'!V1979</f>
        <v>32613.278539999999</v>
      </c>
      <c r="U803" s="1005">
        <f>'2 уровень'!W1979</f>
        <v>0</v>
      </c>
      <c r="V803" s="152">
        <f>'2 уровень'!X1979</f>
        <v>0</v>
      </c>
      <c r="W803" s="152">
        <f>'2 уровень'!Y1979</f>
        <v>-320.26765500000329</v>
      </c>
      <c r="X803" s="152">
        <f>'2 уровень'!Z1979</f>
        <v>0</v>
      </c>
      <c r="Y803" s="152">
        <f>'2 уровень'!AA1979</f>
        <v>-48.665610000000001</v>
      </c>
      <c r="Z803" s="568">
        <f>'2 уровень'!AB1979</f>
        <v>32564.612929999999</v>
      </c>
      <c r="AA803" s="152">
        <f>T803/S803*100</f>
        <v>99.027533648809964</v>
      </c>
      <c r="AB803" s="152">
        <f>Z803/S803*100</f>
        <v>98.879764533052267</v>
      </c>
      <c r="AC803" s="1229">
        <f>'2 уровень'!AC1979</f>
        <v>0</v>
      </c>
      <c r="AD803" s="1236">
        <f>'2 уровень'!AD1979</f>
        <v>0</v>
      </c>
      <c r="AE803" s="139"/>
      <c r="AF803" s="139"/>
      <c r="AG803" s="139"/>
      <c r="AH803" s="139"/>
      <c r="AI803" s="139"/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  <c r="GL803" s="139"/>
    </row>
    <row r="804" spans="1:194" x14ac:dyDescent="0.25">
      <c r="B804" s="19">
        <f t="shared" si="76"/>
        <v>1</v>
      </c>
      <c r="C804" s="301" t="s">
        <v>304</v>
      </c>
      <c r="D804" s="29">
        <f>'2 уровень'!F1980</f>
        <v>0</v>
      </c>
      <c r="E804" s="29">
        <f>'2 уровень'!G1980</f>
        <v>0</v>
      </c>
      <c r="F804" s="29">
        <f>'2 уровень'!H1980</f>
        <v>0</v>
      </c>
      <c r="G804" s="144">
        <f>'2 уровень'!I1980</f>
        <v>0</v>
      </c>
      <c r="H804" s="158">
        <f>'2 уровень'!J1980</f>
        <v>0</v>
      </c>
      <c r="I804" s="158">
        <f>'2 уровень'!K1980</f>
        <v>0</v>
      </c>
      <c r="J804" s="153">
        <f>'2 уровень'!L1980</f>
        <v>0</v>
      </c>
      <c r="K804" s="153">
        <f>'2 уровень'!M1980</f>
        <v>0</v>
      </c>
      <c r="L804" s="153">
        <f>'2 уровень'!N1980</f>
        <v>0</v>
      </c>
      <c r="M804" s="153">
        <f>'2 уровень'!O1980</f>
        <v>0</v>
      </c>
      <c r="N804" s="153">
        <f>'2 уровень'!P1980</f>
        <v>0</v>
      </c>
      <c r="O804" s="153">
        <f>'2 уровень'!Q1980</f>
        <v>0</v>
      </c>
      <c r="P804" s="152">
        <f>'2 уровень'!R1980</f>
        <v>7101.5616000000009</v>
      </c>
      <c r="Q804" s="152">
        <f>'2 уровень'!S1980</f>
        <v>7101.5616000000009</v>
      </c>
      <c r="R804" s="152">
        <f>'2 уровень'!T1980</f>
        <v>7101.5616000000009</v>
      </c>
      <c r="S804" s="152">
        <f>'2 уровень'!U1980</f>
        <v>1775.3904000000002</v>
      </c>
      <c r="T804" s="152">
        <f>'2 уровень'!V1980</f>
        <v>1775.3904000000002</v>
      </c>
      <c r="U804" s="1005">
        <f>'2 уровень'!W1980</f>
        <v>0</v>
      </c>
      <c r="V804" s="152">
        <f>'2 уровень'!X1980</f>
        <v>0</v>
      </c>
      <c r="W804" s="152">
        <f>'2 уровень'!Y1980</f>
        <v>0</v>
      </c>
      <c r="X804" s="152">
        <f>'2 уровень'!Z1980</f>
        <v>0</v>
      </c>
      <c r="Y804" s="152">
        <f>'2 уровень'!AA1980</f>
        <v>0</v>
      </c>
      <c r="Z804" s="568">
        <f>'2 уровень'!AB1980</f>
        <v>1775.3904000000002</v>
      </c>
      <c r="AA804" s="152">
        <f>T804/S804*100</f>
        <v>100</v>
      </c>
      <c r="AB804" s="152">
        <f>Z804/S804*100</f>
        <v>100</v>
      </c>
      <c r="AC804" s="1229">
        <f>'2 уровень'!AC1980</f>
        <v>0</v>
      </c>
      <c r="AD804" s="1236">
        <f>'2 уровень'!AD1980</f>
        <v>0</v>
      </c>
      <c r="AE804" s="139"/>
      <c r="AF804" s="139"/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</row>
    <row r="805" spans="1:194" ht="29.25" x14ac:dyDescent="0.25">
      <c r="B805" s="19">
        <f t="shared" si="76"/>
        <v>1</v>
      </c>
      <c r="C805" s="442" t="s">
        <v>285</v>
      </c>
      <c r="D805" s="29">
        <f>'2 уровень'!F1981</f>
        <v>22489</v>
      </c>
      <c r="E805" s="29">
        <f>'2 уровень'!G1981</f>
        <v>5622.25</v>
      </c>
      <c r="F805" s="29">
        <f>'2 уровень'!H1981</f>
        <v>6214</v>
      </c>
      <c r="G805" s="144">
        <f>'2 уровень'!I1981</f>
        <v>110.52514562675087</v>
      </c>
      <c r="H805" s="158">
        <f>'2 уровень'!J1981</f>
        <v>0</v>
      </c>
      <c r="I805" s="158">
        <f>'2 уровень'!K1981</f>
        <v>0</v>
      </c>
      <c r="J805" s="153">
        <f>'2 уровень'!L1981</f>
        <v>0</v>
      </c>
      <c r="K805" s="153">
        <f>'2 уровень'!M1981</f>
        <v>0</v>
      </c>
      <c r="L805" s="153">
        <f>'2 уровень'!N1981</f>
        <v>0</v>
      </c>
      <c r="M805" s="153">
        <f>'2 уровень'!O1981</f>
        <v>0</v>
      </c>
      <c r="N805" s="153">
        <f>'2 уровень'!P1981</f>
        <v>0</v>
      </c>
      <c r="O805" s="153">
        <f>'2 уровень'!Q1981</f>
        <v>0</v>
      </c>
      <c r="P805" s="152">
        <f>'2 уровень'!R1981</f>
        <v>0</v>
      </c>
      <c r="Q805" s="152">
        <f>'2 уровень'!S1981</f>
        <v>0</v>
      </c>
      <c r="R805" s="152">
        <f>'2 уровень'!T1981</f>
        <v>0</v>
      </c>
      <c r="S805" s="152">
        <f>'2 уровень'!U1981</f>
        <v>0</v>
      </c>
      <c r="T805" s="152">
        <f>'2 уровень'!V1981</f>
        <v>0</v>
      </c>
      <c r="U805" s="1005">
        <f>'2 уровень'!W1981</f>
        <v>0</v>
      </c>
      <c r="V805" s="152">
        <f>'2 уровень'!X1981</f>
        <v>0</v>
      </c>
      <c r="W805" s="152">
        <f>'2 уровень'!Y1981</f>
        <v>0</v>
      </c>
      <c r="X805" s="152">
        <f>'2 уровень'!Z1981</f>
        <v>0</v>
      </c>
      <c r="Y805" s="152">
        <f>'2 уровень'!AA1981</f>
        <v>0</v>
      </c>
      <c r="Z805" s="568">
        <f>'2 уровень'!AB1981</f>
        <v>0</v>
      </c>
      <c r="AA805" s="152"/>
      <c r="AB805" s="152"/>
      <c r="AC805" s="1229">
        <f>'2 уровень'!AC1981</f>
        <v>0</v>
      </c>
      <c r="AD805" s="1236">
        <f>'2 уровень'!AD1981</f>
        <v>0</v>
      </c>
      <c r="AE805" s="139"/>
      <c r="AF805" s="139"/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</row>
    <row r="806" spans="1:194" ht="30" x14ac:dyDescent="0.25">
      <c r="B806" s="19">
        <f t="shared" si="76"/>
        <v>1</v>
      </c>
      <c r="C806" s="745" t="s">
        <v>200</v>
      </c>
      <c r="D806" s="29">
        <f>'2 уровень'!F1982</f>
        <v>0</v>
      </c>
      <c r="E806" s="29">
        <f>'2 уровень'!G1982</f>
        <v>0</v>
      </c>
      <c r="F806" s="29">
        <f>'2 уровень'!H1982</f>
        <v>0</v>
      </c>
      <c r="G806" s="144">
        <f>'2 уровень'!I1982</f>
        <v>0</v>
      </c>
      <c r="H806" s="158">
        <f>'2 уровень'!J1982</f>
        <v>0</v>
      </c>
      <c r="I806" s="158">
        <f>'2 уровень'!K1982</f>
        <v>0</v>
      </c>
      <c r="J806" s="153">
        <f>'2 уровень'!L1982</f>
        <v>0</v>
      </c>
      <c r="K806" s="153">
        <f>'2 уровень'!M1982</f>
        <v>0</v>
      </c>
      <c r="L806" s="153">
        <f>'2 уровень'!N1982</f>
        <v>0</v>
      </c>
      <c r="M806" s="153">
        <f>'2 уровень'!O1982</f>
        <v>0</v>
      </c>
      <c r="N806" s="153">
        <f>'2 уровень'!P1982</f>
        <v>0</v>
      </c>
      <c r="O806" s="153">
        <f>'2 уровень'!Q1982</f>
        <v>0</v>
      </c>
      <c r="P806" s="152">
        <f>'2 уровень'!R1982</f>
        <v>0</v>
      </c>
      <c r="Q806" s="152">
        <f>'2 уровень'!S1982</f>
        <v>0</v>
      </c>
      <c r="R806" s="152">
        <f>'2 уровень'!T1982</f>
        <v>0</v>
      </c>
      <c r="S806" s="152">
        <f>'2 уровень'!U1982</f>
        <v>0</v>
      </c>
      <c r="T806" s="152">
        <f>'2 уровень'!V1982</f>
        <v>0</v>
      </c>
      <c r="U806" s="1005">
        <f>'2 уровень'!W1982</f>
        <v>0</v>
      </c>
      <c r="V806" s="152">
        <f>'2 уровень'!X1982</f>
        <v>0</v>
      </c>
      <c r="W806" s="152">
        <f>'2 уровень'!Y1982</f>
        <v>0</v>
      </c>
      <c r="X806" s="152">
        <f>'2 уровень'!Z1982</f>
        <v>0</v>
      </c>
      <c r="Y806" s="152">
        <f>'2 уровень'!AA1982</f>
        <v>0</v>
      </c>
      <c r="Z806" s="568">
        <f>'2 уровень'!AB1982</f>
        <v>0</v>
      </c>
      <c r="AA806" s="152"/>
      <c r="AB806" s="152"/>
      <c r="AC806" s="1229">
        <f>'2 уровень'!AC1982</f>
        <v>0</v>
      </c>
      <c r="AD806" s="1236">
        <f>'2 уровень'!AD1982</f>
        <v>0</v>
      </c>
      <c r="AE806" s="139"/>
      <c r="AF806" s="139"/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</row>
    <row r="807" spans="1:194" ht="30" x14ac:dyDescent="0.25">
      <c r="B807" s="19">
        <f t="shared" si="76"/>
        <v>1</v>
      </c>
      <c r="C807" s="745" t="s">
        <v>527</v>
      </c>
      <c r="D807" s="29">
        <f>'2 уровень'!F1983</f>
        <v>7165</v>
      </c>
      <c r="E807" s="29">
        <f>'2 уровень'!G1983</f>
        <v>1791.25</v>
      </c>
      <c r="F807" s="29">
        <f>'2 уровень'!H1983</f>
        <v>2236</v>
      </c>
      <c r="G807" s="144">
        <f>'2 уровень'!I1983</f>
        <v>124.82903000697836</v>
      </c>
      <c r="H807" s="158">
        <f>'2 уровень'!J1983</f>
        <v>0</v>
      </c>
      <c r="I807" s="158">
        <f>'2 уровень'!K1983</f>
        <v>0</v>
      </c>
      <c r="J807" s="153">
        <f>'2 уровень'!L1983</f>
        <v>0</v>
      </c>
      <c r="K807" s="153">
        <f>'2 уровень'!M1983</f>
        <v>0</v>
      </c>
      <c r="L807" s="153">
        <f>'2 уровень'!N1983</f>
        <v>0</v>
      </c>
      <c r="M807" s="153">
        <f>'2 уровень'!O1983</f>
        <v>0</v>
      </c>
      <c r="N807" s="153">
        <f>'2 уровень'!P1983</f>
        <v>0</v>
      </c>
      <c r="O807" s="153">
        <f>'2 уровень'!Q1983</f>
        <v>0</v>
      </c>
      <c r="P807" s="152">
        <f>'2 уровень'!R1983</f>
        <v>0</v>
      </c>
      <c r="Q807" s="152">
        <f>'2 уровень'!S1983</f>
        <v>0</v>
      </c>
      <c r="R807" s="152">
        <f>'2 уровень'!T1983</f>
        <v>0</v>
      </c>
      <c r="S807" s="152">
        <f>'2 уровень'!U1983</f>
        <v>0</v>
      </c>
      <c r="T807" s="152">
        <f>'2 уровень'!V1983</f>
        <v>0</v>
      </c>
      <c r="U807" s="1005">
        <f>'2 уровень'!W1983</f>
        <v>0</v>
      </c>
      <c r="V807" s="152">
        <f>'2 уровень'!X1983</f>
        <v>0</v>
      </c>
      <c r="W807" s="152">
        <f>'2 уровень'!Y1983</f>
        <v>0</v>
      </c>
      <c r="X807" s="152">
        <f>'2 уровень'!Z1983</f>
        <v>0</v>
      </c>
      <c r="Y807" s="152">
        <f>'2 уровень'!AA1983</f>
        <v>0</v>
      </c>
      <c r="Z807" s="568">
        <f>'2 уровень'!AB1983</f>
        <v>0</v>
      </c>
      <c r="AA807" s="152"/>
      <c r="AB807" s="152"/>
      <c r="AC807" s="1229">
        <f>'2 уровень'!AC1983</f>
        <v>0</v>
      </c>
      <c r="AD807" s="1236">
        <f>'2 уровень'!AD1983</f>
        <v>0</v>
      </c>
      <c r="AE807" s="139"/>
      <c r="AF807" s="139"/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</row>
    <row r="808" spans="1:194" ht="75" x14ac:dyDescent="0.25">
      <c r="B808" s="19">
        <f t="shared" si="76"/>
        <v>1</v>
      </c>
      <c r="C808" s="445" t="s">
        <v>528</v>
      </c>
      <c r="D808" s="29">
        <f>'2 уровень'!F1984</f>
        <v>3324</v>
      </c>
      <c r="E808" s="29">
        <f>'2 уровень'!G1984</f>
        <v>831</v>
      </c>
      <c r="F808" s="29">
        <f>'2 уровень'!H1984</f>
        <v>1650</v>
      </c>
      <c r="G808" s="144">
        <f>'2 уровень'!I1984</f>
        <v>198.55595667870037</v>
      </c>
      <c r="H808" s="158">
        <f>'2 уровень'!J1984</f>
        <v>0</v>
      </c>
      <c r="I808" s="158">
        <f>'2 уровень'!K1984</f>
        <v>0</v>
      </c>
      <c r="J808" s="153">
        <f>'2 уровень'!L1984</f>
        <v>0</v>
      </c>
      <c r="K808" s="153">
        <f>'2 уровень'!M1984</f>
        <v>0</v>
      </c>
      <c r="L808" s="153">
        <f>'2 уровень'!N1984</f>
        <v>0</v>
      </c>
      <c r="M808" s="153">
        <f>'2 уровень'!O1984</f>
        <v>0</v>
      </c>
      <c r="N808" s="153">
        <f>'2 уровень'!P1984</f>
        <v>0</v>
      </c>
      <c r="O808" s="153">
        <f>'2 уровень'!Q1984</f>
        <v>0</v>
      </c>
      <c r="P808" s="152">
        <f>'2 уровень'!R1984</f>
        <v>0</v>
      </c>
      <c r="Q808" s="152">
        <f>'2 уровень'!S1984</f>
        <v>0</v>
      </c>
      <c r="R808" s="152">
        <f>'2 уровень'!T1984</f>
        <v>0</v>
      </c>
      <c r="S808" s="152">
        <f>'2 уровень'!U1984</f>
        <v>0</v>
      </c>
      <c r="T808" s="152">
        <f>'2 уровень'!V1984</f>
        <v>0</v>
      </c>
      <c r="U808" s="1005">
        <f>'2 уровень'!W1984</f>
        <v>0</v>
      </c>
      <c r="V808" s="152">
        <f>'2 уровень'!X1984</f>
        <v>0</v>
      </c>
      <c r="W808" s="152">
        <f>'2 уровень'!Y1984</f>
        <v>0</v>
      </c>
      <c r="X808" s="152">
        <f>'2 уровень'!Z1984</f>
        <v>0</v>
      </c>
      <c r="Y808" s="152">
        <f>'2 уровень'!AA1984</f>
        <v>0</v>
      </c>
      <c r="Z808" s="568">
        <f>'2 уровень'!AB1984</f>
        <v>0</v>
      </c>
      <c r="AA808" s="152"/>
      <c r="AB808" s="152"/>
      <c r="AC808" s="1229">
        <f>'2 уровень'!AC1984</f>
        <v>0</v>
      </c>
      <c r="AD808" s="1236">
        <f>'2 уровень'!AD1984</f>
        <v>0</v>
      </c>
      <c r="AE808" s="139"/>
      <c r="AF808" s="139"/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</row>
    <row r="809" spans="1:194" ht="45" x14ac:dyDescent="0.25">
      <c r="B809" s="19">
        <f t="shared" si="76"/>
        <v>1</v>
      </c>
      <c r="C809" s="302" t="s">
        <v>529</v>
      </c>
      <c r="D809" s="29">
        <f>'2 уровень'!F1985</f>
        <v>9200</v>
      </c>
      <c r="E809" s="29">
        <f>'2 уровень'!G1985</f>
        <v>2300</v>
      </c>
      <c r="F809" s="29">
        <f>'2 уровень'!H1985</f>
        <v>2194</v>
      </c>
      <c r="G809" s="144">
        <f>'2 уровень'!I1985</f>
        <v>95.391304347826093</v>
      </c>
      <c r="H809" s="158">
        <f>'2 уровень'!J1985</f>
        <v>0</v>
      </c>
      <c r="I809" s="158">
        <f>'2 уровень'!K1985</f>
        <v>0</v>
      </c>
      <c r="J809" s="153">
        <f>'2 уровень'!L1985</f>
        <v>0</v>
      </c>
      <c r="K809" s="153">
        <f>'2 уровень'!M1985</f>
        <v>0</v>
      </c>
      <c r="L809" s="153">
        <f>'2 уровень'!N1985</f>
        <v>0</v>
      </c>
      <c r="M809" s="153">
        <f>'2 уровень'!O1985</f>
        <v>0</v>
      </c>
      <c r="N809" s="153">
        <f>'2 уровень'!P1985</f>
        <v>0</v>
      </c>
      <c r="O809" s="153">
        <f>'2 уровень'!Q1985</f>
        <v>0</v>
      </c>
      <c r="P809" s="152">
        <f>'2 уровень'!R1985</f>
        <v>0</v>
      </c>
      <c r="Q809" s="152">
        <f>'2 уровень'!S1985</f>
        <v>0</v>
      </c>
      <c r="R809" s="152">
        <f>'2 уровень'!T1985</f>
        <v>0</v>
      </c>
      <c r="S809" s="152">
        <f>'2 уровень'!U1985</f>
        <v>0</v>
      </c>
      <c r="T809" s="152">
        <f>'2 уровень'!V1985</f>
        <v>0</v>
      </c>
      <c r="U809" s="1005">
        <f>'2 уровень'!W1985</f>
        <v>0</v>
      </c>
      <c r="V809" s="152">
        <f>'2 уровень'!X1985</f>
        <v>0</v>
      </c>
      <c r="W809" s="152">
        <f>'2 уровень'!Y1985</f>
        <v>0</v>
      </c>
      <c r="X809" s="152">
        <f>'2 уровень'!Z1985</f>
        <v>0</v>
      </c>
      <c r="Y809" s="152">
        <f>'2 уровень'!AA1985</f>
        <v>0</v>
      </c>
      <c r="Z809" s="568">
        <f>'2 уровень'!AB1985</f>
        <v>0</v>
      </c>
      <c r="AA809" s="152"/>
      <c r="AB809" s="152"/>
      <c r="AC809" s="1229" t="e">
        <f>'2 уровень'!#REF!</f>
        <v>#REF!</v>
      </c>
      <c r="AD809" s="1236" t="e">
        <f>'2 уровень'!#REF!</f>
        <v>#REF!</v>
      </c>
      <c r="AE809" s="139"/>
      <c r="AF809" s="139"/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</row>
    <row r="810" spans="1:194" ht="105" x14ac:dyDescent="0.25">
      <c r="B810" s="19">
        <f t="shared" si="76"/>
        <v>1</v>
      </c>
      <c r="C810" s="302" t="s">
        <v>530</v>
      </c>
      <c r="D810" s="29">
        <f>'2 уровень'!F1986</f>
        <v>2800</v>
      </c>
      <c r="E810" s="29">
        <f>'2 уровень'!G1986</f>
        <v>700</v>
      </c>
      <c r="F810" s="29">
        <f>'2 уровень'!H1986</f>
        <v>134</v>
      </c>
      <c r="G810" s="144">
        <f>'2 уровень'!I1986</f>
        <v>19.142857142857142</v>
      </c>
      <c r="H810" s="158">
        <f>'2 уровень'!J1986</f>
        <v>0</v>
      </c>
      <c r="I810" s="158">
        <f>'2 уровень'!K1986</f>
        <v>0</v>
      </c>
      <c r="J810" s="153">
        <f>'2 уровень'!L1986</f>
        <v>0</v>
      </c>
      <c r="K810" s="153">
        <f>'2 уровень'!M1986</f>
        <v>0</v>
      </c>
      <c r="L810" s="153">
        <f>'2 уровень'!N1986</f>
        <v>0</v>
      </c>
      <c r="M810" s="153">
        <f>'2 уровень'!O1986</f>
        <v>0</v>
      </c>
      <c r="N810" s="153">
        <f>'2 уровень'!P1986</f>
        <v>0</v>
      </c>
      <c r="O810" s="153">
        <f>'2 уровень'!Q1986</f>
        <v>0</v>
      </c>
      <c r="P810" s="152">
        <f>'2 уровень'!R1986</f>
        <v>0</v>
      </c>
      <c r="Q810" s="152">
        <f>'2 уровень'!S1986</f>
        <v>0</v>
      </c>
      <c r="R810" s="152">
        <f>'2 уровень'!T1986</f>
        <v>0</v>
      </c>
      <c r="S810" s="152">
        <f>'2 уровень'!U1986</f>
        <v>0</v>
      </c>
      <c r="T810" s="152">
        <f>'2 уровень'!V1986</f>
        <v>0</v>
      </c>
      <c r="U810" s="1005">
        <f>'2 уровень'!W1986</f>
        <v>0</v>
      </c>
      <c r="V810" s="152">
        <f>'2 уровень'!X1986</f>
        <v>0</v>
      </c>
      <c r="W810" s="152">
        <f>'2 уровень'!Y1986</f>
        <v>0</v>
      </c>
      <c r="X810" s="152">
        <f>'2 уровень'!Z1986</f>
        <v>0</v>
      </c>
      <c r="Y810" s="152">
        <f>'2 уровень'!AA1986</f>
        <v>0</v>
      </c>
      <c r="Z810" s="568">
        <f>'2 уровень'!AB1986</f>
        <v>0</v>
      </c>
      <c r="AA810" s="152"/>
      <c r="AB810" s="152"/>
      <c r="AC810" s="1229" t="e">
        <f>'2 уровень'!#REF!</f>
        <v>#REF!</v>
      </c>
      <c r="AD810" s="1236" t="e">
        <f>'2 уровень'!#REF!</f>
        <v>#REF!</v>
      </c>
      <c r="AE810" s="139"/>
      <c r="AF810" s="139"/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</row>
    <row r="811" spans="1:194" ht="30" x14ac:dyDescent="0.25">
      <c r="B811" s="19">
        <f t="shared" si="76"/>
        <v>1</v>
      </c>
      <c r="C811" s="302" t="s">
        <v>133</v>
      </c>
      <c r="D811" s="29">
        <f>'2 уровень'!F1987</f>
        <v>31144</v>
      </c>
      <c r="E811" s="29">
        <f>'2 уровень'!G1987</f>
        <v>7786</v>
      </c>
      <c r="F811" s="29">
        <f>'2 уровень'!H1987</f>
        <v>7707</v>
      </c>
      <c r="G811" s="144">
        <f>'2 уровень'!I1987</f>
        <v>98.985358335473933</v>
      </c>
      <c r="H811" s="158">
        <f>'2 уровень'!J1987</f>
        <v>0</v>
      </c>
      <c r="I811" s="158">
        <f>'2 уровень'!K1987</f>
        <v>0</v>
      </c>
      <c r="J811" s="153">
        <f>'2 уровень'!L1987</f>
        <v>0</v>
      </c>
      <c r="K811" s="153">
        <f>'2 уровень'!M1987</f>
        <v>0</v>
      </c>
      <c r="L811" s="153">
        <f>'2 уровень'!N1987</f>
        <v>0</v>
      </c>
      <c r="M811" s="153">
        <f>'2 уровень'!O1987</f>
        <v>0</v>
      </c>
      <c r="N811" s="153">
        <f>'2 уровень'!P1987</f>
        <v>0</v>
      </c>
      <c r="O811" s="153">
        <f>'2 уровень'!Q1987</f>
        <v>0</v>
      </c>
      <c r="P811" s="152">
        <f>'2 уровень'!R1987</f>
        <v>0</v>
      </c>
      <c r="Q811" s="152">
        <f>'2 уровень'!S1987</f>
        <v>0</v>
      </c>
      <c r="R811" s="152">
        <f>'2 уровень'!T1987</f>
        <v>0</v>
      </c>
      <c r="S811" s="152">
        <f>'2 уровень'!U1987</f>
        <v>0</v>
      </c>
      <c r="T811" s="152">
        <f>'2 уровень'!V1987</f>
        <v>0</v>
      </c>
      <c r="U811" s="1005">
        <f>'2 уровень'!W1987</f>
        <v>0</v>
      </c>
      <c r="V811" s="152">
        <f>'2 уровень'!X1987</f>
        <v>0</v>
      </c>
      <c r="W811" s="152">
        <f>'2 уровень'!Y1987</f>
        <v>0</v>
      </c>
      <c r="X811" s="152">
        <f>'2 уровень'!Z1987</f>
        <v>0</v>
      </c>
      <c r="Y811" s="152">
        <f>'2 уровень'!AA1987</f>
        <v>0</v>
      </c>
      <c r="Z811" s="568">
        <f>'2 уровень'!AB1987</f>
        <v>0</v>
      </c>
      <c r="AA811" s="152"/>
      <c r="AB811" s="152"/>
      <c r="AC811" s="1229">
        <f>'2 уровень'!AC1985</f>
        <v>0</v>
      </c>
      <c r="AD811" s="1236">
        <f>'2 уровень'!AD1985</f>
        <v>0</v>
      </c>
      <c r="AE811" s="139"/>
      <c r="AF811" s="139"/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</row>
    <row r="812" spans="1:194" x14ac:dyDescent="0.25">
      <c r="B812" s="19">
        <f t="shared" si="76"/>
        <v>1</v>
      </c>
      <c r="C812" s="302" t="s">
        <v>233</v>
      </c>
      <c r="D812" s="29">
        <f>'2 уровень'!F1988</f>
        <v>29581</v>
      </c>
      <c r="E812" s="29">
        <f>'2 уровень'!G1988</f>
        <v>7395.25</v>
      </c>
      <c r="F812" s="29">
        <f>'2 уровень'!H1988</f>
        <v>6918</v>
      </c>
      <c r="G812" s="144">
        <f>'2 уровень'!I1988</f>
        <v>93.546533247692778</v>
      </c>
      <c r="H812" s="158">
        <f>'2 уровень'!J1988</f>
        <v>0</v>
      </c>
      <c r="I812" s="158">
        <f>'2 уровень'!K1988</f>
        <v>0</v>
      </c>
      <c r="J812" s="153">
        <f>'2 уровень'!L1988</f>
        <v>0</v>
      </c>
      <c r="K812" s="153">
        <f>'2 уровень'!M1988</f>
        <v>0</v>
      </c>
      <c r="L812" s="153">
        <f>'2 уровень'!N1988</f>
        <v>0</v>
      </c>
      <c r="M812" s="153">
        <f>'2 уровень'!O1988</f>
        <v>0</v>
      </c>
      <c r="N812" s="153">
        <f>'2 уровень'!P1988</f>
        <v>0</v>
      </c>
      <c r="O812" s="153">
        <f>'2 уровень'!Q1988</f>
        <v>0</v>
      </c>
      <c r="P812" s="152">
        <f>'2 уровень'!R1988</f>
        <v>0</v>
      </c>
      <c r="Q812" s="152">
        <f>'2 уровень'!S1988</f>
        <v>0</v>
      </c>
      <c r="R812" s="152">
        <f>'2 уровень'!T1988</f>
        <v>0</v>
      </c>
      <c r="S812" s="152">
        <f>'2 уровень'!U1988</f>
        <v>0</v>
      </c>
      <c r="T812" s="152">
        <f>'2 уровень'!V1988</f>
        <v>0</v>
      </c>
      <c r="U812" s="1005">
        <f>'2 уровень'!W1988</f>
        <v>0</v>
      </c>
      <c r="V812" s="152">
        <f>'2 уровень'!X1988</f>
        <v>0</v>
      </c>
      <c r="W812" s="152">
        <f>'2 уровень'!Y1988</f>
        <v>0</v>
      </c>
      <c r="X812" s="152">
        <f>'2 уровень'!Z1988</f>
        <v>0</v>
      </c>
      <c r="Y812" s="152">
        <f>'2 уровень'!AA1988</f>
        <v>0</v>
      </c>
      <c r="Z812" s="568">
        <f>'2 уровень'!AB1988</f>
        <v>0</v>
      </c>
      <c r="AA812" s="152"/>
      <c r="AB812" s="152"/>
      <c r="AC812" s="1229">
        <f>'2 уровень'!AC1986</f>
        <v>0</v>
      </c>
      <c r="AD812" s="1236">
        <f>'2 уровень'!AD1986</f>
        <v>0</v>
      </c>
      <c r="AE812" s="139"/>
      <c r="AF812" s="139"/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</row>
    <row r="813" spans="1:194" ht="57.75" x14ac:dyDescent="0.25">
      <c r="B813" s="19">
        <f t="shared" si="76"/>
        <v>1</v>
      </c>
      <c r="C813" s="746" t="s">
        <v>531</v>
      </c>
      <c r="D813" s="29">
        <f>'2 уровень'!F1989</f>
        <v>1563</v>
      </c>
      <c r="E813" s="29">
        <f>'2 уровень'!G1989</f>
        <v>390.75</v>
      </c>
      <c r="F813" s="29">
        <f>'2 уровень'!H1989</f>
        <v>789</v>
      </c>
      <c r="G813" s="144">
        <f>'2 уровень'!I1989</f>
        <v>201.9193857965451</v>
      </c>
      <c r="H813" s="158">
        <f>'2 уровень'!J1989</f>
        <v>0</v>
      </c>
      <c r="I813" s="158">
        <f>'2 уровень'!K1989</f>
        <v>0</v>
      </c>
      <c r="J813" s="153">
        <f>'2 уровень'!L1989</f>
        <v>0</v>
      </c>
      <c r="K813" s="153">
        <f>'2 уровень'!M1989</f>
        <v>0</v>
      </c>
      <c r="L813" s="153">
        <f>'2 уровень'!N1989</f>
        <v>0</v>
      </c>
      <c r="M813" s="153">
        <f>'2 уровень'!O1989</f>
        <v>0</v>
      </c>
      <c r="N813" s="153">
        <f>'2 уровень'!P1989</f>
        <v>0</v>
      </c>
      <c r="O813" s="153">
        <f>'2 уровень'!Q1989</f>
        <v>0</v>
      </c>
      <c r="P813" s="152">
        <f>'2 уровень'!R1989</f>
        <v>0</v>
      </c>
      <c r="Q813" s="152">
        <f>'2 уровень'!S1989</f>
        <v>0</v>
      </c>
      <c r="R813" s="152">
        <f>'2 уровень'!T1989</f>
        <v>0</v>
      </c>
      <c r="S813" s="152">
        <f>'2 уровень'!U1989</f>
        <v>0</v>
      </c>
      <c r="T813" s="152">
        <f>'2 уровень'!V1989</f>
        <v>0</v>
      </c>
      <c r="U813" s="1005">
        <f>'2 уровень'!W1989</f>
        <v>0</v>
      </c>
      <c r="V813" s="152">
        <f>'2 уровень'!X1989</f>
        <v>0</v>
      </c>
      <c r="W813" s="152">
        <f>'2 уровень'!Y1989</f>
        <v>0</v>
      </c>
      <c r="X813" s="152">
        <f>'2 уровень'!Z1989</f>
        <v>0</v>
      </c>
      <c r="Y813" s="152">
        <f>'2 уровень'!AA1989</f>
        <v>0</v>
      </c>
      <c r="Z813" s="568">
        <f>'2 уровень'!AB1989</f>
        <v>0</v>
      </c>
      <c r="AA813" s="152"/>
      <c r="AB813" s="152"/>
      <c r="AC813" s="1229">
        <f>'2 уровень'!AC1988</f>
        <v>0</v>
      </c>
      <c r="AD813" s="1236">
        <f>'2 уровень'!AD1988</f>
        <v>0</v>
      </c>
      <c r="AE813" s="139"/>
      <c r="AF813" s="139"/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</row>
    <row r="814" spans="1:194" ht="30" x14ac:dyDescent="0.25">
      <c r="B814" s="19">
        <f t="shared" si="76"/>
        <v>1</v>
      </c>
      <c r="C814" s="303" t="s">
        <v>201</v>
      </c>
      <c r="D814" s="29">
        <f>'2 уровень'!F1990</f>
        <v>0</v>
      </c>
      <c r="E814" s="29">
        <f>'2 уровень'!G1990</f>
        <v>0</v>
      </c>
      <c r="F814" s="29">
        <f>'2 уровень'!H1990</f>
        <v>0</v>
      </c>
      <c r="G814" s="144">
        <f>'2 уровень'!I1990</f>
        <v>0</v>
      </c>
      <c r="H814" s="158">
        <f>'2 уровень'!J1990</f>
        <v>0</v>
      </c>
      <c r="I814" s="158">
        <f>'2 уровень'!K1990</f>
        <v>0</v>
      </c>
      <c r="J814" s="153">
        <f>'2 уровень'!L1990</f>
        <v>0</v>
      </c>
      <c r="K814" s="153">
        <f>'2 уровень'!M1990</f>
        <v>0</v>
      </c>
      <c r="L814" s="153">
        <f>'2 уровень'!N1990</f>
        <v>0</v>
      </c>
      <c r="M814" s="153">
        <f>'2 уровень'!O1990</f>
        <v>0</v>
      </c>
      <c r="N814" s="153">
        <f>'2 уровень'!P1990</f>
        <v>0</v>
      </c>
      <c r="O814" s="153">
        <f>'2 уровень'!Q1990</f>
        <v>0</v>
      </c>
      <c r="P814" s="152">
        <f>'2 уровень'!R1990</f>
        <v>0</v>
      </c>
      <c r="Q814" s="152">
        <f>'2 уровень'!S1990</f>
        <v>0</v>
      </c>
      <c r="R814" s="152">
        <f>'2 уровень'!T1990</f>
        <v>0</v>
      </c>
      <c r="S814" s="152">
        <f>'2 уровень'!U1990</f>
        <v>0</v>
      </c>
      <c r="T814" s="152">
        <f>'2 уровень'!V1990</f>
        <v>0</v>
      </c>
      <c r="U814" s="1005">
        <f>'2 уровень'!W1990</f>
        <v>0</v>
      </c>
      <c r="V814" s="152">
        <f>'2 уровень'!X1990</f>
        <v>0</v>
      </c>
      <c r="W814" s="152">
        <f>'2 уровень'!Y1990</f>
        <v>0</v>
      </c>
      <c r="X814" s="152">
        <f>'2 уровень'!Z1990</f>
        <v>0</v>
      </c>
      <c r="Y814" s="152">
        <f>'2 уровень'!AA1990</f>
        <v>0</v>
      </c>
      <c r="Z814" s="568">
        <f>'2 уровень'!AB1990</f>
        <v>0</v>
      </c>
      <c r="AA814" s="152"/>
      <c r="AB814" s="152"/>
      <c r="AC814" s="1229">
        <f>'2 уровень'!AC1989</f>
        <v>0</v>
      </c>
      <c r="AD814" s="1236">
        <f>'2 уровень'!AD1989</f>
        <v>0</v>
      </c>
      <c r="AE814" s="139"/>
      <c r="AF814" s="139"/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</row>
    <row r="815" spans="1:194" ht="63" x14ac:dyDescent="0.25">
      <c r="B815" s="19">
        <f t="shared" si="76"/>
        <v>1</v>
      </c>
      <c r="C815" s="747" t="s">
        <v>532</v>
      </c>
      <c r="D815" s="29">
        <f>'2 уровень'!F1991</f>
        <v>7981</v>
      </c>
      <c r="E815" s="29">
        <f>'2 уровень'!G1991</f>
        <v>1995.25</v>
      </c>
      <c r="F815" s="29">
        <f>'2 уровень'!H1991</f>
        <v>933</v>
      </c>
      <c r="G815" s="144">
        <f>'2 уровень'!I1991</f>
        <v>46.761057511590025</v>
      </c>
      <c r="H815" s="158">
        <f>'2 уровень'!J1991</f>
        <v>0</v>
      </c>
      <c r="I815" s="158">
        <f>'2 уровень'!K1991</f>
        <v>0</v>
      </c>
      <c r="J815" s="153">
        <f>'2 уровень'!L1991</f>
        <v>0</v>
      </c>
      <c r="K815" s="153">
        <f>'2 уровень'!M1991</f>
        <v>0</v>
      </c>
      <c r="L815" s="153">
        <f>'2 уровень'!N1991</f>
        <v>0</v>
      </c>
      <c r="M815" s="153">
        <f>'2 уровень'!O1991</f>
        <v>0</v>
      </c>
      <c r="N815" s="153">
        <f>'2 уровень'!P1991</f>
        <v>0</v>
      </c>
      <c r="O815" s="153">
        <f>'2 уровень'!Q1991</f>
        <v>0</v>
      </c>
      <c r="P815" s="152">
        <f>'2 уровень'!R1991</f>
        <v>17009.506249999999</v>
      </c>
      <c r="Q815" s="152">
        <f>'2 уровень'!S1991</f>
        <v>17009.506249999999</v>
      </c>
      <c r="R815" s="152">
        <f>'2 уровень'!T1991</f>
        <v>17009.506249999999</v>
      </c>
      <c r="S815" s="152">
        <f>'2 уровень'!U1991</f>
        <v>4252.3765624999996</v>
      </c>
      <c r="T815" s="152">
        <f>'2 уровень'!V1991</f>
        <v>1988.45625</v>
      </c>
      <c r="U815" s="1005">
        <f>'2 уровень'!W1991</f>
        <v>0</v>
      </c>
      <c r="V815" s="152">
        <f>'2 уровень'!X1991</f>
        <v>0</v>
      </c>
      <c r="W815" s="152">
        <f>'2 уровень'!Y1991</f>
        <v>-2263.9203124999995</v>
      </c>
      <c r="X815" s="152">
        <f>'2 уровень'!Z1991</f>
        <v>0</v>
      </c>
      <c r="Y815" s="152">
        <f>'2 уровень'!AA1991</f>
        <v>0</v>
      </c>
      <c r="Z815" s="568">
        <f>'2 уровень'!AB1991</f>
        <v>1988.45625</v>
      </c>
      <c r="AA815" s="152">
        <f>T815/S815*100</f>
        <v>46.761057511590032</v>
      </c>
      <c r="AB815" s="152">
        <f>Z815/S815*100</f>
        <v>46.761057511590032</v>
      </c>
      <c r="AC815" s="1229">
        <f>'2 уровень'!AC1990</f>
        <v>0</v>
      </c>
      <c r="AD815" s="1236">
        <f>'2 уровень'!AD1990</f>
        <v>0</v>
      </c>
      <c r="AE815" s="139"/>
      <c r="AF815" s="139"/>
      <c r="AG815" s="139"/>
      <c r="AH815" s="139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</row>
    <row r="816" spans="1:194" ht="45" x14ac:dyDescent="0.25">
      <c r="B816" s="19">
        <f t="shared" si="76"/>
        <v>1</v>
      </c>
      <c r="C816" s="445" t="s">
        <v>533</v>
      </c>
      <c r="D816" s="29">
        <f>'2 уровень'!F1992</f>
        <v>19376</v>
      </c>
      <c r="E816" s="29">
        <f>'2 уровень'!G1992</f>
        <v>4844</v>
      </c>
      <c r="F816" s="29">
        <f>'2 уровень'!H1992</f>
        <v>4018</v>
      </c>
      <c r="G816" s="144">
        <f>'2 уровень'!I1992</f>
        <v>82.947976878612721</v>
      </c>
      <c r="H816" s="158">
        <f>'2 уровень'!J1992</f>
        <v>0</v>
      </c>
      <c r="I816" s="158">
        <f>'2 уровень'!K1992</f>
        <v>0</v>
      </c>
      <c r="J816" s="153">
        <f>'2 уровень'!L1992</f>
        <v>0</v>
      </c>
      <c r="K816" s="153">
        <f>'2 уровень'!M1992</f>
        <v>0</v>
      </c>
      <c r="L816" s="153">
        <f>'2 уровень'!N1992</f>
        <v>0</v>
      </c>
      <c r="M816" s="153">
        <f>'2 уровень'!O1992</f>
        <v>0</v>
      </c>
      <c r="N816" s="153">
        <f>'2 уровень'!P1992</f>
        <v>0</v>
      </c>
      <c r="O816" s="153">
        <f>'2 уровень'!Q1992</f>
        <v>0</v>
      </c>
      <c r="P816" s="152">
        <f>'2 уровень'!R1992</f>
        <v>68631.459598907124</v>
      </c>
      <c r="Q816" s="152">
        <f>'2 уровень'!S1992</f>
        <v>68631.459598907124</v>
      </c>
      <c r="R816" s="152">
        <f>'2 уровень'!T1992</f>
        <v>68631.459598907124</v>
      </c>
      <c r="S816" s="152">
        <f>'2 уровень'!U1992</f>
        <v>17157.864899726781</v>
      </c>
      <c r="T816" s="152">
        <f>'2 уровень'!V1992</f>
        <v>15409.19642</v>
      </c>
      <c r="U816" s="1005">
        <f>'2 уровень'!W1992</f>
        <v>0</v>
      </c>
      <c r="V816" s="152">
        <f>'2 уровень'!X1992</f>
        <v>0</v>
      </c>
      <c r="W816" s="152">
        <f>'2 уровень'!Y1992</f>
        <v>-1748.6684797267822</v>
      </c>
      <c r="X816" s="152">
        <f>'2 уровень'!Z1992</f>
        <v>0</v>
      </c>
      <c r="Y816" s="152">
        <f>'2 уровень'!AA1992</f>
        <v>0</v>
      </c>
      <c r="Z816" s="568">
        <f>'2 уровень'!AB1992</f>
        <v>15409.19642</v>
      </c>
      <c r="AA816" s="152">
        <f>T816/S816*100</f>
        <v>89.808356168169695</v>
      </c>
      <c r="AB816" s="152">
        <f>Z816/S816*100</f>
        <v>89.808356168169695</v>
      </c>
      <c r="AC816" s="1229" t="e">
        <f>'2 уровень'!#REF!</f>
        <v>#REF!</v>
      </c>
      <c r="AD816" s="1236" t="e">
        <f>'2 уровень'!#REF!</f>
        <v>#REF!</v>
      </c>
      <c r="AE816" s="139"/>
      <c r="AF816" s="139"/>
      <c r="AG816" s="139"/>
      <c r="AH816" s="139"/>
      <c r="AI816" s="139"/>
      <c r="AJ816" s="139"/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</row>
    <row r="817" spans="1:194" ht="30" x14ac:dyDescent="0.25">
      <c r="B817" s="19">
        <f t="shared" si="76"/>
        <v>1</v>
      </c>
      <c r="C817" s="302" t="s">
        <v>286</v>
      </c>
      <c r="D817" s="29">
        <f>'2 уровень'!F1993</f>
        <v>8612</v>
      </c>
      <c r="E817" s="29">
        <f>'2 уровень'!G1993</f>
        <v>2153</v>
      </c>
      <c r="F817" s="29">
        <f>'2 уровень'!H1993</f>
        <v>1605</v>
      </c>
      <c r="G817" s="144">
        <f>'2 уровень'!I1993</f>
        <v>74.54714352066884</v>
      </c>
      <c r="H817" s="158">
        <f>'2 уровень'!J1993</f>
        <v>0</v>
      </c>
      <c r="I817" s="158">
        <f>'2 уровень'!K1993</f>
        <v>0</v>
      </c>
      <c r="J817" s="153">
        <f>'2 уровень'!L1993</f>
        <v>0</v>
      </c>
      <c r="K817" s="153">
        <f>'2 уровень'!M1993</f>
        <v>0</v>
      </c>
      <c r="L817" s="153">
        <f>'2 уровень'!N1993</f>
        <v>0</v>
      </c>
      <c r="M817" s="153">
        <f>'2 уровень'!O1993</f>
        <v>0</v>
      </c>
      <c r="N817" s="153">
        <f>'2 уровень'!P1993</f>
        <v>0</v>
      </c>
      <c r="O817" s="153">
        <f>'2 уровень'!Q1993</f>
        <v>0</v>
      </c>
      <c r="P817" s="152">
        <f>'2 уровень'!R1993</f>
        <v>39386.506637070328</v>
      </c>
      <c r="Q817" s="152">
        <f>'2 уровень'!S1993</f>
        <v>39386.506637070328</v>
      </c>
      <c r="R817" s="152">
        <f>'2 уровень'!T1993</f>
        <v>39386.506637070328</v>
      </c>
      <c r="S817" s="152">
        <f>'2 уровень'!U1993</f>
        <v>9846.626659267582</v>
      </c>
      <c r="T817" s="152">
        <f>'2 уровень'!V1993</f>
        <v>6468.8417800000007</v>
      </c>
      <c r="U817" s="1005">
        <f>'2 уровень'!W1993</f>
        <v>0</v>
      </c>
      <c r="V817" s="152">
        <f>'2 уровень'!X1993</f>
        <v>0</v>
      </c>
      <c r="W817" s="152">
        <f>'2 уровень'!Y1993</f>
        <v>-3377.7848792675809</v>
      </c>
      <c r="X817" s="152">
        <f>'2 уровень'!Z1993</f>
        <v>0</v>
      </c>
      <c r="Y817" s="152">
        <f>'2 уровень'!AA1993</f>
        <v>0</v>
      </c>
      <c r="Z817" s="568">
        <f>'2 уровень'!AB1993</f>
        <v>6468.8417800000007</v>
      </c>
      <c r="AA817" s="152">
        <f>T817/S817*100</f>
        <v>65.696019599885688</v>
      </c>
      <c r="AB817" s="152">
        <f>Z817/S817*100</f>
        <v>65.696019599885688</v>
      </c>
      <c r="AC817" s="1229" t="e">
        <f>'2 уровень'!#REF!</f>
        <v>#REF!</v>
      </c>
      <c r="AD817" s="1236" t="e">
        <f>'2 уровень'!#REF!</f>
        <v>#REF!</v>
      </c>
      <c r="AE817" s="139"/>
      <c r="AF817" s="139"/>
      <c r="AG817" s="139"/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</row>
    <row r="818" spans="1:194" ht="30" x14ac:dyDescent="0.25">
      <c r="B818" s="19">
        <f t="shared" si="76"/>
        <v>1</v>
      </c>
      <c r="C818" s="302" t="s">
        <v>534</v>
      </c>
      <c r="D818" s="29">
        <f>'2 уровень'!F1994</f>
        <v>7621</v>
      </c>
      <c r="E818" s="29">
        <f>'2 уровень'!G1994</f>
        <v>1905.25</v>
      </c>
      <c r="F818" s="29">
        <f>'2 уровень'!H1994</f>
        <v>1338</v>
      </c>
      <c r="G818" s="144">
        <f>'2 уровень'!I1994</f>
        <v>70.227004330140403</v>
      </c>
      <c r="H818" s="158">
        <f>'2 уровень'!J1994</f>
        <v>0</v>
      </c>
      <c r="I818" s="158">
        <f>'2 уровень'!K1994</f>
        <v>0</v>
      </c>
      <c r="J818" s="153">
        <f>'2 уровень'!L1994</f>
        <v>0</v>
      </c>
      <c r="K818" s="153">
        <f>'2 уровень'!M1994</f>
        <v>0</v>
      </c>
      <c r="L818" s="153">
        <f>'2 уровень'!N1994</f>
        <v>0</v>
      </c>
      <c r="M818" s="153">
        <f>'2 уровень'!O1994</f>
        <v>0</v>
      </c>
      <c r="N818" s="153">
        <f>'2 уровень'!P1994</f>
        <v>0</v>
      </c>
      <c r="O818" s="153">
        <f>'2 уровень'!Q1994</f>
        <v>0</v>
      </c>
      <c r="P818" s="152">
        <f>'2 уровень'!R1994</f>
        <v>36213.551958169526</v>
      </c>
      <c r="Q818" s="152">
        <f>'2 уровень'!S1994</f>
        <v>36213.551958169526</v>
      </c>
      <c r="R818" s="152">
        <f>'2 уровень'!T1994</f>
        <v>36213.551958169526</v>
      </c>
      <c r="S818" s="152">
        <f>'2 уровень'!U1994</f>
        <v>9053.3879895423815</v>
      </c>
      <c r="T818" s="152">
        <f>'2 уровень'!V1994</f>
        <v>5006.9224700000004</v>
      </c>
      <c r="U818" s="1005">
        <f>'2 уровень'!W1994</f>
        <v>0</v>
      </c>
      <c r="V818" s="152">
        <f>'2 уровень'!X1994</f>
        <v>0</v>
      </c>
      <c r="W818" s="152">
        <f>'2 уровень'!Y1994</f>
        <v>-4046.4655195423811</v>
      </c>
      <c r="X818" s="152">
        <f>'2 уровень'!Z1994</f>
        <v>0</v>
      </c>
      <c r="Y818" s="152">
        <f>'2 уровень'!AA1994</f>
        <v>0</v>
      </c>
      <c r="Z818" s="568">
        <f>'2 уровень'!AB1994</f>
        <v>5006.9224700000004</v>
      </c>
      <c r="AA818" s="152">
        <f>T818/S818*100</f>
        <v>55.304406215480043</v>
      </c>
      <c r="AB818" s="152">
        <f>Z818/S818*100</f>
        <v>55.304406215480043</v>
      </c>
      <c r="AC818" s="1229">
        <f>'2 уровень'!AC1991</f>
        <v>0</v>
      </c>
      <c r="AD818" s="1236">
        <f>'2 уровень'!AD1991</f>
        <v>0</v>
      </c>
      <c r="AE818" s="139"/>
      <c r="AF818" s="139"/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</row>
    <row r="819" spans="1:194" ht="60" x14ac:dyDescent="0.25">
      <c r="B819" s="19">
        <f t="shared" si="76"/>
        <v>1</v>
      </c>
      <c r="C819" s="302" t="s">
        <v>556</v>
      </c>
      <c r="D819" s="29">
        <f>'2 уровень'!F1995</f>
        <v>0</v>
      </c>
      <c r="E819" s="29">
        <f>'2 уровень'!G1995</f>
        <v>0</v>
      </c>
      <c r="F819" s="29">
        <f>'2 уровень'!H1995</f>
        <v>0</v>
      </c>
      <c r="G819" s="144">
        <f>'2 уровень'!I1995</f>
        <v>0</v>
      </c>
      <c r="H819" s="158">
        <f>'2 уровень'!J1995</f>
        <v>0</v>
      </c>
      <c r="I819" s="158">
        <f>'2 уровень'!K1995</f>
        <v>0</v>
      </c>
      <c r="J819" s="153">
        <f>'2 уровень'!L1995</f>
        <v>0</v>
      </c>
      <c r="K819" s="153">
        <f>'2 уровень'!M1995</f>
        <v>0</v>
      </c>
      <c r="L819" s="153">
        <f>'2 уровень'!N1995</f>
        <v>0</v>
      </c>
      <c r="M819" s="153">
        <f>'2 уровень'!O1995</f>
        <v>0</v>
      </c>
      <c r="N819" s="153">
        <f>'2 уровень'!P1995</f>
        <v>0</v>
      </c>
      <c r="O819" s="153">
        <f>'2 уровень'!Q1995</f>
        <v>0</v>
      </c>
      <c r="P819" s="152">
        <f>'2 уровень'!R1995</f>
        <v>0</v>
      </c>
      <c r="Q819" s="152">
        <f>'2 уровень'!S1995</f>
        <v>0</v>
      </c>
      <c r="R819" s="152">
        <f>'2 уровень'!T1995</f>
        <v>0</v>
      </c>
      <c r="S819" s="152">
        <f>'2 уровень'!U1995</f>
        <v>0</v>
      </c>
      <c r="T819" s="152">
        <f>'2 уровень'!V1995</f>
        <v>0</v>
      </c>
      <c r="U819" s="1005">
        <f>'2 уровень'!W1995</f>
        <v>0</v>
      </c>
      <c r="V819" s="152">
        <f>'2 уровень'!X1995</f>
        <v>0</v>
      </c>
      <c r="W819" s="152">
        <f>'2 уровень'!Y1995</f>
        <v>0</v>
      </c>
      <c r="X819" s="152">
        <f>'2 уровень'!Z1995</f>
        <v>0</v>
      </c>
      <c r="Y819" s="152">
        <f>'2 уровень'!AA1995</f>
        <v>0</v>
      </c>
      <c r="Z819" s="568">
        <f>'2 уровень'!AB1995</f>
        <v>0</v>
      </c>
      <c r="AA819" s="152"/>
      <c r="AB819" s="152"/>
      <c r="AC819" s="1229">
        <f>'2 уровень'!AC1992</f>
        <v>0</v>
      </c>
      <c r="AD819" s="1236">
        <f>'2 уровень'!AD1992</f>
        <v>0</v>
      </c>
      <c r="AE819" s="139"/>
      <c r="AF819" s="139"/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</row>
    <row r="820" spans="1:194" ht="30" x14ac:dyDescent="0.25">
      <c r="B820" s="19">
        <f t="shared" si="76"/>
        <v>1</v>
      </c>
      <c r="C820" s="302" t="s">
        <v>535</v>
      </c>
      <c r="D820" s="29">
        <f>'2 уровень'!F1996</f>
        <v>780</v>
      </c>
      <c r="E820" s="29">
        <f>'2 уровень'!G1996</f>
        <v>195</v>
      </c>
      <c r="F820" s="29">
        <f>'2 уровень'!H1996</f>
        <v>133</v>
      </c>
      <c r="G820" s="144">
        <f>'2 уровень'!I1996</f>
        <v>68.205128205128204</v>
      </c>
      <c r="H820" s="158">
        <f>'2 уровень'!J1996</f>
        <v>0</v>
      </c>
      <c r="I820" s="158">
        <f>'2 уровень'!K1996</f>
        <v>0</v>
      </c>
      <c r="J820" s="153">
        <f>'2 уровень'!L1996</f>
        <v>0</v>
      </c>
      <c r="K820" s="153">
        <f>'2 уровень'!M1996</f>
        <v>0</v>
      </c>
      <c r="L820" s="153">
        <f>'2 уровень'!N1996</f>
        <v>0</v>
      </c>
      <c r="M820" s="153">
        <f>'2 уровень'!O1996</f>
        <v>0</v>
      </c>
      <c r="N820" s="153">
        <f>'2 уровень'!P1996</f>
        <v>0</v>
      </c>
      <c r="O820" s="153">
        <f>'2 уровень'!Q1996</f>
        <v>0</v>
      </c>
      <c r="P820" s="152">
        <f>'2 уровень'!R1996</f>
        <v>1338.25182</v>
      </c>
      <c r="Q820" s="152">
        <f>'2 уровень'!S1996</f>
        <v>1338.25182</v>
      </c>
      <c r="R820" s="152">
        <f>'2 уровень'!T1996</f>
        <v>1338.25182</v>
      </c>
      <c r="S820" s="152">
        <f>'2 уровень'!U1996</f>
        <v>334.56295499999999</v>
      </c>
      <c r="T820" s="152">
        <f>'2 уровень'!V1996</f>
        <v>303.23068999999998</v>
      </c>
      <c r="U820" s="1005">
        <f>'2 уровень'!W1996</f>
        <v>0</v>
      </c>
      <c r="V820" s="152">
        <f>'2 уровень'!X1996</f>
        <v>0</v>
      </c>
      <c r="W820" s="152">
        <f>'2 уровень'!Y1996</f>
        <v>-31.332265000000007</v>
      </c>
      <c r="X820" s="152">
        <f>'2 уровень'!Z1996</f>
        <v>0</v>
      </c>
      <c r="Y820" s="152">
        <f>'2 уровень'!AA1996</f>
        <v>0</v>
      </c>
      <c r="Z820" s="568">
        <f>'2 уровень'!AB1996</f>
        <v>303.23068999999998</v>
      </c>
      <c r="AA820" s="152">
        <f>T820/S820*100</f>
        <v>90.634867210567293</v>
      </c>
      <c r="AB820" s="152">
        <f>Z820/S820*100</f>
        <v>90.634867210567293</v>
      </c>
      <c r="AC820" s="1229">
        <f>'2 уровень'!AC1993</f>
        <v>0</v>
      </c>
      <c r="AD820" s="1236">
        <f>'2 уровень'!AD1993</f>
        <v>0</v>
      </c>
      <c r="AE820" s="139"/>
      <c r="AF820" s="139"/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</row>
    <row r="821" spans="1:194" ht="45" x14ac:dyDescent="0.25">
      <c r="B821" s="19">
        <f t="shared" si="76"/>
        <v>1</v>
      </c>
      <c r="C821" s="445" t="s">
        <v>536</v>
      </c>
      <c r="D821" s="29">
        <f>'2 уровень'!F1997</f>
        <v>0</v>
      </c>
      <c r="E821" s="29">
        <f>'2 уровень'!G1997</f>
        <v>0</v>
      </c>
      <c r="F821" s="29">
        <f>'2 уровень'!H1997</f>
        <v>0</v>
      </c>
      <c r="G821" s="144">
        <f>'2 уровень'!I1997</f>
        <v>0</v>
      </c>
      <c r="H821" s="158">
        <f>'2 уровень'!J1997</f>
        <v>0</v>
      </c>
      <c r="I821" s="158">
        <f>'2 уровень'!K1997</f>
        <v>0</v>
      </c>
      <c r="J821" s="153">
        <f>'2 уровень'!L1997</f>
        <v>0</v>
      </c>
      <c r="K821" s="153">
        <f>'2 уровень'!M1997</f>
        <v>0</v>
      </c>
      <c r="L821" s="153">
        <f>'2 уровень'!N1997</f>
        <v>0</v>
      </c>
      <c r="M821" s="153">
        <f>'2 уровень'!O1997</f>
        <v>0</v>
      </c>
      <c r="N821" s="153">
        <f>'2 уровень'!P1997</f>
        <v>0</v>
      </c>
      <c r="O821" s="153">
        <f>'2 уровень'!Q1997</f>
        <v>0</v>
      </c>
      <c r="P821" s="152">
        <f>'2 уровень'!R1997</f>
        <v>0</v>
      </c>
      <c r="Q821" s="152">
        <f>'2 уровень'!S1997</f>
        <v>0</v>
      </c>
      <c r="R821" s="152">
        <f>'2 уровень'!T1997</f>
        <v>0</v>
      </c>
      <c r="S821" s="152">
        <f>'2 уровень'!U1997</f>
        <v>0</v>
      </c>
      <c r="T821" s="152">
        <f>'2 уровень'!V1997</f>
        <v>0</v>
      </c>
      <c r="U821" s="1005">
        <f>'2 уровень'!W1997</f>
        <v>0</v>
      </c>
      <c r="V821" s="152">
        <f>'2 уровень'!X1997</f>
        <v>0</v>
      </c>
      <c r="W821" s="152">
        <f>'2 уровень'!Y1997</f>
        <v>0</v>
      </c>
      <c r="X821" s="152">
        <f>'2 уровень'!Z1997</f>
        <v>0</v>
      </c>
      <c r="Y821" s="152">
        <f>'2 уровень'!AA1997</f>
        <v>0</v>
      </c>
      <c r="Z821" s="568">
        <f>'2 уровень'!AB1997</f>
        <v>0</v>
      </c>
      <c r="AA821" s="152"/>
      <c r="AB821" s="152"/>
      <c r="AC821" s="1229">
        <f>'2 уровень'!AC1994</f>
        <v>0</v>
      </c>
      <c r="AD821" s="1236">
        <f>'2 уровень'!AD1994</f>
        <v>0</v>
      </c>
      <c r="AE821" s="139"/>
      <c r="AF821" s="139"/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</row>
    <row r="822" spans="1:194" ht="45" x14ac:dyDescent="0.25">
      <c r="B822" s="19">
        <f t="shared" si="76"/>
        <v>1</v>
      </c>
      <c r="C822" s="302" t="s">
        <v>537</v>
      </c>
      <c r="D822" s="29">
        <f>'2 уровень'!F1998</f>
        <v>82</v>
      </c>
      <c r="E822" s="29">
        <f>'2 уровень'!G1998</f>
        <v>20.5</v>
      </c>
      <c r="F822" s="29">
        <f>'2 уровень'!H1998</f>
        <v>86</v>
      </c>
      <c r="G822" s="144">
        <f>'2 уровень'!I1998</f>
        <v>419.51219512195121</v>
      </c>
      <c r="H822" s="158">
        <f>'2 уровень'!J1998</f>
        <v>0</v>
      </c>
      <c r="I822" s="158">
        <f>'2 уровень'!K1998</f>
        <v>0</v>
      </c>
      <c r="J822" s="153">
        <f>'2 уровень'!L1998</f>
        <v>0</v>
      </c>
      <c r="K822" s="153">
        <f>'2 уровень'!M1998</f>
        <v>0</v>
      </c>
      <c r="L822" s="153">
        <f>'2 уровень'!N1998</f>
        <v>0</v>
      </c>
      <c r="M822" s="153">
        <f>'2 уровень'!O1998</f>
        <v>0</v>
      </c>
      <c r="N822" s="153">
        <f>'2 уровень'!P1998</f>
        <v>0</v>
      </c>
      <c r="O822" s="153">
        <f>'2 уровень'!Q1998</f>
        <v>0</v>
      </c>
      <c r="P822" s="152">
        <f>'2 уровень'!R1998</f>
        <v>713.01248544960004</v>
      </c>
      <c r="Q822" s="152">
        <f>'2 уровень'!S1998</f>
        <v>713.01248544960004</v>
      </c>
      <c r="R822" s="152">
        <f>'2 уровень'!T1998</f>
        <v>713.01248544960004</v>
      </c>
      <c r="S822" s="152">
        <f>'2 уровень'!U1998</f>
        <v>178.25312136240001</v>
      </c>
      <c r="T822" s="152">
        <f>'2 уровень'!V1998</f>
        <v>743.63598000000002</v>
      </c>
      <c r="U822" s="1005">
        <f>'2 уровень'!W1998</f>
        <v>0</v>
      </c>
      <c r="V822" s="152">
        <f>'2 уровень'!X1998</f>
        <v>0</v>
      </c>
      <c r="W822" s="152">
        <f>'2 уровень'!Y1998</f>
        <v>565.38285863760007</v>
      </c>
      <c r="X822" s="152">
        <f>'2 уровень'!Z1998</f>
        <v>0</v>
      </c>
      <c r="Y822" s="152">
        <f>'2 уровень'!AA1998</f>
        <v>0</v>
      </c>
      <c r="Z822" s="568">
        <f>'2 уровень'!AB1998</f>
        <v>743.63598000000002</v>
      </c>
      <c r="AA822" s="152">
        <f t="shared" ref="AA822:AA828" si="78">T822/S822*100</f>
        <v>417.1797802564929</v>
      </c>
      <c r="AB822" s="152">
        <f t="shared" ref="AB822:AB828" si="79">Z822/S822*100</f>
        <v>417.1797802564929</v>
      </c>
      <c r="AC822" s="1229">
        <f>'2 уровень'!AC1995</f>
        <v>0</v>
      </c>
      <c r="AD822" s="1236">
        <f>'2 уровень'!AD1995</f>
        <v>0</v>
      </c>
      <c r="AE822" s="139"/>
      <c r="AF822" s="139"/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</row>
    <row r="823" spans="1:194" ht="30" x14ac:dyDescent="0.25">
      <c r="B823" s="19">
        <f t="shared" si="76"/>
        <v>1</v>
      </c>
      <c r="C823" s="302" t="s">
        <v>538</v>
      </c>
      <c r="D823" s="29">
        <f>'2 уровень'!F1999</f>
        <v>129</v>
      </c>
      <c r="E823" s="29">
        <f>'2 уровень'!G1999</f>
        <v>32.25</v>
      </c>
      <c r="F823" s="29">
        <f>'2 уровень'!H1999</f>
        <v>48</v>
      </c>
      <c r="G823" s="144">
        <f>'2 уровень'!I1999</f>
        <v>148.83720930232559</v>
      </c>
      <c r="H823" s="158">
        <f>'2 уровень'!J1999</f>
        <v>0</v>
      </c>
      <c r="I823" s="158">
        <f>'2 уровень'!K1999</f>
        <v>0</v>
      </c>
      <c r="J823" s="153">
        <f>'2 уровень'!L1999</f>
        <v>0</v>
      </c>
      <c r="K823" s="153">
        <f>'2 уровень'!M1999</f>
        <v>0</v>
      </c>
      <c r="L823" s="153">
        <f>'2 уровень'!N1999</f>
        <v>0</v>
      </c>
      <c r="M823" s="153">
        <f>'2 уровень'!O1999</f>
        <v>0</v>
      </c>
      <c r="N823" s="153">
        <f>'2 уровень'!P1999</f>
        <v>0</v>
      </c>
      <c r="O823" s="153">
        <f>'2 уровень'!Q1999</f>
        <v>0</v>
      </c>
      <c r="P823" s="152">
        <f>'2 уровень'!R1999</f>
        <v>1121.6903734512</v>
      </c>
      <c r="Q823" s="152">
        <f>'2 уровень'!S1999</f>
        <v>1121.6903734512</v>
      </c>
      <c r="R823" s="152">
        <f>'2 уровень'!T1999</f>
        <v>1121.6903734512</v>
      </c>
      <c r="S823" s="152">
        <f>'2 уровень'!U1999</f>
        <v>280.4225933628</v>
      </c>
      <c r="T823" s="152">
        <f>'2 уровень'!V1999</f>
        <v>415.05264</v>
      </c>
      <c r="U823" s="1005">
        <f>'2 уровень'!W1999</f>
        <v>0</v>
      </c>
      <c r="V823" s="152">
        <f>'2 уровень'!X1999</f>
        <v>0</v>
      </c>
      <c r="W823" s="152">
        <f>'2 уровень'!Y1999</f>
        <v>134.6300466372</v>
      </c>
      <c r="X823" s="152">
        <f>'2 уровень'!Z1999</f>
        <v>0</v>
      </c>
      <c r="Y823" s="152">
        <f>'2 уровень'!AA1999</f>
        <v>0</v>
      </c>
      <c r="Z823" s="568">
        <f>'2 уровень'!AB1999</f>
        <v>415.05264</v>
      </c>
      <c r="AA823" s="152">
        <f t="shared" si="78"/>
        <v>148.00970029651671</v>
      </c>
      <c r="AB823" s="152">
        <f t="shared" si="79"/>
        <v>148.00970029651671</v>
      </c>
      <c r="AC823" s="1229">
        <f>'2 уровень'!AC1996</f>
        <v>0</v>
      </c>
      <c r="AD823" s="1236">
        <f>'2 уровень'!AD1996</f>
        <v>0</v>
      </c>
      <c r="AE823" s="139"/>
      <c r="AF823" s="139"/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</row>
    <row r="824" spans="1:194" ht="45" x14ac:dyDescent="0.25">
      <c r="B824" s="19">
        <f t="shared" si="76"/>
        <v>1</v>
      </c>
      <c r="C824" s="302" t="s">
        <v>287</v>
      </c>
      <c r="D824" s="29">
        <f>'2 уровень'!F2000</f>
        <v>10764</v>
      </c>
      <c r="E824" s="29">
        <f>'2 уровень'!G2000</f>
        <v>2691</v>
      </c>
      <c r="F824" s="29">
        <f>'2 уровень'!H2000</f>
        <v>2413</v>
      </c>
      <c r="G824" s="144">
        <f>'2 уровень'!I2000</f>
        <v>89.669267930137494</v>
      </c>
      <c r="H824" s="158">
        <f>'2 уровень'!J2000</f>
        <v>0</v>
      </c>
      <c r="I824" s="158">
        <f>'2 уровень'!K2000</f>
        <v>0</v>
      </c>
      <c r="J824" s="153">
        <f>'2 уровень'!L2000</f>
        <v>0</v>
      </c>
      <c r="K824" s="153">
        <f>'2 уровень'!M2000</f>
        <v>0</v>
      </c>
      <c r="L824" s="153">
        <f>'2 уровень'!N2000</f>
        <v>0</v>
      </c>
      <c r="M824" s="153">
        <f>'2 уровень'!O2000</f>
        <v>0</v>
      </c>
      <c r="N824" s="153">
        <f>'2 уровень'!P2000</f>
        <v>0</v>
      </c>
      <c r="O824" s="153">
        <f>'2 уровень'!Q2000</f>
        <v>0</v>
      </c>
      <c r="P824" s="152">
        <f>'2 уровень'!R2000</f>
        <v>29244.952961836803</v>
      </c>
      <c r="Q824" s="152">
        <f>'2 уровень'!S2000</f>
        <v>29244.952961836803</v>
      </c>
      <c r="R824" s="152">
        <f>'2 уровень'!T2000</f>
        <v>29244.952961836803</v>
      </c>
      <c r="S824" s="152">
        <f>'2 уровень'!U2000</f>
        <v>7311.2382404592008</v>
      </c>
      <c r="T824" s="152">
        <f>'2 уровень'!V2000</f>
        <v>8940.3546399999996</v>
      </c>
      <c r="U824" s="1005">
        <f>'2 уровень'!W2000</f>
        <v>0</v>
      </c>
      <c r="V824" s="152">
        <f>'2 уровень'!X2000</f>
        <v>0</v>
      </c>
      <c r="W824" s="152">
        <f>'2 уровень'!Y2000</f>
        <v>1629.1163995407987</v>
      </c>
      <c r="X824" s="152">
        <f>'2 уровень'!Z2000</f>
        <v>0</v>
      </c>
      <c r="Y824" s="152">
        <f>'2 уровень'!AA2000</f>
        <v>0</v>
      </c>
      <c r="Z824" s="568">
        <f>'2 уровень'!AB2000</f>
        <v>8940.3546399999996</v>
      </c>
      <c r="AA824" s="152">
        <f t="shared" si="78"/>
        <v>122.28235964908836</v>
      </c>
      <c r="AB824" s="152">
        <f t="shared" si="79"/>
        <v>122.28235964908836</v>
      </c>
      <c r="AC824" s="1229">
        <f>'2 уровень'!AC1997</f>
        <v>0</v>
      </c>
      <c r="AD824" s="1236">
        <f>'2 уровень'!AD1997</f>
        <v>0</v>
      </c>
      <c r="AE824" s="139"/>
      <c r="AF824" s="139"/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</row>
    <row r="825" spans="1:194" ht="45" x14ac:dyDescent="0.25">
      <c r="A825" s="19">
        <v>1</v>
      </c>
      <c r="B825" s="19">
        <f t="shared" si="76"/>
        <v>1</v>
      </c>
      <c r="C825" s="302" t="s">
        <v>539</v>
      </c>
      <c r="D825" s="29">
        <f>'2 уровень'!F2001</f>
        <v>2004</v>
      </c>
      <c r="E825" s="29">
        <f>'2 уровень'!G2001</f>
        <v>501</v>
      </c>
      <c r="F825" s="29">
        <f>'2 уровень'!H2001</f>
        <v>318</v>
      </c>
      <c r="G825" s="144">
        <f>'2 уровень'!I2001</f>
        <v>63.473053892215567</v>
      </c>
      <c r="H825" s="158">
        <f>'2 уровень'!J2001</f>
        <v>0</v>
      </c>
      <c r="I825" s="158">
        <f>'2 уровень'!K2001</f>
        <v>0</v>
      </c>
      <c r="J825" s="153">
        <f>'2 уровень'!L2001</f>
        <v>0</v>
      </c>
      <c r="K825" s="153">
        <f>'2 уровень'!M2001</f>
        <v>0</v>
      </c>
      <c r="L825" s="153">
        <f>'2 уровень'!N2001</f>
        <v>0</v>
      </c>
      <c r="M825" s="153">
        <f>'2 уровень'!O2001</f>
        <v>0</v>
      </c>
      <c r="N825" s="153">
        <f>'2 уровень'!P2001</f>
        <v>0</v>
      </c>
      <c r="O825" s="153">
        <f>'2 уровень'!Q2001</f>
        <v>0</v>
      </c>
      <c r="P825" s="152">
        <f>'2 уровень'!R2001</f>
        <v>3386.33916</v>
      </c>
      <c r="Q825" s="152">
        <f>'2 уровень'!S2001</f>
        <v>3386.33916</v>
      </c>
      <c r="R825" s="152">
        <f>'2 уровень'!T2001</f>
        <v>3386.33916</v>
      </c>
      <c r="S825" s="152">
        <f>'2 уровень'!U2001</f>
        <v>846.58479</v>
      </c>
      <c r="T825" s="152">
        <f>'2 уровень'!V2001</f>
        <v>521.60989000000006</v>
      </c>
      <c r="U825" s="1005">
        <f>'2 уровень'!W2001</f>
        <v>0</v>
      </c>
      <c r="V825" s="152">
        <f>'2 уровень'!X2001</f>
        <v>0</v>
      </c>
      <c r="W825" s="152">
        <f>'2 уровень'!Y2001</f>
        <v>-324.97489999999993</v>
      </c>
      <c r="X825" s="152">
        <f>'2 уровень'!Z2001</f>
        <v>0</v>
      </c>
      <c r="Y825" s="152">
        <f>'2 уровень'!AA2001</f>
        <v>0</v>
      </c>
      <c r="Z825" s="568">
        <f>'2 уровень'!AB2001</f>
        <v>521.60989000000006</v>
      </c>
      <c r="AA825" s="152">
        <f t="shared" si="78"/>
        <v>61.613425632180338</v>
      </c>
      <c r="AB825" s="152">
        <f t="shared" si="79"/>
        <v>61.613425632180338</v>
      </c>
      <c r="AC825" s="1229">
        <f>'2 уровень'!AC1998</f>
        <v>0</v>
      </c>
      <c r="AD825" s="1236">
        <f>'2 уровень'!AD1998</f>
        <v>0</v>
      </c>
    </row>
    <row r="826" spans="1:194" ht="75" x14ac:dyDescent="0.25">
      <c r="A826" s="19">
        <v>1</v>
      </c>
      <c r="B826" s="19">
        <f t="shared" si="76"/>
        <v>1</v>
      </c>
      <c r="C826" s="302" t="s">
        <v>540</v>
      </c>
      <c r="D826" s="29">
        <f>'2 уровень'!F2002</f>
        <v>5100</v>
      </c>
      <c r="E826" s="29">
        <f>'2 уровень'!G2002</f>
        <v>1275</v>
      </c>
      <c r="F826" s="29">
        <f>'2 уровень'!H2002</f>
        <v>1806</v>
      </c>
      <c r="G826" s="144">
        <f>'2 уровень'!I2002</f>
        <v>141.64705882352942</v>
      </c>
      <c r="H826" s="158">
        <f>'2 уровень'!J2002</f>
        <v>0</v>
      </c>
      <c r="I826" s="158">
        <f>'2 уровень'!K2002</f>
        <v>0</v>
      </c>
      <c r="J826" s="153">
        <f>'2 уровень'!L2002</f>
        <v>0</v>
      </c>
      <c r="K826" s="153">
        <f>'2 уровень'!M2002</f>
        <v>0</v>
      </c>
      <c r="L826" s="153">
        <f>'2 уровень'!N2002</f>
        <v>0</v>
      </c>
      <c r="M826" s="153">
        <f>'2 уровень'!O2002</f>
        <v>0</v>
      </c>
      <c r="N826" s="153">
        <f>'2 уровень'!P2002</f>
        <v>0</v>
      </c>
      <c r="O826" s="153">
        <f>'2 уровень'!Q2002</f>
        <v>0</v>
      </c>
      <c r="P826" s="152">
        <f>'2 уровень'!R2002</f>
        <v>19397.704673664004</v>
      </c>
      <c r="Q826" s="152">
        <f>'2 уровень'!S2002</f>
        <v>19397.704673664004</v>
      </c>
      <c r="R826" s="152">
        <f>'2 уровень'!T2002</f>
        <v>19397.704673664004</v>
      </c>
      <c r="S826" s="152">
        <f>'2 уровень'!U2002</f>
        <v>4849.426168416001</v>
      </c>
      <c r="T826" s="152">
        <f>'2 уровень'!V2002</f>
        <v>7878.5025800000003</v>
      </c>
      <c r="U826" s="1005">
        <f>'2 уровень'!W2002</f>
        <v>0</v>
      </c>
      <c r="V826" s="152">
        <f>'2 уровень'!X2002</f>
        <v>0</v>
      </c>
      <c r="W826" s="152">
        <f>'2 уровень'!Y2002</f>
        <v>3029.0764115839993</v>
      </c>
      <c r="X826" s="152">
        <f>'2 уровень'!Z2002</f>
        <v>0</v>
      </c>
      <c r="Y826" s="152">
        <f>'2 уровень'!AA2002</f>
        <v>0</v>
      </c>
      <c r="Z826" s="568">
        <f>'2 уровень'!AB2002</f>
        <v>7878.5025800000003</v>
      </c>
      <c r="AA826" s="152">
        <f t="shared" si="78"/>
        <v>162.46257405282668</v>
      </c>
      <c r="AB826" s="152">
        <f t="shared" si="79"/>
        <v>162.46257405282668</v>
      </c>
      <c r="AC826" s="1229">
        <f>'2 уровень'!AC1999</f>
        <v>0</v>
      </c>
      <c r="AD826" s="1236">
        <f>'2 уровень'!AD1999</f>
        <v>0</v>
      </c>
    </row>
    <row r="827" spans="1:194" ht="60" x14ac:dyDescent="0.25">
      <c r="A827" s="19">
        <v>1</v>
      </c>
      <c r="B827" s="19">
        <f t="shared" si="76"/>
        <v>1</v>
      </c>
      <c r="C827" s="302" t="s">
        <v>541</v>
      </c>
      <c r="D827" s="29">
        <f>'2 уровень'!F2003</f>
        <v>3660</v>
      </c>
      <c r="E827" s="29">
        <f>'2 уровень'!G2003</f>
        <v>915</v>
      </c>
      <c r="F827" s="29">
        <f>'2 уровень'!H2003</f>
        <v>289</v>
      </c>
      <c r="G827" s="144">
        <f>'2 уровень'!I2003</f>
        <v>31.584699453551913</v>
      </c>
      <c r="H827" s="158">
        <f>'2 уровень'!J2003</f>
        <v>0</v>
      </c>
      <c r="I827" s="158">
        <f>'2 уровень'!K2003</f>
        <v>0</v>
      </c>
      <c r="J827" s="153">
        <f>'2 уровень'!L2003</f>
        <v>0</v>
      </c>
      <c r="K827" s="153">
        <f>'2 уровень'!M2003</f>
        <v>0</v>
      </c>
      <c r="L827" s="153">
        <f>'2 уровень'!N2003</f>
        <v>0</v>
      </c>
      <c r="M827" s="153">
        <f>'2 уровень'!O2003</f>
        <v>0</v>
      </c>
      <c r="N827" s="153">
        <f>'2 уровень'!P2003</f>
        <v>0</v>
      </c>
      <c r="O827" s="153">
        <f>'2 уровень'!Q2003</f>
        <v>0</v>
      </c>
      <c r="P827" s="152">
        <f>'2 уровень'!R2003</f>
        <v>6460.9091281728015</v>
      </c>
      <c r="Q827" s="152">
        <f>'2 уровень'!S2003</f>
        <v>6460.9091281728015</v>
      </c>
      <c r="R827" s="152">
        <f>'2 уровень'!T2003</f>
        <v>6460.9091281728015</v>
      </c>
      <c r="S827" s="152">
        <f>'2 уровень'!U2003</f>
        <v>1615.2272820432004</v>
      </c>
      <c r="T827" s="152">
        <f>'2 уровень'!V2003</f>
        <v>540.24216999999987</v>
      </c>
      <c r="U827" s="1005">
        <f>'2 уровень'!W2003</f>
        <v>0</v>
      </c>
      <c r="V827" s="152">
        <f>'2 уровень'!X2003</f>
        <v>0</v>
      </c>
      <c r="W827" s="152">
        <f>'2 уровень'!Y2003</f>
        <v>-1074.9851120432004</v>
      </c>
      <c r="X827" s="152">
        <f>'2 уровень'!Z2003</f>
        <v>0</v>
      </c>
      <c r="Y827" s="152">
        <f>'2 уровень'!AA2003</f>
        <v>0</v>
      </c>
      <c r="Z827" s="568">
        <f>'2 уровень'!AB2003</f>
        <v>540.24216999999987</v>
      </c>
      <c r="AA827" s="152">
        <f t="shared" si="78"/>
        <v>33.446820519067408</v>
      </c>
      <c r="AB827" s="152">
        <f t="shared" si="79"/>
        <v>33.446820519067408</v>
      </c>
      <c r="AC827" s="1229">
        <f>'2 уровень'!AC2000</f>
        <v>0</v>
      </c>
      <c r="AD827" s="1236">
        <f>'2 уровень'!AD2000</f>
        <v>0</v>
      </c>
    </row>
    <row r="828" spans="1:194" ht="29.25" x14ac:dyDescent="0.25">
      <c r="B828" s="19">
        <f t="shared" si="76"/>
        <v>1</v>
      </c>
      <c r="C828" s="442" t="s">
        <v>329</v>
      </c>
      <c r="D828" s="29">
        <f>'2 уровень'!F2004</f>
        <v>2936</v>
      </c>
      <c r="E828" s="29">
        <f>'2 уровень'!G2004</f>
        <v>734</v>
      </c>
      <c r="F828" s="29">
        <f>'2 уровень'!H2004</f>
        <v>574.0625</v>
      </c>
      <c r="G828" s="144">
        <f>'2 уровень'!I2004</f>
        <v>78.210149863760208</v>
      </c>
      <c r="H828" s="158">
        <f>'2 уровень'!J2004</f>
        <v>0</v>
      </c>
      <c r="I828" s="158">
        <f>'2 уровень'!K2004</f>
        <v>0</v>
      </c>
      <c r="J828" s="153">
        <f>'2 уровень'!L2004</f>
        <v>0</v>
      </c>
      <c r="K828" s="153">
        <f>'2 уровень'!M2004</f>
        <v>0</v>
      </c>
      <c r="L828" s="153">
        <f>'2 уровень'!N2004</f>
        <v>0</v>
      </c>
      <c r="M828" s="153">
        <f>'2 уровень'!O2004</f>
        <v>0</v>
      </c>
      <c r="N828" s="153">
        <f>'2 уровень'!P2004</f>
        <v>0</v>
      </c>
      <c r="O828" s="153">
        <f>'2 уровень'!Q2004</f>
        <v>0</v>
      </c>
      <c r="P828" s="152">
        <f>'2 уровень'!R2004</f>
        <v>6504.8980000000001</v>
      </c>
      <c r="Q828" s="152">
        <f>'2 уровень'!S2004</f>
        <v>6504.8980000000001</v>
      </c>
      <c r="R828" s="152">
        <f>'2 уровень'!T2004</f>
        <v>6504.8980000000001</v>
      </c>
      <c r="S828" s="152">
        <f>'2 уровень'!U2004</f>
        <v>1626.2245</v>
      </c>
      <c r="T828" s="152">
        <f>'2 уровень'!V2004</f>
        <v>1284.60517</v>
      </c>
      <c r="U828" s="1005">
        <f>'2 уровень'!W2004</f>
        <v>0</v>
      </c>
      <c r="V828" s="152">
        <f>'2 уровень'!X2004</f>
        <v>0</v>
      </c>
      <c r="W828" s="152">
        <f>'2 уровень'!Y2004</f>
        <v>-341.61932999999999</v>
      </c>
      <c r="X828" s="152">
        <f>'2 уровень'!Z2004</f>
        <v>-12.7875</v>
      </c>
      <c r="Y828" s="152">
        <f>'2 уровень'!AA2004</f>
        <v>0</v>
      </c>
      <c r="Z828" s="568">
        <f>'2 уровень'!AB2004</f>
        <v>1284.60517</v>
      </c>
      <c r="AA828" s="152">
        <f t="shared" si="78"/>
        <v>78.993101505972888</v>
      </c>
      <c r="AB828" s="152">
        <f t="shared" si="79"/>
        <v>78.993101505972888</v>
      </c>
      <c r="AC828" s="1229">
        <f>'2 уровень'!AC2001</f>
        <v>0</v>
      </c>
      <c r="AD828" s="1236">
        <f>'2 уровень'!AD2001</f>
        <v>0</v>
      </c>
    </row>
    <row r="829" spans="1:194" x14ac:dyDescent="0.25">
      <c r="A829" s="19">
        <v>1</v>
      </c>
      <c r="B829" s="19">
        <f t="shared" si="76"/>
        <v>1</v>
      </c>
      <c r="C829" s="302" t="s">
        <v>320</v>
      </c>
      <c r="D829" s="29">
        <f>'2 уровень'!F2005</f>
        <v>0</v>
      </c>
      <c r="E829" s="29">
        <f>'2 уровень'!G2005</f>
        <v>0</v>
      </c>
      <c r="F829" s="29">
        <f>'2 уровень'!H2005</f>
        <v>0</v>
      </c>
      <c r="G829" s="144">
        <f>'2 уровень'!I2005</f>
        <v>0</v>
      </c>
      <c r="H829" s="158">
        <f>'2 уровень'!J2005</f>
        <v>0</v>
      </c>
      <c r="I829" s="158">
        <f>'2 уровень'!K2005</f>
        <v>0</v>
      </c>
      <c r="J829" s="153">
        <f>'2 уровень'!L2005</f>
        <v>0</v>
      </c>
      <c r="K829" s="153">
        <f>'2 уровень'!M2005</f>
        <v>0</v>
      </c>
      <c r="L829" s="153">
        <f>'2 уровень'!N2005</f>
        <v>0</v>
      </c>
      <c r="M829" s="153">
        <f>'2 уровень'!O2005</f>
        <v>0</v>
      </c>
      <c r="N829" s="153">
        <f>'2 уровень'!P2005</f>
        <v>0</v>
      </c>
      <c r="O829" s="153">
        <f>'2 уровень'!Q2005</f>
        <v>0</v>
      </c>
      <c r="P829" s="152">
        <f>'2 уровень'!R2005</f>
        <v>0</v>
      </c>
      <c r="Q829" s="152">
        <f>'2 уровень'!S2005</f>
        <v>0</v>
      </c>
      <c r="R829" s="152">
        <f>'2 уровень'!T2005</f>
        <v>0</v>
      </c>
      <c r="S829" s="152">
        <f>'2 уровень'!U2005</f>
        <v>0</v>
      </c>
      <c r="T829" s="152">
        <f>'2 уровень'!V2005</f>
        <v>0</v>
      </c>
      <c r="U829" s="1005">
        <f>'2 уровень'!W2005</f>
        <v>0</v>
      </c>
      <c r="V829" s="152">
        <f>'2 уровень'!X2005</f>
        <v>0</v>
      </c>
      <c r="W829" s="152">
        <f>'2 уровень'!Y2005</f>
        <v>0</v>
      </c>
      <c r="X829" s="152">
        <f>'2 уровень'!Z2005</f>
        <v>0</v>
      </c>
      <c r="Y829" s="152">
        <f>'2 уровень'!AA2005</f>
        <v>0</v>
      </c>
      <c r="Z829" s="568">
        <f>'2 уровень'!AB2005</f>
        <v>0</v>
      </c>
      <c r="AA829" s="152"/>
      <c r="AB829" s="152"/>
      <c r="AC829" s="1229">
        <f>'2 уровень'!AC2002</f>
        <v>0</v>
      </c>
      <c r="AD829" s="1236">
        <f>'2 уровень'!AD2002</f>
        <v>0</v>
      </c>
    </row>
    <row r="830" spans="1:194" ht="30" x14ac:dyDescent="0.25">
      <c r="A830" s="19">
        <v>1</v>
      </c>
      <c r="B830" s="19">
        <f t="shared" si="76"/>
        <v>1</v>
      </c>
      <c r="C830" s="445" t="s">
        <v>514</v>
      </c>
      <c r="D830" s="29">
        <f>'2 уровень'!F2006</f>
        <v>550</v>
      </c>
      <c r="E830" s="29">
        <f>'2 уровень'!G2006</f>
        <v>137.5</v>
      </c>
      <c r="F830" s="29">
        <f>'2 уровень'!H2006</f>
        <v>66.0625</v>
      </c>
      <c r="G830" s="144">
        <f>'2 уровень'!I2006</f>
        <v>48.045454545454547</v>
      </c>
      <c r="H830" s="158">
        <f>'2 уровень'!J2006</f>
        <v>0</v>
      </c>
      <c r="I830" s="158">
        <f>'2 уровень'!K2006</f>
        <v>0</v>
      </c>
      <c r="J830" s="153">
        <f>'2 уровень'!L2006</f>
        <v>0</v>
      </c>
      <c r="K830" s="153">
        <f>'2 уровень'!M2006</f>
        <v>0</v>
      </c>
      <c r="L830" s="153">
        <f>'2 уровень'!N2006</f>
        <v>0</v>
      </c>
      <c r="M830" s="153">
        <f>'2 уровень'!O2006</f>
        <v>0</v>
      </c>
      <c r="N830" s="153">
        <f>'2 уровень'!P2006</f>
        <v>0</v>
      </c>
      <c r="O830" s="153">
        <f>'2 уровень'!Q2006</f>
        <v>0</v>
      </c>
      <c r="P830" s="152">
        <f>'2 уровень'!R2006</f>
        <v>0</v>
      </c>
      <c r="Q830" s="152">
        <f>'2 уровень'!S2006</f>
        <v>0</v>
      </c>
      <c r="R830" s="152">
        <f>'2 уровень'!T2006</f>
        <v>0</v>
      </c>
      <c r="S830" s="152">
        <f>'2 уровень'!U2006</f>
        <v>0</v>
      </c>
      <c r="T830" s="152">
        <f>'2 уровень'!V2006</f>
        <v>0</v>
      </c>
      <c r="U830" s="1005">
        <f>'2 уровень'!W2006</f>
        <v>0</v>
      </c>
      <c r="V830" s="152">
        <f>'2 уровень'!X2006</f>
        <v>0</v>
      </c>
      <c r="W830" s="152">
        <f>'2 уровень'!Y2006</f>
        <v>0</v>
      </c>
      <c r="X830" s="152">
        <f>'2 уровень'!Z2006</f>
        <v>0</v>
      </c>
      <c r="Y830" s="152">
        <f>'2 уровень'!AA2006</f>
        <v>0</v>
      </c>
      <c r="Z830" s="568">
        <f>'2 уровень'!AB2006</f>
        <v>0</v>
      </c>
      <c r="AA830" s="152"/>
      <c r="AB830" s="152"/>
      <c r="AC830" s="1229">
        <f>'2 уровень'!AC2003</f>
        <v>0</v>
      </c>
      <c r="AD830" s="1236">
        <f>'2 уровень'!AD2003</f>
        <v>0</v>
      </c>
    </row>
    <row r="831" spans="1:194" x14ac:dyDescent="0.25">
      <c r="A831" s="19">
        <v>1</v>
      </c>
      <c r="B831" s="19">
        <f t="shared" si="76"/>
        <v>1</v>
      </c>
      <c r="C831" s="302" t="s">
        <v>515</v>
      </c>
      <c r="D831" s="29">
        <f>'2 уровень'!F2007</f>
        <v>0</v>
      </c>
      <c r="E831" s="29">
        <f>'2 уровень'!G2007</f>
        <v>0</v>
      </c>
      <c r="F831" s="29">
        <f>'2 уровень'!H2007</f>
        <v>0</v>
      </c>
      <c r="G831" s="144">
        <f>'2 уровень'!I2007</f>
        <v>0</v>
      </c>
      <c r="H831" s="158">
        <f>'2 уровень'!J2007</f>
        <v>0</v>
      </c>
      <c r="I831" s="158">
        <f>'2 уровень'!K2007</f>
        <v>0</v>
      </c>
      <c r="J831" s="153">
        <f>'2 уровень'!L2007</f>
        <v>0</v>
      </c>
      <c r="K831" s="153">
        <f>'2 уровень'!M2007</f>
        <v>0</v>
      </c>
      <c r="L831" s="153">
        <f>'2 уровень'!N2007</f>
        <v>0</v>
      </c>
      <c r="M831" s="153">
        <f>'2 уровень'!O2007</f>
        <v>0</v>
      </c>
      <c r="N831" s="153">
        <f>'2 уровень'!P2007</f>
        <v>0</v>
      </c>
      <c r="O831" s="153">
        <f>'2 уровень'!Q2007</f>
        <v>0</v>
      </c>
      <c r="P831" s="152">
        <f>'2 уровень'!R2007</f>
        <v>0</v>
      </c>
      <c r="Q831" s="152">
        <f>'2 уровень'!S2007</f>
        <v>0</v>
      </c>
      <c r="R831" s="152">
        <f>'2 уровень'!T2007</f>
        <v>0</v>
      </c>
      <c r="S831" s="152">
        <f>'2 уровень'!U2007</f>
        <v>0</v>
      </c>
      <c r="T831" s="152">
        <f>'2 уровень'!V2007</f>
        <v>0</v>
      </c>
      <c r="U831" s="1005">
        <f>'2 уровень'!W2007</f>
        <v>0</v>
      </c>
      <c r="V831" s="152">
        <f>'2 уровень'!X2007</f>
        <v>0</v>
      </c>
      <c r="W831" s="152">
        <f>'2 уровень'!Y2007</f>
        <v>0</v>
      </c>
      <c r="X831" s="152">
        <f>'2 уровень'!Z2007</f>
        <v>0</v>
      </c>
      <c r="Y831" s="152">
        <f>'2 уровень'!AA2007</f>
        <v>0</v>
      </c>
      <c r="Z831" s="568">
        <f>'2 уровень'!AB2007</f>
        <v>0</v>
      </c>
      <c r="AA831" s="152"/>
      <c r="AB831" s="152"/>
      <c r="AC831" s="1229" t="e">
        <f>'2 уровень'!AC2004</f>
        <v>#REF!</v>
      </c>
      <c r="AD831" s="1236">
        <f>'2 уровень'!AD2004</f>
        <v>0</v>
      </c>
    </row>
    <row r="832" spans="1:194" ht="30" x14ac:dyDescent="0.25">
      <c r="A832" s="19">
        <v>1</v>
      </c>
      <c r="B832" s="19">
        <f t="shared" si="76"/>
        <v>1</v>
      </c>
      <c r="C832" s="302" t="s">
        <v>516</v>
      </c>
      <c r="D832" s="29">
        <f>'2 уровень'!F2008</f>
        <v>2200</v>
      </c>
      <c r="E832" s="29">
        <f>'2 уровень'!G2008</f>
        <v>550</v>
      </c>
      <c r="F832" s="29">
        <f>'2 уровень'!H2008</f>
        <v>264.25</v>
      </c>
      <c r="G832" s="144">
        <f>'2 уровень'!I2008</f>
        <v>48.045454545454547</v>
      </c>
      <c r="H832" s="158">
        <f>'2 уровень'!J2008</f>
        <v>0</v>
      </c>
      <c r="I832" s="158">
        <f>'2 уровень'!K2008</f>
        <v>0</v>
      </c>
      <c r="J832" s="153">
        <f>'2 уровень'!L2008</f>
        <v>0</v>
      </c>
      <c r="K832" s="153">
        <f>'2 уровень'!M2008</f>
        <v>0</v>
      </c>
      <c r="L832" s="153">
        <f>'2 уровень'!N2008</f>
        <v>0</v>
      </c>
      <c r="M832" s="153">
        <f>'2 уровень'!O2008</f>
        <v>0</v>
      </c>
      <c r="N832" s="153">
        <f>'2 уровень'!P2008</f>
        <v>0</v>
      </c>
      <c r="O832" s="153">
        <f>'2 уровень'!Q2008</f>
        <v>0</v>
      </c>
      <c r="P832" s="152">
        <f>'2 уровень'!R2008</f>
        <v>0</v>
      </c>
      <c r="Q832" s="152">
        <f>'2 уровень'!S2008</f>
        <v>0</v>
      </c>
      <c r="R832" s="152">
        <f>'2 уровень'!T2008</f>
        <v>0</v>
      </c>
      <c r="S832" s="152">
        <f>'2 уровень'!U2008</f>
        <v>0</v>
      </c>
      <c r="T832" s="152">
        <f>'2 уровень'!V2008</f>
        <v>0</v>
      </c>
      <c r="U832" s="1005">
        <f>'2 уровень'!W2008</f>
        <v>0</v>
      </c>
      <c r="V832" s="152">
        <f>'2 уровень'!X2008</f>
        <v>0</v>
      </c>
      <c r="W832" s="152">
        <f>'2 уровень'!Y2008</f>
        <v>0</v>
      </c>
      <c r="X832" s="152">
        <f>'2 уровень'!Z2008</f>
        <v>0</v>
      </c>
      <c r="Y832" s="152">
        <f>'2 уровень'!AA2008</f>
        <v>0</v>
      </c>
      <c r="Z832" s="568">
        <f>'2 уровень'!AB2008</f>
        <v>0</v>
      </c>
      <c r="AA832" s="152"/>
      <c r="AB832" s="152"/>
      <c r="AC832" s="1229">
        <f>'2 уровень'!AC2005</f>
        <v>0</v>
      </c>
      <c r="AD832" s="1236">
        <f>'2 уровень'!AD2005</f>
        <v>0</v>
      </c>
    </row>
    <row r="833" spans="1:30" ht="60" x14ac:dyDescent="0.25">
      <c r="A833" s="19">
        <v>1</v>
      </c>
      <c r="B833" s="19">
        <f t="shared" si="76"/>
        <v>1</v>
      </c>
      <c r="C833" s="302" t="s">
        <v>518</v>
      </c>
      <c r="D833" s="29">
        <f>'2 уровень'!F2009</f>
        <v>0</v>
      </c>
      <c r="E833" s="29">
        <f>'2 уровень'!G2009</f>
        <v>0</v>
      </c>
      <c r="F833" s="29">
        <f>'2 уровень'!H2009</f>
        <v>0</v>
      </c>
      <c r="G833" s="144">
        <f>'2 уровень'!I2009</f>
        <v>0</v>
      </c>
      <c r="H833" s="158">
        <f>'2 уровень'!J2009</f>
        <v>0</v>
      </c>
      <c r="I833" s="158">
        <f>'2 уровень'!K2009</f>
        <v>0</v>
      </c>
      <c r="J833" s="153">
        <f>'2 уровень'!L2009</f>
        <v>0</v>
      </c>
      <c r="K833" s="153">
        <f>'2 уровень'!M2009</f>
        <v>0</v>
      </c>
      <c r="L833" s="153">
        <f>'2 уровень'!N2009</f>
        <v>0</v>
      </c>
      <c r="M833" s="153">
        <f>'2 уровень'!O2009</f>
        <v>0</v>
      </c>
      <c r="N833" s="153">
        <f>'2 уровень'!P2009</f>
        <v>0</v>
      </c>
      <c r="O833" s="153">
        <f>'2 уровень'!Q2009</f>
        <v>0</v>
      </c>
      <c r="P833" s="152">
        <f>'2 уровень'!R2009</f>
        <v>0</v>
      </c>
      <c r="Q833" s="152">
        <f>'2 уровень'!S2009</f>
        <v>0</v>
      </c>
      <c r="R833" s="152">
        <f>'2 уровень'!T2009</f>
        <v>0</v>
      </c>
      <c r="S833" s="152">
        <f>'2 уровень'!U2009</f>
        <v>0</v>
      </c>
      <c r="T833" s="152">
        <f>'2 уровень'!V2009</f>
        <v>0</v>
      </c>
      <c r="U833" s="1005">
        <f>'2 уровень'!W2009</f>
        <v>0</v>
      </c>
      <c r="V833" s="152">
        <f>'2 уровень'!X2009</f>
        <v>0</v>
      </c>
      <c r="W833" s="152">
        <f>'2 уровень'!Y2009</f>
        <v>0</v>
      </c>
      <c r="X833" s="152">
        <f>'2 уровень'!Z2009</f>
        <v>0</v>
      </c>
      <c r="Y833" s="152">
        <f>'2 уровень'!AA2009</f>
        <v>0</v>
      </c>
      <c r="Z833" s="568">
        <f>'2 уровень'!AB2009</f>
        <v>0</v>
      </c>
      <c r="AA833" s="152"/>
      <c r="AB833" s="152"/>
      <c r="AC833" s="1229">
        <f>'2 уровень'!AC2006</f>
        <v>0</v>
      </c>
      <c r="AD833" s="1236">
        <f>'2 уровень'!AD2006</f>
        <v>0</v>
      </c>
    </row>
    <row r="834" spans="1:30" ht="45" x14ac:dyDescent="0.25">
      <c r="A834" s="19">
        <v>1</v>
      </c>
      <c r="B834" s="19">
        <f t="shared" si="76"/>
        <v>1</v>
      </c>
      <c r="C834" s="745" t="s">
        <v>519</v>
      </c>
      <c r="D834" s="29">
        <f>'2 уровень'!F2010</f>
        <v>0</v>
      </c>
      <c r="E834" s="29">
        <f>'2 уровень'!G2010</f>
        <v>0</v>
      </c>
      <c r="F834" s="29">
        <f>'2 уровень'!H2010</f>
        <v>0</v>
      </c>
      <c r="G834" s="144">
        <f>'2 уровень'!I2010</f>
        <v>0</v>
      </c>
      <c r="H834" s="158">
        <f>'2 уровень'!J2010</f>
        <v>0</v>
      </c>
      <c r="I834" s="158">
        <f>'2 уровень'!K2010</f>
        <v>0</v>
      </c>
      <c r="J834" s="153">
        <f>'2 уровень'!L2010</f>
        <v>0</v>
      </c>
      <c r="K834" s="153">
        <f>'2 уровень'!M2010</f>
        <v>0</v>
      </c>
      <c r="L834" s="153">
        <f>'2 уровень'!N2010</f>
        <v>0</v>
      </c>
      <c r="M834" s="153">
        <f>'2 уровень'!O2010</f>
        <v>0</v>
      </c>
      <c r="N834" s="153">
        <f>'2 уровень'!P2010</f>
        <v>0</v>
      </c>
      <c r="O834" s="153">
        <f>'2 уровень'!Q2010</f>
        <v>0</v>
      </c>
      <c r="P834" s="152">
        <f>'2 уровень'!R2010</f>
        <v>0</v>
      </c>
      <c r="Q834" s="152">
        <f>'2 уровень'!S2010</f>
        <v>0</v>
      </c>
      <c r="R834" s="152">
        <f>'2 уровень'!T2010</f>
        <v>0</v>
      </c>
      <c r="S834" s="152">
        <f>'2 уровень'!U2010</f>
        <v>0</v>
      </c>
      <c r="T834" s="152">
        <f>'2 уровень'!V2010</f>
        <v>0</v>
      </c>
      <c r="U834" s="1005">
        <f>'2 уровень'!W2010</f>
        <v>0</v>
      </c>
      <c r="V834" s="152">
        <f>'2 уровень'!X2010</f>
        <v>0</v>
      </c>
      <c r="W834" s="152">
        <f>'2 уровень'!Y2010</f>
        <v>0</v>
      </c>
      <c r="X834" s="152">
        <f>'2 уровень'!Z2010</f>
        <v>0</v>
      </c>
      <c r="Y834" s="152">
        <f>'2 уровень'!AA2010</f>
        <v>0</v>
      </c>
      <c r="Z834" s="568">
        <f>'2 уровень'!AB2010</f>
        <v>0</v>
      </c>
      <c r="AA834" s="152"/>
      <c r="AB834" s="152"/>
      <c r="AC834" s="1229">
        <f>'2 уровень'!AC2007</f>
        <v>0</v>
      </c>
      <c r="AD834" s="1236">
        <f>'2 уровень'!AD2007</f>
        <v>0</v>
      </c>
    </row>
    <row r="835" spans="1:30" ht="105" x14ac:dyDescent="0.25">
      <c r="A835" s="19">
        <v>1</v>
      </c>
      <c r="B835" s="19">
        <f t="shared" si="76"/>
        <v>1</v>
      </c>
      <c r="C835" s="745" t="s">
        <v>520</v>
      </c>
      <c r="D835" s="29">
        <f>'2 уровень'!F2011</f>
        <v>100</v>
      </c>
      <c r="E835" s="29">
        <f>'2 уровень'!G2011</f>
        <v>25</v>
      </c>
      <c r="F835" s="29">
        <f>'2 уровень'!H2011</f>
        <v>15</v>
      </c>
      <c r="G835" s="144">
        <f>'2 уровень'!I2011</f>
        <v>60</v>
      </c>
      <c r="H835" s="158">
        <f>'2 уровень'!J2011</f>
        <v>0</v>
      </c>
      <c r="I835" s="158">
        <f>'2 уровень'!K2011</f>
        <v>0</v>
      </c>
      <c r="J835" s="153">
        <f>'2 уровень'!L2011</f>
        <v>0</v>
      </c>
      <c r="K835" s="153">
        <f>'2 уровень'!M2011</f>
        <v>0</v>
      </c>
      <c r="L835" s="153">
        <f>'2 уровень'!N2011</f>
        <v>0</v>
      </c>
      <c r="M835" s="153">
        <f>'2 уровень'!O2011</f>
        <v>0</v>
      </c>
      <c r="N835" s="153">
        <f>'2 уровень'!P2011</f>
        <v>0</v>
      </c>
      <c r="O835" s="153">
        <f>'2 уровень'!Q2011</f>
        <v>0</v>
      </c>
      <c r="P835" s="152">
        <f>'2 уровень'!R2011</f>
        <v>0</v>
      </c>
      <c r="Q835" s="152">
        <f>'2 уровень'!S2011</f>
        <v>0</v>
      </c>
      <c r="R835" s="152">
        <f>'2 уровень'!T2011</f>
        <v>0</v>
      </c>
      <c r="S835" s="152">
        <f>'2 уровень'!U2011</f>
        <v>0</v>
      </c>
      <c r="T835" s="152">
        <f>'2 уровень'!V2011</f>
        <v>0</v>
      </c>
      <c r="U835" s="1005">
        <f>'2 уровень'!W2011</f>
        <v>0</v>
      </c>
      <c r="V835" s="152">
        <f>'2 уровень'!X2011</f>
        <v>0</v>
      </c>
      <c r="W835" s="152">
        <f>'2 уровень'!Y2011</f>
        <v>0</v>
      </c>
      <c r="X835" s="152">
        <f>'2 уровень'!Z2011</f>
        <v>0</v>
      </c>
      <c r="Y835" s="152">
        <f>'2 уровень'!AA2011</f>
        <v>0</v>
      </c>
      <c r="Z835" s="568">
        <f>'2 уровень'!AB2011</f>
        <v>0</v>
      </c>
      <c r="AA835" s="152"/>
      <c r="AB835" s="152"/>
      <c r="AC835" s="1229">
        <f>'2 уровень'!AC2008</f>
        <v>0</v>
      </c>
      <c r="AD835" s="1236">
        <f>'2 уровень'!AD2008</f>
        <v>0</v>
      </c>
    </row>
    <row r="836" spans="1:30" ht="28.5" x14ac:dyDescent="0.25">
      <c r="A836" s="19">
        <v>1</v>
      </c>
      <c r="B836" s="19">
        <f t="shared" si="76"/>
        <v>1</v>
      </c>
      <c r="C836" s="1291" t="s">
        <v>542</v>
      </c>
      <c r="D836" s="29">
        <f>'2 уровень'!F2012</f>
        <v>2286</v>
      </c>
      <c r="E836" s="29">
        <f>'2 уровень'!G2012</f>
        <v>571.5</v>
      </c>
      <c r="F836" s="29">
        <f>'2 уровень'!H2012</f>
        <v>493</v>
      </c>
      <c r="G836" s="144">
        <f>'2 уровень'!I2012</f>
        <v>86.188811188811187</v>
      </c>
      <c r="H836" s="158">
        <f>'2 уровень'!J2012</f>
        <v>0</v>
      </c>
      <c r="I836" s="158">
        <f>'2 уровень'!K2012</f>
        <v>0</v>
      </c>
      <c r="J836" s="153">
        <f>'2 уровень'!L2012</f>
        <v>0</v>
      </c>
      <c r="K836" s="153">
        <f>'2 уровень'!M2012</f>
        <v>0</v>
      </c>
      <c r="L836" s="153">
        <f>'2 уровень'!N2012</f>
        <v>0</v>
      </c>
      <c r="M836" s="153">
        <f>'2 уровень'!O2012</f>
        <v>0</v>
      </c>
      <c r="N836" s="153">
        <f>'2 уровень'!P2012</f>
        <v>0</v>
      </c>
      <c r="O836" s="153">
        <f>'2 уровень'!Q2012</f>
        <v>0</v>
      </c>
      <c r="P836" s="152">
        <f>'2 уровень'!R2012</f>
        <v>5230.8328443839991</v>
      </c>
      <c r="Q836" s="152">
        <f>'2 уровень'!S2012</f>
        <v>5230.8328443839991</v>
      </c>
      <c r="R836" s="152">
        <f>'2 уровень'!T2012</f>
        <v>5230.8328443839991</v>
      </c>
      <c r="S836" s="152">
        <f>'2 уровень'!U2012</f>
        <v>1307.7082110959998</v>
      </c>
      <c r="T836" s="152">
        <f>'2 уровень'!V2012</f>
        <v>1204.0308</v>
      </c>
      <c r="U836" s="1005">
        <f>'2 уровень'!W2012</f>
        <v>0</v>
      </c>
      <c r="V836" s="152">
        <f>'2 уровень'!X2012</f>
        <v>0</v>
      </c>
      <c r="W836" s="152">
        <f>'2 уровень'!Y2012</f>
        <v>-103.67741109599979</v>
      </c>
      <c r="X836" s="152">
        <f>'2 уровень'!Z2012</f>
        <v>0</v>
      </c>
      <c r="Y836" s="152">
        <f>'2 уровень'!AA2012</f>
        <v>0</v>
      </c>
      <c r="Z836" s="568">
        <f>'2 уровень'!AB2012</f>
        <v>1204.0308</v>
      </c>
      <c r="AA836" s="152">
        <f>T836/S836*100</f>
        <v>92.071823804707392</v>
      </c>
      <c r="AB836" s="152">
        <f>Z836/S836*100</f>
        <v>92.071823804707392</v>
      </c>
      <c r="AC836" s="1229">
        <f>'2 уровень'!AC2009</f>
        <v>0</v>
      </c>
      <c r="AD836" s="1236">
        <f>'2 уровень'!AD2009</f>
        <v>0</v>
      </c>
    </row>
    <row r="837" spans="1:30" ht="29.25" x14ac:dyDescent="0.25">
      <c r="A837" s="19">
        <v>1</v>
      </c>
      <c r="B837" s="19">
        <f t="shared" si="76"/>
        <v>1</v>
      </c>
      <c r="C837" s="442" t="s">
        <v>330</v>
      </c>
      <c r="D837" s="29">
        <f>'2 уровень'!F2013</f>
        <v>2063.8297872340427</v>
      </c>
      <c r="E837" s="29">
        <f>'2 уровень'!G2013</f>
        <v>515.95744680851067</v>
      </c>
      <c r="F837" s="29">
        <f>'2 уровень'!H2013</f>
        <v>426.60531914893619</v>
      </c>
      <c r="G837" s="144">
        <f>'2 уровень'!I2013</f>
        <v>82.675449447468253</v>
      </c>
      <c r="H837" s="158">
        <f>'2 уровень'!J2013</f>
        <v>0</v>
      </c>
      <c r="I837" s="158">
        <f>'2 уровень'!K2013</f>
        <v>0</v>
      </c>
      <c r="J837" s="153">
        <f>'2 уровень'!L2013</f>
        <v>0</v>
      </c>
      <c r="K837" s="153">
        <f>'2 уровень'!M2013</f>
        <v>0</v>
      </c>
      <c r="L837" s="153">
        <f>'2 уровень'!N2013</f>
        <v>0</v>
      </c>
      <c r="M837" s="153">
        <f>'2 уровень'!O2013</f>
        <v>0</v>
      </c>
      <c r="N837" s="153">
        <f>'2 уровень'!P2013</f>
        <v>0</v>
      </c>
      <c r="O837" s="153">
        <f>'2 уровень'!Q2013</f>
        <v>0</v>
      </c>
      <c r="P837" s="152">
        <f>'2 уровень'!R2013</f>
        <v>0</v>
      </c>
      <c r="Q837" s="152">
        <f>'2 уровень'!S2013</f>
        <v>0</v>
      </c>
      <c r="R837" s="152">
        <f>'2 уровень'!T2013</f>
        <v>0</v>
      </c>
      <c r="S837" s="152">
        <f>'2 уровень'!U2013</f>
        <v>0</v>
      </c>
      <c r="T837" s="152">
        <f>'2 уровень'!V2013</f>
        <v>0</v>
      </c>
      <c r="U837" s="1005">
        <f>'2 уровень'!W2013</f>
        <v>0</v>
      </c>
      <c r="V837" s="152">
        <f>'2 уровень'!X2013</f>
        <v>0</v>
      </c>
      <c r="W837" s="152">
        <f>'2 уровень'!Y2013</f>
        <v>0</v>
      </c>
      <c r="X837" s="152">
        <f>'2 уровень'!Z2013</f>
        <v>0</v>
      </c>
      <c r="Y837" s="152">
        <f>'2 уровень'!AA2013</f>
        <v>0</v>
      </c>
      <c r="Z837" s="568">
        <f>'2 уровень'!AB2013</f>
        <v>0</v>
      </c>
      <c r="AA837" s="152"/>
      <c r="AB837" s="152"/>
      <c r="AC837" s="1229">
        <f>'2 уровень'!AC2010</f>
        <v>0</v>
      </c>
      <c r="AD837" s="1236">
        <f>'2 уровень'!AD2010</f>
        <v>0</v>
      </c>
    </row>
    <row r="838" spans="1:30" x14ac:dyDescent="0.25">
      <c r="B838" s="19">
        <f t="shared" si="76"/>
        <v>1</v>
      </c>
      <c r="C838" s="442" t="s">
        <v>345</v>
      </c>
      <c r="D838" s="29">
        <f>'2 уровень'!F2014</f>
        <v>0</v>
      </c>
      <c r="E838" s="29">
        <f>'2 уровень'!G2014</f>
        <v>0</v>
      </c>
      <c r="F838" s="29">
        <f>'2 уровень'!H2014</f>
        <v>0</v>
      </c>
      <c r="G838" s="144">
        <f>'2 уровень'!I2014</f>
        <v>0</v>
      </c>
      <c r="H838" s="158">
        <f>'2 уровень'!J2014</f>
        <v>0</v>
      </c>
      <c r="I838" s="158">
        <f>'2 уровень'!K2014</f>
        <v>0</v>
      </c>
      <c r="J838" s="153">
        <f>'2 уровень'!L2014</f>
        <v>0</v>
      </c>
      <c r="K838" s="153">
        <f>'2 уровень'!M2014</f>
        <v>0</v>
      </c>
      <c r="L838" s="153">
        <f>'2 уровень'!N2014</f>
        <v>0</v>
      </c>
      <c r="M838" s="153">
        <f>'2 уровень'!O2014</f>
        <v>0</v>
      </c>
      <c r="N838" s="153">
        <f>'2 уровень'!P2014</f>
        <v>0</v>
      </c>
      <c r="O838" s="153">
        <f>'2 уровень'!Q2014</f>
        <v>0</v>
      </c>
      <c r="P838" s="152">
        <f>'2 уровень'!R2014</f>
        <v>0</v>
      </c>
      <c r="Q838" s="152">
        <f>'2 уровень'!S2014</f>
        <v>0</v>
      </c>
      <c r="R838" s="152">
        <f>'2 уровень'!T2014</f>
        <v>0</v>
      </c>
      <c r="S838" s="152">
        <f>'2 уровень'!U2014</f>
        <v>0</v>
      </c>
      <c r="T838" s="152">
        <f>'2 уровень'!V2014</f>
        <v>0</v>
      </c>
      <c r="U838" s="1005">
        <f>'2 уровень'!W2014</f>
        <v>0</v>
      </c>
      <c r="V838" s="152">
        <f>'2 уровень'!X2014</f>
        <v>0</v>
      </c>
      <c r="W838" s="152">
        <f>'2 уровень'!Y2014</f>
        <v>0</v>
      </c>
      <c r="X838" s="152">
        <f>'2 уровень'!Z2014</f>
        <v>0</v>
      </c>
      <c r="Y838" s="152">
        <f>'2 уровень'!AA2014</f>
        <v>0</v>
      </c>
      <c r="Z838" s="568">
        <f>'2 уровень'!AB2014</f>
        <v>0</v>
      </c>
      <c r="AA838" s="152"/>
      <c r="AB838" s="152"/>
      <c r="AC838" s="1229"/>
      <c r="AD838" s="1236"/>
    </row>
    <row r="839" spans="1:30" x14ac:dyDescent="0.25">
      <c r="B839" s="19">
        <f t="shared" si="76"/>
        <v>1</v>
      </c>
      <c r="C839" s="302" t="s">
        <v>346</v>
      </c>
      <c r="D839" s="29">
        <f>'2 уровень'!F2015</f>
        <v>2063.8297872340427</v>
      </c>
      <c r="E839" s="29">
        <f>'2 уровень'!G2015</f>
        <v>515.95744680851067</v>
      </c>
      <c r="F839" s="29">
        <f>'2 уровень'!H2015</f>
        <v>426.60531914893619</v>
      </c>
      <c r="G839" s="144">
        <f>'2 уровень'!I2015</f>
        <v>82.675449447468253</v>
      </c>
      <c r="H839" s="158">
        <f>'2 уровень'!J2015</f>
        <v>0</v>
      </c>
      <c r="I839" s="158">
        <f>'2 уровень'!K2015</f>
        <v>0</v>
      </c>
      <c r="J839" s="153">
        <f>'2 уровень'!L2015</f>
        <v>0</v>
      </c>
      <c r="K839" s="153">
        <f>'2 уровень'!M2015</f>
        <v>0</v>
      </c>
      <c r="L839" s="153">
        <f>'2 уровень'!N2015</f>
        <v>0</v>
      </c>
      <c r="M839" s="153">
        <f>'2 уровень'!O2015</f>
        <v>0</v>
      </c>
      <c r="N839" s="153">
        <f>'2 уровень'!P2015</f>
        <v>0</v>
      </c>
      <c r="O839" s="153">
        <f>'2 уровень'!Q2015</f>
        <v>0</v>
      </c>
      <c r="P839" s="29">
        <f>'2 уровень'!R2015</f>
        <v>0</v>
      </c>
      <c r="Q839" s="29">
        <f>'2 уровень'!S2015</f>
        <v>0</v>
      </c>
      <c r="R839" s="29">
        <f>'2 уровень'!T2015</f>
        <v>0</v>
      </c>
      <c r="S839" s="29">
        <f>'2 уровень'!U2015</f>
        <v>0</v>
      </c>
      <c r="T839" s="29">
        <f>'2 уровень'!V2015</f>
        <v>0</v>
      </c>
      <c r="U839" s="29">
        <f>'2 уровень'!W2015</f>
        <v>0</v>
      </c>
      <c r="V839" s="29">
        <f>'2 уровень'!X2015</f>
        <v>0</v>
      </c>
      <c r="W839" s="29">
        <f>'2 уровень'!Y2015</f>
        <v>0</v>
      </c>
      <c r="X839" s="29">
        <f>'2 уровень'!Z2015</f>
        <v>0</v>
      </c>
      <c r="Y839" s="29">
        <f>'2 уровень'!AA2015</f>
        <v>0</v>
      </c>
      <c r="Z839" s="29">
        <f>'2 уровень'!AB2015</f>
        <v>0</v>
      </c>
      <c r="AA839" s="152"/>
      <c r="AB839" s="152"/>
      <c r="AC839" s="1229"/>
      <c r="AD839" s="1236"/>
    </row>
    <row r="840" spans="1:30" x14ac:dyDescent="0.25">
      <c r="B840" s="19">
        <f t="shared" si="76"/>
        <v>1</v>
      </c>
      <c r="C840" s="447" t="s">
        <v>347</v>
      </c>
      <c r="D840" s="29">
        <f>'2 уровень'!F2016</f>
        <v>19400</v>
      </c>
      <c r="E840" s="29">
        <f>'2 уровень'!G2016</f>
        <v>4850</v>
      </c>
      <c r="F840" s="29">
        <f>'2 уровень'!H2016</f>
        <v>4010.09</v>
      </c>
      <c r="G840" s="144">
        <f>'2 уровень'!I2016</f>
        <v>82.682268041237123</v>
      </c>
      <c r="H840" s="158">
        <f>'2 уровень'!J2016</f>
        <v>0</v>
      </c>
      <c r="I840" s="158">
        <f>'2 уровень'!K2016</f>
        <v>0</v>
      </c>
      <c r="J840" s="153">
        <f>'2 уровень'!L2016</f>
        <v>0</v>
      </c>
      <c r="K840" s="153">
        <f>'2 уровень'!M2016</f>
        <v>0</v>
      </c>
      <c r="L840" s="153">
        <f>'2 уровень'!N2016</f>
        <v>0</v>
      </c>
      <c r="M840" s="153">
        <f>'2 уровень'!O2016</f>
        <v>0</v>
      </c>
      <c r="N840" s="153">
        <f>'2 уровень'!P2016</f>
        <v>0</v>
      </c>
      <c r="O840" s="153">
        <f>'2 уровень'!Q2016</f>
        <v>0</v>
      </c>
      <c r="P840" s="152">
        <f>'2 уровень'!R2016</f>
        <v>0</v>
      </c>
      <c r="Q840" s="152">
        <f>'2 уровень'!S2016</f>
        <v>0</v>
      </c>
      <c r="R840" s="152">
        <f>'2 уровень'!T2016</f>
        <v>0</v>
      </c>
      <c r="S840" s="152">
        <f>'2 уровень'!U2016</f>
        <v>0</v>
      </c>
      <c r="T840" s="152">
        <f>'2 уровень'!V2016</f>
        <v>0</v>
      </c>
      <c r="U840" s="1005">
        <f>'2 уровень'!W2016</f>
        <v>0</v>
      </c>
      <c r="V840" s="152">
        <f>'2 уровень'!X2016</f>
        <v>0</v>
      </c>
      <c r="W840" s="152">
        <f>'2 уровень'!Y2016</f>
        <v>0</v>
      </c>
      <c r="X840" s="152">
        <f>'2 уровень'!Z2016</f>
        <v>0</v>
      </c>
      <c r="Y840" s="152">
        <f>'2 уровень'!AA2016</f>
        <v>0</v>
      </c>
      <c r="Z840" s="568">
        <f>'2 уровень'!AB2016</f>
        <v>0</v>
      </c>
      <c r="AA840" s="152"/>
      <c r="AB840" s="152"/>
      <c r="AC840" s="1229"/>
      <c r="AD840" s="1236"/>
    </row>
    <row r="841" spans="1:30" ht="29.25" x14ac:dyDescent="0.25">
      <c r="B841" s="19">
        <f t="shared" si="76"/>
        <v>1</v>
      </c>
      <c r="C841" s="442" t="s">
        <v>323</v>
      </c>
      <c r="D841" s="29">
        <f>'2 уровень'!F2017</f>
        <v>4506</v>
      </c>
      <c r="E841" s="29">
        <f>'2 уровень'!G2017</f>
        <v>1126.5</v>
      </c>
      <c r="F841" s="29">
        <f>'2 уровень'!H2017</f>
        <v>950</v>
      </c>
      <c r="G841" s="144">
        <f>'2 уровень'!I2017</f>
        <v>84.332001775410561</v>
      </c>
      <c r="H841" s="158">
        <f>'2 уровень'!J2017</f>
        <v>0</v>
      </c>
      <c r="I841" s="158">
        <f>'2 уровень'!K2017</f>
        <v>0</v>
      </c>
      <c r="J841" s="153">
        <f>'2 уровень'!L2017</f>
        <v>0</v>
      </c>
      <c r="K841" s="153">
        <f>'2 уровень'!M2017</f>
        <v>0</v>
      </c>
      <c r="L841" s="153">
        <f>'2 уровень'!N2017</f>
        <v>0</v>
      </c>
      <c r="M841" s="153">
        <f>'2 уровень'!O2017</f>
        <v>0</v>
      </c>
      <c r="N841" s="153">
        <f>'2 уровень'!P2017</f>
        <v>0</v>
      </c>
      <c r="O841" s="153">
        <f>'2 уровень'!Q2017</f>
        <v>0</v>
      </c>
      <c r="P841" s="152">
        <f>'2 уровень'!R2017</f>
        <v>0</v>
      </c>
      <c r="Q841" s="152">
        <f>'2 уровень'!S2017</f>
        <v>0</v>
      </c>
      <c r="R841" s="152">
        <f>'2 уровень'!T2017</f>
        <v>0</v>
      </c>
      <c r="S841" s="152">
        <f>'2 уровень'!U2017</f>
        <v>0</v>
      </c>
      <c r="T841" s="152">
        <f>'2 уровень'!V2017</f>
        <v>0</v>
      </c>
      <c r="U841" s="1005">
        <f>'2 уровень'!W2017</f>
        <v>0</v>
      </c>
      <c r="V841" s="152">
        <f>'2 уровень'!X2017</f>
        <v>0</v>
      </c>
      <c r="W841" s="152">
        <f>'2 уровень'!Y2017</f>
        <v>0</v>
      </c>
      <c r="X841" s="152">
        <f>'2 уровень'!Z2017</f>
        <v>0</v>
      </c>
      <c r="Y841" s="152">
        <f>'2 уровень'!AA2017</f>
        <v>0</v>
      </c>
      <c r="Z841" s="568">
        <f>'2 уровень'!AB2017</f>
        <v>0</v>
      </c>
      <c r="AA841" s="152"/>
      <c r="AB841" s="152"/>
      <c r="AC841" s="1229"/>
      <c r="AD841" s="1236"/>
    </row>
    <row r="842" spans="1:30" ht="30" x14ac:dyDescent="0.25">
      <c r="A842" s="19">
        <v>1</v>
      </c>
      <c r="B842" s="19">
        <f t="shared" si="76"/>
        <v>1</v>
      </c>
      <c r="C842" s="303" t="s">
        <v>197</v>
      </c>
      <c r="D842" s="29">
        <f>'2 уровень'!F2018</f>
        <v>0</v>
      </c>
      <c r="E842" s="29">
        <f>'2 уровень'!G2018</f>
        <v>0</v>
      </c>
      <c r="F842" s="29">
        <f>'2 уровень'!H2018</f>
        <v>0</v>
      </c>
      <c r="G842" s="144">
        <f>'2 уровень'!I2018</f>
        <v>0</v>
      </c>
      <c r="H842" s="158">
        <f>'2 уровень'!J2018</f>
        <v>0</v>
      </c>
      <c r="I842" s="158">
        <f>'2 уровень'!K2018</f>
        <v>0</v>
      </c>
      <c r="J842" s="153">
        <f>'2 уровень'!L2018</f>
        <v>0</v>
      </c>
      <c r="K842" s="153">
        <f>'2 уровень'!M2018</f>
        <v>0</v>
      </c>
      <c r="L842" s="153">
        <f>'2 уровень'!N2018</f>
        <v>0</v>
      </c>
      <c r="M842" s="153">
        <f>'2 уровень'!O2018</f>
        <v>0</v>
      </c>
      <c r="N842" s="153">
        <f>'2 уровень'!P2018</f>
        <v>0</v>
      </c>
      <c r="O842" s="153">
        <f>'2 уровень'!Q2018</f>
        <v>0</v>
      </c>
      <c r="P842" s="152">
        <f>'2 уровень'!R2018</f>
        <v>0</v>
      </c>
      <c r="Q842" s="152">
        <f>'2 уровень'!S2018</f>
        <v>0</v>
      </c>
      <c r="R842" s="152">
        <f>'2 уровень'!T2018</f>
        <v>0</v>
      </c>
      <c r="S842" s="152">
        <f>'2 уровень'!U2018</f>
        <v>0</v>
      </c>
      <c r="T842" s="152">
        <f>'2 уровень'!V2018</f>
        <v>0</v>
      </c>
      <c r="U842" s="1005">
        <f>'2 уровень'!W2018</f>
        <v>0</v>
      </c>
      <c r="V842" s="152">
        <f>'2 уровень'!X2018</f>
        <v>0</v>
      </c>
      <c r="W842" s="152">
        <f>'2 уровень'!Y2018</f>
        <v>0</v>
      </c>
      <c r="X842" s="152">
        <f>'2 уровень'!Z2018</f>
        <v>0</v>
      </c>
      <c r="Y842" s="152">
        <f>'2 уровень'!AA2018</f>
        <v>0</v>
      </c>
      <c r="Z842" s="568">
        <f>'2 уровень'!AB2018</f>
        <v>0</v>
      </c>
      <c r="AA842" s="152"/>
      <c r="AB842" s="152"/>
      <c r="AC842" s="1229">
        <f>'2 уровень'!AC2013</f>
        <v>0</v>
      </c>
      <c r="AD842" s="1236">
        <f>'2 уровень'!AD2013</f>
        <v>0</v>
      </c>
    </row>
    <row r="843" spans="1:30" ht="72" x14ac:dyDescent="0.25">
      <c r="A843" s="19">
        <v>1</v>
      </c>
      <c r="B843" s="19">
        <f t="shared" ref="B843:B906" si="80">B842</f>
        <v>1</v>
      </c>
      <c r="C843" s="442" t="s">
        <v>331</v>
      </c>
      <c r="D843" s="29">
        <f>'2 уровень'!F2019</f>
        <v>1900</v>
      </c>
      <c r="E843" s="29">
        <f>'2 уровень'!G2019</f>
        <v>475</v>
      </c>
      <c r="F843" s="29">
        <f>'2 уровень'!H2019</f>
        <v>455</v>
      </c>
      <c r="G843" s="144">
        <f>'2 уровень'!I2019</f>
        <v>95.78947368421052</v>
      </c>
      <c r="H843" s="158">
        <f>'2 уровень'!J2019</f>
        <v>0</v>
      </c>
      <c r="I843" s="158">
        <f>'2 уровень'!K2019</f>
        <v>0</v>
      </c>
      <c r="J843" s="153">
        <f>'2 уровень'!L2019</f>
        <v>0</v>
      </c>
      <c r="K843" s="153">
        <f>'2 уровень'!M2019</f>
        <v>0</v>
      </c>
      <c r="L843" s="153">
        <f>'2 уровень'!N2019</f>
        <v>0</v>
      </c>
      <c r="M843" s="153">
        <f>'2 уровень'!O2019</f>
        <v>0</v>
      </c>
      <c r="N843" s="153">
        <f>'2 уровень'!P2019</f>
        <v>0</v>
      </c>
      <c r="O843" s="153">
        <f>'2 уровень'!Q2019</f>
        <v>0</v>
      </c>
      <c r="P843" s="152">
        <f>'2 уровень'!R2019</f>
        <v>0</v>
      </c>
      <c r="Q843" s="152">
        <f>'2 уровень'!S2019</f>
        <v>0</v>
      </c>
      <c r="R843" s="152">
        <f>'2 уровень'!T2019</f>
        <v>0</v>
      </c>
      <c r="S843" s="152">
        <f>'2 уровень'!U2019</f>
        <v>0</v>
      </c>
      <c r="T843" s="152">
        <f>'2 уровень'!V2019</f>
        <v>0</v>
      </c>
      <c r="U843" s="1005">
        <f>'2 уровень'!W2019</f>
        <v>0</v>
      </c>
      <c r="V843" s="152">
        <f>'2 уровень'!X2019</f>
        <v>0</v>
      </c>
      <c r="W843" s="152">
        <f>'2 уровень'!Y2019</f>
        <v>0</v>
      </c>
      <c r="X843" s="152">
        <f>'2 уровень'!Z2019</f>
        <v>0</v>
      </c>
      <c r="Y843" s="152">
        <f>'2 уровень'!AA2019</f>
        <v>0</v>
      </c>
      <c r="Z843" s="568">
        <f>'2 уровень'!AB2019</f>
        <v>0</v>
      </c>
      <c r="AA843" s="152"/>
      <c r="AB843" s="152"/>
      <c r="AC843" s="1229">
        <f>'2 уровень'!AC2014</f>
        <v>0</v>
      </c>
      <c r="AD843" s="1236">
        <f>'2 уровень'!AD2014</f>
        <v>0</v>
      </c>
    </row>
    <row r="844" spans="1:30" x14ac:dyDescent="0.25">
      <c r="A844" s="19">
        <v>1</v>
      </c>
      <c r="B844" s="19">
        <f t="shared" si="80"/>
        <v>1</v>
      </c>
      <c r="C844" s="749" t="s">
        <v>228</v>
      </c>
      <c r="D844" s="29">
        <f>'2 уровень'!F2020</f>
        <v>900</v>
      </c>
      <c r="E844" s="29">
        <f>'2 уровень'!G2020</f>
        <v>225</v>
      </c>
      <c r="F844" s="29">
        <f>'2 уровень'!H2020</f>
        <v>310</v>
      </c>
      <c r="G844" s="144">
        <f>'2 уровень'!I2020</f>
        <v>137.77777777777777</v>
      </c>
      <c r="H844" s="158">
        <f>'2 уровень'!J2020</f>
        <v>0</v>
      </c>
      <c r="I844" s="158">
        <f>'2 уровень'!K2020</f>
        <v>0</v>
      </c>
      <c r="J844" s="153">
        <f>'2 уровень'!L2020</f>
        <v>0</v>
      </c>
      <c r="K844" s="153">
        <f>'2 уровень'!M2020</f>
        <v>0</v>
      </c>
      <c r="L844" s="153">
        <f>'2 уровень'!N2020</f>
        <v>0</v>
      </c>
      <c r="M844" s="153">
        <f>'2 уровень'!O2020</f>
        <v>0</v>
      </c>
      <c r="N844" s="153">
        <f>'2 уровень'!P2020</f>
        <v>0</v>
      </c>
      <c r="O844" s="153">
        <f>'2 уровень'!Q2020</f>
        <v>0</v>
      </c>
      <c r="P844" s="152">
        <f>'2 уровень'!R2020</f>
        <v>1121.6030000000001</v>
      </c>
      <c r="Q844" s="152">
        <f>'2 уровень'!S2020</f>
        <v>1121.6030000000001</v>
      </c>
      <c r="R844" s="152">
        <f>'2 уровень'!T2020</f>
        <v>1121.6030000000001</v>
      </c>
      <c r="S844" s="152">
        <f>'2 уровень'!U2020</f>
        <v>280.40075000000002</v>
      </c>
      <c r="T844" s="152">
        <f>'2 уровень'!V2020</f>
        <v>358.91001</v>
      </c>
      <c r="U844" s="1005">
        <f>'2 уровень'!W2020</f>
        <v>0</v>
      </c>
      <c r="V844" s="152">
        <f>'2 уровень'!X2020</f>
        <v>0</v>
      </c>
      <c r="W844" s="152">
        <f>'2 уровень'!Y2020</f>
        <v>78.509259999999983</v>
      </c>
      <c r="X844" s="152">
        <f>'2 уровень'!Z2020</f>
        <v>0</v>
      </c>
      <c r="Y844" s="152">
        <f>'2 уровень'!AA2020</f>
        <v>0</v>
      </c>
      <c r="Z844" s="568">
        <f>'2 уровень'!AB2020</f>
        <v>358.91001</v>
      </c>
      <c r="AA844" s="152">
        <f>T844/S844*100</f>
        <v>127.99894793434039</v>
      </c>
      <c r="AB844" s="152">
        <f>Z844/S844*100</f>
        <v>127.99894793434039</v>
      </c>
      <c r="AC844" s="1229">
        <f>'2 уровень'!AC2015</f>
        <v>0</v>
      </c>
      <c r="AD844" s="1236">
        <f>'2 уровень'!AD2015</f>
        <v>0</v>
      </c>
    </row>
    <row r="845" spans="1:30" ht="57.75" x14ac:dyDescent="0.25">
      <c r="A845" s="19">
        <v>1</v>
      </c>
      <c r="B845" s="19">
        <f t="shared" si="80"/>
        <v>1</v>
      </c>
      <c r="C845" s="774" t="s">
        <v>543</v>
      </c>
      <c r="D845" s="29">
        <f>'2 уровень'!F2021</f>
        <v>7981</v>
      </c>
      <c r="E845" s="29">
        <f>'2 уровень'!G2021</f>
        <v>1995.25</v>
      </c>
      <c r="F845" s="29">
        <f>'2 уровень'!H2021</f>
        <v>933</v>
      </c>
      <c r="G845" s="144">
        <f>'2 уровень'!I2021</f>
        <v>46.761057511590025</v>
      </c>
      <c r="H845" s="158">
        <f>'2 уровень'!J2021</f>
        <v>0</v>
      </c>
      <c r="I845" s="158">
        <f>'2 уровень'!K2021</f>
        <v>0</v>
      </c>
      <c r="J845" s="153">
        <f>'2 уровень'!L2021</f>
        <v>0</v>
      </c>
      <c r="K845" s="153">
        <f>'2 уровень'!M2021</f>
        <v>0</v>
      </c>
      <c r="L845" s="153">
        <f>'2 уровень'!N2021</f>
        <v>0</v>
      </c>
      <c r="M845" s="153">
        <f>'2 уровень'!O2021</f>
        <v>0</v>
      </c>
      <c r="N845" s="153">
        <f>'2 уровень'!P2021</f>
        <v>0</v>
      </c>
      <c r="O845" s="153">
        <f>'2 уровень'!Q2021</f>
        <v>0</v>
      </c>
      <c r="P845" s="152">
        <f>'2 уровень'!R2021</f>
        <v>0</v>
      </c>
      <c r="Q845" s="152">
        <f>'2 уровень'!S2021</f>
        <v>0</v>
      </c>
      <c r="R845" s="152">
        <f>'2 уровень'!T2021</f>
        <v>0</v>
      </c>
      <c r="S845" s="152">
        <f>'2 уровень'!U2021</f>
        <v>0</v>
      </c>
      <c r="T845" s="152">
        <f>'2 уровень'!V2021</f>
        <v>0</v>
      </c>
      <c r="U845" s="1005">
        <f>'2 уровень'!W2021</f>
        <v>0</v>
      </c>
      <c r="V845" s="152">
        <f>'2 уровень'!X2021</f>
        <v>0</v>
      </c>
      <c r="W845" s="152">
        <f>'2 уровень'!Y2021</f>
        <v>0</v>
      </c>
      <c r="X845" s="152">
        <f>'2 уровень'!Z2021</f>
        <v>0</v>
      </c>
      <c r="Y845" s="152">
        <f>'2 уровень'!AA2021</f>
        <v>0</v>
      </c>
      <c r="Z845" s="568">
        <f>'2 уровень'!AB2021</f>
        <v>0</v>
      </c>
      <c r="AA845" s="152"/>
      <c r="AB845" s="152"/>
      <c r="AC845" s="1229">
        <f>'2 уровень'!AC2016</f>
        <v>0</v>
      </c>
      <c r="AD845" s="1236">
        <f>'2 уровень'!AD2016</f>
        <v>0</v>
      </c>
    </row>
    <row r="846" spans="1:30" ht="29.25" x14ac:dyDescent="0.25">
      <c r="A846" s="19">
        <v>1</v>
      </c>
      <c r="B846" s="19">
        <f t="shared" si="80"/>
        <v>1</v>
      </c>
      <c r="C846" s="774" t="s">
        <v>273</v>
      </c>
      <c r="D846" s="29">
        <f>'2 уровень'!F2022</f>
        <v>25425</v>
      </c>
      <c r="E846" s="29">
        <f>'2 уровень'!G2022</f>
        <v>6356.25</v>
      </c>
      <c r="F846" s="29">
        <f>'2 уровень'!H2022</f>
        <v>6788.0625</v>
      </c>
      <c r="G846" s="144">
        <f>'2 уровень'!I2022</f>
        <v>106.79351032448379</v>
      </c>
      <c r="H846" s="158">
        <f>'2 уровень'!J2022</f>
        <v>0</v>
      </c>
      <c r="I846" s="158">
        <f>'2 уровень'!K2022</f>
        <v>0</v>
      </c>
      <c r="J846" s="153">
        <f>'2 уровень'!L2022</f>
        <v>0</v>
      </c>
      <c r="K846" s="153">
        <f>'2 уровень'!M2022</f>
        <v>0</v>
      </c>
      <c r="L846" s="153">
        <f>'2 уровень'!N2022</f>
        <v>0</v>
      </c>
      <c r="M846" s="153">
        <f>'2 уровень'!O2022</f>
        <v>0</v>
      </c>
      <c r="N846" s="153">
        <f>'2 уровень'!P2022</f>
        <v>0</v>
      </c>
      <c r="O846" s="153">
        <f>'2 уровень'!Q2022</f>
        <v>0</v>
      </c>
      <c r="P846" s="152">
        <f>'2 уровень'!R2022</f>
        <v>0</v>
      </c>
      <c r="Q846" s="152">
        <f>'2 уровень'!S2022</f>
        <v>0</v>
      </c>
      <c r="R846" s="152">
        <f>'2 уровень'!T2022</f>
        <v>0</v>
      </c>
      <c r="S846" s="152">
        <f>'2 уровень'!U2022</f>
        <v>0</v>
      </c>
      <c r="T846" s="152">
        <f>'2 уровень'!V2022</f>
        <v>0</v>
      </c>
      <c r="U846" s="1005">
        <f>'2 уровень'!W2022</f>
        <v>0</v>
      </c>
      <c r="V846" s="152">
        <f>'2 уровень'!X2022</f>
        <v>0</v>
      </c>
      <c r="W846" s="152">
        <f>'2 уровень'!Y2022</f>
        <v>0</v>
      </c>
      <c r="X846" s="152">
        <f>'2 уровень'!Z2022</f>
        <v>0</v>
      </c>
      <c r="Y846" s="152">
        <f>'2 уровень'!AA2022</f>
        <v>0</v>
      </c>
      <c r="Z846" s="568">
        <f>'2 уровень'!AB2022</f>
        <v>0</v>
      </c>
      <c r="AA846" s="152"/>
      <c r="AB846" s="152"/>
      <c r="AC846" s="1229">
        <f>'2 уровень'!AC2017</f>
        <v>0</v>
      </c>
      <c r="AD846" s="1236">
        <f>'2 уровень'!AD2017</f>
        <v>0</v>
      </c>
    </row>
    <row r="847" spans="1:30" ht="43.5" x14ac:dyDescent="0.25">
      <c r="A847" s="19">
        <v>1</v>
      </c>
      <c r="B847" s="19">
        <f t="shared" si="80"/>
        <v>1</v>
      </c>
      <c r="C847" s="774" t="s">
        <v>288</v>
      </c>
      <c r="D847" s="29">
        <f>'2 уровень'!F2023</f>
        <v>19376</v>
      </c>
      <c r="E847" s="29">
        <f>'2 уровень'!G2023</f>
        <v>4844</v>
      </c>
      <c r="F847" s="29">
        <f>'2 уровень'!H2023</f>
        <v>4018</v>
      </c>
      <c r="G847" s="144">
        <f>'2 уровень'!I2023</f>
        <v>82.947976878612721</v>
      </c>
      <c r="H847" s="158">
        <f>'2 уровень'!J2023</f>
        <v>0</v>
      </c>
      <c r="I847" s="158">
        <f>'2 уровень'!K2023</f>
        <v>0</v>
      </c>
      <c r="J847" s="153">
        <f>'2 уровень'!L2023</f>
        <v>0</v>
      </c>
      <c r="K847" s="153">
        <f>'2 уровень'!M2023</f>
        <v>0</v>
      </c>
      <c r="L847" s="153">
        <f>'2 уровень'!N2023</f>
        <v>0</v>
      </c>
      <c r="M847" s="153">
        <f>'2 уровень'!O2023</f>
        <v>0</v>
      </c>
      <c r="N847" s="153">
        <f>'2 уровень'!P2023</f>
        <v>0</v>
      </c>
      <c r="O847" s="153">
        <f>'2 уровень'!Q2023</f>
        <v>0</v>
      </c>
      <c r="P847" s="152">
        <f>'2 уровень'!R2023</f>
        <v>0</v>
      </c>
      <c r="Q847" s="152">
        <f>'2 уровень'!S2023</f>
        <v>0</v>
      </c>
      <c r="R847" s="152">
        <f>'2 уровень'!T2023</f>
        <v>0</v>
      </c>
      <c r="S847" s="152">
        <f>'2 уровень'!U2023</f>
        <v>0</v>
      </c>
      <c r="T847" s="152">
        <f>'2 уровень'!V2023</f>
        <v>0</v>
      </c>
      <c r="U847" s="1005">
        <f>'2 уровень'!W2023</f>
        <v>0</v>
      </c>
      <c r="V847" s="152">
        <f>'2 уровень'!X2023</f>
        <v>0</v>
      </c>
      <c r="W847" s="152">
        <f>'2 уровень'!Y2023</f>
        <v>0</v>
      </c>
      <c r="X847" s="152">
        <f>'2 уровень'!Z2023</f>
        <v>0</v>
      </c>
      <c r="Y847" s="152">
        <f>'2 уровень'!AA2023</f>
        <v>0</v>
      </c>
      <c r="Z847" s="568">
        <f>'2 уровень'!AB2023</f>
        <v>0</v>
      </c>
      <c r="AA847" s="152"/>
      <c r="AB847" s="152"/>
      <c r="AC847" s="1229">
        <f>'2 уровень'!AC2018</f>
        <v>0</v>
      </c>
      <c r="AD847" s="1236">
        <f>'2 уровень'!AD2018</f>
        <v>0</v>
      </c>
    </row>
    <row r="848" spans="1:30" ht="29.25" x14ac:dyDescent="0.25">
      <c r="A848" s="19">
        <v>1</v>
      </c>
      <c r="B848" s="19">
        <f t="shared" si="80"/>
        <v>1</v>
      </c>
      <c r="C848" s="774" t="s">
        <v>274</v>
      </c>
      <c r="D848" s="29">
        <f>'2 уровень'!F2024</f>
        <v>33207.829787234041</v>
      </c>
      <c r="E848" s="29">
        <f>'2 уровень'!G2024</f>
        <v>8301.9574468085102</v>
      </c>
      <c r="F848" s="29">
        <f>'2 уровень'!H2024</f>
        <v>8133.6053191489364</v>
      </c>
      <c r="G848" s="144">
        <f>'2 уровень'!I2024</f>
        <v>97.972139357034493</v>
      </c>
      <c r="H848" s="158">
        <f>'2 уровень'!J2024</f>
        <v>0</v>
      </c>
      <c r="I848" s="158">
        <f>'2 уровень'!K2024</f>
        <v>0</v>
      </c>
      <c r="J848" s="153">
        <f>'2 уровень'!L2024</f>
        <v>0</v>
      </c>
      <c r="K848" s="153">
        <f>'2 уровень'!M2024</f>
        <v>0</v>
      </c>
      <c r="L848" s="153">
        <f>'2 уровень'!N2024</f>
        <v>0</v>
      </c>
      <c r="M848" s="153">
        <f>'2 уровень'!O2024</f>
        <v>0</v>
      </c>
      <c r="N848" s="153">
        <f>'2 уровень'!P2024</f>
        <v>0</v>
      </c>
      <c r="O848" s="153">
        <f>'2 уровень'!Q2024</f>
        <v>0</v>
      </c>
      <c r="P848" s="152">
        <f>'2 уровень'!R2024</f>
        <v>0</v>
      </c>
      <c r="Q848" s="152">
        <f>'2 уровень'!S2024</f>
        <v>0</v>
      </c>
      <c r="R848" s="152">
        <f>'2 уровень'!T2024</f>
        <v>0</v>
      </c>
      <c r="S848" s="152">
        <f>'2 уровень'!U2024</f>
        <v>0</v>
      </c>
      <c r="T848" s="152">
        <f>'2 уровень'!V2024</f>
        <v>0</v>
      </c>
      <c r="U848" s="1005">
        <f>'2 уровень'!W2024</f>
        <v>0</v>
      </c>
      <c r="V848" s="152">
        <f>'2 уровень'!X2024</f>
        <v>0</v>
      </c>
      <c r="W848" s="152">
        <f>'2 уровень'!Y2024</f>
        <v>0</v>
      </c>
      <c r="X848" s="152">
        <f>'2 уровень'!Z2024</f>
        <v>0</v>
      </c>
      <c r="Y848" s="152">
        <f>'2 уровень'!AA2024</f>
        <v>0</v>
      </c>
      <c r="Z848" s="568">
        <f>'2 уровень'!AB2024</f>
        <v>0</v>
      </c>
      <c r="AA848" s="152"/>
      <c r="AB848" s="152"/>
      <c r="AC848" s="1229">
        <f>'2 уровень'!AC2019</f>
        <v>0</v>
      </c>
      <c r="AD848" s="1236">
        <f>'2 уровень'!AD2019</f>
        <v>0</v>
      </c>
    </row>
    <row r="849" spans="1:194" ht="29.25" x14ac:dyDescent="0.25">
      <c r="A849" s="19">
        <v>1</v>
      </c>
      <c r="B849" s="19">
        <f t="shared" si="80"/>
        <v>1</v>
      </c>
      <c r="C849" s="774" t="s">
        <v>275</v>
      </c>
      <c r="D849" s="29">
        <f>'2 уровень'!F2025</f>
        <v>6406</v>
      </c>
      <c r="E849" s="29">
        <f>'2 уровень'!G2025</f>
        <v>1601.5</v>
      </c>
      <c r="F849" s="29">
        <f>'2 уровень'!H2025</f>
        <v>1405</v>
      </c>
      <c r="G849" s="144">
        <f>'2 уровень'!I2025</f>
        <v>87.730252887917587</v>
      </c>
      <c r="H849" s="158">
        <f>'2 уровень'!J2025</f>
        <v>0</v>
      </c>
      <c r="I849" s="158">
        <f>'2 уровень'!K2025</f>
        <v>0</v>
      </c>
      <c r="J849" s="153">
        <f>'2 уровень'!L2025</f>
        <v>0</v>
      </c>
      <c r="K849" s="153">
        <f>'2 уровень'!M2025</f>
        <v>0</v>
      </c>
      <c r="L849" s="153">
        <f>'2 уровень'!N2025</f>
        <v>0</v>
      </c>
      <c r="M849" s="153">
        <f>'2 уровень'!O2025</f>
        <v>0</v>
      </c>
      <c r="N849" s="153">
        <f>'2 уровень'!P2025</f>
        <v>0</v>
      </c>
      <c r="O849" s="153">
        <f>'2 уровень'!Q2025</f>
        <v>0</v>
      </c>
      <c r="P849" s="152">
        <f>'2 уровень'!R2025</f>
        <v>8292.3107600000003</v>
      </c>
      <c r="Q849" s="152">
        <f>'2 уровень'!S2025</f>
        <v>8292.3107600000003</v>
      </c>
      <c r="R849" s="152">
        <f>'2 уровень'!T2025</f>
        <v>8292.3107600000003</v>
      </c>
      <c r="S849" s="152">
        <f>'2 уровень'!U2025</f>
        <v>2073.0776900000001</v>
      </c>
      <c r="T849" s="152">
        <f>'2 уровень'!V2025</f>
        <v>1815.3759</v>
      </c>
      <c r="U849" s="1005">
        <f>'2 уровень'!W2025</f>
        <v>0</v>
      </c>
      <c r="V849" s="152">
        <f>'2 уровень'!X2025</f>
        <v>0</v>
      </c>
      <c r="W849" s="152">
        <f>'2 уровень'!Y2025</f>
        <v>-257.70179000000007</v>
      </c>
      <c r="X849" s="152">
        <f>'2 уровень'!Z2025</f>
        <v>0</v>
      </c>
      <c r="Y849" s="152">
        <f>'2 уровень'!AA2025</f>
        <v>-1.6761600000000001</v>
      </c>
      <c r="Z849" s="568">
        <f>'2 уровень'!AB2025</f>
        <v>1813.69974</v>
      </c>
      <c r="AA849" s="152">
        <f>T849/S849*100</f>
        <v>87.569120479995135</v>
      </c>
      <c r="AB849" s="152">
        <f>Z849/S849*100</f>
        <v>87.488266780778474</v>
      </c>
      <c r="AC849" s="1229">
        <f>'2 уровень'!AC2020</f>
        <v>0</v>
      </c>
      <c r="AD849" s="1236">
        <f>'2 уровень'!AD2020</f>
        <v>0</v>
      </c>
    </row>
    <row r="850" spans="1:194" x14ac:dyDescent="0.25">
      <c r="A850" s="19">
        <v>1</v>
      </c>
      <c r="B850" s="19">
        <f t="shared" si="80"/>
        <v>1</v>
      </c>
      <c r="C850" s="775" t="s">
        <v>136</v>
      </c>
      <c r="D850" s="29">
        <f>'2 уровень'!F2026</f>
        <v>157551.04761904766</v>
      </c>
      <c r="E850" s="29">
        <f>'2 уровень'!G2026</f>
        <v>39387.761904761916</v>
      </c>
      <c r="F850" s="29">
        <f>'2 уровень'!H2026</f>
        <v>35629.84583333334</v>
      </c>
      <c r="G850" s="144">
        <f>'2 уровень'!I2026</f>
        <v>90.45917846128178</v>
      </c>
      <c r="H850" s="158">
        <f>'2 уровень'!J2026</f>
        <v>0</v>
      </c>
      <c r="I850" s="158">
        <f>'2 уровень'!K2026</f>
        <v>0</v>
      </c>
      <c r="J850" s="153">
        <f>'2 уровень'!L2026</f>
        <v>0</v>
      </c>
      <c r="K850" s="153">
        <f>'2 уровень'!M2026</f>
        <v>0</v>
      </c>
      <c r="L850" s="153">
        <f>'2 уровень'!N2026</f>
        <v>0</v>
      </c>
      <c r="M850" s="153">
        <f>'2 уровень'!O2026</f>
        <v>0</v>
      </c>
      <c r="N850" s="153">
        <f>'2 уровень'!P2026</f>
        <v>0</v>
      </c>
      <c r="O850" s="153">
        <f>'2 уровень'!Q2026</f>
        <v>0</v>
      </c>
      <c r="P850" s="152">
        <f>'2 уровень'!R2026</f>
        <v>245626.35683329112</v>
      </c>
      <c r="Q850" s="152">
        <f>'2 уровень'!S2026</f>
        <v>245626.35683329112</v>
      </c>
      <c r="R850" s="152">
        <f>'2 уровень'!T2026</f>
        <v>245626.35683329112</v>
      </c>
      <c r="S850" s="152">
        <f>'2 уровень'!U2026</f>
        <v>61406.589208322781</v>
      </c>
      <c r="T850" s="152">
        <f>'2 уровень'!V2026</f>
        <v>56449.243490000001</v>
      </c>
      <c r="U850" s="1005">
        <f>'2 уровень'!W2026</f>
        <v>0</v>
      </c>
      <c r="V850" s="152">
        <f>'2 уровень'!X2026</f>
        <v>0</v>
      </c>
      <c r="W850" s="152">
        <f>'2 уровень'!Y2026</f>
        <v>-4957.3457183227847</v>
      </c>
      <c r="X850" s="152">
        <f>'2 уровень'!Z2026</f>
        <v>-12.7875</v>
      </c>
      <c r="Y850" s="152">
        <f>'2 уровень'!AA2026</f>
        <v>-50.341770000000004</v>
      </c>
      <c r="Z850" s="568">
        <f>'2 уровень'!AB2026</f>
        <v>56398.901719999994</v>
      </c>
      <c r="AA850" s="152">
        <f>T850/S850*100</f>
        <v>91.92701339997096</v>
      </c>
      <c r="AB850" s="152">
        <f>Z850/S850*100</f>
        <v>91.845032344437612</v>
      </c>
      <c r="AC850" s="1229" t="e">
        <f>'2 уровень'!AC2022</f>
        <v>#REF!</v>
      </c>
      <c r="AD850" s="1236">
        <f>'2 уровень'!AD2022</f>
        <v>0</v>
      </c>
    </row>
    <row r="851" spans="1:194" x14ac:dyDescent="0.25">
      <c r="A851" s="19">
        <v>1</v>
      </c>
      <c r="B851" s="19">
        <f t="shared" si="80"/>
        <v>1</v>
      </c>
      <c r="C851" s="2507" t="s">
        <v>235</v>
      </c>
      <c r="D851" s="29">
        <f>'2 уровень'!F2027</f>
        <v>200</v>
      </c>
      <c r="E851" s="29">
        <f>'2 уровень'!G2027</f>
        <v>50</v>
      </c>
      <c r="F851" s="29">
        <f>'2 уровень'!H2027</f>
        <v>49</v>
      </c>
      <c r="G851" s="144">
        <f>'2 уровень'!I2027</f>
        <v>98</v>
      </c>
      <c r="H851" s="158">
        <f>'2 уровень'!J2027</f>
        <v>10.1</v>
      </c>
      <c r="I851" s="158">
        <f>'2 уровень'!K2027</f>
        <v>10.73469387755102</v>
      </c>
      <c r="J851" s="153">
        <f>'2 уровень'!L2027</f>
        <v>2020</v>
      </c>
      <c r="K851" s="153">
        <f>'2 уровень'!M2027</f>
        <v>506</v>
      </c>
      <c r="L851" s="153">
        <f>'2 уровень'!N2027</f>
        <v>526</v>
      </c>
      <c r="M851" s="153">
        <f>'2 уровень'!O2027</f>
        <v>103.95256916996047</v>
      </c>
      <c r="N851" s="153">
        <f>'2 уровень'!P2027</f>
        <v>8</v>
      </c>
      <c r="O851" s="153">
        <f>'2 уровень'!Q2027</f>
        <v>263</v>
      </c>
      <c r="P851" s="152">
        <f>'2 уровень'!R2027</f>
        <v>0</v>
      </c>
      <c r="Q851" s="152">
        <f>'2 уровень'!S2027</f>
        <v>0</v>
      </c>
      <c r="R851" s="152">
        <f>'2 уровень'!T2027</f>
        <v>0</v>
      </c>
      <c r="S851" s="152">
        <f>'2 уровень'!U2027</f>
        <v>0</v>
      </c>
      <c r="T851" s="152">
        <f>'2 уровень'!V2027</f>
        <v>0</v>
      </c>
      <c r="U851" s="1005">
        <f>'2 уровень'!W2027</f>
        <v>0</v>
      </c>
      <c r="V851" s="152">
        <f>'2 уровень'!X2027</f>
        <v>0</v>
      </c>
      <c r="W851" s="152">
        <f>'2 уровень'!Y2027</f>
        <v>0</v>
      </c>
      <c r="X851" s="152">
        <f>'2 уровень'!Z2027</f>
        <v>0</v>
      </c>
      <c r="Y851" s="152">
        <f>'2 уровень'!AA2027</f>
        <v>0</v>
      </c>
      <c r="Z851" s="568">
        <f>'2 уровень'!AB2027</f>
        <v>0</v>
      </c>
      <c r="AA851" s="152"/>
      <c r="AB851" s="152"/>
      <c r="AC851" s="1229">
        <f>'2 уровень'!AC2023</f>
        <v>0</v>
      </c>
      <c r="AD851" s="1236">
        <f>'2 уровень'!AD2023</f>
        <v>0</v>
      </c>
    </row>
    <row r="852" spans="1:194" x14ac:dyDescent="0.25">
      <c r="A852" s="19">
        <v>1</v>
      </c>
      <c r="B852" s="19">
        <f t="shared" si="80"/>
        <v>1</v>
      </c>
      <c r="C852" s="2509" t="s">
        <v>236</v>
      </c>
      <c r="D852" s="29">
        <f>'2 уровень'!F2028</f>
        <v>605</v>
      </c>
      <c r="E852" s="29">
        <f>'2 уровень'!G2028</f>
        <v>151</v>
      </c>
      <c r="F852" s="29">
        <f>'2 уровень'!H2028</f>
        <v>97</v>
      </c>
      <c r="G852" s="144">
        <f>'2 уровень'!I2028</f>
        <v>64.238410596026483</v>
      </c>
      <c r="H852" s="158">
        <f>'2 уровень'!J2028</f>
        <v>8</v>
      </c>
      <c r="I852" s="158">
        <f>'2 уровень'!K2028</f>
        <v>6.5154639175257731</v>
      </c>
      <c r="J852" s="153">
        <f>'2 уровень'!L2028</f>
        <v>4840</v>
      </c>
      <c r="K852" s="153">
        <f>'2 уровень'!M2028</f>
        <v>1210</v>
      </c>
      <c r="L852" s="153">
        <f>'2 уровень'!N2028</f>
        <v>632</v>
      </c>
      <c r="M852" s="153">
        <f>'2 уровень'!O2028</f>
        <v>52.231404958677686</v>
      </c>
      <c r="N852" s="153">
        <f>'2 уровень'!P2028</f>
        <v>20</v>
      </c>
      <c r="O852" s="153">
        <f>'2 уровень'!Q2028</f>
        <v>126.4</v>
      </c>
      <c r="P852" s="152">
        <f>'2 уровень'!R2028</f>
        <v>0</v>
      </c>
      <c r="Q852" s="152">
        <f>'2 уровень'!S2028</f>
        <v>0</v>
      </c>
      <c r="R852" s="152">
        <f>'2 уровень'!T2028</f>
        <v>0</v>
      </c>
      <c r="S852" s="152">
        <f>'2 уровень'!U2028</f>
        <v>0</v>
      </c>
      <c r="T852" s="152">
        <f>'2 уровень'!V2028</f>
        <v>0</v>
      </c>
      <c r="U852" s="1005">
        <f>'2 уровень'!W2028</f>
        <v>0</v>
      </c>
      <c r="V852" s="152">
        <f>'2 уровень'!X2028</f>
        <v>0</v>
      </c>
      <c r="W852" s="152">
        <f>'2 уровень'!Y2028</f>
        <v>0</v>
      </c>
      <c r="X852" s="152">
        <f>'2 уровень'!Z2028</f>
        <v>0</v>
      </c>
      <c r="Y852" s="152">
        <f>'2 уровень'!AA2028</f>
        <v>0</v>
      </c>
      <c r="Z852" s="568">
        <f>'2 уровень'!AB2028</f>
        <v>0</v>
      </c>
      <c r="AA852" s="152"/>
      <c r="AB852" s="152"/>
      <c r="AC852" s="1229">
        <f>'2 уровень'!AC2024</f>
        <v>0</v>
      </c>
      <c r="AD852" s="1236">
        <f>'2 уровень'!AD2024</f>
        <v>0</v>
      </c>
    </row>
    <row r="853" spans="1:194" ht="29.25" x14ac:dyDescent="0.25">
      <c r="A853" s="19">
        <v>1</v>
      </c>
      <c r="B853" s="19">
        <f t="shared" si="80"/>
        <v>1</v>
      </c>
      <c r="C853" s="912" t="s">
        <v>137</v>
      </c>
      <c r="D853" s="29">
        <f>'2 уровень'!F2029</f>
        <v>805</v>
      </c>
      <c r="E853" s="29">
        <f>'2 уровень'!G2029</f>
        <v>201</v>
      </c>
      <c r="F853" s="29">
        <f>'2 уровень'!H2029</f>
        <v>146</v>
      </c>
      <c r="G853" s="144">
        <f>'2 уровень'!I2029</f>
        <v>72.636815920398007</v>
      </c>
      <c r="H853" s="158">
        <f>'2 уровень'!J2029</f>
        <v>8.5217391304347831</v>
      </c>
      <c r="I853" s="158">
        <f>'2 уровень'!K2029</f>
        <v>7.9315068493150687</v>
      </c>
      <c r="J853" s="153">
        <f>'2 уровень'!L2029</f>
        <v>6860</v>
      </c>
      <c r="K853" s="153">
        <f>'2 уровень'!M2029</f>
        <v>1716</v>
      </c>
      <c r="L853" s="153">
        <f>'2 уровень'!N2029</f>
        <v>1158</v>
      </c>
      <c r="M853" s="153">
        <f>'2 уровень'!O2029</f>
        <v>67.48251748251748</v>
      </c>
      <c r="N853" s="153">
        <f>'2 уровень'!P2029</f>
        <v>28</v>
      </c>
      <c r="O853" s="153">
        <f>'2 уровень'!Q2029</f>
        <v>165.42857142857142</v>
      </c>
      <c r="P853" s="152">
        <f>'2 уровень'!R2029</f>
        <v>17018.963132292</v>
      </c>
      <c r="Q853" s="152">
        <f>'2 уровень'!S2029</f>
        <v>17018.963132292</v>
      </c>
      <c r="R853" s="152">
        <f>'2 уровень'!T2029</f>
        <v>17018.963132292</v>
      </c>
      <c r="S853" s="152">
        <f>'2 уровень'!U2029</f>
        <v>4254.7407830729999</v>
      </c>
      <c r="T853" s="152">
        <f>'2 уровень'!V2029</f>
        <v>2751.25704</v>
      </c>
      <c r="U853" s="1005">
        <f>'2 уровень'!W2029</f>
        <v>0</v>
      </c>
      <c r="V853" s="152">
        <f>'2 уровень'!X2029</f>
        <v>0</v>
      </c>
      <c r="W853" s="152">
        <f>'2 уровень'!Y2029</f>
        <v>-1503.4837430729999</v>
      </c>
      <c r="X853" s="152">
        <f>'2 уровень'!Z2029</f>
        <v>0</v>
      </c>
      <c r="Y853" s="152">
        <f>'2 уровень'!AA2029</f>
        <v>-9.3126599999999993</v>
      </c>
      <c r="Z853" s="568">
        <f>'2 уровень'!AB2029</f>
        <v>2741.9443799999999</v>
      </c>
      <c r="AA853" s="152">
        <f>T853/S853*100</f>
        <v>64.663329219621602</v>
      </c>
      <c r="AB853" s="152">
        <f>Z853/S853*100</f>
        <v>64.444451960704924</v>
      </c>
      <c r="AC853" s="1229">
        <f>'2 уровень'!AC2025</f>
        <v>0</v>
      </c>
      <c r="AD853" s="1236">
        <f>'2 уровень'!AD2025</f>
        <v>0</v>
      </c>
    </row>
    <row r="854" spans="1:194" x14ac:dyDescent="0.25">
      <c r="A854" s="19">
        <v>1</v>
      </c>
      <c r="B854" s="19">
        <f t="shared" si="80"/>
        <v>1</v>
      </c>
      <c r="C854" s="920" t="s">
        <v>205</v>
      </c>
      <c r="D854" s="29">
        <f>'2 уровень'!F2030</f>
        <v>9000</v>
      </c>
      <c r="E854" s="29">
        <f>'2 уровень'!G2030</f>
        <v>2250</v>
      </c>
      <c r="F854" s="29">
        <f>'2 уровень'!H2030</f>
        <v>2029</v>
      </c>
      <c r="G854" s="144">
        <f>'2 уровень'!I2030</f>
        <v>90.177777777777777</v>
      </c>
      <c r="H854" s="158">
        <f>'2 уровень'!J2030</f>
        <v>0</v>
      </c>
      <c r="I854" s="158">
        <f>'2 уровень'!K2030</f>
        <v>0</v>
      </c>
      <c r="J854" s="153">
        <f>'2 уровень'!L2030</f>
        <v>0</v>
      </c>
      <c r="K854" s="153">
        <f>'2 уровень'!M2030</f>
        <v>0</v>
      </c>
      <c r="L854" s="153">
        <f>'2 уровень'!N2030</f>
        <v>0</v>
      </c>
      <c r="M854" s="153">
        <f>'2 уровень'!O2030</f>
        <v>0</v>
      </c>
      <c r="N854" s="153">
        <f>'2 уровень'!P2030</f>
        <v>0</v>
      </c>
      <c r="O854" s="153">
        <f>'2 уровень'!Q2030</f>
        <v>0</v>
      </c>
      <c r="P854" s="152">
        <f>'2 уровень'!R2030</f>
        <v>0</v>
      </c>
      <c r="Q854" s="152">
        <f>'2 уровень'!S2030</f>
        <v>0</v>
      </c>
      <c r="R854" s="152">
        <f>'2 уровень'!T2030</f>
        <v>0</v>
      </c>
      <c r="S854" s="152">
        <f>'2 уровень'!U2030</f>
        <v>0</v>
      </c>
      <c r="T854" s="152">
        <f>'2 уровень'!V2030</f>
        <v>0</v>
      </c>
      <c r="U854" s="1005">
        <f>'2 уровень'!W2030</f>
        <v>0</v>
      </c>
      <c r="V854" s="152">
        <f>'2 уровень'!X2030</f>
        <v>0</v>
      </c>
      <c r="W854" s="152">
        <f>'2 уровень'!Y2030</f>
        <v>0</v>
      </c>
      <c r="X854" s="152">
        <f>'2 уровень'!Z2030</f>
        <v>0</v>
      </c>
      <c r="Y854" s="152">
        <f>'2 уровень'!AA2030</f>
        <v>0</v>
      </c>
      <c r="Z854" s="568">
        <f>'2 уровень'!AB2030</f>
        <v>0</v>
      </c>
      <c r="AA854" s="152"/>
      <c r="AB854" s="152"/>
      <c r="AC854" s="1229" t="e">
        <f>'2 уровень'!AC2026</f>
        <v>#REF!</v>
      </c>
      <c r="AD854" s="1236">
        <f>'2 уровень'!AD2026</f>
        <v>0</v>
      </c>
    </row>
    <row r="855" spans="1:194" x14ac:dyDescent="0.25">
      <c r="A855" s="19">
        <v>1</v>
      </c>
      <c r="B855" s="19">
        <f t="shared" si="80"/>
        <v>1</v>
      </c>
      <c r="C855" s="922" t="s">
        <v>206</v>
      </c>
      <c r="D855" s="29">
        <f>'2 уровень'!F2031</f>
        <v>8993</v>
      </c>
      <c r="E855" s="29">
        <f>'2 уровень'!G2031</f>
        <v>2248</v>
      </c>
      <c r="F855" s="29">
        <f>'2 уровень'!H2031</f>
        <v>2029</v>
      </c>
      <c r="G855" s="144">
        <f>'2 уровень'!I2031</f>
        <v>90.258007117437728</v>
      </c>
      <c r="H855" s="158">
        <f>'2 уровень'!J2031</f>
        <v>0</v>
      </c>
      <c r="I855" s="158">
        <f>'2 уровень'!K2031</f>
        <v>0</v>
      </c>
      <c r="J855" s="153">
        <f>'2 уровень'!L2031</f>
        <v>0</v>
      </c>
      <c r="K855" s="153">
        <f>'2 уровень'!M2031</f>
        <v>0</v>
      </c>
      <c r="L855" s="153">
        <f>'2 уровень'!N2031</f>
        <v>0</v>
      </c>
      <c r="M855" s="153">
        <f>'2 уровень'!O2031</f>
        <v>0</v>
      </c>
      <c r="N855" s="153">
        <f>'2 уровень'!P2031</f>
        <v>0</v>
      </c>
      <c r="O855" s="153">
        <f>'2 уровень'!Q2031</f>
        <v>0</v>
      </c>
      <c r="P855" s="152">
        <f>'2 уровень'!R2031</f>
        <v>0</v>
      </c>
      <c r="Q855" s="152">
        <f>'2 уровень'!S2031</f>
        <v>0</v>
      </c>
      <c r="R855" s="152">
        <f>'2 уровень'!T2031</f>
        <v>0</v>
      </c>
      <c r="S855" s="152">
        <f>'2 уровень'!U2031</f>
        <v>0</v>
      </c>
      <c r="T855" s="152">
        <f>'2 уровень'!V2031</f>
        <v>0</v>
      </c>
      <c r="U855" s="1005">
        <f>'2 уровень'!W2031</f>
        <v>0</v>
      </c>
      <c r="V855" s="152">
        <f>'2 уровень'!X2031</f>
        <v>0</v>
      </c>
      <c r="W855" s="152">
        <f>'2 уровень'!Y2031</f>
        <v>0</v>
      </c>
      <c r="X855" s="152">
        <f>'2 уровень'!Z2031</f>
        <v>0</v>
      </c>
      <c r="Y855" s="152">
        <f>'2 уровень'!AA2031</f>
        <v>0</v>
      </c>
      <c r="Z855" s="568">
        <f>'2 уровень'!AB2031</f>
        <v>0</v>
      </c>
      <c r="AA855" s="152"/>
      <c r="AB855" s="152"/>
      <c r="AC855" s="1229">
        <f>'2 уровень'!AC2027</f>
        <v>0</v>
      </c>
      <c r="AD855" s="1236">
        <f>'2 уровень'!AD2027</f>
        <v>0</v>
      </c>
    </row>
    <row r="856" spans="1:194" ht="30" x14ac:dyDescent="0.25">
      <c r="A856" s="19">
        <v>1</v>
      </c>
      <c r="B856" s="19">
        <f t="shared" si="80"/>
        <v>1</v>
      </c>
      <c r="C856" s="922" t="s">
        <v>207</v>
      </c>
      <c r="D856" s="29">
        <f>'2 уровень'!F2032</f>
        <v>7</v>
      </c>
      <c r="E856" s="29">
        <f>'2 уровень'!G2032</f>
        <v>2</v>
      </c>
      <c r="F856" s="29">
        <f>'2 уровень'!H2032</f>
        <v>0</v>
      </c>
      <c r="G856" s="144">
        <f>'2 уровень'!I2032</f>
        <v>0</v>
      </c>
      <c r="H856" s="158">
        <f>'2 уровень'!J2032</f>
        <v>0</v>
      </c>
      <c r="I856" s="158">
        <f>'2 уровень'!K2032</f>
        <v>0</v>
      </c>
      <c r="J856" s="153">
        <f>'2 уровень'!L2032</f>
        <v>0</v>
      </c>
      <c r="K856" s="153">
        <f>'2 уровень'!M2032</f>
        <v>0</v>
      </c>
      <c r="L856" s="153">
        <f>'2 уровень'!N2032</f>
        <v>0</v>
      </c>
      <c r="M856" s="153">
        <f>'2 уровень'!O2032</f>
        <v>0</v>
      </c>
      <c r="N856" s="153">
        <f>'2 уровень'!P2032</f>
        <v>0</v>
      </c>
      <c r="O856" s="153">
        <f>'2 уровень'!Q2032</f>
        <v>0</v>
      </c>
      <c r="P856" s="152">
        <f>'2 уровень'!R2032</f>
        <v>0</v>
      </c>
      <c r="Q856" s="152">
        <f>'2 уровень'!S2032</f>
        <v>0</v>
      </c>
      <c r="R856" s="152">
        <f>'2 уровень'!T2032</f>
        <v>0</v>
      </c>
      <c r="S856" s="152">
        <f>'2 уровень'!U2032</f>
        <v>0</v>
      </c>
      <c r="T856" s="152">
        <f>'2 уровень'!V2032</f>
        <v>0</v>
      </c>
      <c r="U856" s="1005">
        <f>'2 уровень'!W2032</f>
        <v>0</v>
      </c>
      <c r="V856" s="152">
        <f>'2 уровень'!X2032</f>
        <v>0</v>
      </c>
      <c r="W856" s="152">
        <f>'2 уровень'!Y2032</f>
        <v>0</v>
      </c>
      <c r="X856" s="152">
        <f>'2 уровень'!Z2032</f>
        <v>0</v>
      </c>
      <c r="Y856" s="152">
        <f>'2 уровень'!AA2032</f>
        <v>0</v>
      </c>
      <c r="Z856" s="568">
        <f>'2 уровень'!AB2032</f>
        <v>0</v>
      </c>
      <c r="AA856" s="152"/>
      <c r="AB856" s="152"/>
      <c r="AC856" s="1229">
        <f>'2 уровень'!AC2028</f>
        <v>0</v>
      </c>
      <c r="AD856" s="1236">
        <f>'2 уровень'!AD2028</f>
        <v>0</v>
      </c>
    </row>
    <row r="857" spans="1:194" ht="30" thickBot="1" x14ac:dyDescent="0.3">
      <c r="A857" s="19">
        <v>1</v>
      </c>
      <c r="B857" s="19">
        <f t="shared" si="80"/>
        <v>1</v>
      </c>
      <c r="C857" s="919" t="s">
        <v>212</v>
      </c>
      <c r="D857" s="29">
        <f>'2 уровень'!F2033</f>
        <v>9000</v>
      </c>
      <c r="E857" s="29">
        <f>'2 уровень'!G2033</f>
        <v>2250</v>
      </c>
      <c r="F857" s="29">
        <f>'2 уровень'!H2033</f>
        <v>2029</v>
      </c>
      <c r="G857" s="144">
        <f>'2 уровень'!I2033</f>
        <v>90.177777777777777</v>
      </c>
      <c r="H857" s="158">
        <f>'2 уровень'!J2033</f>
        <v>0</v>
      </c>
      <c r="I857" s="158">
        <f>'2 уровень'!K2033</f>
        <v>0</v>
      </c>
      <c r="J857" s="153">
        <f>'2 уровень'!L2033</f>
        <v>0</v>
      </c>
      <c r="K857" s="153">
        <f>'2 уровень'!M2033</f>
        <v>0</v>
      </c>
      <c r="L857" s="153">
        <f>'2 уровень'!N2033</f>
        <v>0</v>
      </c>
      <c r="M857" s="153">
        <f>'2 уровень'!O2033</f>
        <v>0</v>
      </c>
      <c r="N857" s="153">
        <f>'2 уровень'!P2033</f>
        <v>0</v>
      </c>
      <c r="O857" s="153">
        <f>'2 уровень'!Q2033</f>
        <v>0</v>
      </c>
      <c r="P857" s="152">
        <f>'2 уровень'!R2033</f>
        <v>34527.584000000003</v>
      </c>
      <c r="Q857" s="152">
        <f>'2 уровень'!S2033</f>
        <v>34527.584000000003</v>
      </c>
      <c r="R857" s="152">
        <f>'2 уровень'!T2033</f>
        <v>34527.584000000003</v>
      </c>
      <c r="S857" s="152">
        <f>'2 уровень'!U2033</f>
        <v>8631.8960000000006</v>
      </c>
      <c r="T857" s="152">
        <f>'2 уровень'!V2033</f>
        <v>8628.6812599999994</v>
      </c>
      <c r="U857" s="1005">
        <f>'2 уровень'!W2033</f>
        <v>0</v>
      </c>
      <c r="V857" s="152">
        <f>'2 уровень'!X2033</f>
        <v>0</v>
      </c>
      <c r="W857" s="152">
        <f>'2 уровень'!Y2033</f>
        <v>-3.2147400000012567</v>
      </c>
      <c r="X857" s="152">
        <f>'2 уровень'!Z2033</f>
        <v>0</v>
      </c>
      <c r="Y857" s="152">
        <f>'2 уровень'!AA2033</f>
        <v>-102.26911</v>
      </c>
      <c r="Z857" s="568">
        <f>'2 уровень'!AB2033</f>
        <v>8526.4121500000001</v>
      </c>
      <c r="AA857" s="152">
        <f>T857/S857*100</f>
        <v>99.96275742895881</v>
      </c>
      <c r="AB857" s="152">
        <f>Z857/S857*100</f>
        <v>98.777975893129394</v>
      </c>
      <c r="AC857" s="1229">
        <f>'2 уровень'!AC2029</f>
        <v>0</v>
      </c>
      <c r="AD857" s="1236">
        <f>'2 уровень'!AD2029</f>
        <v>0</v>
      </c>
    </row>
    <row r="858" spans="1:194" x14ac:dyDescent="0.25">
      <c r="A858" s="19">
        <v>1</v>
      </c>
      <c r="B858" s="19">
        <f t="shared" si="80"/>
        <v>1</v>
      </c>
      <c r="C858" s="6" t="s">
        <v>105</v>
      </c>
      <c r="D858" s="159"/>
      <c r="E858" s="159"/>
      <c r="F858" s="159"/>
      <c r="G858" s="160"/>
      <c r="H858" s="161"/>
      <c r="I858" s="161"/>
      <c r="J858" s="25"/>
      <c r="K858" s="25"/>
      <c r="L858" s="25"/>
      <c r="M858" s="25"/>
      <c r="N858" s="25"/>
      <c r="O858" s="25"/>
      <c r="P858" s="578">
        <f>P859-P860-P909-P912-P916</f>
        <v>-3.637978807091713E-11</v>
      </c>
      <c r="Q858" s="578">
        <f>Q859-Q860-Q909-Q912-Q916</f>
        <v>-3.637978807091713E-11</v>
      </c>
      <c r="R858" s="578">
        <f>R859-R860-R909-R912-R916</f>
        <v>-3.637978807091713E-11</v>
      </c>
      <c r="S858" s="578">
        <f t="shared" ref="S858:Z858" si="81">S859-S860-S909-S912-S916</f>
        <v>0</v>
      </c>
      <c r="T858" s="578">
        <f t="shared" si="81"/>
        <v>0</v>
      </c>
      <c r="U858" s="578">
        <f t="shared" si="81"/>
        <v>0</v>
      </c>
      <c r="V858" s="578">
        <f t="shared" si="81"/>
        <v>0</v>
      </c>
      <c r="W858" s="578">
        <f t="shared" si="81"/>
        <v>-4.5474735088646412E-13</v>
      </c>
      <c r="X858" s="578">
        <f t="shared" si="81"/>
        <v>0</v>
      </c>
      <c r="Y858" s="578">
        <f t="shared" si="81"/>
        <v>-4.9737991503207013E-14</v>
      </c>
      <c r="Z858" s="578">
        <f t="shared" si="81"/>
        <v>4.5474735088646412E-12</v>
      </c>
      <c r="AA858" s="578"/>
      <c r="AB858" s="578"/>
      <c r="AC858" s="1237"/>
      <c r="AD858" s="1252" t="e">
        <f>AD859-AD860-AD913-#REF!-#REF!</f>
        <v>#REF!</v>
      </c>
    </row>
    <row r="859" spans="1:194" s="139" customFormat="1" x14ac:dyDescent="0.25">
      <c r="A859" s="19">
        <v>1</v>
      </c>
      <c r="B859" s="19">
        <f t="shared" si="80"/>
        <v>1</v>
      </c>
      <c r="C859" s="12" t="s">
        <v>93</v>
      </c>
      <c r="D859" s="140">
        <f>'Охотск '!C85</f>
        <v>0</v>
      </c>
      <c r="E859" s="140">
        <f>'Охотск '!D85</f>
        <v>0</v>
      </c>
      <c r="F859" s="140">
        <f>'Охотск '!E85</f>
        <v>0</v>
      </c>
      <c r="G859" s="151">
        <f>'Охотск '!F85</f>
        <v>0</v>
      </c>
      <c r="H859" s="152">
        <f>'Охотск '!G85</f>
        <v>0</v>
      </c>
      <c r="I859" s="152">
        <f>'Охотск '!H85</f>
        <v>0</v>
      </c>
      <c r="J859" s="22">
        <f>'Охотск '!I85</f>
        <v>0</v>
      </c>
      <c r="K859" s="22">
        <f>'Охотск '!J85</f>
        <v>0</v>
      </c>
      <c r="L859" s="22">
        <f>'Охотск '!K85</f>
        <v>0</v>
      </c>
      <c r="M859" s="22">
        <f>'Охотск '!L85</f>
        <v>0</v>
      </c>
      <c r="N859" s="22">
        <f>'Охотск '!M85</f>
        <v>0</v>
      </c>
      <c r="O859" s="22">
        <f>'Охотск '!N85</f>
        <v>0</v>
      </c>
      <c r="P859" s="579">
        <f>'Охотск '!O85</f>
        <v>328672.06518998358</v>
      </c>
      <c r="Q859" s="579">
        <f>'Охотск '!P85</f>
        <v>328672.06518998358</v>
      </c>
      <c r="R859" s="579">
        <f>'Охотск '!Q85</f>
        <v>328741.87418998359</v>
      </c>
      <c r="S859" s="579">
        <f>'Охотск '!R85</f>
        <v>82174.997197495904</v>
      </c>
      <c r="T859" s="579">
        <f>'Охотск '!S85</f>
        <v>78767.737800000003</v>
      </c>
      <c r="U859" s="1011">
        <f>'Охотск '!T85</f>
        <v>0</v>
      </c>
      <c r="V859" s="579">
        <f>'Охотск '!U85</f>
        <v>-3.0968</v>
      </c>
      <c r="W859" s="579">
        <f>'Охотск '!V85</f>
        <v>-3407.2593974959054</v>
      </c>
      <c r="X859" s="579">
        <f>'Охотск '!W85</f>
        <v>-136.93260000000001</v>
      </c>
      <c r="Y859" s="579">
        <f>'Охотск '!X85</f>
        <v>-614.65169000000014</v>
      </c>
      <c r="Z859" s="580">
        <f>'Охотск '!Y85</f>
        <v>78149.989310000004</v>
      </c>
      <c r="AA859" s="579">
        <f>T859/S859*100</f>
        <v>95.853654379437288</v>
      </c>
      <c r="AB859" s="579">
        <f>Z859/S859*100</f>
        <v>95.101906875856216</v>
      </c>
      <c r="AC859" s="1231">
        <f>'Охотск '!Z85</f>
        <v>0</v>
      </c>
      <c r="AD859" s="1247">
        <f>'Охотск '!AA85</f>
        <v>0</v>
      </c>
    </row>
    <row r="860" spans="1:194" s="139" customFormat="1" x14ac:dyDescent="0.25">
      <c r="A860" s="19">
        <v>1</v>
      </c>
      <c r="B860" s="19">
        <f t="shared" si="80"/>
        <v>1</v>
      </c>
      <c r="C860" s="295" t="s">
        <v>78</v>
      </c>
      <c r="D860" s="21">
        <f>'Охотск '!C86</f>
        <v>1350</v>
      </c>
      <c r="E860" s="21">
        <f>'Охотск '!D86</f>
        <v>337.5</v>
      </c>
      <c r="F860" s="21">
        <f>'Охотск '!E86</f>
        <v>371</v>
      </c>
      <c r="G860" s="142">
        <f>'Охотск '!F86</f>
        <v>109.92592592592591</v>
      </c>
      <c r="H860" s="152">
        <f>'Охотск '!G86</f>
        <v>10.425925925925926</v>
      </c>
      <c r="I860" s="152">
        <f>'Охотск '!H86</f>
        <v>0</v>
      </c>
      <c r="J860" s="31">
        <f>'Охотск '!I86</f>
        <v>14075</v>
      </c>
      <c r="K860" s="31">
        <f>'Охотск '!J86</f>
        <v>3518.75</v>
      </c>
      <c r="L860" s="31">
        <f>'Охотск '!K86</f>
        <v>3136</v>
      </c>
      <c r="M860" s="31">
        <f>'Охотск '!L86</f>
        <v>89.122557726465374</v>
      </c>
      <c r="N860" s="31">
        <f>'Охотск '!M86</f>
        <v>45</v>
      </c>
      <c r="O860" s="31">
        <f>'Охотск '!N86</f>
        <v>278.75555555555553</v>
      </c>
      <c r="P860" s="579">
        <f>'Охотск '!O86</f>
        <v>74034.883942842484</v>
      </c>
      <c r="Q860" s="579">
        <f>'Охотск '!P86</f>
        <v>74034.883942842484</v>
      </c>
      <c r="R860" s="579">
        <f>'Охотск '!Q86</f>
        <v>74034.883942842484</v>
      </c>
      <c r="S860" s="579">
        <f>'Охотск '!R86</f>
        <v>18508.720985710621</v>
      </c>
      <c r="T860" s="579">
        <f>'Охотск '!S86</f>
        <v>20390.286260000001</v>
      </c>
      <c r="U860" s="1011">
        <f>'Охотск '!T86</f>
        <v>0</v>
      </c>
      <c r="V860" s="579">
        <f>'Охотск '!U86</f>
        <v>-3.0968</v>
      </c>
      <c r="W860" s="579">
        <f>'Охотск '!V86</f>
        <v>1881.5652742893799</v>
      </c>
      <c r="X860" s="579">
        <f>'Охотск '!W86</f>
        <v>0</v>
      </c>
      <c r="Y860" s="579">
        <f>'Охотск '!X86</f>
        <v>-533.00744000000009</v>
      </c>
      <c r="Z860" s="580">
        <f>'Охотск '!Y86</f>
        <v>19854.18202</v>
      </c>
      <c r="AA860" s="579">
        <f>T860/S860*100</f>
        <v>110.16583088448961</v>
      </c>
      <c r="AB860" s="579">
        <f>Z860/S860*100</f>
        <v>107.26933554905345</v>
      </c>
      <c r="AC860" s="1225">
        <f>'Охотск '!Z86</f>
        <v>0</v>
      </c>
      <c r="AD860" s="1247">
        <f>'Охотск '!AA86</f>
        <v>0</v>
      </c>
    </row>
    <row r="861" spans="1:194" x14ac:dyDescent="0.25">
      <c r="A861" s="19">
        <v>1</v>
      </c>
      <c r="B861" s="19">
        <f t="shared" si="80"/>
        <v>1</v>
      </c>
      <c r="C861" s="305" t="s">
        <v>14</v>
      </c>
      <c r="D861" s="29">
        <f>'Охотск '!C87</f>
        <v>0</v>
      </c>
      <c r="E861" s="29">
        <f>'Охотск '!D87</f>
        <v>0</v>
      </c>
      <c r="F861" s="29">
        <f>'Охотск '!E87</f>
        <v>0</v>
      </c>
      <c r="G861" s="144">
        <f>'Охотск '!F87</f>
        <v>0</v>
      </c>
      <c r="H861" s="158">
        <f>'Охотск '!G87</f>
        <v>0</v>
      </c>
      <c r="I861" s="158">
        <f>'Охотск '!H87</f>
        <v>0</v>
      </c>
      <c r="J861" s="26">
        <f>'Охотск '!I87</f>
        <v>0</v>
      </c>
      <c r="K861" s="26">
        <f>'Охотск '!J87</f>
        <v>0</v>
      </c>
      <c r="L861" s="26">
        <f>'Охотск '!K87</f>
        <v>0</v>
      </c>
      <c r="M861" s="26">
        <f>'Охотск '!L87</f>
        <v>0</v>
      </c>
      <c r="N861" s="26">
        <f>'Охотск '!M87</f>
        <v>0</v>
      </c>
      <c r="O861" s="26">
        <f>'Охотск '!N87</f>
        <v>0</v>
      </c>
      <c r="P861" s="581">
        <f>'Охотск '!O87</f>
        <v>0</v>
      </c>
      <c r="Q861" s="581">
        <f>'Охотск '!P87</f>
        <v>0</v>
      </c>
      <c r="R861" s="581">
        <f>'Охотск '!Q87</f>
        <v>0</v>
      </c>
      <c r="S861" s="581">
        <f>'Охотск '!R87</f>
        <v>0</v>
      </c>
      <c r="T861" s="581">
        <f>'Охотск '!S87</f>
        <v>0</v>
      </c>
      <c r="U861" s="1016">
        <f>'Охотск '!T87</f>
        <v>0</v>
      </c>
      <c r="V861" s="581">
        <f>'Охотск '!U87</f>
        <v>0</v>
      </c>
      <c r="W861" s="581">
        <f>'Охотск '!V87</f>
        <v>0</v>
      </c>
      <c r="X861" s="581">
        <f>'Охотск '!W87</f>
        <v>0</v>
      </c>
      <c r="Y861" s="581">
        <f>'Охотск '!X87</f>
        <v>0</v>
      </c>
      <c r="Z861" s="582">
        <f>'Охотск '!Y87</f>
        <v>0</v>
      </c>
      <c r="AA861" s="581"/>
      <c r="AB861" s="581"/>
      <c r="AC861" s="1229">
        <f>'Охотск '!Z87</f>
        <v>0</v>
      </c>
      <c r="AD861" s="1253">
        <f>'Охотск '!AA87</f>
        <v>0</v>
      </c>
      <c r="AE861" s="139"/>
      <c r="AF861" s="139"/>
      <c r="AG861" s="139"/>
      <c r="AH861" s="139"/>
      <c r="AI861" s="139"/>
      <c r="AJ861" s="139"/>
      <c r="AK861" s="139"/>
      <c r="AL861" s="139"/>
      <c r="AM861" s="139"/>
      <c r="AN861" s="139"/>
      <c r="AO861" s="139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  <c r="GL861" s="139"/>
    </row>
    <row r="862" spans="1:194" x14ac:dyDescent="0.25">
      <c r="A862" s="19">
        <v>1</v>
      </c>
      <c r="B862" s="19">
        <f t="shared" si="80"/>
        <v>1</v>
      </c>
      <c r="C862" s="286" t="s">
        <v>350</v>
      </c>
      <c r="D862" s="29">
        <f>'Охотск '!C88</f>
        <v>0</v>
      </c>
      <c r="E862" s="29">
        <f>'Охотск '!D88</f>
        <v>0</v>
      </c>
      <c r="F862" s="29">
        <f>'Охотск '!E88</f>
        <v>0</v>
      </c>
      <c r="G862" s="144">
        <f>'Охотск '!F88</f>
        <v>0</v>
      </c>
      <c r="H862" s="158">
        <f>'Охотск '!G88</f>
        <v>0</v>
      </c>
      <c r="I862" s="158">
        <f>'Охотск '!H88</f>
        <v>0</v>
      </c>
      <c r="J862" s="26">
        <f>'Охотск '!I88</f>
        <v>0</v>
      </c>
      <c r="K862" s="26">
        <f>'Охотск '!J88</f>
        <v>0</v>
      </c>
      <c r="L862" s="26">
        <f>'Охотск '!K88</f>
        <v>0</v>
      </c>
      <c r="M862" s="26">
        <f>'Охотск '!L88</f>
        <v>0</v>
      </c>
      <c r="N862" s="26">
        <f>'Охотск '!M88</f>
        <v>0</v>
      </c>
      <c r="O862" s="26">
        <f>'Охотск '!N88</f>
        <v>0</v>
      </c>
      <c r="P862" s="581">
        <f>'Охотск '!O88</f>
        <v>167950.41616999998</v>
      </c>
      <c r="Q862" s="581">
        <f>'Охотск '!P88</f>
        <v>167950.41616999998</v>
      </c>
      <c r="R862" s="581">
        <f>'Охотск '!Q88</f>
        <v>167950.41616999998</v>
      </c>
      <c r="S862" s="581">
        <f>'Охотск '!R88</f>
        <v>41987.604042499996</v>
      </c>
      <c r="T862" s="581">
        <f>'Охотск '!S88</f>
        <v>41498.27721</v>
      </c>
      <c r="U862" s="1016">
        <f>'Охотск '!T88</f>
        <v>0</v>
      </c>
      <c r="V862" s="581">
        <f>'Охотск '!U88</f>
        <v>0</v>
      </c>
      <c r="W862" s="581">
        <f>'Охотск '!V88</f>
        <v>-489.32683249999536</v>
      </c>
      <c r="X862" s="581">
        <f>'Охотск '!W88</f>
        <v>0</v>
      </c>
      <c r="Y862" s="581">
        <f>'Охотск '!X88</f>
        <v>-19.533830000000002</v>
      </c>
      <c r="Z862" s="582">
        <f>'Охотск '!Y88</f>
        <v>41478.74338</v>
      </c>
      <c r="AA862" s="581">
        <f>T862/S862*100</f>
        <v>98.83459215247268</v>
      </c>
      <c r="AB862" s="581">
        <f>Z862/S862*100</f>
        <v>98.788069302585285</v>
      </c>
      <c r="AC862" s="1229">
        <f>'Охотск '!Z88</f>
        <v>0</v>
      </c>
      <c r="AD862" s="1253">
        <f>'Охотск '!AA88</f>
        <v>0</v>
      </c>
    </row>
    <row r="863" spans="1:194" x14ac:dyDescent="0.25">
      <c r="B863" s="19">
        <f t="shared" si="80"/>
        <v>1</v>
      </c>
      <c r="C863" s="874" t="s">
        <v>304</v>
      </c>
      <c r="D863" s="29">
        <f>'Охотск '!C89</f>
        <v>0</v>
      </c>
      <c r="E863" s="29">
        <f>'Охотск '!D89</f>
        <v>0</v>
      </c>
      <c r="F863" s="29">
        <f>'Охотск '!E89</f>
        <v>0</v>
      </c>
      <c r="G863" s="144">
        <f>'Охотск '!F89</f>
        <v>0</v>
      </c>
      <c r="H863" s="158">
        <f>'Охотск '!G89</f>
        <v>0</v>
      </c>
      <c r="I863" s="158">
        <f>'Охотск '!H89</f>
        <v>0</v>
      </c>
      <c r="J863" s="26">
        <f>'Охотск '!I89</f>
        <v>0</v>
      </c>
      <c r="K863" s="26">
        <f>'Охотск '!J89</f>
        <v>0</v>
      </c>
      <c r="L863" s="26">
        <f>'Охотск '!K89</f>
        <v>0</v>
      </c>
      <c r="M863" s="26">
        <f>'Охотск '!L89</f>
        <v>0</v>
      </c>
      <c r="N863" s="26">
        <f>'Охотск '!M89</f>
        <v>0</v>
      </c>
      <c r="O863" s="26">
        <f>'Охотск '!N89</f>
        <v>0</v>
      </c>
      <c r="P863" s="581">
        <f>'Охотск '!O89</f>
        <v>12674.3148</v>
      </c>
      <c r="Q863" s="581">
        <f>'Охотск '!P89</f>
        <v>12674.3148</v>
      </c>
      <c r="R863" s="581">
        <f>'Охотск '!Q89</f>
        <v>12674.3148</v>
      </c>
      <c r="S863" s="581">
        <f>'Охотск '!R89</f>
        <v>3168.5787</v>
      </c>
      <c r="T863" s="581">
        <f>'Охотск '!S89</f>
        <v>3168.5786999999996</v>
      </c>
      <c r="U863" s="1016">
        <f>'Охотск '!T89</f>
        <v>0</v>
      </c>
      <c r="V863" s="581">
        <f>'Охотск '!U89</f>
        <v>0</v>
      </c>
      <c r="W863" s="581">
        <f>'Охотск '!V89</f>
        <v>0</v>
      </c>
      <c r="X863" s="581">
        <f>'Охотск '!W89</f>
        <v>0</v>
      </c>
      <c r="Y863" s="581">
        <f>'Охотск '!X89</f>
        <v>0</v>
      </c>
      <c r="Z863" s="582">
        <f>'Охотск '!Y89</f>
        <v>3168.5786999999996</v>
      </c>
      <c r="AA863" s="581">
        <f>T863/S863*100</f>
        <v>99.999999999999986</v>
      </c>
      <c r="AB863" s="581">
        <f>Z863/S863*100</f>
        <v>99.999999999999986</v>
      </c>
      <c r="AC863" s="1229">
        <f>'Охотск '!Z89</f>
        <v>0</v>
      </c>
      <c r="AD863" s="1253">
        <f>'Охотск '!AA89</f>
        <v>0</v>
      </c>
    </row>
    <row r="864" spans="1:194" ht="29.25" x14ac:dyDescent="0.25">
      <c r="B864" s="19">
        <f t="shared" si="80"/>
        <v>1</v>
      </c>
      <c r="C864" s="780" t="s">
        <v>285</v>
      </c>
      <c r="D864" s="29">
        <f>'Охотск '!C90</f>
        <v>16410</v>
      </c>
      <c r="E864" s="29">
        <f>'Охотск '!D90</f>
        <v>4102.5</v>
      </c>
      <c r="F864" s="29">
        <f>'Охотск '!E90</f>
        <v>3406</v>
      </c>
      <c r="G864" s="144">
        <f>'Охотск '!F90</f>
        <v>83.022547227300421</v>
      </c>
      <c r="H864" s="158">
        <f>'Охотск '!G90</f>
        <v>0</v>
      </c>
      <c r="I864" s="158">
        <f>'Охотск '!H90</f>
        <v>0</v>
      </c>
      <c r="J864" s="26">
        <f>'Охотск '!I90</f>
        <v>0</v>
      </c>
      <c r="K864" s="26">
        <f>'Охотск '!J90</f>
        <v>0</v>
      </c>
      <c r="L864" s="26">
        <f>'Охотск '!K90</f>
        <v>0</v>
      </c>
      <c r="M864" s="26">
        <f>'Охотск '!L90</f>
        <v>0</v>
      </c>
      <c r="N864" s="26">
        <f>'Охотск '!M90</f>
        <v>0</v>
      </c>
      <c r="O864" s="26">
        <f>'Охотск '!N90</f>
        <v>0</v>
      </c>
      <c r="P864" s="581">
        <f>'Охотск '!O90</f>
        <v>0</v>
      </c>
      <c r="Q864" s="581">
        <f>'Охотск '!P90</f>
        <v>0</v>
      </c>
      <c r="R864" s="581">
        <f>'Охотск '!Q90</f>
        <v>0</v>
      </c>
      <c r="S864" s="581">
        <f>'Охотск '!R90</f>
        <v>0</v>
      </c>
      <c r="T864" s="581">
        <f>'Охотск '!S90</f>
        <v>0</v>
      </c>
      <c r="U864" s="1016">
        <f>'Охотск '!T90</f>
        <v>0</v>
      </c>
      <c r="V864" s="581">
        <f>'Охотск '!U90</f>
        <v>0</v>
      </c>
      <c r="W864" s="581">
        <f>'Охотск '!V90</f>
        <v>0</v>
      </c>
      <c r="X864" s="581">
        <f>'Охотск '!W90</f>
        <v>0</v>
      </c>
      <c r="Y864" s="581">
        <f>'Охотск '!X90</f>
        <v>0</v>
      </c>
      <c r="Z864" s="582">
        <f>'Охотск '!Y90</f>
        <v>0</v>
      </c>
      <c r="AA864" s="581"/>
      <c r="AB864" s="581"/>
      <c r="AC864" s="1229">
        <f>'Охотск '!Z90</f>
        <v>0</v>
      </c>
      <c r="AD864" s="1253">
        <f>'Охотск '!AA90</f>
        <v>0</v>
      </c>
    </row>
    <row r="865" spans="2:30" ht="30" x14ac:dyDescent="0.25">
      <c r="B865" s="19">
        <f t="shared" si="80"/>
        <v>1</v>
      </c>
      <c r="C865" s="781" t="s">
        <v>200</v>
      </c>
      <c r="D865" s="29">
        <f>'Охотск '!C91</f>
        <v>0</v>
      </c>
      <c r="E865" s="29">
        <f>'Охотск '!D91</f>
        <v>0</v>
      </c>
      <c r="F865" s="29">
        <f>'Охотск '!E91</f>
        <v>0</v>
      </c>
      <c r="G865" s="144">
        <f>'Охотск '!F91</f>
        <v>0</v>
      </c>
      <c r="H865" s="158">
        <f>'Охотск '!G91</f>
        <v>0</v>
      </c>
      <c r="I865" s="158">
        <f>'Охотск '!H91</f>
        <v>0</v>
      </c>
      <c r="J865" s="26">
        <f>'Охотск '!I91</f>
        <v>0</v>
      </c>
      <c r="K865" s="26">
        <f>'Охотск '!J91</f>
        <v>0</v>
      </c>
      <c r="L865" s="26">
        <f>'Охотск '!K91</f>
        <v>0</v>
      </c>
      <c r="M865" s="26">
        <f>'Охотск '!L91</f>
        <v>0</v>
      </c>
      <c r="N865" s="26">
        <f>'Охотск '!M91</f>
        <v>0</v>
      </c>
      <c r="O865" s="26">
        <f>'Охотск '!N91</f>
        <v>0</v>
      </c>
      <c r="P865" s="581">
        <f>'Охотск '!O91</f>
        <v>0</v>
      </c>
      <c r="Q865" s="581">
        <f>'Охотск '!P91</f>
        <v>0</v>
      </c>
      <c r="R865" s="581">
        <f>'Охотск '!Q91</f>
        <v>0</v>
      </c>
      <c r="S865" s="581">
        <f>'Охотск '!R91</f>
        <v>0</v>
      </c>
      <c r="T865" s="581">
        <f>'Охотск '!S91</f>
        <v>0</v>
      </c>
      <c r="U865" s="1016">
        <f>'Охотск '!T91</f>
        <v>0</v>
      </c>
      <c r="V865" s="581">
        <f>'Охотск '!U91</f>
        <v>0</v>
      </c>
      <c r="W865" s="581">
        <f>'Охотск '!V91</f>
        <v>0</v>
      </c>
      <c r="X865" s="581">
        <f>'Охотск '!W91</f>
        <v>0</v>
      </c>
      <c r="Y865" s="581">
        <f>'Охотск '!X91</f>
        <v>0</v>
      </c>
      <c r="Z865" s="582">
        <f>'Охотск '!Y91</f>
        <v>0</v>
      </c>
      <c r="AA865" s="581"/>
      <c r="AB865" s="581"/>
      <c r="AC865" s="1229">
        <f>'Охотск '!Z91</f>
        <v>0</v>
      </c>
      <c r="AD865" s="1253">
        <f>'Охотск '!AA91</f>
        <v>0</v>
      </c>
    </row>
    <row r="866" spans="2:30" ht="30" x14ac:dyDescent="0.25">
      <c r="B866" s="19">
        <f t="shared" si="80"/>
        <v>1</v>
      </c>
      <c r="C866" s="781" t="s">
        <v>527</v>
      </c>
      <c r="D866" s="29">
        <f>'Охотск '!C92</f>
        <v>5800</v>
      </c>
      <c r="E866" s="29">
        <f>'Охотск '!D92</f>
        <v>1450</v>
      </c>
      <c r="F866" s="29">
        <f>'Охотск '!E92</f>
        <v>864</v>
      </c>
      <c r="G866" s="144">
        <f>'Охотск '!F92</f>
        <v>59.586206896551715</v>
      </c>
      <c r="H866" s="158">
        <f>'Охотск '!G92</f>
        <v>0</v>
      </c>
      <c r="I866" s="158">
        <f>'Охотск '!H92</f>
        <v>0</v>
      </c>
      <c r="J866" s="26">
        <f>'Охотск '!I92</f>
        <v>0</v>
      </c>
      <c r="K866" s="26">
        <f>'Охотск '!J92</f>
        <v>0</v>
      </c>
      <c r="L866" s="26">
        <f>'Охотск '!K92</f>
        <v>0</v>
      </c>
      <c r="M866" s="26">
        <f>'Охотск '!L92</f>
        <v>0</v>
      </c>
      <c r="N866" s="26">
        <f>'Охотск '!M92</f>
        <v>0</v>
      </c>
      <c r="O866" s="26">
        <f>'Охотск '!N92</f>
        <v>0</v>
      </c>
      <c r="P866" s="581">
        <f>'Охотск '!O92</f>
        <v>0</v>
      </c>
      <c r="Q866" s="581">
        <f>'Охотск '!P92</f>
        <v>0</v>
      </c>
      <c r="R866" s="581">
        <f>'Охотск '!Q92</f>
        <v>0</v>
      </c>
      <c r="S866" s="581">
        <f>'Охотск '!R92</f>
        <v>0</v>
      </c>
      <c r="T866" s="581">
        <f>'Охотск '!S92</f>
        <v>0</v>
      </c>
      <c r="U866" s="1016">
        <f>'Охотск '!T92</f>
        <v>0</v>
      </c>
      <c r="V866" s="581">
        <f>'Охотск '!U92</f>
        <v>0</v>
      </c>
      <c r="W866" s="581">
        <f>'Охотск '!V92</f>
        <v>0</v>
      </c>
      <c r="X866" s="581">
        <f>'Охотск '!W92</f>
        <v>0</v>
      </c>
      <c r="Y866" s="581">
        <f>'Охотск '!X92</f>
        <v>0</v>
      </c>
      <c r="Z866" s="582">
        <f>'Охотск '!Y92</f>
        <v>0</v>
      </c>
      <c r="AA866" s="581"/>
      <c r="AB866" s="581"/>
      <c r="AC866" s="1229">
        <f>'Охотск '!Z92</f>
        <v>0</v>
      </c>
      <c r="AD866" s="1253">
        <f>'Охотск '!AA92</f>
        <v>0</v>
      </c>
    </row>
    <row r="867" spans="2:30" ht="75" x14ac:dyDescent="0.25">
      <c r="B867" s="19">
        <f t="shared" si="80"/>
        <v>1</v>
      </c>
      <c r="C867" s="782" t="s">
        <v>528</v>
      </c>
      <c r="D867" s="29">
        <f>'Охотск '!C93</f>
        <v>3410</v>
      </c>
      <c r="E867" s="29">
        <f>'Охотск '!D93</f>
        <v>852.5</v>
      </c>
      <c r="F867" s="29">
        <f>'Охотск '!E93</f>
        <v>1061</v>
      </c>
      <c r="G867" s="144">
        <f>'Охотск '!F93</f>
        <v>124.45747800586511</v>
      </c>
      <c r="H867" s="158">
        <f>'Охотск '!G93</f>
        <v>0</v>
      </c>
      <c r="I867" s="158">
        <f>'Охотск '!H93</f>
        <v>0</v>
      </c>
      <c r="J867" s="26">
        <f>'Охотск '!I93</f>
        <v>0</v>
      </c>
      <c r="K867" s="26">
        <f>'Охотск '!J93</f>
        <v>0</v>
      </c>
      <c r="L867" s="26">
        <f>'Охотск '!K93</f>
        <v>0</v>
      </c>
      <c r="M867" s="26">
        <f>'Охотск '!L93</f>
        <v>0</v>
      </c>
      <c r="N867" s="26">
        <f>'Охотск '!M93</f>
        <v>0</v>
      </c>
      <c r="O867" s="26">
        <f>'Охотск '!N93</f>
        <v>0</v>
      </c>
      <c r="P867" s="581">
        <f>'Охотск '!O93</f>
        <v>0</v>
      </c>
      <c r="Q867" s="581">
        <f>'Охотск '!P93</f>
        <v>0</v>
      </c>
      <c r="R867" s="581">
        <f>'Охотск '!Q93</f>
        <v>0</v>
      </c>
      <c r="S867" s="581">
        <f>'Охотск '!R93</f>
        <v>0</v>
      </c>
      <c r="T867" s="581">
        <f>'Охотск '!S93</f>
        <v>0</v>
      </c>
      <c r="U867" s="1016">
        <f>'Охотск '!T93</f>
        <v>0</v>
      </c>
      <c r="V867" s="581">
        <f>'Охотск '!U93</f>
        <v>0</v>
      </c>
      <c r="W867" s="581">
        <f>'Охотск '!V93</f>
        <v>0</v>
      </c>
      <c r="X867" s="581">
        <f>'Охотск '!W93</f>
        <v>0</v>
      </c>
      <c r="Y867" s="581">
        <f>'Охотск '!X93</f>
        <v>0</v>
      </c>
      <c r="Z867" s="582">
        <f>'Охотск '!Y93</f>
        <v>0</v>
      </c>
      <c r="AA867" s="581"/>
      <c r="AB867" s="581"/>
      <c r="AC867" s="1229">
        <f>'Охотск '!Z93</f>
        <v>0</v>
      </c>
      <c r="AD867" s="1253">
        <f>'Охотск '!AA93</f>
        <v>0</v>
      </c>
    </row>
    <row r="868" spans="2:30" ht="45" x14ac:dyDescent="0.25">
      <c r="B868" s="19">
        <f t="shared" si="80"/>
        <v>1</v>
      </c>
      <c r="C868" s="783" t="s">
        <v>529</v>
      </c>
      <c r="D868" s="29">
        <f>'Охотск '!C94</f>
        <v>5200</v>
      </c>
      <c r="E868" s="29">
        <f>'Охотск '!D94</f>
        <v>1300</v>
      </c>
      <c r="F868" s="29">
        <f>'Охотск '!E94</f>
        <v>1295</v>
      </c>
      <c r="G868" s="144">
        <f>'Охотск '!F94</f>
        <v>99.615384615384613</v>
      </c>
      <c r="H868" s="158">
        <f>'Охотск '!G94</f>
        <v>0</v>
      </c>
      <c r="I868" s="158">
        <f>'Охотск '!H94</f>
        <v>0</v>
      </c>
      <c r="J868" s="26">
        <f>'Охотск '!I94</f>
        <v>0</v>
      </c>
      <c r="K868" s="26">
        <f>'Охотск '!J94</f>
        <v>0</v>
      </c>
      <c r="L868" s="26">
        <f>'Охотск '!K94</f>
        <v>0</v>
      </c>
      <c r="M868" s="26">
        <f>'Охотск '!L94</f>
        <v>0</v>
      </c>
      <c r="N868" s="26">
        <f>'Охотск '!M94</f>
        <v>0</v>
      </c>
      <c r="O868" s="26">
        <f>'Охотск '!N94</f>
        <v>0</v>
      </c>
      <c r="P868" s="581">
        <f>'Охотск '!O94</f>
        <v>0</v>
      </c>
      <c r="Q868" s="581">
        <f>'Охотск '!P94</f>
        <v>0</v>
      </c>
      <c r="R868" s="581">
        <f>'Охотск '!Q94</f>
        <v>0</v>
      </c>
      <c r="S868" s="581">
        <f>'Охотск '!R94</f>
        <v>0</v>
      </c>
      <c r="T868" s="581">
        <f>'Охотск '!S94</f>
        <v>0</v>
      </c>
      <c r="U868" s="1016">
        <f>'Охотск '!T94</f>
        <v>0</v>
      </c>
      <c r="V868" s="581">
        <f>'Охотск '!U94</f>
        <v>0</v>
      </c>
      <c r="W868" s="581">
        <f>'Охотск '!V94</f>
        <v>0</v>
      </c>
      <c r="X868" s="581">
        <f>'Охотск '!W94</f>
        <v>0</v>
      </c>
      <c r="Y868" s="581">
        <f>'Охотск '!X94</f>
        <v>0</v>
      </c>
      <c r="Z868" s="582">
        <f>'Охотск '!Y94</f>
        <v>0</v>
      </c>
      <c r="AA868" s="581"/>
      <c r="AB868" s="581"/>
      <c r="AC868" s="1229" t="e">
        <f>'Охотск '!#REF!</f>
        <v>#REF!</v>
      </c>
      <c r="AD868" s="1253" t="e">
        <f>'Охотск '!#REF!</f>
        <v>#REF!</v>
      </c>
    </row>
    <row r="869" spans="2:30" ht="105" x14ac:dyDescent="0.25">
      <c r="B869" s="19">
        <f t="shared" si="80"/>
        <v>1</v>
      </c>
      <c r="C869" s="783" t="s">
        <v>530</v>
      </c>
      <c r="D869" s="29">
        <f>'Охотск '!C95</f>
        <v>2000</v>
      </c>
      <c r="E869" s="29">
        <f>'Охотск '!D95</f>
        <v>500</v>
      </c>
      <c r="F869" s="29">
        <f>'Охотск '!E95</f>
        <v>186</v>
      </c>
      <c r="G869" s="144">
        <f>'Охотск '!F95</f>
        <v>37.200000000000003</v>
      </c>
      <c r="H869" s="158">
        <f>'Охотск '!G95</f>
        <v>0</v>
      </c>
      <c r="I869" s="158">
        <f>'Охотск '!H95</f>
        <v>0</v>
      </c>
      <c r="J869" s="26">
        <f>'Охотск '!I95</f>
        <v>0</v>
      </c>
      <c r="K869" s="26">
        <f>'Охотск '!J95</f>
        <v>0</v>
      </c>
      <c r="L869" s="26">
        <f>'Охотск '!K95</f>
        <v>0</v>
      </c>
      <c r="M869" s="26">
        <f>'Охотск '!L95</f>
        <v>0</v>
      </c>
      <c r="N869" s="26">
        <f>'Охотск '!M95</f>
        <v>0</v>
      </c>
      <c r="O869" s="26">
        <f>'Охотск '!N95</f>
        <v>0</v>
      </c>
      <c r="P869" s="581">
        <f>'Охотск '!O95</f>
        <v>0</v>
      </c>
      <c r="Q869" s="581">
        <f>'Охотск '!P95</f>
        <v>0</v>
      </c>
      <c r="R869" s="581">
        <f>'Охотск '!Q95</f>
        <v>0</v>
      </c>
      <c r="S869" s="581">
        <f>'Охотск '!R95</f>
        <v>0</v>
      </c>
      <c r="T869" s="581">
        <f>'Охотск '!S95</f>
        <v>0</v>
      </c>
      <c r="U869" s="1016">
        <f>'Охотск '!T95</f>
        <v>0</v>
      </c>
      <c r="V869" s="581">
        <f>'Охотск '!U95</f>
        <v>0</v>
      </c>
      <c r="W869" s="581">
        <f>'Охотск '!V95</f>
        <v>0</v>
      </c>
      <c r="X869" s="581">
        <f>'Охотск '!W95</f>
        <v>0</v>
      </c>
      <c r="Y869" s="581">
        <f>'Охотск '!X95</f>
        <v>0</v>
      </c>
      <c r="Z869" s="582">
        <f>'Охотск '!Y95</f>
        <v>0</v>
      </c>
      <c r="AA869" s="581"/>
      <c r="AB869" s="581"/>
      <c r="AC869" s="1229" t="e">
        <f>'Охотск '!#REF!</f>
        <v>#REF!</v>
      </c>
      <c r="AD869" s="1253" t="e">
        <f>'Охотск '!#REF!</f>
        <v>#REF!</v>
      </c>
    </row>
    <row r="870" spans="2:30" ht="30" x14ac:dyDescent="0.25">
      <c r="B870" s="19">
        <f t="shared" si="80"/>
        <v>1</v>
      </c>
      <c r="C870" s="783" t="s">
        <v>133</v>
      </c>
      <c r="D870" s="29">
        <f>'Охотск '!C96</f>
        <v>9327</v>
      </c>
      <c r="E870" s="29">
        <f>'Охотск '!D96</f>
        <v>2331.75</v>
      </c>
      <c r="F870" s="29">
        <f>'Охотск '!E96</f>
        <v>1948</v>
      </c>
      <c r="G870" s="144">
        <f>'Охотск '!F96</f>
        <v>83.542403773989491</v>
      </c>
      <c r="H870" s="158">
        <f>'Охотск '!G96</f>
        <v>0</v>
      </c>
      <c r="I870" s="158">
        <f>'Охотск '!H96</f>
        <v>0</v>
      </c>
      <c r="J870" s="26">
        <f>'Охотск '!I96</f>
        <v>0</v>
      </c>
      <c r="K870" s="26">
        <f>'Охотск '!J96</f>
        <v>0</v>
      </c>
      <c r="L870" s="26">
        <f>'Охотск '!K96</f>
        <v>0</v>
      </c>
      <c r="M870" s="26">
        <f>'Охотск '!L96</f>
        <v>0</v>
      </c>
      <c r="N870" s="26">
        <f>'Охотск '!M96</f>
        <v>0</v>
      </c>
      <c r="O870" s="26">
        <f>'Охотск '!N96</f>
        <v>0</v>
      </c>
      <c r="P870" s="581">
        <f>'Охотск '!O96</f>
        <v>0</v>
      </c>
      <c r="Q870" s="581">
        <f>'Охотск '!P96</f>
        <v>0</v>
      </c>
      <c r="R870" s="581">
        <f>'Охотск '!Q96</f>
        <v>0</v>
      </c>
      <c r="S870" s="581">
        <f>'Охотск '!R96</f>
        <v>0</v>
      </c>
      <c r="T870" s="581">
        <f>'Охотск '!S96</f>
        <v>0</v>
      </c>
      <c r="U870" s="1016">
        <f>'Охотск '!T96</f>
        <v>0</v>
      </c>
      <c r="V870" s="581">
        <f>'Охотск '!U96</f>
        <v>0</v>
      </c>
      <c r="W870" s="581">
        <f>'Охотск '!V96</f>
        <v>0</v>
      </c>
      <c r="X870" s="581">
        <f>'Охотск '!W96</f>
        <v>0</v>
      </c>
      <c r="Y870" s="581">
        <f>'Охотск '!X96</f>
        <v>0</v>
      </c>
      <c r="Z870" s="582">
        <f>'Охотск '!Y96</f>
        <v>0</v>
      </c>
      <c r="AA870" s="581"/>
      <c r="AB870" s="581"/>
      <c r="AC870" s="1229">
        <f>'Охотск '!Z94</f>
        <v>0</v>
      </c>
      <c r="AD870" s="1253">
        <f>'Охотск '!AA94</f>
        <v>0</v>
      </c>
    </row>
    <row r="871" spans="2:30" x14ac:dyDescent="0.25">
      <c r="B871" s="19">
        <f t="shared" si="80"/>
        <v>1</v>
      </c>
      <c r="C871" s="783" t="s">
        <v>233</v>
      </c>
      <c r="D871" s="29">
        <f>'Охотск '!C97</f>
        <v>9047</v>
      </c>
      <c r="E871" s="29">
        <f>'Охотск '!D97</f>
        <v>2261.75</v>
      </c>
      <c r="F871" s="29">
        <f>'Охотск '!E97</f>
        <v>1923</v>
      </c>
      <c r="G871" s="144">
        <f>'Охотск '!F97</f>
        <v>85.022659445119928</v>
      </c>
      <c r="H871" s="158">
        <f>'Охотск '!G97</f>
        <v>0</v>
      </c>
      <c r="I871" s="158">
        <f>'Охотск '!H97</f>
        <v>0</v>
      </c>
      <c r="J871" s="26">
        <f>'Охотск '!I97</f>
        <v>0</v>
      </c>
      <c r="K871" s="26">
        <f>'Охотск '!J97</f>
        <v>0</v>
      </c>
      <c r="L871" s="26">
        <f>'Охотск '!K97</f>
        <v>0</v>
      </c>
      <c r="M871" s="26">
        <f>'Охотск '!L97</f>
        <v>0</v>
      </c>
      <c r="N871" s="26">
        <f>'Охотск '!M97</f>
        <v>0</v>
      </c>
      <c r="O871" s="26">
        <f>'Охотск '!N97</f>
        <v>0</v>
      </c>
      <c r="P871" s="581">
        <f>'Охотск '!O97</f>
        <v>0</v>
      </c>
      <c r="Q871" s="581">
        <f>'Охотск '!P97</f>
        <v>0</v>
      </c>
      <c r="R871" s="581">
        <f>'Охотск '!Q97</f>
        <v>0</v>
      </c>
      <c r="S871" s="581">
        <f>'Охотск '!R97</f>
        <v>0</v>
      </c>
      <c r="T871" s="581">
        <f>'Охотск '!S97</f>
        <v>0</v>
      </c>
      <c r="U871" s="1016">
        <f>'Охотск '!T97</f>
        <v>0</v>
      </c>
      <c r="V871" s="581">
        <f>'Охотск '!U97</f>
        <v>0</v>
      </c>
      <c r="W871" s="581">
        <f>'Охотск '!V97</f>
        <v>0</v>
      </c>
      <c r="X871" s="581">
        <f>'Охотск '!W97</f>
        <v>0</v>
      </c>
      <c r="Y871" s="581">
        <f>'Охотск '!X97</f>
        <v>0</v>
      </c>
      <c r="Z871" s="582">
        <f>'Охотск '!Y97</f>
        <v>0</v>
      </c>
      <c r="AA871" s="581"/>
      <c r="AB871" s="581"/>
      <c r="AC871" s="1229">
        <f>'Охотск '!Z95</f>
        <v>0</v>
      </c>
      <c r="AD871" s="1253">
        <f>'Охотск '!AA95</f>
        <v>0</v>
      </c>
    </row>
    <row r="872" spans="2:30" ht="45" x14ac:dyDescent="0.25">
      <c r="B872" s="19">
        <f t="shared" si="80"/>
        <v>1</v>
      </c>
      <c r="C872" s="783" t="s">
        <v>531</v>
      </c>
      <c r="D872" s="29">
        <f>'Охотск '!C98</f>
        <v>280</v>
      </c>
      <c r="E872" s="29">
        <f>'Охотск '!D98</f>
        <v>70</v>
      </c>
      <c r="F872" s="29">
        <f>'Охотск '!E98</f>
        <v>25</v>
      </c>
      <c r="G872" s="144">
        <f>'Охотск '!F98</f>
        <v>35.714285714285715</v>
      </c>
      <c r="H872" s="158">
        <f>'Охотск '!G98</f>
        <v>0</v>
      </c>
      <c r="I872" s="158">
        <f>'Охотск '!H98</f>
        <v>0</v>
      </c>
      <c r="J872" s="26">
        <f>'Охотск '!I98</f>
        <v>0</v>
      </c>
      <c r="K872" s="26">
        <f>'Охотск '!J98</f>
        <v>0</v>
      </c>
      <c r="L872" s="26">
        <f>'Охотск '!K98</f>
        <v>0</v>
      </c>
      <c r="M872" s="26">
        <f>'Охотск '!L98</f>
        <v>0</v>
      </c>
      <c r="N872" s="26">
        <f>'Охотск '!M98</f>
        <v>0</v>
      </c>
      <c r="O872" s="26">
        <f>'Охотск '!N98</f>
        <v>0</v>
      </c>
      <c r="P872" s="581">
        <f>'Охотск '!O98</f>
        <v>0</v>
      </c>
      <c r="Q872" s="581">
        <f>'Охотск '!P98</f>
        <v>0</v>
      </c>
      <c r="R872" s="581">
        <f>'Охотск '!Q98</f>
        <v>0</v>
      </c>
      <c r="S872" s="581">
        <f>'Охотск '!R98</f>
        <v>0</v>
      </c>
      <c r="T872" s="581">
        <f>'Охотск '!S98</f>
        <v>0</v>
      </c>
      <c r="U872" s="1016">
        <f>'Охотск '!T98</f>
        <v>0</v>
      </c>
      <c r="V872" s="581">
        <f>'Охотск '!U98</f>
        <v>0</v>
      </c>
      <c r="W872" s="581">
        <f>'Охотск '!V98</f>
        <v>0</v>
      </c>
      <c r="X872" s="581">
        <f>'Охотск '!W98</f>
        <v>0</v>
      </c>
      <c r="Y872" s="581">
        <f>'Охотск '!X98</f>
        <v>0</v>
      </c>
      <c r="Z872" s="582">
        <f>'Охотск '!Y98</f>
        <v>0</v>
      </c>
      <c r="AA872" s="581"/>
      <c r="AB872" s="581"/>
      <c r="AC872" s="1229">
        <f>'Охотск '!Z97</f>
        <v>0</v>
      </c>
      <c r="AD872" s="1253">
        <f>'Охотск '!AA97</f>
        <v>0</v>
      </c>
    </row>
    <row r="873" spans="2:30" ht="30" x14ac:dyDescent="0.25">
      <c r="B873" s="19">
        <f t="shared" si="80"/>
        <v>1</v>
      </c>
      <c r="C873" s="785" t="s">
        <v>201</v>
      </c>
      <c r="D873" s="29">
        <f>'Охотск '!C99</f>
        <v>0</v>
      </c>
      <c r="E873" s="29">
        <f>'Охотск '!D99</f>
        <v>0</v>
      </c>
      <c r="F873" s="29">
        <f>'Охотск '!E99</f>
        <v>0</v>
      </c>
      <c r="G873" s="144">
        <f>'Охотск '!F99</f>
        <v>0</v>
      </c>
      <c r="H873" s="158">
        <f>'Охотск '!G99</f>
        <v>0</v>
      </c>
      <c r="I873" s="158">
        <f>'Охотск '!H99</f>
        <v>0</v>
      </c>
      <c r="J873" s="26">
        <f>'Охотск '!I99</f>
        <v>0</v>
      </c>
      <c r="K873" s="26">
        <f>'Охотск '!J99</f>
        <v>0</v>
      </c>
      <c r="L873" s="26">
        <f>'Охотск '!K99</f>
        <v>0</v>
      </c>
      <c r="M873" s="26">
        <f>'Охотск '!L99</f>
        <v>0</v>
      </c>
      <c r="N873" s="26">
        <f>'Охотск '!M99</f>
        <v>0</v>
      </c>
      <c r="O873" s="26">
        <f>'Охотск '!N99</f>
        <v>0</v>
      </c>
      <c r="P873" s="581">
        <f>'Охотск '!O99</f>
        <v>0</v>
      </c>
      <c r="Q873" s="581">
        <f>'Охотск '!P99</f>
        <v>0</v>
      </c>
      <c r="R873" s="581">
        <f>'Охотск '!Q99</f>
        <v>0</v>
      </c>
      <c r="S873" s="581">
        <f>'Охотск '!R99</f>
        <v>0</v>
      </c>
      <c r="T873" s="581">
        <f>'Охотск '!S99</f>
        <v>0</v>
      </c>
      <c r="U873" s="1016">
        <f>'Охотск '!T99</f>
        <v>0</v>
      </c>
      <c r="V873" s="581">
        <f>'Охотск '!U99</f>
        <v>0</v>
      </c>
      <c r="W873" s="581">
        <f>'Охотск '!V99</f>
        <v>0</v>
      </c>
      <c r="X873" s="581">
        <f>'Охотск '!W99</f>
        <v>0</v>
      </c>
      <c r="Y873" s="581">
        <f>'Охотск '!X99</f>
        <v>0</v>
      </c>
      <c r="Z873" s="582">
        <f>'Охотск '!Y99</f>
        <v>0</v>
      </c>
      <c r="AA873" s="581"/>
      <c r="AB873" s="581"/>
      <c r="AC873" s="1229">
        <f>'Охотск '!Z98</f>
        <v>0</v>
      </c>
      <c r="AD873" s="1253">
        <f>'Охотск '!AA98</f>
        <v>0</v>
      </c>
    </row>
    <row r="874" spans="2:30" ht="60" x14ac:dyDescent="0.25">
      <c r="B874" s="19">
        <f t="shared" si="80"/>
        <v>1</v>
      </c>
      <c r="C874" s="783" t="s">
        <v>532</v>
      </c>
      <c r="D874" s="29">
        <f>'Охотск '!C100</f>
        <v>520</v>
      </c>
      <c r="E874" s="29">
        <f>'Охотск '!D100</f>
        <v>130</v>
      </c>
      <c r="F874" s="29">
        <f>'Охотск '!E100</f>
        <v>92</v>
      </c>
      <c r="G874" s="144">
        <f>'Охотск '!F100</f>
        <v>70.769230769230774</v>
      </c>
      <c r="H874" s="158">
        <f>'Охотск '!G100</f>
        <v>0</v>
      </c>
      <c r="I874" s="158">
        <f>'Охотск '!H100</f>
        <v>0</v>
      </c>
      <c r="J874" s="26">
        <f>'Охотск '!I100</f>
        <v>0</v>
      </c>
      <c r="K874" s="26">
        <f>'Охотск '!J100</f>
        <v>0</v>
      </c>
      <c r="L874" s="26">
        <f>'Охотск '!K100</f>
        <v>0</v>
      </c>
      <c r="M874" s="26">
        <f>'Охотск '!L100</f>
        <v>0</v>
      </c>
      <c r="N874" s="26">
        <f>'Охотск '!M100</f>
        <v>0</v>
      </c>
      <c r="O874" s="26">
        <f>'Охотск '!N100</f>
        <v>0</v>
      </c>
      <c r="P874" s="581">
        <f>'Охотск '!O100</f>
        <v>1695.356</v>
      </c>
      <c r="Q874" s="581">
        <f>'Охотск '!P100</f>
        <v>1695.356</v>
      </c>
      <c r="R874" s="581">
        <f>'Охотск '!Q100</f>
        <v>1695.356</v>
      </c>
      <c r="S874" s="581">
        <f>'Охотск '!R100</f>
        <v>423.83899999999994</v>
      </c>
      <c r="T874" s="581">
        <f>'Охотск '!S100</f>
        <v>299.94759999999997</v>
      </c>
      <c r="U874" s="1016">
        <f>'Охотск '!T100</f>
        <v>0</v>
      </c>
      <c r="V874" s="581">
        <f>'Охотск '!U100</f>
        <v>0</v>
      </c>
      <c r="W874" s="581">
        <f>'Охотск '!V100</f>
        <v>-123.89139999999998</v>
      </c>
      <c r="X874" s="581">
        <f>'Охотск '!W100</f>
        <v>0</v>
      </c>
      <c r="Y874" s="581">
        <f>'Охотск '!X100</f>
        <v>0</v>
      </c>
      <c r="Z874" s="582">
        <f>'Охотск '!Y100</f>
        <v>299.94759999999997</v>
      </c>
      <c r="AA874" s="581">
        <f>T874/S874*100</f>
        <v>70.769230769230774</v>
      </c>
      <c r="AB874" s="581">
        <f>Z874/S874*100</f>
        <v>70.769230769230774</v>
      </c>
      <c r="AC874" s="1229">
        <f>'Охотск '!Z99</f>
        <v>0</v>
      </c>
      <c r="AD874" s="1253">
        <f>'Охотск '!AA99</f>
        <v>0</v>
      </c>
    </row>
    <row r="875" spans="2:30" ht="60" x14ac:dyDescent="0.25">
      <c r="B875" s="19">
        <f t="shared" si="80"/>
        <v>1</v>
      </c>
      <c r="C875" s="3568" t="s">
        <v>533</v>
      </c>
      <c r="D875" s="29">
        <f>'Охотск '!C101</f>
        <v>3838</v>
      </c>
      <c r="E875" s="29">
        <f>'Охотск '!D101</f>
        <v>959.5</v>
      </c>
      <c r="F875" s="29">
        <f>'Охотск '!E101</f>
        <v>364</v>
      </c>
      <c r="G875" s="144">
        <f>'Охотск '!F101</f>
        <v>37.93642522146952</v>
      </c>
      <c r="H875" s="158">
        <f>'Охотск '!G101</f>
        <v>0</v>
      </c>
      <c r="I875" s="158">
        <f>'Охотск '!H101</f>
        <v>0</v>
      </c>
      <c r="J875" s="26">
        <f>'Охотск '!I101</f>
        <v>0</v>
      </c>
      <c r="K875" s="26">
        <f>'Охотск '!J101</f>
        <v>0</v>
      </c>
      <c r="L875" s="26">
        <f>'Охотск '!K101</f>
        <v>0</v>
      </c>
      <c r="M875" s="26">
        <f>'Охотск '!L101</f>
        <v>0</v>
      </c>
      <c r="N875" s="26">
        <f>'Охотск '!M101</f>
        <v>0</v>
      </c>
      <c r="O875" s="26">
        <f>'Охотск '!N101</f>
        <v>0</v>
      </c>
      <c r="P875" s="581">
        <f>'Охотск '!O101</f>
        <v>20217.634837048761</v>
      </c>
      <c r="Q875" s="581">
        <f>'Охотск '!P101</f>
        <v>20217.634837048761</v>
      </c>
      <c r="R875" s="581">
        <f>'Охотск '!Q101</f>
        <v>20217.634837048761</v>
      </c>
      <c r="S875" s="581">
        <f>'Охотск '!R101</f>
        <v>5054.4087092621903</v>
      </c>
      <c r="T875" s="581">
        <f>'Охотск '!S101</f>
        <v>1817.0743299999999</v>
      </c>
      <c r="U875" s="1016">
        <f>'Охотск '!T101</f>
        <v>0</v>
      </c>
      <c r="V875" s="581">
        <f>'Охотск '!U101</f>
        <v>0</v>
      </c>
      <c r="W875" s="581">
        <f>'Охотск '!V101</f>
        <v>-3237.3343792621899</v>
      </c>
      <c r="X875" s="581">
        <f>'Охотск '!W101</f>
        <v>0</v>
      </c>
      <c r="Y875" s="581">
        <f>'Охотск '!X101</f>
        <v>0</v>
      </c>
      <c r="Z875" s="582">
        <f>'Охотск '!Y101</f>
        <v>1817.0743299999999</v>
      </c>
      <c r="AA875" s="581">
        <f>T875/S875*100</f>
        <v>35.950284880409775</v>
      </c>
      <c r="AB875" s="581">
        <f>Z875/S875*100</f>
        <v>35.950284880409775</v>
      </c>
      <c r="AC875" s="1229" t="e">
        <f>'Охотск '!#REF!</f>
        <v>#REF!</v>
      </c>
      <c r="AD875" s="1253" t="e">
        <f>'Охотск '!#REF!</f>
        <v>#REF!</v>
      </c>
    </row>
    <row r="876" spans="2:30" ht="30" x14ac:dyDescent="0.25">
      <c r="B876" s="19">
        <f t="shared" si="80"/>
        <v>1</v>
      </c>
      <c r="C876" s="783" t="s">
        <v>286</v>
      </c>
      <c r="D876" s="29">
        <f>'Охотск '!C102</f>
        <v>2348</v>
      </c>
      <c r="E876" s="29">
        <f>'Охотск '!D102</f>
        <v>587</v>
      </c>
      <c r="F876" s="29">
        <f>'Охотск '!E102</f>
        <v>207</v>
      </c>
      <c r="G876" s="144">
        <f>'Охотск '!F102</f>
        <v>35.264054514480407</v>
      </c>
      <c r="H876" s="158">
        <f>'Охотск '!G102</f>
        <v>0</v>
      </c>
      <c r="I876" s="158">
        <f>'Охотск '!H102</f>
        <v>0</v>
      </c>
      <c r="J876" s="26">
        <f>'Охотск '!I102</f>
        <v>0</v>
      </c>
      <c r="K876" s="26">
        <f>'Охотск '!J102</f>
        <v>0</v>
      </c>
      <c r="L876" s="26">
        <f>'Охотск '!K102</f>
        <v>0</v>
      </c>
      <c r="M876" s="26">
        <f>'Охотск '!L102</f>
        <v>0</v>
      </c>
      <c r="N876" s="26">
        <f>'Охотск '!M102</f>
        <v>0</v>
      </c>
      <c r="O876" s="26">
        <f>'Охотск '!N102</f>
        <v>0</v>
      </c>
      <c r="P876" s="581">
        <f>'Охотск '!O102</f>
        <v>13079.08309947564</v>
      </c>
      <c r="Q876" s="581">
        <f>'Охотск '!P102</f>
        <v>13079.08309947564</v>
      </c>
      <c r="R876" s="581">
        <f>'Охотск '!Q102</f>
        <v>13079.08309947564</v>
      </c>
      <c r="S876" s="581">
        <f>'Охотск '!R102</f>
        <v>3269.7707748689099</v>
      </c>
      <c r="T876" s="581">
        <f>'Охотск '!S102</f>
        <v>1081.08644</v>
      </c>
      <c r="U876" s="1016">
        <f>'Охотск '!T102</f>
        <v>0</v>
      </c>
      <c r="V876" s="581">
        <f>'Охотск '!U102</f>
        <v>0</v>
      </c>
      <c r="W876" s="581">
        <f>'Охотск '!V102</f>
        <v>-2188.6843348689099</v>
      </c>
      <c r="X876" s="581">
        <f>'Охотск '!W102</f>
        <v>0</v>
      </c>
      <c r="Y876" s="581">
        <f>'Охотск '!X102</f>
        <v>0</v>
      </c>
      <c r="Z876" s="582">
        <f>'Охотск '!Y102</f>
        <v>1081.08644</v>
      </c>
      <c r="AA876" s="581">
        <f>T876/S876*100</f>
        <v>33.063065102578712</v>
      </c>
      <c r="AB876" s="581">
        <f>Z876/S876*100</f>
        <v>33.063065102578712</v>
      </c>
      <c r="AC876" s="1229" t="e">
        <f>'Охотск '!#REF!</f>
        <v>#REF!</v>
      </c>
      <c r="AD876" s="1253" t="e">
        <f>'Охотск '!#REF!</f>
        <v>#REF!</v>
      </c>
    </row>
    <row r="877" spans="2:30" ht="30" x14ac:dyDescent="0.25">
      <c r="B877" s="19">
        <f t="shared" si="80"/>
        <v>1</v>
      </c>
      <c r="C877" s="783" t="s">
        <v>534</v>
      </c>
      <c r="D877" s="29">
        <f>'Охотск '!C103</f>
        <v>1821</v>
      </c>
      <c r="E877" s="29">
        <f>'Охотск '!D103</f>
        <v>455.25</v>
      </c>
      <c r="F877" s="29">
        <f>'Охотск '!E103</f>
        <v>152</v>
      </c>
      <c r="G877" s="144">
        <f>'Охотск '!F103</f>
        <v>0</v>
      </c>
      <c r="H877" s="158">
        <f>'Охотск '!G103</f>
        <v>0</v>
      </c>
      <c r="I877" s="158">
        <f>'Охотск '!H103</f>
        <v>0</v>
      </c>
      <c r="J877" s="26">
        <f>'Охотск '!I103</f>
        <v>0</v>
      </c>
      <c r="K877" s="26">
        <f>'Охотск '!J103</f>
        <v>0</v>
      </c>
      <c r="L877" s="26">
        <f>'Охотск '!K103</f>
        <v>0</v>
      </c>
      <c r="M877" s="26">
        <f>'Охотск '!L103</f>
        <v>0</v>
      </c>
      <c r="N877" s="26">
        <f>'Охотск '!M103</f>
        <v>0</v>
      </c>
      <c r="O877" s="26">
        <f>'Охотск '!N103</f>
        <v>0</v>
      </c>
      <c r="P877" s="581">
        <f>'Охотск '!O103</f>
        <v>11335.26299561964</v>
      </c>
      <c r="Q877" s="581">
        <f>'Охотск '!P103</f>
        <v>11335.26299561964</v>
      </c>
      <c r="R877" s="581">
        <f>'Охотск '!Q103</f>
        <v>11335.26299561964</v>
      </c>
      <c r="S877" s="581">
        <f>'Охотск '!R103</f>
        <v>2833.8157489049099</v>
      </c>
      <c r="T877" s="581">
        <f>'Охотск '!S103</f>
        <v>868.34092999999996</v>
      </c>
      <c r="U877" s="1016">
        <f>'Охотск '!T103</f>
        <v>0</v>
      </c>
      <c r="V877" s="581">
        <f>'Охотск '!U103</f>
        <v>0</v>
      </c>
      <c r="W877" s="581">
        <f>'Охотск '!V103</f>
        <v>-1965.4748189049101</v>
      </c>
      <c r="X877" s="581">
        <f>'Охотск '!W103</f>
        <v>0</v>
      </c>
      <c r="Y877" s="581">
        <f>'Охотск '!X103</f>
        <v>0</v>
      </c>
      <c r="Z877" s="582">
        <f>'Охотск '!Y103</f>
        <v>868.34092999999996</v>
      </c>
      <c r="AA877" s="581">
        <f>T877/S877*100</f>
        <v>30.642109683226888</v>
      </c>
      <c r="AB877" s="581">
        <f>Z877/S877*100</f>
        <v>30.642109683226888</v>
      </c>
      <c r="AC877" s="1229">
        <f>'Охотск '!Z100</f>
        <v>0</v>
      </c>
      <c r="AD877" s="1253">
        <f>'Охотск '!AA100</f>
        <v>0</v>
      </c>
    </row>
    <row r="878" spans="2:30" ht="60" x14ac:dyDescent="0.25">
      <c r="B878" s="19">
        <f t="shared" si="80"/>
        <v>1</v>
      </c>
      <c r="C878" s="783" t="s">
        <v>556</v>
      </c>
      <c r="D878" s="29">
        <f>'Охотск '!C104</f>
        <v>0</v>
      </c>
      <c r="E878" s="29">
        <f>'Охотск '!D104</f>
        <v>0</v>
      </c>
      <c r="F878" s="29">
        <f>'Охотск '!E104</f>
        <v>0</v>
      </c>
      <c r="G878" s="144">
        <f>'Охотск '!F104</f>
        <v>0</v>
      </c>
      <c r="H878" s="158">
        <f>'Охотск '!G104</f>
        <v>0</v>
      </c>
      <c r="I878" s="158">
        <f>'Охотск '!H104</f>
        <v>0</v>
      </c>
      <c r="J878" s="26">
        <f>'Охотск '!I104</f>
        <v>0</v>
      </c>
      <c r="K878" s="26">
        <f>'Охотск '!J104</f>
        <v>0</v>
      </c>
      <c r="L878" s="26">
        <f>'Охотск '!K104</f>
        <v>0</v>
      </c>
      <c r="M878" s="26">
        <f>'Охотск '!L104</f>
        <v>0</v>
      </c>
      <c r="N878" s="26">
        <f>'Охотск '!M104</f>
        <v>0</v>
      </c>
      <c r="O878" s="26">
        <f>'Охотск '!N104</f>
        <v>0</v>
      </c>
      <c r="P878" s="581">
        <f>'Охотск '!O104</f>
        <v>0</v>
      </c>
      <c r="Q878" s="581">
        <f>'Охотск '!P104</f>
        <v>0</v>
      </c>
      <c r="R878" s="581">
        <f>'Охотск '!Q104</f>
        <v>0</v>
      </c>
      <c r="S878" s="581">
        <f>'Охотск '!R104</f>
        <v>0</v>
      </c>
      <c r="T878" s="581">
        <f>'Охотск '!S104</f>
        <v>0</v>
      </c>
      <c r="U878" s="1016">
        <f>'Охотск '!T104</f>
        <v>0</v>
      </c>
      <c r="V878" s="581">
        <f>'Охотск '!U104</f>
        <v>0</v>
      </c>
      <c r="W878" s="581">
        <f>'Охотск '!V104</f>
        <v>0</v>
      </c>
      <c r="X878" s="581">
        <f>'Охотск '!W104</f>
        <v>0</v>
      </c>
      <c r="Y878" s="581">
        <f>'Охотск '!X104</f>
        <v>0</v>
      </c>
      <c r="Z878" s="582">
        <f>'Охотск '!Y104</f>
        <v>0</v>
      </c>
      <c r="AA878" s="581"/>
      <c r="AB878" s="581"/>
      <c r="AC878" s="1229">
        <f>'Охотск '!Z101</f>
        <v>0</v>
      </c>
      <c r="AD878" s="1253">
        <f>'Охотск '!AA101</f>
        <v>0</v>
      </c>
    </row>
    <row r="879" spans="2:30" ht="30" x14ac:dyDescent="0.25">
      <c r="B879" s="19">
        <f t="shared" si="80"/>
        <v>1</v>
      </c>
      <c r="C879" s="783" t="s">
        <v>535</v>
      </c>
      <c r="D879" s="29">
        <f>'Охотск '!C105</f>
        <v>487</v>
      </c>
      <c r="E879" s="29">
        <f>'Охотск '!D105</f>
        <v>121.75</v>
      </c>
      <c r="F879" s="29">
        <f>'Охотск '!E105</f>
        <v>47</v>
      </c>
      <c r="G879" s="144">
        <f>'Охотск '!F105</f>
        <v>38.603696098562629</v>
      </c>
      <c r="H879" s="158">
        <f>'Охотск '!G105</f>
        <v>0</v>
      </c>
      <c r="I879" s="158">
        <f>'Охотск '!H105</f>
        <v>0</v>
      </c>
      <c r="J879" s="26">
        <f>'Охотск '!I105</f>
        <v>0</v>
      </c>
      <c r="K879" s="26">
        <f>'Охотск '!J105</f>
        <v>0</v>
      </c>
      <c r="L879" s="26">
        <f>'Охотск '!K105</f>
        <v>0</v>
      </c>
      <c r="M879" s="26">
        <f>'Охотск '!L105</f>
        <v>0</v>
      </c>
      <c r="N879" s="26">
        <f>'Охотск '!M105</f>
        <v>0</v>
      </c>
      <c r="O879" s="26">
        <f>'Охотск '!N105</f>
        <v>0</v>
      </c>
      <c r="P879" s="581">
        <f>'Охотск '!O105</f>
        <v>1211.7521100000001</v>
      </c>
      <c r="Q879" s="581">
        <f>'Охотск '!P105</f>
        <v>1211.7521100000001</v>
      </c>
      <c r="R879" s="581">
        <f>'Охотск '!Q105</f>
        <v>1211.7521100000001</v>
      </c>
      <c r="S879" s="581">
        <f>'Охотск '!R105</f>
        <v>302.93802750000003</v>
      </c>
      <c r="T879" s="581">
        <f>'Охотск '!S105</f>
        <v>106.92358999999999</v>
      </c>
      <c r="U879" s="1016">
        <f>'Охотск '!T105</f>
        <v>0</v>
      </c>
      <c r="V879" s="581">
        <f>'Охотск '!U105</f>
        <v>0</v>
      </c>
      <c r="W879" s="581">
        <f>'Охотск '!V105</f>
        <v>-196.01443750000004</v>
      </c>
      <c r="X879" s="581">
        <f>'Охотск '!W105</f>
        <v>0</v>
      </c>
      <c r="Y879" s="581">
        <f>'Охотск '!X105</f>
        <v>0</v>
      </c>
      <c r="Z879" s="582">
        <f>'Охотск '!Y105</f>
        <v>106.92358999999999</v>
      </c>
      <c r="AA879" s="581">
        <f>T879/S879*100</f>
        <v>35.295532516134834</v>
      </c>
      <c r="AB879" s="581">
        <f>Z879/S879*100</f>
        <v>35.295532516134834</v>
      </c>
      <c r="AC879" s="1229">
        <f>'Охотск '!Z102</f>
        <v>0</v>
      </c>
      <c r="AD879" s="1253">
        <f>'Охотск '!AA102</f>
        <v>0</v>
      </c>
    </row>
    <row r="880" spans="2:30" ht="45" x14ac:dyDescent="0.25">
      <c r="B880" s="19">
        <f t="shared" si="80"/>
        <v>1</v>
      </c>
      <c r="C880" s="782" t="s">
        <v>536</v>
      </c>
      <c r="D880" s="29">
        <f>'Охотск '!C106</f>
        <v>0</v>
      </c>
      <c r="E880" s="29">
        <f>'Охотск '!D106</f>
        <v>0</v>
      </c>
      <c r="F880" s="29">
        <f>'Охотск '!E106</f>
        <v>0</v>
      </c>
      <c r="G880" s="144">
        <f>'Охотск '!F106</f>
        <v>0</v>
      </c>
      <c r="H880" s="158">
        <f>'Охотск '!G106</f>
        <v>0</v>
      </c>
      <c r="I880" s="158">
        <f>'Охотск '!H106</f>
        <v>0</v>
      </c>
      <c r="J880" s="26">
        <f>'Охотск '!I106</f>
        <v>0</v>
      </c>
      <c r="K880" s="26">
        <f>'Охотск '!J106</f>
        <v>0</v>
      </c>
      <c r="L880" s="26">
        <f>'Охотск '!K106</f>
        <v>0</v>
      </c>
      <c r="M880" s="26">
        <f>'Охотск '!L106</f>
        <v>0</v>
      </c>
      <c r="N880" s="26">
        <f>'Охотск '!M106</f>
        <v>0</v>
      </c>
      <c r="O880" s="26">
        <f>'Охотск '!N106</f>
        <v>0</v>
      </c>
      <c r="P880" s="581">
        <f>'Охотск '!O106</f>
        <v>0</v>
      </c>
      <c r="Q880" s="581">
        <f>'Охотск '!P106</f>
        <v>0</v>
      </c>
      <c r="R880" s="581">
        <f>'Охотск '!Q106</f>
        <v>0</v>
      </c>
      <c r="S880" s="581">
        <f>'Охотск '!R106</f>
        <v>0</v>
      </c>
      <c r="T880" s="581">
        <f>'Охотск '!S106</f>
        <v>0</v>
      </c>
      <c r="U880" s="1016">
        <f>'Охотск '!T106</f>
        <v>0</v>
      </c>
      <c r="V880" s="581">
        <f>'Охотск '!U106</f>
        <v>0</v>
      </c>
      <c r="W880" s="581">
        <f>'Охотск '!V106</f>
        <v>0</v>
      </c>
      <c r="X880" s="581">
        <f>'Охотск '!W106</f>
        <v>0</v>
      </c>
      <c r="Y880" s="581">
        <f>'Охотск '!X106</f>
        <v>0</v>
      </c>
      <c r="Z880" s="582">
        <f>'Охотск '!Y106</f>
        <v>0</v>
      </c>
      <c r="AA880" s="581"/>
      <c r="AB880" s="581"/>
      <c r="AC880" s="1229">
        <f>'Охотск '!Z103</f>
        <v>0</v>
      </c>
      <c r="AD880" s="1253">
        <f>'Охотск '!AA103</f>
        <v>0</v>
      </c>
    </row>
    <row r="881" spans="1:30" ht="45" x14ac:dyDescent="0.25">
      <c r="B881" s="19">
        <f t="shared" si="80"/>
        <v>1</v>
      </c>
      <c r="C881" s="783" t="s">
        <v>537</v>
      </c>
      <c r="D881" s="29">
        <f>'Охотск '!C107</f>
        <v>8</v>
      </c>
      <c r="E881" s="29">
        <f>'Охотск '!D107</f>
        <v>2</v>
      </c>
      <c r="F881" s="29">
        <f>'Охотск '!E107</f>
        <v>8</v>
      </c>
      <c r="G881" s="144">
        <f>'Охотск '!F107</f>
        <v>400</v>
      </c>
      <c r="H881" s="158">
        <f>'Охотск '!G107</f>
        <v>0</v>
      </c>
      <c r="I881" s="158">
        <f>'Охотск '!H107</f>
        <v>0</v>
      </c>
      <c r="J881" s="26">
        <f>'Охотск '!I107</f>
        <v>0</v>
      </c>
      <c r="K881" s="26">
        <f>'Охотск '!J107</f>
        <v>0</v>
      </c>
      <c r="L881" s="26">
        <f>'Охотск '!K107</f>
        <v>0</v>
      </c>
      <c r="M881" s="26">
        <f>'Охотск '!L107</f>
        <v>0</v>
      </c>
      <c r="N881" s="26">
        <f>'Охотск '!M107</f>
        <v>0</v>
      </c>
      <c r="O881" s="26">
        <f>'Охотск '!N107</f>
        <v>0</v>
      </c>
      <c r="P881" s="581">
        <f>'Охотск '!O107</f>
        <v>106.41359877119999</v>
      </c>
      <c r="Q881" s="581">
        <f>'Охотск '!P107</f>
        <v>106.41359877119999</v>
      </c>
      <c r="R881" s="581">
        <f>'Охотск '!Q107</f>
        <v>106.41359877119999</v>
      </c>
      <c r="S881" s="581">
        <f>'Охотск '!R107</f>
        <v>26.603399692799997</v>
      </c>
      <c r="T881" s="581">
        <f>'Охотск '!S107</f>
        <v>105.82191999999999</v>
      </c>
      <c r="U881" s="1016">
        <f>'Охотск '!T107</f>
        <v>0</v>
      </c>
      <c r="V881" s="581">
        <f>'Охотск '!U107</f>
        <v>0</v>
      </c>
      <c r="W881" s="581">
        <f>'Охотск '!V107</f>
        <v>79.218520307199995</v>
      </c>
      <c r="X881" s="581">
        <f>'Охотск '!W107</f>
        <v>0</v>
      </c>
      <c r="Y881" s="581">
        <f>'Охотск '!X107</f>
        <v>0</v>
      </c>
      <c r="Z881" s="582">
        <f>'Охотск '!Y107</f>
        <v>105.82191999999999</v>
      </c>
      <c r="AA881" s="581">
        <f t="shared" ref="AA881:AA887" si="82">T881/S881*100</f>
        <v>397.77592797149106</v>
      </c>
      <c r="AB881" s="581">
        <f t="shared" ref="AB881:AB887" si="83">Z881/S881*100</f>
        <v>397.77592797149106</v>
      </c>
      <c r="AC881" s="1229">
        <f>'Охотск '!Z104</f>
        <v>0</v>
      </c>
      <c r="AD881" s="1253">
        <f>'Охотск '!AA104</f>
        <v>0</v>
      </c>
    </row>
    <row r="882" spans="1:30" ht="30" x14ac:dyDescent="0.25">
      <c r="B882" s="19">
        <f t="shared" si="80"/>
        <v>1</v>
      </c>
      <c r="C882" s="783" t="s">
        <v>538</v>
      </c>
      <c r="D882" s="29">
        <f>'Охотск '!C108</f>
        <v>32</v>
      </c>
      <c r="E882" s="29">
        <f>'Охотск '!D108</f>
        <v>8</v>
      </c>
      <c r="F882" s="29">
        <f>'Охотск '!E108</f>
        <v>0</v>
      </c>
      <c r="G882" s="144">
        <f>'Охотск '!F108</f>
        <v>0</v>
      </c>
      <c r="H882" s="158">
        <f>'Охотск '!G108</f>
        <v>0</v>
      </c>
      <c r="I882" s="158">
        <f>'Охотск '!H108</f>
        <v>0</v>
      </c>
      <c r="J882" s="26">
        <f>'Охотск '!I108</f>
        <v>0</v>
      </c>
      <c r="K882" s="26">
        <f>'Охотск '!J108</f>
        <v>0</v>
      </c>
      <c r="L882" s="26">
        <f>'Охотск '!K108</f>
        <v>0</v>
      </c>
      <c r="M882" s="26">
        <f>'Охотск '!L108</f>
        <v>0</v>
      </c>
      <c r="N882" s="26">
        <f>'Охотск '!M108</f>
        <v>0</v>
      </c>
      <c r="O882" s="26">
        <f>'Охотск '!N108</f>
        <v>0</v>
      </c>
      <c r="P882" s="581">
        <f>'Охотск '!O108</f>
        <v>425.65439508479994</v>
      </c>
      <c r="Q882" s="581">
        <f>'Охотск '!P108</f>
        <v>425.65439508479994</v>
      </c>
      <c r="R882" s="581">
        <f>'Охотск '!Q108</f>
        <v>425.65439508479994</v>
      </c>
      <c r="S882" s="581">
        <f>'Охотск '!R108</f>
        <v>106.41359877119999</v>
      </c>
      <c r="T882" s="581">
        <f>'Охотск '!S108</f>
        <v>0</v>
      </c>
      <c r="U882" s="1016">
        <f>'Охотск '!T108</f>
        <v>0</v>
      </c>
      <c r="V882" s="581">
        <f>'Охотск '!U108</f>
        <v>0</v>
      </c>
      <c r="W882" s="581">
        <f>'Охотск '!V108</f>
        <v>-106.41359877119999</v>
      </c>
      <c r="X882" s="581">
        <f>'Охотск '!W108</f>
        <v>0</v>
      </c>
      <c r="Y882" s="581">
        <f>'Охотск '!X108</f>
        <v>0</v>
      </c>
      <c r="Z882" s="582">
        <f>'Охотск '!Y108</f>
        <v>0</v>
      </c>
      <c r="AA882" s="581">
        <f t="shared" si="82"/>
        <v>0</v>
      </c>
      <c r="AB882" s="581">
        <f t="shared" si="83"/>
        <v>0</v>
      </c>
      <c r="AC882" s="1229">
        <f>'Охотск '!Z105</f>
        <v>0</v>
      </c>
      <c r="AD882" s="1253">
        <f>'Охотск '!AA105</f>
        <v>0</v>
      </c>
    </row>
    <row r="883" spans="1:30" ht="45" x14ac:dyDescent="0.25">
      <c r="B883" s="19">
        <f t="shared" si="80"/>
        <v>1</v>
      </c>
      <c r="C883" s="783" t="s">
        <v>287</v>
      </c>
      <c r="D883" s="29">
        <f>'Охотск '!C109</f>
        <v>1490</v>
      </c>
      <c r="E883" s="29">
        <f>'Охотск '!D109</f>
        <v>372.5</v>
      </c>
      <c r="F883" s="29">
        <f>'Охотск '!E109</f>
        <v>157</v>
      </c>
      <c r="G883" s="144">
        <f>'Охотск '!F109</f>
        <v>42.147651006711413</v>
      </c>
      <c r="H883" s="158">
        <f>'Охотск '!G109</f>
        <v>0</v>
      </c>
      <c r="I883" s="158">
        <f>'Охотск '!H109</f>
        <v>0</v>
      </c>
      <c r="J883" s="26">
        <f>'Охотск '!I109</f>
        <v>0</v>
      </c>
      <c r="K883" s="26">
        <f>'Охотск '!J109</f>
        <v>0</v>
      </c>
      <c r="L883" s="26">
        <f>'Охотск '!K109</f>
        <v>0</v>
      </c>
      <c r="M883" s="26">
        <f>'Охотск '!L109</f>
        <v>0</v>
      </c>
      <c r="N883" s="26">
        <f>'Охотск '!M109</f>
        <v>0</v>
      </c>
      <c r="O883" s="26">
        <f>'Охотск '!N109</f>
        <v>0</v>
      </c>
      <c r="P883" s="581">
        <f>'Охотск '!O109</f>
        <v>7138.5517375731206</v>
      </c>
      <c r="Q883" s="581">
        <f>'Охотск '!P109</f>
        <v>7138.5517375731206</v>
      </c>
      <c r="R883" s="581">
        <f>'Охотск '!Q109</f>
        <v>7138.5517375731206</v>
      </c>
      <c r="S883" s="581">
        <f>'Охотск '!R109</f>
        <v>1784.6379343932801</v>
      </c>
      <c r="T883" s="581">
        <f>'Охотск '!S109</f>
        <v>735.98788999999988</v>
      </c>
      <c r="U883" s="1016">
        <f>'Охотск '!T109</f>
        <v>0</v>
      </c>
      <c r="V883" s="581">
        <f>'Охотск '!U109</f>
        <v>0</v>
      </c>
      <c r="W883" s="581">
        <f>'Охотск '!V109</f>
        <v>-1048.65004439328</v>
      </c>
      <c r="X883" s="581">
        <f>'Охотск '!W109</f>
        <v>0</v>
      </c>
      <c r="Y883" s="581">
        <f>'Охотск '!X109</f>
        <v>0</v>
      </c>
      <c r="Z883" s="582">
        <f>'Охотск '!Y109</f>
        <v>735.98788999999988</v>
      </c>
      <c r="AA883" s="581">
        <f t="shared" si="82"/>
        <v>41.240179636224774</v>
      </c>
      <c r="AB883" s="581">
        <f t="shared" si="83"/>
        <v>41.240179636224774</v>
      </c>
      <c r="AC883" s="1229">
        <f>'Охотск '!Z106</f>
        <v>0</v>
      </c>
      <c r="AD883" s="1253">
        <f>'Охотск '!AA106</f>
        <v>0</v>
      </c>
    </row>
    <row r="884" spans="1:30" ht="45" x14ac:dyDescent="0.25">
      <c r="B884" s="19">
        <f t="shared" si="80"/>
        <v>1</v>
      </c>
      <c r="C884" s="783" t="s">
        <v>539</v>
      </c>
      <c r="D884" s="29">
        <f>'Охотск '!C110</f>
        <v>479</v>
      </c>
      <c r="E884" s="29">
        <f>'Охотск '!D110</f>
        <v>119.75</v>
      </c>
      <c r="F884" s="29">
        <f>'Охотск '!E110</f>
        <v>50</v>
      </c>
      <c r="G884" s="144">
        <f>'Охотск '!F110</f>
        <v>41.753653444676409</v>
      </c>
      <c r="H884" s="158">
        <f>'Охотск '!G110</f>
        <v>0</v>
      </c>
      <c r="I884" s="158">
        <f>'Охотск '!H110</f>
        <v>0</v>
      </c>
      <c r="J884" s="26">
        <f>'Охотск '!I110</f>
        <v>0</v>
      </c>
      <c r="K884" s="26">
        <f>'Охотск '!J110</f>
        <v>0</v>
      </c>
      <c r="L884" s="26">
        <f>'Охотск '!K110</f>
        <v>0</v>
      </c>
      <c r="M884" s="26">
        <f>'Охотск '!L110</f>
        <v>0</v>
      </c>
      <c r="N884" s="26">
        <f>'Охотск '!M110</f>
        <v>0</v>
      </c>
      <c r="O884" s="26">
        <f>'Охотск '!N110</f>
        <v>0</v>
      </c>
      <c r="P884" s="581">
        <f>'Охотск '!O110</f>
        <v>1238.20542</v>
      </c>
      <c r="Q884" s="581">
        <f>'Охотск '!P110</f>
        <v>1238.20542</v>
      </c>
      <c r="R884" s="581">
        <f>'Охотск '!Q110</f>
        <v>1238.20542</v>
      </c>
      <c r="S884" s="581">
        <f>'Охотск '!R110</f>
        <v>309.551355</v>
      </c>
      <c r="T884" s="581">
        <f>'Охотск '!S110</f>
        <v>134.45358999999999</v>
      </c>
      <c r="U884" s="1016">
        <f>'Охотск '!T110</f>
        <v>0</v>
      </c>
      <c r="V884" s="581">
        <f>'Охотск '!U110</f>
        <v>0</v>
      </c>
      <c r="W884" s="581">
        <f>'Охотск '!V110</f>
        <v>-175.09776500000001</v>
      </c>
      <c r="X884" s="581">
        <f>'Охотск '!W110</f>
        <v>0</v>
      </c>
      <c r="Y884" s="581">
        <f>'Охотск '!X110</f>
        <v>0</v>
      </c>
      <c r="Z884" s="582">
        <f>'Охотск '!Y110</f>
        <v>134.45358999999999</v>
      </c>
      <c r="AA884" s="581">
        <f t="shared" si="82"/>
        <v>43.434986740729983</v>
      </c>
      <c r="AB884" s="581">
        <f t="shared" si="83"/>
        <v>43.434986740729983</v>
      </c>
      <c r="AC884" s="1229">
        <f>'Охотск '!Z107</f>
        <v>0</v>
      </c>
      <c r="AD884" s="1253">
        <f>'Охотск '!AA107</f>
        <v>0</v>
      </c>
    </row>
    <row r="885" spans="1:30" ht="75" x14ac:dyDescent="0.25">
      <c r="A885" s="19">
        <v>1</v>
      </c>
      <c r="B885" s="19">
        <f t="shared" si="80"/>
        <v>1</v>
      </c>
      <c r="C885" s="783" t="s">
        <v>540</v>
      </c>
      <c r="D885" s="29">
        <f>'Охотск '!C111</f>
        <v>920</v>
      </c>
      <c r="E885" s="29">
        <f>'Охотск '!D111</f>
        <v>230</v>
      </c>
      <c r="F885" s="29">
        <f>'Охотск '!E111</f>
        <v>86</v>
      </c>
      <c r="G885" s="144">
        <f>'Охотск '!F111</f>
        <v>37.391304347826086</v>
      </c>
      <c r="H885" s="158">
        <f>'Охотск '!G111</f>
        <v>0</v>
      </c>
      <c r="I885" s="158">
        <f>'Охотск '!H111</f>
        <v>0</v>
      </c>
      <c r="J885" s="26">
        <f>'Охотск '!I111</f>
        <v>0</v>
      </c>
      <c r="K885" s="26">
        <f>'Охотск '!J111</f>
        <v>0</v>
      </c>
      <c r="L885" s="26">
        <f>'Охотск '!K111</f>
        <v>0</v>
      </c>
      <c r="M885" s="26">
        <f>'Охотск '!L111</f>
        <v>0</v>
      </c>
      <c r="N885" s="26">
        <f>'Охотск '!M111</f>
        <v>0</v>
      </c>
      <c r="O885" s="26">
        <f>'Охотск '!N111</f>
        <v>0</v>
      </c>
      <c r="P885" s="581">
        <f>'Охотск '!O111</f>
        <v>5696.03168999424</v>
      </c>
      <c r="Q885" s="581">
        <f>'Охотск '!P111</f>
        <v>5696.03168999424</v>
      </c>
      <c r="R885" s="581">
        <f>'Охотск '!Q111</f>
        <v>5696.03168999424</v>
      </c>
      <c r="S885" s="581">
        <f>'Охотск '!R111</f>
        <v>1424.00792249856</v>
      </c>
      <c r="T885" s="581">
        <f>'Охотск '!S111</f>
        <v>548.77255999999988</v>
      </c>
      <c r="U885" s="1016">
        <f>'Охотск '!T111</f>
        <v>0</v>
      </c>
      <c r="V885" s="581">
        <f>'Охотск '!U111</f>
        <v>0</v>
      </c>
      <c r="W885" s="581">
        <f>'Охотск '!V111</f>
        <v>-875.23536249856011</v>
      </c>
      <c r="X885" s="581">
        <f>'Охотск '!W111</f>
        <v>0</v>
      </c>
      <c r="Y885" s="581">
        <f>'Охотск '!X111</f>
        <v>0</v>
      </c>
      <c r="Z885" s="582">
        <f>'Охотск '!Y111</f>
        <v>548.77255999999988</v>
      </c>
      <c r="AA885" s="581">
        <f t="shared" si="82"/>
        <v>38.537184472760885</v>
      </c>
      <c r="AB885" s="581">
        <f t="shared" si="83"/>
        <v>38.537184472760885</v>
      </c>
      <c r="AC885" s="1229">
        <f>'Охотск '!Z108</f>
        <v>0</v>
      </c>
      <c r="AD885" s="1253">
        <f>'Охотск '!AA108</f>
        <v>0</v>
      </c>
    </row>
    <row r="886" spans="1:30" ht="60" x14ac:dyDescent="0.25">
      <c r="B886" s="19">
        <f t="shared" si="80"/>
        <v>1</v>
      </c>
      <c r="C886" s="783" t="s">
        <v>541</v>
      </c>
      <c r="D886" s="29">
        <f>'Охотск '!C112</f>
        <v>91</v>
      </c>
      <c r="E886" s="29">
        <f>'Охотск '!D112</f>
        <v>22.75</v>
      </c>
      <c r="F886" s="29">
        <f>'Охотск '!E112</f>
        <v>21</v>
      </c>
      <c r="G886" s="144">
        <f>'Охотск '!F112</f>
        <v>92.307692307692307</v>
      </c>
      <c r="H886" s="158">
        <f>'Охотск '!G112</f>
        <v>0</v>
      </c>
      <c r="I886" s="158">
        <f>'Охотск '!H112</f>
        <v>0</v>
      </c>
      <c r="J886" s="26">
        <f>'Охотск '!I112</f>
        <v>0</v>
      </c>
      <c r="K886" s="26">
        <f>'Охотск '!J112</f>
        <v>0</v>
      </c>
      <c r="L886" s="26">
        <f>'Охотск '!K112</f>
        <v>0</v>
      </c>
      <c r="M886" s="26">
        <f>'Охотск '!L112</f>
        <v>0</v>
      </c>
      <c r="N886" s="26">
        <f>'Охотск '!M112</f>
        <v>0</v>
      </c>
      <c r="O886" s="26">
        <f>'Охотск '!N112</f>
        <v>0</v>
      </c>
      <c r="P886" s="581">
        <f>'Охотск '!O112</f>
        <v>204.31462757887999</v>
      </c>
      <c r="Q886" s="581">
        <f>'Охотск '!P112</f>
        <v>204.31462757887999</v>
      </c>
      <c r="R886" s="581">
        <f>'Охотск '!Q112</f>
        <v>204.31462757887999</v>
      </c>
      <c r="S886" s="581">
        <f>'Охотск '!R112</f>
        <v>51.078656894719998</v>
      </c>
      <c r="T886" s="581">
        <f>'Охотск '!S112</f>
        <v>52.761740000000003</v>
      </c>
      <c r="U886" s="1016">
        <f>'Охотск '!T112</f>
        <v>0</v>
      </c>
      <c r="V886" s="581">
        <f>'Охотск '!U112</f>
        <v>0</v>
      </c>
      <c r="W886" s="581">
        <f>'Охотск '!V112</f>
        <v>1.683083105280005</v>
      </c>
      <c r="X886" s="581">
        <f>'Охотск '!W112</f>
        <v>0</v>
      </c>
      <c r="Y886" s="581">
        <f>'Охотск '!X112</f>
        <v>0</v>
      </c>
      <c r="Z886" s="582">
        <f>'Охотск '!Y112</f>
        <v>52.761740000000003</v>
      </c>
      <c r="AA886" s="581">
        <f t="shared" si="82"/>
        <v>103.29508097432762</v>
      </c>
      <c r="AB886" s="581">
        <f t="shared" si="83"/>
        <v>103.29508097432762</v>
      </c>
      <c r="AC886" s="1229">
        <f>'Охотск '!Z109</f>
        <v>0</v>
      </c>
      <c r="AD886" s="1253">
        <f>'Охотск '!AA109</f>
        <v>0</v>
      </c>
    </row>
    <row r="887" spans="1:30" ht="29.25" x14ac:dyDescent="0.25">
      <c r="A887" s="19">
        <v>1</v>
      </c>
      <c r="B887" s="19">
        <f t="shared" si="80"/>
        <v>1</v>
      </c>
      <c r="C887" s="780" t="s">
        <v>329</v>
      </c>
      <c r="D887" s="29">
        <f>'Охотск '!C113</f>
        <v>758.5</v>
      </c>
      <c r="E887" s="29">
        <f>'Охотск '!D113</f>
        <v>189.625</v>
      </c>
      <c r="F887" s="29">
        <f>'Охотск '!E113</f>
        <v>23.787500000000001</v>
      </c>
      <c r="G887" s="144">
        <f>'Охотск '!F113</f>
        <v>12.544495715227425</v>
      </c>
      <c r="H887" s="158">
        <f>'Охотск '!G113</f>
        <v>0</v>
      </c>
      <c r="I887" s="158">
        <f>'Охотск '!H113</f>
        <v>0</v>
      </c>
      <c r="J887" s="26">
        <f>'Охотск '!I113</f>
        <v>0</v>
      </c>
      <c r="K887" s="26">
        <f>'Охотск '!J113</f>
        <v>0</v>
      </c>
      <c r="L887" s="26">
        <f>'Охотск '!K113</f>
        <v>0</v>
      </c>
      <c r="M887" s="26">
        <f>'Охотск '!L113</f>
        <v>0</v>
      </c>
      <c r="N887" s="26">
        <f>'Охотск '!M113</f>
        <v>0</v>
      </c>
      <c r="O887" s="26">
        <f>'Охотск '!N113</f>
        <v>0</v>
      </c>
      <c r="P887" s="581">
        <f>'Охотск '!O113</f>
        <v>9355.0570000000007</v>
      </c>
      <c r="Q887" s="581">
        <f>'Охотск '!P113</f>
        <v>9355.0570000000007</v>
      </c>
      <c r="R887" s="581">
        <f>'Охотск '!Q113</f>
        <v>9424.866</v>
      </c>
      <c r="S887" s="581">
        <f>'Охотск '!R113</f>
        <v>2345.7451500000002</v>
      </c>
      <c r="T887" s="581">
        <f>'Охотск '!S113</f>
        <v>2315.3303500000002</v>
      </c>
      <c r="U887" s="1016">
        <f>'Охотск '!T113</f>
        <v>0</v>
      </c>
      <c r="V887" s="581">
        <f>'Охотск '!U113</f>
        <v>0</v>
      </c>
      <c r="W887" s="581">
        <f>'Охотск '!V113</f>
        <v>-30.414800000000014</v>
      </c>
      <c r="X887" s="581">
        <f>'Охотск '!W113</f>
        <v>-136.93260000000001</v>
      </c>
      <c r="Y887" s="581">
        <f>'Охотск '!X113</f>
        <v>0</v>
      </c>
      <c r="Z887" s="582">
        <f>'Охотск '!Y113</f>
        <v>2315.3303500000002</v>
      </c>
      <c r="AA887" s="581">
        <f t="shared" si="82"/>
        <v>98.7034056107928</v>
      </c>
      <c r="AB887" s="581">
        <f t="shared" si="83"/>
        <v>98.7034056107928</v>
      </c>
      <c r="AC887" s="1229">
        <f>'Охотск '!Z110</f>
        <v>0</v>
      </c>
      <c r="AD887" s="1253">
        <f>'Охотск '!AA110</f>
        <v>0</v>
      </c>
    </row>
    <row r="888" spans="1:30" x14ac:dyDescent="0.25">
      <c r="A888" s="19">
        <v>1</v>
      </c>
      <c r="B888" s="19">
        <f t="shared" si="80"/>
        <v>1</v>
      </c>
      <c r="C888" s="783" t="s">
        <v>320</v>
      </c>
      <c r="D888" s="29">
        <f>'Охотск '!C114</f>
        <v>0</v>
      </c>
      <c r="E888" s="29">
        <f>'Охотск '!D114</f>
        <v>0</v>
      </c>
      <c r="F888" s="29">
        <f>'Охотск '!E114</f>
        <v>0</v>
      </c>
      <c r="G888" s="144">
        <f>'Охотск '!F114</f>
        <v>0</v>
      </c>
      <c r="H888" s="158">
        <f>'Охотск '!G114</f>
        <v>0</v>
      </c>
      <c r="I888" s="158">
        <f>'Охотск '!H114</f>
        <v>0</v>
      </c>
      <c r="J888" s="26">
        <f>'Охотск '!I114</f>
        <v>0</v>
      </c>
      <c r="K888" s="26">
        <f>'Охотск '!J114</f>
        <v>0</v>
      </c>
      <c r="L888" s="26">
        <f>'Охотск '!K114</f>
        <v>0</v>
      </c>
      <c r="M888" s="26">
        <f>'Охотск '!L114</f>
        <v>0</v>
      </c>
      <c r="N888" s="26">
        <f>'Охотск '!M114</f>
        <v>0</v>
      </c>
      <c r="O888" s="26">
        <f>'Охотск '!N114</f>
        <v>0</v>
      </c>
      <c r="P888" s="581">
        <f>'Охотск '!O114</f>
        <v>0</v>
      </c>
      <c r="Q888" s="581">
        <f>'Охотск '!P114</f>
        <v>0</v>
      </c>
      <c r="R888" s="581">
        <f>'Охотск '!Q114</f>
        <v>0</v>
      </c>
      <c r="S888" s="581">
        <f>'Охотск '!R114</f>
        <v>0</v>
      </c>
      <c r="T888" s="581">
        <f>'Охотск '!S114</f>
        <v>0</v>
      </c>
      <c r="U888" s="1016">
        <f>'Охотск '!T114</f>
        <v>0</v>
      </c>
      <c r="V888" s="581">
        <f>'Охотск '!U114</f>
        <v>0</v>
      </c>
      <c r="W888" s="581">
        <f>'Охотск '!V114</f>
        <v>0</v>
      </c>
      <c r="X888" s="581">
        <f>'Охотск '!W114</f>
        <v>0</v>
      </c>
      <c r="Y888" s="581">
        <f>'Охотск '!X114</f>
        <v>0</v>
      </c>
      <c r="Z888" s="582">
        <f>'Охотск '!Y114</f>
        <v>0</v>
      </c>
      <c r="AA888" s="581"/>
      <c r="AB888" s="581"/>
      <c r="AC888" s="1229">
        <f>'Охотск '!Z111</f>
        <v>0</v>
      </c>
      <c r="AD888" s="1253">
        <f>'Охотск '!AA111</f>
        <v>0</v>
      </c>
    </row>
    <row r="889" spans="1:30" ht="30" x14ac:dyDescent="0.25">
      <c r="A889" s="19">
        <v>1</v>
      </c>
      <c r="B889" s="19">
        <f t="shared" si="80"/>
        <v>1</v>
      </c>
      <c r="C889" s="782" t="s">
        <v>514</v>
      </c>
      <c r="D889" s="29">
        <f>'Охотск '!C115</f>
        <v>112.5</v>
      </c>
      <c r="E889" s="29">
        <f>'Охотск '!D115</f>
        <v>28.125</v>
      </c>
      <c r="F889" s="29">
        <f>'Охотск '!E115</f>
        <v>8.7874999999999996</v>
      </c>
      <c r="G889" s="144">
        <f>'Охотск '!F115</f>
        <v>31.24444444444444</v>
      </c>
      <c r="H889" s="158">
        <f>'Охотск '!G115</f>
        <v>0</v>
      </c>
      <c r="I889" s="158">
        <f>'Охотск '!H115</f>
        <v>0</v>
      </c>
      <c r="J889" s="26">
        <f>'Охотск '!I115</f>
        <v>0</v>
      </c>
      <c r="K889" s="26">
        <f>'Охотск '!J115</f>
        <v>0</v>
      </c>
      <c r="L889" s="26">
        <f>'Охотск '!K115</f>
        <v>0</v>
      </c>
      <c r="M889" s="26">
        <f>'Охотск '!L115</f>
        <v>0</v>
      </c>
      <c r="N889" s="26">
        <f>'Охотск '!M115</f>
        <v>0</v>
      </c>
      <c r="O889" s="26">
        <f>'Охотск '!N115</f>
        <v>0</v>
      </c>
      <c r="P889" s="581">
        <f>'Охотск '!O115</f>
        <v>0</v>
      </c>
      <c r="Q889" s="581">
        <f>'Охотск '!P115</f>
        <v>0</v>
      </c>
      <c r="R889" s="581">
        <f>'Охотск '!Q115</f>
        <v>0</v>
      </c>
      <c r="S889" s="581">
        <f>'Охотск '!R115</f>
        <v>0</v>
      </c>
      <c r="T889" s="581">
        <f>'Охотск '!S115</f>
        <v>0</v>
      </c>
      <c r="U889" s="1016">
        <f>'Охотск '!T115</f>
        <v>0</v>
      </c>
      <c r="V889" s="581">
        <f>'Охотск '!U115</f>
        <v>0</v>
      </c>
      <c r="W889" s="581">
        <f>'Охотск '!V115</f>
        <v>0</v>
      </c>
      <c r="X889" s="581">
        <f>'Охотск '!W115</f>
        <v>0</v>
      </c>
      <c r="Y889" s="581">
        <f>'Охотск '!X115</f>
        <v>0</v>
      </c>
      <c r="Z889" s="582">
        <f>'Охотск '!Y115</f>
        <v>0</v>
      </c>
      <c r="AA889" s="581"/>
      <c r="AB889" s="581"/>
      <c r="AC889" s="1229">
        <f>'Охотск '!Z112</f>
        <v>0</v>
      </c>
      <c r="AD889" s="1253">
        <f>'Охотск '!AA112</f>
        <v>0</v>
      </c>
    </row>
    <row r="890" spans="1:30" x14ac:dyDescent="0.25">
      <c r="A890" s="19">
        <v>1</v>
      </c>
      <c r="B890" s="19">
        <f t="shared" si="80"/>
        <v>1</v>
      </c>
      <c r="C890" s="783" t="s">
        <v>515</v>
      </c>
      <c r="D890" s="29">
        <f>'Охотск '!C116</f>
        <v>0</v>
      </c>
      <c r="E890" s="29">
        <f>'Охотск '!D116</f>
        <v>0</v>
      </c>
      <c r="F890" s="29">
        <f>'Охотск '!E116</f>
        <v>0</v>
      </c>
      <c r="G890" s="144">
        <f>'Охотск '!F116</f>
        <v>0</v>
      </c>
      <c r="H890" s="158">
        <f>'Охотск '!G116</f>
        <v>0</v>
      </c>
      <c r="I890" s="158">
        <f>'Охотск '!H116</f>
        <v>0</v>
      </c>
      <c r="J890" s="26">
        <f>'Охотск '!I116</f>
        <v>0</v>
      </c>
      <c r="K890" s="26">
        <f>'Охотск '!J116</f>
        <v>0</v>
      </c>
      <c r="L890" s="26">
        <f>'Охотск '!K116</f>
        <v>0</v>
      </c>
      <c r="M890" s="26">
        <f>'Охотск '!L116</f>
        <v>0</v>
      </c>
      <c r="N890" s="26">
        <f>'Охотск '!M116</f>
        <v>0</v>
      </c>
      <c r="O890" s="26">
        <f>'Охотск '!N116</f>
        <v>0</v>
      </c>
      <c r="P890" s="581">
        <f>'Охотск '!O116</f>
        <v>0</v>
      </c>
      <c r="Q890" s="581">
        <f>'Охотск '!P116</f>
        <v>0</v>
      </c>
      <c r="R890" s="581">
        <f>'Охотск '!Q116</f>
        <v>0</v>
      </c>
      <c r="S890" s="581">
        <f>'Охотск '!R116</f>
        <v>0</v>
      </c>
      <c r="T890" s="581">
        <f>'Охотск '!S116</f>
        <v>0</v>
      </c>
      <c r="U890" s="1016">
        <f>'Охотск '!T116</f>
        <v>0</v>
      </c>
      <c r="V890" s="581">
        <f>'Охотск '!U116</f>
        <v>0</v>
      </c>
      <c r="W890" s="581">
        <f>'Охотск '!V116</f>
        <v>0</v>
      </c>
      <c r="X890" s="581">
        <f>'Охотск '!W116</f>
        <v>0</v>
      </c>
      <c r="Y890" s="581">
        <f>'Охотск '!X116</f>
        <v>0</v>
      </c>
      <c r="Z890" s="582">
        <f>'Охотск '!Y116</f>
        <v>0</v>
      </c>
      <c r="AA890" s="581"/>
      <c r="AB890" s="581"/>
      <c r="AC890" s="1229">
        <f>'Охотск '!Z113</f>
        <v>0</v>
      </c>
      <c r="AD890" s="1253">
        <f>'Охотск '!AA113</f>
        <v>0</v>
      </c>
    </row>
    <row r="891" spans="1:30" ht="30" x14ac:dyDescent="0.25">
      <c r="A891" s="19">
        <v>1</v>
      </c>
      <c r="B891" s="19">
        <f t="shared" si="80"/>
        <v>1</v>
      </c>
      <c r="C891" s="783" t="s">
        <v>516</v>
      </c>
      <c r="D891" s="29">
        <f>'Охотск '!C117</f>
        <v>450</v>
      </c>
      <c r="E891" s="29">
        <f>'Охотск '!D117</f>
        <v>112.5</v>
      </c>
      <c r="F891" s="29">
        <f>'Охотск '!E117</f>
        <v>35.15</v>
      </c>
      <c r="G891" s="144">
        <f>'Охотск '!F117</f>
        <v>31.24444444444444</v>
      </c>
      <c r="H891" s="158">
        <f>'Охотск '!G117</f>
        <v>0</v>
      </c>
      <c r="I891" s="158">
        <f>'Охотск '!H117</f>
        <v>0</v>
      </c>
      <c r="J891" s="26">
        <f>'Охотск '!I117</f>
        <v>0</v>
      </c>
      <c r="K891" s="26">
        <f>'Охотск '!J117</f>
        <v>0</v>
      </c>
      <c r="L891" s="26">
        <f>'Охотск '!K117</f>
        <v>0</v>
      </c>
      <c r="M891" s="26">
        <f>'Охотск '!L117</f>
        <v>0</v>
      </c>
      <c r="N891" s="26">
        <f>'Охотск '!M117</f>
        <v>0</v>
      </c>
      <c r="O891" s="26">
        <f>'Охотск '!N117</f>
        <v>0</v>
      </c>
      <c r="P891" s="581">
        <f>'Охотск '!O117</f>
        <v>0</v>
      </c>
      <c r="Q891" s="581">
        <f>'Охотск '!P117</f>
        <v>0</v>
      </c>
      <c r="R891" s="581">
        <f>'Охотск '!Q117</f>
        <v>0</v>
      </c>
      <c r="S891" s="581">
        <f>'Охотск '!R117</f>
        <v>0</v>
      </c>
      <c r="T891" s="581">
        <f>'Охотск '!S117</f>
        <v>0</v>
      </c>
      <c r="U891" s="1016">
        <f>'Охотск '!T117</f>
        <v>0</v>
      </c>
      <c r="V891" s="581">
        <f>'Охотск '!U117</f>
        <v>0</v>
      </c>
      <c r="W891" s="581">
        <f>'Охотск '!V117</f>
        <v>0</v>
      </c>
      <c r="X891" s="581">
        <f>'Охотск '!W117</f>
        <v>0</v>
      </c>
      <c r="Y891" s="581">
        <f>'Охотск '!X117</f>
        <v>0</v>
      </c>
      <c r="Z891" s="582">
        <f>'Охотск '!Y117</f>
        <v>0</v>
      </c>
      <c r="AA891" s="581"/>
      <c r="AB891" s="581"/>
      <c r="AC891" s="1229">
        <f>'Охотск '!Z114</f>
        <v>0</v>
      </c>
      <c r="AD891" s="1253">
        <f>'Охотск '!AA114</f>
        <v>0</v>
      </c>
    </row>
    <row r="892" spans="1:30" ht="60" x14ac:dyDescent="0.25">
      <c r="A892" s="19">
        <v>1</v>
      </c>
      <c r="B892" s="19">
        <f t="shared" si="80"/>
        <v>1</v>
      </c>
      <c r="C892" s="783" t="s">
        <v>518</v>
      </c>
      <c r="D892" s="29">
        <f>'Охотск '!C118</f>
        <v>0</v>
      </c>
      <c r="E892" s="29">
        <f>'Охотск '!D118</f>
        <v>0</v>
      </c>
      <c r="F892" s="29">
        <f>'Охотск '!E118</f>
        <v>0</v>
      </c>
      <c r="G892" s="144">
        <f>'Охотск '!F118</f>
        <v>0</v>
      </c>
      <c r="H892" s="158">
        <f>'Охотск '!G118</f>
        <v>0</v>
      </c>
      <c r="I892" s="158">
        <f>'Охотск '!H118</f>
        <v>0</v>
      </c>
      <c r="J892" s="26">
        <f>'Охотск '!I118</f>
        <v>0</v>
      </c>
      <c r="K892" s="26">
        <f>'Охотск '!J118</f>
        <v>0</v>
      </c>
      <c r="L892" s="26">
        <f>'Охотск '!K118</f>
        <v>0</v>
      </c>
      <c r="M892" s="26">
        <f>'Охотск '!L118</f>
        <v>0</v>
      </c>
      <c r="N892" s="26">
        <f>'Охотск '!M118</f>
        <v>0</v>
      </c>
      <c r="O892" s="26">
        <f>'Охотск '!N118</f>
        <v>0</v>
      </c>
      <c r="P892" s="581">
        <f>'Охотск '!O118</f>
        <v>0</v>
      </c>
      <c r="Q892" s="581">
        <f>'Охотск '!P118</f>
        <v>0</v>
      </c>
      <c r="R892" s="581">
        <f>'Охотск '!Q118</f>
        <v>0</v>
      </c>
      <c r="S892" s="581">
        <f>'Охотск '!R118</f>
        <v>0</v>
      </c>
      <c r="T892" s="581">
        <f>'Охотск '!S118</f>
        <v>0</v>
      </c>
      <c r="U892" s="1016">
        <f>'Охотск '!T118</f>
        <v>0</v>
      </c>
      <c r="V892" s="581">
        <f>'Охотск '!U118</f>
        <v>0</v>
      </c>
      <c r="W892" s="581">
        <f>'Охотск '!V118</f>
        <v>0</v>
      </c>
      <c r="X892" s="581">
        <f>'Охотск '!W118</f>
        <v>0</v>
      </c>
      <c r="Y892" s="581">
        <f>'Охотск '!X118</f>
        <v>0</v>
      </c>
      <c r="Z892" s="582">
        <f>'Охотск '!Y118</f>
        <v>0</v>
      </c>
      <c r="AA892" s="581"/>
      <c r="AB892" s="581"/>
      <c r="AC892" s="1229">
        <f>'Охотск '!Z115</f>
        <v>0</v>
      </c>
      <c r="AD892" s="1253">
        <f>'Охотск '!AA115</f>
        <v>0</v>
      </c>
    </row>
    <row r="893" spans="1:30" ht="45" x14ac:dyDescent="0.25">
      <c r="A893" s="19">
        <v>1</v>
      </c>
      <c r="B893" s="19">
        <f t="shared" si="80"/>
        <v>1</v>
      </c>
      <c r="C893" s="783" t="s">
        <v>519</v>
      </c>
      <c r="D893" s="29">
        <f>'Охотск '!C119</f>
        <v>0</v>
      </c>
      <c r="E893" s="29">
        <f>'Охотск '!D119</f>
        <v>0</v>
      </c>
      <c r="F893" s="29">
        <f>'Охотск '!E119</f>
        <v>0</v>
      </c>
      <c r="G893" s="144">
        <f>'Охотск '!F119</f>
        <v>0</v>
      </c>
      <c r="H893" s="158">
        <f>'Охотск '!G119</f>
        <v>0</v>
      </c>
      <c r="I893" s="158">
        <f>'Охотск '!H119</f>
        <v>0</v>
      </c>
      <c r="J893" s="26">
        <f>'Охотск '!I119</f>
        <v>0</v>
      </c>
      <c r="K893" s="26">
        <f>'Охотск '!J119</f>
        <v>0</v>
      </c>
      <c r="L893" s="26">
        <f>'Охотск '!K119</f>
        <v>0</v>
      </c>
      <c r="M893" s="26">
        <f>'Охотск '!L119</f>
        <v>0</v>
      </c>
      <c r="N893" s="26">
        <f>'Охотск '!M119</f>
        <v>0</v>
      </c>
      <c r="O893" s="26">
        <f>'Охотск '!N119</f>
        <v>0</v>
      </c>
      <c r="P893" s="581">
        <f>'Охотск '!O119</f>
        <v>0</v>
      </c>
      <c r="Q893" s="581">
        <f>'Охотск '!P119</f>
        <v>0</v>
      </c>
      <c r="R893" s="581">
        <f>'Охотск '!Q119</f>
        <v>0</v>
      </c>
      <c r="S893" s="581">
        <f>'Охотск '!R119</f>
        <v>0</v>
      </c>
      <c r="T893" s="581">
        <f>'Охотск '!S119</f>
        <v>0</v>
      </c>
      <c r="U893" s="1016">
        <f>'Охотск '!T119</f>
        <v>0</v>
      </c>
      <c r="V893" s="581">
        <f>'Охотск '!U119</f>
        <v>0</v>
      </c>
      <c r="W893" s="581">
        <f>'Охотск '!V119</f>
        <v>0</v>
      </c>
      <c r="X893" s="581">
        <f>'Охотск '!W119</f>
        <v>0</v>
      </c>
      <c r="Y893" s="581">
        <f>'Охотск '!X119</f>
        <v>0</v>
      </c>
      <c r="Z893" s="582">
        <f>'Охотск '!Y119</f>
        <v>0</v>
      </c>
      <c r="AA893" s="581"/>
      <c r="AB893" s="581"/>
      <c r="AC893" s="1229">
        <f>'Охотск '!Z116</f>
        <v>0</v>
      </c>
      <c r="AD893" s="1253">
        <f>'Охотск '!AA116</f>
        <v>0</v>
      </c>
    </row>
    <row r="894" spans="1:30" ht="105" x14ac:dyDescent="0.25">
      <c r="A894" s="19">
        <v>1</v>
      </c>
      <c r="B894" s="19">
        <f t="shared" si="80"/>
        <v>1</v>
      </c>
      <c r="C894" s="783" t="s">
        <v>520</v>
      </c>
      <c r="D894" s="29">
        <f>'Охотск '!C120</f>
        <v>100</v>
      </c>
      <c r="E894" s="29">
        <f>'Охотск '!D120</f>
        <v>25</v>
      </c>
      <c r="F894" s="29">
        <f>'Охотск '!E120</f>
        <v>12</v>
      </c>
      <c r="G894" s="144">
        <f>'Охотск '!F120</f>
        <v>48</v>
      </c>
      <c r="H894" s="158">
        <f>'Охотск '!G120</f>
        <v>0</v>
      </c>
      <c r="I894" s="158">
        <f>'Охотск '!H120</f>
        <v>0</v>
      </c>
      <c r="J894" s="26">
        <f>'Охотск '!I120</f>
        <v>0</v>
      </c>
      <c r="K894" s="26">
        <f>'Охотск '!J120</f>
        <v>0</v>
      </c>
      <c r="L894" s="26">
        <f>'Охотск '!K120</f>
        <v>0</v>
      </c>
      <c r="M894" s="26">
        <f>'Охотск '!L120</f>
        <v>0</v>
      </c>
      <c r="N894" s="26">
        <f>'Охотск '!M120</f>
        <v>0</v>
      </c>
      <c r="O894" s="26">
        <f>'Охотск '!N120</f>
        <v>0</v>
      </c>
      <c r="P894" s="581">
        <f>'Охотск '!O120</f>
        <v>0</v>
      </c>
      <c r="Q894" s="581">
        <f>'Охотск '!P120</f>
        <v>0</v>
      </c>
      <c r="R894" s="581">
        <f>'Охотск '!Q120</f>
        <v>0</v>
      </c>
      <c r="S894" s="581">
        <f>'Охотск '!R120</f>
        <v>0</v>
      </c>
      <c r="T894" s="581">
        <f>'Охотск '!S120</f>
        <v>0</v>
      </c>
      <c r="U894" s="1016">
        <f>'Охотск '!T120</f>
        <v>0</v>
      </c>
      <c r="V894" s="581">
        <f>'Охотск '!U120</f>
        <v>0</v>
      </c>
      <c r="W894" s="581">
        <f>'Охотск '!V120</f>
        <v>0</v>
      </c>
      <c r="X894" s="581">
        <f>'Охотск '!W120</f>
        <v>0</v>
      </c>
      <c r="Y894" s="581">
        <f>'Охотск '!X120</f>
        <v>0</v>
      </c>
      <c r="Z894" s="582">
        <f>'Охотск '!Y120</f>
        <v>0</v>
      </c>
      <c r="AA894" s="581"/>
      <c r="AB894" s="581"/>
      <c r="AC894" s="1229">
        <f>'Охотск '!Z117</f>
        <v>0</v>
      </c>
      <c r="AD894" s="1253">
        <f>'Охотск '!AA117</f>
        <v>0</v>
      </c>
    </row>
    <row r="895" spans="1:30" ht="28.5" x14ac:dyDescent="0.25">
      <c r="A895" s="19">
        <v>1</v>
      </c>
      <c r="B895" s="19">
        <f t="shared" si="80"/>
        <v>1</v>
      </c>
      <c r="C895" s="1291" t="s">
        <v>542</v>
      </c>
      <c r="D895" s="29">
        <f>'Охотск '!C121</f>
        <v>546</v>
      </c>
      <c r="E895" s="29">
        <f>'Охотск '!D121</f>
        <v>136.5</v>
      </c>
      <c r="F895" s="29">
        <f>'Охотск '!E121</f>
        <v>3</v>
      </c>
      <c r="G895" s="144">
        <f>'Охотск '!F121</f>
        <v>2.197802197802198</v>
      </c>
      <c r="H895" s="158">
        <f>'Охотск '!G121</f>
        <v>0</v>
      </c>
      <c r="I895" s="158">
        <f>'Охотск '!H121</f>
        <v>0</v>
      </c>
      <c r="J895" s="26">
        <f>'Охотск '!I121</f>
        <v>0</v>
      </c>
      <c r="K895" s="26">
        <f>'Охотск '!J121</f>
        <v>0</v>
      </c>
      <c r="L895" s="26">
        <f>'Охотск '!K121</f>
        <v>0</v>
      </c>
      <c r="M895" s="26">
        <f>'Охотск '!L121</f>
        <v>0</v>
      </c>
      <c r="N895" s="26">
        <f>'Охотск '!M121</f>
        <v>0</v>
      </c>
      <c r="O895" s="26">
        <f>'Охотск '!N121</f>
        <v>0</v>
      </c>
      <c r="P895" s="581">
        <f>'Охотск '!O121</f>
        <v>1794.0863867471999</v>
      </c>
      <c r="Q895" s="581">
        <f>'Охотск '!P121</f>
        <v>1794.0863867471999</v>
      </c>
      <c r="R895" s="581">
        <f>'Охотск '!Q121</f>
        <v>1794.0863867471999</v>
      </c>
      <c r="S895" s="581">
        <f>'Охотск '!R121</f>
        <v>448.52159668679997</v>
      </c>
      <c r="T895" s="581">
        <f>'Охотск '!S121</f>
        <v>11.092469999999999</v>
      </c>
      <c r="U895" s="1016">
        <f>'Охотск '!T121</f>
        <v>0</v>
      </c>
      <c r="V895" s="581">
        <f>'Охотск '!U121</f>
        <v>0</v>
      </c>
      <c r="W895" s="581">
        <f>'Охотск '!V121</f>
        <v>-437.42912668679998</v>
      </c>
      <c r="X895" s="581">
        <f>'Охотск '!W121</f>
        <v>0</v>
      </c>
      <c r="Y895" s="581">
        <f>'Охотск '!X121</f>
        <v>0</v>
      </c>
      <c r="Z895" s="582">
        <f>'Охотск '!Y121</f>
        <v>11.092469999999999</v>
      </c>
      <c r="AA895" s="581">
        <f>T895/S895*100</f>
        <v>2.4731183697595296</v>
      </c>
      <c r="AB895" s="581">
        <f>Z895/S895*100</f>
        <v>2.4731183697595296</v>
      </c>
      <c r="AC895" s="1229">
        <f>'Охотск '!Z118</f>
        <v>0</v>
      </c>
      <c r="AD895" s="1253">
        <f>'Охотск '!AA118</f>
        <v>0</v>
      </c>
    </row>
    <row r="896" spans="1:30" ht="30" x14ac:dyDescent="0.25">
      <c r="A896" s="19">
        <v>1</v>
      </c>
      <c r="B896" s="19">
        <f t="shared" si="80"/>
        <v>1</v>
      </c>
      <c r="C896" s="781" t="s">
        <v>330</v>
      </c>
      <c r="D896" s="29">
        <f>'Охотск '!C122</f>
        <v>2127.6595744680849</v>
      </c>
      <c r="E896" s="29">
        <f>'Охотск '!D122</f>
        <v>531.91489361702122</v>
      </c>
      <c r="F896" s="29">
        <f>'Охотск '!E122</f>
        <v>535.45744680851067</v>
      </c>
      <c r="G896" s="144">
        <f>'Охотск '!F122</f>
        <v>100.66600000000001</v>
      </c>
      <c r="H896" s="158">
        <f>'Охотск '!G122</f>
        <v>0</v>
      </c>
      <c r="I896" s="158">
        <f>'Охотск '!H122</f>
        <v>0</v>
      </c>
      <c r="J896" s="26">
        <f>'Охотск '!I122</f>
        <v>0</v>
      </c>
      <c r="K896" s="26">
        <f>'Охотск '!J122</f>
        <v>0</v>
      </c>
      <c r="L896" s="26">
        <f>'Охотск '!K122</f>
        <v>0</v>
      </c>
      <c r="M896" s="26">
        <f>'Охотск '!L122</f>
        <v>0</v>
      </c>
      <c r="N896" s="26">
        <f>'Охотск '!M122</f>
        <v>0</v>
      </c>
      <c r="O896" s="26">
        <f>'Охотск '!N122</f>
        <v>0</v>
      </c>
      <c r="P896" s="581">
        <f>'Охотск '!O122</f>
        <v>0</v>
      </c>
      <c r="Q896" s="581">
        <f>'Охотск '!P122</f>
        <v>0</v>
      </c>
      <c r="R896" s="581">
        <f>'Охотск '!Q122</f>
        <v>0</v>
      </c>
      <c r="S896" s="581">
        <f>'Охотск '!R122</f>
        <v>0</v>
      </c>
      <c r="T896" s="581">
        <f>'Охотск '!S122</f>
        <v>0</v>
      </c>
      <c r="U896" s="1016">
        <f>'Охотск '!T122</f>
        <v>0</v>
      </c>
      <c r="V896" s="581">
        <f>'Охотск '!U122</f>
        <v>0</v>
      </c>
      <c r="W896" s="581">
        <f>'Охотск '!V122</f>
        <v>0</v>
      </c>
      <c r="X896" s="581">
        <f>'Охотск '!W122</f>
        <v>0</v>
      </c>
      <c r="Y896" s="581">
        <f>'Охотск '!X122</f>
        <v>0</v>
      </c>
      <c r="Z896" s="582">
        <f>'Охотск '!Y122</f>
        <v>0</v>
      </c>
      <c r="AA896" s="581"/>
      <c r="AB896" s="581"/>
      <c r="AC896" s="1229">
        <f>'Охотск '!Z119</f>
        <v>0</v>
      </c>
      <c r="AD896" s="1253">
        <f>'Охотск '!AA119</f>
        <v>0</v>
      </c>
    </row>
    <row r="897" spans="1:30" x14ac:dyDescent="0.25">
      <c r="B897" s="19">
        <f t="shared" si="80"/>
        <v>1</v>
      </c>
      <c r="C897" s="780" t="s">
        <v>345</v>
      </c>
      <c r="D897" s="29">
        <f>'Охотск '!C123</f>
        <v>0</v>
      </c>
      <c r="E897" s="29">
        <f>'Охотск '!D123</f>
        <v>0</v>
      </c>
      <c r="F897" s="29">
        <f>'Охотск '!E123</f>
        <v>0</v>
      </c>
      <c r="G897" s="144">
        <f>'Охотск '!F123</f>
        <v>0</v>
      </c>
      <c r="H897" s="158">
        <f>'Охотск '!G123</f>
        <v>0</v>
      </c>
      <c r="I897" s="158">
        <f>'Охотск '!H123</f>
        <v>0</v>
      </c>
      <c r="J897" s="26">
        <f>'Охотск '!I123</f>
        <v>0</v>
      </c>
      <c r="K897" s="26">
        <f>'Охотск '!J123</f>
        <v>0</v>
      </c>
      <c r="L897" s="26">
        <f>'Охотск '!K123</f>
        <v>0</v>
      </c>
      <c r="M897" s="26">
        <f>'Охотск '!L123</f>
        <v>0</v>
      </c>
      <c r="N897" s="26">
        <f>'Охотск '!M123</f>
        <v>0</v>
      </c>
      <c r="O897" s="26">
        <f>'Охотск '!N123</f>
        <v>0</v>
      </c>
      <c r="P897" s="581">
        <f>'Охотск '!O123</f>
        <v>0</v>
      </c>
      <c r="Q897" s="581">
        <f>'Охотск '!P123</f>
        <v>0</v>
      </c>
      <c r="R897" s="581">
        <f>'Охотск '!Q123</f>
        <v>0</v>
      </c>
      <c r="S897" s="581">
        <f>'Охотск '!R123</f>
        <v>0</v>
      </c>
      <c r="T897" s="581">
        <f>'Охотск '!S123</f>
        <v>0</v>
      </c>
      <c r="U897" s="1016">
        <f>'Охотск '!T123</f>
        <v>0</v>
      </c>
      <c r="V897" s="581">
        <f>'Охотск '!U123</f>
        <v>0</v>
      </c>
      <c r="W897" s="581">
        <f>'Охотск '!V123</f>
        <v>0</v>
      </c>
      <c r="X897" s="581">
        <f>'Охотск '!W123</f>
        <v>0</v>
      </c>
      <c r="Y897" s="581">
        <f>'Охотск '!X123</f>
        <v>0</v>
      </c>
      <c r="Z897" s="582">
        <f>'Охотск '!Y123</f>
        <v>0</v>
      </c>
      <c r="AA897" s="581"/>
      <c r="AB897" s="581"/>
      <c r="AC897" s="1229"/>
      <c r="AD897" s="1253"/>
    </row>
    <row r="898" spans="1:30" ht="29.25" x14ac:dyDescent="0.25">
      <c r="B898" s="19">
        <f t="shared" si="80"/>
        <v>1</v>
      </c>
      <c r="C898" s="780" t="s">
        <v>346</v>
      </c>
      <c r="D898" s="29">
        <f>'Охотск '!C124</f>
        <v>2127.6595744680849</v>
      </c>
      <c r="E898" s="29">
        <f>'Охотск '!D124</f>
        <v>531.91489361702122</v>
      </c>
      <c r="F898" s="29">
        <f>'Охотск '!E124</f>
        <v>535.45744680851067</v>
      </c>
      <c r="G898" s="144">
        <f>'Охотск '!F124</f>
        <v>100.66600000000001</v>
      </c>
      <c r="H898" s="158">
        <f>'Охотск '!G124</f>
        <v>0</v>
      </c>
      <c r="I898" s="158">
        <f>'Охотск '!H124</f>
        <v>0</v>
      </c>
      <c r="J898" s="26">
        <f>'Охотск '!I124</f>
        <v>0</v>
      </c>
      <c r="K898" s="26">
        <f>'Охотск '!J124</f>
        <v>0</v>
      </c>
      <c r="L898" s="26">
        <f>'Охотск '!K124</f>
        <v>0</v>
      </c>
      <c r="M898" s="26">
        <f>'Охотск '!L124</f>
        <v>0</v>
      </c>
      <c r="N898" s="26">
        <f>'Охотск '!M124</f>
        <v>0</v>
      </c>
      <c r="O898" s="26">
        <f>'Охотск '!N124</f>
        <v>0</v>
      </c>
      <c r="P898" s="29">
        <f>'Охотск '!O124</f>
        <v>0</v>
      </c>
      <c r="Q898" s="29">
        <f>'Охотск '!P124</f>
        <v>0</v>
      </c>
      <c r="R898" s="29">
        <f>'Охотск '!Q124</f>
        <v>0</v>
      </c>
      <c r="S898" s="29">
        <f>'Охотск '!R124</f>
        <v>0</v>
      </c>
      <c r="T898" s="29">
        <f>'Охотск '!S124</f>
        <v>0</v>
      </c>
      <c r="U898" s="29">
        <f>'Охотск '!T124</f>
        <v>0</v>
      </c>
      <c r="V898" s="29">
        <f>'Охотск '!U124</f>
        <v>0</v>
      </c>
      <c r="W898" s="29">
        <f>'Охотск '!V124</f>
        <v>0</v>
      </c>
      <c r="X898" s="29">
        <f>'Охотск '!W124</f>
        <v>0</v>
      </c>
      <c r="Y898" s="29">
        <f>'Охотск '!X124</f>
        <v>0</v>
      </c>
      <c r="Z898" s="29">
        <f>'Охотск '!Y124</f>
        <v>0</v>
      </c>
      <c r="AA898" s="581"/>
      <c r="AB898" s="581"/>
      <c r="AC898" s="1229"/>
      <c r="AD898" s="1253"/>
    </row>
    <row r="899" spans="1:30" x14ac:dyDescent="0.25">
      <c r="B899" s="19">
        <f t="shared" si="80"/>
        <v>1</v>
      </c>
      <c r="C899" s="783" t="s">
        <v>347</v>
      </c>
      <c r="D899" s="29">
        <f>'Охотск '!C125</f>
        <v>20000</v>
      </c>
      <c r="E899" s="29">
        <f>'Охотск '!D125</f>
        <v>5000</v>
      </c>
      <c r="F899" s="29">
        <f>'Охотск '!E125</f>
        <v>5033.3</v>
      </c>
      <c r="G899" s="144">
        <f>'Охотск '!F125</f>
        <v>100.66600000000001</v>
      </c>
      <c r="H899" s="158">
        <f>'Охотск '!G125</f>
        <v>0</v>
      </c>
      <c r="I899" s="158">
        <f>'Охотск '!H125</f>
        <v>0</v>
      </c>
      <c r="J899" s="26">
        <f>'Охотск '!I125</f>
        <v>0</v>
      </c>
      <c r="K899" s="26">
        <f>'Охотск '!J125</f>
        <v>0</v>
      </c>
      <c r="L899" s="26">
        <f>'Охотск '!K125</f>
        <v>0</v>
      </c>
      <c r="M899" s="26">
        <f>'Охотск '!L125</f>
        <v>0</v>
      </c>
      <c r="N899" s="26">
        <f>'Охотск '!M125</f>
        <v>0</v>
      </c>
      <c r="O899" s="26">
        <f>'Охотск '!N125</f>
        <v>0</v>
      </c>
      <c r="P899" s="581">
        <f>'Охотск '!O125</f>
        <v>0</v>
      </c>
      <c r="Q899" s="581">
        <f>'Охотск '!P125</f>
        <v>0</v>
      </c>
      <c r="R899" s="581">
        <f>'Охотск '!Q125</f>
        <v>0</v>
      </c>
      <c r="S899" s="581">
        <f>'Охотск '!R125</f>
        <v>0</v>
      </c>
      <c r="T899" s="581">
        <f>'Охотск '!S125</f>
        <v>0</v>
      </c>
      <c r="U899" s="1016">
        <f>'Охотск '!T125</f>
        <v>0</v>
      </c>
      <c r="V899" s="581">
        <f>'Охотск '!U125</f>
        <v>0</v>
      </c>
      <c r="W899" s="581">
        <f>'Охотск '!V125</f>
        <v>0</v>
      </c>
      <c r="X899" s="581">
        <f>'Охотск '!W125</f>
        <v>0</v>
      </c>
      <c r="Y899" s="581">
        <f>'Охотск '!X125</f>
        <v>0</v>
      </c>
      <c r="Z899" s="582">
        <f>'Охотск '!Y125</f>
        <v>0</v>
      </c>
      <c r="AA899" s="581"/>
      <c r="AB899" s="581"/>
      <c r="AC899" s="1229"/>
      <c r="AD899" s="1253"/>
    </row>
    <row r="900" spans="1:30" ht="30" x14ac:dyDescent="0.25">
      <c r="B900" s="19">
        <f t="shared" si="80"/>
        <v>1</v>
      </c>
      <c r="C900" s="786" t="s">
        <v>323</v>
      </c>
      <c r="D900" s="29">
        <f>'Охотск '!C126</f>
        <v>2800</v>
      </c>
      <c r="E900" s="29">
        <f>'Охотск '!D126</f>
        <v>700</v>
      </c>
      <c r="F900" s="29">
        <f>'Охотск '!E126</f>
        <v>775</v>
      </c>
      <c r="G900" s="144">
        <f>'Охотск '!F126</f>
        <v>110.71428571428572</v>
      </c>
      <c r="H900" s="158">
        <f>'Охотск '!G126</f>
        <v>0</v>
      </c>
      <c r="I900" s="158">
        <f>'Охотск '!H126</f>
        <v>0</v>
      </c>
      <c r="J900" s="26">
        <f>'Охотск '!I126</f>
        <v>0</v>
      </c>
      <c r="K900" s="26">
        <f>'Охотск '!J126</f>
        <v>0</v>
      </c>
      <c r="L900" s="26">
        <f>'Охотск '!K126</f>
        <v>0</v>
      </c>
      <c r="M900" s="26">
        <f>'Охотск '!L126</f>
        <v>0</v>
      </c>
      <c r="N900" s="26">
        <f>'Охотск '!M126</f>
        <v>0</v>
      </c>
      <c r="O900" s="26">
        <f>'Охотск '!N126</f>
        <v>0</v>
      </c>
      <c r="P900" s="581">
        <f>'Охотск '!O126</f>
        <v>0</v>
      </c>
      <c r="Q900" s="581">
        <f>'Охотск '!P126</f>
        <v>0</v>
      </c>
      <c r="R900" s="581">
        <f>'Охотск '!Q126</f>
        <v>0</v>
      </c>
      <c r="S900" s="581">
        <f>'Охотск '!R126</f>
        <v>0</v>
      </c>
      <c r="T900" s="581">
        <f>'Охотск '!S126</f>
        <v>0</v>
      </c>
      <c r="U900" s="1016">
        <f>'Охотск '!T126</f>
        <v>0</v>
      </c>
      <c r="V900" s="581">
        <f>'Охотск '!U126</f>
        <v>0</v>
      </c>
      <c r="W900" s="581">
        <f>'Охотск '!V126</f>
        <v>0</v>
      </c>
      <c r="X900" s="581">
        <f>'Охотск '!W126</f>
        <v>0</v>
      </c>
      <c r="Y900" s="581">
        <f>'Охотск '!X126</f>
        <v>0</v>
      </c>
      <c r="Z900" s="582">
        <f>'Охотск '!Y126</f>
        <v>0</v>
      </c>
      <c r="AA900" s="581"/>
      <c r="AB900" s="581"/>
      <c r="AC900" s="1229"/>
      <c r="AD900" s="1253"/>
    </row>
    <row r="901" spans="1:30" ht="29.25" x14ac:dyDescent="0.25">
      <c r="A901" s="19">
        <v>1</v>
      </c>
      <c r="B901" s="19">
        <f t="shared" si="80"/>
        <v>1</v>
      </c>
      <c r="C901" s="780" t="s">
        <v>197</v>
      </c>
      <c r="D901" s="29">
        <f>'Охотск '!C127</f>
        <v>0</v>
      </c>
      <c r="E901" s="29">
        <f>'Охотск '!D127</f>
        <v>0</v>
      </c>
      <c r="F901" s="29">
        <f>'Охотск '!E127</f>
        <v>0</v>
      </c>
      <c r="G901" s="144">
        <f>'Охотск '!F127</f>
        <v>0</v>
      </c>
      <c r="H901" s="158">
        <f>'Охотск '!G127</f>
        <v>0</v>
      </c>
      <c r="I901" s="158">
        <f>'Охотск '!H127</f>
        <v>0</v>
      </c>
      <c r="J901" s="26">
        <f>'Охотск '!I127</f>
        <v>0</v>
      </c>
      <c r="K901" s="26">
        <f>'Охотск '!J127</f>
        <v>0</v>
      </c>
      <c r="L901" s="26">
        <f>'Охотск '!K127</f>
        <v>0</v>
      </c>
      <c r="M901" s="26">
        <f>'Охотск '!L127</f>
        <v>0</v>
      </c>
      <c r="N901" s="26">
        <f>'Охотск '!M127</f>
        <v>0</v>
      </c>
      <c r="O901" s="26">
        <f>'Охотск '!N127</f>
        <v>0</v>
      </c>
      <c r="P901" s="581">
        <f>'Охотск '!O127</f>
        <v>0</v>
      </c>
      <c r="Q901" s="581">
        <f>'Охотск '!P127</f>
        <v>0</v>
      </c>
      <c r="R901" s="581">
        <f>'Охотск '!Q127</f>
        <v>0</v>
      </c>
      <c r="S901" s="581">
        <f>'Охотск '!R127</f>
        <v>0</v>
      </c>
      <c r="T901" s="581">
        <f>'Охотск '!S127</f>
        <v>0</v>
      </c>
      <c r="U901" s="1016">
        <f>'Охотск '!T127</f>
        <v>0</v>
      </c>
      <c r="V901" s="581">
        <f>'Охотск '!U127</f>
        <v>0</v>
      </c>
      <c r="W901" s="581">
        <f>'Охотск '!V127</f>
        <v>0</v>
      </c>
      <c r="X901" s="581">
        <f>'Охотск '!W127</f>
        <v>0</v>
      </c>
      <c r="Y901" s="581">
        <f>'Охотск '!X127</f>
        <v>0</v>
      </c>
      <c r="Z901" s="582">
        <f>'Охотск '!Y127</f>
        <v>0</v>
      </c>
      <c r="AA901" s="581"/>
      <c r="AB901" s="581"/>
      <c r="AC901" s="1229">
        <f>'Охотск '!Z122</f>
        <v>0</v>
      </c>
      <c r="AD901" s="1253">
        <f>'Охотск '!AA122</f>
        <v>0</v>
      </c>
    </row>
    <row r="902" spans="1:30" ht="75" x14ac:dyDescent="0.25">
      <c r="A902" s="19">
        <v>1</v>
      </c>
      <c r="B902" s="19">
        <f t="shared" si="80"/>
        <v>1</v>
      </c>
      <c r="C902" s="785" t="s">
        <v>331</v>
      </c>
      <c r="D902" s="29">
        <f>'Охотск '!C128</f>
        <v>150</v>
      </c>
      <c r="E902" s="29">
        <f>'Охотск '!D128</f>
        <v>38</v>
      </c>
      <c r="F902" s="29">
        <f>'Охотск '!E128</f>
        <v>14</v>
      </c>
      <c r="G902" s="144">
        <f>'Охотск '!F128</f>
        <v>36.84210526315789</v>
      </c>
      <c r="H902" s="158">
        <f>'Охотск '!G128</f>
        <v>0</v>
      </c>
      <c r="I902" s="158">
        <f>'Охотск '!H128</f>
        <v>0</v>
      </c>
      <c r="J902" s="26">
        <f>'Охотск '!I128</f>
        <v>0</v>
      </c>
      <c r="K902" s="26">
        <f>'Охотск '!J128</f>
        <v>0</v>
      </c>
      <c r="L902" s="26">
        <f>'Охотск '!K128</f>
        <v>0</v>
      </c>
      <c r="M902" s="26">
        <f>'Охотск '!L128</f>
        <v>0</v>
      </c>
      <c r="N902" s="26">
        <f>'Охотск '!M128</f>
        <v>0</v>
      </c>
      <c r="O902" s="26">
        <f>'Охотск '!N128</f>
        <v>0</v>
      </c>
      <c r="P902" s="581">
        <f>'Охотск '!O128</f>
        <v>0</v>
      </c>
      <c r="Q902" s="581">
        <f>'Охотск '!P128</f>
        <v>0</v>
      </c>
      <c r="R902" s="581">
        <f>'Охотск '!Q128</f>
        <v>0</v>
      </c>
      <c r="S902" s="581">
        <f>'Охотск '!R128</f>
        <v>0</v>
      </c>
      <c r="T902" s="581">
        <f>'Охотск '!S128</f>
        <v>0</v>
      </c>
      <c r="U902" s="1016">
        <f>'Охотск '!T128</f>
        <v>0</v>
      </c>
      <c r="V902" s="581">
        <f>'Охотск '!U128</f>
        <v>0</v>
      </c>
      <c r="W902" s="581">
        <f>'Охотск '!V128</f>
        <v>0</v>
      </c>
      <c r="X902" s="581">
        <f>'Охотск '!W128</f>
        <v>0</v>
      </c>
      <c r="Y902" s="581">
        <f>'Охотск '!X128</f>
        <v>0</v>
      </c>
      <c r="Z902" s="582">
        <f>'Охотск '!Y128</f>
        <v>0</v>
      </c>
      <c r="AA902" s="581"/>
      <c r="AB902" s="581"/>
      <c r="AC902" s="1229">
        <f>'Охотск '!Z123</f>
        <v>0</v>
      </c>
      <c r="AD902" s="1253">
        <f>'Охотск '!AA123</f>
        <v>0</v>
      </c>
    </row>
    <row r="903" spans="1:30" x14ac:dyDescent="0.25">
      <c r="A903" s="19">
        <v>1</v>
      </c>
      <c r="B903" s="19">
        <f t="shared" si="80"/>
        <v>1</v>
      </c>
      <c r="C903" s="780" t="s">
        <v>228</v>
      </c>
      <c r="D903" s="29">
        <f>'Охотск '!C129</f>
        <v>70</v>
      </c>
      <c r="E903" s="29">
        <f>'Охотск '!D129</f>
        <v>17</v>
      </c>
      <c r="F903" s="29">
        <f>'Охотск '!E129</f>
        <v>22</v>
      </c>
      <c r="G903" s="144">
        <f>'Охотск '!F129</f>
        <v>129.41176470588235</v>
      </c>
      <c r="H903" s="158">
        <f>'Охотск '!G129</f>
        <v>0</v>
      </c>
      <c r="I903" s="158">
        <f>'Охотск '!H129</f>
        <v>0</v>
      </c>
      <c r="J903" s="26">
        <f>'Охотск '!I129</f>
        <v>0</v>
      </c>
      <c r="K903" s="26">
        <f>'Охотск '!J129</f>
        <v>0</v>
      </c>
      <c r="L903" s="26">
        <f>'Охотск '!K129</f>
        <v>0</v>
      </c>
      <c r="M903" s="26">
        <f>'Охотск '!L129</f>
        <v>0</v>
      </c>
      <c r="N903" s="26">
        <f>'Охотск '!M129</f>
        <v>0</v>
      </c>
      <c r="O903" s="26">
        <f>'Охотск '!N129</f>
        <v>0</v>
      </c>
      <c r="P903" s="581">
        <f>'Охотск '!O129</f>
        <v>157.55033749999998</v>
      </c>
      <c r="Q903" s="581">
        <f>'Охотск '!P129</f>
        <v>157.55033749999998</v>
      </c>
      <c r="R903" s="581">
        <f>'Охотск '!Q129</f>
        <v>157.55033749999998</v>
      </c>
      <c r="S903" s="581">
        <f>'Охотск '!R129</f>
        <v>39.387584374999996</v>
      </c>
      <c r="T903" s="581">
        <f>'Охотск '!S129</f>
        <v>54.989460000000001</v>
      </c>
      <c r="U903" s="1016">
        <f>'Охотск '!T129</f>
        <v>0</v>
      </c>
      <c r="V903" s="581">
        <f>'Охотск '!U129</f>
        <v>0</v>
      </c>
      <c r="W903" s="581">
        <f>'Охотск '!V129</f>
        <v>15.601875625000005</v>
      </c>
      <c r="X903" s="581">
        <f>'Охотск '!W129</f>
        <v>0</v>
      </c>
      <c r="Y903" s="581">
        <f>'Охотск '!X129</f>
        <v>0</v>
      </c>
      <c r="Z903" s="582">
        <f>'Охотск '!Y129</f>
        <v>54.989460000000001</v>
      </c>
      <c r="AA903" s="581">
        <f>T903/S903*100</f>
        <v>139.61115126141829</v>
      </c>
      <c r="AB903" s="581">
        <f>Z903/S903*100</f>
        <v>139.61115126141829</v>
      </c>
      <c r="AC903" s="1229">
        <f>'Охотск '!Z124</f>
        <v>0</v>
      </c>
      <c r="AD903" s="1253">
        <f>'Охотск '!AA124</f>
        <v>0</v>
      </c>
    </row>
    <row r="904" spans="1:30" ht="57.75" x14ac:dyDescent="0.25">
      <c r="A904" s="19">
        <v>1</v>
      </c>
      <c r="B904" s="19">
        <f t="shared" si="80"/>
        <v>1</v>
      </c>
      <c r="C904" s="790" t="s">
        <v>543</v>
      </c>
      <c r="D904" s="29">
        <f>'Охотск '!C130</f>
        <v>520</v>
      </c>
      <c r="E904" s="29">
        <f>'Охотск '!D130</f>
        <v>130</v>
      </c>
      <c r="F904" s="29">
        <f>'Охотск '!E130</f>
        <v>92</v>
      </c>
      <c r="G904" s="144">
        <f>'Охотск '!F130</f>
        <v>70.769230769230774</v>
      </c>
      <c r="H904" s="158">
        <f>'Охотск '!G130</f>
        <v>0</v>
      </c>
      <c r="I904" s="158">
        <f>'Охотск '!H130</f>
        <v>0</v>
      </c>
      <c r="J904" s="26">
        <f>'Охотск '!I130</f>
        <v>0</v>
      </c>
      <c r="K904" s="26">
        <f>'Охотск '!J130</f>
        <v>0</v>
      </c>
      <c r="L904" s="26">
        <f>'Охотск '!K130</f>
        <v>0</v>
      </c>
      <c r="M904" s="26">
        <f>'Охотск '!L130</f>
        <v>0</v>
      </c>
      <c r="N904" s="26">
        <f>'Охотск '!M130</f>
        <v>0</v>
      </c>
      <c r="O904" s="26">
        <f>'Охотск '!N130</f>
        <v>0</v>
      </c>
      <c r="P904" s="581">
        <f>'Охотск '!O130</f>
        <v>0</v>
      </c>
      <c r="Q904" s="581">
        <f>'Охотск '!P130</f>
        <v>0</v>
      </c>
      <c r="R904" s="581">
        <f>'Охотск '!Q130</f>
        <v>0</v>
      </c>
      <c r="S904" s="581">
        <f>'Охотск '!R130</f>
        <v>0</v>
      </c>
      <c r="T904" s="581">
        <f>'Охотск '!S130</f>
        <v>0</v>
      </c>
      <c r="U904" s="1016">
        <f>'Охотск '!T130</f>
        <v>0</v>
      </c>
      <c r="V904" s="581">
        <f>'Охотск '!U130</f>
        <v>0</v>
      </c>
      <c r="W904" s="581">
        <f>'Охотск '!V130</f>
        <v>0</v>
      </c>
      <c r="X904" s="581">
        <f>'Охотск '!W130</f>
        <v>0</v>
      </c>
      <c r="Y904" s="581">
        <f>'Охотск '!X130</f>
        <v>0</v>
      </c>
      <c r="Z904" s="582">
        <f>'Охотск '!Y130</f>
        <v>0</v>
      </c>
      <c r="AA904" s="581"/>
      <c r="AB904" s="581"/>
      <c r="AC904" s="1229">
        <f>'Охотск '!Z125</f>
        <v>0</v>
      </c>
      <c r="AD904" s="1253">
        <f>'Охотск '!AA125</f>
        <v>0</v>
      </c>
    </row>
    <row r="905" spans="1:30" ht="29.25" x14ac:dyDescent="0.25">
      <c r="A905" s="19">
        <v>1</v>
      </c>
      <c r="B905" s="19">
        <f t="shared" si="80"/>
        <v>1</v>
      </c>
      <c r="C905" s="790" t="s">
        <v>273</v>
      </c>
      <c r="D905" s="29">
        <f>'Охотск '!C131</f>
        <v>17168.5</v>
      </c>
      <c r="E905" s="29">
        <f>'Охотск '!D131</f>
        <v>4292.125</v>
      </c>
      <c r="F905" s="29">
        <f>'Охотск '!E131</f>
        <v>3429.7874999999999</v>
      </c>
      <c r="G905" s="144">
        <f>'Охотск '!F131</f>
        <v>79.908844686489786</v>
      </c>
      <c r="H905" s="158">
        <f>'Охотск '!G131</f>
        <v>0</v>
      </c>
      <c r="I905" s="158">
        <f>'Охотск '!H131</f>
        <v>0</v>
      </c>
      <c r="J905" s="26">
        <f>'Охотск '!I131</f>
        <v>0</v>
      </c>
      <c r="K905" s="26">
        <f>'Охотск '!J131</f>
        <v>0</v>
      </c>
      <c r="L905" s="26">
        <f>'Охотск '!K131</f>
        <v>0</v>
      </c>
      <c r="M905" s="26">
        <f>'Охотск '!L131</f>
        <v>0</v>
      </c>
      <c r="N905" s="26">
        <f>'Охотск '!M131</f>
        <v>0</v>
      </c>
      <c r="O905" s="26">
        <f>'Охотск '!N131</f>
        <v>0</v>
      </c>
      <c r="P905" s="581">
        <f>'Охотск '!O131</f>
        <v>0</v>
      </c>
      <c r="Q905" s="581">
        <f>'Охотск '!P131</f>
        <v>0</v>
      </c>
      <c r="R905" s="581">
        <f>'Охотск '!Q131</f>
        <v>0</v>
      </c>
      <c r="S905" s="581">
        <f>'Охотск '!R131</f>
        <v>0</v>
      </c>
      <c r="T905" s="581">
        <f>'Охотск '!S131</f>
        <v>0</v>
      </c>
      <c r="U905" s="1016">
        <f>'Охотск '!T131</f>
        <v>0</v>
      </c>
      <c r="V905" s="581">
        <f>'Охотск '!U131</f>
        <v>0</v>
      </c>
      <c r="W905" s="581">
        <f>'Охотск '!V131</f>
        <v>0</v>
      </c>
      <c r="X905" s="581">
        <f>'Охотск '!W131</f>
        <v>0</v>
      </c>
      <c r="Y905" s="581">
        <f>'Охотск '!X131</f>
        <v>0</v>
      </c>
      <c r="Z905" s="582">
        <f>'Охотск '!Y131</f>
        <v>0</v>
      </c>
      <c r="AA905" s="581"/>
      <c r="AB905" s="581"/>
      <c r="AC905" s="1229">
        <f>'Охотск '!Z126</f>
        <v>0</v>
      </c>
      <c r="AD905" s="1253">
        <f>'Охотск '!AA126</f>
        <v>0</v>
      </c>
    </row>
    <row r="906" spans="1:30" ht="43.5" x14ac:dyDescent="0.25">
      <c r="A906" s="19">
        <v>1</v>
      </c>
      <c r="B906" s="19">
        <f t="shared" si="80"/>
        <v>1</v>
      </c>
      <c r="C906" s="790" t="s">
        <v>288</v>
      </c>
      <c r="D906" s="29">
        <f>'Охотск '!C132</f>
        <v>3838</v>
      </c>
      <c r="E906" s="29">
        <f>'Охотск '!D132</f>
        <v>959.5</v>
      </c>
      <c r="F906" s="29">
        <f>'Охотск '!E132</f>
        <v>364</v>
      </c>
      <c r="G906" s="144">
        <f>'Охотск '!F132</f>
        <v>37.93642522146952</v>
      </c>
      <c r="H906" s="158">
        <f>'Охотск '!G132</f>
        <v>0</v>
      </c>
      <c r="I906" s="158">
        <f>'Охотск '!H132</f>
        <v>0</v>
      </c>
      <c r="J906" s="26">
        <f>'Охотск '!I132</f>
        <v>0</v>
      </c>
      <c r="K906" s="26">
        <f>'Охотск '!J132</f>
        <v>0</v>
      </c>
      <c r="L906" s="26">
        <f>'Охотск '!K132</f>
        <v>0</v>
      </c>
      <c r="M906" s="26">
        <f>'Охотск '!L132</f>
        <v>0</v>
      </c>
      <c r="N906" s="26">
        <f>'Охотск '!M132</f>
        <v>0</v>
      </c>
      <c r="O906" s="26">
        <f>'Охотск '!N132</f>
        <v>0</v>
      </c>
      <c r="P906" s="581">
        <f>'Охотск '!O132</f>
        <v>0</v>
      </c>
      <c r="Q906" s="581">
        <f>'Охотск '!P132</f>
        <v>0</v>
      </c>
      <c r="R906" s="581">
        <f>'Охотск '!Q132</f>
        <v>0</v>
      </c>
      <c r="S906" s="581">
        <f>'Охотск '!R132</f>
        <v>0</v>
      </c>
      <c r="T906" s="581">
        <f>'Охотск '!S132</f>
        <v>0</v>
      </c>
      <c r="U906" s="1016">
        <f>'Охотск '!T132</f>
        <v>0</v>
      </c>
      <c r="V906" s="581">
        <f>'Охотск '!U132</f>
        <v>0</v>
      </c>
      <c r="W906" s="581">
        <f>'Охотск '!V132</f>
        <v>0</v>
      </c>
      <c r="X906" s="581">
        <f>'Охотск '!W132</f>
        <v>0</v>
      </c>
      <c r="Y906" s="581">
        <f>'Охотск '!X132</f>
        <v>0</v>
      </c>
      <c r="Z906" s="582">
        <f>'Охотск '!Y132</f>
        <v>0</v>
      </c>
      <c r="AA906" s="581"/>
      <c r="AB906" s="581"/>
      <c r="AC906" s="1229">
        <f>'Охотск '!Z127</f>
        <v>0</v>
      </c>
      <c r="AD906" s="1253">
        <f>'Охотск '!AA127</f>
        <v>0</v>
      </c>
    </row>
    <row r="907" spans="1:30" ht="29.25" x14ac:dyDescent="0.25">
      <c r="A907" s="19">
        <v>1</v>
      </c>
      <c r="B907" s="19">
        <f t="shared" ref="B907:B924" si="84">B906</f>
        <v>1</v>
      </c>
      <c r="C907" s="790" t="s">
        <v>274</v>
      </c>
      <c r="D907" s="29">
        <f>'Охотск '!C133</f>
        <v>11454.659574468085</v>
      </c>
      <c r="E907" s="29">
        <f>'Охотск '!D133</f>
        <v>2863.6648936170213</v>
      </c>
      <c r="F907" s="29">
        <f>'Охотск '!E133</f>
        <v>2483.4574468085107</v>
      </c>
      <c r="G907" s="144">
        <f>'Охотск '!F133</f>
        <v>86.723046832191315</v>
      </c>
      <c r="H907" s="158">
        <f>'Охотск '!G133</f>
        <v>0</v>
      </c>
      <c r="I907" s="158">
        <f>'Охотск '!H133</f>
        <v>0</v>
      </c>
      <c r="J907" s="26">
        <f>'Охотск '!I133</f>
        <v>0</v>
      </c>
      <c r="K907" s="26">
        <f>'Охотск '!J133</f>
        <v>0</v>
      </c>
      <c r="L907" s="26">
        <f>'Охотск '!K133</f>
        <v>0</v>
      </c>
      <c r="M907" s="26">
        <f>'Охотск '!L133</f>
        <v>0</v>
      </c>
      <c r="N907" s="26">
        <f>'Охотск '!M133</f>
        <v>0</v>
      </c>
      <c r="O907" s="26">
        <f>'Охотск '!N133</f>
        <v>0</v>
      </c>
      <c r="P907" s="581">
        <f>'Охотск '!O133</f>
        <v>0</v>
      </c>
      <c r="Q907" s="581">
        <f>'Охотск '!P133</f>
        <v>0</v>
      </c>
      <c r="R907" s="581">
        <f>'Охотск '!Q133</f>
        <v>0</v>
      </c>
      <c r="S907" s="581">
        <f>'Охотск '!R133</f>
        <v>0</v>
      </c>
      <c r="T907" s="581">
        <f>'Охотск '!S133</f>
        <v>0</v>
      </c>
      <c r="U907" s="1016">
        <f>'Охотск '!T133</f>
        <v>0</v>
      </c>
      <c r="V907" s="581">
        <f>'Охотск '!U133</f>
        <v>0</v>
      </c>
      <c r="W907" s="581">
        <f>'Охотск '!V133</f>
        <v>0</v>
      </c>
      <c r="X907" s="581">
        <f>'Охотск '!W133</f>
        <v>0</v>
      </c>
      <c r="Y907" s="581">
        <f>'Охотск '!X133</f>
        <v>0</v>
      </c>
      <c r="Z907" s="582">
        <f>'Охотск '!Y133</f>
        <v>0</v>
      </c>
      <c r="AA907" s="581"/>
      <c r="AB907" s="581"/>
      <c r="AC907" s="1229">
        <f>'Охотск '!Z128</f>
        <v>0</v>
      </c>
      <c r="AD907" s="1253">
        <f>'Охотск '!AA128</f>
        <v>0</v>
      </c>
    </row>
    <row r="908" spans="1:30" ht="29.25" x14ac:dyDescent="0.25">
      <c r="A908" s="19">
        <v>1</v>
      </c>
      <c r="B908" s="19">
        <f t="shared" si="84"/>
        <v>1</v>
      </c>
      <c r="C908" s="790" t="s">
        <v>275</v>
      </c>
      <c r="D908" s="29">
        <f>'Охотск '!C134</f>
        <v>2950</v>
      </c>
      <c r="E908" s="29">
        <f>'Охотск '!D134</f>
        <v>738</v>
      </c>
      <c r="F908" s="29">
        <f>'Охотск '!E134</f>
        <v>789</v>
      </c>
      <c r="G908" s="144">
        <f>'Охотск '!F134</f>
        <v>106.91056910569105</v>
      </c>
      <c r="H908" s="158">
        <f>'Охотск '!G134</f>
        <v>0</v>
      </c>
      <c r="I908" s="158">
        <f>'Охотск '!H134</f>
        <v>0</v>
      </c>
      <c r="J908" s="26">
        <f>'Охотск '!I134</f>
        <v>0</v>
      </c>
      <c r="K908" s="26">
        <f>'Охотск '!J134</f>
        <v>0</v>
      </c>
      <c r="L908" s="26">
        <f>'Охотск '!K134</f>
        <v>0</v>
      </c>
      <c r="M908" s="26">
        <f>'Охотск '!L134</f>
        <v>0</v>
      </c>
      <c r="N908" s="26">
        <f>'Охотск '!M134</f>
        <v>0</v>
      </c>
      <c r="O908" s="26">
        <f>'Охотск '!N134</f>
        <v>0</v>
      </c>
      <c r="P908" s="581">
        <f>'Охотск '!O134</f>
        <v>5841.6194999999998</v>
      </c>
      <c r="Q908" s="581">
        <f>'Охотск '!P134</f>
        <v>5841.6194999999998</v>
      </c>
      <c r="R908" s="581">
        <f>'Охотск '!Q134</f>
        <v>5841.6194999999998</v>
      </c>
      <c r="S908" s="581">
        <f>'Охотск '!R134</f>
        <v>1460.4048749999999</v>
      </c>
      <c r="T908" s="581">
        <f>'Охотск '!S134</f>
        <v>1549.5376899999999</v>
      </c>
      <c r="U908" s="1016">
        <f>'Охотск '!T134</f>
        <v>0</v>
      </c>
      <c r="V908" s="581">
        <f>'Охотск '!U134</f>
        <v>0</v>
      </c>
      <c r="W908" s="581">
        <f>'Охотск '!V134</f>
        <v>89.132814999999937</v>
      </c>
      <c r="X908" s="581">
        <f>'Охотск '!W134</f>
        <v>0</v>
      </c>
      <c r="Y908" s="581">
        <f>'Охотск '!X134</f>
        <v>-3.8659799999999995</v>
      </c>
      <c r="Z908" s="582">
        <f>'Охотск '!Y134</f>
        <v>1545.6717099999998</v>
      </c>
      <c r="AA908" s="581">
        <f t="shared" ref="AA908:AA909" si="85">T908/S908*100</f>
        <v>106.10329481404943</v>
      </c>
      <c r="AB908" s="581">
        <f t="shared" ref="AB908:AB909" si="86">Z908/S908*100</f>
        <v>105.83857507323098</v>
      </c>
      <c r="AC908" s="1229"/>
      <c r="AD908" s="1253"/>
    </row>
    <row r="909" spans="1:30" x14ac:dyDescent="0.25">
      <c r="A909" s="19">
        <v>1</v>
      </c>
      <c r="B909" s="19">
        <f t="shared" si="84"/>
        <v>1</v>
      </c>
      <c r="C909" s="791" t="s">
        <v>136</v>
      </c>
      <c r="D909" s="29">
        <f>'Охотск '!C135</f>
        <v>54320.60476190476</v>
      </c>
      <c r="E909" s="29">
        <f>'Охотск '!D135</f>
        <v>13580.65119047619</v>
      </c>
      <c r="F909" s="29">
        <f>'Охотск '!E135</f>
        <v>11085.192261904762</v>
      </c>
      <c r="G909" s="144">
        <f>'Охотск '!F135</f>
        <v>81.624894906943496</v>
      </c>
      <c r="H909" s="158">
        <f>'Охотск '!G135</f>
        <v>0</v>
      </c>
      <c r="I909" s="158">
        <f>'Охотск '!H135</f>
        <v>0</v>
      </c>
      <c r="J909" s="26">
        <f>'Охотск '!I135</f>
        <v>0</v>
      </c>
      <c r="K909" s="26">
        <f>'Охотск '!J135</f>
        <v>0</v>
      </c>
      <c r="L909" s="26">
        <f>'Охотск '!K135</f>
        <v>0</v>
      </c>
      <c r="M909" s="26">
        <f>'Охотск '!L135</f>
        <v>0</v>
      </c>
      <c r="N909" s="26">
        <f>'Охотск '!M135</f>
        <v>0</v>
      </c>
      <c r="O909" s="26">
        <f>'Охотск '!N135</f>
        <v>0</v>
      </c>
      <c r="P909" s="581">
        <f>'Охотск '!O135</f>
        <v>219686.03503129593</v>
      </c>
      <c r="Q909" s="581">
        <f>'Охотск '!P135</f>
        <v>219686.03503129593</v>
      </c>
      <c r="R909" s="581">
        <f>'Охотск '!Q135</f>
        <v>219755.84403129594</v>
      </c>
      <c r="S909" s="581">
        <f>'Охотск '!R135</f>
        <v>54928.489657823986</v>
      </c>
      <c r="T909" s="581">
        <f>'Охотск '!S135</f>
        <v>50714.827810000003</v>
      </c>
      <c r="U909" s="1016">
        <f>'Охотск '!T135</f>
        <v>0</v>
      </c>
      <c r="V909" s="581">
        <f>'Охотск '!U135</f>
        <v>0</v>
      </c>
      <c r="W909" s="581">
        <f>'Охотск '!V135</f>
        <v>-4213.6618478239852</v>
      </c>
      <c r="X909" s="581">
        <f>'Охотск '!W135</f>
        <v>-136.93260000000001</v>
      </c>
      <c r="Y909" s="581">
        <f>'Охотск '!X135</f>
        <v>-23.399810000000002</v>
      </c>
      <c r="Z909" s="582">
        <f>'Охотск '!Y135</f>
        <v>50691.428</v>
      </c>
      <c r="AA909" s="581">
        <f t="shared" si="85"/>
        <v>92.328822667302674</v>
      </c>
      <c r="AB909" s="581">
        <f t="shared" si="86"/>
        <v>92.286222169554122</v>
      </c>
      <c r="AC909" s="1229">
        <f>'Охотск '!Z131</f>
        <v>0</v>
      </c>
      <c r="AD909" s="1253">
        <f>'Охотск '!AA131</f>
        <v>0</v>
      </c>
    </row>
    <row r="910" spans="1:30" x14ac:dyDescent="0.25">
      <c r="A910" s="19">
        <v>1</v>
      </c>
      <c r="B910" s="19">
        <f t="shared" si="84"/>
        <v>1</v>
      </c>
      <c r="C910" s="295" t="s">
        <v>235</v>
      </c>
      <c r="D910" s="29">
        <f>'Охотск '!C136</f>
        <v>344</v>
      </c>
      <c r="E910" s="29">
        <f>'Охотск '!D136</f>
        <v>86</v>
      </c>
      <c r="F910" s="29">
        <f>'Охотск '!E136</f>
        <v>64</v>
      </c>
      <c r="G910" s="144">
        <f>'Охотск '!F136</f>
        <v>74.418604651162795</v>
      </c>
      <c r="H910" s="158">
        <f>'Охотск '!G136</f>
        <v>10</v>
      </c>
      <c r="I910" s="158">
        <f>'Охотск '!H136</f>
        <v>8.453125</v>
      </c>
      <c r="J910" s="26">
        <f>'Охотск '!I136</f>
        <v>3440</v>
      </c>
      <c r="K910" s="26">
        <f>'Охотск '!J136</f>
        <v>860</v>
      </c>
      <c r="L910" s="26">
        <f>'Охотск '!K136</f>
        <v>541</v>
      </c>
      <c r="M910" s="26">
        <f>'Охотск '!L136</f>
        <v>62.906976744186046</v>
      </c>
      <c r="N910" s="26">
        <f>'Охотск '!M136</f>
        <v>12</v>
      </c>
      <c r="O910" s="26">
        <f>'Охотск '!N136</f>
        <v>180.33333333333334</v>
      </c>
      <c r="P910" s="581">
        <f>'Охотск '!O136</f>
        <v>0</v>
      </c>
      <c r="Q910" s="581">
        <f>'Охотск '!P136</f>
        <v>0</v>
      </c>
      <c r="R910" s="581">
        <f>'Охотск '!Q136</f>
        <v>0</v>
      </c>
      <c r="S910" s="581">
        <f>'Охотск '!R136</f>
        <v>0</v>
      </c>
      <c r="T910" s="581">
        <f>'Охотск '!S136</f>
        <v>0</v>
      </c>
      <c r="U910" s="1016">
        <f>'Охотск '!T136</f>
        <v>0</v>
      </c>
      <c r="V910" s="581">
        <f>'Охотск '!U136</f>
        <v>0</v>
      </c>
      <c r="W910" s="581">
        <f>'Охотск '!V136</f>
        <v>0</v>
      </c>
      <c r="X910" s="581">
        <f>'Охотск '!W136</f>
        <v>0</v>
      </c>
      <c r="Y910" s="581">
        <f>'Охотск '!X136</f>
        <v>0</v>
      </c>
      <c r="Z910" s="582">
        <f>'Охотск '!Y136</f>
        <v>0</v>
      </c>
      <c r="AA910" s="581"/>
      <c r="AB910" s="581"/>
      <c r="AC910" s="1229">
        <f>'Охотск '!Z132</f>
        <v>0</v>
      </c>
      <c r="AD910" s="1253">
        <f>'Охотск '!AA132</f>
        <v>0</v>
      </c>
    </row>
    <row r="911" spans="1:30" x14ac:dyDescent="0.25">
      <c r="A911" s="19">
        <v>1</v>
      </c>
      <c r="B911" s="19">
        <f t="shared" si="84"/>
        <v>1</v>
      </c>
      <c r="C911" s="296" t="s">
        <v>236</v>
      </c>
      <c r="D911" s="29">
        <f>'Охотск '!C137</f>
        <v>200</v>
      </c>
      <c r="E911" s="29">
        <f>'Охотск '!D137</f>
        <v>50</v>
      </c>
      <c r="F911" s="29">
        <f>'Охотск '!E137</f>
        <v>40</v>
      </c>
      <c r="G911" s="144">
        <f>'Охотск '!F137</f>
        <v>80</v>
      </c>
      <c r="H911" s="158">
        <f>'Охотск '!G137</f>
        <v>8</v>
      </c>
      <c r="I911" s="158">
        <f>'Охотск '!H137</f>
        <v>7.95</v>
      </c>
      <c r="J911" s="26">
        <f>'Охотск '!I137</f>
        <v>1600</v>
      </c>
      <c r="K911" s="26">
        <f>'Охотск '!J137</f>
        <v>400</v>
      </c>
      <c r="L911" s="26">
        <f>'Охотск '!K137</f>
        <v>318</v>
      </c>
      <c r="M911" s="26">
        <f>'Охотск '!L137</f>
        <v>79.5</v>
      </c>
      <c r="N911" s="26">
        <f>'Охотск '!M137</f>
        <v>6.666666666666667</v>
      </c>
      <c r="O911" s="26">
        <f>'Охотск '!N137</f>
        <v>190.79999999999998</v>
      </c>
      <c r="P911" s="581">
        <f>'Охотск '!O137</f>
        <v>0</v>
      </c>
      <c r="Q911" s="581">
        <f>'Охотск '!P137</f>
        <v>0</v>
      </c>
      <c r="R911" s="581">
        <f>'Охотск '!Q137</f>
        <v>0</v>
      </c>
      <c r="S911" s="581">
        <f>'Охотск '!R137</f>
        <v>0</v>
      </c>
      <c r="T911" s="581">
        <f>'Охотск '!S137</f>
        <v>0</v>
      </c>
      <c r="U911" s="1016">
        <f>'Охотск '!T137</f>
        <v>0</v>
      </c>
      <c r="V911" s="581">
        <f>'Охотск '!U137</f>
        <v>0</v>
      </c>
      <c r="W911" s="581">
        <f>'Охотск '!V137</f>
        <v>0</v>
      </c>
      <c r="X911" s="581">
        <f>'Охотск '!W137</f>
        <v>0</v>
      </c>
      <c r="Y911" s="581">
        <f>'Охотск '!X137</f>
        <v>0</v>
      </c>
      <c r="Z911" s="582">
        <f>'Охотск '!Y137</f>
        <v>0</v>
      </c>
      <c r="AA911" s="581"/>
      <c r="AB911" s="581"/>
      <c r="AC911" s="1229">
        <f>'Охотск '!Z133</f>
        <v>0</v>
      </c>
      <c r="AD911" s="1253">
        <f>'Охотск '!AA133</f>
        <v>0</v>
      </c>
    </row>
    <row r="912" spans="1:30" ht="29.25" x14ac:dyDescent="0.25">
      <c r="A912" s="19">
        <v>1</v>
      </c>
      <c r="B912" s="19">
        <f t="shared" si="84"/>
        <v>1</v>
      </c>
      <c r="C912" s="246" t="s">
        <v>137</v>
      </c>
      <c r="D912" s="29">
        <f>'Охотск '!C138</f>
        <v>544</v>
      </c>
      <c r="E912" s="29">
        <f>'Охотск '!D138</f>
        <v>136</v>
      </c>
      <c r="F912" s="29">
        <f>'Охотск '!E138</f>
        <v>104</v>
      </c>
      <c r="G912" s="144">
        <f>'Охотск '!F138</f>
        <v>76.470588235294116</v>
      </c>
      <c r="H912" s="158">
        <f>'Охотск '!G138</f>
        <v>9.264705882352942</v>
      </c>
      <c r="I912" s="158">
        <f>'Охотск '!H138</f>
        <v>8.259615384615385</v>
      </c>
      <c r="J912" s="26">
        <f>'Охотск '!I138</f>
        <v>5040</v>
      </c>
      <c r="K912" s="26">
        <f>'Охотск '!J138</f>
        <v>1260</v>
      </c>
      <c r="L912" s="26">
        <f>'Охотск '!K138</f>
        <v>859</v>
      </c>
      <c r="M912" s="26">
        <f>'Охотск '!L138</f>
        <v>68.174603174603178</v>
      </c>
      <c r="N912" s="26">
        <f>'Охотск '!M138</f>
        <v>18.666666666666668</v>
      </c>
      <c r="O912" s="26">
        <f>'Охотск '!N138</f>
        <v>184.07142857142856</v>
      </c>
      <c r="P912" s="581">
        <f>'Охотск '!O138</f>
        <v>19140.100415845198</v>
      </c>
      <c r="Q912" s="581">
        <f>'Охотск '!P138</f>
        <v>19140.100415845198</v>
      </c>
      <c r="R912" s="581">
        <f>'Охотск '!Q138</f>
        <v>19140.100415845198</v>
      </c>
      <c r="S912" s="581">
        <f>'Охотск '!R138</f>
        <v>4785.0251039612995</v>
      </c>
      <c r="T912" s="581">
        <f>'Охотск '!S138</f>
        <v>3716.1442000000002</v>
      </c>
      <c r="U912" s="1016">
        <f>'Охотск '!T138</f>
        <v>0</v>
      </c>
      <c r="V912" s="581">
        <f>'Охотск '!U138</f>
        <v>0</v>
      </c>
      <c r="W912" s="581">
        <f>'Охотск '!V138</f>
        <v>-1068.8809039612993</v>
      </c>
      <c r="X912" s="581">
        <f>'Охотск '!W138</f>
        <v>0</v>
      </c>
      <c r="Y912" s="581">
        <f>'Охотск '!X138</f>
        <v>-38.625260000000004</v>
      </c>
      <c r="Z912" s="582">
        <f>'Охотск '!Y138</f>
        <v>3677.5189400000004</v>
      </c>
      <c r="AA912" s="581">
        <f>T912/S912*100</f>
        <v>77.661958281547513</v>
      </c>
      <c r="AB912" s="581">
        <f>Z912/S912*100</f>
        <v>76.854747051495167</v>
      </c>
      <c r="AC912" s="1229">
        <f>'Охотск '!Z134</f>
        <v>0</v>
      </c>
      <c r="AD912" s="1253">
        <f>'Охотск '!AA134</f>
        <v>0</v>
      </c>
    </row>
    <row r="913" spans="1:194" x14ac:dyDescent="0.25">
      <c r="A913" s="19">
        <v>1</v>
      </c>
      <c r="B913" s="19">
        <f t="shared" si="84"/>
        <v>1</v>
      </c>
      <c r="C913" s="246" t="s">
        <v>205</v>
      </c>
      <c r="D913" s="29">
        <f>'Охотск '!C139</f>
        <v>2000</v>
      </c>
      <c r="E913" s="29">
        <f>'Охотск '!D139</f>
        <v>500</v>
      </c>
      <c r="F913" s="29">
        <f>'Охотск '!E139</f>
        <v>506</v>
      </c>
      <c r="G913" s="144">
        <f>'Охотск '!F139</f>
        <v>101.2</v>
      </c>
      <c r="H913" s="158">
        <f>'Охотск '!G139</f>
        <v>0</v>
      </c>
      <c r="I913" s="158">
        <f>'Охотск '!H139</f>
        <v>0</v>
      </c>
      <c r="J913" s="26">
        <f>'Охотск '!I139</f>
        <v>0</v>
      </c>
      <c r="K913" s="26">
        <f>'Охотск '!J139</f>
        <v>0</v>
      </c>
      <c r="L913" s="26">
        <f>'Охотск '!K139</f>
        <v>0</v>
      </c>
      <c r="M913" s="26">
        <f>'Охотск '!L139</f>
        <v>0</v>
      </c>
      <c r="N913" s="26">
        <f>'Охотск '!M139</f>
        <v>0</v>
      </c>
      <c r="O913" s="26">
        <f>'Охотск '!N139</f>
        <v>0</v>
      </c>
      <c r="P913" s="581">
        <f>'Охотск '!O139</f>
        <v>0</v>
      </c>
      <c r="Q913" s="581">
        <f>'Охотск '!P139</f>
        <v>0</v>
      </c>
      <c r="R913" s="581">
        <f>'Охотск '!Q139</f>
        <v>0</v>
      </c>
      <c r="S913" s="581">
        <f>'Охотск '!R139</f>
        <v>0</v>
      </c>
      <c r="T913" s="581">
        <f>'Охотск '!S139</f>
        <v>0</v>
      </c>
      <c r="U913" s="1016">
        <f>'Охотск '!T139</f>
        <v>0</v>
      </c>
      <c r="V913" s="581">
        <f>'Охотск '!U139</f>
        <v>0</v>
      </c>
      <c r="W913" s="581">
        <f>'Охотск '!V139</f>
        <v>0</v>
      </c>
      <c r="X913" s="581">
        <f>'Охотск '!W139</f>
        <v>0</v>
      </c>
      <c r="Y913" s="581">
        <f>'Охотск '!X139</f>
        <v>0</v>
      </c>
      <c r="Z913" s="582">
        <f>'Охотск '!Y139</f>
        <v>0</v>
      </c>
      <c r="AA913" s="581"/>
      <c r="AB913" s="581"/>
      <c r="AC913" s="1229">
        <f>'Охотск '!Z135</f>
        <v>0</v>
      </c>
      <c r="AD913" s="1253">
        <f>'Охотск '!AA135</f>
        <v>0</v>
      </c>
    </row>
    <row r="914" spans="1:194" x14ac:dyDescent="0.25">
      <c r="A914" s="19">
        <v>1</v>
      </c>
      <c r="B914" s="19">
        <f t="shared" si="84"/>
        <v>1</v>
      </c>
      <c r="C914" s="294" t="s">
        <v>206</v>
      </c>
      <c r="D914" s="29">
        <f>'Охотск '!C140</f>
        <v>1999</v>
      </c>
      <c r="E914" s="29">
        <f>'Охотск '!D140</f>
        <v>500</v>
      </c>
      <c r="F914" s="29">
        <f>'Охотск '!E140</f>
        <v>505</v>
      </c>
      <c r="G914" s="144">
        <f>'Охотск '!F140</f>
        <v>101</v>
      </c>
      <c r="H914" s="158">
        <f>'Охотск '!G140</f>
        <v>0</v>
      </c>
      <c r="I914" s="158">
        <f>'Охотск '!H140</f>
        <v>0</v>
      </c>
      <c r="J914" s="26">
        <f>'Охотск '!I140</f>
        <v>0</v>
      </c>
      <c r="K914" s="26">
        <f>'Охотск '!J140</f>
        <v>0</v>
      </c>
      <c r="L914" s="26">
        <f>'Охотск '!K140</f>
        <v>0</v>
      </c>
      <c r="M914" s="26">
        <f>'Охотск '!L140</f>
        <v>0</v>
      </c>
      <c r="N914" s="26">
        <f>'Охотск '!M140</f>
        <v>0</v>
      </c>
      <c r="O914" s="26">
        <f>'Охотск '!N140</f>
        <v>0</v>
      </c>
      <c r="P914" s="581">
        <f>'Охотск '!O140</f>
        <v>0</v>
      </c>
      <c r="Q914" s="581">
        <f>'Охотск '!P140</f>
        <v>0</v>
      </c>
      <c r="R914" s="581">
        <f>'Охотск '!Q140</f>
        <v>0</v>
      </c>
      <c r="S914" s="581">
        <f>'Охотск '!R140</f>
        <v>0</v>
      </c>
      <c r="T914" s="581">
        <f>'Охотск '!S140</f>
        <v>0</v>
      </c>
      <c r="U914" s="1016">
        <f>'Охотск '!T140</f>
        <v>0</v>
      </c>
      <c r="V914" s="581">
        <f>'Охотск '!U140</f>
        <v>0</v>
      </c>
      <c r="W914" s="581">
        <f>'Охотск '!V140</f>
        <v>0</v>
      </c>
      <c r="X914" s="581">
        <f>'Охотск '!W140</f>
        <v>0</v>
      </c>
      <c r="Y914" s="581">
        <f>'Охотск '!X140</f>
        <v>0</v>
      </c>
      <c r="Z914" s="582">
        <f>'Охотск '!Y140</f>
        <v>0</v>
      </c>
      <c r="AA914" s="581"/>
      <c r="AB914" s="581"/>
      <c r="AC914" s="1229">
        <f>'Охотск '!Z136</f>
        <v>0</v>
      </c>
      <c r="AD914" s="1253">
        <f>'Охотск '!AA136</f>
        <v>0</v>
      </c>
    </row>
    <row r="915" spans="1:194" ht="29.25" x14ac:dyDescent="0.25">
      <c r="A915" s="19">
        <v>1</v>
      </c>
      <c r="B915" s="19">
        <f t="shared" si="84"/>
        <v>1</v>
      </c>
      <c r="C915" s="248" t="s">
        <v>207</v>
      </c>
      <c r="D915" s="29">
        <f>'Охотск '!C141</f>
        <v>1</v>
      </c>
      <c r="E915" s="29">
        <f>'Охотск '!D141</f>
        <v>0</v>
      </c>
      <c r="F915" s="29">
        <f>'Охотск '!E141</f>
        <v>1</v>
      </c>
      <c r="G915" s="144" t="e">
        <f>'Охотск '!F141</f>
        <v>#DIV/0!</v>
      </c>
      <c r="H915" s="158">
        <f>'Охотск '!G141</f>
        <v>0</v>
      </c>
      <c r="I915" s="158">
        <f>'Охотск '!H141</f>
        <v>0</v>
      </c>
      <c r="J915" s="26">
        <f>'Охотск '!I141</f>
        <v>0</v>
      </c>
      <c r="K915" s="26">
        <f>'Охотск '!J141</f>
        <v>0</v>
      </c>
      <c r="L915" s="26">
        <f>'Охотск '!K141</f>
        <v>0</v>
      </c>
      <c r="M915" s="26">
        <f>'Охотск '!L141</f>
        <v>0</v>
      </c>
      <c r="N915" s="26">
        <f>'Охотск '!M141</f>
        <v>0</v>
      </c>
      <c r="O915" s="26">
        <f>'Охотск '!N141</f>
        <v>0</v>
      </c>
      <c r="P915" s="581">
        <f>'Охотск '!O141</f>
        <v>0</v>
      </c>
      <c r="Q915" s="581">
        <f>'Охотск '!P141</f>
        <v>0</v>
      </c>
      <c r="R915" s="581">
        <f>'Охотск '!Q141</f>
        <v>0</v>
      </c>
      <c r="S915" s="581">
        <f>'Охотск '!R141</f>
        <v>0</v>
      </c>
      <c r="T915" s="581">
        <f>'Охотск '!S141</f>
        <v>0</v>
      </c>
      <c r="U915" s="1016">
        <f>'Охотск '!T141</f>
        <v>0</v>
      </c>
      <c r="V915" s="581">
        <f>'Охотск '!U141</f>
        <v>0</v>
      </c>
      <c r="W915" s="581">
        <f>'Охотск '!V141</f>
        <v>0</v>
      </c>
      <c r="X915" s="581">
        <f>'Охотск '!W141</f>
        <v>0</v>
      </c>
      <c r="Y915" s="581">
        <f>'Охотск '!X141</f>
        <v>0</v>
      </c>
      <c r="Z915" s="582">
        <f>'Охотск '!Y141</f>
        <v>0</v>
      </c>
      <c r="AA915" s="581"/>
      <c r="AB915" s="581"/>
      <c r="AC915" s="1229">
        <f>'Охотск '!Z137</f>
        <v>0</v>
      </c>
      <c r="AD915" s="1253">
        <f>'Охотск '!AA137</f>
        <v>0</v>
      </c>
    </row>
    <row r="916" spans="1:194" ht="15.75" thickBot="1" x14ac:dyDescent="0.3">
      <c r="A916" s="19">
        <v>1</v>
      </c>
      <c r="B916" s="19">
        <f t="shared" si="84"/>
        <v>1</v>
      </c>
      <c r="C916" s="282" t="s">
        <v>212</v>
      </c>
      <c r="D916" s="29">
        <f>'Охотск '!C142</f>
        <v>2000</v>
      </c>
      <c r="E916" s="29">
        <f>'Охотск '!D142</f>
        <v>500</v>
      </c>
      <c r="F916" s="29">
        <f>'Охотск '!E142</f>
        <v>506</v>
      </c>
      <c r="G916" s="144">
        <f>'Охотск '!F142</f>
        <v>101.2</v>
      </c>
      <c r="H916" s="158">
        <f>'Охотск '!G142</f>
        <v>0</v>
      </c>
      <c r="I916" s="158">
        <f>'Охотск '!H142</f>
        <v>0</v>
      </c>
      <c r="J916" s="26">
        <f>'Охотск '!I142</f>
        <v>0</v>
      </c>
      <c r="K916" s="26">
        <f>'Охотск '!J142</f>
        <v>0</v>
      </c>
      <c r="L916" s="26">
        <f>'Охотск '!K142</f>
        <v>0</v>
      </c>
      <c r="M916" s="26">
        <f>'Охотск '!L142</f>
        <v>0</v>
      </c>
      <c r="N916" s="26">
        <f>'Охотск '!M142</f>
        <v>0</v>
      </c>
      <c r="O916" s="26">
        <f>'Охотск '!N142</f>
        <v>0</v>
      </c>
      <c r="P916" s="581">
        <f>'Охотск '!O142</f>
        <v>15811.0458</v>
      </c>
      <c r="Q916" s="581">
        <f>'Охотск '!P142</f>
        <v>15811.0458</v>
      </c>
      <c r="R916" s="581">
        <f>'Охотск '!Q142</f>
        <v>15811.0458</v>
      </c>
      <c r="S916" s="581">
        <f>'Охотск '!R142</f>
        <v>3952.76145</v>
      </c>
      <c r="T916" s="581">
        <f>'Охотск '!S142</f>
        <v>3946.4795299999996</v>
      </c>
      <c r="U916" s="1016">
        <f>'Охотск '!T142</f>
        <v>0</v>
      </c>
      <c r="V916" s="581">
        <f>'Охотск '!U142</f>
        <v>0</v>
      </c>
      <c r="W916" s="581">
        <f>'Охотск '!V142</f>
        <v>-6.2819200000003548</v>
      </c>
      <c r="X916" s="581">
        <f>'Охотск '!W142</f>
        <v>0</v>
      </c>
      <c r="Y916" s="581">
        <f>'Охотск '!X142</f>
        <v>-19.61918</v>
      </c>
      <c r="Z916" s="582">
        <f>'Охотск '!Y142</f>
        <v>3926.8603499999995</v>
      </c>
      <c r="AA916" s="581">
        <f>T916/S916*100</f>
        <v>99.841075155193082</v>
      </c>
      <c r="AB916" s="581">
        <f>Z916/S916*100</f>
        <v>99.344734046624524</v>
      </c>
      <c r="AC916" s="1229">
        <f>'Охотск '!Z139</f>
        <v>0</v>
      </c>
      <c r="AD916" s="1253">
        <f>'Охотск '!AA139</f>
        <v>0</v>
      </c>
    </row>
    <row r="917" spans="1:194" x14ac:dyDescent="0.25">
      <c r="A917" s="19">
        <v>1</v>
      </c>
      <c r="B917" s="19">
        <f t="shared" si="84"/>
        <v>1</v>
      </c>
      <c r="C917" s="6" t="s">
        <v>106</v>
      </c>
      <c r="D917" s="159"/>
      <c r="E917" s="159"/>
      <c r="F917" s="159"/>
      <c r="G917" s="160"/>
      <c r="H917" s="161"/>
      <c r="I917" s="161"/>
      <c r="J917" s="25"/>
      <c r="K917" s="25"/>
      <c r="L917" s="25"/>
      <c r="M917" s="25"/>
      <c r="N917" s="25"/>
      <c r="O917" s="25"/>
      <c r="P917" s="571">
        <f>P918-P919-P967-P970-P974</f>
        <v>-3.637978807091713E-11</v>
      </c>
      <c r="Q917" s="571">
        <f>Q918-Q919-Q967-Q970-Q974</f>
        <v>-3.637978807091713E-11</v>
      </c>
      <c r="R917" s="571">
        <f>R918-R919-R967-R970-R974</f>
        <v>-3.637978807091713E-11</v>
      </c>
      <c r="S917" s="571">
        <f t="shared" ref="S917:Z917" si="87">S918-S919-S967-S970-S974</f>
        <v>-9.0949470177292824E-12</v>
      </c>
      <c r="T917" s="571">
        <f t="shared" si="87"/>
        <v>-9.0949470177292824E-12</v>
      </c>
      <c r="U917" s="1007">
        <f t="shared" si="87"/>
        <v>0</v>
      </c>
      <c r="V917" s="571">
        <f t="shared" si="87"/>
        <v>0</v>
      </c>
      <c r="W917" s="571">
        <f t="shared" si="87"/>
        <v>-9.0949470177292824E-13</v>
      </c>
      <c r="X917" s="571">
        <f t="shared" si="87"/>
        <v>0</v>
      </c>
      <c r="Y917" s="571">
        <f t="shared" si="87"/>
        <v>-2.1316282072803006E-14</v>
      </c>
      <c r="Z917" s="571">
        <f t="shared" si="87"/>
        <v>0</v>
      </c>
      <c r="AA917" s="571"/>
      <c r="AB917" s="571"/>
      <c r="AC917" s="1237"/>
      <c r="AD917" s="1241" t="e">
        <f>AD918-AD919-AD971-AD974-#REF!</f>
        <v>#REF!</v>
      </c>
    </row>
    <row r="918" spans="1:194" s="139" customFormat="1" x14ac:dyDescent="0.25">
      <c r="A918" s="19">
        <v>1</v>
      </c>
      <c r="B918" s="19">
        <f t="shared" si="84"/>
        <v>1</v>
      </c>
      <c r="C918" s="12" t="s">
        <v>93</v>
      </c>
      <c r="D918" s="140">
        <f>'2 уровень'!F2112</f>
        <v>0</v>
      </c>
      <c r="E918" s="140">
        <f>'2 уровень'!G2112</f>
        <v>0</v>
      </c>
      <c r="F918" s="140">
        <f>'2 уровень'!H2112</f>
        <v>0</v>
      </c>
      <c r="G918" s="151">
        <f>'2 уровень'!I2112</f>
        <v>0</v>
      </c>
      <c r="H918" s="152">
        <f>'2 уровень'!J2112</f>
        <v>0</v>
      </c>
      <c r="I918" s="152">
        <f>'2 уровень'!K2112</f>
        <v>0</v>
      </c>
      <c r="J918" s="22">
        <f>'2 уровень'!L2112</f>
        <v>0</v>
      </c>
      <c r="K918" s="22">
        <f>'2 уровень'!M2112</f>
        <v>0</v>
      </c>
      <c r="L918" s="22">
        <f>'2 уровень'!N2112</f>
        <v>0</v>
      </c>
      <c r="M918" s="22">
        <f>'2 уровень'!O2112</f>
        <v>0</v>
      </c>
      <c r="N918" s="22">
        <f>'2 уровень'!P2112</f>
        <v>0</v>
      </c>
      <c r="O918" s="22">
        <f>'2 уровень'!Q2112</f>
        <v>0</v>
      </c>
      <c r="P918" s="152">
        <f>'2 уровень'!R2112</f>
        <v>364595.65112427878</v>
      </c>
      <c r="Q918" s="152">
        <f>'2 уровень'!S2112</f>
        <v>364595.65112427878</v>
      </c>
      <c r="R918" s="152">
        <f>'2 уровень'!T2112</f>
        <v>364595.65112427878</v>
      </c>
      <c r="S918" s="152">
        <f>'2 уровень'!U2112</f>
        <v>91148.912781069695</v>
      </c>
      <c r="T918" s="152">
        <f>'2 уровень'!V2112</f>
        <v>80521.592999999993</v>
      </c>
      <c r="U918" s="1005">
        <f>'2 уровень'!W2112</f>
        <v>0</v>
      </c>
      <c r="V918" s="152">
        <f>'2 уровень'!X2112</f>
        <v>-15.18848</v>
      </c>
      <c r="W918" s="152">
        <f>'2 уровень'!Y2112</f>
        <v>-10627.319781069702</v>
      </c>
      <c r="X918" s="152">
        <f>'2 уровень'!Z2112</f>
        <v>-8.5250000000000004</v>
      </c>
      <c r="Y918" s="152">
        <f>'2 уровень'!AA2112</f>
        <v>-728.13162000000011</v>
      </c>
      <c r="Z918" s="568">
        <f>'2 уровень'!AB2112</f>
        <v>79778.272899999996</v>
      </c>
      <c r="AA918" s="152">
        <f>T918/S918*100</f>
        <v>88.340705931846458</v>
      </c>
      <c r="AB918" s="152">
        <f>Z918/S918*100</f>
        <v>87.525205146022088</v>
      </c>
      <c r="AC918" s="1231">
        <f>'2 уровень'!AC2112</f>
        <v>0</v>
      </c>
      <c r="AD918" s="1236">
        <f>'2 уровень'!AD2112</f>
        <v>0</v>
      </c>
    </row>
    <row r="919" spans="1:194" s="139" customFormat="1" ht="29.25" x14ac:dyDescent="0.25">
      <c r="A919" s="19">
        <v>1</v>
      </c>
      <c r="B919" s="19">
        <f t="shared" si="84"/>
        <v>1</v>
      </c>
      <c r="C919" s="2408" t="s">
        <v>78</v>
      </c>
      <c r="D919" s="21">
        <f>'2 уровень'!F2113</f>
        <v>2939</v>
      </c>
      <c r="E919" s="21">
        <f>'2 уровень'!G2113</f>
        <v>734.75</v>
      </c>
      <c r="F919" s="21">
        <f>'2 уровень'!H2113</f>
        <v>639</v>
      </c>
      <c r="G919" s="142">
        <f>'2 уровень'!I2113</f>
        <v>86.968356583872065</v>
      </c>
      <c r="H919" s="152">
        <f>'2 уровень'!J2113</f>
        <v>8.8462061925825104</v>
      </c>
      <c r="I919" s="152">
        <f>'2 уровень'!K2113</f>
        <v>9.1643192488262919</v>
      </c>
      <c r="J919" s="24">
        <f>'2 уровень'!L2113</f>
        <v>25999</v>
      </c>
      <c r="K919" s="24">
        <f>'2 уровень'!M2113</f>
        <v>6501</v>
      </c>
      <c r="L919" s="24">
        <f>'2 уровень'!N2113</f>
        <v>5856</v>
      </c>
      <c r="M919" s="24">
        <f>'2 уровень'!O2113</f>
        <v>90.078449469312417</v>
      </c>
      <c r="N919" s="24">
        <f>'2 уровень'!P2113</f>
        <v>78.756269558328384</v>
      </c>
      <c r="O919" s="24">
        <f>'2 уровень'!Q2113</f>
        <v>297.42394010487942</v>
      </c>
      <c r="P919" s="152">
        <f>'2 уровень'!R2113</f>
        <v>110348.42250437589</v>
      </c>
      <c r="Q919" s="152">
        <f>'2 уровень'!S2113</f>
        <v>110348.42250437589</v>
      </c>
      <c r="R919" s="152">
        <f>'2 уровень'!T2113</f>
        <v>110348.42250437589</v>
      </c>
      <c r="S919" s="152">
        <f>'2 уровень'!U2113</f>
        <v>27587.105626093973</v>
      </c>
      <c r="T919" s="152">
        <f>'2 уровень'!V2113</f>
        <v>23072.722600000001</v>
      </c>
      <c r="U919" s="1005">
        <f>'2 уровень'!W2113</f>
        <v>0</v>
      </c>
      <c r="V919" s="152">
        <f>'2 уровень'!X2113</f>
        <v>-15.18848</v>
      </c>
      <c r="W919" s="152">
        <f>'2 уровень'!Y2113</f>
        <v>-4514.3830260939721</v>
      </c>
      <c r="X919" s="152">
        <f>'2 уровень'!Z2113</f>
        <v>0</v>
      </c>
      <c r="Y919" s="152">
        <f>'2 уровень'!AA2113</f>
        <v>-659.31422000000009</v>
      </c>
      <c r="Z919" s="568">
        <f>'2 уровень'!AB2113</f>
        <v>22398.2199</v>
      </c>
      <c r="AA919" s="152">
        <f>T919/S919*100</f>
        <v>83.635894655712178</v>
      </c>
      <c r="AB919" s="152">
        <f>Z919/S919*100</f>
        <v>81.190902023494871</v>
      </c>
      <c r="AC919" s="1225">
        <f>'2 уровень'!AC2113</f>
        <v>0</v>
      </c>
      <c r="AD919" s="1236">
        <f>'2 уровень'!AD2113</f>
        <v>0</v>
      </c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  <c r="BC919" s="19"/>
      <c r="BD919" s="19"/>
      <c r="BE919" s="19"/>
      <c r="BF919" s="19"/>
      <c r="BG919" s="19"/>
      <c r="BH919" s="19"/>
      <c r="BI919" s="19"/>
      <c r="BJ919" s="19"/>
      <c r="BK919" s="19"/>
      <c r="BL919" s="19"/>
      <c r="BM919" s="19"/>
      <c r="BN919" s="19"/>
      <c r="BO919" s="19"/>
      <c r="BP919" s="19"/>
      <c r="BQ919" s="19"/>
      <c r="BR919" s="19"/>
      <c r="BS919" s="19"/>
      <c r="BT919" s="19"/>
      <c r="BU919" s="19"/>
      <c r="BV919" s="19"/>
      <c r="BW919" s="19"/>
      <c r="BX919" s="19"/>
      <c r="BY919" s="19"/>
      <c r="BZ919" s="19"/>
      <c r="CA919" s="19"/>
      <c r="CB919" s="19"/>
      <c r="CC919" s="19"/>
      <c r="CD919" s="19"/>
      <c r="CE919" s="19"/>
      <c r="CF919" s="19"/>
      <c r="CG919" s="19"/>
      <c r="CH919" s="19"/>
      <c r="CI919" s="19"/>
      <c r="CJ919" s="19"/>
      <c r="CK919" s="19"/>
      <c r="CL919" s="19"/>
      <c r="CM919" s="19"/>
      <c r="CN919" s="19"/>
      <c r="CO919" s="19"/>
      <c r="CP919" s="19"/>
      <c r="CQ919" s="19"/>
      <c r="CR919" s="19"/>
      <c r="CS919" s="19"/>
      <c r="CT919" s="19"/>
      <c r="CU919" s="19"/>
      <c r="CV919" s="19"/>
      <c r="CW919" s="19"/>
      <c r="CX919" s="19"/>
      <c r="CY919" s="19"/>
      <c r="CZ919" s="19"/>
      <c r="DA919" s="19"/>
      <c r="DB919" s="19"/>
      <c r="DC919" s="19"/>
      <c r="DD919" s="19"/>
      <c r="DE919" s="19"/>
      <c r="DF919" s="19"/>
      <c r="DG919" s="19"/>
      <c r="DH919" s="19"/>
      <c r="DI919" s="19"/>
      <c r="DJ919" s="19"/>
      <c r="DK919" s="19"/>
      <c r="DL919" s="19"/>
      <c r="DM919" s="19"/>
      <c r="DN919" s="19"/>
      <c r="DO919" s="19"/>
      <c r="DP919" s="19"/>
      <c r="DQ919" s="19"/>
      <c r="DR919" s="19"/>
      <c r="DS919" s="19"/>
      <c r="DT919" s="19"/>
      <c r="DU919" s="19"/>
      <c r="DV919" s="19"/>
      <c r="DW919" s="19"/>
      <c r="DX919" s="19"/>
      <c r="DY919" s="19"/>
      <c r="DZ919" s="19"/>
      <c r="EA919" s="19"/>
      <c r="EB919" s="19"/>
      <c r="EC919" s="19"/>
      <c r="ED919" s="19"/>
      <c r="EE919" s="19"/>
      <c r="EF919" s="19"/>
      <c r="EG919" s="19"/>
      <c r="EH919" s="19"/>
      <c r="EI919" s="19"/>
      <c r="EJ919" s="19"/>
      <c r="EK919" s="19"/>
      <c r="EL919" s="19"/>
      <c r="EM919" s="19"/>
      <c r="EN919" s="19"/>
      <c r="EO919" s="19"/>
      <c r="EP919" s="19"/>
      <c r="EQ919" s="19"/>
      <c r="ER919" s="19"/>
      <c r="ES919" s="19"/>
      <c r="ET919" s="19"/>
      <c r="EU919" s="19"/>
      <c r="EV919" s="19"/>
      <c r="EW919" s="19"/>
      <c r="EX919" s="19"/>
      <c r="EY919" s="19"/>
      <c r="EZ919" s="19"/>
      <c r="FA919" s="19"/>
      <c r="FB919" s="19"/>
      <c r="FC919" s="19"/>
      <c r="FD919" s="19"/>
      <c r="FE919" s="19"/>
      <c r="FF919" s="19"/>
      <c r="FG919" s="19"/>
      <c r="FH919" s="19"/>
      <c r="FI919" s="19"/>
      <c r="FJ919" s="19"/>
      <c r="FK919" s="19"/>
      <c r="FL919" s="19"/>
      <c r="FM919" s="19"/>
      <c r="FN919" s="19"/>
      <c r="FO919" s="19"/>
      <c r="FP919" s="19"/>
      <c r="FQ919" s="19"/>
      <c r="FR919" s="19"/>
      <c r="FS919" s="19"/>
      <c r="FT919" s="19"/>
      <c r="FU919" s="19"/>
      <c r="FV919" s="19"/>
      <c r="FW919" s="19"/>
      <c r="FX919" s="19"/>
      <c r="FY919" s="19"/>
      <c r="FZ919" s="19"/>
      <c r="GA919" s="19"/>
      <c r="GB919" s="19"/>
      <c r="GC919" s="19"/>
      <c r="GD919" s="19"/>
      <c r="GE919" s="19"/>
      <c r="GF919" s="19"/>
      <c r="GG919" s="19"/>
      <c r="GH919" s="19"/>
      <c r="GI919" s="19"/>
      <c r="GJ919" s="19"/>
      <c r="GK919" s="19"/>
      <c r="GL919" s="19"/>
    </row>
    <row r="920" spans="1:194" s="139" customFormat="1" x14ac:dyDescent="0.25">
      <c r="A920" s="19">
        <v>1</v>
      </c>
      <c r="B920" s="19">
        <f t="shared" si="84"/>
        <v>1</v>
      </c>
      <c r="C920" s="301" t="s">
        <v>350</v>
      </c>
      <c r="D920" s="21">
        <f>'2 уровень'!F2114</f>
        <v>0</v>
      </c>
      <c r="E920" s="21">
        <f>'2 уровень'!G2114</f>
        <v>0</v>
      </c>
      <c r="F920" s="21">
        <f>'2 уровень'!H2114</f>
        <v>0</v>
      </c>
      <c r="G920" s="142">
        <f>'2 уровень'!I2114</f>
        <v>0</v>
      </c>
      <c r="H920" s="152">
        <f>'2 уровень'!J2114</f>
        <v>0</v>
      </c>
      <c r="I920" s="152">
        <f>'2 уровень'!K2114</f>
        <v>0</v>
      </c>
      <c r="J920" s="24">
        <f>'2 уровень'!L2114</f>
        <v>0</v>
      </c>
      <c r="K920" s="24">
        <f>'2 уровень'!M2114</f>
        <v>0</v>
      </c>
      <c r="L920" s="24">
        <f>'2 уровень'!N2114</f>
        <v>0</v>
      </c>
      <c r="M920" s="24">
        <f>'2 уровень'!O2114</f>
        <v>0</v>
      </c>
      <c r="N920" s="24">
        <f>'2 уровень'!P2114</f>
        <v>0</v>
      </c>
      <c r="O920" s="24">
        <f>'2 уровень'!Q2114</f>
        <v>0</v>
      </c>
      <c r="P920" s="152">
        <f>'2 уровень'!R2114</f>
        <v>120517.77757999999</v>
      </c>
      <c r="Q920" s="152">
        <f>'2 уровень'!S2114</f>
        <v>120517.77757999999</v>
      </c>
      <c r="R920" s="152">
        <f>'2 уровень'!T2114</f>
        <v>120517.77757999999</v>
      </c>
      <c r="S920" s="152">
        <f>'2 уровень'!U2114</f>
        <v>30129.444394999999</v>
      </c>
      <c r="T920" s="152">
        <f>'2 уровень'!V2114</f>
        <v>29726.738960000002</v>
      </c>
      <c r="U920" s="1005">
        <f>'2 уровень'!W2114</f>
        <v>0</v>
      </c>
      <c r="V920" s="152">
        <f>'2 уровень'!X2114</f>
        <v>0</v>
      </c>
      <c r="W920" s="152">
        <f>'2 уровень'!Y2114</f>
        <v>-402.70543499999621</v>
      </c>
      <c r="X920" s="152">
        <f>'2 уровень'!Z2114</f>
        <v>0</v>
      </c>
      <c r="Y920" s="152">
        <f>'2 уровень'!AA2114</f>
        <v>-5.0230199999999998</v>
      </c>
      <c r="Z920" s="568">
        <f>'2 уровень'!AB2114</f>
        <v>29721.715940000002</v>
      </c>
      <c r="AA920" s="152">
        <f>T920/S920*100</f>
        <v>98.663415661701265</v>
      </c>
      <c r="AB920" s="152">
        <f>Z920/S920*100</f>
        <v>98.646744195961148</v>
      </c>
      <c r="AC920" s="1225">
        <f>'2 уровень'!AC2114</f>
        <v>0</v>
      </c>
      <c r="AD920" s="1236">
        <f>'2 уровень'!AD2114</f>
        <v>0</v>
      </c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  <c r="BC920" s="19"/>
      <c r="BD920" s="19"/>
      <c r="BE920" s="19"/>
      <c r="BF920" s="19"/>
      <c r="BG920" s="19"/>
      <c r="BH920" s="19"/>
      <c r="BI920" s="19"/>
      <c r="BJ920" s="19"/>
      <c r="BK920" s="19"/>
      <c r="BL920" s="19"/>
      <c r="BM920" s="19"/>
      <c r="BN920" s="19"/>
      <c r="BO920" s="19"/>
      <c r="BP920" s="19"/>
      <c r="BQ920" s="19"/>
      <c r="BR920" s="19"/>
      <c r="BS920" s="19"/>
      <c r="BT920" s="19"/>
      <c r="BU920" s="19"/>
      <c r="BV920" s="19"/>
      <c r="BW920" s="19"/>
      <c r="BX920" s="19"/>
      <c r="BY920" s="19"/>
      <c r="BZ920" s="19"/>
      <c r="CA920" s="19"/>
      <c r="CB920" s="19"/>
      <c r="CC920" s="19"/>
      <c r="CD920" s="19"/>
      <c r="CE920" s="19"/>
      <c r="CF920" s="19"/>
      <c r="CG920" s="19"/>
      <c r="CH920" s="19"/>
      <c r="CI920" s="19"/>
      <c r="CJ920" s="19"/>
      <c r="CK920" s="19"/>
      <c r="CL920" s="19"/>
      <c r="CM920" s="19"/>
      <c r="CN920" s="19"/>
      <c r="CO920" s="19"/>
      <c r="CP920" s="19"/>
      <c r="CQ920" s="19"/>
      <c r="CR920" s="19"/>
      <c r="CS920" s="19"/>
      <c r="CT920" s="19"/>
      <c r="CU920" s="19"/>
      <c r="CV920" s="19"/>
      <c r="CW920" s="19"/>
      <c r="CX920" s="19"/>
      <c r="CY920" s="19"/>
      <c r="CZ920" s="19"/>
      <c r="DA920" s="19"/>
      <c r="DB920" s="19"/>
      <c r="DC920" s="19"/>
      <c r="DD920" s="19"/>
      <c r="DE920" s="19"/>
      <c r="DF920" s="19"/>
      <c r="DG920" s="19"/>
      <c r="DH920" s="19"/>
      <c r="DI920" s="19"/>
      <c r="DJ920" s="19"/>
      <c r="DK920" s="19"/>
      <c r="DL920" s="19"/>
      <c r="DM920" s="19"/>
      <c r="DN920" s="19"/>
      <c r="DO920" s="19"/>
      <c r="DP920" s="19"/>
      <c r="DQ920" s="19"/>
      <c r="DR920" s="19"/>
      <c r="DS920" s="19"/>
      <c r="DT920" s="19"/>
      <c r="DU920" s="19"/>
      <c r="DV920" s="19"/>
      <c r="DW920" s="19"/>
      <c r="DX920" s="19"/>
      <c r="DY920" s="19"/>
      <c r="DZ920" s="19"/>
      <c r="EA920" s="19"/>
      <c r="EB920" s="19"/>
      <c r="EC920" s="19"/>
      <c r="ED920" s="19"/>
      <c r="EE920" s="19"/>
      <c r="EF920" s="19"/>
      <c r="EG920" s="19"/>
      <c r="EH920" s="19"/>
      <c r="EI920" s="19"/>
      <c r="EJ920" s="19"/>
      <c r="EK920" s="19"/>
      <c r="EL920" s="19"/>
      <c r="EM920" s="19"/>
      <c r="EN920" s="19"/>
      <c r="EO920" s="19"/>
      <c r="EP920" s="19"/>
      <c r="EQ920" s="19"/>
      <c r="ER920" s="19"/>
      <c r="ES920" s="19"/>
      <c r="ET920" s="19"/>
      <c r="EU920" s="19"/>
      <c r="EV920" s="19"/>
      <c r="EW920" s="19"/>
      <c r="EX920" s="19"/>
      <c r="EY920" s="19"/>
      <c r="EZ920" s="19"/>
      <c r="FA920" s="19"/>
      <c r="FB920" s="19"/>
      <c r="FC920" s="19"/>
      <c r="FD920" s="19"/>
      <c r="FE920" s="19"/>
      <c r="FF920" s="19"/>
      <c r="FG920" s="19"/>
      <c r="FH920" s="19"/>
      <c r="FI920" s="19"/>
      <c r="FJ920" s="19"/>
      <c r="FK920" s="19"/>
      <c r="FL920" s="19"/>
      <c r="FM920" s="19"/>
      <c r="FN920" s="19"/>
      <c r="FO920" s="19"/>
      <c r="FP920" s="19"/>
      <c r="FQ920" s="19"/>
      <c r="FR920" s="19"/>
      <c r="FS920" s="19"/>
      <c r="FT920" s="19"/>
      <c r="FU920" s="19"/>
      <c r="FV920" s="19"/>
      <c r="FW920" s="19"/>
      <c r="FX920" s="19"/>
      <c r="FY920" s="19"/>
      <c r="FZ920" s="19"/>
      <c r="GA920" s="19"/>
      <c r="GB920" s="19"/>
      <c r="GC920" s="19"/>
      <c r="GD920" s="19"/>
      <c r="GE920" s="19"/>
      <c r="GF920" s="19"/>
      <c r="GG920" s="19"/>
      <c r="GH920" s="19"/>
      <c r="GI920" s="19"/>
      <c r="GJ920" s="19"/>
      <c r="GK920" s="19"/>
      <c r="GL920" s="19"/>
    </row>
    <row r="921" spans="1:194" s="139" customFormat="1" x14ac:dyDescent="0.25">
      <c r="A921" s="19"/>
      <c r="B921" s="19">
        <f t="shared" si="84"/>
        <v>1</v>
      </c>
      <c r="C921" s="771" t="s">
        <v>304</v>
      </c>
      <c r="D921" s="21">
        <f>'2 уровень'!F2115</f>
        <v>0</v>
      </c>
      <c r="E921" s="21">
        <f>'2 уровень'!G2115</f>
        <v>0</v>
      </c>
      <c r="F921" s="21">
        <f>'2 уровень'!H2115</f>
        <v>0</v>
      </c>
      <c r="G921" s="142">
        <f>'2 уровень'!I2115</f>
        <v>0</v>
      </c>
      <c r="H921" s="152">
        <f>'2 уровень'!J2115</f>
        <v>0</v>
      </c>
      <c r="I921" s="152">
        <f>'2 уровень'!K2115</f>
        <v>0</v>
      </c>
      <c r="J921" s="24">
        <f>'2 уровень'!L2115</f>
        <v>0</v>
      </c>
      <c r="K921" s="24">
        <f>'2 уровень'!M2115</f>
        <v>0</v>
      </c>
      <c r="L921" s="24">
        <f>'2 уровень'!N2115</f>
        <v>0</v>
      </c>
      <c r="M921" s="24">
        <f>'2 уровень'!O2115</f>
        <v>0</v>
      </c>
      <c r="N921" s="24">
        <f>'2 уровень'!P2115</f>
        <v>0</v>
      </c>
      <c r="O921" s="24">
        <f>'2 уровень'!Q2115</f>
        <v>0</v>
      </c>
      <c r="P921" s="152">
        <f>'2 уровень'!R2115</f>
        <v>29589.84</v>
      </c>
      <c r="Q921" s="152">
        <f>'2 уровень'!S2115</f>
        <v>29589.84</v>
      </c>
      <c r="R921" s="152">
        <f>'2 уровень'!T2115</f>
        <v>29589.84</v>
      </c>
      <c r="S921" s="152">
        <f>'2 уровень'!U2115</f>
        <v>7397.4600000000009</v>
      </c>
      <c r="T921" s="152">
        <f>'2 уровень'!V2115</f>
        <v>7397.46</v>
      </c>
      <c r="U921" s="1005">
        <f>'2 уровень'!W2115</f>
        <v>0</v>
      </c>
      <c r="V921" s="152">
        <f>'2 уровень'!X2115</f>
        <v>0</v>
      </c>
      <c r="W921" s="152">
        <f>'2 уровень'!Y2115</f>
        <v>0</v>
      </c>
      <c r="X921" s="152">
        <f>'2 уровень'!Z2115</f>
        <v>0</v>
      </c>
      <c r="Y921" s="152">
        <f>'2 уровень'!AA2115</f>
        <v>0</v>
      </c>
      <c r="Z921" s="568">
        <f>'2 уровень'!AB2115</f>
        <v>7397.46</v>
      </c>
      <c r="AA921" s="152">
        <f>T921/S921*100</f>
        <v>99.999999999999986</v>
      </c>
      <c r="AB921" s="152">
        <f>Z921/S921*100</f>
        <v>99.999999999999986</v>
      </c>
      <c r="AC921" s="1225">
        <f>'2 уровень'!AC2115</f>
        <v>0</v>
      </c>
      <c r="AD921" s="1236">
        <f>'2 уровень'!AD2115</f>
        <v>0</v>
      </c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  <c r="BC921" s="19"/>
      <c r="BD921" s="19"/>
      <c r="BE921" s="19"/>
      <c r="BF921" s="19"/>
      <c r="BG921" s="19"/>
      <c r="BH921" s="19"/>
      <c r="BI921" s="19"/>
      <c r="BJ921" s="19"/>
      <c r="BK921" s="19"/>
      <c r="BL921" s="19"/>
      <c r="BM921" s="19"/>
      <c r="BN921" s="19"/>
      <c r="BO921" s="19"/>
      <c r="BP921" s="19"/>
      <c r="BQ921" s="19"/>
      <c r="BR921" s="19"/>
      <c r="BS921" s="19"/>
      <c r="BT921" s="19"/>
      <c r="BU921" s="19"/>
      <c r="BV921" s="19"/>
      <c r="BW921" s="19"/>
      <c r="BX921" s="19"/>
      <c r="BY921" s="19"/>
      <c r="BZ921" s="19"/>
      <c r="CA921" s="19"/>
      <c r="CB921" s="19"/>
      <c r="CC921" s="19"/>
      <c r="CD921" s="19"/>
      <c r="CE921" s="19"/>
      <c r="CF921" s="19"/>
      <c r="CG921" s="19"/>
      <c r="CH921" s="19"/>
      <c r="CI921" s="19"/>
      <c r="CJ921" s="19"/>
      <c r="CK921" s="19"/>
      <c r="CL921" s="19"/>
      <c r="CM921" s="19"/>
      <c r="CN921" s="19"/>
      <c r="CO921" s="19"/>
      <c r="CP921" s="19"/>
      <c r="CQ921" s="19"/>
      <c r="CR921" s="19"/>
      <c r="CS921" s="19"/>
      <c r="CT921" s="19"/>
      <c r="CU921" s="19"/>
      <c r="CV921" s="19"/>
      <c r="CW921" s="19"/>
      <c r="CX921" s="19"/>
      <c r="CY921" s="19"/>
      <c r="CZ921" s="19"/>
      <c r="DA921" s="19"/>
      <c r="DB921" s="19"/>
      <c r="DC921" s="19"/>
      <c r="DD921" s="19"/>
      <c r="DE921" s="19"/>
      <c r="DF921" s="19"/>
      <c r="DG921" s="19"/>
      <c r="DH921" s="19"/>
      <c r="DI921" s="19"/>
      <c r="DJ921" s="19"/>
      <c r="DK921" s="19"/>
      <c r="DL921" s="19"/>
      <c r="DM921" s="19"/>
      <c r="DN921" s="19"/>
      <c r="DO921" s="19"/>
      <c r="DP921" s="19"/>
      <c r="DQ921" s="19"/>
      <c r="DR921" s="19"/>
      <c r="DS921" s="19"/>
      <c r="DT921" s="19"/>
      <c r="DU921" s="19"/>
      <c r="DV921" s="19"/>
      <c r="DW921" s="19"/>
      <c r="DX921" s="19"/>
      <c r="DY921" s="19"/>
      <c r="DZ921" s="19"/>
      <c r="EA921" s="19"/>
      <c r="EB921" s="19"/>
      <c r="EC921" s="19"/>
      <c r="ED921" s="19"/>
      <c r="EE921" s="19"/>
      <c r="EF921" s="19"/>
      <c r="EG921" s="19"/>
      <c r="EH921" s="19"/>
      <c r="EI921" s="19"/>
      <c r="EJ921" s="19"/>
      <c r="EK921" s="19"/>
      <c r="EL921" s="19"/>
      <c r="EM921" s="19"/>
      <c r="EN921" s="19"/>
      <c r="EO921" s="19"/>
      <c r="EP921" s="19"/>
      <c r="EQ921" s="19"/>
      <c r="ER921" s="19"/>
      <c r="ES921" s="19"/>
      <c r="ET921" s="19"/>
      <c r="EU921" s="19"/>
      <c r="EV921" s="19"/>
      <c r="EW921" s="19"/>
      <c r="EX921" s="19"/>
      <c r="EY921" s="19"/>
      <c r="EZ921" s="19"/>
      <c r="FA921" s="19"/>
      <c r="FB921" s="19"/>
      <c r="FC921" s="19"/>
      <c r="FD921" s="19"/>
      <c r="FE921" s="19"/>
      <c r="FF921" s="19"/>
      <c r="FG921" s="19"/>
      <c r="FH921" s="19"/>
      <c r="FI921" s="19"/>
      <c r="FJ921" s="19"/>
      <c r="FK921" s="19"/>
      <c r="FL921" s="19"/>
      <c r="FM921" s="19"/>
      <c r="FN921" s="19"/>
      <c r="FO921" s="19"/>
      <c r="FP921" s="19"/>
      <c r="FQ921" s="19"/>
      <c r="FR921" s="19"/>
      <c r="FS921" s="19"/>
      <c r="FT921" s="19"/>
      <c r="FU921" s="19"/>
      <c r="FV921" s="19"/>
      <c r="FW921" s="19"/>
      <c r="FX921" s="19"/>
      <c r="FY921" s="19"/>
      <c r="FZ921" s="19"/>
      <c r="GA921" s="19"/>
      <c r="GB921" s="19"/>
      <c r="GC921" s="19"/>
      <c r="GD921" s="19"/>
      <c r="GE921" s="19"/>
      <c r="GF921" s="19"/>
      <c r="GG921" s="19"/>
      <c r="GH921" s="19"/>
      <c r="GI921" s="19"/>
      <c r="GJ921" s="19"/>
      <c r="GK921" s="19"/>
      <c r="GL921" s="19"/>
    </row>
    <row r="922" spans="1:194" s="175" customFormat="1" ht="29.25" x14ac:dyDescent="0.25">
      <c r="A922" s="19">
        <v>1</v>
      </c>
      <c r="B922" s="19">
        <f t="shared" si="84"/>
        <v>1</v>
      </c>
      <c r="C922" s="764" t="s">
        <v>285</v>
      </c>
      <c r="D922" s="173">
        <f>'2 уровень'!F2116</f>
        <v>43246</v>
      </c>
      <c r="E922" s="173">
        <f>'2 уровень'!G2116</f>
        <v>10811.5</v>
      </c>
      <c r="F922" s="173">
        <f>'2 уровень'!H2116</f>
        <v>8329</v>
      </c>
      <c r="G922" s="174">
        <f>'2 уровень'!I2116</f>
        <v>77.03833880590112</v>
      </c>
      <c r="H922" s="158">
        <f>'2 уровень'!J2116</f>
        <v>0</v>
      </c>
      <c r="I922" s="158">
        <f>'2 уровень'!K2116</f>
        <v>0</v>
      </c>
      <c r="J922" s="26">
        <f>'2 уровень'!L2116</f>
        <v>0</v>
      </c>
      <c r="K922" s="26">
        <f>'2 уровень'!M2116</f>
        <v>0</v>
      </c>
      <c r="L922" s="26">
        <f>'2 уровень'!N2116</f>
        <v>0</v>
      </c>
      <c r="M922" s="26">
        <f>'2 уровень'!O2116</f>
        <v>0</v>
      </c>
      <c r="N922" s="26">
        <f>'2 уровень'!P2116</f>
        <v>0</v>
      </c>
      <c r="O922" s="26">
        <f>'2 уровень'!Q2116</f>
        <v>0</v>
      </c>
      <c r="P922" s="152">
        <f>'2 уровень'!R2116</f>
        <v>0</v>
      </c>
      <c r="Q922" s="152">
        <f>'2 уровень'!S2116</f>
        <v>0</v>
      </c>
      <c r="R922" s="152">
        <f>'2 уровень'!T2116</f>
        <v>0</v>
      </c>
      <c r="S922" s="152">
        <f>'2 уровень'!U2116</f>
        <v>0</v>
      </c>
      <c r="T922" s="152">
        <f>'2 уровень'!V2116</f>
        <v>0</v>
      </c>
      <c r="U922" s="1005">
        <f>'2 уровень'!W2116</f>
        <v>0</v>
      </c>
      <c r="V922" s="152">
        <f>'2 уровень'!X2116</f>
        <v>0</v>
      </c>
      <c r="W922" s="152">
        <f>'2 уровень'!Y2116</f>
        <v>0</v>
      </c>
      <c r="X922" s="152">
        <f>'2 уровень'!Z2116</f>
        <v>0</v>
      </c>
      <c r="Y922" s="152">
        <f>'2 уровень'!AA2116</f>
        <v>0</v>
      </c>
      <c r="Z922" s="568">
        <f>'2 уровень'!AB2116</f>
        <v>0</v>
      </c>
      <c r="AA922" s="152"/>
      <c r="AB922" s="152"/>
      <c r="AC922" s="1254">
        <f>'2 уровень'!AC2116</f>
        <v>0</v>
      </c>
      <c r="AD922" s="1236">
        <f>'2 уровень'!AD2116</f>
        <v>0</v>
      </c>
    </row>
    <row r="923" spans="1:194" s="175" customFormat="1" ht="30" x14ac:dyDescent="0.25">
      <c r="A923" s="19"/>
      <c r="B923" s="19">
        <f t="shared" si="84"/>
        <v>1</v>
      </c>
      <c r="C923" s="765" t="s">
        <v>200</v>
      </c>
      <c r="D923" s="173">
        <f>'2 уровень'!F2117</f>
        <v>0</v>
      </c>
      <c r="E923" s="173">
        <f>'2 уровень'!G2117</f>
        <v>0</v>
      </c>
      <c r="F923" s="173">
        <f>'2 уровень'!H2117</f>
        <v>0</v>
      </c>
      <c r="G923" s="174">
        <f>'2 уровень'!I2117</f>
        <v>0</v>
      </c>
      <c r="H923" s="158">
        <f>'2 уровень'!J2117</f>
        <v>0</v>
      </c>
      <c r="I923" s="158">
        <f>'2 уровень'!K2117</f>
        <v>0</v>
      </c>
      <c r="J923" s="26">
        <f>'2 уровень'!L2117</f>
        <v>0</v>
      </c>
      <c r="K923" s="26">
        <f>'2 уровень'!M2117</f>
        <v>0</v>
      </c>
      <c r="L923" s="26">
        <f>'2 уровень'!N2117</f>
        <v>0</v>
      </c>
      <c r="M923" s="26">
        <f>'2 уровень'!O2117</f>
        <v>0</v>
      </c>
      <c r="N923" s="26">
        <f>'2 уровень'!P2117</f>
        <v>0</v>
      </c>
      <c r="O923" s="26">
        <f>'2 уровень'!Q2117</f>
        <v>0</v>
      </c>
      <c r="P923" s="152">
        <f>'2 уровень'!R2117</f>
        <v>0</v>
      </c>
      <c r="Q923" s="152">
        <f>'2 уровень'!S2117</f>
        <v>0</v>
      </c>
      <c r="R923" s="152">
        <f>'2 уровень'!T2117</f>
        <v>0</v>
      </c>
      <c r="S923" s="152">
        <f>'2 уровень'!U2117</f>
        <v>0</v>
      </c>
      <c r="T923" s="152">
        <f>'2 уровень'!V2117</f>
        <v>0</v>
      </c>
      <c r="U923" s="1005">
        <f>'2 уровень'!W2117</f>
        <v>0</v>
      </c>
      <c r="V923" s="152">
        <f>'2 уровень'!X2117</f>
        <v>0</v>
      </c>
      <c r="W923" s="152">
        <f>'2 уровень'!Y2117</f>
        <v>0</v>
      </c>
      <c r="X923" s="152">
        <f>'2 уровень'!Z2117</f>
        <v>0</v>
      </c>
      <c r="Y923" s="152">
        <f>'2 уровень'!AA2117</f>
        <v>0</v>
      </c>
      <c r="Z923" s="568">
        <f>'2 уровень'!AB2117</f>
        <v>0</v>
      </c>
      <c r="AA923" s="152"/>
      <c r="AB923" s="152"/>
      <c r="AC923" s="1254">
        <f>'2 уровень'!AC2117</f>
        <v>0</v>
      </c>
      <c r="AD923" s="1236">
        <f>'2 уровень'!AD2117</f>
        <v>0</v>
      </c>
    </row>
    <row r="924" spans="1:194" s="175" customFormat="1" ht="30" x14ac:dyDescent="0.25">
      <c r="A924" s="19"/>
      <c r="B924" s="19">
        <f t="shared" si="84"/>
        <v>1</v>
      </c>
      <c r="C924" s="765" t="s">
        <v>527</v>
      </c>
      <c r="D924" s="173">
        <f>'2 уровень'!F2118</f>
        <v>15272</v>
      </c>
      <c r="E924" s="173">
        <f>'2 уровень'!G2118</f>
        <v>3818</v>
      </c>
      <c r="F924" s="173">
        <f>'2 уровень'!H2118</f>
        <v>2191</v>
      </c>
      <c r="G924" s="174">
        <f>'2 уровень'!I2118</f>
        <v>57.386066003143007</v>
      </c>
      <c r="H924" s="158">
        <f>'2 уровень'!J2118</f>
        <v>0</v>
      </c>
      <c r="I924" s="158">
        <f>'2 уровень'!K2118</f>
        <v>0</v>
      </c>
      <c r="J924" s="26">
        <f>'2 уровень'!L2118</f>
        <v>0</v>
      </c>
      <c r="K924" s="26">
        <f>'2 уровень'!M2118</f>
        <v>0</v>
      </c>
      <c r="L924" s="26">
        <f>'2 уровень'!N2118</f>
        <v>0</v>
      </c>
      <c r="M924" s="26">
        <f>'2 уровень'!O2118</f>
        <v>0</v>
      </c>
      <c r="N924" s="26">
        <f>'2 уровень'!P2118</f>
        <v>0</v>
      </c>
      <c r="O924" s="26">
        <f>'2 уровень'!Q2118</f>
        <v>0</v>
      </c>
      <c r="P924" s="152">
        <f>'2 уровень'!R2118</f>
        <v>0</v>
      </c>
      <c r="Q924" s="152">
        <f>'2 уровень'!S2118</f>
        <v>0</v>
      </c>
      <c r="R924" s="152">
        <f>'2 уровень'!T2118</f>
        <v>0</v>
      </c>
      <c r="S924" s="152">
        <f>'2 уровень'!U2118</f>
        <v>0</v>
      </c>
      <c r="T924" s="152">
        <f>'2 уровень'!V2118</f>
        <v>0</v>
      </c>
      <c r="U924" s="1005">
        <f>'2 уровень'!W2118</f>
        <v>0</v>
      </c>
      <c r="V924" s="152">
        <f>'2 уровень'!X2118</f>
        <v>0</v>
      </c>
      <c r="W924" s="152">
        <f>'2 уровень'!Y2118</f>
        <v>0</v>
      </c>
      <c r="X924" s="152">
        <f>'2 уровень'!Z2118</f>
        <v>0</v>
      </c>
      <c r="Y924" s="152">
        <f>'2 уровень'!AA2118</f>
        <v>0</v>
      </c>
      <c r="Z924" s="568">
        <f>'2 уровень'!AB2118</f>
        <v>0</v>
      </c>
      <c r="AA924" s="152"/>
      <c r="AB924" s="152"/>
      <c r="AC924" s="1254">
        <f>'2 уровень'!AC2118</f>
        <v>0</v>
      </c>
      <c r="AD924" s="1236">
        <f>'2 уровень'!AD2118</f>
        <v>0</v>
      </c>
    </row>
    <row r="925" spans="1:194" s="175" customFormat="1" ht="75" x14ac:dyDescent="0.25">
      <c r="A925" s="19"/>
      <c r="B925" s="19">
        <v>1</v>
      </c>
      <c r="C925" s="766" t="s">
        <v>528</v>
      </c>
      <c r="D925" s="173">
        <f>'2 уровень'!F2119</f>
        <v>3731</v>
      </c>
      <c r="E925" s="173">
        <f>'2 уровень'!G2119</f>
        <v>932.75</v>
      </c>
      <c r="F925" s="173">
        <f>'2 уровень'!H2119</f>
        <v>1669</v>
      </c>
      <c r="G925" s="174">
        <f>'2 уровень'!I2119</f>
        <v>178.93326186009114</v>
      </c>
      <c r="H925" s="158">
        <f>'2 уровень'!J2119</f>
        <v>0</v>
      </c>
      <c r="I925" s="158">
        <f>'2 уровень'!K2119</f>
        <v>0</v>
      </c>
      <c r="J925" s="26">
        <f>'2 уровень'!L2119</f>
        <v>0</v>
      </c>
      <c r="K925" s="26">
        <f>'2 уровень'!M2119</f>
        <v>0</v>
      </c>
      <c r="L925" s="26">
        <f>'2 уровень'!N2119</f>
        <v>0</v>
      </c>
      <c r="M925" s="26">
        <f>'2 уровень'!O2119</f>
        <v>0</v>
      </c>
      <c r="N925" s="26">
        <f>'2 уровень'!P2119</f>
        <v>0</v>
      </c>
      <c r="O925" s="26">
        <f>'2 уровень'!Q2119</f>
        <v>0</v>
      </c>
      <c r="P925" s="152">
        <f>'2 уровень'!R2119</f>
        <v>0</v>
      </c>
      <c r="Q925" s="152">
        <f>'2 уровень'!S2119</f>
        <v>0</v>
      </c>
      <c r="R925" s="152">
        <f>'2 уровень'!T2119</f>
        <v>0</v>
      </c>
      <c r="S925" s="152">
        <f>'2 уровень'!U2119</f>
        <v>0</v>
      </c>
      <c r="T925" s="152">
        <f>'2 уровень'!V2119</f>
        <v>0</v>
      </c>
      <c r="U925" s="1005">
        <f>'2 уровень'!W2119</f>
        <v>0</v>
      </c>
      <c r="V925" s="152">
        <f>'2 уровень'!X2119</f>
        <v>0</v>
      </c>
      <c r="W925" s="152">
        <f>'2 уровень'!Y2119</f>
        <v>0</v>
      </c>
      <c r="X925" s="152">
        <f>'2 уровень'!Z2119</f>
        <v>0</v>
      </c>
      <c r="Y925" s="152">
        <f>'2 уровень'!AA2119</f>
        <v>0</v>
      </c>
      <c r="Z925" s="568">
        <f>'2 уровень'!AB2119</f>
        <v>0</v>
      </c>
      <c r="AA925" s="152"/>
      <c r="AB925" s="152"/>
      <c r="AC925" s="1254">
        <f>'2 уровень'!AC2119</f>
        <v>0</v>
      </c>
      <c r="AD925" s="1236">
        <f>'2 уровень'!AD2119</f>
        <v>0</v>
      </c>
    </row>
    <row r="926" spans="1:194" s="175" customFormat="1" ht="45" x14ac:dyDescent="0.25">
      <c r="A926" s="19"/>
      <c r="B926" s="19">
        <v>1</v>
      </c>
      <c r="C926" s="767" t="s">
        <v>529</v>
      </c>
      <c r="D926" s="173">
        <f>'2 уровень'!F2120</f>
        <v>21743</v>
      </c>
      <c r="E926" s="173">
        <f>'2 уровень'!G2120</f>
        <v>5435.75</v>
      </c>
      <c r="F926" s="173">
        <f>'2 уровень'!H2120</f>
        <v>4049</v>
      </c>
      <c r="G926" s="174">
        <f>'2 уровень'!I2120</f>
        <v>74.488341075288602</v>
      </c>
      <c r="H926" s="158">
        <f>'2 уровень'!J2120</f>
        <v>0</v>
      </c>
      <c r="I926" s="158">
        <f>'2 уровень'!K2120</f>
        <v>0</v>
      </c>
      <c r="J926" s="26">
        <f>'2 уровень'!L2120</f>
        <v>0</v>
      </c>
      <c r="K926" s="26">
        <f>'2 уровень'!M2120</f>
        <v>0</v>
      </c>
      <c r="L926" s="26">
        <f>'2 уровень'!N2120</f>
        <v>0</v>
      </c>
      <c r="M926" s="26">
        <f>'2 уровень'!O2120</f>
        <v>0</v>
      </c>
      <c r="N926" s="26">
        <f>'2 уровень'!P2120</f>
        <v>0</v>
      </c>
      <c r="O926" s="26">
        <f>'2 уровень'!Q2120</f>
        <v>0</v>
      </c>
      <c r="P926" s="152">
        <f>'2 уровень'!R2120</f>
        <v>0</v>
      </c>
      <c r="Q926" s="152">
        <f>'2 уровень'!S2120</f>
        <v>0</v>
      </c>
      <c r="R926" s="152">
        <f>'2 уровень'!T2120</f>
        <v>0</v>
      </c>
      <c r="S926" s="152">
        <f>'2 уровень'!U2120</f>
        <v>0</v>
      </c>
      <c r="T926" s="152">
        <f>'2 уровень'!V2120</f>
        <v>0</v>
      </c>
      <c r="U926" s="1005">
        <f>'2 уровень'!W2120</f>
        <v>0</v>
      </c>
      <c r="V926" s="152">
        <f>'2 уровень'!X2120</f>
        <v>0</v>
      </c>
      <c r="W926" s="152">
        <f>'2 уровень'!Y2120</f>
        <v>0</v>
      </c>
      <c r="X926" s="152">
        <f>'2 уровень'!Z2120</f>
        <v>0</v>
      </c>
      <c r="Y926" s="152">
        <f>'2 уровень'!AA2120</f>
        <v>0</v>
      </c>
      <c r="Z926" s="568">
        <f>'2 уровень'!AB2120</f>
        <v>0</v>
      </c>
      <c r="AA926" s="152"/>
      <c r="AB926" s="152"/>
      <c r="AC926" s="1254" t="e">
        <f>'2 уровень'!#REF!</f>
        <v>#REF!</v>
      </c>
      <c r="AD926" s="1236" t="e">
        <f>'2 уровень'!#REF!</f>
        <v>#REF!</v>
      </c>
    </row>
    <row r="927" spans="1:194" s="175" customFormat="1" ht="105" x14ac:dyDescent="0.25">
      <c r="A927" s="19"/>
      <c r="B927" s="19">
        <v>1</v>
      </c>
      <c r="C927" s="767" t="s">
        <v>530</v>
      </c>
      <c r="D927" s="173">
        <f>'2 уровень'!F2121</f>
        <v>2500</v>
      </c>
      <c r="E927" s="173">
        <f>'2 уровень'!G2121</f>
        <v>625</v>
      </c>
      <c r="F927" s="173">
        <f>'2 уровень'!H2121</f>
        <v>420</v>
      </c>
      <c r="G927" s="174">
        <f>'2 уровень'!I2121</f>
        <v>67.2</v>
      </c>
      <c r="H927" s="158">
        <f>'2 уровень'!J2121</f>
        <v>0</v>
      </c>
      <c r="I927" s="158">
        <f>'2 уровень'!K2121</f>
        <v>0</v>
      </c>
      <c r="J927" s="26">
        <f>'2 уровень'!L2121</f>
        <v>0</v>
      </c>
      <c r="K927" s="26">
        <f>'2 уровень'!M2121</f>
        <v>0</v>
      </c>
      <c r="L927" s="26">
        <f>'2 уровень'!N2121</f>
        <v>0</v>
      </c>
      <c r="M927" s="26">
        <f>'2 уровень'!O2121</f>
        <v>0</v>
      </c>
      <c r="N927" s="26">
        <f>'2 уровень'!P2121</f>
        <v>0</v>
      </c>
      <c r="O927" s="26">
        <f>'2 уровень'!Q2121</f>
        <v>0</v>
      </c>
      <c r="P927" s="152">
        <f>'2 уровень'!R2121</f>
        <v>0</v>
      </c>
      <c r="Q927" s="152">
        <f>'2 уровень'!S2121</f>
        <v>0</v>
      </c>
      <c r="R927" s="152">
        <f>'2 уровень'!T2121</f>
        <v>0</v>
      </c>
      <c r="S927" s="152">
        <f>'2 уровень'!U2121</f>
        <v>0</v>
      </c>
      <c r="T927" s="152">
        <f>'2 уровень'!V2121</f>
        <v>0</v>
      </c>
      <c r="U927" s="1005">
        <f>'2 уровень'!W2121</f>
        <v>0</v>
      </c>
      <c r="V927" s="152">
        <f>'2 уровень'!X2121</f>
        <v>0</v>
      </c>
      <c r="W927" s="152">
        <f>'2 уровень'!Y2121</f>
        <v>0</v>
      </c>
      <c r="X927" s="152">
        <f>'2 уровень'!Z2121</f>
        <v>0</v>
      </c>
      <c r="Y927" s="152">
        <f>'2 уровень'!AA2121</f>
        <v>0</v>
      </c>
      <c r="Z927" s="568">
        <f>'2 уровень'!AB2121</f>
        <v>0</v>
      </c>
      <c r="AA927" s="152"/>
      <c r="AB927" s="152"/>
      <c r="AC927" s="1254" t="e">
        <f>'2 уровень'!#REF!</f>
        <v>#REF!</v>
      </c>
      <c r="AD927" s="1236" t="e">
        <f>'2 уровень'!#REF!</f>
        <v>#REF!</v>
      </c>
    </row>
    <row r="928" spans="1:194" s="175" customFormat="1" ht="30" x14ac:dyDescent="0.25">
      <c r="A928" s="19"/>
      <c r="B928" s="19">
        <v>1</v>
      </c>
      <c r="C928" s="767" t="s">
        <v>133</v>
      </c>
      <c r="D928" s="173">
        <f>'2 уровень'!F2122</f>
        <v>17836</v>
      </c>
      <c r="E928" s="173">
        <f>'2 уровень'!G2122</f>
        <v>4459</v>
      </c>
      <c r="F928" s="173">
        <f>'2 уровень'!H2122</f>
        <v>4314</v>
      </c>
      <c r="G928" s="174">
        <f>'2 уровень'!I2122</f>
        <v>96.748149809374297</v>
      </c>
      <c r="H928" s="158">
        <f>'2 уровень'!J2122</f>
        <v>0</v>
      </c>
      <c r="I928" s="158">
        <f>'2 уровень'!K2122</f>
        <v>0</v>
      </c>
      <c r="J928" s="26">
        <f>'2 уровень'!L2122</f>
        <v>0</v>
      </c>
      <c r="K928" s="26">
        <f>'2 уровень'!M2122</f>
        <v>0</v>
      </c>
      <c r="L928" s="26">
        <f>'2 уровень'!N2122</f>
        <v>0</v>
      </c>
      <c r="M928" s="26">
        <f>'2 уровень'!O2122</f>
        <v>0</v>
      </c>
      <c r="N928" s="26">
        <f>'2 уровень'!P2122</f>
        <v>0</v>
      </c>
      <c r="O928" s="26">
        <f>'2 уровень'!Q2122</f>
        <v>0</v>
      </c>
      <c r="P928" s="152">
        <f>'2 уровень'!R2122</f>
        <v>0</v>
      </c>
      <c r="Q928" s="152">
        <f>'2 уровень'!S2122</f>
        <v>0</v>
      </c>
      <c r="R928" s="152">
        <f>'2 уровень'!T2122</f>
        <v>0</v>
      </c>
      <c r="S928" s="152">
        <f>'2 уровень'!U2122</f>
        <v>0</v>
      </c>
      <c r="T928" s="152">
        <f>'2 уровень'!V2122</f>
        <v>0</v>
      </c>
      <c r="U928" s="1005">
        <f>'2 уровень'!W2122</f>
        <v>0</v>
      </c>
      <c r="V928" s="152">
        <f>'2 уровень'!X2122</f>
        <v>0</v>
      </c>
      <c r="W928" s="152">
        <f>'2 уровень'!Y2122</f>
        <v>0</v>
      </c>
      <c r="X928" s="152">
        <f>'2 уровень'!Z2122</f>
        <v>0</v>
      </c>
      <c r="Y928" s="152">
        <f>'2 уровень'!AA2122</f>
        <v>0</v>
      </c>
      <c r="Z928" s="568">
        <f>'2 уровень'!AB2122</f>
        <v>0</v>
      </c>
      <c r="AA928" s="152"/>
      <c r="AB928" s="152"/>
      <c r="AC928" s="1254">
        <f>'2 уровень'!AC2120</f>
        <v>0</v>
      </c>
      <c r="AD928" s="1236">
        <f>'2 уровень'!AD2120</f>
        <v>0</v>
      </c>
    </row>
    <row r="929" spans="1:194" s="175" customFormat="1" x14ac:dyDescent="0.25">
      <c r="A929" s="19"/>
      <c r="B929" s="19">
        <v>1</v>
      </c>
      <c r="C929" s="767" t="s">
        <v>233</v>
      </c>
      <c r="D929" s="173">
        <f>'2 уровень'!F2123</f>
        <v>16972</v>
      </c>
      <c r="E929" s="173">
        <f>'2 уровень'!G2123</f>
        <v>4243</v>
      </c>
      <c r="F929" s="173">
        <f>'2 уровень'!H2123</f>
        <v>4091</v>
      </c>
      <c r="G929" s="174">
        <f>'2 уровень'!I2123</f>
        <v>96.417629036059395</v>
      </c>
      <c r="H929" s="158">
        <f>'2 уровень'!J2123</f>
        <v>0</v>
      </c>
      <c r="I929" s="158">
        <f>'2 уровень'!K2123</f>
        <v>0</v>
      </c>
      <c r="J929" s="26">
        <f>'2 уровень'!L2123</f>
        <v>0</v>
      </c>
      <c r="K929" s="26">
        <f>'2 уровень'!M2123</f>
        <v>0</v>
      </c>
      <c r="L929" s="26">
        <f>'2 уровень'!N2123</f>
        <v>0</v>
      </c>
      <c r="M929" s="26">
        <f>'2 уровень'!O2123</f>
        <v>0</v>
      </c>
      <c r="N929" s="26">
        <f>'2 уровень'!P2123</f>
        <v>0</v>
      </c>
      <c r="O929" s="26">
        <f>'2 уровень'!Q2123</f>
        <v>0</v>
      </c>
      <c r="P929" s="152">
        <f>'2 уровень'!R2123</f>
        <v>0</v>
      </c>
      <c r="Q929" s="152">
        <f>'2 уровень'!S2123</f>
        <v>0</v>
      </c>
      <c r="R929" s="152">
        <f>'2 уровень'!T2123</f>
        <v>0</v>
      </c>
      <c r="S929" s="152">
        <f>'2 уровень'!U2123</f>
        <v>0</v>
      </c>
      <c r="T929" s="152">
        <f>'2 уровень'!V2123</f>
        <v>0</v>
      </c>
      <c r="U929" s="1005">
        <f>'2 уровень'!W2123</f>
        <v>0</v>
      </c>
      <c r="V929" s="152">
        <f>'2 уровень'!X2123</f>
        <v>0</v>
      </c>
      <c r="W929" s="152">
        <f>'2 уровень'!Y2123</f>
        <v>0</v>
      </c>
      <c r="X929" s="152">
        <f>'2 уровень'!Z2123</f>
        <v>0</v>
      </c>
      <c r="Y929" s="152">
        <f>'2 уровень'!AA2123</f>
        <v>0</v>
      </c>
      <c r="Z929" s="568">
        <f>'2 уровень'!AB2123</f>
        <v>0</v>
      </c>
      <c r="AA929" s="152"/>
      <c r="AB929" s="152"/>
      <c r="AC929" s="1254">
        <f>'2 уровень'!AC2121</f>
        <v>0</v>
      </c>
      <c r="AD929" s="1236">
        <f>'2 уровень'!AD2121</f>
        <v>0</v>
      </c>
    </row>
    <row r="930" spans="1:194" s="175" customFormat="1" ht="57.75" x14ac:dyDescent="0.25">
      <c r="A930" s="19"/>
      <c r="B930" s="19">
        <v>1</v>
      </c>
      <c r="C930" s="768" t="s">
        <v>531</v>
      </c>
      <c r="D930" s="173">
        <f>'2 уровень'!F2124</f>
        <v>864</v>
      </c>
      <c r="E930" s="173">
        <f>'2 уровень'!G2124</f>
        <v>216</v>
      </c>
      <c r="F930" s="173">
        <f>'2 уровень'!H2124</f>
        <v>223</v>
      </c>
      <c r="G930" s="174">
        <f>'2 уровень'!I2124</f>
        <v>103.24074074074075</v>
      </c>
      <c r="H930" s="158">
        <f>'2 уровень'!J2124</f>
        <v>0</v>
      </c>
      <c r="I930" s="158">
        <f>'2 уровень'!K2124</f>
        <v>0</v>
      </c>
      <c r="J930" s="26">
        <f>'2 уровень'!L2124</f>
        <v>0</v>
      </c>
      <c r="K930" s="26">
        <f>'2 уровень'!M2124</f>
        <v>0</v>
      </c>
      <c r="L930" s="26">
        <f>'2 уровень'!N2124</f>
        <v>0</v>
      </c>
      <c r="M930" s="26">
        <f>'2 уровень'!O2124</f>
        <v>0</v>
      </c>
      <c r="N930" s="26">
        <f>'2 уровень'!P2124</f>
        <v>0</v>
      </c>
      <c r="O930" s="26">
        <f>'2 уровень'!Q2124</f>
        <v>0</v>
      </c>
      <c r="P930" s="152">
        <f>'2 уровень'!R2124</f>
        <v>0</v>
      </c>
      <c r="Q930" s="152">
        <f>'2 уровень'!S2124</f>
        <v>0</v>
      </c>
      <c r="R930" s="152">
        <f>'2 уровень'!T2124</f>
        <v>0</v>
      </c>
      <c r="S930" s="152">
        <f>'2 уровень'!U2124</f>
        <v>0</v>
      </c>
      <c r="T930" s="152">
        <f>'2 уровень'!V2124</f>
        <v>0</v>
      </c>
      <c r="U930" s="1005">
        <f>'2 уровень'!W2124</f>
        <v>0</v>
      </c>
      <c r="V930" s="152">
        <f>'2 уровень'!X2124</f>
        <v>0</v>
      </c>
      <c r="W930" s="152">
        <f>'2 уровень'!Y2124</f>
        <v>0</v>
      </c>
      <c r="X930" s="152">
        <f>'2 уровень'!Z2124</f>
        <v>0</v>
      </c>
      <c r="Y930" s="152">
        <f>'2 уровень'!AA2124</f>
        <v>0</v>
      </c>
      <c r="Z930" s="568">
        <f>'2 уровень'!AB2124</f>
        <v>0</v>
      </c>
      <c r="AA930" s="152"/>
      <c r="AB930" s="152"/>
      <c r="AC930" s="1254">
        <f>'2 уровень'!AC2123</f>
        <v>0</v>
      </c>
      <c r="AD930" s="1236">
        <f>'2 уровень'!AD2123</f>
        <v>0</v>
      </c>
    </row>
    <row r="931" spans="1:194" s="175" customFormat="1" ht="30" x14ac:dyDescent="0.25">
      <c r="A931" s="19"/>
      <c r="B931" s="19">
        <v>1</v>
      </c>
      <c r="C931" s="769" t="s">
        <v>201</v>
      </c>
      <c r="D931" s="173">
        <f>'2 уровень'!F2125</f>
        <v>0</v>
      </c>
      <c r="E931" s="173">
        <f>'2 уровень'!G2125</f>
        <v>0</v>
      </c>
      <c r="F931" s="173">
        <f>'2 уровень'!H2125</f>
        <v>0</v>
      </c>
      <c r="G931" s="174">
        <f>'2 уровень'!I2125</f>
        <v>0</v>
      </c>
      <c r="H931" s="158">
        <f>'2 уровень'!J2125</f>
        <v>0</v>
      </c>
      <c r="I931" s="158">
        <f>'2 уровень'!K2125</f>
        <v>0</v>
      </c>
      <c r="J931" s="26">
        <f>'2 уровень'!L2125</f>
        <v>0</v>
      </c>
      <c r="K931" s="26">
        <f>'2 уровень'!M2125</f>
        <v>0</v>
      </c>
      <c r="L931" s="26">
        <f>'2 уровень'!N2125</f>
        <v>0</v>
      </c>
      <c r="M931" s="26">
        <f>'2 уровень'!O2125</f>
        <v>0</v>
      </c>
      <c r="N931" s="26">
        <f>'2 уровень'!P2125</f>
        <v>0</v>
      </c>
      <c r="O931" s="26">
        <f>'2 уровень'!Q2125</f>
        <v>0</v>
      </c>
      <c r="P931" s="152">
        <f>'2 уровень'!R2125</f>
        <v>0</v>
      </c>
      <c r="Q931" s="152">
        <f>'2 уровень'!S2125</f>
        <v>0</v>
      </c>
      <c r="R931" s="152">
        <f>'2 уровень'!T2125</f>
        <v>0</v>
      </c>
      <c r="S931" s="152">
        <f>'2 уровень'!U2125</f>
        <v>0</v>
      </c>
      <c r="T931" s="152">
        <f>'2 уровень'!V2125</f>
        <v>0</v>
      </c>
      <c r="U931" s="1005">
        <f>'2 уровень'!W2125</f>
        <v>0</v>
      </c>
      <c r="V931" s="152">
        <f>'2 уровень'!X2125</f>
        <v>0</v>
      </c>
      <c r="W931" s="152">
        <f>'2 уровень'!Y2125</f>
        <v>0</v>
      </c>
      <c r="X931" s="152">
        <f>'2 уровень'!Z2125</f>
        <v>0</v>
      </c>
      <c r="Y931" s="152">
        <f>'2 уровень'!AA2125</f>
        <v>0</v>
      </c>
      <c r="Z931" s="568">
        <f>'2 уровень'!AB2125</f>
        <v>0</v>
      </c>
      <c r="AA931" s="152"/>
      <c r="AB931" s="152"/>
      <c r="AC931" s="1254">
        <f>'2 уровень'!AC2124</f>
        <v>0</v>
      </c>
      <c r="AD931" s="1236">
        <f>'2 уровень'!AD2124</f>
        <v>0</v>
      </c>
    </row>
    <row r="932" spans="1:194" s="175" customFormat="1" ht="63" x14ac:dyDescent="0.25">
      <c r="A932" s="19"/>
      <c r="B932" s="19">
        <v>1</v>
      </c>
      <c r="C932" s="3581" t="s">
        <v>532</v>
      </c>
      <c r="D932" s="173">
        <f>'2 уровень'!F2126</f>
        <v>3268</v>
      </c>
      <c r="E932" s="173">
        <f>'2 уровень'!G2126</f>
        <v>817</v>
      </c>
      <c r="F932" s="173">
        <f>'2 уровень'!H2126</f>
        <v>1051</v>
      </c>
      <c r="G932" s="174">
        <f>'2 уровень'!I2126</f>
        <v>128.64137086903304</v>
      </c>
      <c r="H932" s="158">
        <f>'2 уровень'!J2126</f>
        <v>0</v>
      </c>
      <c r="I932" s="158">
        <f>'2 уровень'!K2126</f>
        <v>0</v>
      </c>
      <c r="J932" s="26">
        <f>'2 уровень'!L2126</f>
        <v>0</v>
      </c>
      <c r="K932" s="26">
        <f>'2 уровень'!M2126</f>
        <v>0</v>
      </c>
      <c r="L932" s="26">
        <f>'2 уровень'!N2126</f>
        <v>0</v>
      </c>
      <c r="M932" s="26">
        <f>'2 уровень'!O2126</f>
        <v>0</v>
      </c>
      <c r="N932" s="26">
        <f>'2 уровень'!P2126</f>
        <v>0</v>
      </c>
      <c r="O932" s="26">
        <f>'2 уровень'!Q2126</f>
        <v>0</v>
      </c>
      <c r="P932" s="152">
        <f>'2 уровень'!R2126</f>
        <v>6964.9250000000002</v>
      </c>
      <c r="Q932" s="152">
        <f>'2 уровень'!S2126</f>
        <v>6964.9250000000002</v>
      </c>
      <c r="R932" s="152">
        <f>'2 уровень'!T2126</f>
        <v>6964.9250000000002</v>
      </c>
      <c r="S932" s="152">
        <f>'2 уровень'!U2126</f>
        <v>1741.2312500000003</v>
      </c>
      <c r="T932" s="152">
        <f>'2 уровень'!V2126</f>
        <v>2239.9437499999999</v>
      </c>
      <c r="U932" s="1005">
        <f>'2 уровень'!W2126</f>
        <v>0</v>
      </c>
      <c r="V932" s="152">
        <f>'2 уровень'!X2126</f>
        <v>0</v>
      </c>
      <c r="W932" s="152">
        <f>'2 уровень'!Y2126</f>
        <v>498.71249999999964</v>
      </c>
      <c r="X932" s="152">
        <f>'2 уровень'!Z2126</f>
        <v>0</v>
      </c>
      <c r="Y932" s="152">
        <f>'2 уровень'!AA2126</f>
        <v>0</v>
      </c>
      <c r="Z932" s="568">
        <f>'2 уровень'!AB2126</f>
        <v>2239.9437499999999</v>
      </c>
      <c r="AA932" s="152">
        <f>T932/S932*100</f>
        <v>128.64137086903301</v>
      </c>
      <c r="AB932" s="152">
        <f>Z932/S932*100</f>
        <v>128.64137086903301</v>
      </c>
      <c r="AC932" s="1254">
        <f>'2 уровень'!AC2125</f>
        <v>0</v>
      </c>
      <c r="AD932" s="1236">
        <f>'2 уровень'!AD2125</f>
        <v>0</v>
      </c>
    </row>
    <row r="933" spans="1:194" s="175" customFormat="1" ht="57.75" x14ac:dyDescent="0.25">
      <c r="A933" s="19"/>
      <c r="B933" s="19">
        <v>1</v>
      </c>
      <c r="C933" s="764" t="s">
        <v>533</v>
      </c>
      <c r="D933" s="3582">
        <f>'2 уровень'!F2127</f>
        <v>10926</v>
      </c>
      <c r="E933" s="3582">
        <f>'2 уровень'!G2127</f>
        <v>2731.5</v>
      </c>
      <c r="F933" s="3582">
        <f>'2 уровень'!H2127</f>
        <v>1473</v>
      </c>
      <c r="G933" s="3583">
        <f>'2 уровень'!I2127</f>
        <v>53.926414058209772</v>
      </c>
      <c r="H933" s="152">
        <f>'2 уровень'!J2127</f>
        <v>0</v>
      </c>
      <c r="I933" s="158">
        <f>'2 уровень'!K2127</f>
        <v>0</v>
      </c>
      <c r="J933" s="26">
        <f>'2 уровень'!L2127</f>
        <v>0</v>
      </c>
      <c r="K933" s="26">
        <f>'2 уровень'!M2127</f>
        <v>0</v>
      </c>
      <c r="L933" s="26">
        <f>'2 уровень'!N2127</f>
        <v>0</v>
      </c>
      <c r="M933" s="26">
        <f>'2 уровень'!O2127</f>
        <v>0</v>
      </c>
      <c r="N933" s="26">
        <f>'2 уровень'!P2127</f>
        <v>0</v>
      </c>
      <c r="O933" s="26">
        <f>'2 уровень'!Q2127</f>
        <v>0</v>
      </c>
      <c r="P933" s="152">
        <f>'2 уровень'!R2127</f>
        <v>38936.028311646936</v>
      </c>
      <c r="Q933" s="152">
        <f>'2 уровень'!S2127</f>
        <v>38936.028311646936</v>
      </c>
      <c r="R933" s="152">
        <f>'2 уровень'!T2127</f>
        <v>38936.028311646936</v>
      </c>
      <c r="S933" s="152">
        <f>'2 уровень'!U2127</f>
        <v>9734.0070779117341</v>
      </c>
      <c r="T933" s="152">
        <f>'2 уровень'!V2127</f>
        <v>4415.9717999999993</v>
      </c>
      <c r="U933" s="1005">
        <f>'2 уровень'!W2127</f>
        <v>0</v>
      </c>
      <c r="V933" s="152">
        <f>'2 уровень'!X2127</f>
        <v>0</v>
      </c>
      <c r="W933" s="152">
        <f>'2 уровень'!Y2127</f>
        <v>-5318.0352779117338</v>
      </c>
      <c r="X933" s="152">
        <f>'2 уровень'!Z2127</f>
        <v>0</v>
      </c>
      <c r="Y933" s="152">
        <f>'2 уровень'!AA2127</f>
        <v>-42.312469999999998</v>
      </c>
      <c r="Z933" s="568">
        <f>'2 уровень'!AB2127</f>
        <v>4373.6593299999995</v>
      </c>
      <c r="AA933" s="152">
        <f>T933/S933*100</f>
        <v>45.366433008053356</v>
      </c>
      <c r="AB933" s="152">
        <f>Z933/S933*100</f>
        <v>44.931745939702914</v>
      </c>
      <c r="AC933" s="1254" t="e">
        <f>'2 уровень'!#REF!</f>
        <v>#REF!</v>
      </c>
      <c r="AD933" s="1236" t="e">
        <f>'2 уровень'!#REF!</f>
        <v>#REF!</v>
      </c>
    </row>
    <row r="934" spans="1:194" s="175" customFormat="1" ht="30" x14ac:dyDescent="0.25">
      <c r="A934" s="19"/>
      <c r="B934" s="19">
        <v>1</v>
      </c>
      <c r="C934" s="767" t="s">
        <v>286</v>
      </c>
      <c r="D934" s="173">
        <f>'2 уровень'!F2128</f>
        <v>5120</v>
      </c>
      <c r="E934" s="173">
        <f>'2 уровень'!G2128</f>
        <v>1280</v>
      </c>
      <c r="F934" s="173">
        <f>'2 уровень'!H2128</f>
        <v>698</v>
      </c>
      <c r="G934" s="174">
        <f>'2 уровень'!I2128</f>
        <v>54.53125</v>
      </c>
      <c r="H934" s="158">
        <f>'2 уровень'!J2128</f>
        <v>0</v>
      </c>
      <c r="I934" s="158">
        <f>'2 уровень'!K2128</f>
        <v>0</v>
      </c>
      <c r="J934" s="26">
        <f>'2 уровень'!L2128</f>
        <v>0</v>
      </c>
      <c r="K934" s="26">
        <f>'2 уровень'!M2128</f>
        <v>0</v>
      </c>
      <c r="L934" s="26">
        <f>'2 уровень'!N2128</f>
        <v>0</v>
      </c>
      <c r="M934" s="26">
        <f>'2 уровень'!O2128</f>
        <v>0</v>
      </c>
      <c r="N934" s="26">
        <f>'2 уровень'!P2128</f>
        <v>0</v>
      </c>
      <c r="O934" s="26">
        <f>'2 уровень'!Q2128</f>
        <v>0</v>
      </c>
      <c r="P934" s="152">
        <f>'2 уровень'!R2128</f>
        <v>23065.641065845335</v>
      </c>
      <c r="Q934" s="152">
        <f>'2 уровень'!S2128</f>
        <v>23065.641065845335</v>
      </c>
      <c r="R934" s="152">
        <f>'2 уровень'!T2128</f>
        <v>23065.641065845335</v>
      </c>
      <c r="S934" s="152">
        <f>'2 уровень'!U2128</f>
        <v>5766.4102664613338</v>
      </c>
      <c r="T934" s="152">
        <f>'2 уровень'!V2128</f>
        <v>2489.3069599999999</v>
      </c>
      <c r="U934" s="1005">
        <f>'2 уровень'!W2128</f>
        <v>0</v>
      </c>
      <c r="V934" s="152">
        <f>'2 уровень'!X2128</f>
        <v>0</v>
      </c>
      <c r="W934" s="152">
        <f>'2 уровень'!Y2128</f>
        <v>-3277.1033064613339</v>
      </c>
      <c r="X934" s="152">
        <f>'2 уровень'!Z2128</f>
        <v>0</v>
      </c>
      <c r="Y934" s="152">
        <f>'2 уровень'!AA2128</f>
        <v>-40.192979999999999</v>
      </c>
      <c r="Z934" s="568">
        <f>'2 уровень'!AB2128</f>
        <v>2449.1139799999996</v>
      </c>
      <c r="AA934" s="152">
        <f>T934/S934*100</f>
        <v>43.169092120939396</v>
      </c>
      <c r="AB934" s="152">
        <f>Z934/S934*100</f>
        <v>42.472073037268373</v>
      </c>
      <c r="AC934" s="1254" t="e">
        <f>'2 уровень'!#REF!</f>
        <v>#REF!</v>
      </c>
      <c r="AD934" s="1236" t="e">
        <f>'2 уровень'!#REF!</f>
        <v>#REF!</v>
      </c>
    </row>
    <row r="935" spans="1:194" s="175" customFormat="1" ht="30" x14ac:dyDescent="0.25">
      <c r="A935" s="19"/>
      <c r="B935" s="19">
        <v>1</v>
      </c>
      <c r="C935" s="767" t="s">
        <v>534</v>
      </c>
      <c r="D935" s="173">
        <f>'2 уровень'!F2129</f>
        <v>4318</v>
      </c>
      <c r="E935" s="173">
        <f>'2 уровень'!G2129</f>
        <v>1079.5</v>
      </c>
      <c r="F935" s="173">
        <f>'2 уровень'!H2129</f>
        <v>698</v>
      </c>
      <c r="G935" s="174">
        <f>'2 уровень'!I2129</f>
        <v>64.659564613246872</v>
      </c>
      <c r="H935" s="158">
        <f>'2 уровень'!J2129</f>
        <v>0</v>
      </c>
      <c r="I935" s="158">
        <f>'2 уровень'!K2129</f>
        <v>0</v>
      </c>
      <c r="J935" s="26">
        <f>'2 уровень'!L2129</f>
        <v>0</v>
      </c>
      <c r="K935" s="26">
        <f>'2 уровень'!M2129</f>
        <v>0</v>
      </c>
      <c r="L935" s="26">
        <f>'2 уровень'!N2129</f>
        <v>0</v>
      </c>
      <c r="M935" s="26">
        <f>'2 уровень'!O2129</f>
        <v>0</v>
      </c>
      <c r="N935" s="26">
        <f>'2 уровень'!P2129</f>
        <v>0</v>
      </c>
      <c r="O935" s="26">
        <f>'2 уровень'!Q2129</f>
        <v>0</v>
      </c>
      <c r="P935" s="152">
        <f>'2 уровень'!R2129</f>
        <v>20518.320083371735</v>
      </c>
      <c r="Q935" s="152">
        <f>'2 уровень'!S2129</f>
        <v>20518.320083371735</v>
      </c>
      <c r="R935" s="152">
        <f>'2 уровень'!T2129</f>
        <v>20518.320083371735</v>
      </c>
      <c r="S935" s="152">
        <f>'2 уровень'!U2129</f>
        <v>5129.5800208429337</v>
      </c>
      <c r="T935" s="152">
        <f>'2 уровень'!V2129</f>
        <v>2489.3069599999999</v>
      </c>
      <c r="U935" s="1005">
        <f>'2 уровень'!W2129</f>
        <v>0</v>
      </c>
      <c r="V935" s="152">
        <f>'2 уровень'!X2129</f>
        <v>0</v>
      </c>
      <c r="W935" s="152">
        <f>'2 уровень'!Y2129</f>
        <v>-2640.2730608429338</v>
      </c>
      <c r="X935" s="152">
        <f>'2 уровень'!Z2129</f>
        <v>0</v>
      </c>
      <c r="Y935" s="152">
        <f>'2 уровень'!AA2129</f>
        <v>0</v>
      </c>
      <c r="Z935" s="568">
        <f>'2 уровень'!AB2129</f>
        <v>2489.3069599999999</v>
      </c>
      <c r="AA935" s="152">
        <f>T935/S935*100</f>
        <v>48.52847503860437</v>
      </c>
      <c r="AB935" s="152">
        <f>Z935/S935*100</f>
        <v>48.52847503860437</v>
      </c>
      <c r="AC935" s="1254">
        <f>'2 уровень'!AC2126</f>
        <v>0</v>
      </c>
      <c r="AD935" s="1236">
        <f>'2 уровень'!AD2126</f>
        <v>0</v>
      </c>
    </row>
    <row r="936" spans="1:194" s="175" customFormat="1" ht="60" x14ac:dyDescent="0.25">
      <c r="A936" s="19"/>
      <c r="B936" s="19">
        <v>1</v>
      </c>
      <c r="C936" s="767" t="s">
        <v>556</v>
      </c>
      <c r="D936" s="173">
        <f>'2 уровень'!F2130</f>
        <v>0</v>
      </c>
      <c r="E936" s="173">
        <f>'2 уровень'!G2130</f>
        <v>0</v>
      </c>
      <c r="F936" s="173">
        <f>'2 уровень'!H2130</f>
        <v>0</v>
      </c>
      <c r="G936" s="174">
        <f>'2 уровень'!I2130</f>
        <v>0</v>
      </c>
      <c r="H936" s="158">
        <f>'2 уровень'!J2130</f>
        <v>0</v>
      </c>
      <c r="I936" s="158">
        <f>'2 уровень'!K2130</f>
        <v>0</v>
      </c>
      <c r="J936" s="26">
        <f>'2 уровень'!L2130</f>
        <v>0</v>
      </c>
      <c r="K936" s="26">
        <f>'2 уровень'!M2130</f>
        <v>0</v>
      </c>
      <c r="L936" s="26">
        <f>'2 уровень'!N2130</f>
        <v>0</v>
      </c>
      <c r="M936" s="26">
        <f>'2 уровень'!O2130</f>
        <v>0</v>
      </c>
      <c r="N936" s="26">
        <f>'2 уровень'!P2130</f>
        <v>0</v>
      </c>
      <c r="O936" s="26">
        <f>'2 уровень'!Q2130</f>
        <v>0</v>
      </c>
      <c r="P936" s="152">
        <f>'2 уровень'!R2130</f>
        <v>0</v>
      </c>
      <c r="Q936" s="152">
        <f>'2 уровень'!S2130</f>
        <v>0</v>
      </c>
      <c r="R936" s="152">
        <f>'2 уровень'!T2130</f>
        <v>0</v>
      </c>
      <c r="S936" s="152">
        <f>'2 уровень'!U2130</f>
        <v>0</v>
      </c>
      <c r="T936" s="152">
        <f>'2 уровень'!V2130</f>
        <v>0</v>
      </c>
      <c r="U936" s="1005">
        <f>'2 уровень'!W2130</f>
        <v>0</v>
      </c>
      <c r="V936" s="152">
        <f>'2 уровень'!X2130</f>
        <v>0</v>
      </c>
      <c r="W936" s="152">
        <f>'2 уровень'!Y2130</f>
        <v>0</v>
      </c>
      <c r="X936" s="152">
        <f>'2 уровень'!Z2130</f>
        <v>0</v>
      </c>
      <c r="Y936" s="152">
        <f>'2 уровень'!AA2130</f>
        <v>0</v>
      </c>
      <c r="Z936" s="568">
        <f>'2 уровень'!AB2130</f>
        <v>0</v>
      </c>
      <c r="AA936" s="152"/>
      <c r="AB936" s="152"/>
      <c r="AC936" s="1254">
        <f>'2 уровень'!AC2127</f>
        <v>0</v>
      </c>
      <c r="AD936" s="1236">
        <f>'2 уровень'!AD2127</f>
        <v>0</v>
      </c>
    </row>
    <row r="937" spans="1:194" s="175" customFormat="1" ht="30" x14ac:dyDescent="0.25">
      <c r="A937" s="19"/>
      <c r="B937" s="19">
        <v>1</v>
      </c>
      <c r="C937" s="767" t="s">
        <v>535</v>
      </c>
      <c r="D937" s="173">
        <f>'2 уровень'!F2131</f>
        <v>640</v>
      </c>
      <c r="E937" s="173">
        <f>'2 уровень'!G2131</f>
        <v>160</v>
      </c>
      <c r="F937" s="173">
        <f>'2 уровень'!H2131</f>
        <v>0</v>
      </c>
      <c r="G937" s="174">
        <f>'2 уровень'!I2131</f>
        <v>0</v>
      </c>
      <c r="H937" s="158">
        <f>'2 уровень'!J2131</f>
        <v>0</v>
      </c>
      <c r="I937" s="158">
        <f>'2 уровень'!K2131</f>
        <v>0</v>
      </c>
      <c r="J937" s="26">
        <f>'2 уровень'!L2131</f>
        <v>0</v>
      </c>
      <c r="K937" s="26">
        <f>'2 уровень'!M2131</f>
        <v>0</v>
      </c>
      <c r="L937" s="26">
        <f>'2 уровень'!N2131</f>
        <v>0</v>
      </c>
      <c r="M937" s="26">
        <f>'2 уровень'!O2131</f>
        <v>0</v>
      </c>
      <c r="N937" s="26">
        <f>'2 уровень'!P2131</f>
        <v>0</v>
      </c>
      <c r="O937" s="26">
        <f>'2 уровень'!Q2131</f>
        <v>0</v>
      </c>
      <c r="P937" s="152">
        <f>'2 уровень'!R2131</f>
        <v>1138.6865600000001</v>
      </c>
      <c r="Q937" s="152">
        <f>'2 уровень'!S2131</f>
        <v>1138.6865600000001</v>
      </c>
      <c r="R937" s="152">
        <f>'2 уровень'!T2131</f>
        <v>1138.6865600000001</v>
      </c>
      <c r="S937" s="152">
        <f>'2 уровень'!U2131</f>
        <v>284.67164000000002</v>
      </c>
      <c r="T937" s="152">
        <f>'2 уровень'!V2131</f>
        <v>0</v>
      </c>
      <c r="U937" s="1005">
        <f>'2 уровень'!W2131</f>
        <v>0</v>
      </c>
      <c r="V937" s="152">
        <f>'2 уровень'!X2131</f>
        <v>0</v>
      </c>
      <c r="W937" s="152">
        <f>'2 уровень'!Y2131</f>
        <v>-284.67164000000002</v>
      </c>
      <c r="X937" s="152">
        <f>'2 уровень'!Z2131</f>
        <v>0</v>
      </c>
      <c r="Y937" s="152">
        <f>'2 уровень'!AA2131</f>
        <v>-38.4636</v>
      </c>
      <c r="Z937" s="568">
        <f>'2 уровень'!AB2131</f>
        <v>-38.4636</v>
      </c>
      <c r="AA937" s="152">
        <f>T937/S937*100</f>
        <v>0</v>
      </c>
      <c r="AB937" s="152">
        <f>Z937/S937*100</f>
        <v>-13.511567221799826</v>
      </c>
      <c r="AC937" s="1254">
        <f>'2 уровень'!AC2128</f>
        <v>0</v>
      </c>
      <c r="AD937" s="1236">
        <f>'2 уровень'!AD2128</f>
        <v>0</v>
      </c>
    </row>
    <row r="938" spans="1:194" s="175" customFormat="1" ht="45" x14ac:dyDescent="0.25">
      <c r="A938" s="19">
        <v>1</v>
      </c>
      <c r="B938" s="19">
        <v>1</v>
      </c>
      <c r="C938" s="766" t="s">
        <v>536</v>
      </c>
      <c r="D938" s="173">
        <f>'2 уровень'!F2132</f>
        <v>0</v>
      </c>
      <c r="E938" s="173">
        <f>'2 уровень'!G2132</f>
        <v>0</v>
      </c>
      <c r="F938" s="173">
        <f>'2 уровень'!H2132</f>
        <v>0</v>
      </c>
      <c r="G938" s="174">
        <f>'2 уровень'!I2132</f>
        <v>0</v>
      </c>
      <c r="H938" s="158">
        <f>'2 уровень'!J2132</f>
        <v>0</v>
      </c>
      <c r="I938" s="158">
        <f>'2 уровень'!K2132</f>
        <v>0</v>
      </c>
      <c r="J938" s="26">
        <f>'2 уровень'!L2132</f>
        <v>0</v>
      </c>
      <c r="K938" s="26">
        <f>'2 уровень'!M2132</f>
        <v>0</v>
      </c>
      <c r="L938" s="26">
        <f>'2 уровень'!N2132</f>
        <v>0</v>
      </c>
      <c r="M938" s="26">
        <f>'2 уровень'!O2132</f>
        <v>0</v>
      </c>
      <c r="N938" s="26">
        <f>'2 уровень'!P2132</f>
        <v>0</v>
      </c>
      <c r="O938" s="26">
        <f>'2 уровень'!Q2132</f>
        <v>0</v>
      </c>
      <c r="P938" s="152">
        <f>'2 уровень'!R2132</f>
        <v>0</v>
      </c>
      <c r="Q938" s="152">
        <f>'2 уровень'!S2132</f>
        <v>0</v>
      </c>
      <c r="R938" s="152">
        <f>'2 уровень'!T2132</f>
        <v>0</v>
      </c>
      <c r="S938" s="152">
        <f>'2 уровень'!U2132</f>
        <v>0</v>
      </c>
      <c r="T938" s="152">
        <f>'2 уровень'!V2132</f>
        <v>0</v>
      </c>
      <c r="U938" s="1005">
        <f>'2 уровень'!W2132</f>
        <v>0</v>
      </c>
      <c r="V938" s="152">
        <f>'2 уровень'!X2132</f>
        <v>0</v>
      </c>
      <c r="W938" s="152">
        <f>'2 уровень'!Y2132</f>
        <v>0</v>
      </c>
      <c r="X938" s="152">
        <f>'2 уровень'!Z2132</f>
        <v>0</v>
      </c>
      <c r="Y938" s="152">
        <f>'2 уровень'!AA2132</f>
        <v>0</v>
      </c>
      <c r="Z938" s="568">
        <f>'2 уровень'!AB2132</f>
        <v>0</v>
      </c>
      <c r="AA938" s="152"/>
      <c r="AB938" s="152"/>
      <c r="AC938" s="1254">
        <f>'2 уровень'!AC2129</f>
        <v>0</v>
      </c>
      <c r="AD938" s="1236">
        <f>'2 уровень'!AD2129</f>
        <v>0</v>
      </c>
    </row>
    <row r="939" spans="1:194" ht="45" x14ac:dyDescent="0.25">
      <c r="A939" s="19">
        <v>1</v>
      </c>
      <c r="B939" s="19">
        <v>1</v>
      </c>
      <c r="C939" s="767" t="s">
        <v>537</v>
      </c>
      <c r="D939" s="173">
        <f>'2 уровень'!F2133</f>
        <v>15</v>
      </c>
      <c r="E939" s="173">
        <f>'2 уровень'!G2133</f>
        <v>3.75</v>
      </c>
      <c r="F939" s="173">
        <f>'2 уровень'!H2133</f>
        <v>0</v>
      </c>
      <c r="G939" s="174">
        <f>'2 уровень'!I2133</f>
        <v>0</v>
      </c>
      <c r="H939" s="158">
        <f>'2 уровень'!J2133</f>
        <v>0</v>
      </c>
      <c r="I939" s="158">
        <f>'2 уровень'!K2133</f>
        <v>0</v>
      </c>
      <c r="J939" s="26">
        <f>'2 уровень'!L2133</f>
        <v>0</v>
      </c>
      <c r="K939" s="26">
        <f>'2 уровень'!M2133</f>
        <v>0</v>
      </c>
      <c r="L939" s="26">
        <f>'2 уровень'!N2133</f>
        <v>0</v>
      </c>
      <c r="M939" s="26">
        <f>'2 уровень'!O2133</f>
        <v>0</v>
      </c>
      <c r="N939" s="26">
        <f>'2 уровень'!P2133</f>
        <v>0</v>
      </c>
      <c r="O939" s="26">
        <f>'2 уровень'!Q2133</f>
        <v>0</v>
      </c>
      <c r="P939" s="152">
        <f>'2 уровень'!R2133</f>
        <v>130.42911319200002</v>
      </c>
      <c r="Q939" s="152">
        <f>'2 уровень'!S2133</f>
        <v>130.42911319200002</v>
      </c>
      <c r="R939" s="152">
        <f>'2 уровень'!T2133</f>
        <v>130.42911319200002</v>
      </c>
      <c r="S939" s="152">
        <f>'2 уровень'!U2133</f>
        <v>32.607278298000004</v>
      </c>
      <c r="T939" s="152">
        <f>'2 уровень'!V2133</f>
        <v>0</v>
      </c>
      <c r="U939" s="1005">
        <f>'2 уровень'!W2133</f>
        <v>0</v>
      </c>
      <c r="V939" s="152">
        <f>'2 уровень'!X2133</f>
        <v>0</v>
      </c>
      <c r="W939" s="152">
        <f>'2 уровень'!Y2133</f>
        <v>-32.607278298000004</v>
      </c>
      <c r="X939" s="152">
        <f>'2 уровень'!Z2133</f>
        <v>0</v>
      </c>
      <c r="Y939" s="152">
        <f>'2 уровень'!AA2133</f>
        <v>0</v>
      </c>
      <c r="Z939" s="568">
        <f>'2 уровень'!AB2133</f>
        <v>0</v>
      </c>
      <c r="AA939" s="152">
        <f t="shared" ref="AA939:AA945" si="88">T939/S939*100</f>
        <v>0</v>
      </c>
      <c r="AB939" s="152">
        <f t="shared" ref="AB939:AB945" si="89">Z939/S939*100</f>
        <v>0</v>
      </c>
      <c r="AC939" s="1254">
        <f>'2 уровень'!AC2130</f>
        <v>0</v>
      </c>
      <c r="AD939" s="1236">
        <f>'2 уровень'!AD2130</f>
        <v>0</v>
      </c>
      <c r="AE939" s="139"/>
      <c r="AF939" s="139"/>
      <c r="AG939" s="139"/>
      <c r="AH939" s="139"/>
      <c r="AI939" s="139"/>
      <c r="AJ939" s="139"/>
      <c r="AK939" s="139"/>
      <c r="AL939" s="139"/>
      <c r="AM939" s="139"/>
      <c r="AN939" s="139"/>
      <c r="AO939" s="139"/>
      <c r="AP939" s="139"/>
      <c r="AQ939" s="139"/>
      <c r="AR939" s="139"/>
      <c r="AS939" s="139"/>
      <c r="AT939" s="139"/>
      <c r="AU939" s="139"/>
      <c r="AV939" s="139"/>
      <c r="AW939" s="139"/>
      <c r="AX939" s="139"/>
      <c r="AY939" s="139"/>
      <c r="AZ939" s="139"/>
      <c r="BA939" s="139"/>
      <c r="BB939" s="139"/>
      <c r="BC939" s="139"/>
      <c r="BD939" s="139"/>
      <c r="BE939" s="139"/>
      <c r="BF939" s="139"/>
      <c r="BG939" s="139"/>
      <c r="BH939" s="139"/>
      <c r="BI939" s="139"/>
      <c r="BJ939" s="139"/>
      <c r="BK939" s="139"/>
      <c r="BL939" s="139"/>
      <c r="BM939" s="139"/>
      <c r="BN939" s="139"/>
      <c r="BO939" s="139"/>
      <c r="BP939" s="139"/>
      <c r="BQ939" s="139"/>
      <c r="BR939" s="139"/>
      <c r="BS939" s="139"/>
      <c r="BT939" s="139"/>
      <c r="BU939" s="139"/>
      <c r="BV939" s="139"/>
      <c r="BW939" s="139"/>
      <c r="BX939" s="139"/>
      <c r="BY939" s="139"/>
      <c r="BZ939" s="139"/>
      <c r="CA939" s="139"/>
      <c r="CB939" s="139"/>
      <c r="CC939" s="139"/>
      <c r="CD939" s="139"/>
      <c r="CE939" s="139"/>
      <c r="CF939" s="139"/>
      <c r="CG939" s="139"/>
      <c r="CH939" s="139"/>
      <c r="CI939" s="139"/>
      <c r="CJ939" s="139"/>
      <c r="CK939" s="139"/>
      <c r="CL939" s="139"/>
      <c r="CM939" s="139"/>
      <c r="CN939" s="139"/>
      <c r="CO939" s="139"/>
      <c r="CP939" s="139"/>
      <c r="CQ939" s="139"/>
      <c r="CR939" s="139"/>
      <c r="CS939" s="139"/>
      <c r="CT939" s="139"/>
      <c r="CU939" s="139"/>
      <c r="CV939" s="139"/>
      <c r="CW939" s="139"/>
      <c r="CX939" s="139"/>
      <c r="CY939" s="139"/>
      <c r="CZ939" s="139"/>
      <c r="DA939" s="139"/>
      <c r="DB939" s="139"/>
      <c r="DC939" s="139"/>
      <c r="DD939" s="139"/>
      <c r="DE939" s="139"/>
      <c r="DF939" s="139"/>
      <c r="DG939" s="139"/>
      <c r="DH939" s="139"/>
      <c r="DI939" s="139"/>
      <c r="DJ939" s="139"/>
      <c r="DK939" s="139"/>
      <c r="DL939" s="139"/>
      <c r="DM939" s="139"/>
      <c r="DN939" s="139"/>
      <c r="DO939" s="139"/>
      <c r="DP939" s="139"/>
      <c r="DQ939" s="139"/>
      <c r="DR939" s="139"/>
      <c r="DS939" s="139"/>
      <c r="DT939" s="139"/>
      <c r="DU939" s="139"/>
      <c r="DV939" s="139"/>
      <c r="DW939" s="139"/>
      <c r="DX939" s="139"/>
      <c r="DY939" s="139"/>
      <c r="DZ939" s="139"/>
      <c r="EA939" s="139"/>
      <c r="EB939" s="139"/>
      <c r="EC939" s="139"/>
      <c r="ED939" s="139"/>
      <c r="EE939" s="139"/>
      <c r="EF939" s="139"/>
      <c r="EG939" s="139"/>
      <c r="EH939" s="139"/>
      <c r="EI939" s="139"/>
      <c r="EJ939" s="139"/>
      <c r="EK939" s="139"/>
      <c r="EL939" s="139"/>
      <c r="EM939" s="139"/>
      <c r="EN939" s="139"/>
      <c r="EO939" s="139"/>
      <c r="EP939" s="139"/>
      <c r="EQ939" s="139"/>
      <c r="ER939" s="139"/>
      <c r="ES939" s="139"/>
      <c r="ET939" s="139"/>
      <c r="EU939" s="139"/>
      <c r="EV939" s="139"/>
      <c r="EW939" s="139"/>
      <c r="EX939" s="139"/>
      <c r="EY939" s="139"/>
      <c r="EZ939" s="139"/>
      <c r="FA939" s="139"/>
      <c r="FB939" s="139"/>
      <c r="FC939" s="139"/>
      <c r="FD939" s="139"/>
      <c r="FE939" s="139"/>
      <c r="FF939" s="139"/>
      <c r="FG939" s="139"/>
      <c r="FH939" s="139"/>
      <c r="FI939" s="139"/>
      <c r="FJ939" s="139"/>
      <c r="FK939" s="139"/>
      <c r="FL939" s="139"/>
      <c r="FM939" s="139"/>
      <c r="FN939" s="139"/>
      <c r="FO939" s="139"/>
      <c r="FP939" s="139"/>
      <c r="FQ939" s="139"/>
      <c r="FR939" s="139"/>
      <c r="FS939" s="139"/>
      <c r="FT939" s="139"/>
      <c r="FU939" s="139"/>
      <c r="FV939" s="139"/>
      <c r="FW939" s="139"/>
      <c r="FX939" s="139"/>
      <c r="FY939" s="139"/>
      <c r="FZ939" s="139"/>
      <c r="GA939" s="139"/>
      <c r="GB939" s="139"/>
      <c r="GC939" s="139"/>
      <c r="GD939" s="139"/>
      <c r="GE939" s="139"/>
      <c r="GF939" s="139"/>
      <c r="GG939" s="139"/>
      <c r="GH939" s="139"/>
      <c r="GI939" s="139"/>
      <c r="GJ939" s="139"/>
      <c r="GK939" s="139"/>
      <c r="GL939" s="139"/>
    </row>
    <row r="940" spans="1:194" ht="30" x14ac:dyDescent="0.25">
      <c r="A940" s="19">
        <v>1</v>
      </c>
      <c r="B940" s="19">
        <v>1</v>
      </c>
      <c r="C940" s="767" t="s">
        <v>538</v>
      </c>
      <c r="D940" s="173">
        <f>'2 уровень'!F2134</f>
        <v>147</v>
      </c>
      <c r="E940" s="173">
        <f>'2 уровень'!G2134</f>
        <v>36.75</v>
      </c>
      <c r="F940" s="173">
        <f>'2 уровень'!H2134</f>
        <v>0</v>
      </c>
      <c r="G940" s="174">
        <f>'2 уровень'!I2134</f>
        <v>0</v>
      </c>
      <c r="H940" s="158">
        <f>'2 уровень'!J2134</f>
        <v>0</v>
      </c>
      <c r="I940" s="158">
        <f>'2 уровень'!K2134</f>
        <v>0</v>
      </c>
      <c r="J940" s="26">
        <f>'2 уровень'!L2134</f>
        <v>0</v>
      </c>
      <c r="K940" s="26">
        <f>'2 уровень'!M2134</f>
        <v>0</v>
      </c>
      <c r="L940" s="26">
        <f>'2 уровень'!N2134</f>
        <v>0</v>
      </c>
      <c r="M940" s="26">
        <f>'2 уровень'!O2134</f>
        <v>0</v>
      </c>
      <c r="N940" s="26">
        <f>'2 уровень'!P2134</f>
        <v>0</v>
      </c>
      <c r="O940" s="26">
        <f>'2 уровень'!Q2134</f>
        <v>0</v>
      </c>
      <c r="P940" s="152">
        <f>'2 уровень'!R2134</f>
        <v>1278.2053092816002</v>
      </c>
      <c r="Q940" s="152">
        <f>'2 уровень'!S2134</f>
        <v>1278.2053092816002</v>
      </c>
      <c r="R940" s="152">
        <f>'2 уровень'!T2134</f>
        <v>1278.2053092816002</v>
      </c>
      <c r="S940" s="152">
        <f>'2 уровень'!U2134</f>
        <v>319.55132732040005</v>
      </c>
      <c r="T940" s="152">
        <f>'2 уровень'!V2134</f>
        <v>0</v>
      </c>
      <c r="U940" s="1005">
        <f>'2 уровень'!W2134</f>
        <v>0</v>
      </c>
      <c r="V940" s="152">
        <f>'2 уровень'!X2134</f>
        <v>0</v>
      </c>
      <c r="W940" s="152">
        <f>'2 уровень'!Y2134</f>
        <v>-319.55132732040005</v>
      </c>
      <c r="X940" s="152">
        <f>'2 уровень'!Z2134</f>
        <v>0</v>
      </c>
      <c r="Y940" s="152">
        <f>'2 уровень'!AA2134</f>
        <v>-1.7293800000000001</v>
      </c>
      <c r="Z940" s="568">
        <f>'2 уровень'!AB2134</f>
        <v>-1.7293800000000001</v>
      </c>
      <c r="AA940" s="152">
        <f t="shared" si="88"/>
        <v>0</v>
      </c>
      <c r="AB940" s="152">
        <f t="shared" si="89"/>
        <v>-0.54119005372367823</v>
      </c>
      <c r="AC940" s="1254">
        <f>'2 уровень'!AC2131</f>
        <v>0</v>
      </c>
      <c r="AD940" s="1236">
        <f>'2 уровень'!AD2131</f>
        <v>0</v>
      </c>
      <c r="AE940" s="139"/>
      <c r="AF940" s="139"/>
      <c r="AG940" s="139"/>
      <c r="AH940" s="139"/>
      <c r="AI940" s="139"/>
      <c r="AJ940" s="139"/>
      <c r="AK940" s="139"/>
      <c r="AL940" s="139"/>
      <c r="AM940" s="139"/>
      <c r="AN940" s="139"/>
      <c r="AO940" s="139"/>
      <c r="AP940" s="139"/>
      <c r="AQ940" s="139"/>
      <c r="AR940" s="139"/>
      <c r="AS940" s="139"/>
      <c r="AT940" s="139"/>
      <c r="AU940" s="139"/>
      <c r="AV940" s="139"/>
      <c r="AW940" s="139"/>
      <c r="AX940" s="139"/>
      <c r="AY940" s="139"/>
      <c r="AZ940" s="139"/>
      <c r="BA940" s="139"/>
      <c r="BB940" s="139"/>
      <c r="BC940" s="139"/>
      <c r="BD940" s="139"/>
      <c r="BE940" s="139"/>
      <c r="BF940" s="139"/>
      <c r="BG940" s="139"/>
      <c r="BH940" s="139"/>
      <c r="BI940" s="139"/>
      <c r="BJ940" s="139"/>
      <c r="BK940" s="139"/>
      <c r="BL940" s="139"/>
      <c r="BM940" s="139"/>
      <c r="BN940" s="139"/>
      <c r="BO940" s="139"/>
      <c r="BP940" s="139"/>
      <c r="BQ940" s="139"/>
      <c r="BR940" s="139"/>
      <c r="BS940" s="139"/>
      <c r="BT940" s="139"/>
      <c r="BU940" s="139"/>
      <c r="BV940" s="139"/>
      <c r="BW940" s="139"/>
      <c r="BX940" s="139"/>
      <c r="BY940" s="139"/>
      <c r="BZ940" s="139"/>
      <c r="CA940" s="139"/>
      <c r="CB940" s="139"/>
      <c r="CC940" s="139"/>
      <c r="CD940" s="139"/>
      <c r="CE940" s="139"/>
      <c r="CF940" s="139"/>
      <c r="CG940" s="139"/>
      <c r="CH940" s="139"/>
      <c r="CI940" s="139"/>
      <c r="CJ940" s="139"/>
      <c r="CK940" s="139"/>
      <c r="CL940" s="139"/>
      <c r="CM940" s="139"/>
      <c r="CN940" s="139"/>
      <c r="CO940" s="139"/>
      <c r="CP940" s="139"/>
      <c r="CQ940" s="139"/>
      <c r="CR940" s="139"/>
      <c r="CS940" s="139"/>
      <c r="CT940" s="139"/>
      <c r="CU940" s="139"/>
      <c r="CV940" s="139"/>
      <c r="CW940" s="139"/>
      <c r="CX940" s="139"/>
      <c r="CY940" s="139"/>
      <c r="CZ940" s="139"/>
      <c r="DA940" s="139"/>
      <c r="DB940" s="139"/>
      <c r="DC940" s="139"/>
      <c r="DD940" s="139"/>
      <c r="DE940" s="139"/>
      <c r="DF940" s="139"/>
      <c r="DG940" s="139"/>
      <c r="DH940" s="139"/>
      <c r="DI940" s="139"/>
      <c r="DJ940" s="139"/>
      <c r="DK940" s="139"/>
      <c r="DL940" s="139"/>
      <c r="DM940" s="139"/>
      <c r="DN940" s="139"/>
      <c r="DO940" s="139"/>
      <c r="DP940" s="139"/>
      <c r="DQ940" s="139"/>
      <c r="DR940" s="139"/>
      <c r="DS940" s="139"/>
      <c r="DT940" s="139"/>
      <c r="DU940" s="139"/>
      <c r="DV940" s="139"/>
      <c r="DW940" s="139"/>
      <c r="DX940" s="139"/>
      <c r="DY940" s="139"/>
      <c r="DZ940" s="139"/>
      <c r="EA940" s="139"/>
      <c r="EB940" s="139"/>
      <c r="EC940" s="139"/>
      <c r="ED940" s="139"/>
      <c r="EE940" s="139"/>
      <c r="EF940" s="139"/>
      <c r="EG940" s="139"/>
      <c r="EH940" s="139"/>
      <c r="EI940" s="139"/>
      <c r="EJ940" s="139"/>
      <c r="EK940" s="139"/>
      <c r="EL940" s="139"/>
      <c r="EM940" s="139"/>
      <c r="EN940" s="139"/>
      <c r="EO940" s="139"/>
      <c r="EP940" s="139"/>
      <c r="EQ940" s="139"/>
      <c r="ER940" s="139"/>
      <c r="ES940" s="139"/>
      <c r="ET940" s="139"/>
      <c r="EU940" s="139"/>
      <c r="EV940" s="139"/>
      <c r="EW940" s="139"/>
      <c r="EX940" s="139"/>
      <c r="EY940" s="139"/>
      <c r="EZ940" s="139"/>
      <c r="FA940" s="139"/>
      <c r="FB940" s="139"/>
      <c r="FC940" s="139"/>
      <c r="FD940" s="139"/>
      <c r="FE940" s="139"/>
      <c r="FF940" s="139"/>
      <c r="FG940" s="139"/>
      <c r="FH940" s="139"/>
      <c r="FI940" s="139"/>
      <c r="FJ940" s="139"/>
      <c r="FK940" s="139"/>
      <c r="FL940" s="139"/>
      <c r="FM940" s="139"/>
      <c r="FN940" s="139"/>
      <c r="FO940" s="139"/>
      <c r="FP940" s="139"/>
      <c r="FQ940" s="139"/>
      <c r="FR940" s="139"/>
      <c r="FS940" s="139"/>
      <c r="FT940" s="139"/>
      <c r="FU940" s="139"/>
      <c r="FV940" s="139"/>
      <c r="FW940" s="139"/>
      <c r="FX940" s="139"/>
      <c r="FY940" s="139"/>
      <c r="FZ940" s="139"/>
      <c r="GA940" s="139"/>
      <c r="GB940" s="139"/>
      <c r="GC940" s="139"/>
      <c r="GD940" s="139"/>
      <c r="GE940" s="139"/>
      <c r="GF940" s="139"/>
      <c r="GG940" s="139"/>
      <c r="GH940" s="139"/>
      <c r="GI940" s="139"/>
      <c r="GJ940" s="139"/>
      <c r="GK940" s="139"/>
      <c r="GL940" s="139"/>
    </row>
    <row r="941" spans="1:194" ht="45" x14ac:dyDescent="0.25">
      <c r="A941" s="19">
        <v>1</v>
      </c>
      <c r="B941" s="19">
        <v>1</v>
      </c>
      <c r="C941" s="767" t="s">
        <v>287</v>
      </c>
      <c r="D941" s="173">
        <f>'2 уровень'!F2135</f>
        <v>5806</v>
      </c>
      <c r="E941" s="173">
        <f>'2 уровень'!G2135</f>
        <v>1451.5</v>
      </c>
      <c r="F941" s="173">
        <f>'2 уровень'!H2135</f>
        <v>775</v>
      </c>
      <c r="G941" s="174">
        <f>'2 уровень'!I2135</f>
        <v>53.393041681019639</v>
      </c>
      <c r="H941" s="158">
        <f>'2 уровень'!J2135</f>
        <v>0</v>
      </c>
      <c r="I941" s="158">
        <f>'2 уровень'!K2135</f>
        <v>0</v>
      </c>
      <c r="J941" s="26">
        <f>'2 уровень'!L2135</f>
        <v>0</v>
      </c>
      <c r="K941" s="26">
        <f>'2 уровень'!M2135</f>
        <v>0</v>
      </c>
      <c r="L941" s="26">
        <f>'2 уровень'!N2135</f>
        <v>0</v>
      </c>
      <c r="M941" s="26">
        <f>'2 уровень'!O2135</f>
        <v>0</v>
      </c>
      <c r="N941" s="26">
        <f>'2 уровень'!P2135</f>
        <v>0</v>
      </c>
      <c r="O941" s="26">
        <f>'2 уровень'!Q2135</f>
        <v>0</v>
      </c>
      <c r="P941" s="152">
        <f>'2 уровень'!R2135</f>
        <v>15870.387245801601</v>
      </c>
      <c r="Q941" s="152">
        <f>'2 уровень'!S2135</f>
        <v>15870.387245801601</v>
      </c>
      <c r="R941" s="152">
        <f>'2 уровень'!T2135</f>
        <v>15870.387245801601</v>
      </c>
      <c r="S941" s="152">
        <f>'2 уровень'!U2135</f>
        <v>3967.5968114504003</v>
      </c>
      <c r="T941" s="152">
        <f>'2 уровень'!V2135</f>
        <v>1926.6648399999999</v>
      </c>
      <c r="U941" s="1005">
        <f>'2 уровень'!W2135</f>
        <v>0</v>
      </c>
      <c r="V941" s="152">
        <f>'2 уровень'!X2135</f>
        <v>0</v>
      </c>
      <c r="W941" s="152">
        <f>'2 уровень'!Y2135</f>
        <v>-2040.9319714503999</v>
      </c>
      <c r="X941" s="152">
        <f>'2 уровень'!Z2135</f>
        <v>0</v>
      </c>
      <c r="Y941" s="152">
        <f>'2 уровень'!AA2135</f>
        <v>-2.1194899999999999</v>
      </c>
      <c r="Z941" s="568">
        <f>'2 уровень'!AB2135</f>
        <v>1924.5453499999999</v>
      </c>
      <c r="AA941" s="152">
        <f t="shared" si="88"/>
        <v>48.559995673947668</v>
      </c>
      <c r="AB941" s="152">
        <f t="shared" si="89"/>
        <v>48.506575679408826</v>
      </c>
      <c r="AC941" s="1254">
        <f>'2 уровень'!AC2132</f>
        <v>0</v>
      </c>
      <c r="AD941" s="1236">
        <f>'2 уровень'!AD2132</f>
        <v>0</v>
      </c>
      <c r="AE941" s="139"/>
      <c r="AF941" s="139"/>
      <c r="AG941" s="139"/>
      <c r="AH941" s="139"/>
      <c r="AI941" s="139"/>
      <c r="AJ941" s="139"/>
      <c r="AK941" s="139"/>
      <c r="AL941" s="139"/>
      <c r="AM941" s="139"/>
      <c r="AN941" s="139"/>
      <c r="AO941" s="139"/>
      <c r="AP941" s="139"/>
      <c r="AQ941" s="139"/>
      <c r="AR941" s="139"/>
      <c r="AS941" s="139"/>
      <c r="AT941" s="139"/>
      <c r="AU941" s="139"/>
      <c r="AV941" s="139"/>
      <c r="AW941" s="139"/>
      <c r="AX941" s="139"/>
      <c r="AY941" s="139"/>
      <c r="AZ941" s="139"/>
      <c r="BA941" s="139"/>
      <c r="BB941" s="139"/>
      <c r="BC941" s="139"/>
      <c r="BD941" s="139"/>
      <c r="BE941" s="139"/>
      <c r="BF941" s="139"/>
      <c r="BG941" s="139"/>
      <c r="BH941" s="139"/>
      <c r="BI941" s="139"/>
      <c r="BJ941" s="139"/>
      <c r="BK941" s="139"/>
      <c r="BL941" s="139"/>
      <c r="BM941" s="139"/>
      <c r="BN941" s="139"/>
      <c r="BO941" s="139"/>
      <c r="BP941" s="139"/>
      <c r="BQ941" s="139"/>
      <c r="BR941" s="139"/>
      <c r="BS941" s="139"/>
      <c r="BT941" s="139"/>
      <c r="BU941" s="139"/>
      <c r="BV941" s="139"/>
      <c r="BW941" s="139"/>
      <c r="BX941" s="139"/>
      <c r="BY941" s="139"/>
      <c r="BZ941" s="139"/>
      <c r="CA941" s="139"/>
      <c r="CB941" s="139"/>
      <c r="CC941" s="139"/>
      <c r="CD941" s="139"/>
      <c r="CE941" s="139"/>
      <c r="CF941" s="139"/>
      <c r="CG941" s="139"/>
      <c r="CH941" s="139"/>
      <c r="CI941" s="139"/>
      <c r="CJ941" s="139"/>
      <c r="CK941" s="139"/>
      <c r="CL941" s="139"/>
      <c r="CM941" s="139"/>
      <c r="CN941" s="139"/>
      <c r="CO941" s="139"/>
      <c r="CP941" s="139"/>
      <c r="CQ941" s="139"/>
      <c r="CR941" s="139"/>
      <c r="CS941" s="139"/>
      <c r="CT941" s="139"/>
      <c r="CU941" s="139"/>
      <c r="CV941" s="139"/>
      <c r="CW941" s="139"/>
      <c r="CX941" s="139"/>
      <c r="CY941" s="139"/>
      <c r="CZ941" s="139"/>
      <c r="DA941" s="139"/>
      <c r="DB941" s="139"/>
      <c r="DC941" s="139"/>
      <c r="DD941" s="139"/>
      <c r="DE941" s="139"/>
      <c r="DF941" s="139"/>
      <c r="DG941" s="139"/>
      <c r="DH941" s="139"/>
      <c r="DI941" s="139"/>
      <c r="DJ941" s="139"/>
      <c r="DK941" s="139"/>
      <c r="DL941" s="139"/>
      <c r="DM941" s="139"/>
      <c r="DN941" s="139"/>
      <c r="DO941" s="139"/>
      <c r="DP941" s="139"/>
      <c r="DQ941" s="139"/>
      <c r="DR941" s="139"/>
      <c r="DS941" s="139"/>
      <c r="DT941" s="139"/>
      <c r="DU941" s="139"/>
      <c r="DV941" s="139"/>
      <c r="DW941" s="139"/>
      <c r="DX941" s="139"/>
      <c r="DY941" s="139"/>
      <c r="DZ941" s="139"/>
      <c r="EA941" s="139"/>
      <c r="EB941" s="139"/>
      <c r="EC941" s="139"/>
      <c r="ED941" s="139"/>
      <c r="EE941" s="139"/>
      <c r="EF941" s="139"/>
      <c r="EG941" s="139"/>
      <c r="EH941" s="139"/>
      <c r="EI941" s="139"/>
      <c r="EJ941" s="139"/>
      <c r="EK941" s="139"/>
      <c r="EL941" s="139"/>
      <c r="EM941" s="139"/>
      <c r="EN941" s="139"/>
      <c r="EO941" s="139"/>
      <c r="EP941" s="139"/>
      <c r="EQ941" s="139"/>
      <c r="ER941" s="139"/>
      <c r="ES941" s="139"/>
      <c r="ET941" s="139"/>
      <c r="EU941" s="139"/>
      <c r="EV941" s="139"/>
      <c r="EW941" s="139"/>
      <c r="EX941" s="139"/>
      <c r="EY941" s="139"/>
      <c r="EZ941" s="139"/>
      <c r="FA941" s="139"/>
      <c r="FB941" s="139"/>
      <c r="FC941" s="139"/>
      <c r="FD941" s="139"/>
      <c r="FE941" s="139"/>
      <c r="FF941" s="139"/>
      <c r="FG941" s="139"/>
      <c r="FH941" s="139"/>
      <c r="FI941" s="139"/>
      <c r="FJ941" s="139"/>
      <c r="FK941" s="139"/>
      <c r="FL941" s="139"/>
      <c r="FM941" s="139"/>
      <c r="FN941" s="139"/>
      <c r="FO941" s="139"/>
      <c r="FP941" s="139"/>
      <c r="FQ941" s="139"/>
      <c r="FR941" s="139"/>
      <c r="FS941" s="139"/>
      <c r="FT941" s="139"/>
      <c r="FU941" s="139"/>
      <c r="FV941" s="139"/>
      <c r="FW941" s="139"/>
      <c r="FX941" s="139"/>
      <c r="FY941" s="139"/>
      <c r="FZ941" s="139"/>
      <c r="GA941" s="139"/>
      <c r="GB941" s="139"/>
      <c r="GC941" s="139"/>
      <c r="GD941" s="139"/>
      <c r="GE941" s="139"/>
      <c r="GF941" s="139"/>
      <c r="GG941" s="139"/>
      <c r="GH941" s="139"/>
      <c r="GI941" s="139"/>
      <c r="GJ941" s="139"/>
      <c r="GK941" s="139"/>
      <c r="GL941" s="139"/>
    </row>
    <row r="942" spans="1:194" ht="45" x14ac:dyDescent="0.25">
      <c r="A942" s="19">
        <v>1</v>
      </c>
      <c r="B942" s="19">
        <v>1</v>
      </c>
      <c r="C942" s="767" t="s">
        <v>539</v>
      </c>
      <c r="D942" s="173">
        <f>'2 уровень'!F2136</f>
        <v>1136</v>
      </c>
      <c r="E942" s="173">
        <f>'2 уровень'!G2136</f>
        <v>284</v>
      </c>
      <c r="F942" s="173">
        <f>'2 уровень'!H2136</f>
        <v>277</v>
      </c>
      <c r="G942" s="174">
        <f>'2 уровень'!I2136</f>
        <v>97.535211267605632</v>
      </c>
      <c r="H942" s="158">
        <f>'2 уровень'!J2136</f>
        <v>0</v>
      </c>
      <c r="I942" s="158">
        <f>'2 уровень'!K2136</f>
        <v>0</v>
      </c>
      <c r="J942" s="26">
        <f>'2 уровень'!L2136</f>
        <v>0</v>
      </c>
      <c r="K942" s="26">
        <f>'2 уровень'!M2136</f>
        <v>0</v>
      </c>
      <c r="L942" s="26">
        <f>'2 уровень'!N2136</f>
        <v>0</v>
      </c>
      <c r="M942" s="26">
        <f>'2 уровень'!O2136</f>
        <v>0</v>
      </c>
      <c r="N942" s="26">
        <f>'2 уровень'!P2136</f>
        <v>0</v>
      </c>
      <c r="O942" s="26">
        <f>'2 уровень'!Q2136</f>
        <v>0</v>
      </c>
      <c r="P942" s="152">
        <f>'2 уровень'!R2136</f>
        <v>1919.6014399999999</v>
      </c>
      <c r="Q942" s="152">
        <f>'2 уровень'!S2136</f>
        <v>1919.6014399999999</v>
      </c>
      <c r="R942" s="152">
        <f>'2 уровень'!T2136</f>
        <v>1919.6014399999999</v>
      </c>
      <c r="S942" s="152">
        <f>'2 уровень'!U2136</f>
        <v>479.90035999999998</v>
      </c>
      <c r="T942" s="152">
        <f>'2 уровень'!V2136</f>
        <v>465.79845</v>
      </c>
      <c r="U942" s="1005">
        <f>'2 уровень'!W2136</f>
        <v>0</v>
      </c>
      <c r="V942" s="152">
        <f>'2 уровень'!X2136</f>
        <v>0</v>
      </c>
      <c r="W942" s="152">
        <f>'2 уровень'!Y2136</f>
        <v>-14.101909999999975</v>
      </c>
      <c r="X942" s="152">
        <f>'2 уровень'!Z2136</f>
        <v>0</v>
      </c>
      <c r="Y942" s="152">
        <f>'2 уровень'!AA2136</f>
        <v>0</v>
      </c>
      <c r="Z942" s="568">
        <f>'2 уровень'!AB2136</f>
        <v>465.79845</v>
      </c>
      <c r="AA942" s="152">
        <f t="shared" si="88"/>
        <v>97.06149209806803</v>
      </c>
      <c r="AB942" s="152">
        <f t="shared" si="89"/>
        <v>97.06149209806803</v>
      </c>
      <c r="AC942" s="1254">
        <f>'2 уровень'!AC2133</f>
        <v>0</v>
      </c>
      <c r="AD942" s="1236">
        <f>'2 уровень'!AD2133</f>
        <v>0</v>
      </c>
      <c r="AE942" s="139"/>
      <c r="AF942" s="139"/>
      <c r="AG942" s="139"/>
      <c r="AH942" s="139"/>
      <c r="AI942" s="139"/>
      <c r="AJ942" s="139"/>
      <c r="AK942" s="139"/>
      <c r="AL942" s="139"/>
      <c r="AM942" s="139"/>
      <c r="AN942" s="139"/>
      <c r="AO942" s="139"/>
      <c r="AP942" s="139"/>
      <c r="AQ942" s="139"/>
      <c r="AR942" s="139"/>
      <c r="AS942" s="139"/>
      <c r="AT942" s="139"/>
      <c r="AU942" s="139"/>
      <c r="AV942" s="139"/>
      <c r="AW942" s="139"/>
      <c r="AX942" s="139"/>
      <c r="AY942" s="139"/>
      <c r="AZ942" s="139"/>
      <c r="BA942" s="139"/>
      <c r="BB942" s="139"/>
      <c r="BC942" s="139"/>
      <c r="BD942" s="139"/>
      <c r="BE942" s="139"/>
      <c r="BF942" s="139"/>
      <c r="BG942" s="139"/>
      <c r="BH942" s="139"/>
      <c r="BI942" s="139"/>
      <c r="BJ942" s="139"/>
      <c r="BK942" s="139"/>
      <c r="BL942" s="139"/>
      <c r="BM942" s="139"/>
      <c r="BN942" s="139"/>
      <c r="BO942" s="139"/>
      <c r="BP942" s="139"/>
      <c r="BQ942" s="139"/>
      <c r="BR942" s="139"/>
      <c r="BS942" s="139"/>
      <c r="BT942" s="139"/>
      <c r="BU942" s="139"/>
      <c r="BV942" s="139"/>
      <c r="BW942" s="139"/>
      <c r="BX942" s="139"/>
      <c r="BY942" s="139"/>
      <c r="BZ942" s="139"/>
      <c r="CA942" s="139"/>
      <c r="CB942" s="139"/>
      <c r="CC942" s="139"/>
      <c r="CD942" s="139"/>
      <c r="CE942" s="139"/>
      <c r="CF942" s="139"/>
      <c r="CG942" s="139"/>
      <c r="CH942" s="139"/>
      <c r="CI942" s="139"/>
      <c r="CJ942" s="139"/>
      <c r="CK942" s="139"/>
      <c r="CL942" s="139"/>
      <c r="CM942" s="139"/>
      <c r="CN942" s="139"/>
      <c r="CO942" s="139"/>
      <c r="CP942" s="139"/>
      <c r="CQ942" s="139"/>
      <c r="CR942" s="139"/>
      <c r="CS942" s="139"/>
      <c r="CT942" s="139"/>
      <c r="CU942" s="139"/>
      <c r="CV942" s="139"/>
      <c r="CW942" s="139"/>
      <c r="CX942" s="139"/>
      <c r="CY942" s="139"/>
      <c r="CZ942" s="139"/>
      <c r="DA942" s="139"/>
      <c r="DB942" s="139"/>
      <c r="DC942" s="139"/>
      <c r="DD942" s="139"/>
      <c r="DE942" s="139"/>
      <c r="DF942" s="139"/>
      <c r="DG942" s="139"/>
      <c r="DH942" s="139"/>
      <c r="DI942" s="139"/>
      <c r="DJ942" s="139"/>
      <c r="DK942" s="139"/>
      <c r="DL942" s="139"/>
      <c r="DM942" s="139"/>
      <c r="DN942" s="139"/>
      <c r="DO942" s="139"/>
      <c r="DP942" s="139"/>
      <c r="DQ942" s="139"/>
      <c r="DR942" s="139"/>
      <c r="DS942" s="139"/>
      <c r="DT942" s="139"/>
      <c r="DU942" s="139"/>
      <c r="DV942" s="139"/>
      <c r="DW942" s="139"/>
      <c r="DX942" s="139"/>
      <c r="DY942" s="139"/>
      <c r="DZ942" s="139"/>
      <c r="EA942" s="139"/>
      <c r="EB942" s="139"/>
      <c r="EC942" s="139"/>
      <c r="ED942" s="139"/>
      <c r="EE942" s="139"/>
      <c r="EF942" s="139"/>
      <c r="EG942" s="139"/>
      <c r="EH942" s="139"/>
      <c r="EI942" s="139"/>
      <c r="EJ942" s="139"/>
      <c r="EK942" s="139"/>
      <c r="EL942" s="139"/>
      <c r="EM942" s="139"/>
      <c r="EN942" s="139"/>
      <c r="EO942" s="139"/>
      <c r="EP942" s="139"/>
      <c r="EQ942" s="139"/>
      <c r="ER942" s="139"/>
      <c r="ES942" s="139"/>
      <c r="ET942" s="139"/>
      <c r="EU942" s="139"/>
      <c r="EV942" s="139"/>
      <c r="EW942" s="139"/>
      <c r="EX942" s="139"/>
      <c r="EY942" s="139"/>
      <c r="EZ942" s="139"/>
      <c r="FA942" s="139"/>
      <c r="FB942" s="139"/>
      <c r="FC942" s="139"/>
      <c r="FD942" s="139"/>
      <c r="FE942" s="139"/>
      <c r="FF942" s="139"/>
      <c r="FG942" s="139"/>
      <c r="FH942" s="139"/>
      <c r="FI942" s="139"/>
      <c r="FJ942" s="139"/>
      <c r="FK942" s="139"/>
      <c r="FL942" s="139"/>
      <c r="FM942" s="139"/>
      <c r="FN942" s="139"/>
      <c r="FO942" s="139"/>
      <c r="FP942" s="139"/>
      <c r="FQ942" s="139"/>
      <c r="FR942" s="139"/>
      <c r="FS942" s="139"/>
      <c r="FT942" s="139"/>
      <c r="FU942" s="139"/>
      <c r="FV942" s="139"/>
      <c r="FW942" s="139"/>
      <c r="FX942" s="139"/>
      <c r="FY942" s="139"/>
      <c r="FZ942" s="139"/>
      <c r="GA942" s="139"/>
      <c r="GB942" s="139"/>
      <c r="GC942" s="139"/>
      <c r="GD942" s="139"/>
      <c r="GE942" s="139"/>
      <c r="GF942" s="139"/>
      <c r="GG942" s="139"/>
      <c r="GH942" s="139"/>
      <c r="GI942" s="139"/>
      <c r="GJ942" s="139"/>
      <c r="GK942" s="139"/>
      <c r="GL942" s="139"/>
    </row>
    <row r="943" spans="1:194" ht="75" x14ac:dyDescent="0.25">
      <c r="A943" s="19">
        <v>1</v>
      </c>
      <c r="B943" s="19">
        <v>1</v>
      </c>
      <c r="C943" s="767" t="s">
        <v>540</v>
      </c>
      <c r="D943" s="173">
        <f>'2 уровень'!F2137</f>
        <v>2800</v>
      </c>
      <c r="E943" s="173">
        <f>'2 уровень'!G2137</f>
        <v>700</v>
      </c>
      <c r="F943" s="173">
        <f>'2 уровень'!H2137</f>
        <v>380</v>
      </c>
      <c r="G943" s="174">
        <f>'2 уровень'!I2137</f>
        <v>54.285714285714285</v>
      </c>
      <c r="H943" s="158">
        <f>'2 уровень'!J2137</f>
        <v>0</v>
      </c>
      <c r="I943" s="158">
        <f>'2 уровень'!K2137</f>
        <v>0</v>
      </c>
      <c r="J943" s="26">
        <f>'2 уровень'!L2137</f>
        <v>0</v>
      </c>
      <c r="K943" s="26">
        <f>'2 уровень'!M2137</f>
        <v>0</v>
      </c>
      <c r="L943" s="26">
        <f>'2 уровень'!N2137</f>
        <v>0</v>
      </c>
      <c r="M943" s="26">
        <f>'2 уровень'!O2137</f>
        <v>0</v>
      </c>
      <c r="N943" s="26">
        <f>'2 уровень'!P2137</f>
        <v>0</v>
      </c>
      <c r="O943" s="26">
        <f>'2 уровень'!Q2137</f>
        <v>0</v>
      </c>
      <c r="P943" s="152">
        <f>'2 уровень'!R2137</f>
        <v>10649.720212992001</v>
      </c>
      <c r="Q943" s="152">
        <f>'2 уровень'!S2137</f>
        <v>10649.720212992001</v>
      </c>
      <c r="R943" s="152">
        <f>'2 уровень'!T2137</f>
        <v>10649.720212992001</v>
      </c>
      <c r="S943" s="152">
        <f>'2 уровень'!U2137</f>
        <v>2662.4300532480001</v>
      </c>
      <c r="T943" s="152">
        <f>'2 уровень'!V2137</f>
        <v>1288.3703</v>
      </c>
      <c r="U943" s="1005">
        <f>'2 уровень'!W2137</f>
        <v>0</v>
      </c>
      <c r="V943" s="152">
        <f>'2 уровень'!X2137</f>
        <v>0</v>
      </c>
      <c r="W943" s="152">
        <f>'2 уровень'!Y2137</f>
        <v>-1374.0597532480001</v>
      </c>
      <c r="X943" s="152">
        <f>'2 уровень'!Z2137</f>
        <v>0</v>
      </c>
      <c r="Y943" s="152">
        <f>'2 уровень'!AA2137</f>
        <v>-2.1194899999999999</v>
      </c>
      <c r="Z943" s="568">
        <f>'2 уровень'!AB2137</f>
        <v>1286.25081</v>
      </c>
      <c r="AA943" s="152">
        <f t="shared" si="88"/>
        <v>48.390766113395841</v>
      </c>
      <c r="AB943" s="152">
        <f t="shared" si="89"/>
        <v>48.311158763808784</v>
      </c>
      <c r="AC943" s="1254">
        <f>'2 уровень'!AC2134</f>
        <v>0</v>
      </c>
      <c r="AD943" s="1236">
        <f>'2 уровень'!AD2134</f>
        <v>0</v>
      </c>
      <c r="AE943" s="139"/>
      <c r="AF943" s="139"/>
      <c r="AG943" s="139"/>
      <c r="AH943" s="139"/>
      <c r="AI943" s="139"/>
      <c r="AJ943" s="139"/>
      <c r="AK943" s="139"/>
      <c r="AL943" s="139"/>
      <c r="AM943" s="139"/>
      <c r="AN943" s="139"/>
      <c r="AO943" s="139"/>
      <c r="AP943" s="139"/>
      <c r="AQ943" s="139"/>
      <c r="AR943" s="139"/>
      <c r="AS943" s="139"/>
      <c r="AT943" s="139"/>
      <c r="AU943" s="139"/>
      <c r="AV943" s="139"/>
      <c r="AW943" s="139"/>
      <c r="AX943" s="139"/>
      <c r="AY943" s="139"/>
      <c r="AZ943" s="139"/>
      <c r="BA943" s="139"/>
      <c r="BB943" s="139"/>
      <c r="BC943" s="139"/>
      <c r="BD943" s="139"/>
      <c r="BE943" s="139"/>
      <c r="BF943" s="139"/>
      <c r="BG943" s="139"/>
      <c r="BH943" s="139"/>
      <c r="BI943" s="139"/>
      <c r="BJ943" s="139"/>
      <c r="BK943" s="139"/>
      <c r="BL943" s="139"/>
      <c r="BM943" s="139"/>
      <c r="BN943" s="139"/>
      <c r="BO943" s="139"/>
      <c r="BP943" s="139"/>
      <c r="BQ943" s="139"/>
      <c r="BR943" s="139"/>
      <c r="BS943" s="139"/>
      <c r="BT943" s="139"/>
      <c r="BU943" s="139"/>
      <c r="BV943" s="139"/>
      <c r="BW943" s="139"/>
      <c r="BX943" s="139"/>
      <c r="BY943" s="139"/>
      <c r="BZ943" s="139"/>
      <c r="CA943" s="139"/>
      <c r="CB943" s="139"/>
      <c r="CC943" s="139"/>
      <c r="CD943" s="139"/>
      <c r="CE943" s="139"/>
      <c r="CF943" s="139"/>
      <c r="CG943" s="139"/>
      <c r="CH943" s="139"/>
      <c r="CI943" s="139"/>
      <c r="CJ943" s="139"/>
      <c r="CK943" s="139"/>
      <c r="CL943" s="139"/>
      <c r="CM943" s="139"/>
      <c r="CN943" s="139"/>
      <c r="CO943" s="139"/>
      <c r="CP943" s="139"/>
      <c r="CQ943" s="139"/>
      <c r="CR943" s="139"/>
      <c r="CS943" s="139"/>
      <c r="CT943" s="139"/>
      <c r="CU943" s="139"/>
      <c r="CV943" s="139"/>
      <c r="CW943" s="139"/>
      <c r="CX943" s="139"/>
      <c r="CY943" s="139"/>
      <c r="CZ943" s="139"/>
      <c r="DA943" s="139"/>
      <c r="DB943" s="139"/>
      <c r="DC943" s="139"/>
      <c r="DD943" s="139"/>
      <c r="DE943" s="139"/>
      <c r="DF943" s="139"/>
      <c r="DG943" s="139"/>
      <c r="DH943" s="139"/>
      <c r="DI943" s="139"/>
      <c r="DJ943" s="139"/>
      <c r="DK943" s="139"/>
      <c r="DL943" s="139"/>
      <c r="DM943" s="139"/>
      <c r="DN943" s="139"/>
      <c r="DO943" s="139"/>
      <c r="DP943" s="139"/>
      <c r="DQ943" s="139"/>
      <c r="DR943" s="139"/>
      <c r="DS943" s="139"/>
      <c r="DT943" s="139"/>
      <c r="DU943" s="139"/>
      <c r="DV943" s="139"/>
      <c r="DW943" s="139"/>
      <c r="DX943" s="139"/>
      <c r="DY943" s="139"/>
      <c r="DZ943" s="139"/>
      <c r="EA943" s="139"/>
      <c r="EB943" s="139"/>
      <c r="EC943" s="139"/>
      <c r="ED943" s="139"/>
      <c r="EE943" s="139"/>
      <c r="EF943" s="139"/>
      <c r="EG943" s="139"/>
      <c r="EH943" s="139"/>
      <c r="EI943" s="139"/>
      <c r="EJ943" s="139"/>
      <c r="EK943" s="139"/>
      <c r="EL943" s="139"/>
      <c r="EM943" s="139"/>
      <c r="EN943" s="139"/>
      <c r="EO943" s="139"/>
      <c r="EP943" s="139"/>
      <c r="EQ943" s="139"/>
      <c r="ER943" s="139"/>
      <c r="ES943" s="139"/>
      <c r="ET943" s="139"/>
      <c r="EU943" s="139"/>
      <c r="EV943" s="139"/>
      <c r="EW943" s="139"/>
      <c r="EX943" s="139"/>
      <c r="EY943" s="139"/>
      <c r="EZ943" s="139"/>
      <c r="FA943" s="139"/>
      <c r="FB943" s="139"/>
      <c r="FC943" s="139"/>
      <c r="FD943" s="139"/>
      <c r="FE943" s="139"/>
      <c r="FF943" s="139"/>
      <c r="FG943" s="139"/>
      <c r="FH943" s="139"/>
      <c r="FI943" s="139"/>
      <c r="FJ943" s="139"/>
      <c r="FK943" s="139"/>
      <c r="FL943" s="139"/>
      <c r="FM943" s="139"/>
      <c r="FN943" s="139"/>
      <c r="FO943" s="139"/>
      <c r="FP943" s="139"/>
      <c r="FQ943" s="139"/>
      <c r="FR943" s="139"/>
      <c r="FS943" s="139"/>
      <c r="FT943" s="139"/>
      <c r="FU943" s="139"/>
      <c r="FV943" s="139"/>
      <c r="FW943" s="139"/>
      <c r="FX943" s="139"/>
      <c r="FY943" s="139"/>
      <c r="FZ943" s="139"/>
      <c r="GA943" s="139"/>
      <c r="GB943" s="139"/>
      <c r="GC943" s="139"/>
      <c r="GD943" s="139"/>
      <c r="GE943" s="139"/>
      <c r="GF943" s="139"/>
      <c r="GG943" s="139"/>
      <c r="GH943" s="139"/>
      <c r="GI943" s="139"/>
      <c r="GJ943" s="139"/>
      <c r="GK943" s="139"/>
      <c r="GL943" s="139"/>
    </row>
    <row r="944" spans="1:194" ht="60" x14ac:dyDescent="0.25">
      <c r="B944" s="19">
        <v>1</v>
      </c>
      <c r="C944" s="766" t="s">
        <v>541</v>
      </c>
      <c r="D944" s="173">
        <f>'2 уровень'!F2138</f>
        <v>1870</v>
      </c>
      <c r="E944" s="173">
        <f>'2 уровень'!G2138</f>
        <v>467.5</v>
      </c>
      <c r="F944" s="173">
        <f>'2 уровень'!H2138</f>
        <v>118</v>
      </c>
      <c r="G944" s="174">
        <f>'2 уровень'!I2138</f>
        <v>25.240641711229944</v>
      </c>
      <c r="H944" s="158">
        <f>'2 уровень'!J2138</f>
        <v>0</v>
      </c>
      <c r="I944" s="158">
        <f>'2 уровень'!K2138</f>
        <v>0</v>
      </c>
      <c r="J944" s="26">
        <f>'2 уровень'!L2138</f>
        <v>0</v>
      </c>
      <c r="K944" s="26">
        <f>'2 уровень'!M2138</f>
        <v>0</v>
      </c>
      <c r="L944" s="26">
        <f>'2 уровень'!N2138</f>
        <v>0</v>
      </c>
      <c r="M944" s="26">
        <f>'2 уровень'!O2138</f>
        <v>0</v>
      </c>
      <c r="N944" s="26">
        <f>'2 уровень'!P2138</f>
        <v>0</v>
      </c>
      <c r="O944" s="26">
        <f>'2 уровень'!Q2138</f>
        <v>0</v>
      </c>
      <c r="P944" s="152">
        <f>'2 уровень'!R2138</f>
        <v>3301.0655928096007</v>
      </c>
      <c r="Q944" s="152">
        <f>'2 уровень'!S2138</f>
        <v>3301.0655928096007</v>
      </c>
      <c r="R944" s="152">
        <f>'2 уровень'!T2138</f>
        <v>3301.0655928096007</v>
      </c>
      <c r="S944" s="152">
        <f>'2 уровень'!U2138</f>
        <v>825.26639820240007</v>
      </c>
      <c r="T944" s="152">
        <f>'2 уровень'!V2138</f>
        <v>172.49608999999998</v>
      </c>
      <c r="U944" s="1005">
        <f>'2 уровень'!W2138</f>
        <v>0</v>
      </c>
      <c r="V944" s="152">
        <f>'2 уровень'!X2138</f>
        <v>0</v>
      </c>
      <c r="W944" s="152">
        <f>'2 уровень'!Y2138</f>
        <v>-652.77030820240009</v>
      </c>
      <c r="X944" s="152">
        <f>'2 уровень'!Z2138</f>
        <v>0</v>
      </c>
      <c r="Y944" s="152">
        <f>'2 уровень'!AA2138</f>
        <v>0</v>
      </c>
      <c r="Z944" s="568">
        <f>'2 уровень'!AB2138</f>
        <v>172.49608999999998</v>
      </c>
      <c r="AA944" s="152">
        <f t="shared" si="88"/>
        <v>20.901867612171287</v>
      </c>
      <c r="AB944" s="152">
        <f t="shared" si="89"/>
        <v>20.901867612171287</v>
      </c>
      <c r="AC944" s="1254">
        <f>'2 уровень'!AC2135</f>
        <v>0</v>
      </c>
      <c r="AD944" s="1236">
        <f>'2 уровень'!AD2135</f>
        <v>0</v>
      </c>
      <c r="AE944" s="139"/>
      <c r="AF944" s="139"/>
      <c r="AG944" s="139"/>
      <c r="AH944" s="139"/>
      <c r="AI944" s="139"/>
      <c r="AJ944" s="139"/>
      <c r="AK944" s="139"/>
      <c r="AL944" s="139"/>
      <c r="AM944" s="139"/>
      <c r="AN944" s="139"/>
      <c r="AO944" s="139"/>
      <c r="AP944" s="139"/>
      <c r="AQ944" s="139"/>
      <c r="AR944" s="139"/>
      <c r="AS944" s="139"/>
      <c r="AT944" s="139"/>
      <c r="AU944" s="139"/>
      <c r="AV944" s="139"/>
      <c r="AW944" s="139"/>
      <c r="AX944" s="139"/>
      <c r="AY944" s="139"/>
      <c r="AZ944" s="139"/>
      <c r="BA944" s="139"/>
      <c r="BB944" s="139"/>
      <c r="BC944" s="139"/>
      <c r="BD944" s="139"/>
      <c r="BE944" s="139"/>
      <c r="BF944" s="139"/>
      <c r="BG944" s="139"/>
      <c r="BH944" s="139"/>
      <c r="BI944" s="139"/>
      <c r="BJ944" s="139"/>
      <c r="BK944" s="139"/>
      <c r="BL944" s="139"/>
      <c r="BM944" s="139"/>
      <c r="BN944" s="139"/>
      <c r="BO944" s="139"/>
      <c r="BP944" s="139"/>
      <c r="BQ944" s="139"/>
      <c r="BR944" s="139"/>
      <c r="BS944" s="139"/>
      <c r="BT944" s="139"/>
      <c r="BU944" s="139"/>
      <c r="BV944" s="139"/>
      <c r="BW944" s="139"/>
      <c r="BX944" s="139"/>
      <c r="BY944" s="139"/>
      <c r="BZ944" s="139"/>
      <c r="CA944" s="139"/>
      <c r="CB944" s="139"/>
      <c r="CC944" s="139"/>
      <c r="CD944" s="139"/>
      <c r="CE944" s="139"/>
      <c r="CF944" s="139"/>
      <c r="CG944" s="139"/>
      <c r="CH944" s="139"/>
      <c r="CI944" s="139"/>
      <c r="CJ944" s="139"/>
      <c r="CK944" s="139"/>
      <c r="CL944" s="139"/>
      <c r="CM944" s="139"/>
      <c r="CN944" s="139"/>
      <c r="CO944" s="139"/>
      <c r="CP944" s="139"/>
      <c r="CQ944" s="139"/>
      <c r="CR944" s="139"/>
      <c r="CS944" s="139"/>
      <c r="CT944" s="139"/>
      <c r="CU944" s="139"/>
      <c r="CV944" s="139"/>
      <c r="CW944" s="139"/>
      <c r="CX944" s="139"/>
      <c r="CY944" s="139"/>
      <c r="CZ944" s="139"/>
      <c r="DA944" s="139"/>
      <c r="DB944" s="139"/>
      <c r="DC944" s="139"/>
      <c r="DD944" s="139"/>
      <c r="DE944" s="139"/>
      <c r="DF944" s="139"/>
      <c r="DG944" s="139"/>
      <c r="DH944" s="139"/>
      <c r="DI944" s="139"/>
      <c r="DJ944" s="139"/>
      <c r="DK944" s="139"/>
      <c r="DL944" s="139"/>
      <c r="DM944" s="139"/>
      <c r="DN944" s="139"/>
      <c r="DO944" s="139"/>
      <c r="DP944" s="139"/>
      <c r="DQ944" s="139"/>
      <c r="DR944" s="139"/>
      <c r="DS944" s="139"/>
      <c r="DT944" s="139"/>
      <c r="DU944" s="139"/>
      <c r="DV944" s="139"/>
      <c r="DW944" s="139"/>
      <c r="DX944" s="139"/>
      <c r="DY944" s="139"/>
      <c r="DZ944" s="139"/>
      <c r="EA944" s="139"/>
      <c r="EB944" s="139"/>
      <c r="EC944" s="139"/>
      <c r="ED944" s="139"/>
      <c r="EE944" s="139"/>
      <c r="EF944" s="139"/>
      <c r="EG944" s="139"/>
      <c r="EH944" s="139"/>
      <c r="EI944" s="139"/>
      <c r="EJ944" s="139"/>
      <c r="EK944" s="139"/>
      <c r="EL944" s="139"/>
      <c r="EM944" s="139"/>
      <c r="EN944" s="139"/>
      <c r="EO944" s="139"/>
      <c r="EP944" s="139"/>
      <c r="EQ944" s="139"/>
      <c r="ER944" s="139"/>
      <c r="ES944" s="139"/>
      <c r="ET944" s="139"/>
      <c r="EU944" s="139"/>
      <c r="EV944" s="139"/>
      <c r="EW944" s="139"/>
      <c r="EX944" s="139"/>
      <c r="EY944" s="139"/>
      <c r="EZ944" s="139"/>
      <c r="FA944" s="139"/>
      <c r="FB944" s="139"/>
      <c r="FC944" s="139"/>
      <c r="FD944" s="139"/>
      <c r="FE944" s="139"/>
      <c r="FF944" s="139"/>
      <c r="FG944" s="139"/>
      <c r="FH944" s="139"/>
      <c r="FI944" s="139"/>
      <c r="FJ944" s="139"/>
      <c r="FK944" s="139"/>
      <c r="FL944" s="139"/>
      <c r="FM944" s="139"/>
      <c r="FN944" s="139"/>
      <c r="FO944" s="139"/>
      <c r="FP944" s="139"/>
      <c r="FQ944" s="139"/>
      <c r="FR944" s="139"/>
      <c r="FS944" s="139"/>
      <c r="FT944" s="139"/>
      <c r="FU944" s="139"/>
      <c r="FV944" s="139"/>
      <c r="FW944" s="139"/>
      <c r="FX944" s="139"/>
      <c r="FY944" s="139"/>
      <c r="FZ944" s="139"/>
      <c r="GA944" s="139"/>
      <c r="GB944" s="139"/>
      <c r="GC944" s="139"/>
      <c r="GD944" s="139"/>
      <c r="GE944" s="139"/>
      <c r="GF944" s="139"/>
      <c r="GG944" s="139"/>
      <c r="GH944" s="139"/>
      <c r="GI944" s="139"/>
      <c r="GJ944" s="139"/>
      <c r="GK944" s="139"/>
      <c r="GL944" s="139"/>
    </row>
    <row r="945" spans="1:194" ht="29.25" x14ac:dyDescent="0.25">
      <c r="A945" s="19">
        <v>1</v>
      </c>
      <c r="B945" s="19">
        <v>1</v>
      </c>
      <c r="C945" s="764" t="s">
        <v>329</v>
      </c>
      <c r="D945" s="173">
        <f>'2 уровень'!F2139</f>
        <v>1645</v>
      </c>
      <c r="E945" s="173">
        <f>'2 уровень'!G2139</f>
        <v>411.25</v>
      </c>
      <c r="F945" s="173">
        <f>'2 уровень'!H2139</f>
        <v>313.46749999999997</v>
      </c>
      <c r="G945" s="174">
        <f>'2 уровень'!I2139</f>
        <v>76.223100303951369</v>
      </c>
      <c r="H945" s="158">
        <f>'2 уровень'!J2139</f>
        <v>0</v>
      </c>
      <c r="I945" s="158">
        <f>'2 уровень'!K2139</f>
        <v>0</v>
      </c>
      <c r="J945" s="26">
        <f>'2 уровень'!L2139</f>
        <v>0</v>
      </c>
      <c r="K945" s="26">
        <f>'2 уровень'!M2139</f>
        <v>0</v>
      </c>
      <c r="L945" s="26">
        <f>'2 уровень'!N2139</f>
        <v>0</v>
      </c>
      <c r="M945" s="26">
        <f>'2 уровень'!O2139</f>
        <v>0</v>
      </c>
      <c r="N945" s="26">
        <f>'2 уровень'!P2139</f>
        <v>0</v>
      </c>
      <c r="O945" s="26">
        <f>'2 уровень'!Q2139</f>
        <v>0</v>
      </c>
      <c r="P945" s="152">
        <f>'2 уровень'!R2139</f>
        <v>8717.7939999999999</v>
      </c>
      <c r="Q945" s="152">
        <f>'2 уровень'!S2139</f>
        <v>8717.7939999999999</v>
      </c>
      <c r="R945" s="152">
        <f>'2 уровень'!T2139</f>
        <v>8717.7939999999999</v>
      </c>
      <c r="S945" s="152">
        <f>'2 уровень'!U2139</f>
        <v>2179.4485</v>
      </c>
      <c r="T945" s="152">
        <f>'2 уровень'!V2139</f>
        <v>2871.0072299999997</v>
      </c>
      <c r="U945" s="1005">
        <f>'2 уровень'!W2139</f>
        <v>0</v>
      </c>
      <c r="V945" s="152">
        <f>'2 уровень'!X2139</f>
        <v>0</v>
      </c>
      <c r="W945" s="152">
        <f>'2 уровень'!Y2139</f>
        <v>691.55872999999974</v>
      </c>
      <c r="X945" s="152">
        <f>'2 уровень'!Z2139</f>
        <v>-8.5250000000000004</v>
      </c>
      <c r="Y945" s="152">
        <f>'2 уровень'!AA2139</f>
        <v>0</v>
      </c>
      <c r="Z945" s="568">
        <f>'2 уровень'!AB2139</f>
        <v>2871.0072299999997</v>
      </c>
      <c r="AA945" s="152">
        <f t="shared" si="88"/>
        <v>131.73090485964681</v>
      </c>
      <c r="AB945" s="152">
        <f t="shared" si="89"/>
        <v>131.73090485964681</v>
      </c>
      <c r="AC945" s="1254">
        <f>'2 уровень'!AC2136</f>
        <v>0</v>
      </c>
      <c r="AD945" s="1236">
        <f>'2 уровень'!AD2136</f>
        <v>0</v>
      </c>
      <c r="AE945" s="139"/>
      <c r="AF945" s="139"/>
      <c r="AG945" s="139"/>
      <c r="AH945" s="139"/>
      <c r="AI945" s="139"/>
      <c r="AJ945" s="139"/>
      <c r="AK945" s="139"/>
      <c r="AL945" s="139"/>
      <c r="AM945" s="139"/>
      <c r="AN945" s="139"/>
      <c r="AO945" s="139"/>
      <c r="AP945" s="139"/>
      <c r="AQ945" s="139"/>
      <c r="AR945" s="139"/>
      <c r="AS945" s="139"/>
      <c r="AT945" s="139"/>
      <c r="AU945" s="139"/>
      <c r="AV945" s="139"/>
      <c r="AW945" s="139"/>
      <c r="AX945" s="139"/>
      <c r="AY945" s="139"/>
      <c r="AZ945" s="139"/>
      <c r="BA945" s="139"/>
      <c r="BB945" s="139"/>
      <c r="BC945" s="139"/>
      <c r="BD945" s="139"/>
      <c r="BE945" s="139"/>
      <c r="BF945" s="139"/>
      <c r="BG945" s="139"/>
      <c r="BH945" s="139"/>
      <c r="BI945" s="139"/>
      <c r="BJ945" s="139"/>
      <c r="BK945" s="139"/>
      <c r="BL945" s="139"/>
      <c r="BM945" s="139"/>
      <c r="BN945" s="139"/>
      <c r="BO945" s="139"/>
      <c r="BP945" s="139"/>
      <c r="BQ945" s="139"/>
      <c r="BR945" s="139"/>
      <c r="BS945" s="139"/>
      <c r="BT945" s="139"/>
      <c r="BU945" s="139"/>
      <c r="BV945" s="139"/>
      <c r="BW945" s="139"/>
      <c r="BX945" s="139"/>
      <c r="BY945" s="139"/>
      <c r="BZ945" s="139"/>
      <c r="CA945" s="139"/>
      <c r="CB945" s="139"/>
      <c r="CC945" s="139"/>
      <c r="CD945" s="139"/>
      <c r="CE945" s="139"/>
      <c r="CF945" s="139"/>
      <c r="CG945" s="139"/>
      <c r="CH945" s="139"/>
      <c r="CI945" s="139"/>
      <c r="CJ945" s="139"/>
      <c r="CK945" s="139"/>
      <c r="CL945" s="139"/>
      <c r="CM945" s="139"/>
      <c r="CN945" s="139"/>
      <c r="CO945" s="139"/>
      <c r="CP945" s="139"/>
      <c r="CQ945" s="139"/>
      <c r="CR945" s="139"/>
      <c r="CS945" s="139"/>
      <c r="CT945" s="139"/>
      <c r="CU945" s="139"/>
      <c r="CV945" s="139"/>
      <c r="CW945" s="139"/>
      <c r="CX945" s="139"/>
      <c r="CY945" s="139"/>
      <c r="CZ945" s="139"/>
      <c r="DA945" s="139"/>
      <c r="DB945" s="139"/>
      <c r="DC945" s="139"/>
      <c r="DD945" s="139"/>
      <c r="DE945" s="139"/>
      <c r="DF945" s="139"/>
      <c r="DG945" s="139"/>
      <c r="DH945" s="139"/>
      <c r="DI945" s="139"/>
      <c r="DJ945" s="139"/>
      <c r="DK945" s="139"/>
      <c r="DL945" s="139"/>
      <c r="DM945" s="139"/>
      <c r="DN945" s="139"/>
      <c r="DO945" s="139"/>
      <c r="DP945" s="139"/>
      <c r="DQ945" s="139"/>
      <c r="DR945" s="139"/>
      <c r="DS945" s="139"/>
      <c r="DT945" s="139"/>
      <c r="DU945" s="139"/>
      <c r="DV945" s="139"/>
      <c r="DW945" s="139"/>
      <c r="DX945" s="139"/>
      <c r="DY945" s="139"/>
      <c r="DZ945" s="139"/>
      <c r="EA945" s="139"/>
      <c r="EB945" s="139"/>
      <c r="EC945" s="139"/>
      <c r="ED945" s="139"/>
      <c r="EE945" s="139"/>
      <c r="EF945" s="139"/>
      <c r="EG945" s="139"/>
      <c r="EH945" s="139"/>
      <c r="EI945" s="139"/>
      <c r="EJ945" s="139"/>
      <c r="EK945" s="139"/>
      <c r="EL945" s="139"/>
      <c r="EM945" s="139"/>
      <c r="EN945" s="139"/>
      <c r="EO945" s="139"/>
      <c r="EP945" s="139"/>
      <c r="EQ945" s="139"/>
      <c r="ER945" s="139"/>
      <c r="ES945" s="139"/>
      <c r="ET945" s="139"/>
      <c r="EU945" s="139"/>
      <c r="EV945" s="139"/>
      <c r="EW945" s="139"/>
      <c r="EX945" s="139"/>
      <c r="EY945" s="139"/>
      <c r="EZ945" s="139"/>
      <c r="FA945" s="139"/>
      <c r="FB945" s="139"/>
      <c r="FC945" s="139"/>
      <c r="FD945" s="139"/>
      <c r="FE945" s="139"/>
      <c r="FF945" s="139"/>
      <c r="FG945" s="139"/>
      <c r="FH945" s="139"/>
      <c r="FI945" s="139"/>
      <c r="FJ945" s="139"/>
      <c r="FK945" s="139"/>
      <c r="FL945" s="139"/>
      <c r="FM945" s="139"/>
      <c r="FN945" s="139"/>
      <c r="FO945" s="139"/>
      <c r="FP945" s="139"/>
      <c r="FQ945" s="139"/>
      <c r="FR945" s="139"/>
      <c r="FS945" s="139"/>
      <c r="FT945" s="139"/>
      <c r="FU945" s="139"/>
      <c r="FV945" s="139"/>
      <c r="FW945" s="139"/>
      <c r="FX945" s="139"/>
      <c r="FY945" s="139"/>
      <c r="FZ945" s="139"/>
      <c r="GA945" s="139"/>
      <c r="GB945" s="139"/>
      <c r="GC945" s="139"/>
      <c r="GD945" s="139"/>
      <c r="GE945" s="139"/>
      <c r="GF945" s="139"/>
      <c r="GG945" s="139"/>
      <c r="GH945" s="139"/>
      <c r="GI945" s="139"/>
      <c r="GJ945" s="139"/>
      <c r="GK945" s="139"/>
      <c r="GL945" s="139"/>
    </row>
    <row r="946" spans="1:194" x14ac:dyDescent="0.25">
      <c r="A946" s="19">
        <v>1</v>
      </c>
      <c r="B946" s="19">
        <v>1</v>
      </c>
      <c r="C946" s="767" t="s">
        <v>320</v>
      </c>
      <c r="D946" s="173">
        <f>'2 уровень'!F2140</f>
        <v>0</v>
      </c>
      <c r="E946" s="173">
        <f>'2 уровень'!G2140</f>
        <v>0</v>
      </c>
      <c r="F946" s="173">
        <f>'2 уровень'!H2140</f>
        <v>0</v>
      </c>
      <c r="G946" s="174">
        <f>'2 уровень'!I2140</f>
        <v>0</v>
      </c>
      <c r="H946" s="158">
        <f>'2 уровень'!J2140</f>
        <v>0</v>
      </c>
      <c r="I946" s="158">
        <f>'2 уровень'!K2140</f>
        <v>0</v>
      </c>
      <c r="J946" s="26">
        <f>'2 уровень'!L2140</f>
        <v>0</v>
      </c>
      <c r="K946" s="26">
        <f>'2 уровень'!M2140</f>
        <v>0</v>
      </c>
      <c r="L946" s="26">
        <f>'2 уровень'!N2140</f>
        <v>0</v>
      </c>
      <c r="M946" s="26">
        <f>'2 уровень'!O2140</f>
        <v>0</v>
      </c>
      <c r="N946" s="26">
        <f>'2 уровень'!P2140</f>
        <v>0</v>
      </c>
      <c r="O946" s="26">
        <f>'2 уровень'!Q2140</f>
        <v>0</v>
      </c>
      <c r="P946" s="152">
        <f>'2 уровень'!R2140</f>
        <v>0</v>
      </c>
      <c r="Q946" s="152">
        <f>'2 уровень'!S2140</f>
        <v>0</v>
      </c>
      <c r="R946" s="152">
        <f>'2 уровень'!T2140</f>
        <v>0</v>
      </c>
      <c r="S946" s="152">
        <f>'2 уровень'!U2140</f>
        <v>0</v>
      </c>
      <c r="T946" s="152">
        <f>'2 уровень'!V2140</f>
        <v>0</v>
      </c>
      <c r="U946" s="1005">
        <f>'2 уровень'!W2140</f>
        <v>0</v>
      </c>
      <c r="V946" s="152">
        <f>'2 уровень'!X2140</f>
        <v>0</v>
      </c>
      <c r="W946" s="152">
        <f>'2 уровень'!Y2140</f>
        <v>0</v>
      </c>
      <c r="X946" s="152">
        <f>'2 уровень'!Z2140</f>
        <v>0</v>
      </c>
      <c r="Y946" s="152">
        <f>'2 уровень'!AA2140</f>
        <v>0</v>
      </c>
      <c r="Z946" s="568">
        <f>'2 уровень'!AB2140</f>
        <v>0</v>
      </c>
      <c r="AA946" s="152"/>
      <c r="AB946" s="152"/>
      <c r="AC946" s="1254">
        <f>'2 уровень'!AC2137</f>
        <v>0</v>
      </c>
      <c r="AD946" s="1236">
        <f>'2 уровень'!AD2137</f>
        <v>0</v>
      </c>
      <c r="AE946" s="139"/>
      <c r="AF946" s="139"/>
      <c r="AG946" s="139"/>
      <c r="AH946" s="139"/>
      <c r="AI946" s="139"/>
      <c r="AJ946" s="139"/>
      <c r="AK946" s="139"/>
      <c r="AL946" s="139"/>
      <c r="AM946" s="139"/>
      <c r="AN946" s="139"/>
      <c r="AO946" s="139"/>
      <c r="AP946" s="139"/>
      <c r="AQ946" s="139"/>
      <c r="AR946" s="139"/>
      <c r="AS946" s="139"/>
      <c r="AT946" s="139"/>
      <c r="AU946" s="139"/>
      <c r="AV946" s="139"/>
      <c r="AW946" s="139"/>
      <c r="AX946" s="139"/>
      <c r="AY946" s="139"/>
      <c r="AZ946" s="139"/>
      <c r="BA946" s="139"/>
      <c r="BB946" s="139"/>
      <c r="BC946" s="139"/>
      <c r="BD946" s="139"/>
      <c r="BE946" s="139"/>
      <c r="BF946" s="139"/>
      <c r="BG946" s="139"/>
      <c r="BH946" s="139"/>
      <c r="BI946" s="139"/>
      <c r="BJ946" s="139"/>
      <c r="BK946" s="139"/>
      <c r="BL946" s="139"/>
      <c r="BM946" s="139"/>
      <c r="BN946" s="139"/>
      <c r="BO946" s="139"/>
      <c r="BP946" s="139"/>
      <c r="BQ946" s="139"/>
      <c r="BR946" s="139"/>
      <c r="BS946" s="139"/>
      <c r="BT946" s="139"/>
      <c r="BU946" s="139"/>
      <c r="BV946" s="139"/>
      <c r="BW946" s="139"/>
      <c r="BX946" s="139"/>
      <c r="BY946" s="139"/>
      <c r="BZ946" s="139"/>
      <c r="CA946" s="139"/>
      <c r="CB946" s="139"/>
      <c r="CC946" s="139"/>
      <c r="CD946" s="139"/>
      <c r="CE946" s="139"/>
      <c r="CF946" s="139"/>
      <c r="CG946" s="139"/>
      <c r="CH946" s="139"/>
      <c r="CI946" s="139"/>
      <c r="CJ946" s="139"/>
      <c r="CK946" s="139"/>
      <c r="CL946" s="139"/>
      <c r="CM946" s="139"/>
      <c r="CN946" s="139"/>
      <c r="CO946" s="139"/>
      <c r="CP946" s="139"/>
      <c r="CQ946" s="139"/>
      <c r="CR946" s="139"/>
      <c r="CS946" s="139"/>
      <c r="CT946" s="139"/>
      <c r="CU946" s="139"/>
      <c r="CV946" s="139"/>
      <c r="CW946" s="139"/>
      <c r="CX946" s="139"/>
      <c r="CY946" s="139"/>
      <c r="CZ946" s="139"/>
      <c r="DA946" s="139"/>
      <c r="DB946" s="139"/>
      <c r="DC946" s="139"/>
      <c r="DD946" s="139"/>
      <c r="DE946" s="139"/>
      <c r="DF946" s="139"/>
      <c r="DG946" s="139"/>
      <c r="DH946" s="139"/>
      <c r="DI946" s="139"/>
      <c r="DJ946" s="139"/>
      <c r="DK946" s="139"/>
      <c r="DL946" s="139"/>
      <c r="DM946" s="139"/>
      <c r="DN946" s="139"/>
      <c r="DO946" s="139"/>
      <c r="DP946" s="139"/>
      <c r="DQ946" s="139"/>
      <c r="DR946" s="139"/>
      <c r="DS946" s="139"/>
      <c r="DT946" s="139"/>
      <c r="DU946" s="139"/>
      <c r="DV946" s="139"/>
      <c r="DW946" s="139"/>
      <c r="DX946" s="139"/>
      <c r="DY946" s="139"/>
      <c r="DZ946" s="139"/>
      <c r="EA946" s="139"/>
      <c r="EB946" s="139"/>
      <c r="EC946" s="139"/>
      <c r="ED946" s="139"/>
      <c r="EE946" s="139"/>
      <c r="EF946" s="139"/>
      <c r="EG946" s="139"/>
      <c r="EH946" s="139"/>
      <c r="EI946" s="139"/>
      <c r="EJ946" s="139"/>
      <c r="EK946" s="139"/>
      <c r="EL946" s="139"/>
      <c r="EM946" s="139"/>
      <c r="EN946" s="139"/>
      <c r="EO946" s="139"/>
      <c r="EP946" s="139"/>
      <c r="EQ946" s="139"/>
      <c r="ER946" s="139"/>
      <c r="ES946" s="139"/>
      <c r="ET946" s="139"/>
      <c r="EU946" s="139"/>
      <c r="EV946" s="139"/>
      <c r="EW946" s="139"/>
      <c r="EX946" s="139"/>
      <c r="EY946" s="139"/>
      <c r="EZ946" s="139"/>
      <c r="FA946" s="139"/>
      <c r="FB946" s="139"/>
      <c r="FC946" s="139"/>
      <c r="FD946" s="139"/>
      <c r="FE946" s="139"/>
      <c r="FF946" s="139"/>
      <c r="FG946" s="139"/>
      <c r="FH946" s="139"/>
      <c r="FI946" s="139"/>
      <c r="FJ946" s="139"/>
      <c r="FK946" s="139"/>
      <c r="FL946" s="139"/>
      <c r="FM946" s="139"/>
      <c r="FN946" s="139"/>
      <c r="FO946" s="139"/>
      <c r="FP946" s="139"/>
      <c r="FQ946" s="139"/>
      <c r="FR946" s="139"/>
      <c r="FS946" s="139"/>
      <c r="FT946" s="139"/>
      <c r="FU946" s="139"/>
      <c r="FV946" s="139"/>
      <c r="FW946" s="139"/>
      <c r="FX946" s="139"/>
      <c r="FY946" s="139"/>
      <c r="FZ946" s="139"/>
      <c r="GA946" s="139"/>
      <c r="GB946" s="139"/>
      <c r="GC946" s="139"/>
      <c r="GD946" s="139"/>
      <c r="GE946" s="139"/>
      <c r="GF946" s="139"/>
      <c r="GG946" s="139"/>
      <c r="GH946" s="139"/>
      <c r="GI946" s="139"/>
      <c r="GJ946" s="139"/>
      <c r="GK946" s="139"/>
      <c r="GL946" s="139"/>
    </row>
    <row r="947" spans="1:194" ht="30" x14ac:dyDescent="0.25">
      <c r="A947" s="19">
        <v>1</v>
      </c>
      <c r="B947" s="19">
        <v>1</v>
      </c>
      <c r="C947" s="766" t="s">
        <v>514</v>
      </c>
      <c r="D947" s="173">
        <f>'2 уровень'!F2141</f>
        <v>250</v>
      </c>
      <c r="E947" s="173">
        <f>'2 уровень'!G2141</f>
        <v>62.5</v>
      </c>
      <c r="F947" s="173">
        <f>'2 уровень'!H2141</f>
        <v>140.4675</v>
      </c>
      <c r="G947" s="174">
        <f>'2 уровень'!I2141</f>
        <v>224.74799999999999</v>
      </c>
      <c r="H947" s="158">
        <f>'2 уровень'!J2141</f>
        <v>0</v>
      </c>
      <c r="I947" s="158">
        <f>'2 уровень'!K2141</f>
        <v>0</v>
      </c>
      <c r="J947" s="26">
        <f>'2 уровень'!L2141</f>
        <v>0</v>
      </c>
      <c r="K947" s="26">
        <f>'2 уровень'!M2141</f>
        <v>0</v>
      </c>
      <c r="L947" s="26">
        <f>'2 уровень'!N2141</f>
        <v>0</v>
      </c>
      <c r="M947" s="26">
        <f>'2 уровень'!O2141</f>
        <v>0</v>
      </c>
      <c r="N947" s="26">
        <f>'2 уровень'!P2141</f>
        <v>0</v>
      </c>
      <c r="O947" s="26">
        <f>'2 уровень'!Q2141</f>
        <v>0</v>
      </c>
      <c r="P947" s="152">
        <f>'2 уровень'!R2141</f>
        <v>0</v>
      </c>
      <c r="Q947" s="152">
        <f>'2 уровень'!S2141</f>
        <v>0</v>
      </c>
      <c r="R947" s="152">
        <f>'2 уровень'!T2141</f>
        <v>0</v>
      </c>
      <c r="S947" s="152">
        <f>'2 уровень'!U2141</f>
        <v>0</v>
      </c>
      <c r="T947" s="152">
        <f>'2 уровень'!V2141</f>
        <v>0</v>
      </c>
      <c r="U947" s="1005">
        <f>'2 уровень'!W2141</f>
        <v>0</v>
      </c>
      <c r="V947" s="152">
        <f>'2 уровень'!X2141</f>
        <v>0</v>
      </c>
      <c r="W947" s="152">
        <f>'2 уровень'!Y2141</f>
        <v>0</v>
      </c>
      <c r="X947" s="152">
        <f>'2 уровень'!Z2141</f>
        <v>0</v>
      </c>
      <c r="Y947" s="152">
        <f>'2 уровень'!AA2141</f>
        <v>0</v>
      </c>
      <c r="Z947" s="568">
        <f>'2 уровень'!AB2141</f>
        <v>0</v>
      </c>
      <c r="AA947" s="152"/>
      <c r="AB947" s="152"/>
      <c r="AC947" s="1254">
        <f>'2 уровень'!AC2138</f>
        <v>0</v>
      </c>
      <c r="AD947" s="1236">
        <f>'2 уровень'!AD2138</f>
        <v>0</v>
      </c>
      <c r="AE947" s="139"/>
      <c r="AF947" s="139"/>
      <c r="AG947" s="139"/>
      <c r="AH947" s="139"/>
      <c r="AI947" s="139"/>
      <c r="AJ947" s="139"/>
      <c r="AK947" s="139"/>
      <c r="AL947" s="139"/>
      <c r="AM947" s="139"/>
      <c r="AN947" s="139"/>
      <c r="AO947" s="139"/>
      <c r="AP947" s="139"/>
      <c r="AQ947" s="139"/>
      <c r="AR947" s="139"/>
      <c r="AS947" s="139"/>
      <c r="AT947" s="139"/>
      <c r="AU947" s="139"/>
      <c r="AV947" s="139"/>
      <c r="AW947" s="139"/>
      <c r="AX947" s="139"/>
      <c r="AY947" s="139"/>
      <c r="AZ947" s="139"/>
      <c r="BA947" s="139"/>
      <c r="BB947" s="139"/>
      <c r="BC947" s="139"/>
      <c r="BD947" s="139"/>
      <c r="BE947" s="139"/>
      <c r="BF947" s="139"/>
      <c r="BG947" s="139"/>
      <c r="BH947" s="139"/>
      <c r="BI947" s="139"/>
      <c r="BJ947" s="139"/>
      <c r="BK947" s="139"/>
      <c r="BL947" s="139"/>
      <c r="BM947" s="139"/>
      <c r="BN947" s="139"/>
      <c r="BO947" s="139"/>
      <c r="BP947" s="139"/>
      <c r="BQ947" s="139"/>
      <c r="BR947" s="139"/>
      <c r="BS947" s="139"/>
      <c r="BT947" s="139"/>
      <c r="BU947" s="139"/>
      <c r="BV947" s="139"/>
      <c r="BW947" s="139"/>
      <c r="BX947" s="139"/>
      <c r="BY947" s="139"/>
      <c r="BZ947" s="139"/>
      <c r="CA947" s="139"/>
      <c r="CB947" s="139"/>
      <c r="CC947" s="139"/>
      <c r="CD947" s="139"/>
      <c r="CE947" s="139"/>
      <c r="CF947" s="139"/>
      <c r="CG947" s="139"/>
      <c r="CH947" s="139"/>
      <c r="CI947" s="139"/>
      <c r="CJ947" s="139"/>
      <c r="CK947" s="139"/>
      <c r="CL947" s="139"/>
      <c r="CM947" s="139"/>
      <c r="CN947" s="139"/>
      <c r="CO947" s="139"/>
      <c r="CP947" s="139"/>
      <c r="CQ947" s="139"/>
      <c r="CR947" s="139"/>
      <c r="CS947" s="139"/>
      <c r="CT947" s="139"/>
      <c r="CU947" s="139"/>
      <c r="CV947" s="139"/>
      <c r="CW947" s="139"/>
      <c r="CX947" s="139"/>
      <c r="CY947" s="139"/>
      <c r="CZ947" s="139"/>
      <c r="DA947" s="139"/>
      <c r="DB947" s="139"/>
      <c r="DC947" s="139"/>
      <c r="DD947" s="139"/>
      <c r="DE947" s="139"/>
      <c r="DF947" s="139"/>
      <c r="DG947" s="139"/>
      <c r="DH947" s="139"/>
      <c r="DI947" s="139"/>
      <c r="DJ947" s="139"/>
      <c r="DK947" s="139"/>
      <c r="DL947" s="139"/>
      <c r="DM947" s="139"/>
      <c r="DN947" s="139"/>
      <c r="DO947" s="139"/>
      <c r="DP947" s="139"/>
      <c r="DQ947" s="139"/>
      <c r="DR947" s="139"/>
      <c r="DS947" s="139"/>
      <c r="DT947" s="139"/>
      <c r="DU947" s="139"/>
      <c r="DV947" s="139"/>
      <c r="DW947" s="139"/>
      <c r="DX947" s="139"/>
      <c r="DY947" s="139"/>
      <c r="DZ947" s="139"/>
      <c r="EA947" s="139"/>
      <c r="EB947" s="139"/>
      <c r="EC947" s="139"/>
      <c r="ED947" s="139"/>
      <c r="EE947" s="139"/>
      <c r="EF947" s="139"/>
      <c r="EG947" s="139"/>
      <c r="EH947" s="139"/>
      <c r="EI947" s="139"/>
      <c r="EJ947" s="139"/>
      <c r="EK947" s="139"/>
      <c r="EL947" s="139"/>
      <c r="EM947" s="139"/>
      <c r="EN947" s="139"/>
      <c r="EO947" s="139"/>
      <c r="EP947" s="139"/>
      <c r="EQ947" s="139"/>
      <c r="ER947" s="139"/>
      <c r="ES947" s="139"/>
      <c r="ET947" s="139"/>
      <c r="EU947" s="139"/>
      <c r="EV947" s="139"/>
      <c r="EW947" s="139"/>
      <c r="EX947" s="139"/>
      <c r="EY947" s="139"/>
      <c r="EZ947" s="139"/>
      <c r="FA947" s="139"/>
      <c r="FB947" s="139"/>
      <c r="FC947" s="139"/>
      <c r="FD947" s="139"/>
      <c r="FE947" s="139"/>
      <c r="FF947" s="139"/>
      <c r="FG947" s="139"/>
      <c r="FH947" s="139"/>
      <c r="FI947" s="139"/>
      <c r="FJ947" s="139"/>
      <c r="FK947" s="139"/>
      <c r="FL947" s="139"/>
      <c r="FM947" s="139"/>
      <c r="FN947" s="139"/>
      <c r="FO947" s="139"/>
      <c r="FP947" s="139"/>
      <c r="FQ947" s="139"/>
      <c r="FR947" s="139"/>
      <c r="FS947" s="139"/>
      <c r="FT947" s="139"/>
      <c r="FU947" s="139"/>
      <c r="FV947" s="139"/>
      <c r="FW947" s="139"/>
      <c r="FX947" s="139"/>
      <c r="FY947" s="139"/>
      <c r="FZ947" s="139"/>
      <c r="GA947" s="139"/>
      <c r="GB947" s="139"/>
      <c r="GC947" s="139"/>
      <c r="GD947" s="139"/>
      <c r="GE947" s="139"/>
      <c r="GF947" s="139"/>
      <c r="GG947" s="139"/>
      <c r="GH947" s="139"/>
      <c r="GI947" s="139"/>
      <c r="GJ947" s="139"/>
      <c r="GK947" s="139"/>
      <c r="GL947" s="139"/>
    </row>
    <row r="948" spans="1:194" x14ac:dyDescent="0.25">
      <c r="A948" s="19">
        <v>1</v>
      </c>
      <c r="B948" s="19">
        <v>1</v>
      </c>
      <c r="C948" s="302" t="s">
        <v>515</v>
      </c>
      <c r="D948" s="173">
        <f>'2 уровень'!F2142</f>
        <v>0</v>
      </c>
      <c r="E948" s="173">
        <f>'2 уровень'!G2142</f>
        <v>0</v>
      </c>
      <c r="F948" s="173">
        <f>'2 уровень'!H2142</f>
        <v>0</v>
      </c>
      <c r="G948" s="174">
        <f>'2 уровень'!I2142</f>
        <v>0</v>
      </c>
      <c r="H948" s="158">
        <f>'2 уровень'!J2142</f>
        <v>0</v>
      </c>
      <c r="I948" s="158">
        <f>'2 уровень'!K2142</f>
        <v>0</v>
      </c>
      <c r="J948" s="26">
        <f>'2 уровень'!L2142</f>
        <v>0</v>
      </c>
      <c r="K948" s="26">
        <f>'2 уровень'!M2142</f>
        <v>0</v>
      </c>
      <c r="L948" s="26">
        <f>'2 уровень'!N2142</f>
        <v>0</v>
      </c>
      <c r="M948" s="26">
        <f>'2 уровень'!O2142</f>
        <v>0</v>
      </c>
      <c r="N948" s="26">
        <f>'2 уровень'!P2142</f>
        <v>0</v>
      </c>
      <c r="O948" s="26">
        <f>'2 уровень'!Q2142</f>
        <v>0</v>
      </c>
      <c r="P948" s="152">
        <f>'2 уровень'!R2142</f>
        <v>0</v>
      </c>
      <c r="Q948" s="152">
        <f>'2 уровень'!S2142</f>
        <v>0</v>
      </c>
      <c r="R948" s="152">
        <f>'2 уровень'!T2142</f>
        <v>0</v>
      </c>
      <c r="S948" s="152">
        <f>'2 уровень'!U2142</f>
        <v>0</v>
      </c>
      <c r="T948" s="152">
        <f>'2 уровень'!V2142</f>
        <v>0</v>
      </c>
      <c r="U948" s="1005">
        <f>'2 уровень'!W2142</f>
        <v>0</v>
      </c>
      <c r="V948" s="152">
        <f>'2 уровень'!X2142</f>
        <v>0</v>
      </c>
      <c r="W948" s="152">
        <f>'2 уровень'!Y2142</f>
        <v>0</v>
      </c>
      <c r="X948" s="152">
        <f>'2 уровень'!Z2142</f>
        <v>0</v>
      </c>
      <c r="Y948" s="152">
        <f>'2 уровень'!AA2142</f>
        <v>0</v>
      </c>
      <c r="Z948" s="568">
        <f>'2 уровень'!AB2142</f>
        <v>0</v>
      </c>
      <c r="AA948" s="152"/>
      <c r="AB948" s="152"/>
      <c r="AC948" s="1254" t="e">
        <f>'2 уровень'!AC2139</f>
        <v>#REF!</v>
      </c>
      <c r="AD948" s="1236">
        <f>'2 уровень'!AD2139</f>
        <v>0</v>
      </c>
      <c r="AE948" s="139"/>
      <c r="AF948" s="139"/>
      <c r="AG948" s="139"/>
      <c r="AH948" s="139"/>
      <c r="AI948" s="139"/>
      <c r="AJ948" s="139"/>
      <c r="AK948" s="139"/>
      <c r="AL948" s="139"/>
      <c r="AM948" s="139"/>
      <c r="AN948" s="139"/>
      <c r="AO948" s="139"/>
      <c r="AP948" s="139"/>
      <c r="AQ948" s="139"/>
      <c r="AR948" s="139"/>
      <c r="AS948" s="139"/>
      <c r="AT948" s="139"/>
      <c r="AU948" s="139"/>
      <c r="AV948" s="139"/>
      <c r="AW948" s="139"/>
      <c r="AX948" s="139"/>
      <c r="AY948" s="139"/>
      <c r="AZ948" s="139"/>
      <c r="BA948" s="139"/>
      <c r="BB948" s="139"/>
      <c r="BC948" s="139"/>
      <c r="BD948" s="139"/>
      <c r="BE948" s="139"/>
      <c r="BF948" s="139"/>
      <c r="BG948" s="139"/>
      <c r="BH948" s="139"/>
      <c r="BI948" s="139"/>
      <c r="BJ948" s="139"/>
      <c r="BK948" s="139"/>
      <c r="BL948" s="139"/>
      <c r="BM948" s="139"/>
      <c r="BN948" s="139"/>
      <c r="BO948" s="139"/>
      <c r="BP948" s="139"/>
      <c r="BQ948" s="139"/>
      <c r="BR948" s="139"/>
      <c r="BS948" s="139"/>
      <c r="BT948" s="139"/>
      <c r="BU948" s="139"/>
      <c r="BV948" s="139"/>
      <c r="BW948" s="139"/>
      <c r="BX948" s="139"/>
      <c r="BY948" s="139"/>
      <c r="BZ948" s="139"/>
      <c r="CA948" s="139"/>
      <c r="CB948" s="139"/>
      <c r="CC948" s="139"/>
      <c r="CD948" s="139"/>
      <c r="CE948" s="139"/>
      <c r="CF948" s="139"/>
      <c r="CG948" s="139"/>
      <c r="CH948" s="139"/>
      <c r="CI948" s="139"/>
      <c r="CJ948" s="139"/>
      <c r="CK948" s="139"/>
      <c r="CL948" s="139"/>
      <c r="CM948" s="139"/>
      <c r="CN948" s="139"/>
      <c r="CO948" s="139"/>
      <c r="CP948" s="139"/>
      <c r="CQ948" s="139"/>
      <c r="CR948" s="139"/>
      <c r="CS948" s="139"/>
      <c r="CT948" s="139"/>
      <c r="CU948" s="139"/>
      <c r="CV948" s="139"/>
      <c r="CW948" s="139"/>
      <c r="CX948" s="139"/>
      <c r="CY948" s="139"/>
      <c r="CZ948" s="139"/>
      <c r="DA948" s="139"/>
      <c r="DB948" s="139"/>
      <c r="DC948" s="139"/>
      <c r="DD948" s="139"/>
      <c r="DE948" s="139"/>
      <c r="DF948" s="139"/>
      <c r="DG948" s="139"/>
      <c r="DH948" s="139"/>
      <c r="DI948" s="139"/>
      <c r="DJ948" s="139"/>
      <c r="DK948" s="139"/>
      <c r="DL948" s="139"/>
      <c r="DM948" s="139"/>
      <c r="DN948" s="139"/>
      <c r="DO948" s="139"/>
      <c r="DP948" s="139"/>
      <c r="DQ948" s="139"/>
      <c r="DR948" s="139"/>
      <c r="DS948" s="139"/>
      <c r="DT948" s="139"/>
      <c r="DU948" s="139"/>
      <c r="DV948" s="139"/>
      <c r="DW948" s="139"/>
      <c r="DX948" s="139"/>
      <c r="DY948" s="139"/>
      <c r="DZ948" s="139"/>
      <c r="EA948" s="139"/>
      <c r="EB948" s="139"/>
      <c r="EC948" s="139"/>
      <c r="ED948" s="139"/>
      <c r="EE948" s="139"/>
      <c r="EF948" s="139"/>
      <c r="EG948" s="139"/>
      <c r="EH948" s="139"/>
      <c r="EI948" s="139"/>
      <c r="EJ948" s="139"/>
      <c r="EK948" s="139"/>
      <c r="EL948" s="139"/>
      <c r="EM948" s="139"/>
      <c r="EN948" s="139"/>
      <c r="EO948" s="139"/>
      <c r="EP948" s="139"/>
      <c r="EQ948" s="139"/>
      <c r="ER948" s="139"/>
      <c r="ES948" s="139"/>
      <c r="ET948" s="139"/>
      <c r="EU948" s="139"/>
      <c r="EV948" s="139"/>
      <c r="EW948" s="139"/>
      <c r="EX948" s="139"/>
      <c r="EY948" s="139"/>
      <c r="EZ948" s="139"/>
      <c r="FA948" s="139"/>
      <c r="FB948" s="139"/>
      <c r="FC948" s="139"/>
      <c r="FD948" s="139"/>
      <c r="FE948" s="139"/>
      <c r="FF948" s="139"/>
      <c r="FG948" s="139"/>
      <c r="FH948" s="139"/>
      <c r="FI948" s="139"/>
      <c r="FJ948" s="139"/>
      <c r="FK948" s="139"/>
      <c r="FL948" s="139"/>
      <c r="FM948" s="139"/>
      <c r="FN948" s="139"/>
      <c r="FO948" s="139"/>
      <c r="FP948" s="139"/>
      <c r="FQ948" s="139"/>
      <c r="FR948" s="139"/>
      <c r="FS948" s="139"/>
      <c r="FT948" s="139"/>
      <c r="FU948" s="139"/>
      <c r="FV948" s="139"/>
      <c r="FW948" s="139"/>
      <c r="FX948" s="139"/>
      <c r="FY948" s="139"/>
      <c r="FZ948" s="139"/>
      <c r="GA948" s="139"/>
      <c r="GB948" s="139"/>
      <c r="GC948" s="139"/>
      <c r="GD948" s="139"/>
      <c r="GE948" s="139"/>
      <c r="GF948" s="139"/>
      <c r="GG948" s="139"/>
      <c r="GH948" s="139"/>
      <c r="GI948" s="139"/>
      <c r="GJ948" s="139"/>
      <c r="GK948" s="139"/>
      <c r="GL948" s="139"/>
    </row>
    <row r="949" spans="1:194" ht="30" x14ac:dyDescent="0.25">
      <c r="A949" s="19">
        <v>1</v>
      </c>
      <c r="B949" s="19">
        <v>1</v>
      </c>
      <c r="C949" s="767" t="s">
        <v>516</v>
      </c>
      <c r="D949" s="173">
        <f>'2 уровень'!F2143</f>
        <v>1000</v>
      </c>
      <c r="E949" s="173">
        <f>'2 уровень'!G2143</f>
        <v>250</v>
      </c>
      <c r="F949" s="173">
        <f>'2 уровень'!H2143</f>
        <v>561.87</v>
      </c>
      <c r="G949" s="174">
        <f>'2 уровень'!I2143</f>
        <v>224.74799999999999</v>
      </c>
      <c r="H949" s="158">
        <f>'2 уровень'!J2143</f>
        <v>0</v>
      </c>
      <c r="I949" s="158">
        <f>'2 уровень'!K2143</f>
        <v>0</v>
      </c>
      <c r="J949" s="26">
        <f>'2 уровень'!L2143</f>
        <v>0</v>
      </c>
      <c r="K949" s="26">
        <f>'2 уровень'!M2143</f>
        <v>0</v>
      </c>
      <c r="L949" s="26">
        <f>'2 уровень'!N2143</f>
        <v>0</v>
      </c>
      <c r="M949" s="26">
        <f>'2 уровень'!O2143</f>
        <v>0</v>
      </c>
      <c r="N949" s="26">
        <f>'2 уровень'!P2143</f>
        <v>0</v>
      </c>
      <c r="O949" s="26">
        <f>'2 уровень'!Q2143</f>
        <v>0</v>
      </c>
      <c r="P949" s="152">
        <f>'2 уровень'!R2143</f>
        <v>0</v>
      </c>
      <c r="Q949" s="152">
        <f>'2 уровень'!S2143</f>
        <v>0</v>
      </c>
      <c r="R949" s="152">
        <f>'2 уровень'!T2143</f>
        <v>0</v>
      </c>
      <c r="S949" s="152">
        <f>'2 уровень'!U2143</f>
        <v>0</v>
      </c>
      <c r="T949" s="152">
        <f>'2 уровень'!V2143</f>
        <v>0</v>
      </c>
      <c r="U949" s="1005">
        <f>'2 уровень'!W2143</f>
        <v>0</v>
      </c>
      <c r="V949" s="152">
        <f>'2 уровень'!X2143</f>
        <v>0</v>
      </c>
      <c r="W949" s="152">
        <f>'2 уровень'!Y2143</f>
        <v>0</v>
      </c>
      <c r="X949" s="152">
        <f>'2 уровень'!Z2143</f>
        <v>0</v>
      </c>
      <c r="Y949" s="152">
        <f>'2 уровень'!AA2143</f>
        <v>0</v>
      </c>
      <c r="Z949" s="568">
        <f>'2 уровень'!AB2143</f>
        <v>0</v>
      </c>
      <c r="AA949" s="152"/>
      <c r="AB949" s="152"/>
      <c r="AC949" s="1254">
        <f>'2 уровень'!AC2140</f>
        <v>0</v>
      </c>
      <c r="AD949" s="1236">
        <f>'2 уровень'!AD2140</f>
        <v>0</v>
      </c>
      <c r="AE949" s="139"/>
      <c r="AF949" s="139"/>
      <c r="AG949" s="139"/>
      <c r="AH949" s="139"/>
      <c r="AI949" s="139"/>
      <c r="AJ949" s="139"/>
      <c r="AK949" s="139"/>
      <c r="AL949" s="139"/>
      <c r="AM949" s="139"/>
      <c r="AN949" s="139"/>
      <c r="AO949" s="139"/>
      <c r="AP949" s="139"/>
      <c r="AQ949" s="139"/>
      <c r="AR949" s="139"/>
      <c r="AS949" s="139"/>
      <c r="AT949" s="139"/>
      <c r="AU949" s="139"/>
      <c r="AV949" s="139"/>
      <c r="AW949" s="139"/>
      <c r="AX949" s="139"/>
      <c r="AY949" s="139"/>
      <c r="AZ949" s="139"/>
      <c r="BA949" s="139"/>
      <c r="BB949" s="139"/>
      <c r="BC949" s="139"/>
      <c r="BD949" s="139"/>
      <c r="BE949" s="139"/>
      <c r="BF949" s="139"/>
      <c r="BG949" s="139"/>
      <c r="BH949" s="139"/>
      <c r="BI949" s="139"/>
      <c r="BJ949" s="139"/>
      <c r="BK949" s="139"/>
      <c r="BL949" s="139"/>
      <c r="BM949" s="139"/>
      <c r="BN949" s="139"/>
      <c r="BO949" s="139"/>
      <c r="BP949" s="139"/>
      <c r="BQ949" s="139"/>
      <c r="BR949" s="139"/>
      <c r="BS949" s="139"/>
      <c r="BT949" s="139"/>
      <c r="BU949" s="139"/>
      <c r="BV949" s="139"/>
      <c r="BW949" s="139"/>
      <c r="BX949" s="139"/>
      <c r="BY949" s="139"/>
      <c r="BZ949" s="139"/>
      <c r="CA949" s="139"/>
      <c r="CB949" s="139"/>
      <c r="CC949" s="139"/>
      <c r="CD949" s="139"/>
      <c r="CE949" s="139"/>
      <c r="CF949" s="139"/>
      <c r="CG949" s="139"/>
      <c r="CH949" s="139"/>
      <c r="CI949" s="139"/>
      <c r="CJ949" s="139"/>
      <c r="CK949" s="139"/>
      <c r="CL949" s="139"/>
      <c r="CM949" s="139"/>
      <c r="CN949" s="139"/>
      <c r="CO949" s="139"/>
      <c r="CP949" s="139"/>
      <c r="CQ949" s="139"/>
      <c r="CR949" s="139"/>
      <c r="CS949" s="139"/>
      <c r="CT949" s="139"/>
      <c r="CU949" s="139"/>
      <c r="CV949" s="139"/>
      <c r="CW949" s="139"/>
      <c r="CX949" s="139"/>
      <c r="CY949" s="139"/>
      <c r="CZ949" s="139"/>
      <c r="DA949" s="139"/>
      <c r="DB949" s="139"/>
      <c r="DC949" s="139"/>
      <c r="DD949" s="139"/>
      <c r="DE949" s="139"/>
      <c r="DF949" s="139"/>
      <c r="DG949" s="139"/>
      <c r="DH949" s="139"/>
      <c r="DI949" s="139"/>
      <c r="DJ949" s="139"/>
      <c r="DK949" s="139"/>
      <c r="DL949" s="139"/>
      <c r="DM949" s="139"/>
      <c r="DN949" s="139"/>
      <c r="DO949" s="139"/>
      <c r="DP949" s="139"/>
      <c r="DQ949" s="139"/>
      <c r="DR949" s="139"/>
      <c r="DS949" s="139"/>
      <c r="DT949" s="139"/>
      <c r="DU949" s="139"/>
      <c r="DV949" s="139"/>
      <c r="DW949" s="139"/>
      <c r="DX949" s="139"/>
      <c r="DY949" s="139"/>
      <c r="DZ949" s="139"/>
      <c r="EA949" s="139"/>
      <c r="EB949" s="139"/>
      <c r="EC949" s="139"/>
      <c r="ED949" s="139"/>
      <c r="EE949" s="139"/>
      <c r="EF949" s="139"/>
      <c r="EG949" s="139"/>
      <c r="EH949" s="139"/>
      <c r="EI949" s="139"/>
      <c r="EJ949" s="139"/>
      <c r="EK949" s="139"/>
      <c r="EL949" s="139"/>
      <c r="EM949" s="139"/>
      <c r="EN949" s="139"/>
      <c r="EO949" s="139"/>
      <c r="EP949" s="139"/>
      <c r="EQ949" s="139"/>
      <c r="ER949" s="139"/>
      <c r="ES949" s="139"/>
      <c r="ET949" s="139"/>
      <c r="EU949" s="139"/>
      <c r="EV949" s="139"/>
      <c r="EW949" s="139"/>
      <c r="EX949" s="139"/>
      <c r="EY949" s="139"/>
      <c r="EZ949" s="139"/>
      <c r="FA949" s="139"/>
      <c r="FB949" s="139"/>
      <c r="FC949" s="139"/>
      <c r="FD949" s="139"/>
      <c r="FE949" s="139"/>
      <c r="FF949" s="139"/>
      <c r="FG949" s="139"/>
      <c r="FH949" s="139"/>
      <c r="FI949" s="139"/>
      <c r="FJ949" s="139"/>
      <c r="FK949" s="139"/>
      <c r="FL949" s="139"/>
      <c r="FM949" s="139"/>
      <c r="FN949" s="139"/>
      <c r="FO949" s="139"/>
      <c r="FP949" s="139"/>
      <c r="FQ949" s="139"/>
      <c r="FR949" s="139"/>
      <c r="FS949" s="139"/>
      <c r="FT949" s="139"/>
      <c r="FU949" s="139"/>
      <c r="FV949" s="139"/>
      <c r="FW949" s="139"/>
      <c r="FX949" s="139"/>
      <c r="FY949" s="139"/>
      <c r="FZ949" s="139"/>
      <c r="GA949" s="139"/>
      <c r="GB949" s="139"/>
      <c r="GC949" s="139"/>
      <c r="GD949" s="139"/>
      <c r="GE949" s="139"/>
      <c r="GF949" s="139"/>
      <c r="GG949" s="139"/>
      <c r="GH949" s="139"/>
      <c r="GI949" s="139"/>
      <c r="GJ949" s="139"/>
      <c r="GK949" s="139"/>
      <c r="GL949" s="139"/>
    </row>
    <row r="950" spans="1:194" ht="60" x14ac:dyDescent="0.25">
      <c r="A950" s="19">
        <v>1</v>
      </c>
      <c r="B950" s="19">
        <v>1</v>
      </c>
      <c r="C950" s="767" t="s">
        <v>518</v>
      </c>
      <c r="D950" s="173">
        <f>'2 уровень'!F2144</f>
        <v>0</v>
      </c>
      <c r="E950" s="173">
        <f>'2 уровень'!G2144</f>
        <v>0</v>
      </c>
      <c r="F950" s="173">
        <f>'2 уровень'!H2144</f>
        <v>0</v>
      </c>
      <c r="G950" s="174">
        <f>'2 уровень'!I2144</f>
        <v>0</v>
      </c>
      <c r="H950" s="158">
        <f>'2 уровень'!J2144</f>
        <v>0</v>
      </c>
      <c r="I950" s="158">
        <f>'2 уровень'!K2144</f>
        <v>0</v>
      </c>
      <c r="J950" s="26">
        <f>'2 уровень'!L2144</f>
        <v>0</v>
      </c>
      <c r="K950" s="26">
        <f>'2 уровень'!M2144</f>
        <v>0</v>
      </c>
      <c r="L950" s="26">
        <f>'2 уровень'!N2144</f>
        <v>0</v>
      </c>
      <c r="M950" s="26">
        <f>'2 уровень'!O2144</f>
        <v>0</v>
      </c>
      <c r="N950" s="26">
        <f>'2 уровень'!P2144</f>
        <v>0</v>
      </c>
      <c r="O950" s="26">
        <f>'2 уровень'!Q2144</f>
        <v>0</v>
      </c>
      <c r="P950" s="152">
        <f>'2 уровень'!R2144</f>
        <v>0</v>
      </c>
      <c r="Q950" s="152">
        <f>'2 уровень'!S2144</f>
        <v>0</v>
      </c>
      <c r="R950" s="152">
        <f>'2 уровень'!T2144</f>
        <v>0</v>
      </c>
      <c r="S950" s="152">
        <f>'2 уровень'!U2144</f>
        <v>0</v>
      </c>
      <c r="T950" s="152">
        <f>'2 уровень'!V2144</f>
        <v>0</v>
      </c>
      <c r="U950" s="1005">
        <f>'2 уровень'!W2144</f>
        <v>0</v>
      </c>
      <c r="V950" s="152">
        <f>'2 уровень'!X2144</f>
        <v>0</v>
      </c>
      <c r="W950" s="152">
        <f>'2 уровень'!Y2144</f>
        <v>0</v>
      </c>
      <c r="X950" s="152">
        <f>'2 уровень'!Z2144</f>
        <v>0</v>
      </c>
      <c r="Y950" s="152">
        <f>'2 уровень'!AA2144</f>
        <v>0</v>
      </c>
      <c r="Z950" s="568">
        <f>'2 уровень'!AB2144</f>
        <v>0</v>
      </c>
      <c r="AA950" s="152"/>
      <c r="AB950" s="152"/>
      <c r="AC950" s="1254">
        <f>'2 уровень'!AC2141</f>
        <v>0</v>
      </c>
      <c r="AD950" s="1236">
        <f>'2 уровень'!AD2141</f>
        <v>0</v>
      </c>
      <c r="AE950" s="139"/>
      <c r="AF950" s="139"/>
      <c r="AG950" s="139"/>
      <c r="AH950" s="139"/>
      <c r="AI950" s="139"/>
      <c r="AJ950" s="139"/>
      <c r="AK950" s="139"/>
      <c r="AL950" s="139"/>
      <c r="AM950" s="139"/>
      <c r="AN950" s="139"/>
      <c r="AO950" s="139"/>
      <c r="AP950" s="139"/>
      <c r="AQ950" s="139"/>
      <c r="AR950" s="139"/>
      <c r="AS950" s="139"/>
      <c r="AT950" s="139"/>
      <c r="AU950" s="139"/>
      <c r="AV950" s="139"/>
      <c r="AW950" s="139"/>
      <c r="AX950" s="139"/>
      <c r="AY950" s="139"/>
      <c r="AZ950" s="139"/>
      <c r="BA950" s="139"/>
      <c r="BB950" s="139"/>
      <c r="BC950" s="139"/>
      <c r="BD950" s="139"/>
      <c r="BE950" s="139"/>
      <c r="BF950" s="139"/>
      <c r="BG950" s="139"/>
      <c r="BH950" s="139"/>
      <c r="BI950" s="139"/>
      <c r="BJ950" s="139"/>
      <c r="BK950" s="139"/>
      <c r="BL950" s="139"/>
      <c r="BM950" s="139"/>
      <c r="BN950" s="139"/>
      <c r="BO950" s="139"/>
      <c r="BP950" s="139"/>
      <c r="BQ950" s="139"/>
      <c r="BR950" s="139"/>
      <c r="BS950" s="139"/>
      <c r="BT950" s="139"/>
      <c r="BU950" s="139"/>
      <c r="BV950" s="139"/>
      <c r="BW950" s="139"/>
      <c r="BX950" s="139"/>
      <c r="BY950" s="139"/>
      <c r="BZ950" s="139"/>
      <c r="CA950" s="139"/>
      <c r="CB950" s="139"/>
      <c r="CC950" s="139"/>
      <c r="CD950" s="139"/>
      <c r="CE950" s="139"/>
      <c r="CF950" s="139"/>
      <c r="CG950" s="139"/>
      <c r="CH950" s="139"/>
      <c r="CI950" s="139"/>
      <c r="CJ950" s="139"/>
      <c r="CK950" s="139"/>
      <c r="CL950" s="139"/>
      <c r="CM950" s="139"/>
      <c r="CN950" s="139"/>
      <c r="CO950" s="139"/>
      <c r="CP950" s="139"/>
      <c r="CQ950" s="139"/>
      <c r="CR950" s="139"/>
      <c r="CS950" s="139"/>
      <c r="CT950" s="139"/>
      <c r="CU950" s="139"/>
      <c r="CV950" s="139"/>
      <c r="CW950" s="139"/>
      <c r="CX950" s="139"/>
      <c r="CY950" s="139"/>
      <c r="CZ950" s="139"/>
      <c r="DA950" s="139"/>
      <c r="DB950" s="139"/>
      <c r="DC950" s="139"/>
      <c r="DD950" s="139"/>
      <c r="DE950" s="139"/>
      <c r="DF950" s="139"/>
      <c r="DG950" s="139"/>
      <c r="DH950" s="139"/>
      <c r="DI950" s="139"/>
      <c r="DJ950" s="139"/>
      <c r="DK950" s="139"/>
      <c r="DL950" s="139"/>
      <c r="DM950" s="139"/>
      <c r="DN950" s="139"/>
      <c r="DO950" s="139"/>
      <c r="DP950" s="139"/>
      <c r="DQ950" s="139"/>
      <c r="DR950" s="139"/>
      <c r="DS950" s="139"/>
      <c r="DT950" s="139"/>
      <c r="DU950" s="139"/>
      <c r="DV950" s="139"/>
      <c r="DW950" s="139"/>
      <c r="DX950" s="139"/>
      <c r="DY950" s="139"/>
      <c r="DZ950" s="139"/>
      <c r="EA950" s="139"/>
      <c r="EB950" s="139"/>
      <c r="EC950" s="139"/>
      <c r="ED950" s="139"/>
      <c r="EE950" s="139"/>
      <c r="EF950" s="139"/>
      <c r="EG950" s="139"/>
      <c r="EH950" s="139"/>
      <c r="EI950" s="139"/>
      <c r="EJ950" s="139"/>
      <c r="EK950" s="139"/>
      <c r="EL950" s="139"/>
      <c r="EM950" s="139"/>
      <c r="EN950" s="139"/>
      <c r="EO950" s="139"/>
      <c r="EP950" s="139"/>
      <c r="EQ950" s="139"/>
      <c r="ER950" s="139"/>
      <c r="ES950" s="139"/>
      <c r="ET950" s="139"/>
      <c r="EU950" s="139"/>
      <c r="EV950" s="139"/>
      <c r="EW950" s="139"/>
      <c r="EX950" s="139"/>
      <c r="EY950" s="139"/>
      <c r="EZ950" s="139"/>
      <c r="FA950" s="139"/>
      <c r="FB950" s="139"/>
      <c r="FC950" s="139"/>
      <c r="FD950" s="139"/>
      <c r="FE950" s="139"/>
      <c r="FF950" s="139"/>
      <c r="FG950" s="139"/>
      <c r="FH950" s="139"/>
      <c r="FI950" s="139"/>
      <c r="FJ950" s="139"/>
      <c r="FK950" s="139"/>
      <c r="FL950" s="139"/>
      <c r="FM950" s="139"/>
      <c r="FN950" s="139"/>
      <c r="FO950" s="139"/>
      <c r="FP950" s="139"/>
      <c r="FQ950" s="139"/>
      <c r="FR950" s="139"/>
      <c r="FS950" s="139"/>
      <c r="FT950" s="139"/>
      <c r="FU950" s="139"/>
      <c r="FV950" s="139"/>
      <c r="FW950" s="139"/>
      <c r="FX950" s="139"/>
      <c r="FY950" s="139"/>
      <c r="FZ950" s="139"/>
      <c r="GA950" s="139"/>
      <c r="GB950" s="139"/>
      <c r="GC950" s="139"/>
      <c r="GD950" s="139"/>
      <c r="GE950" s="139"/>
      <c r="GF950" s="139"/>
      <c r="GG950" s="139"/>
      <c r="GH950" s="139"/>
      <c r="GI950" s="139"/>
      <c r="GJ950" s="139"/>
      <c r="GK950" s="139"/>
      <c r="GL950" s="139"/>
    </row>
    <row r="951" spans="1:194" ht="45" x14ac:dyDescent="0.25">
      <c r="A951" s="19">
        <v>1</v>
      </c>
      <c r="B951" s="19">
        <v>1</v>
      </c>
      <c r="C951" s="767" t="s">
        <v>519</v>
      </c>
      <c r="D951" s="173">
        <f>'2 уровень'!F2145</f>
        <v>0</v>
      </c>
      <c r="E951" s="173">
        <f>'2 уровень'!G2145</f>
        <v>0</v>
      </c>
      <c r="F951" s="173">
        <f>'2 уровень'!H2145</f>
        <v>0</v>
      </c>
      <c r="G951" s="174">
        <f>'2 уровень'!I2145</f>
        <v>0</v>
      </c>
      <c r="H951" s="158">
        <f>'2 уровень'!J2145</f>
        <v>0</v>
      </c>
      <c r="I951" s="158">
        <f>'2 уровень'!K2145</f>
        <v>0</v>
      </c>
      <c r="J951" s="26">
        <f>'2 уровень'!L2145</f>
        <v>0</v>
      </c>
      <c r="K951" s="26">
        <f>'2 уровень'!M2145</f>
        <v>0</v>
      </c>
      <c r="L951" s="26">
        <f>'2 уровень'!N2145</f>
        <v>0</v>
      </c>
      <c r="M951" s="26">
        <f>'2 уровень'!O2145</f>
        <v>0</v>
      </c>
      <c r="N951" s="26">
        <f>'2 уровень'!P2145</f>
        <v>0</v>
      </c>
      <c r="O951" s="26">
        <f>'2 уровень'!Q2145</f>
        <v>0</v>
      </c>
      <c r="P951" s="152">
        <f>'2 уровень'!R2145</f>
        <v>0</v>
      </c>
      <c r="Q951" s="152">
        <f>'2 уровень'!S2145</f>
        <v>0</v>
      </c>
      <c r="R951" s="152">
        <f>'2 уровень'!T2145</f>
        <v>0</v>
      </c>
      <c r="S951" s="152">
        <f>'2 уровень'!U2145</f>
        <v>0</v>
      </c>
      <c r="T951" s="152">
        <f>'2 уровень'!V2145</f>
        <v>0</v>
      </c>
      <c r="U951" s="1005">
        <f>'2 уровень'!W2145</f>
        <v>0</v>
      </c>
      <c r="V951" s="152">
        <f>'2 уровень'!X2145</f>
        <v>0</v>
      </c>
      <c r="W951" s="152">
        <f>'2 уровень'!Y2145</f>
        <v>0</v>
      </c>
      <c r="X951" s="152">
        <f>'2 уровень'!Z2145</f>
        <v>0</v>
      </c>
      <c r="Y951" s="152">
        <f>'2 уровень'!AA2145</f>
        <v>0</v>
      </c>
      <c r="Z951" s="568">
        <f>'2 уровень'!AB2145</f>
        <v>0</v>
      </c>
      <c r="AA951" s="152"/>
      <c r="AB951" s="152"/>
      <c r="AC951" s="1254">
        <f>'2 уровень'!AC2142</f>
        <v>0</v>
      </c>
      <c r="AD951" s="1236">
        <f>'2 уровень'!AD2142</f>
        <v>0</v>
      </c>
      <c r="AE951" s="139"/>
      <c r="AF951" s="139"/>
      <c r="AG951" s="139"/>
      <c r="AH951" s="139"/>
      <c r="AI951" s="139"/>
      <c r="AJ951" s="139"/>
      <c r="AK951" s="139"/>
      <c r="AL951" s="139"/>
      <c r="AM951" s="139"/>
      <c r="AN951" s="139"/>
      <c r="AO951" s="139"/>
      <c r="AP951" s="139"/>
      <c r="AQ951" s="139"/>
      <c r="AR951" s="139"/>
      <c r="AS951" s="139"/>
      <c r="AT951" s="139"/>
      <c r="AU951" s="139"/>
      <c r="AV951" s="139"/>
      <c r="AW951" s="139"/>
      <c r="AX951" s="139"/>
      <c r="AY951" s="139"/>
      <c r="AZ951" s="139"/>
      <c r="BA951" s="139"/>
      <c r="BB951" s="139"/>
      <c r="BC951" s="139"/>
      <c r="BD951" s="139"/>
      <c r="BE951" s="139"/>
      <c r="BF951" s="139"/>
      <c r="BG951" s="139"/>
      <c r="BH951" s="139"/>
      <c r="BI951" s="139"/>
      <c r="BJ951" s="139"/>
      <c r="BK951" s="139"/>
      <c r="BL951" s="139"/>
      <c r="BM951" s="139"/>
      <c r="BN951" s="139"/>
      <c r="BO951" s="139"/>
      <c r="BP951" s="139"/>
      <c r="BQ951" s="139"/>
      <c r="BR951" s="139"/>
      <c r="BS951" s="139"/>
      <c r="BT951" s="139"/>
      <c r="BU951" s="139"/>
      <c r="BV951" s="139"/>
      <c r="BW951" s="139"/>
      <c r="BX951" s="139"/>
      <c r="BY951" s="139"/>
      <c r="BZ951" s="139"/>
      <c r="CA951" s="139"/>
      <c r="CB951" s="139"/>
      <c r="CC951" s="139"/>
      <c r="CD951" s="139"/>
      <c r="CE951" s="139"/>
      <c r="CF951" s="139"/>
      <c r="CG951" s="139"/>
      <c r="CH951" s="139"/>
      <c r="CI951" s="139"/>
      <c r="CJ951" s="139"/>
      <c r="CK951" s="139"/>
      <c r="CL951" s="139"/>
      <c r="CM951" s="139"/>
      <c r="CN951" s="139"/>
      <c r="CO951" s="139"/>
      <c r="CP951" s="139"/>
      <c r="CQ951" s="139"/>
      <c r="CR951" s="139"/>
      <c r="CS951" s="139"/>
      <c r="CT951" s="139"/>
      <c r="CU951" s="139"/>
      <c r="CV951" s="139"/>
      <c r="CW951" s="139"/>
      <c r="CX951" s="139"/>
      <c r="CY951" s="139"/>
      <c r="CZ951" s="139"/>
      <c r="DA951" s="139"/>
      <c r="DB951" s="139"/>
      <c r="DC951" s="139"/>
      <c r="DD951" s="139"/>
      <c r="DE951" s="139"/>
      <c r="DF951" s="139"/>
      <c r="DG951" s="139"/>
      <c r="DH951" s="139"/>
      <c r="DI951" s="139"/>
      <c r="DJ951" s="139"/>
      <c r="DK951" s="139"/>
      <c r="DL951" s="139"/>
      <c r="DM951" s="139"/>
      <c r="DN951" s="139"/>
      <c r="DO951" s="139"/>
      <c r="DP951" s="139"/>
      <c r="DQ951" s="139"/>
      <c r="DR951" s="139"/>
      <c r="DS951" s="139"/>
      <c r="DT951" s="139"/>
      <c r="DU951" s="139"/>
      <c r="DV951" s="139"/>
      <c r="DW951" s="139"/>
      <c r="DX951" s="139"/>
      <c r="DY951" s="139"/>
      <c r="DZ951" s="139"/>
      <c r="EA951" s="139"/>
      <c r="EB951" s="139"/>
      <c r="EC951" s="139"/>
      <c r="ED951" s="139"/>
      <c r="EE951" s="139"/>
      <c r="EF951" s="139"/>
      <c r="EG951" s="139"/>
      <c r="EH951" s="139"/>
      <c r="EI951" s="139"/>
      <c r="EJ951" s="139"/>
      <c r="EK951" s="139"/>
      <c r="EL951" s="139"/>
      <c r="EM951" s="139"/>
      <c r="EN951" s="139"/>
      <c r="EO951" s="139"/>
      <c r="EP951" s="139"/>
      <c r="EQ951" s="139"/>
      <c r="ER951" s="139"/>
      <c r="ES951" s="139"/>
      <c r="ET951" s="139"/>
      <c r="EU951" s="139"/>
      <c r="EV951" s="139"/>
      <c r="EW951" s="139"/>
      <c r="EX951" s="139"/>
      <c r="EY951" s="139"/>
      <c r="EZ951" s="139"/>
      <c r="FA951" s="139"/>
      <c r="FB951" s="139"/>
      <c r="FC951" s="139"/>
      <c r="FD951" s="139"/>
      <c r="FE951" s="139"/>
      <c r="FF951" s="139"/>
      <c r="FG951" s="139"/>
      <c r="FH951" s="139"/>
      <c r="FI951" s="139"/>
      <c r="FJ951" s="139"/>
      <c r="FK951" s="139"/>
      <c r="FL951" s="139"/>
      <c r="FM951" s="139"/>
      <c r="FN951" s="139"/>
      <c r="FO951" s="139"/>
      <c r="FP951" s="139"/>
      <c r="FQ951" s="139"/>
      <c r="FR951" s="139"/>
      <c r="FS951" s="139"/>
      <c r="FT951" s="139"/>
      <c r="FU951" s="139"/>
      <c r="FV951" s="139"/>
      <c r="FW951" s="139"/>
      <c r="FX951" s="139"/>
      <c r="FY951" s="139"/>
      <c r="FZ951" s="139"/>
      <c r="GA951" s="139"/>
      <c r="GB951" s="139"/>
      <c r="GC951" s="139"/>
      <c r="GD951" s="139"/>
      <c r="GE951" s="139"/>
      <c r="GF951" s="139"/>
      <c r="GG951" s="139"/>
      <c r="GH951" s="139"/>
      <c r="GI951" s="139"/>
      <c r="GJ951" s="139"/>
      <c r="GK951" s="139"/>
      <c r="GL951" s="139"/>
    </row>
    <row r="952" spans="1:194" ht="105" x14ac:dyDescent="0.25">
      <c r="A952" s="19">
        <v>1</v>
      </c>
      <c r="B952" s="19">
        <v>1</v>
      </c>
      <c r="C952" s="767" t="s">
        <v>520</v>
      </c>
      <c r="D952" s="173">
        <f>'2 уровень'!F2146</f>
        <v>100</v>
      </c>
      <c r="E952" s="173">
        <f>'2 уровень'!G2146</f>
        <v>25</v>
      </c>
      <c r="F952" s="173">
        <f>'2 уровень'!H2146</f>
        <v>47</v>
      </c>
      <c r="G952" s="174">
        <f>'2 уровень'!I2146</f>
        <v>188</v>
      </c>
      <c r="H952" s="158">
        <f>'2 уровень'!J2146</f>
        <v>0</v>
      </c>
      <c r="I952" s="158">
        <f>'2 уровень'!K2146</f>
        <v>0</v>
      </c>
      <c r="J952" s="26">
        <f>'2 уровень'!L2146</f>
        <v>0</v>
      </c>
      <c r="K952" s="26">
        <f>'2 уровень'!M2146</f>
        <v>0</v>
      </c>
      <c r="L952" s="26">
        <f>'2 уровень'!N2146</f>
        <v>0</v>
      </c>
      <c r="M952" s="26">
        <f>'2 уровень'!O2146</f>
        <v>0</v>
      </c>
      <c r="N952" s="26">
        <f>'2 уровень'!P2146</f>
        <v>0</v>
      </c>
      <c r="O952" s="26">
        <f>'2 уровень'!Q2146</f>
        <v>0</v>
      </c>
      <c r="P952" s="152">
        <f>'2 уровень'!R2146</f>
        <v>0</v>
      </c>
      <c r="Q952" s="152">
        <f>'2 уровень'!S2146</f>
        <v>0</v>
      </c>
      <c r="R952" s="152">
        <f>'2 уровень'!T2146</f>
        <v>0</v>
      </c>
      <c r="S952" s="152">
        <f>'2 уровень'!U2146</f>
        <v>0</v>
      </c>
      <c r="T952" s="152">
        <f>'2 уровень'!V2146</f>
        <v>0</v>
      </c>
      <c r="U952" s="1005">
        <f>'2 уровень'!W2146</f>
        <v>0</v>
      </c>
      <c r="V952" s="152">
        <f>'2 уровень'!X2146</f>
        <v>0</v>
      </c>
      <c r="W952" s="152">
        <f>'2 уровень'!Y2146</f>
        <v>0</v>
      </c>
      <c r="X952" s="152">
        <f>'2 уровень'!Z2146</f>
        <v>0</v>
      </c>
      <c r="Y952" s="152">
        <f>'2 уровень'!AA2146</f>
        <v>0</v>
      </c>
      <c r="Z952" s="568">
        <f>'2 уровень'!AB2146</f>
        <v>0</v>
      </c>
      <c r="AA952" s="152"/>
      <c r="AB952" s="152"/>
      <c r="AC952" s="1254">
        <f>'2 уровень'!AC2143</f>
        <v>0</v>
      </c>
      <c r="AD952" s="1236">
        <f>'2 уровень'!AD2143</f>
        <v>0</v>
      </c>
      <c r="AE952" s="139"/>
      <c r="AF952" s="139"/>
      <c r="AG952" s="139"/>
      <c r="AH952" s="139"/>
      <c r="AI952" s="139"/>
      <c r="AJ952" s="139"/>
      <c r="AK952" s="139"/>
      <c r="AL952" s="139"/>
      <c r="AM952" s="139"/>
      <c r="AN952" s="139"/>
      <c r="AO952" s="139"/>
      <c r="AP952" s="139"/>
      <c r="AQ952" s="139"/>
      <c r="AR952" s="139"/>
      <c r="AS952" s="139"/>
      <c r="AT952" s="139"/>
      <c r="AU952" s="139"/>
      <c r="AV952" s="139"/>
      <c r="AW952" s="139"/>
      <c r="AX952" s="139"/>
      <c r="AY952" s="139"/>
      <c r="AZ952" s="139"/>
      <c r="BA952" s="139"/>
      <c r="BB952" s="139"/>
      <c r="BC952" s="139"/>
      <c r="BD952" s="139"/>
      <c r="BE952" s="139"/>
      <c r="BF952" s="139"/>
      <c r="BG952" s="139"/>
      <c r="BH952" s="139"/>
      <c r="BI952" s="139"/>
      <c r="BJ952" s="139"/>
      <c r="BK952" s="139"/>
      <c r="BL952" s="139"/>
      <c r="BM952" s="139"/>
      <c r="BN952" s="139"/>
      <c r="BO952" s="139"/>
      <c r="BP952" s="139"/>
      <c r="BQ952" s="139"/>
      <c r="BR952" s="139"/>
      <c r="BS952" s="139"/>
      <c r="BT952" s="139"/>
      <c r="BU952" s="139"/>
      <c r="BV952" s="139"/>
      <c r="BW952" s="139"/>
      <c r="BX952" s="139"/>
      <c r="BY952" s="139"/>
      <c r="BZ952" s="139"/>
      <c r="CA952" s="139"/>
      <c r="CB952" s="139"/>
      <c r="CC952" s="139"/>
      <c r="CD952" s="139"/>
      <c r="CE952" s="139"/>
      <c r="CF952" s="139"/>
      <c r="CG952" s="139"/>
      <c r="CH952" s="139"/>
      <c r="CI952" s="139"/>
      <c r="CJ952" s="139"/>
      <c r="CK952" s="139"/>
      <c r="CL952" s="139"/>
      <c r="CM952" s="139"/>
      <c r="CN952" s="139"/>
      <c r="CO952" s="139"/>
      <c r="CP952" s="139"/>
      <c r="CQ952" s="139"/>
      <c r="CR952" s="139"/>
      <c r="CS952" s="139"/>
      <c r="CT952" s="139"/>
      <c r="CU952" s="139"/>
      <c r="CV952" s="139"/>
      <c r="CW952" s="139"/>
      <c r="CX952" s="139"/>
      <c r="CY952" s="139"/>
      <c r="CZ952" s="139"/>
      <c r="DA952" s="139"/>
      <c r="DB952" s="139"/>
      <c r="DC952" s="139"/>
      <c r="DD952" s="139"/>
      <c r="DE952" s="139"/>
      <c r="DF952" s="139"/>
      <c r="DG952" s="139"/>
      <c r="DH952" s="139"/>
      <c r="DI952" s="139"/>
      <c r="DJ952" s="139"/>
      <c r="DK952" s="139"/>
      <c r="DL952" s="139"/>
      <c r="DM952" s="139"/>
      <c r="DN952" s="139"/>
      <c r="DO952" s="139"/>
      <c r="DP952" s="139"/>
      <c r="DQ952" s="139"/>
      <c r="DR952" s="139"/>
      <c r="DS952" s="139"/>
      <c r="DT952" s="139"/>
      <c r="DU952" s="139"/>
      <c r="DV952" s="139"/>
      <c r="DW952" s="139"/>
      <c r="DX952" s="139"/>
      <c r="DY952" s="139"/>
      <c r="DZ952" s="139"/>
      <c r="EA952" s="139"/>
      <c r="EB952" s="139"/>
      <c r="EC952" s="139"/>
      <c r="ED952" s="139"/>
      <c r="EE952" s="139"/>
      <c r="EF952" s="139"/>
      <c r="EG952" s="139"/>
      <c r="EH952" s="139"/>
      <c r="EI952" s="139"/>
      <c r="EJ952" s="139"/>
      <c r="EK952" s="139"/>
      <c r="EL952" s="139"/>
      <c r="EM952" s="139"/>
      <c r="EN952" s="139"/>
      <c r="EO952" s="139"/>
      <c r="EP952" s="139"/>
      <c r="EQ952" s="139"/>
      <c r="ER952" s="139"/>
      <c r="ES952" s="139"/>
      <c r="ET952" s="139"/>
      <c r="EU952" s="139"/>
      <c r="EV952" s="139"/>
      <c r="EW952" s="139"/>
      <c r="EX952" s="139"/>
      <c r="EY952" s="139"/>
      <c r="EZ952" s="139"/>
      <c r="FA952" s="139"/>
      <c r="FB952" s="139"/>
      <c r="FC952" s="139"/>
      <c r="FD952" s="139"/>
      <c r="FE952" s="139"/>
      <c r="FF952" s="139"/>
      <c r="FG952" s="139"/>
      <c r="FH952" s="139"/>
      <c r="FI952" s="139"/>
      <c r="FJ952" s="139"/>
      <c r="FK952" s="139"/>
      <c r="FL952" s="139"/>
      <c r="FM952" s="139"/>
      <c r="FN952" s="139"/>
      <c r="FO952" s="139"/>
      <c r="FP952" s="139"/>
      <c r="FQ952" s="139"/>
      <c r="FR952" s="139"/>
      <c r="FS952" s="139"/>
      <c r="FT952" s="139"/>
      <c r="FU952" s="139"/>
      <c r="FV952" s="139"/>
      <c r="FW952" s="139"/>
      <c r="FX952" s="139"/>
      <c r="FY952" s="139"/>
      <c r="FZ952" s="139"/>
      <c r="GA952" s="139"/>
      <c r="GB952" s="139"/>
      <c r="GC952" s="139"/>
      <c r="GD952" s="139"/>
      <c r="GE952" s="139"/>
      <c r="GF952" s="139"/>
      <c r="GG952" s="139"/>
      <c r="GH952" s="139"/>
      <c r="GI952" s="139"/>
      <c r="GJ952" s="139"/>
      <c r="GK952" s="139"/>
      <c r="GL952" s="139"/>
    </row>
    <row r="953" spans="1:194" ht="28.5" x14ac:dyDescent="0.25">
      <c r="A953" s="19">
        <v>1</v>
      </c>
      <c r="B953" s="19">
        <v>1</v>
      </c>
      <c r="C953" s="1291" t="s">
        <v>542</v>
      </c>
      <c r="D953" s="173">
        <f>'2 уровень'!F2147</f>
        <v>1295</v>
      </c>
      <c r="E953" s="173">
        <f>'2 уровень'!G2147</f>
        <v>323.75</v>
      </c>
      <c r="F953" s="173">
        <f>'2 уровень'!H2147</f>
        <v>126</v>
      </c>
      <c r="G953" s="174">
        <f>'2 уровень'!I2147</f>
        <v>38.888888888888893</v>
      </c>
      <c r="H953" s="158">
        <f>'2 уровень'!J2147</f>
        <v>0</v>
      </c>
      <c r="I953" s="158">
        <f>'2 уровень'!K2147</f>
        <v>0</v>
      </c>
      <c r="J953" s="26">
        <f>'2 уровень'!L2147</f>
        <v>0</v>
      </c>
      <c r="K953" s="26">
        <f>'2 уровень'!M2147</f>
        <v>0</v>
      </c>
      <c r="L953" s="26">
        <f>'2 уровень'!N2147</f>
        <v>0</v>
      </c>
      <c r="M953" s="26">
        <f>'2 уровень'!O2147</f>
        <v>0</v>
      </c>
      <c r="N953" s="26">
        <f>'2 уровень'!P2147</f>
        <v>0</v>
      </c>
      <c r="O953" s="26">
        <f>'2 уровень'!Q2147</f>
        <v>0</v>
      </c>
      <c r="P953" s="152">
        <f>'2 уровень'!R2147</f>
        <v>2963.2233304799997</v>
      </c>
      <c r="Q953" s="152">
        <f>'2 уровень'!S2147</f>
        <v>2963.2233304799997</v>
      </c>
      <c r="R953" s="152">
        <f>'2 уровень'!T2147</f>
        <v>2963.2233304799997</v>
      </c>
      <c r="S953" s="152">
        <f>'2 уровень'!U2147</f>
        <v>740.80583261999993</v>
      </c>
      <c r="T953" s="152">
        <f>'2 уровень'!V2147</f>
        <v>301.43253000000004</v>
      </c>
      <c r="U953" s="1005">
        <f>'2 уровень'!W2147</f>
        <v>0</v>
      </c>
      <c r="V953" s="152">
        <f>'2 уровень'!X2147</f>
        <v>0</v>
      </c>
      <c r="W953" s="152">
        <f>'2 уровень'!Y2147</f>
        <v>-439.37330261999989</v>
      </c>
      <c r="X953" s="152">
        <f>'2 уровень'!Z2147</f>
        <v>0</v>
      </c>
      <c r="Y953" s="152">
        <f>'2 уровень'!AA2147</f>
        <v>0</v>
      </c>
      <c r="Z953" s="568">
        <f>'2 уровень'!AB2147</f>
        <v>301.43253000000004</v>
      </c>
      <c r="AA953" s="152">
        <f>T953/S953*100</f>
        <v>40.689815971605796</v>
      </c>
      <c r="AB953" s="152">
        <f>Z953/S953*100</f>
        <v>40.689815971605796</v>
      </c>
      <c r="AC953" s="1254">
        <f>'2 уровень'!AC2144</f>
        <v>0</v>
      </c>
      <c r="AD953" s="1236">
        <f>'2 уровень'!AD2144</f>
        <v>0</v>
      </c>
      <c r="AE953" s="139"/>
      <c r="AF953" s="139"/>
      <c r="AG953" s="139"/>
      <c r="AH953" s="139"/>
      <c r="AI953" s="139"/>
      <c r="AJ953" s="139"/>
      <c r="AK953" s="139"/>
      <c r="AL953" s="139"/>
      <c r="AM953" s="139"/>
      <c r="AN953" s="139"/>
      <c r="AO953" s="139"/>
      <c r="AP953" s="139"/>
      <c r="AQ953" s="139"/>
      <c r="AR953" s="139"/>
      <c r="AS953" s="139"/>
      <c r="AT953" s="139"/>
      <c r="AU953" s="139"/>
      <c r="AV953" s="139"/>
      <c r="AW953" s="139"/>
      <c r="AX953" s="139"/>
      <c r="AY953" s="139"/>
      <c r="AZ953" s="139"/>
      <c r="BA953" s="139"/>
      <c r="BB953" s="139"/>
      <c r="BC953" s="139"/>
      <c r="BD953" s="139"/>
      <c r="BE953" s="139"/>
      <c r="BF953" s="139"/>
      <c r="BG953" s="139"/>
      <c r="BH953" s="139"/>
      <c r="BI953" s="139"/>
      <c r="BJ953" s="139"/>
      <c r="BK953" s="139"/>
      <c r="BL953" s="139"/>
      <c r="BM953" s="139"/>
      <c r="BN953" s="139"/>
      <c r="BO953" s="139"/>
      <c r="BP953" s="139"/>
      <c r="BQ953" s="139"/>
      <c r="BR953" s="139"/>
      <c r="BS953" s="139"/>
      <c r="BT953" s="139"/>
      <c r="BU953" s="139"/>
      <c r="BV953" s="139"/>
      <c r="BW953" s="139"/>
      <c r="BX953" s="139"/>
      <c r="BY953" s="139"/>
      <c r="BZ953" s="139"/>
      <c r="CA953" s="139"/>
      <c r="CB953" s="139"/>
      <c r="CC953" s="139"/>
      <c r="CD953" s="139"/>
      <c r="CE953" s="139"/>
      <c r="CF953" s="139"/>
      <c r="CG953" s="139"/>
      <c r="CH953" s="139"/>
      <c r="CI953" s="139"/>
      <c r="CJ953" s="139"/>
      <c r="CK953" s="139"/>
      <c r="CL953" s="139"/>
      <c r="CM953" s="139"/>
      <c r="CN953" s="139"/>
      <c r="CO953" s="139"/>
      <c r="CP953" s="139"/>
      <c r="CQ953" s="139"/>
      <c r="CR953" s="139"/>
      <c r="CS953" s="139"/>
      <c r="CT953" s="139"/>
      <c r="CU953" s="139"/>
      <c r="CV953" s="139"/>
      <c r="CW953" s="139"/>
      <c r="CX953" s="139"/>
      <c r="CY953" s="139"/>
      <c r="CZ953" s="139"/>
      <c r="DA953" s="139"/>
      <c r="DB953" s="139"/>
      <c r="DC953" s="139"/>
      <c r="DD953" s="139"/>
      <c r="DE953" s="139"/>
      <c r="DF953" s="139"/>
      <c r="DG953" s="139"/>
      <c r="DH953" s="139"/>
      <c r="DI953" s="139"/>
      <c r="DJ953" s="139"/>
      <c r="DK953" s="139"/>
      <c r="DL953" s="139"/>
      <c r="DM953" s="139"/>
      <c r="DN953" s="139"/>
      <c r="DO953" s="139"/>
      <c r="DP953" s="139"/>
      <c r="DQ953" s="139"/>
      <c r="DR953" s="139"/>
      <c r="DS953" s="139"/>
      <c r="DT953" s="139"/>
      <c r="DU953" s="139"/>
      <c r="DV953" s="139"/>
      <c r="DW953" s="139"/>
      <c r="DX953" s="139"/>
      <c r="DY953" s="139"/>
      <c r="DZ953" s="139"/>
      <c r="EA953" s="139"/>
      <c r="EB953" s="139"/>
      <c r="EC953" s="139"/>
      <c r="ED953" s="139"/>
      <c r="EE953" s="139"/>
      <c r="EF953" s="139"/>
      <c r="EG953" s="139"/>
      <c r="EH953" s="139"/>
      <c r="EI953" s="139"/>
      <c r="EJ953" s="139"/>
      <c r="EK953" s="139"/>
      <c r="EL953" s="139"/>
      <c r="EM953" s="139"/>
      <c r="EN953" s="139"/>
      <c r="EO953" s="139"/>
      <c r="EP953" s="139"/>
      <c r="EQ953" s="139"/>
      <c r="ER953" s="139"/>
      <c r="ES953" s="139"/>
      <c r="ET953" s="139"/>
      <c r="EU953" s="139"/>
      <c r="EV953" s="139"/>
      <c r="EW953" s="139"/>
      <c r="EX953" s="139"/>
      <c r="EY953" s="139"/>
      <c r="EZ953" s="139"/>
      <c r="FA953" s="139"/>
      <c r="FB953" s="139"/>
      <c r="FC953" s="139"/>
      <c r="FD953" s="139"/>
      <c r="FE953" s="139"/>
      <c r="FF953" s="139"/>
      <c r="FG953" s="139"/>
      <c r="FH953" s="139"/>
      <c r="FI953" s="139"/>
      <c r="FJ953" s="139"/>
      <c r="FK953" s="139"/>
      <c r="FL953" s="139"/>
      <c r="FM953" s="139"/>
      <c r="FN953" s="139"/>
      <c r="FO953" s="139"/>
      <c r="FP953" s="139"/>
      <c r="FQ953" s="139"/>
      <c r="FR953" s="139"/>
      <c r="FS953" s="139"/>
      <c r="FT953" s="139"/>
      <c r="FU953" s="139"/>
      <c r="FV953" s="139"/>
      <c r="FW953" s="139"/>
      <c r="FX953" s="139"/>
      <c r="FY953" s="139"/>
      <c r="FZ953" s="139"/>
      <c r="GA953" s="139"/>
      <c r="GB953" s="139"/>
      <c r="GC953" s="139"/>
      <c r="GD953" s="139"/>
      <c r="GE953" s="139"/>
      <c r="GF953" s="139"/>
      <c r="GG953" s="139"/>
      <c r="GH953" s="139"/>
      <c r="GI953" s="139"/>
      <c r="GJ953" s="139"/>
      <c r="GK953" s="139"/>
      <c r="GL953" s="139"/>
    </row>
    <row r="954" spans="1:194" ht="30" x14ac:dyDescent="0.25">
      <c r="A954" s="19">
        <v>1</v>
      </c>
      <c r="B954" s="19">
        <v>1</v>
      </c>
      <c r="C954" s="765" t="s">
        <v>330</v>
      </c>
      <c r="D954" s="173">
        <f>'2 уровень'!F2148</f>
        <v>2978.7234042553191</v>
      </c>
      <c r="E954" s="173">
        <f>'2 уровень'!G2148</f>
        <v>744.68085106382978</v>
      </c>
      <c r="F954" s="173">
        <f>'2 уровень'!H2148</f>
        <v>953.95212765957444</v>
      </c>
      <c r="G954" s="174">
        <f>'2 уровень'!I2148</f>
        <v>128.04726545766101</v>
      </c>
      <c r="H954" s="158">
        <f>'2 уровень'!J2148</f>
        <v>0</v>
      </c>
      <c r="I954" s="158">
        <f>'2 уровень'!K2148</f>
        <v>0</v>
      </c>
      <c r="J954" s="26">
        <f>'2 уровень'!L2148</f>
        <v>0</v>
      </c>
      <c r="K954" s="26">
        <f>'2 уровень'!M2148</f>
        <v>0</v>
      </c>
      <c r="L954" s="26">
        <f>'2 уровень'!N2148</f>
        <v>0</v>
      </c>
      <c r="M954" s="26">
        <f>'2 уровень'!O2148</f>
        <v>0</v>
      </c>
      <c r="N954" s="26">
        <f>'2 уровень'!P2148</f>
        <v>0</v>
      </c>
      <c r="O954" s="26">
        <f>'2 уровень'!Q2148</f>
        <v>0</v>
      </c>
      <c r="P954" s="152">
        <f>'2 уровень'!R2148</f>
        <v>0</v>
      </c>
      <c r="Q954" s="152">
        <f>'2 уровень'!S2148</f>
        <v>0</v>
      </c>
      <c r="R954" s="152">
        <f>'2 уровень'!T2148</f>
        <v>0</v>
      </c>
      <c r="S954" s="152">
        <f>'2 уровень'!U2148</f>
        <v>0</v>
      </c>
      <c r="T954" s="152">
        <f>'2 уровень'!V2148</f>
        <v>0</v>
      </c>
      <c r="U954" s="1005">
        <f>'2 уровень'!W2148</f>
        <v>0</v>
      </c>
      <c r="V954" s="152">
        <f>'2 уровень'!X2148</f>
        <v>0</v>
      </c>
      <c r="W954" s="152">
        <f>'2 уровень'!Y2148</f>
        <v>0</v>
      </c>
      <c r="X954" s="152">
        <f>'2 уровень'!Z2148</f>
        <v>0</v>
      </c>
      <c r="Y954" s="152">
        <f>'2 уровень'!AA2148</f>
        <v>0</v>
      </c>
      <c r="Z954" s="568">
        <f>'2 уровень'!AB2148</f>
        <v>0</v>
      </c>
      <c r="AA954" s="152"/>
      <c r="AB954" s="152"/>
      <c r="AC954" s="1254">
        <f>'2 уровень'!AC2145</f>
        <v>0</v>
      </c>
      <c r="AD954" s="1236">
        <f>'2 уровень'!AD2145</f>
        <v>0</v>
      </c>
      <c r="AE954" s="139"/>
      <c r="AF954" s="139"/>
      <c r="AG954" s="139"/>
      <c r="AH954" s="139"/>
      <c r="AI954" s="139"/>
      <c r="AJ954" s="139"/>
      <c r="AK954" s="139"/>
      <c r="AL954" s="139"/>
      <c r="AM954" s="139"/>
      <c r="AN954" s="139"/>
      <c r="AO954" s="139"/>
      <c r="AP954" s="139"/>
      <c r="AQ954" s="139"/>
      <c r="AR954" s="139"/>
      <c r="AS954" s="139"/>
      <c r="AT954" s="139"/>
      <c r="AU954" s="139"/>
      <c r="AV954" s="139"/>
      <c r="AW954" s="139"/>
      <c r="AX954" s="139"/>
      <c r="AY954" s="139"/>
      <c r="AZ954" s="139"/>
      <c r="BA954" s="139"/>
      <c r="BB954" s="139"/>
      <c r="BC954" s="139"/>
      <c r="BD954" s="139"/>
      <c r="BE954" s="139"/>
      <c r="BF954" s="139"/>
      <c r="BG954" s="139"/>
      <c r="BH954" s="139"/>
      <c r="BI954" s="139"/>
      <c r="BJ954" s="139"/>
      <c r="BK954" s="139"/>
      <c r="BL954" s="139"/>
      <c r="BM954" s="139"/>
      <c r="BN954" s="139"/>
      <c r="BO954" s="139"/>
      <c r="BP954" s="139"/>
      <c r="BQ954" s="139"/>
      <c r="BR954" s="139"/>
      <c r="BS954" s="139"/>
      <c r="BT954" s="139"/>
      <c r="BU954" s="139"/>
      <c r="BV954" s="139"/>
      <c r="BW954" s="139"/>
      <c r="BX954" s="139"/>
      <c r="BY954" s="139"/>
      <c r="BZ954" s="139"/>
      <c r="CA954" s="139"/>
      <c r="CB954" s="139"/>
      <c r="CC954" s="139"/>
      <c r="CD954" s="139"/>
      <c r="CE954" s="139"/>
      <c r="CF954" s="139"/>
      <c r="CG954" s="139"/>
      <c r="CH954" s="139"/>
      <c r="CI954" s="139"/>
      <c r="CJ954" s="139"/>
      <c r="CK954" s="139"/>
      <c r="CL954" s="139"/>
      <c r="CM954" s="139"/>
      <c r="CN954" s="139"/>
      <c r="CO954" s="139"/>
      <c r="CP954" s="139"/>
      <c r="CQ954" s="139"/>
      <c r="CR954" s="139"/>
      <c r="CS954" s="139"/>
      <c r="CT954" s="139"/>
      <c r="CU954" s="139"/>
      <c r="CV954" s="139"/>
      <c r="CW954" s="139"/>
      <c r="CX954" s="139"/>
      <c r="CY954" s="139"/>
      <c r="CZ954" s="139"/>
      <c r="DA954" s="139"/>
      <c r="DB954" s="139"/>
      <c r="DC954" s="139"/>
      <c r="DD954" s="139"/>
      <c r="DE954" s="139"/>
      <c r="DF954" s="139"/>
      <c r="DG954" s="139"/>
      <c r="DH954" s="139"/>
      <c r="DI954" s="139"/>
      <c r="DJ954" s="139"/>
      <c r="DK954" s="139"/>
      <c r="DL954" s="139"/>
      <c r="DM954" s="139"/>
      <c r="DN954" s="139"/>
      <c r="DO954" s="139"/>
      <c r="DP954" s="139"/>
      <c r="DQ954" s="139"/>
      <c r="DR954" s="139"/>
      <c r="DS954" s="139"/>
      <c r="DT954" s="139"/>
      <c r="DU954" s="139"/>
      <c r="DV954" s="139"/>
      <c r="DW954" s="139"/>
      <c r="DX954" s="139"/>
      <c r="DY954" s="139"/>
      <c r="DZ954" s="139"/>
      <c r="EA954" s="139"/>
      <c r="EB954" s="139"/>
      <c r="EC954" s="139"/>
      <c r="ED954" s="139"/>
      <c r="EE954" s="139"/>
      <c r="EF954" s="139"/>
      <c r="EG954" s="139"/>
      <c r="EH954" s="139"/>
      <c r="EI954" s="139"/>
      <c r="EJ954" s="139"/>
      <c r="EK954" s="139"/>
      <c r="EL954" s="139"/>
      <c r="EM954" s="139"/>
      <c r="EN954" s="139"/>
      <c r="EO954" s="139"/>
      <c r="EP954" s="139"/>
      <c r="EQ954" s="139"/>
      <c r="ER954" s="139"/>
      <c r="ES954" s="139"/>
      <c r="ET954" s="139"/>
      <c r="EU954" s="139"/>
      <c r="EV954" s="139"/>
      <c r="EW954" s="139"/>
      <c r="EX954" s="139"/>
      <c r="EY954" s="139"/>
      <c r="EZ954" s="139"/>
      <c r="FA954" s="139"/>
      <c r="FB954" s="139"/>
      <c r="FC954" s="139"/>
      <c r="FD954" s="139"/>
      <c r="FE954" s="139"/>
      <c r="FF954" s="139"/>
      <c r="FG954" s="139"/>
      <c r="FH954" s="139"/>
      <c r="FI954" s="139"/>
      <c r="FJ954" s="139"/>
      <c r="FK954" s="139"/>
      <c r="FL954" s="139"/>
      <c r="FM954" s="139"/>
      <c r="FN954" s="139"/>
      <c r="FO954" s="139"/>
      <c r="FP954" s="139"/>
      <c r="FQ954" s="139"/>
      <c r="FR954" s="139"/>
      <c r="FS954" s="139"/>
      <c r="FT954" s="139"/>
      <c r="FU954" s="139"/>
      <c r="FV954" s="139"/>
      <c r="FW954" s="139"/>
      <c r="FX954" s="139"/>
      <c r="FY954" s="139"/>
      <c r="FZ954" s="139"/>
      <c r="GA954" s="139"/>
      <c r="GB954" s="139"/>
      <c r="GC954" s="139"/>
      <c r="GD954" s="139"/>
      <c r="GE954" s="139"/>
      <c r="GF954" s="139"/>
      <c r="GG954" s="139"/>
      <c r="GH954" s="139"/>
      <c r="GI954" s="139"/>
      <c r="GJ954" s="139"/>
      <c r="GK954" s="139"/>
      <c r="GL954" s="139"/>
    </row>
    <row r="955" spans="1:194" x14ac:dyDescent="0.25">
      <c r="B955" s="19">
        <v>1</v>
      </c>
      <c r="C955" s="764" t="s">
        <v>345</v>
      </c>
      <c r="D955" s="173">
        <f>'2 уровень'!F2149</f>
        <v>0</v>
      </c>
      <c r="E955" s="173">
        <f>'2 уровень'!G2149</f>
        <v>0</v>
      </c>
      <c r="F955" s="173">
        <f>'2 уровень'!H2149</f>
        <v>0</v>
      </c>
      <c r="G955" s="174">
        <f>'2 уровень'!I2149</f>
        <v>0</v>
      </c>
      <c r="H955" s="158">
        <f>'2 уровень'!J2149</f>
        <v>0</v>
      </c>
      <c r="I955" s="158">
        <f>'2 уровень'!K2149</f>
        <v>0</v>
      </c>
      <c r="J955" s="26">
        <f>'2 уровень'!L2149</f>
        <v>0</v>
      </c>
      <c r="K955" s="26">
        <f>'2 уровень'!M2149</f>
        <v>0</v>
      </c>
      <c r="L955" s="26">
        <f>'2 уровень'!N2149</f>
        <v>0</v>
      </c>
      <c r="M955" s="26">
        <f>'2 уровень'!O2149</f>
        <v>0</v>
      </c>
      <c r="N955" s="26">
        <f>'2 уровень'!P2149</f>
        <v>0</v>
      </c>
      <c r="O955" s="26">
        <f>'2 уровень'!Q2149</f>
        <v>0</v>
      </c>
      <c r="P955" s="152">
        <f>'2 уровень'!R2149</f>
        <v>0</v>
      </c>
      <c r="Q955" s="152">
        <f>'2 уровень'!S2149</f>
        <v>0</v>
      </c>
      <c r="R955" s="152">
        <f>'2 уровень'!T2149</f>
        <v>0</v>
      </c>
      <c r="S955" s="152">
        <f>'2 уровень'!U2149</f>
        <v>0</v>
      </c>
      <c r="T955" s="152">
        <f>'2 уровень'!V2149</f>
        <v>0</v>
      </c>
      <c r="U955" s="1005">
        <f>'2 уровень'!W2149</f>
        <v>0</v>
      </c>
      <c r="V955" s="152">
        <f>'2 уровень'!X2149</f>
        <v>0</v>
      </c>
      <c r="W955" s="152">
        <f>'2 уровень'!Y2149</f>
        <v>0</v>
      </c>
      <c r="X955" s="152">
        <f>'2 уровень'!Z2149</f>
        <v>0</v>
      </c>
      <c r="Y955" s="152">
        <f>'2 уровень'!AA2149</f>
        <v>0</v>
      </c>
      <c r="Z955" s="568">
        <f>'2 уровень'!AB2149</f>
        <v>0</v>
      </c>
      <c r="AA955" s="152"/>
      <c r="AB955" s="152"/>
      <c r="AC955" s="1254"/>
      <c r="AD955" s="1236"/>
      <c r="AE955" s="139"/>
      <c r="AF955" s="139"/>
      <c r="AG955" s="139"/>
      <c r="AH955" s="139"/>
      <c r="AI955" s="139"/>
      <c r="AJ955" s="139"/>
      <c r="AK955" s="139"/>
      <c r="AL955" s="139"/>
      <c r="AM955" s="139"/>
      <c r="AN955" s="139"/>
      <c r="AO955" s="139"/>
      <c r="AP955" s="139"/>
      <c r="AQ955" s="139"/>
      <c r="AR955" s="139"/>
      <c r="AS955" s="139"/>
      <c r="AT955" s="139"/>
      <c r="AU955" s="139"/>
      <c r="AV955" s="139"/>
      <c r="AW955" s="139"/>
      <c r="AX955" s="139"/>
      <c r="AY955" s="139"/>
      <c r="AZ955" s="139"/>
      <c r="BA955" s="139"/>
      <c r="BB955" s="139"/>
      <c r="BC955" s="139"/>
      <c r="BD955" s="139"/>
      <c r="BE955" s="139"/>
      <c r="BF955" s="139"/>
      <c r="BG955" s="139"/>
      <c r="BH955" s="139"/>
      <c r="BI955" s="139"/>
      <c r="BJ955" s="139"/>
      <c r="BK955" s="139"/>
      <c r="BL955" s="139"/>
      <c r="BM955" s="139"/>
      <c r="BN955" s="139"/>
      <c r="BO955" s="139"/>
      <c r="BP955" s="139"/>
      <c r="BQ955" s="139"/>
      <c r="BR955" s="139"/>
      <c r="BS955" s="139"/>
      <c r="BT955" s="139"/>
      <c r="BU955" s="139"/>
      <c r="BV955" s="139"/>
      <c r="BW955" s="139"/>
      <c r="BX955" s="139"/>
      <c r="BY955" s="139"/>
      <c r="BZ955" s="139"/>
      <c r="CA955" s="139"/>
      <c r="CB955" s="139"/>
      <c r="CC955" s="139"/>
      <c r="CD955" s="139"/>
      <c r="CE955" s="139"/>
      <c r="CF955" s="139"/>
      <c r="CG955" s="139"/>
      <c r="CH955" s="139"/>
      <c r="CI955" s="139"/>
      <c r="CJ955" s="139"/>
      <c r="CK955" s="139"/>
      <c r="CL955" s="139"/>
      <c r="CM955" s="139"/>
      <c r="CN955" s="139"/>
      <c r="CO955" s="139"/>
      <c r="CP955" s="139"/>
      <c r="CQ955" s="139"/>
      <c r="CR955" s="139"/>
      <c r="CS955" s="139"/>
      <c r="CT955" s="139"/>
      <c r="CU955" s="139"/>
      <c r="CV955" s="139"/>
      <c r="CW955" s="139"/>
      <c r="CX955" s="139"/>
      <c r="CY955" s="139"/>
      <c r="CZ955" s="139"/>
      <c r="DA955" s="139"/>
      <c r="DB955" s="139"/>
      <c r="DC955" s="139"/>
      <c r="DD955" s="139"/>
      <c r="DE955" s="139"/>
      <c r="DF955" s="139"/>
      <c r="DG955" s="139"/>
      <c r="DH955" s="139"/>
      <c r="DI955" s="139"/>
      <c r="DJ955" s="139"/>
      <c r="DK955" s="139"/>
      <c r="DL955" s="139"/>
      <c r="DM955" s="139"/>
      <c r="DN955" s="139"/>
      <c r="DO955" s="139"/>
      <c r="DP955" s="139"/>
      <c r="DQ955" s="139"/>
      <c r="DR955" s="139"/>
      <c r="DS955" s="139"/>
      <c r="DT955" s="139"/>
      <c r="DU955" s="139"/>
      <c r="DV955" s="139"/>
      <c r="DW955" s="139"/>
      <c r="DX955" s="139"/>
      <c r="DY955" s="139"/>
      <c r="DZ955" s="139"/>
      <c r="EA955" s="139"/>
      <c r="EB955" s="139"/>
      <c r="EC955" s="139"/>
      <c r="ED955" s="139"/>
      <c r="EE955" s="139"/>
      <c r="EF955" s="139"/>
      <c r="EG955" s="139"/>
      <c r="EH955" s="139"/>
      <c r="EI955" s="139"/>
      <c r="EJ955" s="139"/>
      <c r="EK955" s="139"/>
      <c r="EL955" s="139"/>
      <c r="EM955" s="139"/>
      <c r="EN955" s="139"/>
      <c r="EO955" s="139"/>
      <c r="EP955" s="139"/>
      <c r="EQ955" s="139"/>
      <c r="ER955" s="139"/>
      <c r="ES955" s="139"/>
      <c r="ET955" s="139"/>
      <c r="EU955" s="139"/>
      <c r="EV955" s="139"/>
      <c r="EW955" s="139"/>
      <c r="EX955" s="139"/>
      <c r="EY955" s="139"/>
      <c r="EZ955" s="139"/>
      <c r="FA955" s="139"/>
      <c r="FB955" s="139"/>
      <c r="FC955" s="139"/>
      <c r="FD955" s="139"/>
      <c r="FE955" s="139"/>
      <c r="FF955" s="139"/>
      <c r="FG955" s="139"/>
      <c r="FH955" s="139"/>
      <c r="FI955" s="139"/>
      <c r="FJ955" s="139"/>
      <c r="FK955" s="139"/>
      <c r="FL955" s="139"/>
      <c r="FM955" s="139"/>
      <c r="FN955" s="139"/>
      <c r="FO955" s="139"/>
      <c r="FP955" s="139"/>
      <c r="FQ955" s="139"/>
      <c r="FR955" s="139"/>
      <c r="FS955" s="139"/>
      <c r="FT955" s="139"/>
      <c r="FU955" s="139"/>
      <c r="FV955" s="139"/>
      <c r="FW955" s="139"/>
      <c r="FX955" s="139"/>
      <c r="FY955" s="139"/>
      <c r="FZ955" s="139"/>
      <c r="GA955" s="139"/>
      <c r="GB955" s="139"/>
      <c r="GC955" s="139"/>
      <c r="GD955" s="139"/>
      <c r="GE955" s="139"/>
      <c r="GF955" s="139"/>
      <c r="GG955" s="139"/>
      <c r="GH955" s="139"/>
      <c r="GI955" s="139"/>
      <c r="GJ955" s="139"/>
      <c r="GK955" s="139"/>
      <c r="GL955" s="139"/>
    </row>
    <row r="956" spans="1:194" ht="29.25" x14ac:dyDescent="0.25">
      <c r="B956" s="19">
        <v>1</v>
      </c>
      <c r="C956" s="764" t="s">
        <v>346</v>
      </c>
      <c r="D956" s="173">
        <f>'2 уровень'!F2150</f>
        <v>2978.7234042553191</v>
      </c>
      <c r="E956" s="173">
        <f>'2 уровень'!G2150</f>
        <v>744.68085106382978</v>
      </c>
      <c r="F956" s="173">
        <f>'2 уровень'!H2150</f>
        <v>953.95212765957444</v>
      </c>
      <c r="G956" s="174">
        <f>'2 уровень'!I2150</f>
        <v>128.04726545766101</v>
      </c>
      <c r="H956" s="158">
        <f>'2 уровень'!J2150</f>
        <v>0</v>
      </c>
      <c r="I956" s="158">
        <f>'2 уровень'!K2150</f>
        <v>0</v>
      </c>
      <c r="J956" s="26">
        <f>'2 уровень'!L2150</f>
        <v>0</v>
      </c>
      <c r="K956" s="26">
        <f>'2 уровень'!M2150</f>
        <v>0</v>
      </c>
      <c r="L956" s="26">
        <f>'2 уровень'!N2150</f>
        <v>0</v>
      </c>
      <c r="M956" s="26">
        <f>'2 уровень'!O2150</f>
        <v>0</v>
      </c>
      <c r="N956" s="26">
        <f>'2 уровень'!P2150</f>
        <v>0</v>
      </c>
      <c r="O956" s="26">
        <f>'2 уровень'!Q2150</f>
        <v>0</v>
      </c>
      <c r="P956" s="173">
        <f>'2 уровень'!R2150</f>
        <v>0</v>
      </c>
      <c r="Q956" s="173">
        <f>'2 уровень'!S2150</f>
        <v>0</v>
      </c>
      <c r="R956" s="173">
        <f>'2 уровень'!T2150</f>
        <v>0</v>
      </c>
      <c r="S956" s="173">
        <f>'2 уровень'!U2150</f>
        <v>0</v>
      </c>
      <c r="T956" s="173">
        <f>'2 уровень'!V2150</f>
        <v>0</v>
      </c>
      <c r="U956" s="173">
        <f>'2 уровень'!W2150</f>
        <v>0</v>
      </c>
      <c r="V956" s="173">
        <f>'2 уровень'!X2150</f>
        <v>0</v>
      </c>
      <c r="W956" s="173">
        <f>'2 уровень'!Y2150</f>
        <v>0</v>
      </c>
      <c r="X956" s="173">
        <f>'2 уровень'!Z2150</f>
        <v>0</v>
      </c>
      <c r="Y956" s="173">
        <f>'2 уровень'!AA2150</f>
        <v>0</v>
      </c>
      <c r="Z956" s="173">
        <f>'2 уровень'!AB2150</f>
        <v>0</v>
      </c>
      <c r="AA956" s="152"/>
      <c r="AB956" s="152"/>
      <c r="AC956" s="1254"/>
      <c r="AD956" s="1236"/>
      <c r="AE956" s="139"/>
      <c r="AF956" s="139"/>
      <c r="AG956" s="139"/>
      <c r="AH956" s="139"/>
      <c r="AI956" s="139"/>
      <c r="AJ956" s="139"/>
      <c r="AK956" s="139"/>
      <c r="AL956" s="139"/>
      <c r="AM956" s="139"/>
      <c r="AN956" s="139"/>
      <c r="AO956" s="139"/>
      <c r="AP956" s="139"/>
      <c r="AQ956" s="139"/>
      <c r="AR956" s="139"/>
      <c r="AS956" s="139"/>
      <c r="AT956" s="139"/>
      <c r="AU956" s="139"/>
      <c r="AV956" s="139"/>
      <c r="AW956" s="139"/>
      <c r="AX956" s="139"/>
      <c r="AY956" s="139"/>
      <c r="AZ956" s="139"/>
      <c r="BA956" s="139"/>
      <c r="BB956" s="139"/>
      <c r="BC956" s="139"/>
      <c r="BD956" s="139"/>
      <c r="BE956" s="139"/>
      <c r="BF956" s="139"/>
      <c r="BG956" s="139"/>
      <c r="BH956" s="139"/>
      <c r="BI956" s="139"/>
      <c r="BJ956" s="139"/>
      <c r="BK956" s="139"/>
      <c r="BL956" s="139"/>
      <c r="BM956" s="139"/>
      <c r="BN956" s="139"/>
      <c r="BO956" s="139"/>
      <c r="BP956" s="139"/>
      <c r="BQ956" s="139"/>
      <c r="BR956" s="139"/>
      <c r="BS956" s="139"/>
      <c r="BT956" s="139"/>
      <c r="BU956" s="139"/>
      <c r="BV956" s="139"/>
      <c r="BW956" s="139"/>
      <c r="BX956" s="139"/>
      <c r="BY956" s="139"/>
      <c r="BZ956" s="139"/>
      <c r="CA956" s="139"/>
      <c r="CB956" s="139"/>
      <c r="CC956" s="139"/>
      <c r="CD956" s="139"/>
      <c r="CE956" s="139"/>
      <c r="CF956" s="139"/>
      <c r="CG956" s="139"/>
      <c r="CH956" s="139"/>
      <c r="CI956" s="139"/>
      <c r="CJ956" s="139"/>
      <c r="CK956" s="139"/>
      <c r="CL956" s="139"/>
      <c r="CM956" s="139"/>
      <c r="CN956" s="139"/>
      <c r="CO956" s="139"/>
      <c r="CP956" s="139"/>
      <c r="CQ956" s="139"/>
      <c r="CR956" s="139"/>
      <c r="CS956" s="139"/>
      <c r="CT956" s="139"/>
      <c r="CU956" s="139"/>
      <c r="CV956" s="139"/>
      <c r="CW956" s="139"/>
      <c r="CX956" s="139"/>
      <c r="CY956" s="139"/>
      <c r="CZ956" s="139"/>
      <c r="DA956" s="139"/>
      <c r="DB956" s="139"/>
      <c r="DC956" s="139"/>
      <c r="DD956" s="139"/>
      <c r="DE956" s="139"/>
      <c r="DF956" s="139"/>
      <c r="DG956" s="139"/>
      <c r="DH956" s="139"/>
      <c r="DI956" s="139"/>
      <c r="DJ956" s="139"/>
      <c r="DK956" s="139"/>
      <c r="DL956" s="139"/>
      <c r="DM956" s="139"/>
      <c r="DN956" s="139"/>
      <c r="DO956" s="139"/>
      <c r="DP956" s="139"/>
      <c r="DQ956" s="139"/>
      <c r="DR956" s="139"/>
      <c r="DS956" s="139"/>
      <c r="DT956" s="139"/>
      <c r="DU956" s="139"/>
      <c r="DV956" s="139"/>
      <c r="DW956" s="139"/>
      <c r="DX956" s="139"/>
      <c r="DY956" s="139"/>
      <c r="DZ956" s="139"/>
      <c r="EA956" s="139"/>
      <c r="EB956" s="139"/>
      <c r="EC956" s="139"/>
      <c r="ED956" s="139"/>
      <c r="EE956" s="139"/>
      <c r="EF956" s="139"/>
      <c r="EG956" s="139"/>
      <c r="EH956" s="139"/>
      <c r="EI956" s="139"/>
      <c r="EJ956" s="139"/>
      <c r="EK956" s="139"/>
      <c r="EL956" s="139"/>
      <c r="EM956" s="139"/>
      <c r="EN956" s="139"/>
      <c r="EO956" s="139"/>
      <c r="EP956" s="139"/>
      <c r="EQ956" s="139"/>
      <c r="ER956" s="139"/>
      <c r="ES956" s="139"/>
      <c r="ET956" s="139"/>
      <c r="EU956" s="139"/>
      <c r="EV956" s="139"/>
      <c r="EW956" s="139"/>
      <c r="EX956" s="139"/>
      <c r="EY956" s="139"/>
      <c r="EZ956" s="139"/>
      <c r="FA956" s="139"/>
      <c r="FB956" s="139"/>
      <c r="FC956" s="139"/>
      <c r="FD956" s="139"/>
      <c r="FE956" s="139"/>
      <c r="FF956" s="139"/>
      <c r="FG956" s="139"/>
      <c r="FH956" s="139"/>
      <c r="FI956" s="139"/>
      <c r="FJ956" s="139"/>
      <c r="FK956" s="139"/>
      <c r="FL956" s="139"/>
      <c r="FM956" s="139"/>
      <c r="FN956" s="139"/>
      <c r="FO956" s="139"/>
      <c r="FP956" s="139"/>
      <c r="FQ956" s="139"/>
      <c r="FR956" s="139"/>
      <c r="FS956" s="139"/>
      <c r="FT956" s="139"/>
      <c r="FU956" s="139"/>
      <c r="FV956" s="139"/>
      <c r="FW956" s="139"/>
      <c r="FX956" s="139"/>
      <c r="FY956" s="139"/>
      <c r="FZ956" s="139"/>
      <c r="GA956" s="139"/>
      <c r="GB956" s="139"/>
      <c r="GC956" s="139"/>
      <c r="GD956" s="139"/>
      <c r="GE956" s="139"/>
      <c r="GF956" s="139"/>
      <c r="GG956" s="139"/>
      <c r="GH956" s="139"/>
      <c r="GI956" s="139"/>
      <c r="GJ956" s="139"/>
      <c r="GK956" s="139"/>
      <c r="GL956" s="139"/>
    </row>
    <row r="957" spans="1:194" x14ac:dyDescent="0.25">
      <c r="B957" s="19">
        <v>1</v>
      </c>
      <c r="C957" s="767" t="s">
        <v>347</v>
      </c>
      <c r="D957" s="173">
        <f>'2 уровень'!F2151</f>
        <v>28000</v>
      </c>
      <c r="E957" s="173">
        <f>'2 уровень'!G2151</f>
        <v>7000</v>
      </c>
      <c r="F957" s="173">
        <f>'2 уровень'!H2151</f>
        <v>8967.15</v>
      </c>
      <c r="G957" s="174">
        <f>'2 уровень'!I2151</f>
        <v>128.10214285714287</v>
      </c>
      <c r="H957" s="158">
        <f>'2 уровень'!J2151</f>
        <v>0</v>
      </c>
      <c r="I957" s="158">
        <f>'2 уровень'!K2151</f>
        <v>0</v>
      </c>
      <c r="J957" s="26">
        <f>'2 уровень'!L2151</f>
        <v>0</v>
      </c>
      <c r="K957" s="26">
        <f>'2 уровень'!M2151</f>
        <v>0</v>
      </c>
      <c r="L957" s="26">
        <f>'2 уровень'!N2151</f>
        <v>0</v>
      </c>
      <c r="M957" s="26">
        <f>'2 уровень'!O2151</f>
        <v>0</v>
      </c>
      <c r="N957" s="26">
        <f>'2 уровень'!P2151</f>
        <v>0</v>
      </c>
      <c r="O957" s="26">
        <f>'2 уровень'!Q2151</f>
        <v>0</v>
      </c>
      <c r="P957" s="152">
        <f>'2 уровень'!R2151</f>
        <v>0</v>
      </c>
      <c r="Q957" s="152">
        <f>'2 уровень'!S2151</f>
        <v>0</v>
      </c>
      <c r="R957" s="152">
        <f>'2 уровень'!T2151</f>
        <v>0</v>
      </c>
      <c r="S957" s="152">
        <f>'2 уровень'!U2151</f>
        <v>0</v>
      </c>
      <c r="T957" s="152">
        <f>'2 уровень'!V2151</f>
        <v>0</v>
      </c>
      <c r="U957" s="1005">
        <f>'2 уровень'!W2151</f>
        <v>0</v>
      </c>
      <c r="V957" s="152">
        <f>'2 уровень'!X2151</f>
        <v>0</v>
      </c>
      <c r="W957" s="152">
        <f>'2 уровень'!Y2151</f>
        <v>0</v>
      </c>
      <c r="X957" s="152">
        <f>'2 уровень'!Z2151</f>
        <v>0</v>
      </c>
      <c r="Y957" s="152">
        <f>'2 уровень'!AA2151</f>
        <v>0</v>
      </c>
      <c r="Z957" s="568">
        <f>'2 уровень'!AB2151</f>
        <v>0</v>
      </c>
      <c r="AA957" s="152"/>
      <c r="AB957" s="152"/>
      <c r="AC957" s="1254"/>
      <c r="AD957" s="1236"/>
      <c r="AE957" s="139"/>
      <c r="AF957" s="139"/>
      <c r="AG957" s="139"/>
      <c r="AH957" s="139"/>
      <c r="AI957" s="139"/>
      <c r="AJ957" s="139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  <c r="FQ957" s="139"/>
      <c r="FR957" s="139"/>
      <c r="FS957" s="139"/>
      <c r="FT957" s="139"/>
      <c r="FU957" s="139"/>
      <c r="FV957" s="139"/>
      <c r="FW957" s="139"/>
      <c r="FX957" s="139"/>
      <c r="FY957" s="139"/>
      <c r="FZ957" s="139"/>
      <c r="GA957" s="139"/>
      <c r="GB957" s="139"/>
      <c r="GC957" s="139"/>
      <c r="GD957" s="139"/>
      <c r="GE957" s="139"/>
      <c r="GF957" s="139"/>
      <c r="GG957" s="139"/>
      <c r="GH957" s="139"/>
      <c r="GI957" s="139"/>
      <c r="GJ957" s="139"/>
      <c r="GK957" s="139"/>
      <c r="GL957" s="139"/>
    </row>
    <row r="958" spans="1:194" ht="30" x14ac:dyDescent="0.25">
      <c r="B958" s="19">
        <v>1</v>
      </c>
      <c r="C958" s="770" t="s">
        <v>323</v>
      </c>
      <c r="D958" s="173">
        <f>'2 уровень'!F2152</f>
        <v>10500</v>
      </c>
      <c r="E958" s="173">
        <f>'2 уровень'!G2152</f>
        <v>2625</v>
      </c>
      <c r="F958" s="173">
        <f>'2 уровень'!H2152</f>
        <v>2481</v>
      </c>
      <c r="G958" s="174">
        <f>'2 уровень'!I2152</f>
        <v>94.51428571428572</v>
      </c>
      <c r="H958" s="158">
        <f>'2 уровень'!J2152</f>
        <v>0</v>
      </c>
      <c r="I958" s="158">
        <f>'2 уровень'!K2152</f>
        <v>0</v>
      </c>
      <c r="J958" s="26">
        <f>'2 уровень'!L2152</f>
        <v>0</v>
      </c>
      <c r="K958" s="26">
        <f>'2 уровень'!M2152</f>
        <v>0</v>
      </c>
      <c r="L958" s="26">
        <f>'2 уровень'!N2152</f>
        <v>0</v>
      </c>
      <c r="M958" s="26">
        <f>'2 уровень'!O2152</f>
        <v>0</v>
      </c>
      <c r="N958" s="26">
        <f>'2 уровень'!P2152</f>
        <v>0</v>
      </c>
      <c r="O958" s="26">
        <f>'2 уровень'!Q2152</f>
        <v>0</v>
      </c>
      <c r="P958" s="152">
        <f>'2 уровень'!R2152</f>
        <v>0</v>
      </c>
      <c r="Q958" s="152">
        <f>'2 уровень'!S2152</f>
        <v>0</v>
      </c>
      <c r="R958" s="152">
        <f>'2 уровень'!T2152</f>
        <v>0</v>
      </c>
      <c r="S958" s="152">
        <f>'2 уровень'!U2152</f>
        <v>0</v>
      </c>
      <c r="T958" s="152">
        <f>'2 уровень'!V2152</f>
        <v>0</v>
      </c>
      <c r="U958" s="1005">
        <f>'2 уровень'!W2152</f>
        <v>0</v>
      </c>
      <c r="V958" s="152">
        <f>'2 уровень'!X2152</f>
        <v>0</v>
      </c>
      <c r="W958" s="152">
        <f>'2 уровень'!Y2152</f>
        <v>0</v>
      </c>
      <c r="X958" s="152">
        <f>'2 уровень'!Z2152</f>
        <v>0</v>
      </c>
      <c r="Y958" s="152">
        <f>'2 уровень'!AA2152</f>
        <v>0</v>
      </c>
      <c r="Z958" s="568">
        <f>'2 уровень'!AB2152</f>
        <v>0</v>
      </c>
      <c r="AA958" s="152"/>
      <c r="AB958" s="152"/>
      <c r="AC958" s="1254"/>
      <c r="AD958" s="1236"/>
      <c r="AE958" s="139"/>
      <c r="AF958" s="139"/>
      <c r="AG958" s="139"/>
      <c r="AH958" s="139"/>
      <c r="AI958" s="139"/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  <c r="GH958" s="139"/>
      <c r="GI958" s="139"/>
      <c r="GJ958" s="139"/>
      <c r="GK958" s="139"/>
      <c r="GL958" s="139"/>
    </row>
    <row r="959" spans="1:194" ht="29.25" x14ac:dyDescent="0.25">
      <c r="A959" s="19">
        <v>1</v>
      </c>
      <c r="B959" s="19">
        <v>1</v>
      </c>
      <c r="C959" s="764" t="s">
        <v>197</v>
      </c>
      <c r="D959" s="173">
        <f>'2 уровень'!F2153</f>
        <v>0</v>
      </c>
      <c r="E959" s="173">
        <f>'2 уровень'!G2153</f>
        <v>0</v>
      </c>
      <c r="F959" s="173">
        <f>'2 уровень'!H2153</f>
        <v>0</v>
      </c>
      <c r="G959" s="174">
        <f>'2 уровень'!I2153</f>
        <v>0</v>
      </c>
      <c r="H959" s="158">
        <f>'2 уровень'!J2153</f>
        <v>0</v>
      </c>
      <c r="I959" s="158">
        <f>'2 уровень'!K2153</f>
        <v>0</v>
      </c>
      <c r="J959" s="26">
        <f>'2 уровень'!L2153</f>
        <v>0</v>
      </c>
      <c r="K959" s="26">
        <f>'2 уровень'!M2153</f>
        <v>0</v>
      </c>
      <c r="L959" s="26">
        <f>'2 уровень'!N2153</f>
        <v>0</v>
      </c>
      <c r="M959" s="26">
        <f>'2 уровень'!O2153</f>
        <v>0</v>
      </c>
      <c r="N959" s="26">
        <f>'2 уровень'!P2153</f>
        <v>0</v>
      </c>
      <c r="O959" s="26">
        <f>'2 уровень'!Q2153</f>
        <v>0</v>
      </c>
      <c r="P959" s="152">
        <f>'2 уровень'!R2153</f>
        <v>0</v>
      </c>
      <c r="Q959" s="152">
        <f>'2 уровень'!S2153</f>
        <v>0</v>
      </c>
      <c r="R959" s="152">
        <f>'2 уровень'!T2153</f>
        <v>0</v>
      </c>
      <c r="S959" s="152">
        <f>'2 уровень'!U2153</f>
        <v>0</v>
      </c>
      <c r="T959" s="152">
        <f>'2 уровень'!V2153</f>
        <v>0</v>
      </c>
      <c r="U959" s="1005">
        <f>'2 уровень'!W2153</f>
        <v>0</v>
      </c>
      <c r="V959" s="152">
        <f>'2 уровень'!X2153</f>
        <v>0</v>
      </c>
      <c r="W959" s="152">
        <f>'2 уровень'!Y2153</f>
        <v>0</v>
      </c>
      <c r="X959" s="152">
        <f>'2 уровень'!Z2153</f>
        <v>0</v>
      </c>
      <c r="Y959" s="152">
        <f>'2 уровень'!AA2153</f>
        <v>0</v>
      </c>
      <c r="Z959" s="568">
        <f>'2 уровень'!AB2153</f>
        <v>0</v>
      </c>
      <c r="AA959" s="152"/>
      <c r="AB959" s="152"/>
      <c r="AC959" s="1254">
        <f>'2 уровень'!AC2148</f>
        <v>0</v>
      </c>
      <c r="AD959" s="1236">
        <f>'2 уровень'!AD2148</f>
        <v>0</v>
      </c>
      <c r="AE959" s="139"/>
      <c r="AF959" s="139"/>
      <c r="AG959" s="139"/>
      <c r="AH959" s="139"/>
      <c r="AI959" s="139"/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  <c r="GL959" s="139"/>
    </row>
    <row r="960" spans="1:194" ht="72" x14ac:dyDescent="0.25">
      <c r="A960" s="19">
        <v>1</v>
      </c>
      <c r="B960" s="19">
        <v>1</v>
      </c>
      <c r="C960" s="764" t="s">
        <v>331</v>
      </c>
      <c r="D960" s="173">
        <f>'2 уровень'!F2154</f>
        <v>0</v>
      </c>
      <c r="E960" s="173">
        <f>'2 уровень'!G2154</f>
        <v>0</v>
      </c>
      <c r="F960" s="173">
        <f>'2 уровень'!H2154</f>
        <v>0</v>
      </c>
      <c r="G960" s="174">
        <f>'2 уровень'!I2154</f>
        <v>0</v>
      </c>
      <c r="H960" s="158">
        <f>'2 уровень'!J2154</f>
        <v>0</v>
      </c>
      <c r="I960" s="158">
        <f>'2 уровень'!K2154</f>
        <v>0</v>
      </c>
      <c r="J960" s="26">
        <f>'2 уровень'!L2154</f>
        <v>0</v>
      </c>
      <c r="K960" s="26">
        <f>'2 уровень'!M2154</f>
        <v>0</v>
      </c>
      <c r="L960" s="26">
        <f>'2 уровень'!N2154</f>
        <v>0</v>
      </c>
      <c r="M960" s="26">
        <f>'2 уровень'!O2154</f>
        <v>0</v>
      </c>
      <c r="N960" s="26">
        <f>'2 уровень'!P2154</f>
        <v>0</v>
      </c>
      <c r="O960" s="26">
        <f>'2 уровень'!Q2154</f>
        <v>0</v>
      </c>
      <c r="P960" s="152">
        <f>'2 уровень'!R2154</f>
        <v>0</v>
      </c>
      <c r="Q960" s="152">
        <f>'2 уровень'!S2154</f>
        <v>0</v>
      </c>
      <c r="R960" s="152">
        <f>'2 уровень'!T2154</f>
        <v>0</v>
      </c>
      <c r="S960" s="152">
        <f>'2 уровень'!U2154</f>
        <v>0</v>
      </c>
      <c r="T960" s="152">
        <f>'2 уровень'!V2154</f>
        <v>0</v>
      </c>
      <c r="U960" s="1005">
        <f>'2 уровень'!W2154</f>
        <v>0</v>
      </c>
      <c r="V960" s="152">
        <f>'2 уровень'!X2154</f>
        <v>0</v>
      </c>
      <c r="W960" s="152">
        <f>'2 уровень'!Y2154</f>
        <v>0</v>
      </c>
      <c r="X960" s="152">
        <f>'2 уровень'!Z2154</f>
        <v>0</v>
      </c>
      <c r="Y960" s="152">
        <f>'2 уровень'!AA2154</f>
        <v>0</v>
      </c>
      <c r="Z960" s="568">
        <f>'2 уровень'!AB2154</f>
        <v>0</v>
      </c>
      <c r="AA960" s="152"/>
      <c r="AB960" s="152"/>
      <c r="AC960" s="1254">
        <f>'2 уровень'!AC2149</f>
        <v>0</v>
      </c>
      <c r="AD960" s="1236">
        <f>'2 уровень'!AD2149</f>
        <v>0</v>
      </c>
      <c r="AE960" s="139"/>
      <c r="AF960" s="139"/>
      <c r="AG960" s="139"/>
      <c r="AH960" s="139"/>
      <c r="AI960" s="139"/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  <c r="GL960" s="139"/>
    </row>
    <row r="961" spans="1:194" x14ac:dyDescent="0.25">
      <c r="A961" s="19">
        <v>1</v>
      </c>
      <c r="B961" s="19">
        <v>1</v>
      </c>
      <c r="C961" s="764" t="s">
        <v>228</v>
      </c>
      <c r="D961" s="173">
        <f>'2 уровень'!F2155</f>
        <v>550</v>
      </c>
      <c r="E961" s="173">
        <f>'2 уровень'!G2155</f>
        <v>137.5</v>
      </c>
      <c r="F961" s="173">
        <f>'2 уровень'!H2155</f>
        <v>80</v>
      </c>
      <c r="G961" s="174">
        <f>'2 уровень'!I2155</f>
        <v>58.18181818181818</v>
      </c>
      <c r="H961" s="158">
        <f>'2 уровень'!J2155</f>
        <v>0</v>
      </c>
      <c r="I961" s="158">
        <f>'2 уровень'!K2155</f>
        <v>0</v>
      </c>
      <c r="J961" s="26">
        <f>'2 уровень'!L2155</f>
        <v>0</v>
      </c>
      <c r="K961" s="26">
        <f>'2 уровень'!M2155</f>
        <v>0</v>
      </c>
      <c r="L961" s="26">
        <f>'2 уровень'!N2155</f>
        <v>0</v>
      </c>
      <c r="M961" s="26">
        <f>'2 уровень'!O2155</f>
        <v>0</v>
      </c>
      <c r="N961" s="26">
        <f>'2 уровень'!P2155</f>
        <v>0</v>
      </c>
      <c r="O961" s="26">
        <f>'2 уровень'!Q2155</f>
        <v>0</v>
      </c>
      <c r="P961" s="152">
        <f>'2 уровень'!R2155</f>
        <v>727.24450000000002</v>
      </c>
      <c r="Q961" s="152">
        <f>'2 уровень'!S2155</f>
        <v>727.24450000000002</v>
      </c>
      <c r="R961" s="152">
        <f>'2 уровень'!T2155</f>
        <v>727.24450000000002</v>
      </c>
      <c r="S961" s="152">
        <f>'2 уровень'!U2155</f>
        <v>181.811125</v>
      </c>
      <c r="T961" s="152">
        <f>'2 уровень'!V2155</f>
        <v>107.27767999999999</v>
      </c>
      <c r="U961" s="1005">
        <f>'2 уровень'!W2155</f>
        <v>0</v>
      </c>
      <c r="V961" s="152">
        <f>'2 уровень'!X2155</f>
        <v>0</v>
      </c>
      <c r="W961" s="152">
        <f>'2 уровень'!Y2155</f>
        <v>-74.533445000000015</v>
      </c>
      <c r="X961" s="152">
        <f>'2 уровень'!Z2155</f>
        <v>0</v>
      </c>
      <c r="Y961" s="152">
        <f>'2 уровень'!AA2155</f>
        <v>0</v>
      </c>
      <c r="Z961" s="568">
        <f>'2 уровень'!AB2155</f>
        <v>107.27767999999999</v>
      </c>
      <c r="AA961" s="152">
        <f>T961/S961*100</f>
        <v>59.005014132111</v>
      </c>
      <c r="AB961" s="152">
        <f>Z961/S961*100</f>
        <v>59.005014132111</v>
      </c>
      <c r="AC961" s="1254">
        <f>'2 уровень'!AC2150</f>
        <v>0</v>
      </c>
      <c r="AD961" s="1236">
        <f>'2 уровень'!AD2150</f>
        <v>0</v>
      </c>
      <c r="AE961" s="139"/>
      <c r="AF961" s="139"/>
      <c r="AG961" s="139"/>
      <c r="AH961" s="139"/>
      <c r="AI961" s="139"/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  <c r="GL961" s="139"/>
    </row>
    <row r="962" spans="1:194" ht="57.75" x14ac:dyDescent="0.25">
      <c r="A962" s="19">
        <v>1</v>
      </c>
      <c r="B962" s="19">
        <v>1</v>
      </c>
      <c r="C962" s="774" t="s">
        <v>543</v>
      </c>
      <c r="D962" s="173">
        <f>'2 уровень'!F2156</f>
        <v>3268</v>
      </c>
      <c r="E962" s="173">
        <f>'2 уровень'!G2156</f>
        <v>817</v>
      </c>
      <c r="F962" s="173">
        <f>'2 уровень'!H2156</f>
        <v>1051</v>
      </c>
      <c r="G962" s="174">
        <f>'2 уровень'!I2156</f>
        <v>128.64137086903304</v>
      </c>
      <c r="H962" s="158">
        <f>'2 уровень'!J2156</f>
        <v>0</v>
      </c>
      <c r="I962" s="158">
        <f>'2 уровень'!K2156</f>
        <v>0</v>
      </c>
      <c r="J962" s="26">
        <f>'2 уровень'!L2156</f>
        <v>0</v>
      </c>
      <c r="K962" s="26">
        <f>'2 уровень'!M2156</f>
        <v>0</v>
      </c>
      <c r="L962" s="26">
        <f>'2 уровень'!N2156</f>
        <v>0</v>
      </c>
      <c r="M962" s="26">
        <f>'2 уровень'!O2156</f>
        <v>0</v>
      </c>
      <c r="N962" s="26">
        <f>'2 уровень'!P2156</f>
        <v>0</v>
      </c>
      <c r="O962" s="26">
        <f>'2 уровень'!Q2156</f>
        <v>0</v>
      </c>
      <c r="P962" s="152">
        <f>'2 уровень'!R2156</f>
        <v>0</v>
      </c>
      <c r="Q962" s="152">
        <f>'2 уровень'!S2156</f>
        <v>0</v>
      </c>
      <c r="R962" s="152">
        <f>'2 уровень'!T2156</f>
        <v>0</v>
      </c>
      <c r="S962" s="152">
        <f>'2 уровень'!U2156</f>
        <v>0</v>
      </c>
      <c r="T962" s="152">
        <f>'2 уровень'!V2156</f>
        <v>0</v>
      </c>
      <c r="U962" s="1005">
        <f>'2 уровень'!W2156</f>
        <v>0</v>
      </c>
      <c r="V962" s="152">
        <f>'2 уровень'!X2156</f>
        <v>0</v>
      </c>
      <c r="W962" s="152">
        <f>'2 уровень'!Y2156</f>
        <v>0</v>
      </c>
      <c r="X962" s="152">
        <f>'2 уровень'!Z2156</f>
        <v>0</v>
      </c>
      <c r="Y962" s="152">
        <f>'2 уровень'!AA2156</f>
        <v>0</v>
      </c>
      <c r="Z962" s="568">
        <f>'2 уровень'!AB2156</f>
        <v>0</v>
      </c>
      <c r="AA962" s="152"/>
      <c r="AB962" s="152"/>
      <c r="AC962" s="1254">
        <f>'2 уровень'!AC2151</f>
        <v>0</v>
      </c>
      <c r="AD962" s="1236">
        <f>'2 уровень'!AD2151</f>
        <v>0</v>
      </c>
      <c r="AE962" s="139"/>
      <c r="AF962" s="139"/>
      <c r="AG962" s="139"/>
      <c r="AH962" s="139"/>
      <c r="AI962" s="139"/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  <c r="GL962" s="139"/>
    </row>
    <row r="963" spans="1:194" ht="29.25" x14ac:dyDescent="0.25">
      <c r="A963" s="19">
        <v>1</v>
      </c>
      <c r="B963" s="19">
        <v>1</v>
      </c>
      <c r="C963" s="774" t="s">
        <v>273</v>
      </c>
      <c r="D963" s="173">
        <f>'2 уровень'!F2157</f>
        <v>44891</v>
      </c>
      <c r="E963" s="173">
        <f>'2 уровень'!G2157</f>
        <v>11222.75</v>
      </c>
      <c r="F963" s="173">
        <f>'2 уровень'!H2157</f>
        <v>8642.4675000000007</v>
      </c>
      <c r="G963" s="174">
        <f>'2 уровень'!I2157</f>
        <v>77.008464948430642</v>
      </c>
      <c r="H963" s="158">
        <f>'2 уровень'!J2157</f>
        <v>0</v>
      </c>
      <c r="I963" s="158">
        <f>'2 уровень'!K2157</f>
        <v>0</v>
      </c>
      <c r="J963" s="26">
        <f>'2 уровень'!L2157</f>
        <v>0</v>
      </c>
      <c r="K963" s="26">
        <f>'2 уровень'!M2157</f>
        <v>0</v>
      </c>
      <c r="L963" s="26">
        <f>'2 уровень'!N2157</f>
        <v>0</v>
      </c>
      <c r="M963" s="26">
        <f>'2 уровень'!O2157</f>
        <v>0</v>
      </c>
      <c r="N963" s="26">
        <f>'2 уровень'!P2157</f>
        <v>0</v>
      </c>
      <c r="O963" s="26">
        <f>'2 уровень'!Q2157</f>
        <v>0</v>
      </c>
      <c r="P963" s="152">
        <f>'2 уровень'!R2157</f>
        <v>0</v>
      </c>
      <c r="Q963" s="152">
        <f>'2 уровень'!S2157</f>
        <v>0</v>
      </c>
      <c r="R963" s="152">
        <f>'2 уровень'!T2157</f>
        <v>0</v>
      </c>
      <c r="S963" s="152">
        <f>'2 уровень'!U2157</f>
        <v>0</v>
      </c>
      <c r="T963" s="152">
        <f>'2 уровень'!V2157</f>
        <v>0</v>
      </c>
      <c r="U963" s="1005">
        <f>'2 уровень'!W2157</f>
        <v>0</v>
      </c>
      <c r="V963" s="152">
        <f>'2 уровень'!X2157</f>
        <v>0</v>
      </c>
      <c r="W963" s="152">
        <f>'2 уровень'!Y2157</f>
        <v>0</v>
      </c>
      <c r="X963" s="152">
        <f>'2 уровень'!Z2157</f>
        <v>0</v>
      </c>
      <c r="Y963" s="152">
        <f>'2 уровень'!AA2157</f>
        <v>0</v>
      </c>
      <c r="Z963" s="568">
        <f>'2 уровень'!AB2157</f>
        <v>0</v>
      </c>
      <c r="AA963" s="152"/>
      <c r="AB963" s="152"/>
      <c r="AC963" s="1254">
        <f>'2 уровень'!AC2152</f>
        <v>0</v>
      </c>
      <c r="AD963" s="1236">
        <f>'2 уровень'!AD2152</f>
        <v>0</v>
      </c>
      <c r="AE963" s="139"/>
      <c r="AF963" s="139"/>
      <c r="AG963" s="139"/>
      <c r="AH963" s="139"/>
      <c r="AI963" s="139"/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  <c r="GL963" s="139"/>
    </row>
    <row r="964" spans="1:194" ht="43.5" x14ac:dyDescent="0.25">
      <c r="A964" s="19">
        <v>1</v>
      </c>
      <c r="B964" s="19">
        <v>1</v>
      </c>
      <c r="C964" s="774" t="s">
        <v>288</v>
      </c>
      <c r="D964" s="173">
        <f>'2 уровень'!F2158</f>
        <v>10926</v>
      </c>
      <c r="E964" s="173">
        <f>'2 уровень'!G2158</f>
        <v>2731.5</v>
      </c>
      <c r="F964" s="173">
        <f>'2 уровень'!H2158</f>
        <v>1473</v>
      </c>
      <c r="G964" s="174">
        <f>'2 уровень'!I2158</f>
        <v>53.926414058209772</v>
      </c>
      <c r="H964" s="158">
        <f>'2 уровень'!J2158</f>
        <v>0</v>
      </c>
      <c r="I964" s="158">
        <f>'2 уровень'!K2158</f>
        <v>0</v>
      </c>
      <c r="J964" s="26">
        <f>'2 уровень'!L2158</f>
        <v>0</v>
      </c>
      <c r="K964" s="26">
        <f>'2 уровень'!M2158</f>
        <v>0</v>
      </c>
      <c r="L964" s="26">
        <f>'2 уровень'!N2158</f>
        <v>0</v>
      </c>
      <c r="M964" s="26">
        <f>'2 уровень'!O2158</f>
        <v>0</v>
      </c>
      <c r="N964" s="26">
        <f>'2 уровень'!P2158</f>
        <v>0</v>
      </c>
      <c r="O964" s="26">
        <f>'2 уровень'!Q2158</f>
        <v>0</v>
      </c>
      <c r="P964" s="152">
        <f>'2 уровень'!R2158</f>
        <v>0</v>
      </c>
      <c r="Q964" s="152">
        <f>'2 уровень'!S2158</f>
        <v>0</v>
      </c>
      <c r="R964" s="152">
        <f>'2 уровень'!T2158</f>
        <v>0</v>
      </c>
      <c r="S964" s="152">
        <f>'2 уровень'!U2158</f>
        <v>0</v>
      </c>
      <c r="T964" s="152">
        <f>'2 уровень'!V2158</f>
        <v>0</v>
      </c>
      <c r="U964" s="1005">
        <f>'2 уровень'!W2158</f>
        <v>0</v>
      </c>
      <c r="V964" s="152">
        <f>'2 уровень'!X2158</f>
        <v>0</v>
      </c>
      <c r="W964" s="152">
        <f>'2 уровень'!Y2158</f>
        <v>0</v>
      </c>
      <c r="X964" s="152">
        <f>'2 уровень'!Z2158</f>
        <v>0</v>
      </c>
      <c r="Y964" s="152">
        <f>'2 уровень'!AA2158</f>
        <v>0</v>
      </c>
      <c r="Z964" s="568">
        <f>'2 уровень'!AB2158</f>
        <v>0</v>
      </c>
      <c r="AA964" s="152"/>
      <c r="AB964" s="152"/>
      <c r="AC964" s="1254">
        <f>'2 уровень'!AC2153</f>
        <v>0</v>
      </c>
      <c r="AD964" s="1236">
        <f>'2 уровень'!AD2153</f>
        <v>0</v>
      </c>
      <c r="AE964" s="139"/>
      <c r="AF964" s="139"/>
      <c r="AG964" s="139"/>
      <c r="AH964" s="139"/>
      <c r="AI964" s="139"/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  <c r="GL964" s="139"/>
    </row>
    <row r="965" spans="1:194" ht="29.25" x14ac:dyDescent="0.25">
      <c r="A965" s="19">
        <v>1</v>
      </c>
      <c r="B965" s="19">
        <v>1</v>
      </c>
      <c r="C965" s="774" t="s">
        <v>274</v>
      </c>
      <c r="D965" s="173">
        <f>'2 уровень'!F2159</f>
        <v>20814.723404255317</v>
      </c>
      <c r="E965" s="173">
        <f>'2 уровень'!G2159</f>
        <v>5203.6808510638293</v>
      </c>
      <c r="F965" s="173">
        <f>'2 уровень'!H2159</f>
        <v>5267.9521276595742</v>
      </c>
      <c r="G965" s="174">
        <f>'2 уровень'!I2159</f>
        <v>101.23511180710871</v>
      </c>
      <c r="H965" s="158">
        <f>'2 уровень'!J2159</f>
        <v>0</v>
      </c>
      <c r="I965" s="158">
        <f>'2 уровень'!K2159</f>
        <v>0</v>
      </c>
      <c r="J965" s="26">
        <f>'2 уровень'!L2159</f>
        <v>0</v>
      </c>
      <c r="K965" s="26">
        <f>'2 уровень'!M2159</f>
        <v>0</v>
      </c>
      <c r="L965" s="26">
        <f>'2 уровень'!N2159</f>
        <v>0</v>
      </c>
      <c r="M965" s="26">
        <f>'2 уровень'!O2159</f>
        <v>0</v>
      </c>
      <c r="N965" s="26">
        <f>'2 уровень'!P2159</f>
        <v>0</v>
      </c>
      <c r="O965" s="26">
        <f>'2 уровень'!Q2159</f>
        <v>0</v>
      </c>
      <c r="P965" s="152">
        <f>'2 уровень'!R2159</f>
        <v>0</v>
      </c>
      <c r="Q965" s="152">
        <f>'2 уровень'!S2159</f>
        <v>0</v>
      </c>
      <c r="R965" s="152">
        <f>'2 уровень'!T2159</f>
        <v>0</v>
      </c>
      <c r="S965" s="152">
        <f>'2 уровень'!U2159</f>
        <v>0</v>
      </c>
      <c r="T965" s="152">
        <f>'2 уровень'!V2159</f>
        <v>0</v>
      </c>
      <c r="U965" s="1005">
        <f>'2 уровень'!W2159</f>
        <v>0</v>
      </c>
      <c r="V965" s="152">
        <f>'2 уровень'!X2159</f>
        <v>0</v>
      </c>
      <c r="W965" s="152">
        <f>'2 уровень'!Y2159</f>
        <v>0</v>
      </c>
      <c r="X965" s="152">
        <f>'2 уровень'!Z2159</f>
        <v>0</v>
      </c>
      <c r="Y965" s="152">
        <f>'2 уровень'!AA2159</f>
        <v>0</v>
      </c>
      <c r="Z965" s="568">
        <f>'2 уровень'!AB2159</f>
        <v>0</v>
      </c>
      <c r="AA965" s="152"/>
      <c r="AB965" s="152"/>
      <c r="AC965" s="1254">
        <f>'2 уровень'!AC2154</f>
        <v>0</v>
      </c>
      <c r="AD965" s="1236">
        <f>'2 уровень'!AD2154</f>
        <v>0</v>
      </c>
      <c r="AE965" s="139"/>
      <c r="AF965" s="139"/>
      <c r="AG965" s="139"/>
      <c r="AH965" s="139"/>
      <c r="AI965" s="139"/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  <c r="GL965" s="139"/>
    </row>
    <row r="966" spans="1:194" ht="29.25" x14ac:dyDescent="0.25">
      <c r="A966" s="19">
        <v>1</v>
      </c>
      <c r="B966" s="19">
        <v>1</v>
      </c>
      <c r="C966" s="774" t="s">
        <v>275</v>
      </c>
      <c r="D966" s="173">
        <f>'2 уровень'!F2160</f>
        <v>10500</v>
      </c>
      <c r="E966" s="173">
        <f>'2 уровень'!G2160</f>
        <v>2625</v>
      </c>
      <c r="F966" s="173">
        <f>'2 уровень'!H2160</f>
        <v>2481</v>
      </c>
      <c r="G966" s="174">
        <f>'2 уровень'!I2160</f>
        <v>94.51428571428572</v>
      </c>
      <c r="H966" s="158">
        <f>'2 уровень'!J2160</f>
        <v>0</v>
      </c>
      <c r="I966" s="158">
        <f>'2 уровень'!K2160</f>
        <v>0</v>
      </c>
      <c r="J966" s="26">
        <f>'2 уровень'!L2160</f>
        <v>0</v>
      </c>
      <c r="K966" s="26">
        <f>'2 уровень'!M2160</f>
        <v>0</v>
      </c>
      <c r="L966" s="26">
        <f>'2 уровень'!N2160</f>
        <v>0</v>
      </c>
      <c r="M966" s="26">
        <f>'2 уровень'!O2160</f>
        <v>0</v>
      </c>
      <c r="N966" s="26">
        <f>'2 уровень'!P2160</f>
        <v>0</v>
      </c>
      <c r="O966" s="26">
        <f>'2 уровень'!Q2160</f>
        <v>0</v>
      </c>
      <c r="P966" s="152">
        <f>'2 уровень'!R2160</f>
        <v>13591.83</v>
      </c>
      <c r="Q966" s="152">
        <f>'2 уровень'!S2160</f>
        <v>13591.83</v>
      </c>
      <c r="R966" s="152">
        <f>'2 уровень'!T2160</f>
        <v>13591.83</v>
      </c>
      <c r="S966" s="152">
        <f>'2 уровень'!U2160</f>
        <v>3397.9574999999995</v>
      </c>
      <c r="T966" s="152">
        <f>'2 уровень'!V2160</f>
        <v>3211.5552600000001</v>
      </c>
      <c r="U966" s="1005">
        <f>'2 уровень'!W2160</f>
        <v>0</v>
      </c>
      <c r="V966" s="152">
        <f>'2 уровень'!X2160</f>
        <v>0</v>
      </c>
      <c r="W966" s="152">
        <f>'2 уровень'!Y2160</f>
        <v>-186.40223999999944</v>
      </c>
      <c r="X966" s="152">
        <f>'2 уровень'!Z2160</f>
        <v>0</v>
      </c>
      <c r="Y966" s="152">
        <f>'2 уровень'!AA2160</f>
        <v>0</v>
      </c>
      <c r="Z966" s="568">
        <f>'2 уровень'!AB2160</f>
        <v>3211.5552600000001</v>
      </c>
      <c r="AA966" s="152">
        <f>T966/S966*100</f>
        <v>94.514285714285734</v>
      </c>
      <c r="AB966" s="152">
        <f>Z966/S966*100</f>
        <v>94.514285714285734</v>
      </c>
      <c r="AC966" s="1254">
        <f>'2 уровень'!AC2155</f>
        <v>0</v>
      </c>
      <c r="AD966" s="1236">
        <f>'2 уровень'!AD2155</f>
        <v>0</v>
      </c>
      <c r="AE966" s="139"/>
      <c r="AF966" s="139"/>
      <c r="AG966" s="139"/>
      <c r="AH966" s="139"/>
      <c r="AI966" s="139"/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  <c r="GL966" s="139"/>
    </row>
    <row r="967" spans="1:194" x14ac:dyDescent="0.25">
      <c r="A967" s="19">
        <v>1</v>
      </c>
      <c r="B967" s="19">
        <v>1</v>
      </c>
      <c r="C967" s="775" t="s">
        <v>136</v>
      </c>
      <c r="D967" s="173">
        <f>'2 уровень'!F2161</f>
        <v>127854.06666666668</v>
      </c>
      <c r="E967" s="173">
        <f>'2 уровень'!G2161</f>
        <v>31963.51666666667</v>
      </c>
      <c r="F967" s="173">
        <f>'2 уровень'!H2161</f>
        <v>28680.503214285713</v>
      </c>
      <c r="G967" s="174">
        <f>'2 уровень'!I2161</f>
        <v>89.728872806399721</v>
      </c>
      <c r="H967" s="158">
        <f>'2 уровень'!J2161</f>
        <v>0</v>
      </c>
      <c r="I967" s="158">
        <f>'2 уровень'!K2161</f>
        <v>0</v>
      </c>
      <c r="J967" s="26">
        <f>'2 уровень'!L2161</f>
        <v>0</v>
      </c>
      <c r="K967" s="26">
        <f>'2 уровень'!M2161</f>
        <v>0</v>
      </c>
      <c r="L967" s="26">
        <f>'2 уровень'!N2161</f>
        <v>0</v>
      </c>
      <c r="M967" s="26">
        <f>'2 уровень'!O2161</f>
        <v>0</v>
      </c>
      <c r="N967" s="26">
        <f>'2 уровень'!P2161</f>
        <v>0</v>
      </c>
      <c r="O967" s="26">
        <f>'2 уровень'!Q2161</f>
        <v>0</v>
      </c>
      <c r="P967" s="152">
        <f>'2 уровень'!R2161</f>
        <v>222008.66272212693</v>
      </c>
      <c r="Q967" s="152">
        <f>'2 уровень'!S2161</f>
        <v>222008.66272212693</v>
      </c>
      <c r="R967" s="152">
        <f>'2 уровень'!T2161</f>
        <v>222008.66272212693</v>
      </c>
      <c r="S967" s="152">
        <f>'2 уровень'!U2161</f>
        <v>55502.165680531733</v>
      </c>
      <c r="T967" s="152">
        <f>'2 уровень'!V2161</f>
        <v>50271.387210000001</v>
      </c>
      <c r="U967" s="1005">
        <f>'2 уровень'!W2161</f>
        <v>0</v>
      </c>
      <c r="V967" s="152">
        <f>'2 уровень'!X2161</f>
        <v>0</v>
      </c>
      <c r="W967" s="152">
        <f>'2 уровень'!Y2161</f>
        <v>-5230.7784705317299</v>
      </c>
      <c r="X967" s="152">
        <f>'2 уровень'!Z2161</f>
        <v>-8.5250000000000004</v>
      </c>
      <c r="Y967" s="152">
        <f>'2 уровень'!AA2161</f>
        <v>-47.33549</v>
      </c>
      <c r="Z967" s="568">
        <f>'2 уровень'!AB2161</f>
        <v>50224.051720000003</v>
      </c>
      <c r="AA967" s="152">
        <f>T967/S967*100</f>
        <v>90.57554168131044</v>
      </c>
      <c r="AB967" s="152">
        <f>Z967/S967*100</f>
        <v>90.490255838101262</v>
      </c>
      <c r="AC967" s="1254" t="e">
        <f>'2 уровень'!AC2157</f>
        <v>#REF!</v>
      </c>
      <c r="AD967" s="1236">
        <f>'2 уровень'!AD2157</f>
        <v>0</v>
      </c>
      <c r="AE967" s="139"/>
      <c r="AF967" s="139"/>
      <c r="AG967" s="139"/>
      <c r="AH967" s="139"/>
      <c r="AI967" s="139"/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  <c r="GL967" s="139"/>
    </row>
    <row r="968" spans="1:194" x14ac:dyDescent="0.25">
      <c r="A968" s="19">
        <v>1</v>
      </c>
      <c r="B968" s="19">
        <v>1</v>
      </c>
      <c r="C968" s="2507" t="s">
        <v>235</v>
      </c>
      <c r="D968" s="173">
        <f>'2 уровень'!F2162</f>
        <v>370</v>
      </c>
      <c r="E968" s="173">
        <f>'2 уровень'!G2162</f>
        <v>92</v>
      </c>
      <c r="F968" s="173">
        <f>'2 уровень'!H2162</f>
        <v>54</v>
      </c>
      <c r="G968" s="174">
        <f>'2 уровень'!I2162</f>
        <v>58.695652173913047</v>
      </c>
      <c r="H968" s="158">
        <f>'2 уровень'!J2162</f>
        <v>10.305405405405406</v>
      </c>
      <c r="I968" s="158">
        <f>'2 уровень'!K2162</f>
        <v>10.425925925925926</v>
      </c>
      <c r="J968" s="26">
        <f>'2 уровень'!L2162</f>
        <v>3813</v>
      </c>
      <c r="K968" s="26">
        <f>'2 уровень'!M2162</f>
        <v>954</v>
      </c>
      <c r="L968" s="26">
        <f>'2 уровень'!N2162</f>
        <v>563</v>
      </c>
      <c r="M968" s="26">
        <f>'2 уровень'!O2162</f>
        <v>59.014675052410901</v>
      </c>
      <c r="N968" s="26">
        <f>'2 уровень'!P2162</f>
        <v>12.709999999999999</v>
      </c>
      <c r="O968" s="26">
        <f>'2 уровень'!Q2162</f>
        <v>177.18332022029898</v>
      </c>
      <c r="P968" s="152">
        <f>'2 уровень'!R2162</f>
        <v>0</v>
      </c>
      <c r="Q968" s="152">
        <f>'2 уровень'!S2162</f>
        <v>0</v>
      </c>
      <c r="R968" s="152">
        <f>'2 уровень'!T2162</f>
        <v>0</v>
      </c>
      <c r="S968" s="152">
        <f>'2 уровень'!U2162</f>
        <v>0</v>
      </c>
      <c r="T968" s="152">
        <f>'2 уровень'!V2162</f>
        <v>0</v>
      </c>
      <c r="U968" s="1005">
        <f>'2 уровень'!W2162</f>
        <v>0</v>
      </c>
      <c r="V968" s="152">
        <f>'2 уровень'!X2162</f>
        <v>0</v>
      </c>
      <c r="W968" s="152">
        <f>'2 уровень'!Y2162</f>
        <v>0</v>
      </c>
      <c r="X968" s="152">
        <f>'2 уровень'!Z2162</f>
        <v>0</v>
      </c>
      <c r="Y968" s="152">
        <f>'2 уровень'!AA2162</f>
        <v>0</v>
      </c>
      <c r="Z968" s="568">
        <f>'2 уровень'!AB2162</f>
        <v>0</v>
      </c>
      <c r="AA968" s="152"/>
      <c r="AB968" s="152"/>
      <c r="AC968" s="1254">
        <f>'2 уровень'!AC2158</f>
        <v>0</v>
      </c>
      <c r="AD968" s="1236">
        <f>'2 уровень'!AD2158</f>
        <v>0</v>
      </c>
      <c r="AE968" s="139"/>
      <c r="AF968" s="139"/>
      <c r="AG968" s="139"/>
      <c r="AH968" s="139"/>
      <c r="AI968" s="139"/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  <c r="GL968" s="139"/>
    </row>
    <row r="969" spans="1:194" ht="30" x14ac:dyDescent="0.25">
      <c r="A969" s="19">
        <v>1</v>
      </c>
      <c r="B969" s="19">
        <v>1</v>
      </c>
      <c r="C969" s="2429" t="s">
        <v>236</v>
      </c>
      <c r="D969" s="173">
        <f>'2 уровень'!F2163</f>
        <v>177</v>
      </c>
      <c r="E969" s="173">
        <f>'2 уровень'!G2163</f>
        <v>44</v>
      </c>
      <c r="F969" s="173">
        <f>'2 уровень'!H2163</f>
        <v>43</v>
      </c>
      <c r="G969" s="174">
        <f>'2 уровень'!I2163</f>
        <v>97.727272727272734</v>
      </c>
      <c r="H969" s="158">
        <f>'2 уровень'!J2163</f>
        <v>8</v>
      </c>
      <c r="I969" s="158">
        <f>'2 уровень'!K2163</f>
        <v>8.8372093023255811</v>
      </c>
      <c r="J969" s="26">
        <f>'2 уровень'!L2163</f>
        <v>1416</v>
      </c>
      <c r="K969" s="26">
        <f>'2 уровень'!M2163</f>
        <v>354</v>
      </c>
      <c r="L969" s="26">
        <f>'2 уровень'!N2163</f>
        <v>380</v>
      </c>
      <c r="M969" s="26">
        <f>'2 уровень'!O2163</f>
        <v>107.34463276836159</v>
      </c>
      <c r="N969" s="26">
        <f>'2 уровень'!P2163</f>
        <v>5.8999999999999995</v>
      </c>
      <c r="O969" s="26">
        <f>'2 уровень'!Q2163</f>
        <v>257.62711864406782</v>
      </c>
      <c r="P969" s="152">
        <f>'2 уровень'!R2163</f>
        <v>0</v>
      </c>
      <c r="Q969" s="152">
        <f>'2 уровень'!S2163</f>
        <v>0</v>
      </c>
      <c r="R969" s="152">
        <f>'2 уровень'!T2163</f>
        <v>0</v>
      </c>
      <c r="S969" s="152">
        <f>'2 уровень'!U2163</f>
        <v>0</v>
      </c>
      <c r="T969" s="152">
        <f>'2 уровень'!V2163</f>
        <v>0</v>
      </c>
      <c r="U969" s="1005">
        <f>'2 уровень'!W2163</f>
        <v>0</v>
      </c>
      <c r="V969" s="152">
        <f>'2 уровень'!X2163</f>
        <v>0</v>
      </c>
      <c r="W969" s="152">
        <f>'2 уровень'!Y2163</f>
        <v>0</v>
      </c>
      <c r="X969" s="152">
        <f>'2 уровень'!Z2163</f>
        <v>0</v>
      </c>
      <c r="Y969" s="152">
        <f>'2 уровень'!AA2163</f>
        <v>0</v>
      </c>
      <c r="Z969" s="568">
        <f>'2 уровень'!AB2163</f>
        <v>0</v>
      </c>
      <c r="AA969" s="152"/>
      <c r="AB969" s="152"/>
      <c r="AC969" s="1254">
        <f>'2 уровень'!AC2159</f>
        <v>0</v>
      </c>
      <c r="AD969" s="1236">
        <f>'2 уровень'!AD2159</f>
        <v>0</v>
      </c>
      <c r="AE969" s="139"/>
      <c r="AF969" s="139"/>
      <c r="AG969" s="139"/>
      <c r="AH969" s="139"/>
      <c r="AI969" s="139"/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  <c r="GL969" s="139"/>
    </row>
    <row r="970" spans="1:194" ht="29.25" x14ac:dyDescent="0.25">
      <c r="A970" s="19">
        <v>1</v>
      </c>
      <c r="B970" s="19">
        <v>1</v>
      </c>
      <c r="C970" s="920" t="s">
        <v>137</v>
      </c>
      <c r="D970" s="173">
        <f>'2 уровень'!F2164</f>
        <v>547</v>
      </c>
      <c r="E970" s="173">
        <f>'2 уровень'!G2164</f>
        <v>136</v>
      </c>
      <c r="F970" s="173">
        <f>'2 уровень'!H2164</f>
        <v>97</v>
      </c>
      <c r="G970" s="174">
        <f>'2 уровень'!I2164</f>
        <v>71.32352941176471</v>
      </c>
      <c r="H970" s="158">
        <f>'2 уровень'!J2164</f>
        <v>9.5594149908592314</v>
      </c>
      <c r="I970" s="158">
        <f>'2 уровень'!K2164</f>
        <v>9.7216494845360817</v>
      </c>
      <c r="J970" s="26">
        <f>'2 уровень'!L2164</f>
        <v>5229</v>
      </c>
      <c r="K970" s="26">
        <f>'2 уровень'!M2164</f>
        <v>1308</v>
      </c>
      <c r="L970" s="26">
        <f>'2 уровень'!N2164</f>
        <v>943</v>
      </c>
      <c r="M970" s="26">
        <f>'2 уровень'!O2164</f>
        <v>72.094801223241589</v>
      </c>
      <c r="N970" s="26">
        <f>'2 уровень'!P2164</f>
        <v>18.61</v>
      </c>
      <c r="O970" s="26">
        <f>'2 уровень'!Q2164</f>
        <v>202.68672756582484</v>
      </c>
      <c r="P970" s="152">
        <f>'2 уровень'!R2164</f>
        <v>12231.919897775997</v>
      </c>
      <c r="Q970" s="152">
        <f>'2 уровень'!S2164</f>
        <v>12231.919897775997</v>
      </c>
      <c r="R970" s="152">
        <f>'2 уровень'!T2164</f>
        <v>12231.919897775997</v>
      </c>
      <c r="S970" s="152">
        <f>'2 уровень'!U2164</f>
        <v>3057.9799744439993</v>
      </c>
      <c r="T970" s="152">
        <f>'2 уровень'!V2164</f>
        <v>2184.32069</v>
      </c>
      <c r="U970" s="1005">
        <f>'2 уровень'!W2164</f>
        <v>0</v>
      </c>
      <c r="V970" s="152">
        <f>'2 уровень'!X2164</f>
        <v>0</v>
      </c>
      <c r="W970" s="152">
        <f>'2 уровень'!Y2164</f>
        <v>-873.65928444399924</v>
      </c>
      <c r="X970" s="152">
        <f>'2 уровень'!Z2164</f>
        <v>0</v>
      </c>
      <c r="Y970" s="152">
        <f>'2 уровень'!AA2164</f>
        <v>-10.45036</v>
      </c>
      <c r="Z970" s="568">
        <f>'2 уровень'!AB2164</f>
        <v>2173.8703300000002</v>
      </c>
      <c r="AA970" s="152">
        <f>T970/S970*100</f>
        <v>71.430182939544991</v>
      </c>
      <c r="AB970" s="152">
        <f>Z970/S970*100</f>
        <v>71.08844231052403</v>
      </c>
      <c r="AC970" s="1254">
        <f>'2 уровень'!AC2160</f>
        <v>0</v>
      </c>
      <c r="AD970" s="1236">
        <f>'2 уровень'!AD2160</f>
        <v>0</v>
      </c>
      <c r="AE970" s="139"/>
      <c r="AF970" s="139"/>
      <c r="AG970" s="139"/>
      <c r="AH970" s="139"/>
      <c r="AI970" s="139"/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  <c r="GL970" s="139"/>
    </row>
    <row r="971" spans="1:194" x14ac:dyDescent="0.25">
      <c r="A971" s="19">
        <v>1</v>
      </c>
      <c r="B971" s="19">
        <v>1</v>
      </c>
      <c r="C971" s="931" t="s">
        <v>205</v>
      </c>
      <c r="D971" s="173">
        <f>'2 уровень'!F2165</f>
        <v>3500</v>
      </c>
      <c r="E971" s="173">
        <f>'2 уровень'!G2165</f>
        <v>875</v>
      </c>
      <c r="F971" s="173">
        <f>'2 уровень'!H2165</f>
        <v>861</v>
      </c>
      <c r="G971" s="174">
        <f>'2 уровень'!I2165</f>
        <v>98.4</v>
      </c>
      <c r="H971" s="158">
        <f>'2 уровень'!J2165</f>
        <v>0</v>
      </c>
      <c r="I971" s="158">
        <f>'2 уровень'!K2165</f>
        <v>0</v>
      </c>
      <c r="J971" s="26">
        <f>'2 уровень'!L2165</f>
        <v>0</v>
      </c>
      <c r="K971" s="26">
        <f>'2 уровень'!M2165</f>
        <v>0</v>
      </c>
      <c r="L971" s="26">
        <f>'2 уровень'!N2165</f>
        <v>0</v>
      </c>
      <c r="M971" s="26">
        <f>'2 уровень'!O2165</f>
        <v>0</v>
      </c>
      <c r="N971" s="26">
        <f>'2 уровень'!P2165</f>
        <v>0</v>
      </c>
      <c r="O971" s="26">
        <f>'2 уровень'!Q2165</f>
        <v>0</v>
      </c>
      <c r="P971" s="152">
        <f>'2 уровень'!R2165</f>
        <v>0</v>
      </c>
      <c r="Q971" s="152">
        <f>'2 уровень'!S2165</f>
        <v>0</v>
      </c>
      <c r="R971" s="152">
        <f>'2 уровень'!T2165</f>
        <v>0</v>
      </c>
      <c r="S971" s="152">
        <f>'2 уровень'!U2165</f>
        <v>0</v>
      </c>
      <c r="T971" s="152">
        <f>'2 уровень'!V2165</f>
        <v>0</v>
      </c>
      <c r="U971" s="1005">
        <f>'2 уровень'!W2165</f>
        <v>0</v>
      </c>
      <c r="V971" s="152">
        <f>'2 уровень'!X2165</f>
        <v>0</v>
      </c>
      <c r="W971" s="152">
        <f>'2 уровень'!Y2165</f>
        <v>0</v>
      </c>
      <c r="X971" s="152">
        <f>'2 уровень'!Z2165</f>
        <v>0</v>
      </c>
      <c r="Y971" s="152">
        <f>'2 уровень'!AA2165</f>
        <v>0</v>
      </c>
      <c r="Z971" s="568">
        <f>'2 уровень'!AB2165</f>
        <v>0</v>
      </c>
      <c r="AA971" s="152"/>
      <c r="AB971" s="152"/>
      <c r="AC971" s="1254" t="e">
        <f>'2 уровень'!AC2161</f>
        <v>#REF!</v>
      </c>
      <c r="AD971" s="1236">
        <f>'2 уровень'!AD2161</f>
        <v>0</v>
      </c>
      <c r="AE971" s="139"/>
      <c r="AF971" s="139"/>
      <c r="AG971" s="139"/>
      <c r="AH971" s="139"/>
      <c r="AI971" s="139"/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  <c r="GL971" s="139"/>
    </row>
    <row r="972" spans="1:194" x14ac:dyDescent="0.25">
      <c r="A972" s="19">
        <v>1</v>
      </c>
      <c r="B972" s="19">
        <v>1</v>
      </c>
      <c r="C972" s="926" t="s">
        <v>206</v>
      </c>
      <c r="D972" s="173">
        <f>'2 уровень'!F2166</f>
        <v>3499</v>
      </c>
      <c r="E972" s="173">
        <f>'2 уровень'!G2166</f>
        <v>875</v>
      </c>
      <c r="F972" s="173">
        <f>'2 уровень'!H2166</f>
        <v>861</v>
      </c>
      <c r="G972" s="174">
        <f>'2 уровень'!I2166</f>
        <v>98.4</v>
      </c>
      <c r="H972" s="158">
        <f>'2 уровень'!J2166</f>
        <v>0</v>
      </c>
      <c r="I972" s="158">
        <f>'2 уровень'!K2166</f>
        <v>0</v>
      </c>
      <c r="J972" s="26">
        <f>'2 уровень'!L2166</f>
        <v>0</v>
      </c>
      <c r="K972" s="26">
        <f>'2 уровень'!M2166</f>
        <v>0</v>
      </c>
      <c r="L972" s="26">
        <f>'2 уровень'!N2166</f>
        <v>0</v>
      </c>
      <c r="M972" s="26">
        <f>'2 уровень'!O2166</f>
        <v>0</v>
      </c>
      <c r="N972" s="26">
        <f>'2 уровень'!P2166</f>
        <v>0</v>
      </c>
      <c r="O972" s="26">
        <f>'2 уровень'!Q2166</f>
        <v>0</v>
      </c>
      <c r="P972" s="152">
        <f>'2 уровень'!R2166</f>
        <v>0</v>
      </c>
      <c r="Q972" s="152">
        <f>'2 уровень'!S2166</f>
        <v>0</v>
      </c>
      <c r="R972" s="152">
        <f>'2 уровень'!T2166</f>
        <v>0</v>
      </c>
      <c r="S972" s="152">
        <f>'2 уровень'!U2166</f>
        <v>0</v>
      </c>
      <c r="T972" s="152">
        <f>'2 уровень'!V2166</f>
        <v>0</v>
      </c>
      <c r="U972" s="1005">
        <f>'2 уровень'!W2166</f>
        <v>0</v>
      </c>
      <c r="V972" s="152">
        <f>'2 уровень'!X2166</f>
        <v>0</v>
      </c>
      <c r="W972" s="152">
        <f>'2 уровень'!Y2166</f>
        <v>0</v>
      </c>
      <c r="X972" s="152">
        <f>'2 уровень'!Z2166</f>
        <v>0</v>
      </c>
      <c r="Y972" s="152">
        <f>'2 уровень'!AA2166</f>
        <v>0</v>
      </c>
      <c r="Z972" s="568">
        <f>'2 уровень'!AB2166</f>
        <v>0</v>
      </c>
      <c r="AA972" s="152"/>
      <c r="AB972" s="152"/>
      <c r="AC972" s="1254">
        <f>'2 уровень'!AC2162</f>
        <v>0</v>
      </c>
      <c r="AD972" s="1236">
        <f>'2 уровень'!AD2162</f>
        <v>0</v>
      </c>
      <c r="AE972" s="139"/>
      <c r="AF972" s="139"/>
      <c r="AG972" s="139"/>
      <c r="AH972" s="139"/>
      <c r="AI972" s="139"/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  <c r="GL972" s="139"/>
    </row>
    <row r="973" spans="1:194" ht="30" x14ac:dyDescent="0.25">
      <c r="A973" s="19">
        <v>1</v>
      </c>
      <c r="B973" s="19">
        <v>1</v>
      </c>
      <c r="C973" s="922" t="s">
        <v>207</v>
      </c>
      <c r="D973" s="469">
        <f>'2 уровень'!F2167</f>
        <v>1</v>
      </c>
      <c r="E973" s="469">
        <f>'2 уровень'!G2167</f>
        <v>0</v>
      </c>
      <c r="F973" s="469">
        <f>'2 уровень'!H2167</f>
        <v>0</v>
      </c>
      <c r="G973" s="470" t="e">
        <f>'2 уровень'!I2167</f>
        <v>#DIV/0!</v>
      </c>
      <c r="H973" s="158">
        <f>'2 уровень'!J2167</f>
        <v>0</v>
      </c>
      <c r="I973" s="158">
        <f>'2 уровень'!K2167</f>
        <v>0</v>
      </c>
      <c r="J973" s="26">
        <f>'2 уровень'!L2167</f>
        <v>0</v>
      </c>
      <c r="K973" s="26">
        <f>'2 уровень'!M2167</f>
        <v>0</v>
      </c>
      <c r="L973" s="26">
        <f>'2 уровень'!N2167</f>
        <v>0</v>
      </c>
      <c r="M973" s="26">
        <f>'2 уровень'!O2167</f>
        <v>0</v>
      </c>
      <c r="N973" s="26">
        <f>'2 уровень'!P2167</f>
        <v>0</v>
      </c>
      <c r="O973" s="26">
        <f>'2 уровень'!Q2167</f>
        <v>0</v>
      </c>
      <c r="P973" s="152">
        <f>'2 уровень'!R2167</f>
        <v>0</v>
      </c>
      <c r="Q973" s="152">
        <f>'2 уровень'!S2167</f>
        <v>0</v>
      </c>
      <c r="R973" s="152">
        <f>'2 уровень'!T2167</f>
        <v>0</v>
      </c>
      <c r="S973" s="152">
        <f>'2 уровень'!U2167</f>
        <v>0</v>
      </c>
      <c r="T973" s="152">
        <f>'2 уровень'!V2167</f>
        <v>0</v>
      </c>
      <c r="U973" s="1005">
        <f>'2 уровень'!W2167</f>
        <v>0</v>
      </c>
      <c r="V973" s="152">
        <f>'2 уровень'!X2167</f>
        <v>0</v>
      </c>
      <c r="W973" s="152">
        <f>'2 уровень'!Y2167</f>
        <v>0</v>
      </c>
      <c r="X973" s="152">
        <f>'2 уровень'!Z2167</f>
        <v>0</v>
      </c>
      <c r="Y973" s="152">
        <f>'2 уровень'!AA2167</f>
        <v>0</v>
      </c>
      <c r="Z973" s="568">
        <f>'2 уровень'!AB2167</f>
        <v>0</v>
      </c>
      <c r="AA973" s="152"/>
      <c r="AB973" s="152"/>
      <c r="AC973" s="1255">
        <f>'2 уровень'!AC2163</f>
        <v>0</v>
      </c>
      <c r="AD973" s="1236">
        <f>'2 уровень'!AD2163</f>
        <v>0</v>
      </c>
      <c r="AE973" s="139"/>
      <c r="AF973" s="139"/>
      <c r="AG973" s="139"/>
      <c r="AH973" s="139"/>
      <c r="AI973" s="139"/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  <c r="GL973" s="139"/>
    </row>
    <row r="974" spans="1:194" ht="30" thickBot="1" x14ac:dyDescent="0.3">
      <c r="A974" s="19">
        <v>1</v>
      </c>
      <c r="B974" s="19">
        <v>1</v>
      </c>
      <c r="C974" s="912" t="s">
        <v>212</v>
      </c>
      <c r="D974" s="173">
        <f>'2 уровень'!F2168</f>
        <v>3500</v>
      </c>
      <c r="E974" s="173">
        <f>'2 уровень'!G2168</f>
        <v>875</v>
      </c>
      <c r="F974" s="173">
        <f>'2 уровень'!H2168</f>
        <v>861</v>
      </c>
      <c r="G974" s="174">
        <f>'2 уровень'!I2168</f>
        <v>98.4</v>
      </c>
      <c r="H974" s="158">
        <f>'2 уровень'!J2168</f>
        <v>0</v>
      </c>
      <c r="I974" s="158">
        <f>'2 уровень'!K2168</f>
        <v>0</v>
      </c>
      <c r="J974" s="26">
        <f>'2 уровень'!L2168</f>
        <v>0</v>
      </c>
      <c r="K974" s="26">
        <f>'2 уровень'!M2168</f>
        <v>0</v>
      </c>
      <c r="L974" s="26">
        <f>'2 уровень'!N2168</f>
        <v>0</v>
      </c>
      <c r="M974" s="26">
        <f>'2 уровень'!O2168</f>
        <v>0</v>
      </c>
      <c r="N974" s="26">
        <f>'2 уровень'!P2168</f>
        <v>0</v>
      </c>
      <c r="O974" s="26">
        <f>'2 уровень'!Q2168</f>
        <v>0</v>
      </c>
      <c r="P974" s="152">
        <f>'2 уровень'!R2168</f>
        <v>20006.646000000001</v>
      </c>
      <c r="Q974" s="152">
        <f>'2 уровень'!S2168</f>
        <v>20006.646000000001</v>
      </c>
      <c r="R974" s="152">
        <f>'2 уровень'!T2168</f>
        <v>20006.646000000001</v>
      </c>
      <c r="S974" s="152">
        <f>'2 уровень'!U2168</f>
        <v>5001.6615000000002</v>
      </c>
      <c r="T974" s="152">
        <f>'2 уровень'!V2168</f>
        <v>4993.1625000000004</v>
      </c>
      <c r="U974" s="1005">
        <f>'2 уровень'!W2168</f>
        <v>0</v>
      </c>
      <c r="V974" s="152">
        <f>'2 уровень'!X2168</f>
        <v>0</v>
      </c>
      <c r="W974" s="152">
        <f>'2 уровень'!Y2168</f>
        <v>-8.4989999999997963</v>
      </c>
      <c r="X974" s="152">
        <f>'2 уровень'!Z2168</f>
        <v>0</v>
      </c>
      <c r="Y974" s="152">
        <f>'2 уровень'!AA2168</f>
        <v>-11.031549999999999</v>
      </c>
      <c r="Z974" s="568">
        <f>'2 уровень'!AB2168</f>
        <v>4982.1309500000007</v>
      </c>
      <c r="AA974" s="152">
        <f>T974/S974*100</f>
        <v>99.830076465590494</v>
      </c>
      <c r="AB974" s="152">
        <f>Z974/S974*100</f>
        <v>99.609518756917083</v>
      </c>
      <c r="AC974" s="1254">
        <f>'2 уровень'!AC2164</f>
        <v>0</v>
      </c>
      <c r="AD974" s="1236">
        <f>'2 уровень'!AD2164</f>
        <v>0</v>
      </c>
      <c r="AE974" s="139"/>
      <c r="AF974" s="139"/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  <c r="GL974" s="139"/>
    </row>
    <row r="975" spans="1:194" x14ac:dyDescent="0.25">
      <c r="A975" s="19">
        <v>1</v>
      </c>
      <c r="B975" s="19">
        <v>1</v>
      </c>
      <c r="C975" s="6" t="s">
        <v>107</v>
      </c>
      <c r="D975" s="159">
        <f>'2 уровень'!F2240</f>
        <v>0</v>
      </c>
      <c r="E975" s="159">
        <f>'2 уровень'!G2240</f>
        <v>0</v>
      </c>
      <c r="F975" s="159">
        <f>'2 уровень'!H2240</f>
        <v>0</v>
      </c>
      <c r="G975" s="160">
        <f>'2 уровень'!I2240</f>
        <v>0</v>
      </c>
      <c r="H975" s="161">
        <f>'2 уровень'!J2240</f>
        <v>0</v>
      </c>
      <c r="I975" s="161">
        <f>'2 уровень'!K2240</f>
        <v>0</v>
      </c>
      <c r="J975" s="25">
        <f>'2 уровень'!L2240</f>
        <v>0</v>
      </c>
      <c r="K975" s="25">
        <f>'2 уровень'!M2240</f>
        <v>0</v>
      </c>
      <c r="L975" s="25">
        <f>'2 уровень'!N2240</f>
        <v>0</v>
      </c>
      <c r="M975" s="25">
        <f>'2 уровень'!O2240</f>
        <v>0</v>
      </c>
      <c r="N975" s="25">
        <f>'2 уровень'!P2240</f>
        <v>0</v>
      </c>
      <c r="O975" s="25">
        <f>'2 уровень'!Q2240</f>
        <v>0</v>
      </c>
      <c r="P975" s="583">
        <f>P976-P1025-P1028-P1032-P977</f>
        <v>-1.0004441719502211E-11</v>
      </c>
      <c r="Q975" s="583">
        <f>Q976-Q1025-Q1028-Q1032-Q977</f>
        <v>-1.0004441719502211E-11</v>
      </c>
      <c r="R975" s="583">
        <f>R976-R1025-R1028-R1032-R977</f>
        <v>-1.0004441719502211E-11</v>
      </c>
      <c r="S975" s="583">
        <f t="shared" ref="S975:Z975" si="90">S976-S1025-S1028-S1032-S977</f>
        <v>-2.2737367544323206E-12</v>
      </c>
      <c r="T975" s="583">
        <f t="shared" si="90"/>
        <v>0</v>
      </c>
      <c r="U975" s="1017">
        <f t="shared" si="90"/>
        <v>0</v>
      </c>
      <c r="V975" s="583">
        <f t="shared" si="90"/>
        <v>0</v>
      </c>
      <c r="W975" s="583">
        <f t="shared" si="90"/>
        <v>3.4106051316484809E-13</v>
      </c>
      <c r="X975" s="583">
        <f t="shared" si="90"/>
        <v>0</v>
      </c>
      <c r="Y975" s="583">
        <f t="shared" si="90"/>
        <v>0</v>
      </c>
      <c r="Z975" s="583">
        <f t="shared" si="90"/>
        <v>0</v>
      </c>
      <c r="AA975" s="583"/>
      <c r="AB975" s="583"/>
      <c r="AC975" s="1237"/>
      <c r="AD975" s="1256" t="e">
        <f>AD976-AD977-AD1029-AD1032-#REF!</f>
        <v>#REF!</v>
      </c>
      <c r="AE975" s="139"/>
      <c r="AF975" s="139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  <c r="GL975" s="139"/>
    </row>
    <row r="976" spans="1:194" s="139" customFormat="1" x14ac:dyDescent="0.25">
      <c r="A976" s="19">
        <v>1</v>
      </c>
      <c r="B976" s="19">
        <v>1</v>
      </c>
      <c r="C976" s="12" t="s">
        <v>93</v>
      </c>
      <c r="D976" s="140">
        <f>'2 уровень'!F2240</f>
        <v>0</v>
      </c>
      <c r="E976" s="140">
        <f>'2 уровень'!G2240</f>
        <v>0</v>
      </c>
      <c r="F976" s="140">
        <f>'2 уровень'!H2240</f>
        <v>0</v>
      </c>
      <c r="G976" s="151">
        <f>'2 уровень'!I2240</f>
        <v>0</v>
      </c>
      <c r="H976" s="152">
        <f>'2 уровень'!J2240</f>
        <v>0</v>
      </c>
      <c r="I976" s="152">
        <f>'2 уровень'!K2240</f>
        <v>0</v>
      </c>
      <c r="J976" s="22">
        <f>'2 уровень'!L2240</f>
        <v>0</v>
      </c>
      <c r="K976" s="22">
        <f>'2 уровень'!M2240</f>
        <v>0</v>
      </c>
      <c r="L976" s="22">
        <f>'2 уровень'!N2240</f>
        <v>0</v>
      </c>
      <c r="M976" s="22">
        <f>'2 уровень'!O2240</f>
        <v>0</v>
      </c>
      <c r="N976" s="22">
        <f>'2 уровень'!P2240</f>
        <v>0</v>
      </c>
      <c r="O976" s="22">
        <f>'2 уровень'!Q2240</f>
        <v>0</v>
      </c>
      <c r="P976" s="152">
        <f>'2 уровень'!R2240</f>
        <v>66400.805828921992</v>
      </c>
      <c r="Q976" s="152">
        <f>'2 уровень'!S2240</f>
        <v>66400.805828921992</v>
      </c>
      <c r="R976" s="152">
        <f>'2 уровень'!T2240</f>
        <v>66400.805828921992</v>
      </c>
      <c r="S976" s="152">
        <f>'2 уровень'!U2240</f>
        <v>16600.201457230498</v>
      </c>
      <c r="T976" s="152">
        <f>'2 уровень'!V2240</f>
        <v>14452.006710000001</v>
      </c>
      <c r="U976" s="1005">
        <f>'2 уровень'!W2240</f>
        <v>0</v>
      </c>
      <c r="V976" s="152">
        <f>'2 уровень'!X2240</f>
        <v>-60.742559999999997</v>
      </c>
      <c r="W976" s="152">
        <f>'2 уровень'!Y2240</f>
        <v>-2148.1947472304992</v>
      </c>
      <c r="X976" s="152">
        <f>'2 уровень'!Z2240</f>
        <v>0</v>
      </c>
      <c r="Y976" s="152">
        <f>'2 уровень'!AA2240</f>
        <v>-169.89644000000001</v>
      </c>
      <c r="Z976" s="568">
        <f>'2 уровень'!AB2240</f>
        <v>14221.367709999999</v>
      </c>
      <c r="AA976" s="152">
        <f>T976/S976*100</f>
        <v>87.059224836727424</v>
      </c>
      <c r="AB976" s="152">
        <f>Z976/S976*100</f>
        <v>85.669850131882839</v>
      </c>
      <c r="AC976" s="1231">
        <f>'2 уровень'!AC2240</f>
        <v>0</v>
      </c>
      <c r="AD976" s="1236">
        <f>'2 уровень'!AD2240</f>
        <v>0</v>
      </c>
      <c r="AE976" s="19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9"/>
      <c r="AV976" s="19"/>
      <c r="AW976" s="19"/>
      <c r="AX976" s="19"/>
      <c r="AY976" s="19"/>
      <c r="AZ976" s="19"/>
      <c r="BA976" s="19"/>
      <c r="BB976" s="19"/>
      <c r="BC976" s="19"/>
      <c r="BD976" s="19"/>
      <c r="BE976" s="19"/>
      <c r="BF976" s="19"/>
      <c r="BG976" s="19"/>
      <c r="BH976" s="19"/>
      <c r="BI976" s="19"/>
      <c r="BJ976" s="19"/>
      <c r="BK976" s="19"/>
      <c r="BL976" s="19"/>
      <c r="BM976" s="19"/>
      <c r="BN976" s="19"/>
      <c r="BO976" s="19"/>
      <c r="BP976" s="19"/>
      <c r="BQ976" s="19"/>
      <c r="BR976" s="19"/>
      <c r="BS976" s="19"/>
      <c r="BT976" s="19"/>
      <c r="BU976" s="19"/>
      <c r="BV976" s="19"/>
      <c r="BW976" s="19"/>
      <c r="BX976" s="19"/>
      <c r="BY976" s="19"/>
      <c r="BZ976" s="19"/>
      <c r="CA976" s="19"/>
      <c r="CB976" s="19"/>
      <c r="CC976" s="19"/>
      <c r="CD976" s="19"/>
      <c r="CE976" s="19"/>
      <c r="CF976" s="19"/>
      <c r="CG976" s="19"/>
      <c r="CH976" s="19"/>
      <c r="CI976" s="19"/>
      <c r="CJ976" s="19"/>
      <c r="CK976" s="19"/>
      <c r="CL976" s="19"/>
      <c r="CM976" s="19"/>
      <c r="CN976" s="19"/>
      <c r="CO976" s="19"/>
      <c r="CP976" s="19"/>
      <c r="CQ976" s="19"/>
      <c r="CR976" s="19"/>
      <c r="CS976" s="19"/>
      <c r="CT976" s="19"/>
      <c r="CU976" s="19"/>
      <c r="CV976" s="19"/>
      <c r="CW976" s="19"/>
      <c r="CX976" s="19"/>
      <c r="CY976" s="19"/>
      <c r="CZ976" s="19"/>
      <c r="DA976" s="19"/>
      <c r="DB976" s="19"/>
      <c r="DC976" s="19"/>
      <c r="DD976" s="19"/>
      <c r="DE976" s="19"/>
      <c r="DF976" s="19"/>
      <c r="DG976" s="19"/>
      <c r="DH976" s="19"/>
      <c r="DI976" s="19"/>
      <c r="DJ976" s="19"/>
      <c r="DK976" s="19"/>
      <c r="DL976" s="19"/>
      <c r="DM976" s="19"/>
      <c r="DN976" s="19"/>
      <c r="DO976" s="19"/>
      <c r="DP976" s="19"/>
      <c r="DQ976" s="19"/>
      <c r="DR976" s="19"/>
      <c r="DS976" s="19"/>
      <c r="DT976" s="19"/>
      <c r="DU976" s="19"/>
      <c r="DV976" s="19"/>
      <c r="DW976" s="19"/>
      <c r="DX976" s="19"/>
      <c r="DY976" s="19"/>
      <c r="DZ976" s="19"/>
      <c r="EA976" s="19"/>
      <c r="EB976" s="19"/>
      <c r="EC976" s="19"/>
      <c r="ED976" s="19"/>
      <c r="EE976" s="19"/>
      <c r="EF976" s="19"/>
      <c r="EG976" s="19"/>
      <c r="EH976" s="19"/>
      <c r="EI976" s="19"/>
      <c r="EJ976" s="19"/>
      <c r="EK976" s="19"/>
      <c r="EL976" s="19"/>
      <c r="EM976" s="19"/>
      <c r="EN976" s="19"/>
      <c r="EO976" s="19"/>
      <c r="EP976" s="19"/>
      <c r="EQ976" s="19"/>
      <c r="ER976" s="19"/>
      <c r="ES976" s="19"/>
      <c r="ET976" s="19"/>
      <c r="EU976" s="19"/>
      <c r="EV976" s="19"/>
      <c r="EW976" s="19"/>
      <c r="EX976" s="19"/>
      <c r="EY976" s="19"/>
      <c r="EZ976" s="19"/>
      <c r="FA976" s="19"/>
      <c r="FB976" s="19"/>
      <c r="FC976" s="19"/>
      <c r="FD976" s="19"/>
      <c r="FE976" s="19"/>
      <c r="FF976" s="19"/>
      <c r="FG976" s="19"/>
      <c r="FH976" s="19"/>
      <c r="FI976" s="19"/>
      <c r="FJ976" s="19"/>
      <c r="FK976" s="19"/>
      <c r="FL976" s="19"/>
      <c r="FM976" s="19"/>
      <c r="FN976" s="19"/>
      <c r="FO976" s="19"/>
      <c r="FP976" s="19"/>
      <c r="FQ976" s="19"/>
      <c r="FR976" s="19"/>
      <c r="FS976" s="19"/>
      <c r="FT976" s="19"/>
      <c r="FU976" s="19"/>
      <c r="FV976" s="19"/>
      <c r="FW976" s="19"/>
      <c r="FX976" s="19"/>
      <c r="FY976" s="19"/>
      <c r="FZ976" s="19"/>
      <c r="GA976" s="19"/>
      <c r="GB976" s="19"/>
      <c r="GC976" s="19"/>
      <c r="GD976" s="19"/>
      <c r="GE976" s="19"/>
      <c r="GF976" s="19"/>
      <c r="GG976" s="19"/>
      <c r="GH976" s="19"/>
      <c r="GI976" s="19"/>
      <c r="GJ976" s="19"/>
      <c r="GK976" s="19"/>
      <c r="GL976" s="19"/>
    </row>
    <row r="977" spans="1:194" s="139" customFormat="1" ht="29.25" x14ac:dyDescent="0.25">
      <c r="A977" s="19">
        <v>1</v>
      </c>
      <c r="B977" s="19">
        <v>1</v>
      </c>
      <c r="C977" s="2408" t="s">
        <v>78</v>
      </c>
      <c r="D977" s="21">
        <f>'2 уровень'!F2241</f>
        <v>277</v>
      </c>
      <c r="E977" s="21">
        <f>'2 уровень'!G2241</f>
        <v>70</v>
      </c>
      <c r="F977" s="21">
        <f>'2 уровень'!H2241</f>
        <v>68</v>
      </c>
      <c r="G977" s="142">
        <f>'2 уровень'!I2241</f>
        <v>97.142857142857139</v>
      </c>
      <c r="H977" s="152">
        <f>'2 уровень'!J2241</f>
        <v>8.7797833935018055</v>
      </c>
      <c r="I977" s="152">
        <f>'2 уровень'!K2241</f>
        <v>8.7941176470588243</v>
      </c>
      <c r="J977" s="24">
        <f>'2 уровень'!L2241</f>
        <v>2432</v>
      </c>
      <c r="K977" s="24">
        <f>'2 уровень'!M2241</f>
        <v>608</v>
      </c>
      <c r="L977" s="24">
        <f>'2 уровень'!N2241</f>
        <v>598</v>
      </c>
      <c r="M977" s="24">
        <f>'2 уровень'!O2241</f>
        <v>98.35526315789474</v>
      </c>
      <c r="N977" s="24">
        <f>'2 уровень'!P2241</f>
        <v>8</v>
      </c>
      <c r="O977" s="24">
        <f>'2 уровень'!Q2241</f>
        <v>299</v>
      </c>
      <c r="P977" s="152">
        <f>'2 уровень'!R2241</f>
        <v>7878.8831150830001</v>
      </c>
      <c r="Q977" s="152">
        <f>'2 уровень'!S2241</f>
        <v>7878.8831150830001</v>
      </c>
      <c r="R977" s="152">
        <f>'2 уровень'!T2241</f>
        <v>7878.8831150830001</v>
      </c>
      <c r="S977" s="152">
        <f>'2 уровень'!U2241</f>
        <v>1969.7207787707498</v>
      </c>
      <c r="T977" s="152">
        <f>'2 уровень'!V2241</f>
        <v>2036.72578</v>
      </c>
      <c r="U977" s="1005">
        <f>'2 уровень'!W2241</f>
        <v>0</v>
      </c>
      <c r="V977" s="152">
        <f>'2 уровень'!X2241</f>
        <v>-60.742559999999997</v>
      </c>
      <c r="W977" s="152">
        <f>'2 уровень'!Y2241</f>
        <v>67.005001229250183</v>
      </c>
      <c r="X977" s="152">
        <f>'2 уровень'!Z2241</f>
        <v>0</v>
      </c>
      <c r="Y977" s="152">
        <f>'2 уровень'!AA2241</f>
        <v>-117.90264000000001</v>
      </c>
      <c r="Z977" s="568">
        <f>'2 уровень'!AB2241</f>
        <v>1858.0805800000001</v>
      </c>
      <c r="AA977" s="152">
        <f>T977/S977*100</f>
        <v>103.40175125080755</v>
      </c>
      <c r="AB977" s="152">
        <f>Z977/S977*100</f>
        <v>94.332181496281848</v>
      </c>
      <c r="AC977" s="1225">
        <f>'2 уровень'!AC2241</f>
        <v>0</v>
      </c>
      <c r="AD977" s="1236">
        <f>'2 уровень'!AD2241</f>
        <v>0</v>
      </c>
    </row>
    <row r="978" spans="1:194" x14ac:dyDescent="0.25">
      <c r="A978" s="19">
        <v>1</v>
      </c>
      <c r="B978" s="19">
        <v>1</v>
      </c>
      <c r="C978" s="2991" t="s">
        <v>14</v>
      </c>
      <c r="D978" s="29">
        <f>'2 уровень'!F2242</f>
        <v>0</v>
      </c>
      <c r="E978" s="29">
        <f>'2 уровень'!G2242</f>
        <v>0</v>
      </c>
      <c r="F978" s="29">
        <f>'2 уровень'!H2242</f>
        <v>0</v>
      </c>
      <c r="G978" s="144">
        <f>'2 уровень'!I2242</f>
        <v>0</v>
      </c>
      <c r="H978" s="158">
        <f>'2 уровень'!J2242</f>
        <v>0</v>
      </c>
      <c r="I978" s="158">
        <f>'2 уровень'!K2242</f>
        <v>0</v>
      </c>
      <c r="J978" s="26">
        <f>'2 уровень'!L2242</f>
        <v>0</v>
      </c>
      <c r="K978" s="26">
        <f>'2 уровень'!M2242</f>
        <v>0</v>
      </c>
      <c r="L978" s="26">
        <f>'2 уровень'!N2242</f>
        <v>0</v>
      </c>
      <c r="M978" s="26">
        <f>'2 уровень'!O2242</f>
        <v>0</v>
      </c>
      <c r="N978" s="26">
        <f>'2 уровень'!P2242</f>
        <v>0</v>
      </c>
      <c r="O978" s="26">
        <f>'2 уровень'!Q2242</f>
        <v>0</v>
      </c>
      <c r="P978" s="152">
        <f>'2 уровень'!R2242</f>
        <v>0</v>
      </c>
      <c r="Q978" s="152">
        <f>'2 уровень'!S2242</f>
        <v>0</v>
      </c>
      <c r="R978" s="152">
        <f>'2 уровень'!T2242</f>
        <v>0</v>
      </c>
      <c r="S978" s="152">
        <f>'2 уровень'!U2242</f>
        <v>0</v>
      </c>
      <c r="T978" s="152">
        <f>'2 уровень'!V2242</f>
        <v>0</v>
      </c>
      <c r="U978" s="1005">
        <f>'2 уровень'!W2242</f>
        <v>0</v>
      </c>
      <c r="V978" s="152">
        <f>'2 уровень'!X2242</f>
        <v>0</v>
      </c>
      <c r="W978" s="152">
        <f>'2 уровень'!Y2242</f>
        <v>0</v>
      </c>
      <c r="X978" s="152">
        <f>'2 уровень'!Z2242</f>
        <v>0</v>
      </c>
      <c r="Y978" s="152">
        <f>'2 уровень'!AA2242</f>
        <v>0</v>
      </c>
      <c r="Z978" s="568">
        <f>'2 уровень'!AB2242</f>
        <v>0</v>
      </c>
      <c r="AA978" s="152"/>
      <c r="AB978" s="152"/>
      <c r="AC978" s="1229">
        <f>'2 уровень'!AC2242</f>
        <v>0</v>
      </c>
      <c r="AD978" s="1236">
        <f>'2 уровень'!AD2242</f>
        <v>0</v>
      </c>
      <c r="AE978" s="139"/>
      <c r="AF978" s="139"/>
      <c r="AG978" s="139"/>
      <c r="AH978" s="139"/>
      <c r="AI978" s="139"/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  <c r="GL978" s="139"/>
    </row>
    <row r="979" spans="1:194" x14ac:dyDescent="0.25">
      <c r="A979" s="19">
        <v>1</v>
      </c>
      <c r="B979" s="19">
        <v>1</v>
      </c>
      <c r="C979" s="301" t="s">
        <v>350</v>
      </c>
      <c r="D979" s="29">
        <f>'2 уровень'!F2243</f>
        <v>0</v>
      </c>
      <c r="E979" s="29">
        <f>'2 уровень'!G2243</f>
        <v>0</v>
      </c>
      <c r="F979" s="29">
        <f>'2 уровень'!H2243</f>
        <v>0</v>
      </c>
      <c r="G979" s="144">
        <f>'2 уровень'!I2243</f>
        <v>0</v>
      </c>
      <c r="H979" s="158">
        <f>'2 уровень'!J2243</f>
        <v>0</v>
      </c>
      <c r="I979" s="158">
        <f>'2 уровень'!K2243</f>
        <v>0</v>
      </c>
      <c r="J979" s="26">
        <f>'2 уровень'!L2243</f>
        <v>0</v>
      </c>
      <c r="K979" s="26">
        <f>'2 уровень'!M2243</f>
        <v>0</v>
      </c>
      <c r="L979" s="26">
        <f>'2 уровень'!N2243</f>
        <v>0</v>
      </c>
      <c r="M979" s="26">
        <f>'2 уровень'!O2243</f>
        <v>0</v>
      </c>
      <c r="N979" s="26">
        <f>'2 уровень'!P2243</f>
        <v>0</v>
      </c>
      <c r="O979" s="26">
        <f>'2 уровень'!Q2243</f>
        <v>0</v>
      </c>
      <c r="P979" s="152">
        <f>'2 уровень'!R2243</f>
        <v>44635.143309999999</v>
      </c>
      <c r="Q979" s="152">
        <f>'2 уровень'!S2243</f>
        <v>44635.143309999999</v>
      </c>
      <c r="R979" s="152">
        <f>'2 уровень'!T2243</f>
        <v>44635.143309999999</v>
      </c>
      <c r="S979" s="152">
        <f>'2 уровень'!U2243</f>
        <v>11158.7858275</v>
      </c>
      <c r="T979" s="152">
        <f>'2 уровень'!V2243</f>
        <v>11022.35376</v>
      </c>
      <c r="U979" s="1005">
        <f>'2 уровень'!W2243</f>
        <v>0</v>
      </c>
      <c r="V979" s="152">
        <f>'2 уровень'!X2243</f>
        <v>0</v>
      </c>
      <c r="W979" s="152">
        <f>'2 уровень'!Y2243</f>
        <v>-136.4320674999999</v>
      </c>
      <c r="X979" s="152">
        <f>'2 уровень'!Z2243</f>
        <v>0</v>
      </c>
      <c r="Y979" s="152">
        <f>'2 уровень'!AA2243</f>
        <v>-26.332990000000002</v>
      </c>
      <c r="Z979" s="568">
        <f>'2 уровень'!AB2243</f>
        <v>10996.020769999999</v>
      </c>
      <c r="AA979" s="152">
        <f>T979/S979*100</f>
        <v>98.777357414963802</v>
      </c>
      <c r="AB979" s="152">
        <f>Z979/S979*100</f>
        <v>98.541373048859143</v>
      </c>
      <c r="AC979" s="1229">
        <f>'2 уровень'!AC2243</f>
        <v>0</v>
      </c>
      <c r="AD979" s="1236">
        <f>'2 уровень'!AD2243</f>
        <v>0</v>
      </c>
      <c r="AE979" s="139"/>
      <c r="AF979" s="139"/>
      <c r="AG979" s="139"/>
      <c r="AH979" s="139"/>
      <c r="AI979" s="139"/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  <c r="GL979" s="139"/>
    </row>
    <row r="980" spans="1:194" x14ac:dyDescent="0.25">
      <c r="B980" s="19">
        <v>1</v>
      </c>
      <c r="C980" s="870" t="s">
        <v>304</v>
      </c>
      <c r="D980" s="29">
        <f>'2 уровень'!F2244</f>
        <v>0</v>
      </c>
      <c r="E980" s="29">
        <f>'2 уровень'!G2244</f>
        <v>0</v>
      </c>
      <c r="F980" s="29">
        <f>'2 уровень'!H2244</f>
        <v>0</v>
      </c>
      <c r="G980" s="144">
        <f>'2 уровень'!I2244</f>
        <v>0</v>
      </c>
      <c r="H980" s="158">
        <f>'2 уровень'!J2244</f>
        <v>0</v>
      </c>
      <c r="I980" s="158">
        <f>'2 уровень'!K2244</f>
        <v>0</v>
      </c>
      <c r="J980" s="26">
        <f>'2 уровень'!L2244</f>
        <v>0</v>
      </c>
      <c r="K980" s="26">
        <f>'2 уровень'!M2244</f>
        <v>0</v>
      </c>
      <c r="L980" s="26">
        <f>'2 уровень'!N2244</f>
        <v>0</v>
      </c>
      <c r="M980" s="26">
        <f>'2 уровень'!O2244</f>
        <v>0</v>
      </c>
      <c r="N980" s="26">
        <f>'2 уровень'!P2244</f>
        <v>0</v>
      </c>
      <c r="O980" s="26">
        <f>'2 уровень'!Q2244</f>
        <v>0</v>
      </c>
      <c r="P980" s="152">
        <f>'2 уровень'!R2244</f>
        <v>0</v>
      </c>
      <c r="Q980" s="152">
        <f>'2 уровень'!S2244</f>
        <v>0</v>
      </c>
      <c r="R980" s="152">
        <f>'2 уровень'!T2244</f>
        <v>0</v>
      </c>
      <c r="S980" s="152">
        <f>'2 уровень'!U2244</f>
        <v>0</v>
      </c>
      <c r="T980" s="152">
        <f>'2 уровень'!V2244</f>
        <v>0</v>
      </c>
      <c r="U980" s="1005">
        <f>'2 уровень'!W2244</f>
        <v>0</v>
      </c>
      <c r="V980" s="152">
        <f>'2 уровень'!X2244</f>
        <v>0</v>
      </c>
      <c r="W980" s="152">
        <f>'2 уровень'!Y2244</f>
        <v>0</v>
      </c>
      <c r="X980" s="152">
        <f>'2 уровень'!Z2244</f>
        <v>0</v>
      </c>
      <c r="Y980" s="152">
        <f>'2 уровень'!AA2244</f>
        <v>0</v>
      </c>
      <c r="Z980" s="568">
        <f>'2 уровень'!AB2244</f>
        <v>0</v>
      </c>
      <c r="AA980" s="152"/>
      <c r="AB980" s="152"/>
      <c r="AC980" s="1229">
        <f>'2 уровень'!AC2244</f>
        <v>0</v>
      </c>
      <c r="AD980" s="1236">
        <f>'2 уровень'!AD2244</f>
        <v>0</v>
      </c>
      <c r="AE980" s="139"/>
      <c r="AF980" s="139"/>
      <c r="AG980" s="139"/>
      <c r="AH980" s="139"/>
      <c r="AI980" s="139"/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  <c r="GL980" s="139"/>
    </row>
    <row r="981" spans="1:194" ht="29.25" x14ac:dyDescent="0.25">
      <c r="A981" s="19">
        <v>1</v>
      </c>
      <c r="B981" s="19">
        <v>1</v>
      </c>
      <c r="C981" s="814" t="s">
        <v>285</v>
      </c>
      <c r="D981" s="29">
        <f>'2 уровень'!F2245</f>
        <v>4660</v>
      </c>
      <c r="E981" s="29">
        <f>'2 уровень'!G2245</f>
        <v>1165</v>
      </c>
      <c r="F981" s="29">
        <f>'2 уровень'!H2245</f>
        <v>414</v>
      </c>
      <c r="G981" s="144">
        <f>'2 уровень'!I2245</f>
        <v>35.536480686695278</v>
      </c>
      <c r="H981" s="158">
        <f>'2 уровень'!J2245</f>
        <v>0</v>
      </c>
      <c r="I981" s="158">
        <f>'2 уровень'!K2245</f>
        <v>0</v>
      </c>
      <c r="J981" s="26">
        <f>'2 уровень'!L2245</f>
        <v>0</v>
      </c>
      <c r="K981" s="26">
        <f>'2 уровень'!M2245</f>
        <v>0</v>
      </c>
      <c r="L981" s="26">
        <f>'2 уровень'!N2245</f>
        <v>0</v>
      </c>
      <c r="M981" s="26">
        <f>'2 уровень'!O2245</f>
        <v>0</v>
      </c>
      <c r="N981" s="26">
        <f>'2 уровень'!P2245</f>
        <v>0</v>
      </c>
      <c r="O981" s="26">
        <f>'2 уровень'!Q2245</f>
        <v>0</v>
      </c>
      <c r="P981" s="152">
        <f>'2 уровень'!R2245</f>
        <v>0</v>
      </c>
      <c r="Q981" s="152">
        <f>'2 уровень'!S2245</f>
        <v>0</v>
      </c>
      <c r="R981" s="152">
        <f>'2 уровень'!T2245</f>
        <v>0</v>
      </c>
      <c r="S981" s="152">
        <f>'2 уровень'!U2245</f>
        <v>0</v>
      </c>
      <c r="T981" s="152">
        <f>'2 уровень'!V2245</f>
        <v>0</v>
      </c>
      <c r="U981" s="1005">
        <f>'2 уровень'!W2245</f>
        <v>0</v>
      </c>
      <c r="V981" s="152">
        <f>'2 уровень'!X2245</f>
        <v>0</v>
      </c>
      <c r="W981" s="152">
        <f>'2 уровень'!Y2245</f>
        <v>0</v>
      </c>
      <c r="X981" s="152">
        <f>'2 уровень'!Z2245</f>
        <v>0</v>
      </c>
      <c r="Y981" s="152">
        <f>'2 уровень'!AA2245</f>
        <v>0</v>
      </c>
      <c r="Z981" s="568">
        <f>'2 уровень'!AB2245</f>
        <v>0</v>
      </c>
      <c r="AA981" s="152"/>
      <c r="AB981" s="152"/>
      <c r="AC981" s="1229">
        <f>'2 уровень'!AC2245</f>
        <v>0</v>
      </c>
      <c r="AD981" s="1236">
        <f>'2 уровень'!AD2245</f>
        <v>0</v>
      </c>
      <c r="AE981" s="139"/>
      <c r="AF981" s="139"/>
      <c r="AG981" s="139"/>
      <c r="AH981" s="139"/>
      <c r="AI981" s="139"/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  <c r="GL981" s="139"/>
    </row>
    <row r="982" spans="1:194" ht="30" x14ac:dyDescent="0.25">
      <c r="A982" s="19">
        <v>1</v>
      </c>
      <c r="B982" s="19">
        <v>1</v>
      </c>
      <c r="C982" s="815" t="s">
        <v>200</v>
      </c>
      <c r="D982" s="29">
        <f>'2 уровень'!F2246</f>
        <v>0</v>
      </c>
      <c r="E982" s="29">
        <f>'2 уровень'!G2246</f>
        <v>0</v>
      </c>
      <c r="F982" s="29">
        <f>'2 уровень'!H2246</f>
        <v>0</v>
      </c>
      <c r="G982" s="144">
        <f>'2 уровень'!I2246</f>
        <v>0</v>
      </c>
      <c r="H982" s="158">
        <f>'2 уровень'!J2246</f>
        <v>0</v>
      </c>
      <c r="I982" s="158">
        <f>'2 уровень'!K2246</f>
        <v>0</v>
      </c>
      <c r="J982" s="26">
        <f>'2 уровень'!L2246</f>
        <v>0</v>
      </c>
      <c r="K982" s="26">
        <f>'2 уровень'!M2246</f>
        <v>0</v>
      </c>
      <c r="L982" s="26">
        <f>'2 уровень'!N2246</f>
        <v>0</v>
      </c>
      <c r="M982" s="26">
        <f>'2 уровень'!O2246</f>
        <v>0</v>
      </c>
      <c r="N982" s="26">
        <f>'2 уровень'!P2246</f>
        <v>0</v>
      </c>
      <c r="O982" s="26">
        <f>'2 уровень'!Q2246</f>
        <v>0</v>
      </c>
      <c r="P982" s="152">
        <f>'2 уровень'!R2246</f>
        <v>0</v>
      </c>
      <c r="Q982" s="152">
        <f>'2 уровень'!S2246</f>
        <v>0</v>
      </c>
      <c r="R982" s="152">
        <f>'2 уровень'!T2246</f>
        <v>0</v>
      </c>
      <c r="S982" s="152">
        <f>'2 уровень'!U2246</f>
        <v>0</v>
      </c>
      <c r="T982" s="152">
        <f>'2 уровень'!V2246</f>
        <v>0</v>
      </c>
      <c r="U982" s="1005">
        <f>'2 уровень'!W2246</f>
        <v>0</v>
      </c>
      <c r="V982" s="152">
        <f>'2 уровень'!X2246</f>
        <v>0</v>
      </c>
      <c r="W982" s="152">
        <f>'2 уровень'!Y2246</f>
        <v>0</v>
      </c>
      <c r="X982" s="152">
        <f>'2 уровень'!Z2246</f>
        <v>0</v>
      </c>
      <c r="Y982" s="152">
        <f>'2 уровень'!AA2246</f>
        <v>0</v>
      </c>
      <c r="Z982" s="568">
        <f>'2 уровень'!AB2246</f>
        <v>0</v>
      </c>
      <c r="AA982" s="152"/>
      <c r="AB982" s="152"/>
      <c r="AC982" s="1229">
        <f>'2 уровень'!AC2246</f>
        <v>0</v>
      </c>
      <c r="AD982" s="1236">
        <f>'2 уровень'!AD2246</f>
        <v>0</v>
      </c>
      <c r="AE982" s="139"/>
      <c r="AF982" s="139"/>
      <c r="AG982" s="139"/>
      <c r="AH982" s="139"/>
      <c r="AI982" s="139"/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  <c r="GL982" s="139"/>
    </row>
    <row r="983" spans="1:194" ht="30" x14ac:dyDescent="0.25">
      <c r="B983" s="19">
        <v>1</v>
      </c>
      <c r="C983" s="815" t="s">
        <v>527</v>
      </c>
      <c r="D983" s="29">
        <f>'2 уровень'!F2247</f>
        <v>1900</v>
      </c>
      <c r="E983" s="29">
        <f>'2 уровень'!G2247</f>
        <v>475</v>
      </c>
      <c r="F983" s="29">
        <f>'2 уровень'!H2247</f>
        <v>64</v>
      </c>
      <c r="G983" s="144">
        <f>'2 уровень'!I2247</f>
        <v>13.473684210526315</v>
      </c>
      <c r="H983" s="158">
        <f>'2 уровень'!J2247</f>
        <v>0</v>
      </c>
      <c r="I983" s="158">
        <f>'2 уровень'!K2247</f>
        <v>0</v>
      </c>
      <c r="J983" s="26">
        <f>'2 уровень'!L2247</f>
        <v>0</v>
      </c>
      <c r="K983" s="26">
        <f>'2 уровень'!M2247</f>
        <v>0</v>
      </c>
      <c r="L983" s="26">
        <f>'2 уровень'!N2247</f>
        <v>0</v>
      </c>
      <c r="M983" s="26">
        <f>'2 уровень'!O2247</f>
        <v>0</v>
      </c>
      <c r="N983" s="26">
        <f>'2 уровень'!P2247</f>
        <v>0</v>
      </c>
      <c r="O983" s="26">
        <f>'2 уровень'!Q2247</f>
        <v>0</v>
      </c>
      <c r="P983" s="152">
        <f>'2 уровень'!R2247</f>
        <v>0</v>
      </c>
      <c r="Q983" s="152">
        <f>'2 уровень'!S2247</f>
        <v>0</v>
      </c>
      <c r="R983" s="152">
        <f>'2 уровень'!T2247</f>
        <v>0</v>
      </c>
      <c r="S983" s="152">
        <f>'2 уровень'!U2247</f>
        <v>0</v>
      </c>
      <c r="T983" s="152">
        <f>'2 уровень'!V2247</f>
        <v>0</v>
      </c>
      <c r="U983" s="1005">
        <f>'2 уровень'!W2247</f>
        <v>0</v>
      </c>
      <c r="V983" s="152">
        <f>'2 уровень'!X2247</f>
        <v>0</v>
      </c>
      <c r="W983" s="152">
        <f>'2 уровень'!Y2247</f>
        <v>0</v>
      </c>
      <c r="X983" s="152">
        <f>'2 уровень'!Z2247</f>
        <v>0</v>
      </c>
      <c r="Y983" s="152">
        <f>'2 уровень'!AA2247</f>
        <v>0</v>
      </c>
      <c r="Z983" s="568">
        <f>'2 уровень'!AB2247</f>
        <v>0</v>
      </c>
      <c r="AA983" s="152"/>
      <c r="AB983" s="152"/>
      <c r="AC983" s="1229">
        <f>'2 уровень'!AC2247</f>
        <v>0</v>
      </c>
      <c r="AD983" s="1236">
        <f>'2 уровень'!AD2247</f>
        <v>0</v>
      </c>
      <c r="AE983" s="139"/>
      <c r="AF983" s="139"/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</row>
    <row r="984" spans="1:194" ht="75" x14ac:dyDescent="0.25">
      <c r="B984" s="19">
        <v>1</v>
      </c>
      <c r="C984" s="816" t="s">
        <v>528</v>
      </c>
      <c r="D984" s="29">
        <f>'2 уровень'!F2248</f>
        <v>360</v>
      </c>
      <c r="E984" s="29">
        <f>'2 уровень'!G2248</f>
        <v>90</v>
      </c>
      <c r="F984" s="29">
        <f>'2 уровень'!H2248</f>
        <v>197</v>
      </c>
      <c r="G984" s="144">
        <f>'2 уровень'!I2248</f>
        <v>218.88888888888891</v>
      </c>
      <c r="H984" s="158">
        <f>'2 уровень'!J2248</f>
        <v>0</v>
      </c>
      <c r="I984" s="158">
        <f>'2 уровень'!K2248</f>
        <v>0</v>
      </c>
      <c r="J984" s="26">
        <f>'2 уровень'!L2248</f>
        <v>0</v>
      </c>
      <c r="K984" s="26">
        <f>'2 уровень'!M2248</f>
        <v>0</v>
      </c>
      <c r="L984" s="26">
        <f>'2 уровень'!N2248</f>
        <v>0</v>
      </c>
      <c r="M984" s="26">
        <f>'2 уровень'!O2248</f>
        <v>0</v>
      </c>
      <c r="N984" s="26">
        <f>'2 уровень'!P2248</f>
        <v>0</v>
      </c>
      <c r="O984" s="26">
        <f>'2 уровень'!Q2248</f>
        <v>0</v>
      </c>
      <c r="P984" s="152">
        <f>'2 уровень'!R2248</f>
        <v>0</v>
      </c>
      <c r="Q984" s="152">
        <f>'2 уровень'!S2248</f>
        <v>0</v>
      </c>
      <c r="R984" s="152">
        <f>'2 уровень'!T2248</f>
        <v>0</v>
      </c>
      <c r="S984" s="152">
        <f>'2 уровень'!U2248</f>
        <v>0</v>
      </c>
      <c r="T984" s="152">
        <f>'2 уровень'!V2248</f>
        <v>0</v>
      </c>
      <c r="U984" s="1005">
        <f>'2 уровень'!W2248</f>
        <v>0</v>
      </c>
      <c r="V984" s="152">
        <f>'2 уровень'!X2248</f>
        <v>0</v>
      </c>
      <c r="W984" s="152">
        <f>'2 уровень'!Y2248</f>
        <v>0</v>
      </c>
      <c r="X984" s="152">
        <f>'2 уровень'!Z2248</f>
        <v>0</v>
      </c>
      <c r="Y984" s="152">
        <f>'2 уровень'!AA2248</f>
        <v>0</v>
      </c>
      <c r="Z984" s="568">
        <f>'2 уровень'!AB2248</f>
        <v>0</v>
      </c>
      <c r="AA984" s="152"/>
      <c r="AB984" s="152"/>
      <c r="AC984" s="1229">
        <f>'2 уровень'!AC2248</f>
        <v>0</v>
      </c>
      <c r="AD984" s="1236">
        <f>'2 уровень'!AD2248</f>
        <v>0</v>
      </c>
      <c r="AE984" s="139"/>
      <c r="AF984" s="139"/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</row>
    <row r="985" spans="1:194" ht="45" x14ac:dyDescent="0.25">
      <c r="B985" s="19">
        <v>1</v>
      </c>
      <c r="C985" s="817" t="s">
        <v>529</v>
      </c>
      <c r="D985" s="29">
        <f>'2 уровень'!F2249</f>
        <v>1900</v>
      </c>
      <c r="E985" s="29">
        <f>'2 уровень'!G2249</f>
        <v>475</v>
      </c>
      <c r="F985" s="29">
        <f>'2 уровень'!H2249</f>
        <v>111</v>
      </c>
      <c r="G985" s="144">
        <f>'2 уровень'!I2249</f>
        <v>23.368421052631579</v>
      </c>
      <c r="H985" s="158">
        <f>'2 уровень'!J2249</f>
        <v>0</v>
      </c>
      <c r="I985" s="158">
        <f>'2 уровень'!K2249</f>
        <v>0</v>
      </c>
      <c r="J985" s="26">
        <f>'2 уровень'!L2249</f>
        <v>0</v>
      </c>
      <c r="K985" s="26">
        <f>'2 уровень'!M2249</f>
        <v>0</v>
      </c>
      <c r="L985" s="26">
        <f>'2 уровень'!N2249</f>
        <v>0</v>
      </c>
      <c r="M985" s="26">
        <f>'2 уровень'!O2249</f>
        <v>0</v>
      </c>
      <c r="N985" s="26">
        <f>'2 уровень'!P2249</f>
        <v>0</v>
      </c>
      <c r="O985" s="26">
        <f>'2 уровень'!Q2249</f>
        <v>0</v>
      </c>
      <c r="P985" s="152">
        <f>'2 уровень'!R2249</f>
        <v>0</v>
      </c>
      <c r="Q985" s="152">
        <f>'2 уровень'!S2249</f>
        <v>0</v>
      </c>
      <c r="R985" s="152">
        <f>'2 уровень'!T2249</f>
        <v>0</v>
      </c>
      <c r="S985" s="152">
        <f>'2 уровень'!U2249</f>
        <v>0</v>
      </c>
      <c r="T985" s="152">
        <f>'2 уровень'!V2249</f>
        <v>0</v>
      </c>
      <c r="U985" s="1005">
        <f>'2 уровень'!W2249</f>
        <v>0</v>
      </c>
      <c r="V985" s="152">
        <f>'2 уровень'!X2249</f>
        <v>0</v>
      </c>
      <c r="W985" s="152">
        <f>'2 уровень'!Y2249</f>
        <v>0</v>
      </c>
      <c r="X985" s="152">
        <f>'2 уровень'!Z2249</f>
        <v>0</v>
      </c>
      <c r="Y985" s="152">
        <f>'2 уровень'!AA2249</f>
        <v>0</v>
      </c>
      <c r="Z985" s="568">
        <f>'2 уровень'!AB2249</f>
        <v>0</v>
      </c>
      <c r="AA985" s="152"/>
      <c r="AB985" s="152"/>
      <c r="AC985" s="1229" t="e">
        <f>'2 уровень'!#REF!</f>
        <v>#REF!</v>
      </c>
      <c r="AD985" s="1236" t="e">
        <f>'2 уровень'!#REF!</f>
        <v>#REF!</v>
      </c>
      <c r="AE985" s="139"/>
      <c r="AF985" s="139"/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</row>
    <row r="986" spans="1:194" ht="105" x14ac:dyDescent="0.25">
      <c r="B986" s="19">
        <v>1</v>
      </c>
      <c r="C986" s="817" t="s">
        <v>530</v>
      </c>
      <c r="D986" s="29">
        <f>'2 уровень'!F2250</f>
        <v>500</v>
      </c>
      <c r="E986" s="29">
        <f>'2 уровень'!G2250</f>
        <v>125</v>
      </c>
      <c r="F986" s="29">
        <f>'2 уровень'!H2250</f>
        <v>42</v>
      </c>
      <c r="G986" s="144">
        <f>'2 уровень'!I2250</f>
        <v>33.6</v>
      </c>
      <c r="H986" s="158">
        <f>'2 уровень'!J2250</f>
        <v>0</v>
      </c>
      <c r="I986" s="158">
        <f>'2 уровень'!K2250</f>
        <v>0</v>
      </c>
      <c r="J986" s="26">
        <f>'2 уровень'!L2250</f>
        <v>0</v>
      </c>
      <c r="K986" s="26">
        <f>'2 уровень'!M2250</f>
        <v>0</v>
      </c>
      <c r="L986" s="26">
        <f>'2 уровень'!N2250</f>
        <v>0</v>
      </c>
      <c r="M986" s="26">
        <f>'2 уровень'!O2250</f>
        <v>0</v>
      </c>
      <c r="N986" s="26">
        <f>'2 уровень'!P2250</f>
        <v>0</v>
      </c>
      <c r="O986" s="26">
        <f>'2 уровень'!Q2250</f>
        <v>0</v>
      </c>
      <c r="P986" s="152">
        <f>'2 уровень'!R2250</f>
        <v>0</v>
      </c>
      <c r="Q986" s="152">
        <f>'2 уровень'!S2250</f>
        <v>0</v>
      </c>
      <c r="R986" s="152">
        <f>'2 уровень'!T2250</f>
        <v>0</v>
      </c>
      <c r="S986" s="152">
        <f>'2 уровень'!U2250</f>
        <v>0</v>
      </c>
      <c r="T986" s="152">
        <f>'2 уровень'!V2250</f>
        <v>0</v>
      </c>
      <c r="U986" s="1005">
        <f>'2 уровень'!W2250</f>
        <v>0</v>
      </c>
      <c r="V986" s="152">
        <f>'2 уровень'!X2250</f>
        <v>0</v>
      </c>
      <c r="W986" s="152">
        <f>'2 уровень'!Y2250</f>
        <v>0</v>
      </c>
      <c r="X986" s="152">
        <f>'2 уровень'!Z2250</f>
        <v>0</v>
      </c>
      <c r="Y986" s="152">
        <f>'2 уровень'!AA2250</f>
        <v>0</v>
      </c>
      <c r="Z986" s="568">
        <f>'2 уровень'!AB2250</f>
        <v>0</v>
      </c>
      <c r="AA986" s="152"/>
      <c r="AB986" s="152"/>
      <c r="AC986" s="1229" t="e">
        <f>'2 уровень'!#REF!</f>
        <v>#REF!</v>
      </c>
      <c r="AD986" s="1236" t="e">
        <f>'2 уровень'!#REF!</f>
        <v>#REF!</v>
      </c>
      <c r="AE986" s="139"/>
      <c r="AF986" s="139"/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</row>
    <row r="987" spans="1:194" ht="30" x14ac:dyDescent="0.25">
      <c r="B987" s="19">
        <v>1</v>
      </c>
      <c r="C987" s="817" t="s">
        <v>133</v>
      </c>
      <c r="D987" s="29">
        <f>'2 уровень'!F2251</f>
        <v>2189</v>
      </c>
      <c r="E987" s="29">
        <f>'2 уровень'!G2251</f>
        <v>547</v>
      </c>
      <c r="F987" s="29">
        <f>'2 уровень'!H2251</f>
        <v>533</v>
      </c>
      <c r="G987" s="144">
        <f>'2 уровень'!I2251</f>
        <v>97.440585009140761</v>
      </c>
      <c r="H987" s="158">
        <f>'2 уровень'!J2251</f>
        <v>0</v>
      </c>
      <c r="I987" s="158">
        <f>'2 уровень'!K2251</f>
        <v>0</v>
      </c>
      <c r="J987" s="26">
        <f>'2 уровень'!L2251</f>
        <v>0</v>
      </c>
      <c r="K987" s="26">
        <f>'2 уровень'!M2251</f>
        <v>0</v>
      </c>
      <c r="L987" s="26">
        <f>'2 уровень'!N2251</f>
        <v>0</v>
      </c>
      <c r="M987" s="26">
        <f>'2 уровень'!O2251</f>
        <v>0</v>
      </c>
      <c r="N987" s="26">
        <f>'2 уровень'!P2251</f>
        <v>0</v>
      </c>
      <c r="O987" s="26">
        <f>'2 уровень'!Q2251</f>
        <v>0</v>
      </c>
      <c r="P987" s="152">
        <f>'2 уровень'!R2251</f>
        <v>0</v>
      </c>
      <c r="Q987" s="152">
        <f>'2 уровень'!S2251</f>
        <v>0</v>
      </c>
      <c r="R987" s="152">
        <f>'2 уровень'!T2251</f>
        <v>0</v>
      </c>
      <c r="S987" s="152">
        <f>'2 уровень'!U2251</f>
        <v>0</v>
      </c>
      <c r="T987" s="152">
        <f>'2 уровень'!V2251</f>
        <v>0</v>
      </c>
      <c r="U987" s="1005">
        <f>'2 уровень'!W2251</f>
        <v>0</v>
      </c>
      <c r="V987" s="152">
        <f>'2 уровень'!X2251</f>
        <v>0</v>
      </c>
      <c r="W987" s="152">
        <f>'2 уровень'!Y2251</f>
        <v>0</v>
      </c>
      <c r="X987" s="152">
        <f>'2 уровень'!Z2251</f>
        <v>0</v>
      </c>
      <c r="Y987" s="152">
        <f>'2 уровень'!AA2251</f>
        <v>0</v>
      </c>
      <c r="Z987" s="568">
        <f>'2 уровень'!AB2251</f>
        <v>0</v>
      </c>
      <c r="AA987" s="152"/>
      <c r="AB987" s="152"/>
      <c r="AC987" s="1229">
        <f>'2 уровень'!AC2249</f>
        <v>0</v>
      </c>
      <c r="AD987" s="1236">
        <f>'2 уровень'!AD2249</f>
        <v>0</v>
      </c>
      <c r="AE987" s="139"/>
      <c r="AF987" s="139"/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</row>
    <row r="988" spans="1:194" x14ac:dyDescent="0.25">
      <c r="B988" s="19">
        <v>1</v>
      </c>
      <c r="C988" s="817" t="s">
        <v>233</v>
      </c>
      <c r="D988" s="29">
        <f>'2 уровень'!F2252</f>
        <v>2057</v>
      </c>
      <c r="E988" s="29">
        <f>'2 уровень'!G2252</f>
        <v>514</v>
      </c>
      <c r="F988" s="29">
        <f>'2 уровень'!H2252</f>
        <v>532</v>
      </c>
      <c r="G988" s="144">
        <f>'2 уровень'!I2252</f>
        <v>103.50194552529184</v>
      </c>
      <c r="H988" s="158">
        <f>'2 уровень'!J2252</f>
        <v>0</v>
      </c>
      <c r="I988" s="158">
        <f>'2 уровень'!K2252</f>
        <v>0</v>
      </c>
      <c r="J988" s="26">
        <f>'2 уровень'!L2252</f>
        <v>0</v>
      </c>
      <c r="K988" s="26">
        <f>'2 уровень'!M2252</f>
        <v>0</v>
      </c>
      <c r="L988" s="26">
        <f>'2 уровень'!N2252</f>
        <v>0</v>
      </c>
      <c r="M988" s="26">
        <f>'2 уровень'!O2252</f>
        <v>0</v>
      </c>
      <c r="N988" s="26">
        <f>'2 уровень'!P2252</f>
        <v>0</v>
      </c>
      <c r="O988" s="26">
        <f>'2 уровень'!Q2252</f>
        <v>0</v>
      </c>
      <c r="P988" s="152">
        <f>'2 уровень'!R2252</f>
        <v>0</v>
      </c>
      <c r="Q988" s="152">
        <f>'2 уровень'!S2252</f>
        <v>0</v>
      </c>
      <c r="R988" s="152">
        <f>'2 уровень'!T2252</f>
        <v>0</v>
      </c>
      <c r="S988" s="152">
        <f>'2 уровень'!U2252</f>
        <v>0</v>
      </c>
      <c r="T988" s="152">
        <f>'2 уровень'!V2252</f>
        <v>0</v>
      </c>
      <c r="U988" s="1005">
        <f>'2 уровень'!W2252</f>
        <v>0</v>
      </c>
      <c r="V988" s="152">
        <f>'2 уровень'!X2252</f>
        <v>0</v>
      </c>
      <c r="W988" s="152">
        <f>'2 уровень'!Y2252</f>
        <v>0</v>
      </c>
      <c r="X988" s="152">
        <f>'2 уровень'!Z2252</f>
        <v>0</v>
      </c>
      <c r="Y988" s="152">
        <f>'2 уровень'!AA2252</f>
        <v>0</v>
      </c>
      <c r="Z988" s="568">
        <f>'2 уровень'!AB2252</f>
        <v>0</v>
      </c>
      <c r="AA988" s="152"/>
      <c r="AB988" s="152"/>
      <c r="AC988" s="1229">
        <f>'2 уровень'!AC2250</f>
        <v>0</v>
      </c>
      <c r="AD988" s="1236">
        <f>'2 уровень'!AD2250</f>
        <v>0</v>
      </c>
      <c r="AE988" s="139"/>
      <c r="AF988" s="139"/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</row>
    <row r="989" spans="1:194" ht="57.75" x14ac:dyDescent="0.25">
      <c r="B989" s="19">
        <v>1</v>
      </c>
      <c r="C989" s="818" t="s">
        <v>531</v>
      </c>
      <c r="D989" s="29">
        <f>'2 уровень'!F2253</f>
        <v>132</v>
      </c>
      <c r="E989" s="29">
        <f>'2 уровень'!G2253</f>
        <v>33</v>
      </c>
      <c r="F989" s="29">
        <f>'2 уровень'!H2253</f>
        <v>1</v>
      </c>
      <c r="G989" s="144">
        <f>'2 уровень'!I2253</f>
        <v>3.0303030303030303</v>
      </c>
      <c r="H989" s="158">
        <f>'2 уровень'!J2253</f>
        <v>0</v>
      </c>
      <c r="I989" s="158">
        <f>'2 уровень'!K2253</f>
        <v>0</v>
      </c>
      <c r="J989" s="26">
        <f>'2 уровень'!L2253</f>
        <v>0</v>
      </c>
      <c r="K989" s="26">
        <f>'2 уровень'!M2253</f>
        <v>0</v>
      </c>
      <c r="L989" s="26">
        <f>'2 уровень'!N2253</f>
        <v>0</v>
      </c>
      <c r="M989" s="26">
        <f>'2 уровень'!O2253</f>
        <v>0</v>
      </c>
      <c r="N989" s="26">
        <f>'2 уровень'!P2253</f>
        <v>0</v>
      </c>
      <c r="O989" s="26">
        <f>'2 уровень'!Q2253</f>
        <v>0</v>
      </c>
      <c r="P989" s="152">
        <f>'2 уровень'!R2253</f>
        <v>0</v>
      </c>
      <c r="Q989" s="152">
        <f>'2 уровень'!S2253</f>
        <v>0</v>
      </c>
      <c r="R989" s="152">
        <f>'2 уровень'!T2253</f>
        <v>0</v>
      </c>
      <c r="S989" s="152">
        <f>'2 уровень'!U2253</f>
        <v>0</v>
      </c>
      <c r="T989" s="152">
        <f>'2 уровень'!V2253</f>
        <v>0</v>
      </c>
      <c r="U989" s="1005">
        <f>'2 уровень'!W2253</f>
        <v>0</v>
      </c>
      <c r="V989" s="152">
        <f>'2 уровень'!X2253</f>
        <v>0</v>
      </c>
      <c r="W989" s="152">
        <f>'2 уровень'!Y2253</f>
        <v>0</v>
      </c>
      <c r="X989" s="152">
        <f>'2 уровень'!Z2253</f>
        <v>0</v>
      </c>
      <c r="Y989" s="152">
        <f>'2 уровень'!AA2253</f>
        <v>0</v>
      </c>
      <c r="Z989" s="568">
        <f>'2 уровень'!AB2253</f>
        <v>0</v>
      </c>
      <c r="AA989" s="152"/>
      <c r="AB989" s="152"/>
      <c r="AC989" s="1229">
        <f>'2 уровень'!AC2252</f>
        <v>0</v>
      </c>
      <c r="AD989" s="1236">
        <f>'2 уровень'!AD2252</f>
        <v>0</v>
      </c>
      <c r="AE989" s="139"/>
      <c r="AF989" s="139"/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</row>
    <row r="990" spans="1:194" ht="30" x14ac:dyDescent="0.25">
      <c r="B990" s="19">
        <v>1</v>
      </c>
      <c r="C990" s="819" t="s">
        <v>201</v>
      </c>
      <c r="D990" s="29">
        <f>'2 уровень'!F2254</f>
        <v>0</v>
      </c>
      <c r="E990" s="29">
        <f>'2 уровень'!G2254</f>
        <v>0</v>
      </c>
      <c r="F990" s="29">
        <f>'2 уровень'!H2254</f>
        <v>0</v>
      </c>
      <c r="G990" s="144">
        <f>'2 уровень'!I2254</f>
        <v>0</v>
      </c>
      <c r="H990" s="158">
        <f>'2 уровень'!J2254</f>
        <v>0</v>
      </c>
      <c r="I990" s="158">
        <f>'2 уровень'!K2254</f>
        <v>0</v>
      </c>
      <c r="J990" s="26">
        <f>'2 уровень'!L2254</f>
        <v>0</v>
      </c>
      <c r="K990" s="26">
        <f>'2 уровень'!M2254</f>
        <v>0</v>
      </c>
      <c r="L990" s="26">
        <f>'2 уровень'!N2254</f>
        <v>0</v>
      </c>
      <c r="M990" s="26">
        <f>'2 уровень'!O2254</f>
        <v>0</v>
      </c>
      <c r="N990" s="26">
        <f>'2 уровень'!P2254</f>
        <v>0</v>
      </c>
      <c r="O990" s="26">
        <f>'2 уровень'!Q2254</f>
        <v>0</v>
      </c>
      <c r="P990" s="152">
        <f>'2 уровень'!R2254</f>
        <v>0</v>
      </c>
      <c r="Q990" s="152">
        <f>'2 уровень'!S2254</f>
        <v>0</v>
      </c>
      <c r="R990" s="152">
        <f>'2 уровень'!T2254</f>
        <v>0</v>
      </c>
      <c r="S990" s="152">
        <f>'2 уровень'!U2254</f>
        <v>0</v>
      </c>
      <c r="T990" s="152">
        <f>'2 уровень'!V2254</f>
        <v>0</v>
      </c>
      <c r="U990" s="1005">
        <f>'2 уровень'!W2254</f>
        <v>0</v>
      </c>
      <c r="V990" s="152">
        <f>'2 уровень'!X2254</f>
        <v>0</v>
      </c>
      <c r="W990" s="152">
        <f>'2 уровень'!Y2254</f>
        <v>0</v>
      </c>
      <c r="X990" s="152">
        <f>'2 уровень'!Z2254</f>
        <v>0</v>
      </c>
      <c r="Y990" s="152">
        <f>'2 уровень'!AA2254</f>
        <v>0</v>
      </c>
      <c r="Z990" s="568">
        <f>'2 уровень'!AB2254</f>
        <v>0</v>
      </c>
      <c r="AA990" s="152"/>
      <c r="AB990" s="152"/>
      <c r="AC990" s="1229">
        <f>'2 уровень'!AC2253</f>
        <v>0</v>
      </c>
      <c r="AD990" s="1236">
        <f>'2 уровень'!AD2253</f>
        <v>0</v>
      </c>
      <c r="AE990" s="139"/>
      <c r="AF990" s="139"/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</row>
    <row r="991" spans="1:194" ht="63" x14ac:dyDescent="0.25">
      <c r="B991" s="19">
        <v>1</v>
      </c>
      <c r="C991" s="821" t="s">
        <v>532</v>
      </c>
      <c r="D991" s="29">
        <f>'2 уровень'!F2255</f>
        <v>593</v>
      </c>
      <c r="E991" s="29">
        <f>'2 уровень'!G2255</f>
        <v>148</v>
      </c>
      <c r="F991" s="29">
        <f>'2 уровень'!H2255</f>
        <v>40</v>
      </c>
      <c r="G991" s="144">
        <f>'2 уровень'!I2255</f>
        <v>27.027027027027028</v>
      </c>
      <c r="H991" s="158">
        <f>'2 уровень'!J2255</f>
        <v>0</v>
      </c>
      <c r="I991" s="158">
        <f>'2 уровень'!K2255</f>
        <v>0</v>
      </c>
      <c r="J991" s="26">
        <f>'2 уровень'!L2255</f>
        <v>0</v>
      </c>
      <c r="K991" s="26">
        <f>'2 уровень'!M2255</f>
        <v>0</v>
      </c>
      <c r="L991" s="26">
        <f>'2 уровень'!N2255</f>
        <v>0</v>
      </c>
      <c r="M991" s="26">
        <f>'2 уровень'!O2255</f>
        <v>0</v>
      </c>
      <c r="N991" s="26">
        <f>'2 уровень'!P2255</f>
        <v>0</v>
      </c>
      <c r="O991" s="26">
        <f>'2 уровень'!Q2255</f>
        <v>0</v>
      </c>
      <c r="P991" s="152">
        <f>'2 уровень'!R2255</f>
        <v>1263.83125</v>
      </c>
      <c r="Q991" s="152">
        <f>'2 уровень'!S2255</f>
        <v>1263.83125</v>
      </c>
      <c r="R991" s="152">
        <f>'2 уровень'!T2255</f>
        <v>1263.83125</v>
      </c>
      <c r="S991" s="152">
        <f>'2 уровень'!U2255</f>
        <v>315.95781249999999</v>
      </c>
      <c r="T991" s="152">
        <f>'2 уровень'!V2255</f>
        <v>85.25</v>
      </c>
      <c r="U991" s="1005">
        <f>'2 уровень'!W2255</f>
        <v>0</v>
      </c>
      <c r="V991" s="152">
        <f>'2 уровень'!X2255</f>
        <v>0</v>
      </c>
      <c r="W991" s="152">
        <f>'2 уровень'!Y2255</f>
        <v>-230.70781249999999</v>
      </c>
      <c r="X991" s="152">
        <f>'2 уровень'!Z2255</f>
        <v>0</v>
      </c>
      <c r="Y991" s="152">
        <f>'2 уровень'!AA2255</f>
        <v>0</v>
      </c>
      <c r="Z991" s="568">
        <f>'2 уровень'!AB2255</f>
        <v>85.25</v>
      </c>
      <c r="AA991" s="152">
        <f>T991/S991*100</f>
        <v>26.981450252951095</v>
      </c>
      <c r="AB991" s="152">
        <f>Z991/S991*100</f>
        <v>26.981450252951095</v>
      </c>
      <c r="AC991" s="1229">
        <f>'2 уровень'!AC2254</f>
        <v>0</v>
      </c>
      <c r="AD991" s="1236">
        <f>'2 уровень'!AD2254</f>
        <v>0</v>
      </c>
      <c r="AE991" s="139"/>
      <c r="AF991" s="139"/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</row>
    <row r="992" spans="1:194" ht="45" x14ac:dyDescent="0.25">
      <c r="B992" s="19">
        <v>1</v>
      </c>
      <c r="C992" s="816" t="s">
        <v>533</v>
      </c>
      <c r="D992" s="29">
        <f>'2 уровень'!F2256</f>
        <v>1161</v>
      </c>
      <c r="E992" s="29">
        <f>'2 уровень'!G2256</f>
        <v>290</v>
      </c>
      <c r="F992" s="29">
        <f>'2 уровень'!H2256</f>
        <v>23</v>
      </c>
      <c r="G992" s="144">
        <f>'2 уровень'!I2256</f>
        <v>7.931034482758621</v>
      </c>
      <c r="H992" s="158">
        <f>'2 уровень'!J2256</f>
        <v>0</v>
      </c>
      <c r="I992" s="158">
        <f>'2 уровень'!K2256</f>
        <v>0</v>
      </c>
      <c r="J992" s="26">
        <f>'2 уровень'!L2256</f>
        <v>0</v>
      </c>
      <c r="K992" s="26">
        <f>'2 уровень'!M2256</f>
        <v>0</v>
      </c>
      <c r="L992" s="26">
        <f>'2 уровень'!N2256</f>
        <v>0</v>
      </c>
      <c r="M992" s="26">
        <f>'2 уровень'!O2256</f>
        <v>0</v>
      </c>
      <c r="N992" s="26">
        <f>'2 уровень'!P2256</f>
        <v>0</v>
      </c>
      <c r="O992" s="26">
        <f>'2 уровень'!Q2256</f>
        <v>0</v>
      </c>
      <c r="P992" s="152">
        <f>'2 уровень'!R2256</f>
        <v>4382.6020056469997</v>
      </c>
      <c r="Q992" s="152">
        <f>'2 уровень'!S2256</f>
        <v>4382.6020056469997</v>
      </c>
      <c r="R992" s="152">
        <f>'2 уровень'!T2256</f>
        <v>4382.6020056469997</v>
      </c>
      <c r="S992" s="152">
        <f>'2 уровень'!U2256</f>
        <v>1095.6505014117499</v>
      </c>
      <c r="T992" s="152">
        <f>'2 уровень'!V2256</f>
        <v>43.17671</v>
      </c>
      <c r="U992" s="1005">
        <f>'2 уровень'!W2256</f>
        <v>0</v>
      </c>
      <c r="V992" s="152">
        <f>'2 уровень'!X2256</f>
        <v>0</v>
      </c>
      <c r="W992" s="152">
        <f>'2 уровень'!Y2256</f>
        <v>-1052.47379141175</v>
      </c>
      <c r="X992" s="152">
        <f>'2 уровень'!Z2256</f>
        <v>0</v>
      </c>
      <c r="Y992" s="152">
        <f>'2 уровень'!AA2256</f>
        <v>-8.1575000000000006</v>
      </c>
      <c r="Z992" s="568">
        <f>'2 уровень'!AB2256</f>
        <v>35.019209999999994</v>
      </c>
      <c r="AA992" s="152">
        <f>T992/S992*100</f>
        <v>3.9407374837474758</v>
      </c>
      <c r="AB992" s="152">
        <f>Z992/S992*100</f>
        <v>3.1962026170642561</v>
      </c>
      <c r="AC992" s="1229" t="e">
        <f>'2 уровень'!#REF!</f>
        <v>#REF!</v>
      </c>
      <c r="AD992" s="1236" t="e">
        <f>'2 уровень'!#REF!</f>
        <v>#REF!</v>
      </c>
      <c r="AE992" s="139"/>
      <c r="AF992" s="139"/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</row>
    <row r="993" spans="1:194" ht="30" x14ac:dyDescent="0.25">
      <c r="B993" s="19">
        <v>1</v>
      </c>
      <c r="C993" s="817" t="s">
        <v>286</v>
      </c>
      <c r="D993" s="29">
        <f>'2 уровень'!F2257</f>
        <v>586</v>
      </c>
      <c r="E993" s="29">
        <f>'2 уровень'!G2257</f>
        <v>146</v>
      </c>
      <c r="F993" s="29">
        <f>'2 уровень'!H2257</f>
        <v>10</v>
      </c>
      <c r="G993" s="144">
        <f>'2 уровень'!I2257</f>
        <v>6.8493150684931505</v>
      </c>
      <c r="H993" s="158">
        <f>'2 уровень'!J2257</f>
        <v>0</v>
      </c>
      <c r="I993" s="158">
        <f>'2 уровень'!K2257</f>
        <v>0</v>
      </c>
      <c r="J993" s="26">
        <f>'2 уровень'!L2257</f>
        <v>0</v>
      </c>
      <c r="K993" s="26">
        <f>'2 уровень'!M2257</f>
        <v>0</v>
      </c>
      <c r="L993" s="26">
        <f>'2 уровень'!N2257</f>
        <v>0</v>
      </c>
      <c r="M993" s="26">
        <f>'2 уровень'!O2257</f>
        <v>0</v>
      </c>
      <c r="N993" s="26">
        <f>'2 уровень'!P2257</f>
        <v>0</v>
      </c>
      <c r="O993" s="26">
        <f>'2 уровень'!Q2257</f>
        <v>0</v>
      </c>
      <c r="P993" s="152">
        <f>'2 уровень'!R2257</f>
        <v>2562.4807250677995</v>
      </c>
      <c r="Q993" s="152">
        <f>'2 уровень'!S2257</f>
        <v>2562.4807250677995</v>
      </c>
      <c r="R993" s="152">
        <f>'2 уровень'!T2257</f>
        <v>2562.4807250677995</v>
      </c>
      <c r="S993" s="152">
        <f>'2 уровень'!U2257</f>
        <v>640.62018126694988</v>
      </c>
      <c r="T993" s="152">
        <f>'2 уровень'!V2257</f>
        <v>27.516189999999998</v>
      </c>
      <c r="U993" s="1005">
        <f>'2 уровень'!W2257</f>
        <v>0</v>
      </c>
      <c r="V993" s="152">
        <f>'2 уровень'!X2257</f>
        <v>0</v>
      </c>
      <c r="W993" s="152">
        <f>'2 уровень'!Y2257</f>
        <v>-613.10399126694983</v>
      </c>
      <c r="X993" s="152">
        <f>'2 уровень'!Z2257</f>
        <v>0</v>
      </c>
      <c r="Y993" s="152">
        <f>'2 уровень'!AA2257</f>
        <v>-8.1575000000000006</v>
      </c>
      <c r="Z993" s="568">
        <f>'2 уровень'!AB2257</f>
        <v>19.358689999999996</v>
      </c>
      <c r="AA993" s="152">
        <f>T993/S993*100</f>
        <v>4.2952424548320396</v>
      </c>
      <c r="AB993" s="152">
        <f>Z993/S993*100</f>
        <v>3.0218670229393108</v>
      </c>
      <c r="AC993" s="1229" t="e">
        <f>'2 уровень'!#REF!</f>
        <v>#REF!</v>
      </c>
      <c r="AD993" s="1236" t="e">
        <f>'2 уровень'!#REF!</f>
        <v>#REF!</v>
      </c>
      <c r="AE993" s="139"/>
      <c r="AF993" s="139"/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</row>
    <row r="994" spans="1:194" ht="30" x14ac:dyDescent="0.25">
      <c r="B994" s="19">
        <v>1</v>
      </c>
      <c r="C994" s="817" t="s">
        <v>534</v>
      </c>
      <c r="D994" s="29">
        <f>'2 уровень'!F2258</f>
        <v>460</v>
      </c>
      <c r="E994" s="29">
        <f>'2 уровень'!G2258</f>
        <v>115</v>
      </c>
      <c r="F994" s="29">
        <f>'2 уровень'!H2258</f>
        <v>10</v>
      </c>
      <c r="G994" s="144">
        <f>'2 уровень'!I2258</f>
        <v>8.695652173913043</v>
      </c>
      <c r="H994" s="158">
        <f>'2 уровень'!J2258</f>
        <v>0</v>
      </c>
      <c r="I994" s="158">
        <f>'2 уровень'!K2258</f>
        <v>0</v>
      </c>
      <c r="J994" s="26">
        <f>'2 уровень'!L2258</f>
        <v>0</v>
      </c>
      <c r="K994" s="26">
        <f>'2 уровень'!M2258</f>
        <v>0</v>
      </c>
      <c r="L994" s="26">
        <f>'2 уровень'!N2258</f>
        <v>0</v>
      </c>
      <c r="M994" s="26">
        <f>'2 уровень'!O2258</f>
        <v>0</v>
      </c>
      <c r="N994" s="26">
        <f>'2 уровень'!P2258</f>
        <v>0</v>
      </c>
      <c r="O994" s="26">
        <f>'2 уровень'!Q2258</f>
        <v>0</v>
      </c>
      <c r="P994" s="152">
        <f>'2 уровень'!R2258</f>
        <v>2185.8330797477997</v>
      </c>
      <c r="Q994" s="152">
        <f>'2 уровень'!S2258</f>
        <v>2185.8330797477997</v>
      </c>
      <c r="R994" s="152">
        <f>'2 уровень'!T2258</f>
        <v>2185.8330797477997</v>
      </c>
      <c r="S994" s="152">
        <f>'2 уровень'!U2258</f>
        <v>546.45826993694993</v>
      </c>
      <c r="T994" s="152">
        <f>'2 уровень'!V2258</f>
        <v>27.516189999999998</v>
      </c>
      <c r="U994" s="1005">
        <f>'2 уровень'!W2258</f>
        <v>0</v>
      </c>
      <c r="V994" s="152">
        <f>'2 уровень'!X2258</f>
        <v>0</v>
      </c>
      <c r="W994" s="152">
        <f>'2 уровень'!Y2258</f>
        <v>-518.94207993694988</v>
      </c>
      <c r="X994" s="152">
        <f>'2 уровень'!Z2258</f>
        <v>0</v>
      </c>
      <c r="Y994" s="152">
        <f>'2 уровень'!AA2258</f>
        <v>0</v>
      </c>
      <c r="Z994" s="568">
        <f>'2 уровень'!AB2258</f>
        <v>27.516189999999998</v>
      </c>
      <c r="AA994" s="152">
        <f>T994/S994*100</f>
        <v>5.0353689410126048</v>
      </c>
      <c r="AB994" s="152">
        <f>Z994/S994*100</f>
        <v>5.0353689410126048</v>
      </c>
      <c r="AC994" s="1229">
        <f>'2 уровень'!AC2255</f>
        <v>0</v>
      </c>
      <c r="AD994" s="1236">
        <f>'2 уровень'!AD2255</f>
        <v>0</v>
      </c>
      <c r="AE994" s="139"/>
      <c r="AF994" s="139"/>
      <c r="AG994" s="139"/>
      <c r="AH994" s="139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</row>
    <row r="995" spans="1:194" ht="60" x14ac:dyDescent="0.25">
      <c r="B995" s="19">
        <v>1</v>
      </c>
      <c r="C995" s="817" t="s">
        <v>556</v>
      </c>
      <c r="D995" s="29">
        <f>'2 уровень'!F2259</f>
        <v>0</v>
      </c>
      <c r="E995" s="29">
        <f>'2 уровень'!G2259</f>
        <v>0</v>
      </c>
      <c r="F995" s="29">
        <f>'2 уровень'!H2259</f>
        <v>0</v>
      </c>
      <c r="G995" s="144">
        <f>'2 уровень'!I2259</f>
        <v>0</v>
      </c>
      <c r="H995" s="158">
        <f>'2 уровень'!J2259</f>
        <v>0</v>
      </c>
      <c r="I995" s="158">
        <f>'2 уровень'!K2259</f>
        <v>0</v>
      </c>
      <c r="J995" s="26">
        <f>'2 уровень'!L2259</f>
        <v>0</v>
      </c>
      <c r="K995" s="26">
        <f>'2 уровень'!M2259</f>
        <v>0</v>
      </c>
      <c r="L995" s="26">
        <f>'2 уровень'!N2259</f>
        <v>0</v>
      </c>
      <c r="M995" s="26">
        <f>'2 уровень'!O2259</f>
        <v>0</v>
      </c>
      <c r="N995" s="26">
        <f>'2 уровень'!P2259</f>
        <v>0</v>
      </c>
      <c r="O995" s="26">
        <f>'2 уровень'!Q2259</f>
        <v>0</v>
      </c>
      <c r="P995" s="152">
        <f>'2 уровень'!R2259</f>
        <v>0</v>
      </c>
      <c r="Q995" s="152">
        <f>'2 уровень'!S2259</f>
        <v>0</v>
      </c>
      <c r="R995" s="152">
        <f>'2 уровень'!T2259</f>
        <v>0</v>
      </c>
      <c r="S995" s="152">
        <f>'2 уровень'!U2259</f>
        <v>0</v>
      </c>
      <c r="T995" s="152">
        <f>'2 уровень'!V2259</f>
        <v>0</v>
      </c>
      <c r="U995" s="1005">
        <f>'2 уровень'!W2259</f>
        <v>0</v>
      </c>
      <c r="V995" s="152">
        <f>'2 уровень'!X2259</f>
        <v>0</v>
      </c>
      <c r="W995" s="152">
        <f>'2 уровень'!Y2259</f>
        <v>0</v>
      </c>
      <c r="X995" s="152">
        <f>'2 уровень'!Z2259</f>
        <v>0</v>
      </c>
      <c r="Y995" s="152">
        <f>'2 уровень'!AA2259</f>
        <v>0</v>
      </c>
      <c r="Z995" s="568">
        <f>'2 уровень'!AB2259</f>
        <v>0</v>
      </c>
      <c r="AA995" s="152"/>
      <c r="AB995" s="152"/>
      <c r="AC995" s="1229">
        <f>'2 уровень'!AC2256</f>
        <v>0</v>
      </c>
      <c r="AD995" s="1236">
        <f>'2 уровень'!AD2256</f>
        <v>0</v>
      </c>
      <c r="AE995" s="139"/>
      <c r="AF995" s="139"/>
      <c r="AG995" s="139"/>
      <c r="AH995" s="139"/>
      <c r="AI995" s="139"/>
      <c r="AJ995" s="139"/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</row>
    <row r="996" spans="1:194" ht="30" x14ac:dyDescent="0.25">
      <c r="B996" s="19">
        <v>1</v>
      </c>
      <c r="C996" s="817" t="s">
        <v>535</v>
      </c>
      <c r="D996" s="29">
        <f>'2 уровень'!F2260</f>
        <v>101</v>
      </c>
      <c r="E996" s="29">
        <f>'2 уровень'!G2260</f>
        <v>25</v>
      </c>
      <c r="F996" s="29">
        <f>'2 уровень'!H2260</f>
        <v>0</v>
      </c>
      <c r="G996" s="144">
        <f>'2 уровень'!I2260</f>
        <v>0</v>
      </c>
      <c r="H996" s="158">
        <f>'2 уровень'!J2260</f>
        <v>0</v>
      </c>
      <c r="I996" s="158">
        <f>'2 уровень'!K2260</f>
        <v>0</v>
      </c>
      <c r="J996" s="26">
        <f>'2 уровень'!L2260</f>
        <v>0</v>
      </c>
      <c r="K996" s="26">
        <f>'2 уровень'!M2260</f>
        <v>0</v>
      </c>
      <c r="L996" s="26">
        <f>'2 уровень'!N2260</f>
        <v>0</v>
      </c>
      <c r="M996" s="26">
        <f>'2 уровень'!O2260</f>
        <v>0</v>
      </c>
      <c r="N996" s="26">
        <f>'2 уровень'!P2260</f>
        <v>0</v>
      </c>
      <c r="O996" s="26">
        <f>'2 уровень'!Q2260</f>
        <v>0</v>
      </c>
      <c r="P996" s="152">
        <f>'2 уровень'!R2260</f>
        <v>159.26579000000001</v>
      </c>
      <c r="Q996" s="152">
        <f>'2 уровень'!S2260</f>
        <v>159.26579000000001</v>
      </c>
      <c r="R996" s="152">
        <f>'2 уровень'!T2260</f>
        <v>159.26579000000001</v>
      </c>
      <c r="S996" s="152">
        <f>'2 уровень'!U2260</f>
        <v>39.816447500000002</v>
      </c>
      <c r="T996" s="152">
        <f>'2 уровень'!V2260</f>
        <v>0</v>
      </c>
      <c r="U996" s="1005">
        <f>'2 уровень'!W2260</f>
        <v>0</v>
      </c>
      <c r="V996" s="152">
        <f>'2 уровень'!X2260</f>
        <v>0</v>
      </c>
      <c r="W996" s="152">
        <f>'2 уровень'!Y2260</f>
        <v>-39.816447500000002</v>
      </c>
      <c r="X996" s="152">
        <f>'2 уровень'!Z2260</f>
        <v>0</v>
      </c>
      <c r="Y996" s="152">
        <f>'2 уровень'!AA2260</f>
        <v>0</v>
      </c>
      <c r="Z996" s="568">
        <f>'2 уровень'!AB2260</f>
        <v>0</v>
      </c>
      <c r="AA996" s="152">
        <f>T996/S996*100</f>
        <v>0</v>
      </c>
      <c r="AB996" s="152">
        <f>Z996/S996*100</f>
        <v>0</v>
      </c>
      <c r="AC996" s="1229">
        <f>'2 уровень'!AC2257</f>
        <v>0</v>
      </c>
      <c r="AD996" s="1236">
        <f>'2 уровень'!AD2257</f>
        <v>0</v>
      </c>
      <c r="AE996" s="139"/>
      <c r="AF996" s="139"/>
      <c r="AG996" s="139"/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</row>
    <row r="997" spans="1:194" ht="45" x14ac:dyDescent="0.25">
      <c r="B997" s="19">
        <v>1</v>
      </c>
      <c r="C997" s="816" t="s">
        <v>536</v>
      </c>
      <c r="D997" s="29">
        <f>'2 уровень'!F2261</f>
        <v>0</v>
      </c>
      <c r="E997" s="29">
        <f>'2 уровень'!G2261</f>
        <v>0</v>
      </c>
      <c r="F997" s="29">
        <f>'2 уровень'!H2261</f>
        <v>0</v>
      </c>
      <c r="G997" s="144">
        <f>'2 уровень'!I2261</f>
        <v>0</v>
      </c>
      <c r="H997" s="158">
        <f>'2 уровень'!J2261</f>
        <v>0</v>
      </c>
      <c r="I997" s="158">
        <f>'2 уровень'!K2261</f>
        <v>0</v>
      </c>
      <c r="J997" s="26">
        <f>'2 уровень'!L2261</f>
        <v>0</v>
      </c>
      <c r="K997" s="26">
        <f>'2 уровень'!M2261</f>
        <v>0</v>
      </c>
      <c r="L997" s="26">
        <f>'2 уровень'!N2261</f>
        <v>0</v>
      </c>
      <c r="M997" s="26">
        <f>'2 уровень'!O2261</f>
        <v>0</v>
      </c>
      <c r="N997" s="26">
        <f>'2 уровень'!P2261</f>
        <v>0</v>
      </c>
      <c r="O997" s="26">
        <f>'2 уровень'!Q2261</f>
        <v>0</v>
      </c>
      <c r="P997" s="152">
        <f>'2 уровень'!R2261</f>
        <v>0</v>
      </c>
      <c r="Q997" s="152">
        <f>'2 уровень'!S2261</f>
        <v>0</v>
      </c>
      <c r="R997" s="152">
        <f>'2 уровень'!T2261</f>
        <v>0</v>
      </c>
      <c r="S997" s="152">
        <f>'2 уровень'!U2261</f>
        <v>0</v>
      </c>
      <c r="T997" s="152">
        <f>'2 уровень'!V2261</f>
        <v>0</v>
      </c>
      <c r="U997" s="1005">
        <f>'2 уровень'!W2261</f>
        <v>0</v>
      </c>
      <c r="V997" s="152">
        <f>'2 уровень'!X2261</f>
        <v>0</v>
      </c>
      <c r="W997" s="152">
        <f>'2 уровень'!Y2261</f>
        <v>0</v>
      </c>
      <c r="X997" s="152">
        <f>'2 уровень'!Z2261</f>
        <v>0</v>
      </c>
      <c r="Y997" s="152">
        <f>'2 уровень'!AA2261</f>
        <v>0</v>
      </c>
      <c r="Z997" s="568">
        <f>'2 уровень'!AB2261</f>
        <v>0</v>
      </c>
      <c r="AA997" s="152"/>
      <c r="AB997" s="152"/>
      <c r="AC997" s="1229">
        <f>'2 уровень'!AC2258</f>
        <v>0</v>
      </c>
      <c r="AD997" s="1236">
        <f>'2 уровень'!AD2258</f>
        <v>0</v>
      </c>
      <c r="AE997" s="139"/>
      <c r="AF997" s="139"/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</row>
    <row r="998" spans="1:194" ht="45" x14ac:dyDescent="0.25">
      <c r="B998" s="19">
        <v>1</v>
      </c>
      <c r="C998" s="817" t="s">
        <v>537</v>
      </c>
      <c r="D998" s="29">
        <f>'2 уровень'!F2262</f>
        <v>0</v>
      </c>
      <c r="E998" s="29">
        <f>'2 уровень'!G2262</f>
        <v>0</v>
      </c>
      <c r="F998" s="29">
        <f>'2 уровень'!H2262</f>
        <v>0</v>
      </c>
      <c r="G998" s="144">
        <f>'2 уровень'!I2262</f>
        <v>0</v>
      </c>
      <c r="H998" s="158">
        <f>'2 уровень'!J2262</f>
        <v>0</v>
      </c>
      <c r="I998" s="158">
        <f>'2 уровень'!K2262</f>
        <v>0</v>
      </c>
      <c r="J998" s="26">
        <f>'2 уровень'!L2262</f>
        <v>0</v>
      </c>
      <c r="K998" s="26">
        <f>'2 уровень'!M2262</f>
        <v>0</v>
      </c>
      <c r="L998" s="26">
        <f>'2 уровень'!N2262</f>
        <v>0</v>
      </c>
      <c r="M998" s="26">
        <f>'2 уровень'!O2262</f>
        <v>0</v>
      </c>
      <c r="N998" s="26">
        <f>'2 уровень'!P2262</f>
        <v>0</v>
      </c>
      <c r="O998" s="26">
        <f>'2 уровень'!Q2262</f>
        <v>0</v>
      </c>
      <c r="P998" s="152">
        <f>'2 уровень'!R2262</f>
        <v>0</v>
      </c>
      <c r="Q998" s="152">
        <f>'2 уровень'!S2262</f>
        <v>0</v>
      </c>
      <c r="R998" s="152">
        <f>'2 уровень'!T2262</f>
        <v>0</v>
      </c>
      <c r="S998" s="152">
        <f>'2 уровень'!U2262</f>
        <v>0</v>
      </c>
      <c r="T998" s="152">
        <f>'2 уровень'!V2262</f>
        <v>0</v>
      </c>
      <c r="U998" s="1005">
        <f>'2 уровень'!W2262</f>
        <v>0</v>
      </c>
      <c r="V998" s="152">
        <f>'2 уровень'!X2262</f>
        <v>0</v>
      </c>
      <c r="W998" s="152">
        <f>'2 уровень'!Y2262</f>
        <v>0</v>
      </c>
      <c r="X998" s="152">
        <f>'2 уровень'!Z2262</f>
        <v>0</v>
      </c>
      <c r="Y998" s="152">
        <f>'2 уровень'!AA2262</f>
        <v>0</v>
      </c>
      <c r="Z998" s="568">
        <f>'2 уровень'!AB2262</f>
        <v>0</v>
      </c>
      <c r="AA998" s="152"/>
      <c r="AB998" s="152"/>
      <c r="AC998" s="1229">
        <f>'2 уровень'!AC2259</f>
        <v>0</v>
      </c>
      <c r="AD998" s="1236">
        <f>'2 уровень'!AD2259</f>
        <v>0</v>
      </c>
      <c r="AE998" s="139"/>
      <c r="AF998" s="139"/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</row>
    <row r="999" spans="1:194" ht="30" x14ac:dyDescent="0.25">
      <c r="A999" s="19">
        <v>1</v>
      </c>
      <c r="B999" s="19">
        <v>1</v>
      </c>
      <c r="C999" s="817" t="s">
        <v>538</v>
      </c>
      <c r="D999" s="29">
        <f>'2 уровень'!F2263</f>
        <v>25</v>
      </c>
      <c r="E999" s="29">
        <f>'2 уровень'!G2263</f>
        <v>6</v>
      </c>
      <c r="F999" s="29">
        <f>'2 уровень'!H2263</f>
        <v>0</v>
      </c>
      <c r="G999" s="144">
        <f>'2 уровень'!I2263</f>
        <v>0</v>
      </c>
      <c r="H999" s="158">
        <f>'2 уровень'!J2263</f>
        <v>0</v>
      </c>
      <c r="I999" s="158">
        <f>'2 уровень'!K2263</f>
        <v>0</v>
      </c>
      <c r="J999" s="26">
        <f>'2 уровень'!L2263</f>
        <v>0</v>
      </c>
      <c r="K999" s="26">
        <f>'2 уровень'!M2263</f>
        <v>0</v>
      </c>
      <c r="L999" s="26">
        <f>'2 уровень'!N2263</f>
        <v>0</v>
      </c>
      <c r="M999" s="26">
        <f>'2 уровень'!O2263</f>
        <v>0</v>
      </c>
      <c r="N999" s="26">
        <f>'2 уровень'!P2263</f>
        <v>0</v>
      </c>
      <c r="O999" s="26">
        <f>'2 уровень'!Q2263</f>
        <v>0</v>
      </c>
      <c r="P999" s="152">
        <f>'2 уровень'!R2263</f>
        <v>217.38185532000003</v>
      </c>
      <c r="Q999" s="152">
        <f>'2 уровень'!S2263</f>
        <v>217.38185532000003</v>
      </c>
      <c r="R999" s="152">
        <f>'2 уровень'!T2263</f>
        <v>217.38185532000003</v>
      </c>
      <c r="S999" s="152">
        <f>'2 уровень'!U2263</f>
        <v>54.34546383</v>
      </c>
      <c r="T999" s="152">
        <f>'2 уровень'!V2263</f>
        <v>0</v>
      </c>
      <c r="U999" s="1005">
        <f>'2 уровень'!W2263</f>
        <v>0</v>
      </c>
      <c r="V999" s="152">
        <f>'2 уровень'!X2263</f>
        <v>0</v>
      </c>
      <c r="W999" s="152">
        <f>'2 уровень'!Y2263</f>
        <v>-54.34546383</v>
      </c>
      <c r="X999" s="152">
        <f>'2 уровень'!Z2263</f>
        <v>0</v>
      </c>
      <c r="Y999" s="152">
        <f>'2 уровень'!AA2263</f>
        <v>-8.1575000000000006</v>
      </c>
      <c r="Z999" s="568">
        <f>'2 уровень'!AB2263</f>
        <v>-8.1575000000000006</v>
      </c>
      <c r="AA999" s="152">
        <f t="shared" ref="AA999:AA1004" si="91">T999/S999*100</f>
        <v>0</v>
      </c>
      <c r="AB999" s="152">
        <f t="shared" ref="AB999:AB1004" si="92">Z999/S999*100</f>
        <v>-15.010452437240703</v>
      </c>
      <c r="AC999" s="1229">
        <f>'2 уровень'!AC2260</f>
        <v>0</v>
      </c>
      <c r="AD999" s="1236">
        <f>'2 уровень'!AD2260</f>
        <v>0</v>
      </c>
      <c r="AE999" s="139"/>
      <c r="AF999" s="139"/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</row>
    <row r="1000" spans="1:194" ht="45" x14ac:dyDescent="0.25">
      <c r="A1000" s="19">
        <v>1</v>
      </c>
      <c r="B1000" s="19">
        <v>1</v>
      </c>
      <c r="C1000" s="817" t="s">
        <v>287</v>
      </c>
      <c r="D1000" s="29">
        <f>'2 уровень'!F2264</f>
        <v>575</v>
      </c>
      <c r="E1000" s="29">
        <f>'2 уровень'!G2264</f>
        <v>144</v>
      </c>
      <c r="F1000" s="29">
        <f>'2 уровень'!H2264</f>
        <v>13</v>
      </c>
      <c r="G1000" s="144">
        <f>'2 уровень'!I2264</f>
        <v>9.0277777777777768</v>
      </c>
      <c r="H1000" s="158">
        <f>'2 уровень'!J2264</f>
        <v>0</v>
      </c>
      <c r="I1000" s="158">
        <f>'2 уровень'!K2264</f>
        <v>0</v>
      </c>
      <c r="J1000" s="26">
        <f>'2 уровень'!L2264</f>
        <v>0</v>
      </c>
      <c r="K1000" s="26">
        <f>'2 уровень'!M2264</f>
        <v>0</v>
      </c>
      <c r="L1000" s="26">
        <f>'2 уровень'!N2264</f>
        <v>0</v>
      </c>
      <c r="M1000" s="26">
        <f>'2 уровень'!O2264</f>
        <v>0</v>
      </c>
      <c r="N1000" s="26">
        <f>'2 уровень'!P2264</f>
        <v>0</v>
      </c>
      <c r="O1000" s="26">
        <f>'2 уровень'!Q2264</f>
        <v>0</v>
      </c>
      <c r="P1000" s="152">
        <f>'2 уровень'!R2264</f>
        <v>1820.1212805792002</v>
      </c>
      <c r="Q1000" s="152">
        <f>'2 уровень'!S2264</f>
        <v>1820.1212805792002</v>
      </c>
      <c r="R1000" s="152">
        <f>'2 уровень'!T2264</f>
        <v>1820.1212805792002</v>
      </c>
      <c r="S1000" s="152">
        <f>'2 уровень'!U2264</f>
        <v>455.03032014480004</v>
      </c>
      <c r="T1000" s="152">
        <f>'2 уровень'!V2264</f>
        <v>15.66052</v>
      </c>
      <c r="U1000" s="1005">
        <f>'2 уровень'!W2264</f>
        <v>0</v>
      </c>
      <c r="V1000" s="152">
        <f>'2 уровень'!X2264</f>
        <v>0</v>
      </c>
      <c r="W1000" s="152">
        <f>'2 уровень'!Y2264</f>
        <v>-439.36980014480002</v>
      </c>
      <c r="X1000" s="152">
        <f>'2 уровень'!Z2264</f>
        <v>0</v>
      </c>
      <c r="Y1000" s="152">
        <f>'2 уровень'!AA2264</f>
        <v>0</v>
      </c>
      <c r="Z1000" s="568">
        <f>'2 уровень'!AB2264</f>
        <v>15.66052</v>
      </c>
      <c r="AA1000" s="152">
        <f t="shared" si="91"/>
        <v>3.4416431843523081</v>
      </c>
      <c r="AB1000" s="152">
        <f t="shared" si="92"/>
        <v>3.4416431843523081</v>
      </c>
      <c r="AC1000" s="1229">
        <f>'2 уровень'!AC2261</f>
        <v>0</v>
      </c>
      <c r="AD1000" s="1236">
        <f>'2 уровень'!AD2261</f>
        <v>0</v>
      </c>
      <c r="AE1000" s="139"/>
      <c r="AF1000" s="139"/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</row>
    <row r="1001" spans="1:194" ht="45" x14ac:dyDescent="0.25">
      <c r="A1001" s="19">
        <v>1</v>
      </c>
      <c r="B1001" s="19">
        <v>1</v>
      </c>
      <c r="C1001" s="817" t="s">
        <v>539</v>
      </c>
      <c r="D1001" s="29">
        <f>'2 уровень'!F2265</f>
        <v>135</v>
      </c>
      <c r="E1001" s="29">
        <f>'2 уровень'!G2265</f>
        <v>34</v>
      </c>
      <c r="F1001" s="29">
        <f>'2 уровень'!H2265</f>
        <v>13</v>
      </c>
      <c r="G1001" s="144">
        <f>'2 уровень'!I2265</f>
        <v>38.235294117647058</v>
      </c>
      <c r="H1001" s="158">
        <f>'2 уровень'!J2265</f>
        <v>0</v>
      </c>
      <c r="I1001" s="158">
        <f>'2 уровень'!K2265</f>
        <v>0</v>
      </c>
      <c r="J1001" s="26">
        <f>'2 уровень'!L2265</f>
        <v>0</v>
      </c>
      <c r="K1001" s="26">
        <f>'2 уровень'!M2265</f>
        <v>0</v>
      </c>
      <c r="L1001" s="26">
        <f>'2 уровень'!N2265</f>
        <v>0</v>
      </c>
      <c r="M1001" s="26">
        <f>'2 уровень'!O2265</f>
        <v>0</v>
      </c>
      <c r="N1001" s="26">
        <f>'2 уровень'!P2265</f>
        <v>0</v>
      </c>
      <c r="O1001" s="26">
        <f>'2 уровень'!Q2265</f>
        <v>0</v>
      </c>
      <c r="P1001" s="152">
        <f>'2 уровень'!R2265</f>
        <v>228.12164999999999</v>
      </c>
      <c r="Q1001" s="152">
        <f>'2 уровень'!S2265</f>
        <v>228.12164999999999</v>
      </c>
      <c r="R1001" s="152">
        <f>'2 уровень'!T2265</f>
        <v>228.12164999999999</v>
      </c>
      <c r="S1001" s="152">
        <f>'2 уровень'!U2265</f>
        <v>57.030412499999997</v>
      </c>
      <c r="T1001" s="152">
        <f>'2 уровень'!V2265</f>
        <v>15.66052</v>
      </c>
      <c r="U1001" s="1005">
        <f>'2 уровень'!W2265</f>
        <v>0</v>
      </c>
      <c r="V1001" s="152">
        <f>'2 уровень'!X2265</f>
        <v>0</v>
      </c>
      <c r="W1001" s="152">
        <f>'2 уровень'!Y2265</f>
        <v>-41.369892499999999</v>
      </c>
      <c r="X1001" s="152">
        <f>'2 уровень'!Z2265</f>
        <v>0</v>
      </c>
      <c r="Y1001" s="152">
        <f>'2 уровень'!AA2265</f>
        <v>0</v>
      </c>
      <c r="Z1001" s="568">
        <f>'2 уровень'!AB2265</f>
        <v>15.66052</v>
      </c>
      <c r="AA1001" s="152">
        <f t="shared" si="91"/>
        <v>27.459945165222155</v>
      </c>
      <c r="AB1001" s="152">
        <f t="shared" si="92"/>
        <v>27.459945165222155</v>
      </c>
      <c r="AC1001" s="1229">
        <f>'2 уровень'!AC2262</f>
        <v>0</v>
      </c>
      <c r="AD1001" s="1236">
        <f>'2 уровень'!AD2262</f>
        <v>0</v>
      </c>
      <c r="AE1001" s="139"/>
      <c r="AF1001" s="139"/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</row>
    <row r="1002" spans="1:194" ht="72" x14ac:dyDescent="0.25">
      <c r="A1002" s="19">
        <v>1</v>
      </c>
      <c r="B1002" s="19">
        <v>1</v>
      </c>
      <c r="C1002" s="814" t="s">
        <v>540</v>
      </c>
      <c r="D1002" s="29">
        <f>'2 уровень'!F2266</f>
        <v>400</v>
      </c>
      <c r="E1002" s="29">
        <f>'2 уровень'!G2266</f>
        <v>100</v>
      </c>
      <c r="F1002" s="29">
        <f>'2 уровень'!H2266</f>
        <v>0</v>
      </c>
      <c r="G1002" s="144">
        <f>'2 уровень'!I2266</f>
        <v>0</v>
      </c>
      <c r="H1002" s="158">
        <f>'2 уровень'!J2266</f>
        <v>0</v>
      </c>
      <c r="I1002" s="158">
        <f>'2 уровень'!K2266</f>
        <v>0</v>
      </c>
      <c r="J1002" s="26">
        <f>'2 уровень'!L2266</f>
        <v>0</v>
      </c>
      <c r="K1002" s="26">
        <f>'2 уровень'!M2266</f>
        <v>0</v>
      </c>
      <c r="L1002" s="26">
        <f>'2 уровень'!N2266</f>
        <v>0</v>
      </c>
      <c r="M1002" s="26">
        <f>'2 уровень'!O2266</f>
        <v>0</v>
      </c>
      <c r="N1002" s="26">
        <f>'2 уровень'!P2266</f>
        <v>0</v>
      </c>
      <c r="O1002" s="26">
        <f>'2 уровень'!Q2266</f>
        <v>0</v>
      </c>
      <c r="P1002" s="152">
        <f>'2 уровень'!R2266</f>
        <v>1521.3886018560002</v>
      </c>
      <c r="Q1002" s="152">
        <f>'2 уровень'!S2266</f>
        <v>1521.3886018560002</v>
      </c>
      <c r="R1002" s="152">
        <f>'2 уровень'!T2266</f>
        <v>1521.3886018560002</v>
      </c>
      <c r="S1002" s="152">
        <f>'2 уровень'!U2266</f>
        <v>380.34715046400004</v>
      </c>
      <c r="T1002" s="152">
        <f>'2 уровень'!V2266</f>
        <v>0</v>
      </c>
      <c r="U1002" s="1005">
        <f>'2 уровень'!W2266</f>
        <v>0</v>
      </c>
      <c r="V1002" s="152">
        <f>'2 уровень'!X2266</f>
        <v>0</v>
      </c>
      <c r="W1002" s="152">
        <f>'2 уровень'!Y2266</f>
        <v>-380.34715046400004</v>
      </c>
      <c r="X1002" s="152">
        <f>'2 уровень'!Z2266</f>
        <v>0</v>
      </c>
      <c r="Y1002" s="152">
        <f>'2 уровень'!AA2266</f>
        <v>0</v>
      </c>
      <c r="Z1002" s="568">
        <f>'2 уровень'!AB2266</f>
        <v>0</v>
      </c>
      <c r="AA1002" s="152">
        <f t="shared" si="91"/>
        <v>0</v>
      </c>
      <c r="AB1002" s="152">
        <f t="shared" si="92"/>
        <v>0</v>
      </c>
      <c r="AC1002" s="1229">
        <f>'2 уровень'!AC2263</f>
        <v>0</v>
      </c>
      <c r="AD1002" s="1236">
        <f>'2 уровень'!AD2263</f>
        <v>0</v>
      </c>
      <c r="AE1002" s="139"/>
      <c r="AF1002" s="139"/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</row>
    <row r="1003" spans="1:194" ht="60" x14ac:dyDescent="0.25">
      <c r="B1003" s="19">
        <v>1</v>
      </c>
      <c r="C1003" s="816" t="s">
        <v>541</v>
      </c>
      <c r="D1003" s="29">
        <f>'2 уровень'!F2267</f>
        <v>40</v>
      </c>
      <c r="E1003" s="29">
        <f>'2 уровень'!G2267</f>
        <v>10</v>
      </c>
      <c r="F1003" s="29">
        <f>'2 уровень'!H2267</f>
        <v>0</v>
      </c>
      <c r="G1003" s="144">
        <f>'2 уровень'!I2267</f>
        <v>0</v>
      </c>
      <c r="H1003" s="158">
        <f>'2 уровень'!J2267</f>
        <v>0</v>
      </c>
      <c r="I1003" s="158">
        <f>'2 уровень'!K2267</f>
        <v>0</v>
      </c>
      <c r="J1003" s="26">
        <f>'2 уровень'!L2267</f>
        <v>0</v>
      </c>
      <c r="K1003" s="26">
        <f>'2 уровень'!M2267</f>
        <v>0</v>
      </c>
      <c r="L1003" s="26">
        <f>'2 уровень'!N2267</f>
        <v>0</v>
      </c>
      <c r="M1003" s="26">
        <f>'2 уровень'!O2267</f>
        <v>0</v>
      </c>
      <c r="N1003" s="26">
        <f>'2 уровень'!P2267</f>
        <v>0</v>
      </c>
      <c r="O1003" s="26">
        <f>'2 уровень'!Q2267</f>
        <v>0</v>
      </c>
      <c r="P1003" s="152">
        <f>'2 уровень'!R2267</f>
        <v>70.611028723200008</v>
      </c>
      <c r="Q1003" s="152">
        <f>'2 уровень'!S2267</f>
        <v>70.611028723200008</v>
      </c>
      <c r="R1003" s="152">
        <f>'2 уровень'!T2267</f>
        <v>70.611028723200008</v>
      </c>
      <c r="S1003" s="152">
        <f>'2 уровень'!U2267</f>
        <v>17.652757180800002</v>
      </c>
      <c r="T1003" s="152">
        <f>'2 уровень'!V2267</f>
        <v>0</v>
      </c>
      <c r="U1003" s="1005">
        <f>'2 уровень'!W2267</f>
        <v>0</v>
      </c>
      <c r="V1003" s="152">
        <f>'2 уровень'!X2267</f>
        <v>0</v>
      </c>
      <c r="W1003" s="152">
        <f>'2 уровень'!Y2267</f>
        <v>-17.652757180800002</v>
      </c>
      <c r="X1003" s="152">
        <f>'2 уровень'!Z2267</f>
        <v>0</v>
      </c>
      <c r="Y1003" s="152">
        <f>'2 уровень'!AA2267</f>
        <v>0</v>
      </c>
      <c r="Z1003" s="568">
        <f>'2 уровень'!AB2267</f>
        <v>0</v>
      </c>
      <c r="AA1003" s="152">
        <f t="shared" si="91"/>
        <v>0</v>
      </c>
      <c r="AB1003" s="152">
        <f t="shared" si="92"/>
        <v>0</v>
      </c>
      <c r="AC1003" s="1229">
        <f>'2 уровень'!AC2264</f>
        <v>0</v>
      </c>
      <c r="AD1003" s="1236">
        <f>'2 уровень'!AD2264</f>
        <v>0</v>
      </c>
      <c r="AE1003" s="139"/>
      <c r="AF1003" s="139"/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</row>
    <row r="1004" spans="1:194" ht="29.25" x14ac:dyDescent="0.25">
      <c r="A1004" s="19">
        <v>1</v>
      </c>
      <c r="B1004" s="19">
        <v>1</v>
      </c>
      <c r="C1004" s="814" t="s">
        <v>329</v>
      </c>
      <c r="D1004" s="29">
        <f>'2 уровень'!F2268</f>
        <v>325.5</v>
      </c>
      <c r="E1004" s="29">
        <f>'2 уровень'!G2268</f>
        <v>82.5</v>
      </c>
      <c r="F1004" s="29">
        <f>'2 уровень'!H2268</f>
        <v>21.3</v>
      </c>
      <c r="G1004" s="144">
        <f>'2 уровень'!I2268</f>
        <v>25.818181818181817</v>
      </c>
      <c r="H1004" s="158">
        <f>'2 уровень'!J2268</f>
        <v>0</v>
      </c>
      <c r="I1004" s="158">
        <f>'2 уровень'!K2268</f>
        <v>0</v>
      </c>
      <c r="J1004" s="26">
        <f>'2 уровень'!L2268</f>
        <v>0</v>
      </c>
      <c r="K1004" s="26">
        <f>'2 уровень'!M2268</f>
        <v>0</v>
      </c>
      <c r="L1004" s="26">
        <f>'2 уровень'!N2268</f>
        <v>0</v>
      </c>
      <c r="M1004" s="26">
        <f>'2 уровень'!O2268</f>
        <v>0</v>
      </c>
      <c r="N1004" s="26">
        <f>'2 уровень'!P2268</f>
        <v>0</v>
      </c>
      <c r="O1004" s="26">
        <f>'2 уровень'!Q2268</f>
        <v>0</v>
      </c>
      <c r="P1004" s="152">
        <f>'2 уровень'!R2268</f>
        <v>964.79300000000001</v>
      </c>
      <c r="Q1004" s="152">
        <f>'2 уровень'!S2268</f>
        <v>964.79300000000001</v>
      </c>
      <c r="R1004" s="152">
        <f>'2 уровень'!T2268</f>
        <v>964.79300000000001</v>
      </c>
      <c r="S1004" s="152">
        <f>'2 уровень'!U2268</f>
        <v>241.19825</v>
      </c>
      <c r="T1004" s="152">
        <f>'2 уровень'!V2268</f>
        <v>77.027229999999989</v>
      </c>
      <c r="U1004" s="1005">
        <f>'2 уровень'!W2268</f>
        <v>0</v>
      </c>
      <c r="V1004" s="152">
        <f>'2 уровень'!X2268</f>
        <v>0</v>
      </c>
      <c r="W1004" s="152">
        <f>'2 уровень'!Y2268</f>
        <v>-164.17102</v>
      </c>
      <c r="X1004" s="152">
        <f>'2 уровень'!Z2268</f>
        <v>0</v>
      </c>
      <c r="Y1004" s="152">
        <f>'2 уровень'!AA2268</f>
        <v>0</v>
      </c>
      <c r="Z1004" s="568">
        <f>'2 уровень'!AB2268</f>
        <v>77.027229999999989</v>
      </c>
      <c r="AA1004" s="152">
        <f t="shared" si="91"/>
        <v>31.935235848518793</v>
      </c>
      <c r="AB1004" s="152">
        <f t="shared" si="92"/>
        <v>31.935235848518793</v>
      </c>
      <c r="AC1004" s="1229">
        <f>'2 уровень'!AC2265</f>
        <v>0</v>
      </c>
      <c r="AD1004" s="1236">
        <f>'2 уровень'!AD2265</f>
        <v>0</v>
      </c>
      <c r="AE1004" s="139"/>
      <c r="AF1004" s="139"/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</row>
    <row r="1005" spans="1:194" x14ac:dyDescent="0.25">
      <c r="A1005" s="19">
        <v>1</v>
      </c>
      <c r="B1005" s="19">
        <v>1</v>
      </c>
      <c r="C1005" s="817" t="s">
        <v>320</v>
      </c>
      <c r="D1005" s="29">
        <f>'2 уровень'!F2269</f>
        <v>0</v>
      </c>
      <c r="E1005" s="29">
        <f>'2 уровень'!G2269</f>
        <v>0</v>
      </c>
      <c r="F1005" s="29">
        <f>'2 уровень'!H2269</f>
        <v>0</v>
      </c>
      <c r="G1005" s="144">
        <f>'2 уровень'!I2269</f>
        <v>0</v>
      </c>
      <c r="H1005" s="158">
        <f>'2 уровень'!J2269</f>
        <v>0</v>
      </c>
      <c r="I1005" s="158">
        <f>'2 уровень'!K2269</f>
        <v>0</v>
      </c>
      <c r="J1005" s="26">
        <f>'2 уровень'!L2269</f>
        <v>0</v>
      </c>
      <c r="K1005" s="26">
        <f>'2 уровень'!M2269</f>
        <v>0</v>
      </c>
      <c r="L1005" s="26">
        <f>'2 уровень'!N2269</f>
        <v>0</v>
      </c>
      <c r="M1005" s="26">
        <f>'2 уровень'!O2269</f>
        <v>0</v>
      </c>
      <c r="N1005" s="26">
        <f>'2 уровень'!P2269</f>
        <v>0</v>
      </c>
      <c r="O1005" s="26">
        <f>'2 уровень'!Q2269</f>
        <v>0</v>
      </c>
      <c r="P1005" s="152">
        <f>'2 уровень'!R2269</f>
        <v>0</v>
      </c>
      <c r="Q1005" s="152">
        <f>'2 уровень'!S2269</f>
        <v>0</v>
      </c>
      <c r="R1005" s="152">
        <f>'2 уровень'!T2269</f>
        <v>0</v>
      </c>
      <c r="S1005" s="152">
        <f>'2 уровень'!U2269</f>
        <v>0</v>
      </c>
      <c r="T1005" s="152">
        <f>'2 уровень'!V2269</f>
        <v>0</v>
      </c>
      <c r="U1005" s="1005">
        <f>'2 уровень'!W2269</f>
        <v>0</v>
      </c>
      <c r="V1005" s="152">
        <f>'2 уровень'!X2269</f>
        <v>0</v>
      </c>
      <c r="W1005" s="152">
        <f>'2 уровень'!Y2269</f>
        <v>0</v>
      </c>
      <c r="X1005" s="152">
        <f>'2 уровень'!Z2269</f>
        <v>0</v>
      </c>
      <c r="Y1005" s="152">
        <f>'2 уровень'!AA2269</f>
        <v>0</v>
      </c>
      <c r="Z1005" s="568">
        <f>'2 уровень'!AB2269</f>
        <v>0</v>
      </c>
      <c r="AA1005" s="152"/>
      <c r="AB1005" s="152"/>
      <c r="AC1005" s="1229">
        <f>'2 уровень'!AC2266</f>
        <v>0</v>
      </c>
      <c r="AD1005" s="1236">
        <f>'2 уровень'!AD2266</f>
        <v>0</v>
      </c>
      <c r="AE1005" s="139"/>
      <c r="AF1005" s="139"/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</row>
    <row r="1006" spans="1:194" ht="30" x14ac:dyDescent="0.25">
      <c r="A1006" s="19">
        <v>1</v>
      </c>
      <c r="B1006" s="19">
        <v>1</v>
      </c>
      <c r="C1006" s="816" t="s">
        <v>514</v>
      </c>
      <c r="D1006" s="29">
        <f>'2 уровень'!F2270</f>
        <v>137.5</v>
      </c>
      <c r="E1006" s="29">
        <f>'2 уровень'!G2270</f>
        <v>34.5</v>
      </c>
      <c r="F1006" s="29">
        <f>'2 уровень'!H2270</f>
        <v>14.3</v>
      </c>
      <c r="G1006" s="144">
        <f>'2 уровень'!I2270</f>
        <v>41.449275362318843</v>
      </c>
      <c r="H1006" s="158">
        <f>'2 уровень'!J2270</f>
        <v>0</v>
      </c>
      <c r="I1006" s="158">
        <f>'2 уровень'!K2270</f>
        <v>0</v>
      </c>
      <c r="J1006" s="26">
        <f>'2 уровень'!L2270</f>
        <v>0</v>
      </c>
      <c r="K1006" s="26">
        <f>'2 уровень'!M2270</f>
        <v>0</v>
      </c>
      <c r="L1006" s="26">
        <f>'2 уровень'!N2270</f>
        <v>0</v>
      </c>
      <c r="M1006" s="26">
        <f>'2 уровень'!O2270</f>
        <v>0</v>
      </c>
      <c r="N1006" s="26">
        <f>'2 уровень'!P2270</f>
        <v>0</v>
      </c>
      <c r="O1006" s="26">
        <f>'2 уровень'!Q2270</f>
        <v>0</v>
      </c>
      <c r="P1006" s="152">
        <f>'2 уровень'!R2270</f>
        <v>0</v>
      </c>
      <c r="Q1006" s="152">
        <f>'2 уровень'!S2270</f>
        <v>0</v>
      </c>
      <c r="R1006" s="152">
        <f>'2 уровень'!T2270</f>
        <v>0</v>
      </c>
      <c r="S1006" s="152">
        <f>'2 уровень'!U2270</f>
        <v>0</v>
      </c>
      <c r="T1006" s="152">
        <f>'2 уровень'!V2270</f>
        <v>0</v>
      </c>
      <c r="U1006" s="1005">
        <f>'2 уровень'!W2270</f>
        <v>0</v>
      </c>
      <c r="V1006" s="152">
        <f>'2 уровень'!X2270</f>
        <v>0</v>
      </c>
      <c r="W1006" s="152">
        <f>'2 уровень'!Y2270</f>
        <v>0</v>
      </c>
      <c r="X1006" s="152">
        <f>'2 уровень'!Z2270</f>
        <v>0</v>
      </c>
      <c r="Y1006" s="152">
        <f>'2 уровень'!AA2270</f>
        <v>0</v>
      </c>
      <c r="Z1006" s="568">
        <f>'2 уровень'!AB2270</f>
        <v>0</v>
      </c>
      <c r="AA1006" s="152"/>
      <c r="AB1006" s="152"/>
      <c r="AC1006" s="1229">
        <f>'2 уровень'!AC2267</f>
        <v>0</v>
      </c>
      <c r="AD1006" s="1236">
        <f>'2 уровень'!AD2267</f>
        <v>0</v>
      </c>
      <c r="AE1006" s="139"/>
      <c r="AF1006" s="139"/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</row>
    <row r="1007" spans="1:194" x14ac:dyDescent="0.25">
      <c r="A1007" s="19">
        <v>1</v>
      </c>
      <c r="B1007" s="19">
        <v>1</v>
      </c>
      <c r="C1007" s="817" t="s">
        <v>515</v>
      </c>
      <c r="D1007" s="29">
        <f>'2 уровень'!F2271</f>
        <v>0</v>
      </c>
      <c r="E1007" s="29">
        <f>'2 уровень'!G2271</f>
        <v>0</v>
      </c>
      <c r="F1007" s="29">
        <f>'2 уровень'!H2271</f>
        <v>0</v>
      </c>
      <c r="G1007" s="144">
        <f>'2 уровень'!I2271</f>
        <v>0</v>
      </c>
      <c r="H1007" s="158">
        <f>'2 уровень'!J2271</f>
        <v>0</v>
      </c>
      <c r="I1007" s="158">
        <f>'2 уровень'!K2271</f>
        <v>0</v>
      </c>
      <c r="J1007" s="26">
        <f>'2 уровень'!L2271</f>
        <v>0</v>
      </c>
      <c r="K1007" s="26">
        <f>'2 уровень'!M2271</f>
        <v>0</v>
      </c>
      <c r="L1007" s="26">
        <f>'2 уровень'!N2271</f>
        <v>0</v>
      </c>
      <c r="M1007" s="26">
        <f>'2 уровень'!O2271</f>
        <v>0</v>
      </c>
      <c r="N1007" s="26">
        <f>'2 уровень'!P2271</f>
        <v>0</v>
      </c>
      <c r="O1007" s="26">
        <f>'2 уровень'!Q2271</f>
        <v>0</v>
      </c>
      <c r="P1007" s="152">
        <f>'2 уровень'!R2271</f>
        <v>0</v>
      </c>
      <c r="Q1007" s="152">
        <f>'2 уровень'!S2271</f>
        <v>0</v>
      </c>
      <c r="R1007" s="152">
        <f>'2 уровень'!T2271</f>
        <v>0</v>
      </c>
      <c r="S1007" s="152">
        <f>'2 уровень'!U2271</f>
        <v>0</v>
      </c>
      <c r="T1007" s="152">
        <f>'2 уровень'!V2271</f>
        <v>0</v>
      </c>
      <c r="U1007" s="1005">
        <f>'2 уровень'!W2271</f>
        <v>0</v>
      </c>
      <c r="V1007" s="152">
        <f>'2 уровень'!X2271</f>
        <v>0</v>
      </c>
      <c r="W1007" s="152">
        <f>'2 уровень'!Y2271</f>
        <v>0</v>
      </c>
      <c r="X1007" s="152">
        <f>'2 уровень'!Z2271</f>
        <v>0</v>
      </c>
      <c r="Y1007" s="152">
        <f>'2 уровень'!AA2271</f>
        <v>0</v>
      </c>
      <c r="Z1007" s="568">
        <f>'2 уровень'!AB2271</f>
        <v>0</v>
      </c>
      <c r="AA1007" s="152"/>
      <c r="AB1007" s="152"/>
      <c r="AC1007" s="1229" t="e">
        <f>'2 уровень'!AC2268</f>
        <v>#REF!</v>
      </c>
      <c r="AD1007" s="1236">
        <f>'2 уровень'!AD2268</f>
        <v>0</v>
      </c>
      <c r="AE1007" s="139"/>
      <c r="AF1007" s="139"/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</row>
    <row r="1008" spans="1:194" ht="30" x14ac:dyDescent="0.25">
      <c r="A1008" s="19">
        <v>1</v>
      </c>
      <c r="B1008" s="19">
        <v>1</v>
      </c>
      <c r="C1008" s="817" t="s">
        <v>516</v>
      </c>
      <c r="D1008" s="29">
        <f>'2 уровень'!F2272</f>
        <v>550</v>
      </c>
      <c r="E1008" s="29">
        <f>'2 уровень'!G2272</f>
        <v>138</v>
      </c>
      <c r="F1008" s="29">
        <f>'2 уровень'!H2272</f>
        <v>57.2</v>
      </c>
      <c r="G1008" s="144">
        <f>'2 уровень'!I2272</f>
        <v>41.449275362318843</v>
      </c>
      <c r="H1008" s="158">
        <f>'2 уровень'!J2272</f>
        <v>0</v>
      </c>
      <c r="I1008" s="158">
        <f>'2 уровень'!K2272</f>
        <v>0</v>
      </c>
      <c r="J1008" s="26">
        <f>'2 уровень'!L2272</f>
        <v>0</v>
      </c>
      <c r="K1008" s="26">
        <f>'2 уровень'!M2272</f>
        <v>0</v>
      </c>
      <c r="L1008" s="26">
        <f>'2 уровень'!N2272</f>
        <v>0</v>
      </c>
      <c r="M1008" s="26">
        <f>'2 уровень'!O2272</f>
        <v>0</v>
      </c>
      <c r="N1008" s="26">
        <f>'2 уровень'!P2272</f>
        <v>0</v>
      </c>
      <c r="O1008" s="26">
        <f>'2 уровень'!Q2272</f>
        <v>0</v>
      </c>
      <c r="P1008" s="152">
        <f>'2 уровень'!R2272</f>
        <v>0</v>
      </c>
      <c r="Q1008" s="152">
        <f>'2 уровень'!S2272</f>
        <v>0</v>
      </c>
      <c r="R1008" s="152">
        <f>'2 уровень'!T2272</f>
        <v>0</v>
      </c>
      <c r="S1008" s="152">
        <f>'2 уровень'!U2272</f>
        <v>0</v>
      </c>
      <c r="T1008" s="152">
        <f>'2 уровень'!V2272</f>
        <v>0</v>
      </c>
      <c r="U1008" s="1005">
        <f>'2 уровень'!W2272</f>
        <v>0</v>
      </c>
      <c r="V1008" s="152">
        <f>'2 уровень'!X2272</f>
        <v>0</v>
      </c>
      <c r="W1008" s="152">
        <f>'2 уровень'!Y2272</f>
        <v>0</v>
      </c>
      <c r="X1008" s="152">
        <f>'2 уровень'!Z2272</f>
        <v>0</v>
      </c>
      <c r="Y1008" s="152">
        <f>'2 уровень'!AA2272</f>
        <v>0</v>
      </c>
      <c r="Z1008" s="568">
        <f>'2 уровень'!AB2272</f>
        <v>0</v>
      </c>
      <c r="AA1008" s="152"/>
      <c r="AB1008" s="152"/>
      <c r="AC1008" s="1229">
        <f>'2 уровень'!AC2269</f>
        <v>0</v>
      </c>
      <c r="AD1008" s="1236">
        <f>'2 уровень'!AD2269</f>
        <v>0</v>
      </c>
      <c r="AE1008" s="139"/>
      <c r="AF1008" s="139"/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</row>
    <row r="1009" spans="1:194" ht="60" x14ac:dyDescent="0.25">
      <c r="A1009" s="19">
        <v>1</v>
      </c>
      <c r="B1009" s="19">
        <v>1</v>
      </c>
      <c r="C1009" s="817" t="s">
        <v>518</v>
      </c>
      <c r="D1009" s="29">
        <f>'2 уровень'!F2273</f>
        <v>0</v>
      </c>
      <c r="E1009" s="29">
        <f>'2 уровень'!G2273</f>
        <v>0</v>
      </c>
      <c r="F1009" s="29">
        <f>'2 уровень'!H2273</f>
        <v>0</v>
      </c>
      <c r="G1009" s="144">
        <f>'2 уровень'!I2273</f>
        <v>0</v>
      </c>
      <c r="H1009" s="158">
        <f>'2 уровень'!J2273</f>
        <v>0</v>
      </c>
      <c r="I1009" s="158">
        <f>'2 уровень'!K2273</f>
        <v>0</v>
      </c>
      <c r="J1009" s="26">
        <f>'2 уровень'!L2273</f>
        <v>0</v>
      </c>
      <c r="K1009" s="26">
        <f>'2 уровень'!M2273</f>
        <v>0</v>
      </c>
      <c r="L1009" s="26">
        <f>'2 уровень'!N2273</f>
        <v>0</v>
      </c>
      <c r="M1009" s="26">
        <f>'2 уровень'!O2273</f>
        <v>0</v>
      </c>
      <c r="N1009" s="26">
        <f>'2 уровень'!P2273</f>
        <v>0</v>
      </c>
      <c r="O1009" s="26">
        <f>'2 уровень'!Q2273</f>
        <v>0</v>
      </c>
      <c r="P1009" s="152">
        <f>'2 уровень'!R2273</f>
        <v>0</v>
      </c>
      <c r="Q1009" s="152">
        <f>'2 уровень'!S2273</f>
        <v>0</v>
      </c>
      <c r="R1009" s="152">
        <f>'2 уровень'!T2273</f>
        <v>0</v>
      </c>
      <c r="S1009" s="152">
        <f>'2 уровень'!U2273</f>
        <v>0</v>
      </c>
      <c r="T1009" s="152">
        <f>'2 уровень'!V2273</f>
        <v>0</v>
      </c>
      <c r="U1009" s="1005">
        <f>'2 уровень'!W2273</f>
        <v>0</v>
      </c>
      <c r="V1009" s="152">
        <f>'2 уровень'!X2273</f>
        <v>0</v>
      </c>
      <c r="W1009" s="152">
        <f>'2 уровень'!Y2273</f>
        <v>0</v>
      </c>
      <c r="X1009" s="152">
        <f>'2 уровень'!Z2273</f>
        <v>0</v>
      </c>
      <c r="Y1009" s="152">
        <f>'2 уровень'!AA2273</f>
        <v>0</v>
      </c>
      <c r="Z1009" s="568">
        <f>'2 уровень'!AB2273</f>
        <v>0</v>
      </c>
      <c r="AA1009" s="152"/>
      <c r="AB1009" s="152"/>
      <c r="AC1009" s="1229">
        <f>'2 уровень'!AC2270</f>
        <v>0</v>
      </c>
      <c r="AD1009" s="1236">
        <f>'2 уровень'!AD2270</f>
        <v>0</v>
      </c>
      <c r="AE1009" s="139"/>
      <c r="AF1009" s="139"/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</row>
    <row r="1010" spans="1:194" ht="45" x14ac:dyDescent="0.25">
      <c r="A1010" s="19">
        <v>1</v>
      </c>
      <c r="B1010" s="19">
        <v>1</v>
      </c>
      <c r="C1010" s="815" t="s">
        <v>519</v>
      </c>
      <c r="D1010" s="29">
        <f>'2 уровень'!F2274</f>
        <v>0</v>
      </c>
      <c r="E1010" s="29">
        <f>'2 уровень'!G2274</f>
        <v>0</v>
      </c>
      <c r="F1010" s="29">
        <f>'2 уровень'!H2274</f>
        <v>0</v>
      </c>
      <c r="G1010" s="144">
        <f>'2 уровень'!I2274</f>
        <v>0</v>
      </c>
      <c r="H1010" s="158">
        <f>'2 уровень'!J2274</f>
        <v>0</v>
      </c>
      <c r="I1010" s="158">
        <f>'2 уровень'!K2274</f>
        <v>0</v>
      </c>
      <c r="J1010" s="26">
        <f>'2 уровень'!L2274</f>
        <v>0</v>
      </c>
      <c r="K1010" s="26">
        <f>'2 уровень'!M2274</f>
        <v>0</v>
      </c>
      <c r="L1010" s="26">
        <f>'2 уровень'!N2274</f>
        <v>0</v>
      </c>
      <c r="M1010" s="26">
        <f>'2 уровень'!O2274</f>
        <v>0</v>
      </c>
      <c r="N1010" s="26">
        <f>'2 уровень'!P2274</f>
        <v>0</v>
      </c>
      <c r="O1010" s="26">
        <f>'2 уровень'!Q2274</f>
        <v>0</v>
      </c>
      <c r="P1010" s="152">
        <f>'2 уровень'!R2274</f>
        <v>0</v>
      </c>
      <c r="Q1010" s="152">
        <f>'2 уровень'!S2274</f>
        <v>0</v>
      </c>
      <c r="R1010" s="152">
        <f>'2 уровень'!T2274</f>
        <v>0</v>
      </c>
      <c r="S1010" s="152">
        <f>'2 уровень'!U2274</f>
        <v>0</v>
      </c>
      <c r="T1010" s="152">
        <f>'2 уровень'!V2274</f>
        <v>0</v>
      </c>
      <c r="U1010" s="1005">
        <f>'2 уровень'!W2274</f>
        <v>0</v>
      </c>
      <c r="V1010" s="152">
        <f>'2 уровень'!X2274</f>
        <v>0</v>
      </c>
      <c r="W1010" s="152">
        <f>'2 уровень'!Y2274</f>
        <v>0</v>
      </c>
      <c r="X1010" s="152">
        <f>'2 уровень'!Z2274</f>
        <v>0</v>
      </c>
      <c r="Y1010" s="152">
        <f>'2 уровень'!AA2274</f>
        <v>0</v>
      </c>
      <c r="Z1010" s="568">
        <f>'2 уровень'!AB2274</f>
        <v>0</v>
      </c>
      <c r="AA1010" s="152"/>
      <c r="AB1010" s="152"/>
      <c r="AC1010" s="1229">
        <f>'2 уровень'!AC2271</f>
        <v>0</v>
      </c>
      <c r="AD1010" s="1236">
        <f>'2 уровень'!AD2271</f>
        <v>0</v>
      </c>
      <c r="AE1010" s="139"/>
      <c r="AF1010" s="139"/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</row>
    <row r="1011" spans="1:194" ht="105" x14ac:dyDescent="0.25">
      <c r="A1011" s="19">
        <v>1</v>
      </c>
      <c r="B1011" s="19">
        <v>1</v>
      </c>
      <c r="C1011" s="815" t="s">
        <v>520</v>
      </c>
      <c r="D1011" s="29">
        <f>'2 уровень'!F2275</f>
        <v>50</v>
      </c>
      <c r="E1011" s="29">
        <f>'2 уровень'!G2275</f>
        <v>13</v>
      </c>
      <c r="F1011" s="29">
        <f>'2 уровень'!H2275</f>
        <v>7</v>
      </c>
      <c r="G1011" s="144">
        <f>'2 уровень'!I2275</f>
        <v>53.846153846153847</v>
      </c>
      <c r="H1011" s="158">
        <f>'2 уровень'!J2275</f>
        <v>0</v>
      </c>
      <c r="I1011" s="158">
        <f>'2 уровень'!K2275</f>
        <v>0</v>
      </c>
      <c r="J1011" s="26">
        <f>'2 уровень'!L2275</f>
        <v>0</v>
      </c>
      <c r="K1011" s="26">
        <f>'2 уровень'!M2275</f>
        <v>0</v>
      </c>
      <c r="L1011" s="26">
        <f>'2 уровень'!N2275</f>
        <v>0</v>
      </c>
      <c r="M1011" s="26">
        <f>'2 уровень'!O2275</f>
        <v>0</v>
      </c>
      <c r="N1011" s="26">
        <f>'2 уровень'!P2275</f>
        <v>0</v>
      </c>
      <c r="O1011" s="26">
        <f>'2 уровень'!Q2275</f>
        <v>0</v>
      </c>
      <c r="P1011" s="152">
        <f>'2 уровень'!R2275</f>
        <v>0</v>
      </c>
      <c r="Q1011" s="152">
        <f>'2 уровень'!S2275</f>
        <v>0</v>
      </c>
      <c r="R1011" s="152">
        <f>'2 уровень'!T2275</f>
        <v>0</v>
      </c>
      <c r="S1011" s="152">
        <f>'2 уровень'!U2275</f>
        <v>0</v>
      </c>
      <c r="T1011" s="152">
        <f>'2 уровень'!V2275</f>
        <v>0</v>
      </c>
      <c r="U1011" s="1005">
        <f>'2 уровень'!W2275</f>
        <v>0</v>
      </c>
      <c r="V1011" s="152">
        <f>'2 уровень'!X2275</f>
        <v>0</v>
      </c>
      <c r="W1011" s="152">
        <f>'2 уровень'!Y2275</f>
        <v>0</v>
      </c>
      <c r="X1011" s="152">
        <f>'2 уровень'!Z2275</f>
        <v>0</v>
      </c>
      <c r="Y1011" s="152">
        <f>'2 уровень'!AA2275</f>
        <v>0</v>
      </c>
      <c r="Z1011" s="568">
        <f>'2 уровень'!AB2275</f>
        <v>0</v>
      </c>
      <c r="AA1011" s="152"/>
      <c r="AB1011" s="152"/>
      <c r="AC1011" s="1229">
        <f>'2 уровень'!AC2272</f>
        <v>0</v>
      </c>
      <c r="AD1011" s="1236">
        <f>'2 уровень'!AD2272</f>
        <v>0</v>
      </c>
      <c r="AE1011" s="139"/>
      <c r="AF1011" s="139"/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</row>
    <row r="1012" spans="1:194" ht="28.5" x14ac:dyDescent="0.25">
      <c r="A1012" s="19">
        <v>1</v>
      </c>
      <c r="B1012" s="19">
        <v>1</v>
      </c>
      <c r="C1012" s="1291" t="s">
        <v>542</v>
      </c>
      <c r="D1012" s="29">
        <f>'2 уровень'!F2276</f>
        <v>138</v>
      </c>
      <c r="E1012" s="29">
        <f>'2 уровень'!G2276</f>
        <v>35</v>
      </c>
      <c r="F1012" s="29">
        <f>'2 уровень'!H2276</f>
        <v>0</v>
      </c>
      <c r="G1012" s="144">
        <f>'2 уровень'!I2276</f>
        <v>0</v>
      </c>
      <c r="H1012" s="158">
        <f>'2 уровень'!J2276</f>
        <v>0</v>
      </c>
      <c r="I1012" s="158">
        <f>'2 уровень'!K2276</f>
        <v>0</v>
      </c>
      <c r="J1012" s="26">
        <f>'2 уровень'!L2276</f>
        <v>0</v>
      </c>
      <c r="K1012" s="26">
        <f>'2 уровень'!M2276</f>
        <v>0</v>
      </c>
      <c r="L1012" s="26">
        <f>'2 уровень'!N2276</f>
        <v>0</v>
      </c>
      <c r="M1012" s="26">
        <f>'2 уровень'!O2276</f>
        <v>0</v>
      </c>
      <c r="N1012" s="26">
        <f>'2 уровень'!P2276</f>
        <v>0</v>
      </c>
      <c r="O1012" s="26">
        <f>'2 уровень'!Q2276</f>
        <v>0</v>
      </c>
      <c r="P1012" s="152">
        <f>'2 уровень'!R2276</f>
        <v>315.7720614719999</v>
      </c>
      <c r="Q1012" s="152">
        <f>'2 уровень'!S2276</f>
        <v>315.7720614719999</v>
      </c>
      <c r="R1012" s="152">
        <f>'2 уровень'!T2276</f>
        <v>315.7720614719999</v>
      </c>
      <c r="S1012" s="152">
        <f>'2 уровень'!U2276</f>
        <v>78.943015367999976</v>
      </c>
      <c r="T1012" s="152">
        <f>'2 уровень'!V2276</f>
        <v>0</v>
      </c>
      <c r="U1012" s="1005">
        <f>'2 уровень'!W2276</f>
        <v>0</v>
      </c>
      <c r="V1012" s="152">
        <f>'2 уровень'!X2276</f>
        <v>0</v>
      </c>
      <c r="W1012" s="152">
        <f>'2 уровень'!Y2276</f>
        <v>-78.943015367999976</v>
      </c>
      <c r="X1012" s="152">
        <f>'2 уровень'!Z2276</f>
        <v>0</v>
      </c>
      <c r="Y1012" s="152">
        <f>'2 уровень'!AA2276</f>
        <v>0</v>
      </c>
      <c r="Z1012" s="568">
        <f>'2 уровень'!AB2276</f>
        <v>0</v>
      </c>
      <c r="AA1012" s="152">
        <f>T1012/S1012*100</f>
        <v>0</v>
      </c>
      <c r="AB1012" s="152">
        <f>Z1012/S1012*100</f>
        <v>0</v>
      </c>
      <c r="AC1012" s="1229">
        <f>'2 уровень'!AC2273</f>
        <v>0</v>
      </c>
      <c r="AD1012" s="1236">
        <f>'2 уровень'!AD2273</f>
        <v>0</v>
      </c>
      <c r="AE1012" s="139"/>
      <c r="AF1012" s="139"/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</row>
    <row r="1013" spans="1:194" ht="29.25" x14ac:dyDescent="0.25">
      <c r="A1013" s="19">
        <v>1</v>
      </c>
      <c r="B1013" s="19">
        <v>1</v>
      </c>
      <c r="C1013" s="814" t="s">
        <v>330</v>
      </c>
      <c r="D1013" s="29">
        <f>'2 уровень'!F2277</f>
        <v>276.59574468085106</v>
      </c>
      <c r="E1013" s="29">
        <f>'2 уровень'!G2277</f>
        <v>69.148936170212764</v>
      </c>
      <c r="F1013" s="29">
        <f>'2 уровень'!H2277</f>
        <v>20.180851063829785</v>
      </c>
      <c r="G1013" s="144">
        <f>'2 уровень'!I2277</f>
        <v>29.247610237434468</v>
      </c>
      <c r="H1013" s="158">
        <f>'2 уровень'!J2277</f>
        <v>0</v>
      </c>
      <c r="I1013" s="158">
        <f>'2 уровень'!K2277</f>
        <v>0</v>
      </c>
      <c r="J1013" s="26">
        <f>'2 уровень'!L2277</f>
        <v>0</v>
      </c>
      <c r="K1013" s="26">
        <f>'2 уровень'!M2277</f>
        <v>0</v>
      </c>
      <c r="L1013" s="26">
        <f>'2 уровень'!N2277</f>
        <v>0</v>
      </c>
      <c r="M1013" s="26">
        <f>'2 уровень'!O2277</f>
        <v>0</v>
      </c>
      <c r="N1013" s="26">
        <f>'2 уровень'!P2277</f>
        <v>0</v>
      </c>
      <c r="O1013" s="26">
        <f>'2 уровень'!Q2277</f>
        <v>0</v>
      </c>
      <c r="P1013" s="152">
        <f>'2 уровень'!R2277</f>
        <v>0</v>
      </c>
      <c r="Q1013" s="152">
        <f>'2 уровень'!S2277</f>
        <v>0</v>
      </c>
      <c r="R1013" s="152">
        <f>'2 уровень'!T2277</f>
        <v>0</v>
      </c>
      <c r="S1013" s="152">
        <f>'2 уровень'!U2277</f>
        <v>0</v>
      </c>
      <c r="T1013" s="152">
        <f>'2 уровень'!V2277</f>
        <v>0</v>
      </c>
      <c r="U1013" s="1005">
        <f>'2 уровень'!W2277</f>
        <v>0</v>
      </c>
      <c r="V1013" s="152">
        <f>'2 уровень'!X2277</f>
        <v>0</v>
      </c>
      <c r="W1013" s="152">
        <f>'2 уровень'!Y2277</f>
        <v>0</v>
      </c>
      <c r="X1013" s="152">
        <f>'2 уровень'!Z2277</f>
        <v>0</v>
      </c>
      <c r="Y1013" s="152">
        <f>'2 уровень'!AA2277</f>
        <v>0</v>
      </c>
      <c r="Z1013" s="568">
        <f>'2 уровень'!AB2277</f>
        <v>0</v>
      </c>
      <c r="AA1013" s="152"/>
      <c r="AB1013" s="152"/>
      <c r="AC1013" s="1229">
        <f>'2 уровень'!AC2274</f>
        <v>0</v>
      </c>
      <c r="AD1013" s="1236">
        <f>'2 уровень'!AD2274</f>
        <v>0</v>
      </c>
      <c r="AE1013" s="139"/>
      <c r="AF1013" s="139"/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</row>
    <row r="1014" spans="1:194" x14ac:dyDescent="0.25">
      <c r="B1014" s="19">
        <v>1</v>
      </c>
      <c r="C1014" s="814" t="s">
        <v>345</v>
      </c>
      <c r="D1014" s="29">
        <f>'2 уровень'!F2278</f>
        <v>0</v>
      </c>
      <c r="E1014" s="29">
        <f>'2 уровень'!G2278</f>
        <v>0</v>
      </c>
      <c r="F1014" s="29">
        <f>'2 уровень'!H2278</f>
        <v>0</v>
      </c>
      <c r="G1014" s="144">
        <f>'2 уровень'!I2278</f>
        <v>0</v>
      </c>
      <c r="H1014" s="158">
        <f>'2 уровень'!J2278</f>
        <v>0</v>
      </c>
      <c r="I1014" s="158">
        <f>'2 уровень'!K2278</f>
        <v>0</v>
      </c>
      <c r="J1014" s="26">
        <f>'2 уровень'!L2278</f>
        <v>0</v>
      </c>
      <c r="K1014" s="26">
        <f>'2 уровень'!M2278</f>
        <v>0</v>
      </c>
      <c r="L1014" s="26">
        <f>'2 уровень'!N2278</f>
        <v>0</v>
      </c>
      <c r="M1014" s="26">
        <f>'2 уровень'!O2278</f>
        <v>0</v>
      </c>
      <c r="N1014" s="26">
        <f>'2 уровень'!P2278</f>
        <v>0</v>
      </c>
      <c r="O1014" s="26">
        <f>'2 уровень'!Q2278</f>
        <v>0</v>
      </c>
      <c r="P1014" s="152">
        <f>'2 уровень'!R2278</f>
        <v>0</v>
      </c>
      <c r="Q1014" s="152">
        <f>'2 уровень'!S2278</f>
        <v>0</v>
      </c>
      <c r="R1014" s="152">
        <f>'2 уровень'!T2278</f>
        <v>0</v>
      </c>
      <c r="S1014" s="152">
        <f>'2 уровень'!U2278</f>
        <v>0</v>
      </c>
      <c r="T1014" s="152">
        <f>'2 уровень'!V2278</f>
        <v>0</v>
      </c>
      <c r="U1014" s="1005">
        <f>'2 уровень'!W2278</f>
        <v>0</v>
      </c>
      <c r="V1014" s="152">
        <f>'2 уровень'!X2278</f>
        <v>0</v>
      </c>
      <c r="W1014" s="152">
        <f>'2 уровень'!Y2278</f>
        <v>0</v>
      </c>
      <c r="X1014" s="152">
        <f>'2 уровень'!Z2278</f>
        <v>0</v>
      </c>
      <c r="Y1014" s="152">
        <f>'2 уровень'!AA2278</f>
        <v>0</v>
      </c>
      <c r="Z1014" s="568">
        <f>'2 уровень'!AB2278</f>
        <v>0</v>
      </c>
      <c r="AA1014" s="152"/>
      <c r="AB1014" s="152"/>
      <c r="AC1014" s="1229"/>
      <c r="AD1014" s="1236"/>
      <c r="AE1014" s="139"/>
      <c r="AF1014" s="139"/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</row>
    <row r="1015" spans="1:194" x14ac:dyDescent="0.25">
      <c r="B1015" s="19">
        <v>1</v>
      </c>
      <c r="C1015" s="817" t="s">
        <v>346</v>
      </c>
      <c r="D1015" s="29">
        <f>'2 уровень'!F2279</f>
        <v>276.59574468085106</v>
      </c>
      <c r="E1015" s="29">
        <f>'2 уровень'!G2279</f>
        <v>69.148936170212764</v>
      </c>
      <c r="F1015" s="29">
        <f>'2 уровень'!H2279</f>
        <v>20.180851063829785</v>
      </c>
      <c r="G1015" s="144">
        <f>'2 уровень'!I2279</f>
        <v>29.247610237434468</v>
      </c>
      <c r="H1015" s="158">
        <f>'2 уровень'!J2279</f>
        <v>0</v>
      </c>
      <c r="I1015" s="158">
        <f>'2 уровень'!K2279</f>
        <v>0</v>
      </c>
      <c r="J1015" s="26">
        <f>'2 уровень'!L2279</f>
        <v>0</v>
      </c>
      <c r="K1015" s="26">
        <f>'2 уровень'!M2279</f>
        <v>0</v>
      </c>
      <c r="L1015" s="26">
        <f>'2 уровень'!N2279</f>
        <v>0</v>
      </c>
      <c r="M1015" s="26">
        <f>'2 уровень'!O2279</f>
        <v>0</v>
      </c>
      <c r="N1015" s="26">
        <f>'2 уровень'!P2279</f>
        <v>0</v>
      </c>
      <c r="O1015" s="26">
        <f>'2 уровень'!Q2279</f>
        <v>0</v>
      </c>
      <c r="P1015" s="29">
        <f>'2 уровень'!R2279</f>
        <v>0</v>
      </c>
      <c r="Q1015" s="29">
        <f>'2 уровень'!S2279</f>
        <v>0</v>
      </c>
      <c r="R1015" s="29">
        <f>'2 уровень'!T2279</f>
        <v>0</v>
      </c>
      <c r="S1015" s="29">
        <f>'2 уровень'!U2279</f>
        <v>0</v>
      </c>
      <c r="T1015" s="29">
        <f>'2 уровень'!V2279</f>
        <v>0</v>
      </c>
      <c r="U1015" s="29">
        <f>'2 уровень'!W2279</f>
        <v>0</v>
      </c>
      <c r="V1015" s="29">
        <f>'2 уровень'!X2279</f>
        <v>0</v>
      </c>
      <c r="W1015" s="29">
        <f>'2 уровень'!Y2279</f>
        <v>0</v>
      </c>
      <c r="X1015" s="29">
        <f>'2 уровень'!Z2279</f>
        <v>0</v>
      </c>
      <c r="Y1015" s="29">
        <f>'2 уровень'!AA2279</f>
        <v>0</v>
      </c>
      <c r="Z1015" s="29">
        <f>'2 уровень'!AB2279</f>
        <v>0</v>
      </c>
      <c r="AA1015" s="152"/>
      <c r="AB1015" s="152"/>
      <c r="AC1015" s="1229"/>
      <c r="AD1015" s="1236"/>
      <c r="AE1015" s="139"/>
      <c r="AF1015" s="139"/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</row>
    <row r="1016" spans="1:194" x14ac:dyDescent="0.25">
      <c r="B1016" s="19">
        <v>1</v>
      </c>
      <c r="C1016" s="820" t="s">
        <v>347</v>
      </c>
      <c r="D1016" s="29">
        <f>'2 уровень'!F2280</f>
        <v>2600</v>
      </c>
      <c r="E1016" s="29">
        <f>'2 уровень'!G2280</f>
        <v>650</v>
      </c>
      <c r="F1016" s="29">
        <f>'2 уровень'!H2280</f>
        <v>189.7</v>
      </c>
      <c r="G1016" s="144">
        <f>'2 уровень'!I2280</f>
        <v>29.18461538461538</v>
      </c>
      <c r="H1016" s="158">
        <f>'2 уровень'!J2280</f>
        <v>0</v>
      </c>
      <c r="I1016" s="158">
        <f>'2 уровень'!K2280</f>
        <v>0</v>
      </c>
      <c r="J1016" s="26">
        <f>'2 уровень'!L2280</f>
        <v>0</v>
      </c>
      <c r="K1016" s="26">
        <f>'2 уровень'!M2280</f>
        <v>0</v>
      </c>
      <c r="L1016" s="26">
        <f>'2 уровень'!N2280</f>
        <v>0</v>
      </c>
      <c r="M1016" s="26">
        <f>'2 уровень'!O2280</f>
        <v>0</v>
      </c>
      <c r="N1016" s="26">
        <f>'2 уровень'!P2280</f>
        <v>0</v>
      </c>
      <c r="O1016" s="26">
        <f>'2 уровень'!Q2280</f>
        <v>0</v>
      </c>
      <c r="P1016" s="152">
        <f>'2 уровень'!R2280</f>
        <v>0</v>
      </c>
      <c r="Q1016" s="152">
        <f>'2 уровень'!S2280</f>
        <v>0</v>
      </c>
      <c r="R1016" s="152">
        <f>'2 уровень'!T2280</f>
        <v>0</v>
      </c>
      <c r="S1016" s="152">
        <f>'2 уровень'!U2280</f>
        <v>0</v>
      </c>
      <c r="T1016" s="152">
        <f>'2 уровень'!V2280</f>
        <v>0</v>
      </c>
      <c r="U1016" s="1005">
        <f>'2 уровень'!W2280</f>
        <v>0</v>
      </c>
      <c r="V1016" s="152">
        <f>'2 уровень'!X2280</f>
        <v>0</v>
      </c>
      <c r="W1016" s="152">
        <f>'2 уровень'!Y2280</f>
        <v>0</v>
      </c>
      <c r="X1016" s="152">
        <f>'2 уровень'!Z2280</f>
        <v>0</v>
      </c>
      <c r="Y1016" s="152">
        <f>'2 уровень'!AA2280</f>
        <v>0</v>
      </c>
      <c r="Z1016" s="568">
        <f>'2 уровень'!AB2280</f>
        <v>0</v>
      </c>
      <c r="AA1016" s="152"/>
      <c r="AB1016" s="152"/>
      <c r="AC1016" s="1229"/>
      <c r="AD1016" s="1236"/>
      <c r="AE1016" s="139"/>
      <c r="AF1016" s="139"/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</row>
    <row r="1017" spans="1:194" ht="29.25" x14ac:dyDescent="0.25">
      <c r="B1017" s="19">
        <v>1</v>
      </c>
      <c r="C1017" s="814" t="s">
        <v>323</v>
      </c>
      <c r="D1017" s="29">
        <f>'2 уровень'!F2281</f>
        <v>540</v>
      </c>
      <c r="E1017" s="29">
        <f>'2 уровень'!G2281</f>
        <v>135</v>
      </c>
      <c r="F1017" s="29">
        <f>'2 уровень'!H2281</f>
        <v>158</v>
      </c>
      <c r="G1017" s="144">
        <f>'2 уровень'!I2281</f>
        <v>117.03703703703702</v>
      </c>
      <c r="H1017" s="158">
        <f>'2 уровень'!J2281</f>
        <v>0</v>
      </c>
      <c r="I1017" s="158">
        <f>'2 уровень'!K2281</f>
        <v>0</v>
      </c>
      <c r="J1017" s="26">
        <f>'2 уровень'!L2281</f>
        <v>0</v>
      </c>
      <c r="K1017" s="26">
        <f>'2 уровень'!M2281</f>
        <v>0</v>
      </c>
      <c r="L1017" s="26">
        <f>'2 уровень'!N2281</f>
        <v>0</v>
      </c>
      <c r="M1017" s="26">
        <f>'2 уровень'!O2281</f>
        <v>0</v>
      </c>
      <c r="N1017" s="26">
        <f>'2 уровень'!P2281</f>
        <v>0</v>
      </c>
      <c r="O1017" s="26">
        <f>'2 уровень'!Q2281</f>
        <v>0</v>
      </c>
      <c r="P1017" s="152">
        <f>'2 уровень'!R2281</f>
        <v>0</v>
      </c>
      <c r="Q1017" s="152">
        <f>'2 уровень'!S2281</f>
        <v>0</v>
      </c>
      <c r="R1017" s="152">
        <f>'2 уровень'!T2281</f>
        <v>0</v>
      </c>
      <c r="S1017" s="152">
        <f>'2 уровень'!U2281</f>
        <v>0</v>
      </c>
      <c r="T1017" s="152">
        <f>'2 уровень'!V2281</f>
        <v>0</v>
      </c>
      <c r="U1017" s="1005">
        <f>'2 уровень'!W2281</f>
        <v>0</v>
      </c>
      <c r="V1017" s="152">
        <f>'2 уровень'!X2281</f>
        <v>0</v>
      </c>
      <c r="W1017" s="152">
        <f>'2 уровень'!Y2281</f>
        <v>0</v>
      </c>
      <c r="X1017" s="152">
        <f>'2 уровень'!Z2281</f>
        <v>0</v>
      </c>
      <c r="Y1017" s="152">
        <f>'2 уровень'!AA2281</f>
        <v>0</v>
      </c>
      <c r="Z1017" s="568">
        <f>'2 уровень'!AB2281</f>
        <v>0</v>
      </c>
      <c r="AA1017" s="152"/>
      <c r="AB1017" s="152"/>
      <c r="AC1017" s="1229"/>
      <c r="AD1017" s="1236"/>
      <c r="AE1017" s="139"/>
      <c r="AF1017" s="139"/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</row>
    <row r="1018" spans="1:194" ht="30" x14ac:dyDescent="0.25">
      <c r="A1018" s="19">
        <v>1</v>
      </c>
      <c r="B1018" s="19">
        <v>1</v>
      </c>
      <c r="C1018" s="819" t="s">
        <v>197</v>
      </c>
      <c r="D1018" s="29">
        <f>'2 уровень'!F2282</f>
        <v>0</v>
      </c>
      <c r="E1018" s="29">
        <f>'2 уровень'!G2282</f>
        <v>0</v>
      </c>
      <c r="F1018" s="29">
        <f>'2 уровень'!H2282</f>
        <v>0</v>
      </c>
      <c r="G1018" s="144">
        <f>'2 уровень'!I2282</f>
        <v>0</v>
      </c>
      <c r="H1018" s="158">
        <f>'2 уровень'!J2282</f>
        <v>0</v>
      </c>
      <c r="I1018" s="158">
        <f>'2 уровень'!K2282</f>
        <v>0</v>
      </c>
      <c r="J1018" s="26">
        <f>'2 уровень'!L2282</f>
        <v>0</v>
      </c>
      <c r="K1018" s="26">
        <f>'2 уровень'!M2282</f>
        <v>0</v>
      </c>
      <c r="L1018" s="26">
        <f>'2 уровень'!N2282</f>
        <v>0</v>
      </c>
      <c r="M1018" s="26">
        <f>'2 уровень'!O2282</f>
        <v>0</v>
      </c>
      <c r="N1018" s="26">
        <f>'2 уровень'!P2282</f>
        <v>0</v>
      </c>
      <c r="O1018" s="26">
        <f>'2 уровень'!Q2282</f>
        <v>0</v>
      </c>
      <c r="P1018" s="152">
        <f>'2 уровень'!R2282</f>
        <v>0</v>
      </c>
      <c r="Q1018" s="152">
        <f>'2 уровень'!S2282</f>
        <v>0</v>
      </c>
      <c r="R1018" s="152">
        <f>'2 уровень'!T2282</f>
        <v>0</v>
      </c>
      <c r="S1018" s="152">
        <f>'2 уровень'!U2282</f>
        <v>0</v>
      </c>
      <c r="T1018" s="152">
        <f>'2 уровень'!V2282</f>
        <v>0</v>
      </c>
      <c r="U1018" s="1005">
        <f>'2 уровень'!W2282</f>
        <v>0</v>
      </c>
      <c r="V1018" s="152">
        <f>'2 уровень'!X2282</f>
        <v>0</v>
      </c>
      <c r="W1018" s="152">
        <f>'2 уровень'!Y2282</f>
        <v>0</v>
      </c>
      <c r="X1018" s="152">
        <f>'2 уровень'!Z2282</f>
        <v>0</v>
      </c>
      <c r="Y1018" s="152">
        <f>'2 уровень'!AA2282</f>
        <v>0</v>
      </c>
      <c r="Z1018" s="568">
        <f>'2 уровень'!AB2282</f>
        <v>0</v>
      </c>
      <c r="AA1018" s="152"/>
      <c r="AB1018" s="152"/>
      <c r="AC1018" s="1229">
        <f>'2 уровень'!AC2277</f>
        <v>0</v>
      </c>
      <c r="AD1018" s="1236">
        <f>'2 уровень'!AD2277</f>
        <v>0</v>
      </c>
      <c r="AE1018" s="139"/>
      <c r="AF1018" s="139"/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</row>
    <row r="1019" spans="1:194" ht="72" x14ac:dyDescent="0.25">
      <c r="A1019" s="19">
        <v>1</v>
      </c>
      <c r="B1019" s="19">
        <v>1</v>
      </c>
      <c r="C1019" s="814" t="s">
        <v>331</v>
      </c>
      <c r="D1019" s="29">
        <f>'2 уровень'!F2283</f>
        <v>0</v>
      </c>
      <c r="E1019" s="29">
        <f>'2 уровень'!G2283</f>
        <v>0</v>
      </c>
      <c r="F1019" s="29">
        <f>'2 уровень'!H2283</f>
        <v>0</v>
      </c>
      <c r="G1019" s="144">
        <f>'2 уровень'!I2283</f>
        <v>0</v>
      </c>
      <c r="H1019" s="158">
        <f>'2 уровень'!J2283</f>
        <v>0</v>
      </c>
      <c r="I1019" s="158">
        <f>'2 уровень'!K2283</f>
        <v>0</v>
      </c>
      <c r="J1019" s="26">
        <f>'2 уровень'!L2283</f>
        <v>0</v>
      </c>
      <c r="K1019" s="26">
        <f>'2 уровень'!M2283</f>
        <v>0</v>
      </c>
      <c r="L1019" s="26">
        <f>'2 уровень'!N2283</f>
        <v>0</v>
      </c>
      <c r="M1019" s="26">
        <f>'2 уровень'!O2283</f>
        <v>0</v>
      </c>
      <c r="N1019" s="26">
        <f>'2 уровень'!P2283</f>
        <v>0</v>
      </c>
      <c r="O1019" s="26">
        <f>'2 уровень'!Q2283</f>
        <v>0</v>
      </c>
      <c r="P1019" s="152">
        <f>'2 уровень'!R2283</f>
        <v>0</v>
      </c>
      <c r="Q1019" s="152">
        <f>'2 уровень'!S2283</f>
        <v>0</v>
      </c>
      <c r="R1019" s="152">
        <f>'2 уровень'!T2283</f>
        <v>0</v>
      </c>
      <c r="S1019" s="152">
        <f>'2 уровень'!U2283</f>
        <v>0</v>
      </c>
      <c r="T1019" s="152">
        <f>'2 уровень'!V2283</f>
        <v>0</v>
      </c>
      <c r="U1019" s="1005">
        <f>'2 уровень'!W2283</f>
        <v>0</v>
      </c>
      <c r="V1019" s="152">
        <f>'2 уровень'!X2283</f>
        <v>0</v>
      </c>
      <c r="W1019" s="152">
        <f>'2 уровень'!Y2283</f>
        <v>0</v>
      </c>
      <c r="X1019" s="152">
        <f>'2 уровень'!Z2283</f>
        <v>0</v>
      </c>
      <c r="Y1019" s="152">
        <f>'2 уровень'!AA2283</f>
        <v>0</v>
      </c>
      <c r="Z1019" s="568">
        <f>'2 уровень'!AB2283</f>
        <v>0</v>
      </c>
      <c r="AA1019" s="152"/>
      <c r="AB1019" s="152"/>
      <c r="AC1019" s="1229">
        <f>'2 уровень'!AC2278</f>
        <v>0</v>
      </c>
      <c r="AD1019" s="1236">
        <f>'2 уровень'!AD2278</f>
        <v>0</v>
      </c>
      <c r="AE1019" s="139"/>
      <c r="AF1019" s="139"/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</row>
    <row r="1020" spans="1:194" ht="57.75" x14ac:dyDescent="0.25">
      <c r="A1020" s="19">
        <v>1</v>
      </c>
      <c r="B1020" s="19">
        <v>1</v>
      </c>
      <c r="C1020" s="822" t="s">
        <v>543</v>
      </c>
      <c r="D1020" s="29">
        <f>'2 уровень'!F2284</f>
        <v>593</v>
      </c>
      <c r="E1020" s="29">
        <f>'2 уровень'!G2284</f>
        <v>148</v>
      </c>
      <c r="F1020" s="29">
        <f>'2 уровень'!H2284</f>
        <v>40</v>
      </c>
      <c r="G1020" s="144">
        <f>'2 уровень'!I2284</f>
        <v>27.027027027027028</v>
      </c>
      <c r="H1020" s="158">
        <f>'2 уровень'!J2284</f>
        <v>0</v>
      </c>
      <c r="I1020" s="158">
        <f>'2 уровень'!K2284</f>
        <v>0</v>
      </c>
      <c r="J1020" s="26">
        <f>'2 уровень'!L2284</f>
        <v>0</v>
      </c>
      <c r="K1020" s="26">
        <f>'2 уровень'!M2284</f>
        <v>0</v>
      </c>
      <c r="L1020" s="26">
        <f>'2 уровень'!N2284</f>
        <v>0</v>
      </c>
      <c r="M1020" s="26">
        <f>'2 уровень'!O2284</f>
        <v>0</v>
      </c>
      <c r="N1020" s="26">
        <f>'2 уровень'!P2284</f>
        <v>0</v>
      </c>
      <c r="O1020" s="26">
        <f>'2 уровень'!Q2284</f>
        <v>0</v>
      </c>
      <c r="P1020" s="152">
        <f>'2 уровень'!R2284</f>
        <v>0</v>
      </c>
      <c r="Q1020" s="152">
        <f>'2 уровень'!S2284</f>
        <v>0</v>
      </c>
      <c r="R1020" s="152">
        <f>'2 уровень'!T2284</f>
        <v>0</v>
      </c>
      <c r="S1020" s="152">
        <f>'2 уровень'!U2284</f>
        <v>0</v>
      </c>
      <c r="T1020" s="152">
        <f>'2 уровень'!V2284</f>
        <v>0</v>
      </c>
      <c r="U1020" s="1005">
        <f>'2 уровень'!W2284</f>
        <v>0</v>
      </c>
      <c r="V1020" s="152">
        <f>'2 уровень'!X2284</f>
        <v>0</v>
      </c>
      <c r="W1020" s="152">
        <f>'2 уровень'!Y2284</f>
        <v>0</v>
      </c>
      <c r="X1020" s="152">
        <f>'2 уровень'!Z2284</f>
        <v>0</v>
      </c>
      <c r="Y1020" s="152">
        <f>'2 уровень'!AA2284</f>
        <v>0</v>
      </c>
      <c r="Z1020" s="568">
        <f>'2 уровень'!AB2284</f>
        <v>0</v>
      </c>
      <c r="AA1020" s="152"/>
      <c r="AB1020" s="152"/>
      <c r="AC1020" s="1229">
        <f>'2 уровень'!AC2279</f>
        <v>0</v>
      </c>
      <c r="AD1020" s="1236">
        <f>'2 уровень'!AD2279</f>
        <v>0</v>
      </c>
    </row>
    <row r="1021" spans="1:194" ht="29.25" x14ac:dyDescent="0.25">
      <c r="A1021" s="19">
        <v>1</v>
      </c>
      <c r="B1021" s="19">
        <v>1</v>
      </c>
      <c r="C1021" s="822" t="s">
        <v>273</v>
      </c>
      <c r="D1021" s="29">
        <f>'2 уровень'!F2285</f>
        <v>4985.5</v>
      </c>
      <c r="E1021" s="29">
        <f>'2 уровень'!G2285</f>
        <v>1247.5</v>
      </c>
      <c r="F1021" s="29">
        <f>'2 уровень'!H2285</f>
        <v>435.3</v>
      </c>
      <c r="G1021" s="144">
        <f>'2 уровень'!I2285</f>
        <v>34.893787575150306</v>
      </c>
      <c r="H1021" s="158">
        <f>'2 уровень'!J2285</f>
        <v>0</v>
      </c>
      <c r="I1021" s="158">
        <f>'2 уровень'!K2285</f>
        <v>0</v>
      </c>
      <c r="J1021" s="26">
        <f>'2 уровень'!L2285</f>
        <v>0</v>
      </c>
      <c r="K1021" s="26">
        <f>'2 уровень'!M2285</f>
        <v>0</v>
      </c>
      <c r="L1021" s="26">
        <f>'2 уровень'!N2285</f>
        <v>0</v>
      </c>
      <c r="M1021" s="26">
        <f>'2 уровень'!O2285</f>
        <v>0</v>
      </c>
      <c r="N1021" s="26">
        <f>'2 уровень'!P2285</f>
        <v>0</v>
      </c>
      <c r="O1021" s="26">
        <f>'2 уровень'!Q2285</f>
        <v>0</v>
      </c>
      <c r="P1021" s="152">
        <f>'2 уровень'!R2285</f>
        <v>0</v>
      </c>
      <c r="Q1021" s="152">
        <f>'2 уровень'!S2285</f>
        <v>0</v>
      </c>
      <c r="R1021" s="152">
        <f>'2 уровень'!T2285</f>
        <v>0</v>
      </c>
      <c r="S1021" s="152">
        <f>'2 уровень'!U2285</f>
        <v>0</v>
      </c>
      <c r="T1021" s="152">
        <f>'2 уровень'!V2285</f>
        <v>0</v>
      </c>
      <c r="U1021" s="1005">
        <f>'2 уровень'!W2285</f>
        <v>0</v>
      </c>
      <c r="V1021" s="152">
        <f>'2 уровень'!X2285</f>
        <v>0</v>
      </c>
      <c r="W1021" s="152">
        <f>'2 уровень'!Y2285</f>
        <v>0</v>
      </c>
      <c r="X1021" s="152">
        <f>'2 уровень'!Z2285</f>
        <v>0</v>
      </c>
      <c r="Y1021" s="152">
        <f>'2 уровень'!AA2285</f>
        <v>0</v>
      </c>
      <c r="Z1021" s="568">
        <f>'2 уровень'!AB2285</f>
        <v>0</v>
      </c>
      <c r="AA1021" s="152"/>
      <c r="AB1021" s="152"/>
      <c r="AC1021" s="1229">
        <f>'2 уровень'!AC2280</f>
        <v>0</v>
      </c>
      <c r="AD1021" s="1236">
        <f>'2 уровень'!AD2280</f>
        <v>0</v>
      </c>
    </row>
    <row r="1022" spans="1:194" ht="43.5" x14ac:dyDescent="0.25">
      <c r="A1022" s="19">
        <v>1</v>
      </c>
      <c r="B1022" s="19">
        <v>1</v>
      </c>
      <c r="C1022" s="822" t="s">
        <v>288</v>
      </c>
      <c r="D1022" s="29">
        <f>'2 уровень'!F2286</f>
        <v>1161</v>
      </c>
      <c r="E1022" s="29">
        <f>'2 уровень'!G2286</f>
        <v>290</v>
      </c>
      <c r="F1022" s="29">
        <f>'2 уровень'!H2286</f>
        <v>23</v>
      </c>
      <c r="G1022" s="144">
        <f>'2 уровень'!I2286</f>
        <v>7.931034482758621</v>
      </c>
      <c r="H1022" s="158">
        <f>'2 уровень'!J2286</f>
        <v>0</v>
      </c>
      <c r="I1022" s="158">
        <f>'2 уровень'!K2286</f>
        <v>0</v>
      </c>
      <c r="J1022" s="26">
        <f>'2 уровень'!L2286</f>
        <v>0</v>
      </c>
      <c r="K1022" s="26">
        <f>'2 уровень'!M2286</f>
        <v>0</v>
      </c>
      <c r="L1022" s="26">
        <f>'2 уровень'!N2286</f>
        <v>0</v>
      </c>
      <c r="M1022" s="26">
        <f>'2 уровень'!O2286</f>
        <v>0</v>
      </c>
      <c r="N1022" s="26">
        <f>'2 уровень'!P2286</f>
        <v>0</v>
      </c>
      <c r="O1022" s="26">
        <f>'2 уровень'!Q2286</f>
        <v>0</v>
      </c>
      <c r="P1022" s="152">
        <f>'2 уровень'!R2286</f>
        <v>0</v>
      </c>
      <c r="Q1022" s="152">
        <f>'2 уровень'!S2286</f>
        <v>0</v>
      </c>
      <c r="R1022" s="152">
        <f>'2 уровень'!T2286</f>
        <v>0</v>
      </c>
      <c r="S1022" s="152">
        <f>'2 уровень'!U2286</f>
        <v>0</v>
      </c>
      <c r="T1022" s="152">
        <f>'2 уровень'!V2286</f>
        <v>0</v>
      </c>
      <c r="U1022" s="1005">
        <f>'2 уровень'!W2286</f>
        <v>0</v>
      </c>
      <c r="V1022" s="152">
        <f>'2 уровень'!X2286</f>
        <v>0</v>
      </c>
      <c r="W1022" s="152">
        <f>'2 уровень'!Y2286</f>
        <v>0</v>
      </c>
      <c r="X1022" s="152">
        <f>'2 уровень'!Z2286</f>
        <v>0</v>
      </c>
      <c r="Y1022" s="152">
        <f>'2 уровень'!AA2286</f>
        <v>0</v>
      </c>
      <c r="Z1022" s="568">
        <f>'2 уровень'!AB2286</f>
        <v>0</v>
      </c>
      <c r="AA1022" s="152"/>
      <c r="AB1022" s="152"/>
      <c r="AC1022" s="1229">
        <f>'2 уровень'!AC2281</f>
        <v>0</v>
      </c>
      <c r="AD1022" s="1236">
        <f>'2 уровень'!AD2281</f>
        <v>0</v>
      </c>
    </row>
    <row r="1023" spans="1:194" ht="29.25" x14ac:dyDescent="0.25">
      <c r="A1023" s="19">
        <v>1</v>
      </c>
      <c r="B1023" s="19">
        <v>1</v>
      </c>
      <c r="C1023" s="822" t="s">
        <v>274</v>
      </c>
      <c r="D1023" s="29">
        <f>'2 уровень'!F2287</f>
        <v>2465.5957446808511</v>
      </c>
      <c r="E1023" s="29">
        <f>'2 уровень'!G2287</f>
        <v>616.14893617021278</v>
      </c>
      <c r="F1023" s="29">
        <f>'2 уровень'!H2287</f>
        <v>553.18085106382978</v>
      </c>
      <c r="G1023" s="144">
        <f>'2 уровень'!I2287</f>
        <v>89.780379156738832</v>
      </c>
      <c r="H1023" s="158">
        <f>'2 уровень'!J2287</f>
        <v>0</v>
      </c>
      <c r="I1023" s="158">
        <f>'2 уровень'!K2287</f>
        <v>0</v>
      </c>
      <c r="J1023" s="26">
        <f>'2 уровень'!L2287</f>
        <v>0</v>
      </c>
      <c r="K1023" s="26">
        <f>'2 уровень'!M2287</f>
        <v>0</v>
      </c>
      <c r="L1023" s="26">
        <f>'2 уровень'!N2287</f>
        <v>0</v>
      </c>
      <c r="M1023" s="26">
        <f>'2 уровень'!O2287</f>
        <v>0</v>
      </c>
      <c r="N1023" s="26">
        <f>'2 уровень'!P2287</f>
        <v>0</v>
      </c>
      <c r="O1023" s="26">
        <f>'2 уровень'!Q2287</f>
        <v>0</v>
      </c>
      <c r="P1023" s="152">
        <f>'2 уровень'!R2287</f>
        <v>0</v>
      </c>
      <c r="Q1023" s="152">
        <f>'2 уровень'!S2287</f>
        <v>0</v>
      </c>
      <c r="R1023" s="152">
        <f>'2 уровень'!T2287</f>
        <v>0</v>
      </c>
      <c r="S1023" s="152">
        <f>'2 уровень'!U2287</f>
        <v>0</v>
      </c>
      <c r="T1023" s="152">
        <f>'2 уровень'!V2287</f>
        <v>0</v>
      </c>
      <c r="U1023" s="1005">
        <f>'2 уровень'!W2287</f>
        <v>0</v>
      </c>
      <c r="V1023" s="152">
        <f>'2 уровень'!X2287</f>
        <v>0</v>
      </c>
      <c r="W1023" s="152">
        <f>'2 уровень'!Y2287</f>
        <v>0</v>
      </c>
      <c r="X1023" s="152">
        <f>'2 уровень'!Z2287</f>
        <v>0</v>
      </c>
      <c r="Y1023" s="152">
        <f>'2 уровень'!AA2287</f>
        <v>0</v>
      </c>
      <c r="Z1023" s="568">
        <f>'2 уровень'!AB2287</f>
        <v>0</v>
      </c>
      <c r="AA1023" s="152"/>
      <c r="AB1023" s="152"/>
      <c r="AC1023" s="1229">
        <f>'2 уровень'!AC2282</f>
        <v>0</v>
      </c>
      <c r="AD1023" s="1236">
        <f>'2 уровень'!AD2282</f>
        <v>0</v>
      </c>
    </row>
    <row r="1024" spans="1:194" ht="29.25" x14ac:dyDescent="0.25">
      <c r="A1024" s="19">
        <v>1</v>
      </c>
      <c r="B1024" s="19">
        <v>1</v>
      </c>
      <c r="C1024" s="822" t="s">
        <v>275</v>
      </c>
      <c r="D1024" s="29">
        <f>'2 уровень'!F2288</f>
        <v>540</v>
      </c>
      <c r="E1024" s="29">
        <f>'2 уровень'!G2288</f>
        <v>135</v>
      </c>
      <c r="F1024" s="29">
        <f>'2 уровень'!H2288</f>
        <v>158</v>
      </c>
      <c r="G1024" s="144">
        <f>'2 уровень'!I2288</f>
        <v>117.03703703703702</v>
      </c>
      <c r="H1024" s="158">
        <f>'2 уровень'!J2288</f>
        <v>0</v>
      </c>
      <c r="I1024" s="158">
        <f>'2 уровень'!K2288</f>
        <v>0</v>
      </c>
      <c r="J1024" s="26">
        <f>'2 уровень'!L2288</f>
        <v>0</v>
      </c>
      <c r="K1024" s="26">
        <f>'2 уровень'!M2288</f>
        <v>0</v>
      </c>
      <c r="L1024" s="26">
        <f>'2 уровень'!N2288</f>
        <v>0</v>
      </c>
      <c r="M1024" s="26">
        <f>'2 уровень'!O2288</f>
        <v>0</v>
      </c>
      <c r="N1024" s="26">
        <f>'2 уровень'!P2288</f>
        <v>0</v>
      </c>
      <c r="O1024" s="26">
        <f>'2 уровень'!Q2288</f>
        <v>0</v>
      </c>
      <c r="P1024" s="152">
        <f>'2 уровень'!R2288</f>
        <v>699.00840000000005</v>
      </c>
      <c r="Q1024" s="152">
        <f>'2 уровень'!S2288</f>
        <v>699.00840000000005</v>
      </c>
      <c r="R1024" s="152">
        <f>'2 уровень'!T2288</f>
        <v>699.00840000000005</v>
      </c>
      <c r="S1024" s="152">
        <f>'2 уровень'!U2288</f>
        <v>174.75210000000001</v>
      </c>
      <c r="T1024" s="152">
        <f>'2 уровень'!V2288</f>
        <v>204.52467999999999</v>
      </c>
      <c r="U1024" s="1005">
        <f>'2 уровень'!W2288</f>
        <v>0</v>
      </c>
      <c r="V1024" s="152">
        <f>'2 уровень'!X2288</f>
        <v>0</v>
      </c>
      <c r="W1024" s="152">
        <f>'2 уровень'!Y2288</f>
        <v>29.772579999999977</v>
      </c>
      <c r="X1024" s="152">
        <f>'2 уровень'!Z2288</f>
        <v>0</v>
      </c>
      <c r="Y1024" s="152">
        <f>'2 уровень'!AA2288</f>
        <v>-2.2562399999999996</v>
      </c>
      <c r="Z1024" s="568">
        <f>'2 уровень'!AB2288</f>
        <v>202.26844</v>
      </c>
      <c r="AA1024" s="152">
        <f>T1024/S1024*100</f>
        <v>117.03703703703702</v>
      </c>
      <c r="AB1024" s="152">
        <f>Z1024/S1024*100</f>
        <v>115.74592808899004</v>
      </c>
      <c r="AC1024" s="1229">
        <f>'2 уровень'!AC2283</f>
        <v>0</v>
      </c>
      <c r="AD1024" s="1236">
        <f>'2 уровень'!AD2283</f>
        <v>0</v>
      </c>
    </row>
    <row r="1025" spans="1:194" x14ac:dyDescent="0.25">
      <c r="A1025" s="19">
        <v>1</v>
      </c>
      <c r="B1025" s="19">
        <v>1</v>
      </c>
      <c r="C1025" s="823" t="s">
        <v>136</v>
      </c>
      <c r="D1025" s="29">
        <f>'2 уровень'!F2289</f>
        <v>14538.747619047619</v>
      </c>
      <c r="E1025" s="29">
        <f>'2 уровень'!G2289</f>
        <v>3634.2619047619046</v>
      </c>
      <c r="F1025" s="29">
        <f>'2 уровень'!H2289</f>
        <v>2151.2666666666664</v>
      </c>
      <c r="G1025" s="144">
        <f>'2 уровень'!I2289</f>
        <v>59.194046082587015</v>
      </c>
      <c r="H1025" s="158">
        <f>'2 уровень'!J2289</f>
        <v>0</v>
      </c>
      <c r="I1025" s="158">
        <f>'2 уровень'!K2289</f>
        <v>0</v>
      </c>
      <c r="J1025" s="26">
        <f>'2 уровень'!L2289</f>
        <v>0</v>
      </c>
      <c r="K1025" s="26">
        <f>'2 уровень'!M2289</f>
        <v>0</v>
      </c>
      <c r="L1025" s="26">
        <f>'2 уровень'!N2289</f>
        <v>0</v>
      </c>
      <c r="M1025" s="26">
        <f>'2 уровень'!O2289</f>
        <v>0</v>
      </c>
      <c r="N1025" s="26">
        <f>'2 уровень'!P2289</f>
        <v>0</v>
      </c>
      <c r="O1025" s="26">
        <f>'2 уровень'!Q2289</f>
        <v>0</v>
      </c>
      <c r="P1025" s="152">
        <f>'2 уровень'!R2289</f>
        <v>52261.150027119002</v>
      </c>
      <c r="Q1025" s="152">
        <f>'2 уровень'!S2289</f>
        <v>52261.150027119002</v>
      </c>
      <c r="R1025" s="152">
        <f>'2 уровень'!T2289</f>
        <v>52261.150027119002</v>
      </c>
      <c r="S1025" s="152">
        <f>'2 уровень'!U2289</f>
        <v>13065.28750677975</v>
      </c>
      <c r="T1025" s="152">
        <f>'2 уровень'!V2289</f>
        <v>11432.33238</v>
      </c>
      <c r="U1025" s="1005">
        <f>'2 уровень'!W2289</f>
        <v>0</v>
      </c>
      <c r="V1025" s="152">
        <f>'2 уровень'!X2289</f>
        <v>0</v>
      </c>
      <c r="W1025" s="152">
        <f>'2 уровень'!Y2289</f>
        <v>-1632.9551267797499</v>
      </c>
      <c r="X1025" s="152">
        <f>'2 уровень'!Z2289</f>
        <v>0</v>
      </c>
      <c r="Y1025" s="152">
        <f>'2 уровень'!AA2289</f>
        <v>-36.746729999999999</v>
      </c>
      <c r="Z1025" s="568">
        <f>'2 уровень'!AB2289</f>
        <v>11395.585649999999</v>
      </c>
      <c r="AA1025" s="152">
        <f>T1025/S1025*100</f>
        <v>87.50157525479338</v>
      </c>
      <c r="AB1025" s="152">
        <f>Z1025/S1025*100</f>
        <v>87.220320594450598</v>
      </c>
      <c r="AC1025" s="1229" t="e">
        <f>'2 уровень'!AC2285</f>
        <v>#REF!</v>
      </c>
      <c r="AD1025" s="1236">
        <f>'2 уровень'!AD2285</f>
        <v>0</v>
      </c>
    </row>
    <row r="1026" spans="1:194" x14ac:dyDescent="0.25">
      <c r="A1026" s="19">
        <v>1</v>
      </c>
      <c r="B1026" s="19">
        <v>1</v>
      </c>
      <c r="C1026" s="3246" t="s">
        <v>235</v>
      </c>
      <c r="D1026" s="29">
        <f>'2 уровень'!F2290</f>
        <v>110</v>
      </c>
      <c r="E1026" s="29">
        <f>'2 уровень'!G2290</f>
        <v>28</v>
      </c>
      <c r="F1026" s="29">
        <f>'2 уровень'!H2290</f>
        <v>9</v>
      </c>
      <c r="G1026" s="144">
        <f>'2 уровень'!I2290</f>
        <v>32.142857142857146</v>
      </c>
      <c r="H1026" s="158">
        <f>'2 уровень'!J2290</f>
        <v>8.8571428571428577</v>
      </c>
      <c r="I1026" s="158">
        <f>'2 уровень'!K2290</f>
        <v>11.222222222222221</v>
      </c>
      <c r="J1026" s="26">
        <f>'2 уровень'!L2290</f>
        <v>990</v>
      </c>
      <c r="K1026" s="26">
        <f>'2 уровень'!M2290</f>
        <v>248</v>
      </c>
      <c r="L1026" s="26">
        <f>'2 уровень'!N2290</f>
        <v>101</v>
      </c>
      <c r="M1026" s="26">
        <f>'2 уровень'!O2290</f>
        <v>40.725806451612904</v>
      </c>
      <c r="N1026" s="26">
        <f>'2 уровень'!P2290</f>
        <v>3</v>
      </c>
      <c r="O1026" s="26">
        <f>'2 уровень'!Q2290</f>
        <v>134.66666666666666</v>
      </c>
      <c r="P1026" s="152">
        <f>'2 уровень'!R2290</f>
        <v>0</v>
      </c>
      <c r="Q1026" s="152">
        <f>'2 уровень'!S2290</f>
        <v>0</v>
      </c>
      <c r="R1026" s="152">
        <f>'2 уровень'!T2290</f>
        <v>0</v>
      </c>
      <c r="S1026" s="152">
        <f>'2 уровень'!U2290</f>
        <v>0</v>
      </c>
      <c r="T1026" s="152">
        <f>'2 уровень'!V2290</f>
        <v>0</v>
      </c>
      <c r="U1026" s="1005">
        <f>'2 уровень'!W2290</f>
        <v>0</v>
      </c>
      <c r="V1026" s="152">
        <f>'2 уровень'!X2290</f>
        <v>0</v>
      </c>
      <c r="W1026" s="152">
        <f>'2 уровень'!Y2290</f>
        <v>0</v>
      </c>
      <c r="X1026" s="152">
        <f>'2 уровень'!Z2290</f>
        <v>0</v>
      </c>
      <c r="Y1026" s="152">
        <f>'2 уровень'!AA2290</f>
        <v>0</v>
      </c>
      <c r="Z1026" s="568">
        <f>'2 уровень'!AB2290</f>
        <v>0</v>
      </c>
      <c r="AA1026" s="152"/>
      <c r="AB1026" s="152"/>
      <c r="AC1026" s="1229">
        <f>'2 уровень'!AC2286</f>
        <v>0</v>
      </c>
      <c r="AD1026" s="1236">
        <f>'2 уровень'!AD2286</f>
        <v>0</v>
      </c>
    </row>
    <row r="1027" spans="1:194" ht="30" x14ac:dyDescent="0.25">
      <c r="A1027" s="19">
        <v>1</v>
      </c>
      <c r="B1027" s="19">
        <v>1</v>
      </c>
      <c r="C1027" s="3254" t="s">
        <v>236</v>
      </c>
      <c r="D1027" s="29">
        <f>'2 уровень'!F2291</f>
        <v>43</v>
      </c>
      <c r="E1027" s="29">
        <f>'2 уровень'!G2291</f>
        <v>11</v>
      </c>
      <c r="F1027" s="29">
        <f>'2 уровень'!H2291</f>
        <v>5</v>
      </c>
      <c r="G1027" s="144">
        <f>'2 уровень'!I2291</f>
        <v>45.454545454545453</v>
      </c>
      <c r="H1027" s="158">
        <f>'2 уровень'!J2291</f>
        <v>7.8181818181818183</v>
      </c>
      <c r="I1027" s="158">
        <f>'2 уровень'!K2291</f>
        <v>6.8</v>
      </c>
      <c r="J1027" s="26">
        <f>'2 уровень'!L2291</f>
        <v>344</v>
      </c>
      <c r="K1027" s="26">
        <f>'2 уровень'!M2291</f>
        <v>86</v>
      </c>
      <c r="L1027" s="26">
        <f>'2 уровень'!N2291</f>
        <v>34</v>
      </c>
      <c r="M1027" s="26">
        <f>'2 уровень'!O2291</f>
        <v>39.534883720930232</v>
      </c>
      <c r="N1027" s="26">
        <f>'2 уровень'!P2291</f>
        <v>2</v>
      </c>
      <c r="O1027" s="26">
        <f>'2 уровень'!Q2291</f>
        <v>68</v>
      </c>
      <c r="P1027" s="152">
        <f>'2 уровень'!R2291</f>
        <v>0</v>
      </c>
      <c r="Q1027" s="152">
        <f>'2 уровень'!S2291</f>
        <v>0</v>
      </c>
      <c r="R1027" s="152">
        <f>'2 уровень'!T2291</f>
        <v>0</v>
      </c>
      <c r="S1027" s="152">
        <f>'2 уровень'!U2291</f>
        <v>0</v>
      </c>
      <c r="T1027" s="152">
        <f>'2 уровень'!V2291</f>
        <v>0</v>
      </c>
      <c r="U1027" s="1005">
        <f>'2 уровень'!W2291</f>
        <v>0</v>
      </c>
      <c r="V1027" s="152">
        <f>'2 уровень'!X2291</f>
        <v>0</v>
      </c>
      <c r="W1027" s="152">
        <f>'2 уровень'!Y2291</f>
        <v>0</v>
      </c>
      <c r="X1027" s="152">
        <f>'2 уровень'!Z2291</f>
        <v>0</v>
      </c>
      <c r="Y1027" s="152">
        <f>'2 уровень'!AA2291</f>
        <v>0</v>
      </c>
      <c r="Z1027" s="568">
        <f>'2 уровень'!AB2291</f>
        <v>0</v>
      </c>
      <c r="AA1027" s="152"/>
      <c r="AB1027" s="152"/>
      <c r="AC1027" s="1229">
        <f>'2 уровень'!AC2287</f>
        <v>0</v>
      </c>
      <c r="AD1027" s="1236">
        <f>'2 уровень'!AD2287</f>
        <v>0</v>
      </c>
    </row>
    <row r="1028" spans="1:194" ht="29.25" x14ac:dyDescent="0.25">
      <c r="A1028" s="19">
        <v>1</v>
      </c>
      <c r="B1028" s="19">
        <v>1</v>
      </c>
      <c r="C1028" s="3255" t="s">
        <v>137</v>
      </c>
      <c r="D1028" s="29">
        <f>'2 уровень'!F2292</f>
        <v>153</v>
      </c>
      <c r="E1028" s="29">
        <f>'2 уровень'!G2292</f>
        <v>39</v>
      </c>
      <c r="F1028" s="29">
        <f>'2 уровень'!H2292</f>
        <v>14</v>
      </c>
      <c r="G1028" s="144">
        <f>'2 уровень'!I2292</f>
        <v>35.897435897435898</v>
      </c>
      <c r="H1028" s="158">
        <f>'2 уровень'!J2292</f>
        <v>8.5641025641025639</v>
      </c>
      <c r="I1028" s="158">
        <f>'2 уровень'!K2292</f>
        <v>9.6428571428571423</v>
      </c>
      <c r="J1028" s="26">
        <f>'2 уровень'!L2292</f>
        <v>1334</v>
      </c>
      <c r="K1028" s="26">
        <f>'2 уровень'!M2292</f>
        <v>334</v>
      </c>
      <c r="L1028" s="26">
        <f>'2 уровень'!N2292</f>
        <v>135</v>
      </c>
      <c r="M1028" s="26">
        <f>'2 уровень'!O2292</f>
        <v>40.419161676646709</v>
      </c>
      <c r="N1028" s="26">
        <f>'2 уровень'!P2292</f>
        <v>5</v>
      </c>
      <c r="O1028" s="26">
        <f>'2 уровень'!Q2292</f>
        <v>108</v>
      </c>
      <c r="P1028" s="152">
        <f>'2 уровень'!R2292</f>
        <v>3562.1734867199993</v>
      </c>
      <c r="Q1028" s="152">
        <f>'2 уровень'!S2292</f>
        <v>3562.1734867199993</v>
      </c>
      <c r="R1028" s="152">
        <f>'2 уровень'!T2292</f>
        <v>3562.1734867199993</v>
      </c>
      <c r="S1028" s="152">
        <f>'2 уровень'!U2292</f>
        <v>890.54337167999984</v>
      </c>
      <c r="T1028" s="152">
        <f>'2 уровень'!V2292</f>
        <v>308.81241</v>
      </c>
      <c r="U1028" s="1005">
        <f>'2 уровень'!W2292</f>
        <v>0</v>
      </c>
      <c r="V1028" s="152">
        <f>'2 уровень'!X2292</f>
        <v>0</v>
      </c>
      <c r="W1028" s="152">
        <f>'2 уровень'!Y2292</f>
        <v>-581.73096167999984</v>
      </c>
      <c r="X1028" s="152">
        <f>'2 уровень'!Z2292</f>
        <v>0</v>
      </c>
      <c r="Y1028" s="152">
        <f>'2 уровень'!AA2292</f>
        <v>-12.273909999999999</v>
      </c>
      <c r="Z1028" s="568">
        <f>'2 уровень'!AB2292</f>
        <v>296.5385</v>
      </c>
      <c r="AA1028" s="152">
        <f>T1028/S1028*100</f>
        <v>34.676852337627189</v>
      </c>
      <c r="AB1028" s="152">
        <f>Z1028/S1028*100</f>
        <v>33.298602789057149</v>
      </c>
      <c r="AC1028" s="1229">
        <f>'2 уровень'!AC2288</f>
        <v>0</v>
      </c>
      <c r="AD1028" s="1236">
        <f>'2 уровень'!AD2288</f>
        <v>0</v>
      </c>
    </row>
    <row r="1029" spans="1:194" x14ac:dyDescent="0.25">
      <c r="A1029" s="19">
        <v>1</v>
      </c>
      <c r="B1029" s="19">
        <v>1</v>
      </c>
      <c r="C1029" s="912" t="s">
        <v>205</v>
      </c>
      <c r="D1029" s="29">
        <f>'2 уровень'!F2293</f>
        <v>600</v>
      </c>
      <c r="E1029" s="29">
        <f>'2 уровень'!G2293</f>
        <v>150</v>
      </c>
      <c r="F1029" s="29">
        <f>'2 уровень'!H2293</f>
        <v>103</v>
      </c>
      <c r="G1029" s="144">
        <f>'2 уровень'!I2293</f>
        <v>68.666666666666671</v>
      </c>
      <c r="H1029" s="158">
        <f>'2 уровень'!J2293</f>
        <v>0</v>
      </c>
      <c r="I1029" s="158">
        <f>'2 уровень'!K2293</f>
        <v>0</v>
      </c>
      <c r="J1029" s="26">
        <f>'2 уровень'!L2293</f>
        <v>0</v>
      </c>
      <c r="K1029" s="26">
        <f>'2 уровень'!M2293</f>
        <v>0</v>
      </c>
      <c r="L1029" s="26">
        <f>'2 уровень'!N2293</f>
        <v>0</v>
      </c>
      <c r="M1029" s="26">
        <f>'2 уровень'!O2293</f>
        <v>0</v>
      </c>
      <c r="N1029" s="26">
        <f>'2 уровень'!P2293</f>
        <v>0</v>
      </c>
      <c r="O1029" s="26">
        <f>'2 уровень'!Q2293</f>
        <v>0</v>
      </c>
      <c r="P1029" s="152">
        <f>'2 уровень'!R2293</f>
        <v>0</v>
      </c>
      <c r="Q1029" s="152">
        <f>'2 уровень'!S2293</f>
        <v>0</v>
      </c>
      <c r="R1029" s="152">
        <f>'2 уровень'!T2293</f>
        <v>0</v>
      </c>
      <c r="S1029" s="152">
        <f>'2 уровень'!U2293</f>
        <v>0</v>
      </c>
      <c r="T1029" s="152">
        <f>'2 уровень'!V2293</f>
        <v>0</v>
      </c>
      <c r="U1029" s="1005">
        <f>'2 уровень'!W2293</f>
        <v>0</v>
      </c>
      <c r="V1029" s="152">
        <f>'2 уровень'!X2293</f>
        <v>0</v>
      </c>
      <c r="W1029" s="152">
        <f>'2 уровень'!Y2293</f>
        <v>0</v>
      </c>
      <c r="X1029" s="152">
        <f>'2 уровень'!Z2293</f>
        <v>0</v>
      </c>
      <c r="Y1029" s="152">
        <f>'2 уровень'!AA2293</f>
        <v>0</v>
      </c>
      <c r="Z1029" s="568">
        <f>'2 уровень'!AB2293</f>
        <v>0</v>
      </c>
      <c r="AA1029" s="152"/>
      <c r="AB1029" s="152"/>
      <c r="AC1029" s="1229" t="e">
        <f>'2 уровень'!AC2289</f>
        <v>#REF!</v>
      </c>
      <c r="AD1029" s="1236">
        <f>'2 уровень'!AD2289</f>
        <v>0</v>
      </c>
    </row>
    <row r="1030" spans="1:194" x14ac:dyDescent="0.25">
      <c r="A1030" s="19">
        <v>1</v>
      </c>
      <c r="B1030" s="19">
        <v>1</v>
      </c>
      <c r="C1030" s="922" t="s">
        <v>206</v>
      </c>
      <c r="D1030" s="29">
        <f>'2 уровень'!F2294</f>
        <v>599</v>
      </c>
      <c r="E1030" s="29">
        <f>'2 уровень'!G2294</f>
        <v>150</v>
      </c>
      <c r="F1030" s="29">
        <f>'2 уровень'!H2294</f>
        <v>103</v>
      </c>
      <c r="G1030" s="144">
        <f>'2 уровень'!I2294</f>
        <v>68.666666666666671</v>
      </c>
      <c r="H1030" s="158">
        <f>'2 уровень'!J2294</f>
        <v>0</v>
      </c>
      <c r="I1030" s="158">
        <f>'2 уровень'!K2294</f>
        <v>0</v>
      </c>
      <c r="J1030" s="26">
        <f>'2 уровень'!L2294</f>
        <v>0</v>
      </c>
      <c r="K1030" s="26">
        <f>'2 уровень'!M2294</f>
        <v>0</v>
      </c>
      <c r="L1030" s="26">
        <f>'2 уровень'!N2294</f>
        <v>0</v>
      </c>
      <c r="M1030" s="26">
        <f>'2 уровень'!O2294</f>
        <v>0</v>
      </c>
      <c r="N1030" s="26">
        <f>'2 уровень'!P2294</f>
        <v>0</v>
      </c>
      <c r="O1030" s="26">
        <f>'2 уровень'!Q2294</f>
        <v>0</v>
      </c>
      <c r="P1030" s="152">
        <f>'2 уровень'!R2294</f>
        <v>0</v>
      </c>
      <c r="Q1030" s="152">
        <f>'2 уровень'!S2294</f>
        <v>0</v>
      </c>
      <c r="R1030" s="152">
        <f>'2 уровень'!T2294</f>
        <v>0</v>
      </c>
      <c r="S1030" s="152">
        <f>'2 уровень'!U2294</f>
        <v>0</v>
      </c>
      <c r="T1030" s="152">
        <f>'2 уровень'!V2294</f>
        <v>0</v>
      </c>
      <c r="U1030" s="1005">
        <f>'2 уровень'!W2294</f>
        <v>0</v>
      </c>
      <c r="V1030" s="152">
        <f>'2 уровень'!X2294</f>
        <v>0</v>
      </c>
      <c r="W1030" s="152">
        <f>'2 уровень'!Y2294</f>
        <v>0</v>
      </c>
      <c r="X1030" s="152">
        <f>'2 уровень'!Z2294</f>
        <v>0</v>
      </c>
      <c r="Y1030" s="152">
        <f>'2 уровень'!AA2294</f>
        <v>0</v>
      </c>
      <c r="Z1030" s="568">
        <f>'2 уровень'!AB2294</f>
        <v>0</v>
      </c>
      <c r="AA1030" s="152"/>
      <c r="AB1030" s="152"/>
      <c r="AC1030" s="1229">
        <f>'2 уровень'!AC2290</f>
        <v>0</v>
      </c>
      <c r="AD1030" s="1236">
        <f>'2 уровень'!AD2290</f>
        <v>0</v>
      </c>
    </row>
    <row r="1031" spans="1:194" ht="29.25" x14ac:dyDescent="0.25">
      <c r="A1031" s="19">
        <v>1</v>
      </c>
      <c r="B1031" s="19">
        <v>1</v>
      </c>
      <c r="C1031" s="912" t="s">
        <v>207</v>
      </c>
      <c r="D1031" s="29">
        <f>'2 уровень'!F2295</f>
        <v>1</v>
      </c>
      <c r="E1031" s="29">
        <f>'2 уровень'!G2295</f>
        <v>0</v>
      </c>
      <c r="F1031" s="29">
        <f>'2 уровень'!H2295</f>
        <v>0</v>
      </c>
      <c r="G1031" s="144" t="e">
        <f>'2 уровень'!I2295</f>
        <v>#DIV/0!</v>
      </c>
      <c r="H1031" s="158">
        <f>'2 уровень'!J2295</f>
        <v>0</v>
      </c>
      <c r="I1031" s="158">
        <f>'2 уровень'!K2295</f>
        <v>0</v>
      </c>
      <c r="J1031" s="26">
        <f>'2 уровень'!L2295</f>
        <v>0</v>
      </c>
      <c r="K1031" s="26">
        <f>'2 уровень'!M2295</f>
        <v>0</v>
      </c>
      <c r="L1031" s="26">
        <f>'2 уровень'!N2295</f>
        <v>0</v>
      </c>
      <c r="M1031" s="26">
        <f>'2 уровень'!O2295</f>
        <v>0</v>
      </c>
      <c r="N1031" s="26">
        <f>'2 уровень'!P2295</f>
        <v>0</v>
      </c>
      <c r="O1031" s="26">
        <f>'2 уровень'!Q2295</f>
        <v>0</v>
      </c>
      <c r="P1031" s="152">
        <f>'2 уровень'!R2295</f>
        <v>0</v>
      </c>
      <c r="Q1031" s="152">
        <f>'2 уровень'!S2295</f>
        <v>0</v>
      </c>
      <c r="R1031" s="152">
        <f>'2 уровень'!T2295</f>
        <v>0</v>
      </c>
      <c r="S1031" s="152">
        <f>'2 уровень'!U2295</f>
        <v>0</v>
      </c>
      <c r="T1031" s="152">
        <f>'2 уровень'!V2295</f>
        <v>0</v>
      </c>
      <c r="U1031" s="1005">
        <f>'2 уровень'!W2295</f>
        <v>0</v>
      </c>
      <c r="V1031" s="152">
        <f>'2 уровень'!X2295</f>
        <v>0</v>
      </c>
      <c r="W1031" s="152">
        <f>'2 уровень'!Y2295</f>
        <v>0</v>
      </c>
      <c r="X1031" s="152">
        <f>'2 уровень'!Z2295</f>
        <v>0</v>
      </c>
      <c r="Y1031" s="152">
        <f>'2 уровень'!AA2295</f>
        <v>0</v>
      </c>
      <c r="Z1031" s="568">
        <f>'2 уровень'!AB2295</f>
        <v>0</v>
      </c>
      <c r="AA1031" s="152"/>
      <c r="AB1031" s="152"/>
      <c r="AC1031" s="1229">
        <f>'2 уровень'!AC2291</f>
        <v>0</v>
      </c>
      <c r="AD1031" s="1236">
        <f>'2 уровень'!AD2291</f>
        <v>0</v>
      </c>
    </row>
    <row r="1032" spans="1:194" ht="15.75" thickBot="1" x14ac:dyDescent="0.3">
      <c r="A1032" s="19">
        <v>1</v>
      </c>
      <c r="B1032" s="19">
        <v>1</v>
      </c>
      <c r="C1032" s="2467" t="s">
        <v>212</v>
      </c>
      <c r="D1032" s="29">
        <f>'2 уровень'!F2296</f>
        <v>600</v>
      </c>
      <c r="E1032" s="29">
        <f>'2 уровень'!G2296</f>
        <v>150</v>
      </c>
      <c r="F1032" s="29">
        <f>'2 уровень'!H2296</f>
        <v>103</v>
      </c>
      <c r="G1032" s="144">
        <f>'2 уровень'!I2296</f>
        <v>68.666666666666671</v>
      </c>
      <c r="H1032" s="158">
        <f>'2 уровень'!J2296</f>
        <v>0</v>
      </c>
      <c r="I1032" s="158">
        <f>'2 уровень'!K2296</f>
        <v>0</v>
      </c>
      <c r="J1032" s="26">
        <f>'2 уровень'!L2296</f>
        <v>0</v>
      </c>
      <c r="K1032" s="26">
        <f>'2 уровень'!M2296</f>
        <v>0</v>
      </c>
      <c r="L1032" s="26">
        <f>'2 уровень'!N2296</f>
        <v>0</v>
      </c>
      <c r="M1032" s="26">
        <f>'2 уровень'!O2296</f>
        <v>0</v>
      </c>
      <c r="N1032" s="26">
        <f>'2 уровень'!P2296</f>
        <v>0</v>
      </c>
      <c r="O1032" s="26">
        <f>'2 уровень'!Q2296</f>
        <v>0</v>
      </c>
      <c r="P1032" s="152">
        <f>'2 уровень'!R2296</f>
        <v>2698.5992000000001</v>
      </c>
      <c r="Q1032" s="152">
        <f>'2 уровень'!S2296</f>
        <v>2698.5992000000001</v>
      </c>
      <c r="R1032" s="152">
        <f>'2 уровень'!T2296</f>
        <v>2698.5992000000001</v>
      </c>
      <c r="S1032" s="152">
        <f>'2 уровень'!U2296</f>
        <v>674.64980000000003</v>
      </c>
      <c r="T1032" s="152">
        <f>'2 уровень'!V2296</f>
        <v>674.13614000000007</v>
      </c>
      <c r="U1032" s="1005">
        <f>'2 уровень'!W2296</f>
        <v>0</v>
      </c>
      <c r="V1032" s="152">
        <f>'2 уровень'!X2296</f>
        <v>0</v>
      </c>
      <c r="W1032" s="152">
        <f>'2 уровень'!Y2296</f>
        <v>-0.51365999999995893</v>
      </c>
      <c r="X1032" s="152">
        <f>'2 уровень'!Z2296</f>
        <v>0</v>
      </c>
      <c r="Y1032" s="152">
        <f>'2 уровень'!AA2296</f>
        <v>-2.97316</v>
      </c>
      <c r="Z1032" s="568">
        <f>'2 уровень'!AB2296</f>
        <v>671.16298000000006</v>
      </c>
      <c r="AA1032" s="152">
        <f>T1032/S1032*100</f>
        <v>99.923862721073959</v>
      </c>
      <c r="AB1032" s="152">
        <f>Z1032/S1032*100</f>
        <v>99.483165932903276</v>
      </c>
      <c r="AC1032" s="1229">
        <f>'2 уровень'!AC2292</f>
        <v>0</v>
      </c>
      <c r="AD1032" s="1236">
        <f>'2 уровень'!AD2292</f>
        <v>0</v>
      </c>
    </row>
    <row r="1033" spans="1:194" s="180" customFormat="1" x14ac:dyDescent="0.25">
      <c r="A1033" s="19">
        <v>1</v>
      </c>
      <c r="B1033" s="19">
        <v>1</v>
      </c>
      <c r="C1033" s="176" t="s">
        <v>108</v>
      </c>
      <c r="D1033" s="177"/>
      <c r="E1033" s="177"/>
      <c r="F1033" s="177"/>
      <c r="G1033" s="178"/>
      <c r="H1033" s="161"/>
      <c r="I1033" s="161"/>
      <c r="J1033" s="179"/>
      <c r="K1033" s="179"/>
      <c r="L1033" s="179"/>
      <c r="M1033" s="179"/>
      <c r="N1033" s="179"/>
      <c r="O1033" s="179"/>
      <c r="P1033" s="584">
        <f>P1034-P1035-P1085-P1088-P1092</f>
        <v>0</v>
      </c>
      <c r="Q1033" s="584">
        <f>Q1034-Q1035-Q1085-Q1088-Q1092</f>
        <v>0</v>
      </c>
      <c r="R1033" s="584">
        <f>R1034-R1035-R1085-R1088-R1092</f>
        <v>0</v>
      </c>
      <c r="S1033" s="584">
        <f t="shared" ref="S1033:Z1033" si="93">S1034-S1035-S1085-S1088-S1092</f>
        <v>0</v>
      </c>
      <c r="T1033" s="584">
        <f t="shared" si="93"/>
        <v>0</v>
      </c>
      <c r="U1033" s="1018">
        <f t="shared" si="93"/>
        <v>0</v>
      </c>
      <c r="V1033" s="584">
        <f t="shared" si="93"/>
        <v>0</v>
      </c>
      <c r="W1033" s="584">
        <f t="shared" si="93"/>
        <v>0</v>
      </c>
      <c r="X1033" s="584">
        <f t="shared" si="93"/>
        <v>-3.5527136788005009E-15</v>
      </c>
      <c r="Y1033" s="584">
        <f t="shared" si="93"/>
        <v>0</v>
      </c>
      <c r="Z1033" s="584">
        <f t="shared" si="93"/>
        <v>1.4551915228366852E-11</v>
      </c>
      <c r="AA1033" s="584"/>
      <c r="AB1033" s="584"/>
      <c r="AC1033" s="1257"/>
      <c r="AD1033" s="1258" t="e">
        <f>AD1034-AD1035-AD1087-AD1090-#REF!</f>
        <v>#REF!</v>
      </c>
      <c r="AE1033" s="139"/>
      <c r="AF1033" s="139"/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</row>
    <row r="1034" spans="1:194" s="139" customFormat="1" x14ac:dyDescent="0.25">
      <c r="A1034" s="19">
        <v>1</v>
      </c>
      <c r="B1034" s="19">
        <v>1</v>
      </c>
      <c r="C1034" s="12" t="s">
        <v>93</v>
      </c>
      <c r="D1034" s="140">
        <f>'1 уровень'!E3408</f>
        <v>0</v>
      </c>
      <c r="E1034" s="140">
        <f>'1 уровень'!F3408</f>
        <v>0</v>
      </c>
      <c r="F1034" s="140">
        <f>'1 уровень'!G3408</f>
        <v>0</v>
      </c>
      <c r="G1034" s="151">
        <f>'1 уровень'!H3408</f>
        <v>0</v>
      </c>
      <c r="H1034" s="152">
        <f>'1 уровень'!I3408</f>
        <v>0</v>
      </c>
      <c r="I1034" s="152">
        <f>'1 уровень'!J3408</f>
        <v>0</v>
      </c>
      <c r="J1034" s="22">
        <f>'1 уровень'!K3408</f>
        <v>0</v>
      </c>
      <c r="K1034" s="22">
        <f>'1 уровень'!L3408</f>
        <v>0</v>
      </c>
      <c r="L1034" s="22">
        <f>'1 уровень'!M3408</f>
        <v>0</v>
      </c>
      <c r="M1034" s="22">
        <f>'1 уровень'!N3408</f>
        <v>0</v>
      </c>
      <c r="N1034" s="22">
        <f>'1 уровень'!O3408</f>
        <v>0</v>
      </c>
      <c r="O1034" s="22">
        <f>'1 уровень'!P3408</f>
        <v>0</v>
      </c>
      <c r="P1034" s="152">
        <f>'1 уровень'!Q3408</f>
        <v>531347.30773188057</v>
      </c>
      <c r="Q1034" s="152">
        <f>'1 уровень'!R3408</f>
        <v>531347.30773188057</v>
      </c>
      <c r="R1034" s="152">
        <f>'1 уровень'!S3408</f>
        <v>531347.30773188057</v>
      </c>
      <c r="S1034" s="152">
        <f>'1 уровень'!T3408</f>
        <v>132836.82693297014</v>
      </c>
      <c r="T1034" s="152">
        <f>'1 уровень'!U3408</f>
        <v>131329.66936</v>
      </c>
      <c r="U1034" s="1005">
        <f>'1 уровень'!V3408</f>
        <v>0</v>
      </c>
      <c r="V1034" s="152">
        <f>'1 уровень'!W3408</f>
        <v>-81.983772999999999</v>
      </c>
      <c r="W1034" s="152">
        <f>'1 уровень'!X3408</f>
        <v>-1507.1575729701462</v>
      </c>
      <c r="X1034" s="152">
        <f>'1 уровень'!Y3408</f>
        <v>-37.627380000000002</v>
      </c>
      <c r="Y1034" s="152">
        <f>'1 уровень'!Z3408</f>
        <v>-196.52951999999999</v>
      </c>
      <c r="Z1034" s="568">
        <f>'1 уровень'!AA3408</f>
        <v>131051.156067</v>
      </c>
      <c r="AA1034" s="152">
        <f>T1034/S1034*100</f>
        <v>98.865406824471464</v>
      </c>
      <c r="AB1034" s="152">
        <f>Z1034/S1034*100</f>
        <v>98.655741101922587</v>
      </c>
      <c r="AC1034" s="1231">
        <f>'1 уровень'!AB3408</f>
        <v>0</v>
      </c>
      <c r="AD1034" s="1236">
        <f>'1 уровень'!AC3408</f>
        <v>0</v>
      </c>
      <c r="AE1034" s="19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9"/>
      <c r="AV1034" s="19"/>
      <c r="AW1034" s="19"/>
      <c r="AX1034" s="19"/>
      <c r="AY1034" s="19"/>
      <c r="AZ1034" s="19"/>
      <c r="BA1034" s="19"/>
      <c r="BB1034" s="19"/>
      <c r="BC1034" s="19"/>
      <c r="BD1034" s="19"/>
      <c r="BE1034" s="19"/>
      <c r="BF1034" s="19"/>
      <c r="BG1034" s="19"/>
      <c r="BH1034" s="19"/>
      <c r="BI1034" s="19"/>
      <c r="BJ1034" s="19"/>
      <c r="BK1034" s="19"/>
      <c r="BL1034" s="19"/>
      <c r="BM1034" s="19"/>
      <c r="BN1034" s="19"/>
      <c r="BO1034" s="19"/>
      <c r="BP1034" s="19"/>
      <c r="BQ1034" s="19"/>
      <c r="BR1034" s="19"/>
      <c r="BS1034" s="19"/>
      <c r="BT1034" s="19"/>
      <c r="BU1034" s="19"/>
      <c r="BV1034" s="19"/>
      <c r="BW1034" s="19"/>
      <c r="BX1034" s="19"/>
      <c r="BY1034" s="19"/>
      <c r="BZ1034" s="19"/>
      <c r="CA1034" s="19"/>
      <c r="CB1034" s="19"/>
      <c r="CC1034" s="19"/>
      <c r="CD1034" s="19"/>
      <c r="CE1034" s="19"/>
      <c r="CF1034" s="19"/>
      <c r="CG1034" s="19"/>
      <c r="CH1034" s="19"/>
      <c r="CI1034" s="19"/>
      <c r="CJ1034" s="19"/>
      <c r="CK1034" s="19"/>
      <c r="CL1034" s="19"/>
      <c r="CM1034" s="19"/>
      <c r="CN1034" s="19"/>
      <c r="CO1034" s="19"/>
      <c r="CP1034" s="19"/>
      <c r="CQ1034" s="19"/>
      <c r="CR1034" s="19"/>
      <c r="CS1034" s="19"/>
      <c r="CT1034" s="19"/>
      <c r="CU1034" s="19"/>
      <c r="CV1034" s="19"/>
      <c r="CW1034" s="19"/>
      <c r="CX1034" s="19"/>
      <c r="CY1034" s="19"/>
      <c r="CZ1034" s="19"/>
      <c r="DA1034" s="19"/>
      <c r="DB1034" s="19"/>
      <c r="DC1034" s="19"/>
      <c r="DD1034" s="19"/>
      <c r="DE1034" s="19"/>
      <c r="DF1034" s="19"/>
      <c r="DG1034" s="19"/>
      <c r="DH1034" s="19"/>
      <c r="DI1034" s="19"/>
      <c r="DJ1034" s="19"/>
      <c r="DK1034" s="19"/>
      <c r="DL1034" s="19"/>
      <c r="DM1034" s="19"/>
      <c r="DN1034" s="19"/>
      <c r="DO1034" s="19"/>
      <c r="DP1034" s="19"/>
      <c r="DQ1034" s="19"/>
      <c r="DR1034" s="19"/>
      <c r="DS1034" s="19"/>
      <c r="DT1034" s="19"/>
      <c r="DU1034" s="19"/>
      <c r="DV1034" s="19"/>
      <c r="DW1034" s="19"/>
      <c r="DX1034" s="19"/>
      <c r="DY1034" s="19"/>
      <c r="DZ1034" s="19"/>
      <c r="EA1034" s="19"/>
      <c r="EB1034" s="19"/>
      <c r="EC1034" s="19"/>
      <c r="ED1034" s="19"/>
      <c r="EE1034" s="19"/>
      <c r="EF1034" s="19"/>
      <c r="EG1034" s="19"/>
      <c r="EH1034" s="19"/>
      <c r="EI1034" s="19"/>
      <c r="EJ1034" s="19"/>
      <c r="EK1034" s="19"/>
      <c r="EL1034" s="19"/>
      <c r="EM1034" s="19"/>
      <c r="EN1034" s="19"/>
      <c r="EO1034" s="19"/>
      <c r="EP1034" s="19"/>
      <c r="EQ1034" s="19"/>
      <c r="ER1034" s="19"/>
      <c r="ES1034" s="19"/>
      <c r="ET1034" s="19"/>
      <c r="EU1034" s="19"/>
      <c r="EV1034" s="19"/>
      <c r="EW1034" s="19"/>
      <c r="EX1034" s="19"/>
      <c r="EY1034" s="19"/>
      <c r="EZ1034" s="19"/>
      <c r="FA1034" s="19"/>
      <c r="FB1034" s="19"/>
      <c r="FC1034" s="19"/>
      <c r="FD1034" s="19"/>
      <c r="FE1034" s="19"/>
      <c r="FF1034" s="19"/>
      <c r="FG1034" s="19"/>
      <c r="FH1034" s="19"/>
      <c r="FI1034" s="19"/>
      <c r="FJ1034" s="19"/>
      <c r="FK1034" s="19"/>
      <c r="FL1034" s="19"/>
      <c r="FM1034" s="19"/>
      <c r="FN1034" s="19"/>
      <c r="FO1034" s="19"/>
      <c r="FP1034" s="19"/>
      <c r="FQ1034" s="19"/>
      <c r="FR1034" s="19"/>
      <c r="FS1034" s="19"/>
      <c r="FT1034" s="19"/>
      <c r="FU1034" s="19"/>
      <c r="FV1034" s="19"/>
      <c r="FW1034" s="19"/>
      <c r="FX1034" s="19"/>
      <c r="FY1034" s="19"/>
      <c r="FZ1034" s="19"/>
      <c r="GA1034" s="19"/>
      <c r="GB1034" s="19"/>
      <c r="GC1034" s="19"/>
      <c r="GD1034" s="19"/>
      <c r="GE1034" s="19"/>
      <c r="GF1034" s="19"/>
      <c r="GG1034" s="19"/>
      <c r="GH1034" s="19"/>
      <c r="GI1034" s="19"/>
      <c r="GJ1034" s="19"/>
      <c r="GK1034" s="19"/>
      <c r="GL1034" s="19"/>
    </row>
    <row r="1035" spans="1:194" s="139" customFormat="1" x14ac:dyDescent="0.25">
      <c r="A1035" s="19">
        <v>1</v>
      </c>
      <c r="B1035" s="19">
        <v>1</v>
      </c>
      <c r="C1035" s="2503" t="s">
        <v>7</v>
      </c>
      <c r="D1035" s="21">
        <f>'1 уровень'!E3409</f>
        <v>3406</v>
      </c>
      <c r="E1035" s="21">
        <f>'1 уровень'!F3409</f>
        <v>853</v>
      </c>
      <c r="F1035" s="21">
        <f>'1 уровень'!G3409</f>
        <v>890</v>
      </c>
      <c r="G1035" s="142">
        <f>'1 уровень'!H3409</f>
        <v>104.33763188745604</v>
      </c>
      <c r="H1035" s="152">
        <f>'1 уровень'!I3409</f>
        <v>9.177627715795655</v>
      </c>
      <c r="I1035" s="152">
        <f>'1 уровень'!J3409</f>
        <v>8.9741573033707862</v>
      </c>
      <c r="J1035" s="24">
        <f>'1 уровень'!K3409</f>
        <v>31259</v>
      </c>
      <c r="K1035" s="24">
        <f>'1 уровень'!L3409</f>
        <v>9014</v>
      </c>
      <c r="L1035" s="24">
        <f>'1 уровень'!M3409</f>
        <v>7987</v>
      </c>
      <c r="M1035" s="24">
        <f>'1 уровень'!N3409</f>
        <v>88.606611936986909</v>
      </c>
      <c r="N1035" s="24">
        <f>'1 уровень'!O3409</f>
        <v>94</v>
      </c>
      <c r="O1035" s="24">
        <f>'1 уровень'!P3409</f>
        <v>339.87234042553189</v>
      </c>
      <c r="P1035" s="152">
        <f>'1 уровень'!Q3409</f>
        <v>92180.905531222641</v>
      </c>
      <c r="Q1035" s="152">
        <f>'1 уровень'!R3409</f>
        <v>92180.905531222641</v>
      </c>
      <c r="R1035" s="152">
        <f>'1 уровень'!S3409</f>
        <v>92180.905531222641</v>
      </c>
      <c r="S1035" s="152">
        <f>'1 уровень'!T3409</f>
        <v>23045.22638280566</v>
      </c>
      <c r="T1035" s="152">
        <f>'1 уровень'!U3409</f>
        <v>23236.228709999999</v>
      </c>
      <c r="U1035" s="1005">
        <f>'1 уровень'!V3409</f>
        <v>0</v>
      </c>
      <c r="V1035" s="152">
        <f>'1 уровень'!W3409</f>
        <v>-81.983772999999999</v>
      </c>
      <c r="W1035" s="152">
        <f>'1 уровень'!X3409</f>
        <v>191.00232719434098</v>
      </c>
      <c r="X1035" s="152">
        <f>'1 уровень'!Y3409</f>
        <v>0</v>
      </c>
      <c r="Y1035" s="152">
        <f>'1 уровень'!Z3409</f>
        <v>-58.477440000000001</v>
      </c>
      <c r="Z1035" s="568">
        <f>'1 уровень'!AA3409</f>
        <v>23095.767497000001</v>
      </c>
      <c r="AA1035" s="152">
        <f>T1035/S1035*100</f>
        <v>100.82881514818551</v>
      </c>
      <c r="AB1035" s="152">
        <f>Z1035/S1035*100</f>
        <v>100.21931272600581</v>
      </c>
      <c r="AC1035" s="1225">
        <f>'1 уровень'!AB3409</f>
        <v>0</v>
      </c>
      <c r="AD1035" s="1236">
        <f>'1 уровень'!AC3409</f>
        <v>0</v>
      </c>
    </row>
    <row r="1036" spans="1:194" x14ac:dyDescent="0.25">
      <c r="A1036" s="19">
        <v>1</v>
      </c>
      <c r="B1036" s="19">
        <v>1</v>
      </c>
      <c r="C1036" s="446" t="s">
        <v>14</v>
      </c>
      <c r="D1036" s="29">
        <f>'1 уровень'!E3410</f>
        <v>0</v>
      </c>
      <c r="E1036" s="29">
        <f>'1 уровень'!F3410</f>
        <v>0</v>
      </c>
      <c r="F1036" s="29">
        <f>'1 уровень'!G3410</f>
        <v>0</v>
      </c>
      <c r="G1036" s="144">
        <f>'1 уровень'!H3410</f>
        <v>0</v>
      </c>
      <c r="H1036" s="158">
        <f>'1 уровень'!I3410</f>
        <v>0</v>
      </c>
      <c r="I1036" s="158">
        <f>'1 уровень'!J3410</f>
        <v>0</v>
      </c>
      <c r="J1036" s="26">
        <f>'1 уровень'!K3410</f>
        <v>0</v>
      </c>
      <c r="K1036" s="26">
        <f>'1 уровень'!L3410</f>
        <v>0</v>
      </c>
      <c r="L1036" s="26">
        <f>'1 уровень'!M3410</f>
        <v>0</v>
      </c>
      <c r="M1036" s="26">
        <f>'1 уровень'!N3410</f>
        <v>0</v>
      </c>
      <c r="N1036" s="26">
        <f>'1 уровень'!O3410</f>
        <v>0</v>
      </c>
      <c r="O1036" s="26">
        <f>'1 уровень'!P3410</f>
        <v>0</v>
      </c>
      <c r="P1036" s="152">
        <f>'1 уровень'!Q3410</f>
        <v>0</v>
      </c>
      <c r="Q1036" s="152">
        <f>'1 уровень'!R3410</f>
        <v>0</v>
      </c>
      <c r="R1036" s="152">
        <f>'1 уровень'!S3410</f>
        <v>0</v>
      </c>
      <c r="S1036" s="152">
        <f>'1 уровень'!T3410</f>
        <v>0</v>
      </c>
      <c r="T1036" s="152">
        <f>'1 уровень'!U3410</f>
        <v>0</v>
      </c>
      <c r="U1036" s="1005">
        <f>'1 уровень'!V3410</f>
        <v>0</v>
      </c>
      <c r="V1036" s="152">
        <f>'1 уровень'!W3410</f>
        <v>0</v>
      </c>
      <c r="W1036" s="152">
        <f>'1 уровень'!X3410</f>
        <v>0</v>
      </c>
      <c r="X1036" s="152">
        <f>'1 уровень'!Y3410</f>
        <v>0</v>
      </c>
      <c r="Y1036" s="152">
        <f>'1 уровень'!Z3410</f>
        <v>0</v>
      </c>
      <c r="Z1036" s="568">
        <f>'1 уровень'!AA3410</f>
        <v>0</v>
      </c>
      <c r="AA1036" s="152"/>
      <c r="AB1036" s="152"/>
      <c r="AC1036" s="1229">
        <f>'1 уровень'!AB3410</f>
        <v>0</v>
      </c>
      <c r="AD1036" s="1236">
        <f>'1 уровень'!AC3410</f>
        <v>0</v>
      </c>
      <c r="AE1036" s="139"/>
      <c r="AF1036" s="139"/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</row>
    <row r="1037" spans="1:194" ht="60" x14ac:dyDescent="0.25">
      <c r="A1037" s="19">
        <v>1</v>
      </c>
      <c r="B1037" s="19">
        <v>1</v>
      </c>
      <c r="C1037" s="1112" t="s">
        <v>350</v>
      </c>
      <c r="D1037" s="29">
        <f>'1 уровень'!E3411</f>
        <v>0</v>
      </c>
      <c r="E1037" s="29">
        <f>'1 уровень'!F3411</f>
        <v>0</v>
      </c>
      <c r="F1037" s="29">
        <f>'1 уровень'!G3411</f>
        <v>0</v>
      </c>
      <c r="G1037" s="144">
        <f>'1 уровень'!H3411</f>
        <v>0</v>
      </c>
      <c r="H1037" s="158">
        <f>'1 уровень'!I3411</f>
        <v>0</v>
      </c>
      <c r="I1037" s="158">
        <f>'1 уровень'!J3411</f>
        <v>0</v>
      </c>
      <c r="J1037" s="26">
        <f>'1 уровень'!K3411</f>
        <v>0</v>
      </c>
      <c r="K1037" s="26">
        <f>'1 уровень'!L3411</f>
        <v>0</v>
      </c>
      <c r="L1037" s="26">
        <f>'1 уровень'!M3411</f>
        <v>0</v>
      </c>
      <c r="M1037" s="26">
        <f>'1 уровень'!N3411</f>
        <v>0</v>
      </c>
      <c r="N1037" s="26">
        <f>'1 уровень'!O3411</f>
        <v>0</v>
      </c>
      <c r="O1037" s="26">
        <f>'1 уровень'!P3411</f>
        <v>0</v>
      </c>
      <c r="P1037" s="152">
        <f>'1 уровень'!Q3411</f>
        <v>58334.142670000001</v>
      </c>
      <c r="Q1037" s="152">
        <f>'1 уровень'!R3411</f>
        <v>58334.142670000001</v>
      </c>
      <c r="R1037" s="152">
        <f>'1 уровень'!S3411</f>
        <v>58334.142670000001</v>
      </c>
      <c r="S1037" s="152">
        <f>'1 уровень'!T3411</f>
        <v>14583.5356675</v>
      </c>
      <c r="T1037" s="152">
        <f>'1 уровень'!U3411</f>
        <v>14444.764859999999</v>
      </c>
      <c r="U1037" s="1005">
        <f>'1 уровень'!V3411</f>
        <v>0</v>
      </c>
      <c r="V1037" s="152">
        <f>'1 уровень'!W3411</f>
        <v>0</v>
      </c>
      <c r="W1037" s="152">
        <f>'1 уровень'!X3411</f>
        <v>-138.77080750000141</v>
      </c>
      <c r="X1037" s="152">
        <f>'1 уровень'!Y3411</f>
        <v>0</v>
      </c>
      <c r="Y1037" s="152">
        <f>'1 уровень'!Z3411</f>
        <v>-0.13236000000000001</v>
      </c>
      <c r="Z1037" s="568">
        <f>'1 уровень'!AA3411</f>
        <v>14444.6325</v>
      </c>
      <c r="AA1037" s="152">
        <f>T1037/S1037*100</f>
        <v>99.048441950814052</v>
      </c>
      <c r="AB1037" s="152">
        <f>Z1037/S1037*100</f>
        <v>99.047534351977816</v>
      </c>
      <c r="AC1037" s="1229">
        <f>'1 уровень'!AB3411</f>
        <v>0</v>
      </c>
      <c r="AD1037" s="1236">
        <f>'1 уровень'!AC3411</f>
        <v>0</v>
      </c>
    </row>
    <row r="1038" spans="1:194" x14ac:dyDescent="0.25">
      <c r="B1038" s="19">
        <v>1</v>
      </c>
      <c r="C1038" s="301" t="s">
        <v>304</v>
      </c>
      <c r="D1038" s="29">
        <f>'1 уровень'!E3412</f>
        <v>0</v>
      </c>
      <c r="E1038" s="29">
        <f>'1 уровень'!F3412</f>
        <v>0</v>
      </c>
      <c r="F1038" s="29">
        <f>'1 уровень'!G3412</f>
        <v>0</v>
      </c>
      <c r="G1038" s="144">
        <f>'1 уровень'!H3412</f>
        <v>0</v>
      </c>
      <c r="H1038" s="158">
        <f>'1 уровень'!I3412</f>
        <v>0</v>
      </c>
      <c r="I1038" s="158">
        <f>'1 уровень'!J3412</f>
        <v>0</v>
      </c>
      <c r="J1038" s="26">
        <f>'1 уровень'!K3412</f>
        <v>0</v>
      </c>
      <c r="K1038" s="26">
        <f>'1 уровень'!L3412</f>
        <v>0</v>
      </c>
      <c r="L1038" s="26">
        <f>'1 уровень'!M3412</f>
        <v>0</v>
      </c>
      <c r="M1038" s="26">
        <f>'1 уровень'!N3412</f>
        <v>0</v>
      </c>
      <c r="N1038" s="26">
        <f>'1 уровень'!O3412</f>
        <v>0</v>
      </c>
      <c r="O1038" s="26">
        <f>'1 уровень'!P3412</f>
        <v>0</v>
      </c>
      <c r="P1038" s="152">
        <f>'1 уровень'!Q3412</f>
        <v>36621.311999999998</v>
      </c>
      <c r="Q1038" s="152">
        <f>'1 уровень'!R3412</f>
        <v>36621.311999999998</v>
      </c>
      <c r="R1038" s="152">
        <f>'1 уровень'!S3412</f>
        <v>36621.311999999998</v>
      </c>
      <c r="S1038" s="152">
        <f>'1 уровень'!T3412</f>
        <v>9155.3279999999995</v>
      </c>
      <c r="T1038" s="152">
        <f>'1 уровень'!U3412</f>
        <v>9155.3279999999995</v>
      </c>
      <c r="U1038" s="1005">
        <f>'1 уровень'!V3412</f>
        <v>0</v>
      </c>
      <c r="V1038" s="152">
        <f>'1 уровень'!W3412</f>
        <v>0</v>
      </c>
      <c r="W1038" s="152">
        <f>'1 уровень'!X3412</f>
        <v>0</v>
      </c>
      <c r="X1038" s="152">
        <f>'1 уровень'!Y3412</f>
        <v>0</v>
      </c>
      <c r="Y1038" s="152">
        <f>'1 уровень'!Z3412</f>
        <v>0</v>
      </c>
      <c r="Z1038" s="568">
        <f>'1 уровень'!AA3412</f>
        <v>9155.3279999999995</v>
      </c>
      <c r="AA1038" s="152">
        <f>T1038/S1038*100</f>
        <v>100</v>
      </c>
      <c r="AB1038" s="152">
        <f>Z1038/S1038*100</f>
        <v>100</v>
      </c>
      <c r="AC1038" s="1229">
        <f>'1 уровень'!AB3412</f>
        <v>0</v>
      </c>
      <c r="AD1038" s="1236">
        <f>'1 уровень'!AC3412</f>
        <v>0</v>
      </c>
    </row>
    <row r="1039" spans="1:194" ht="29.25" x14ac:dyDescent="0.25">
      <c r="B1039" s="19">
        <v>1</v>
      </c>
      <c r="C1039" s="442" t="s">
        <v>285</v>
      </c>
      <c r="D1039" s="29">
        <f>'1 уровень'!E3413</f>
        <v>33330</v>
      </c>
      <c r="E1039" s="29">
        <f>'1 уровень'!F3413</f>
        <v>8333</v>
      </c>
      <c r="F1039" s="29">
        <f>'1 уровень'!G3413</f>
        <v>4489</v>
      </c>
      <c r="G1039" s="144">
        <f>'1 уровень'!H3413</f>
        <v>53.870154806192247</v>
      </c>
      <c r="H1039" s="158">
        <f>'1 уровень'!I3413</f>
        <v>0</v>
      </c>
      <c r="I1039" s="158">
        <f>'1 уровень'!J3413</f>
        <v>0</v>
      </c>
      <c r="J1039" s="26">
        <f>'1 уровень'!K3413</f>
        <v>0</v>
      </c>
      <c r="K1039" s="26">
        <f>'1 уровень'!L3413</f>
        <v>0</v>
      </c>
      <c r="L1039" s="26">
        <f>'1 уровень'!M3413</f>
        <v>0</v>
      </c>
      <c r="M1039" s="26">
        <f>'1 уровень'!N3413</f>
        <v>0</v>
      </c>
      <c r="N1039" s="26">
        <f>'1 уровень'!O3413</f>
        <v>0</v>
      </c>
      <c r="O1039" s="26">
        <f>'1 уровень'!P3413</f>
        <v>0</v>
      </c>
      <c r="P1039" s="152">
        <f>'1 уровень'!Q3413</f>
        <v>0</v>
      </c>
      <c r="Q1039" s="152">
        <f>'1 уровень'!R3413</f>
        <v>0</v>
      </c>
      <c r="R1039" s="152">
        <f>'1 уровень'!S3413</f>
        <v>0</v>
      </c>
      <c r="S1039" s="152">
        <f>'1 уровень'!T3413</f>
        <v>0</v>
      </c>
      <c r="T1039" s="152">
        <f>'1 уровень'!U3413</f>
        <v>0</v>
      </c>
      <c r="U1039" s="1005">
        <f>'1 уровень'!V3413</f>
        <v>0</v>
      </c>
      <c r="V1039" s="152">
        <f>'1 уровень'!W3413</f>
        <v>0</v>
      </c>
      <c r="W1039" s="152">
        <f>'1 уровень'!X3413</f>
        <v>0</v>
      </c>
      <c r="X1039" s="152">
        <f>'1 уровень'!Y3413</f>
        <v>0</v>
      </c>
      <c r="Y1039" s="152">
        <f>'1 уровень'!Z3413</f>
        <v>0</v>
      </c>
      <c r="Z1039" s="568">
        <f>'1 уровень'!AA3413</f>
        <v>0</v>
      </c>
      <c r="AA1039" s="152"/>
      <c r="AB1039" s="152"/>
      <c r="AC1039" s="1229">
        <f>'1 уровень'!AB3413</f>
        <v>0</v>
      </c>
      <c r="AD1039" s="1236">
        <f>'1 уровень'!AC3413</f>
        <v>0</v>
      </c>
    </row>
    <row r="1040" spans="1:194" ht="30" x14ac:dyDescent="0.25">
      <c r="B1040" s="19">
        <v>1</v>
      </c>
      <c r="C1040" s="745" t="s">
        <v>200</v>
      </c>
      <c r="D1040" s="29">
        <f>'1 уровень'!E3414</f>
        <v>0</v>
      </c>
      <c r="E1040" s="29">
        <f>'1 уровень'!F3414</f>
        <v>0</v>
      </c>
      <c r="F1040" s="29">
        <f>'1 уровень'!G3414</f>
        <v>0</v>
      </c>
      <c r="G1040" s="144">
        <f>'1 уровень'!H3414</f>
        <v>0</v>
      </c>
      <c r="H1040" s="158">
        <f>'1 уровень'!I3414</f>
        <v>0</v>
      </c>
      <c r="I1040" s="158">
        <f>'1 уровень'!J3414</f>
        <v>0</v>
      </c>
      <c r="J1040" s="26">
        <f>'1 уровень'!K3414</f>
        <v>0</v>
      </c>
      <c r="K1040" s="26">
        <f>'1 уровень'!L3414</f>
        <v>0</v>
      </c>
      <c r="L1040" s="26">
        <f>'1 уровень'!M3414</f>
        <v>0</v>
      </c>
      <c r="M1040" s="26">
        <f>'1 уровень'!N3414</f>
        <v>0</v>
      </c>
      <c r="N1040" s="26">
        <f>'1 уровень'!O3414</f>
        <v>0</v>
      </c>
      <c r="O1040" s="26">
        <f>'1 уровень'!P3414</f>
        <v>0</v>
      </c>
      <c r="P1040" s="152">
        <f>'1 уровень'!Q3414</f>
        <v>0</v>
      </c>
      <c r="Q1040" s="152">
        <f>'1 уровень'!R3414</f>
        <v>0</v>
      </c>
      <c r="R1040" s="152">
        <f>'1 уровень'!S3414</f>
        <v>0</v>
      </c>
      <c r="S1040" s="152">
        <f>'1 уровень'!T3414</f>
        <v>0</v>
      </c>
      <c r="T1040" s="152">
        <f>'1 уровень'!U3414</f>
        <v>0</v>
      </c>
      <c r="U1040" s="1005">
        <f>'1 уровень'!V3414</f>
        <v>0</v>
      </c>
      <c r="V1040" s="152">
        <f>'1 уровень'!W3414</f>
        <v>0</v>
      </c>
      <c r="W1040" s="152">
        <f>'1 уровень'!X3414</f>
        <v>0</v>
      </c>
      <c r="X1040" s="152">
        <f>'1 уровень'!Y3414</f>
        <v>0</v>
      </c>
      <c r="Y1040" s="152">
        <f>'1 уровень'!Z3414</f>
        <v>0</v>
      </c>
      <c r="Z1040" s="568">
        <f>'1 уровень'!AA3414</f>
        <v>0</v>
      </c>
      <c r="AA1040" s="152"/>
      <c r="AB1040" s="152"/>
      <c r="AC1040" s="1229">
        <f>'1 уровень'!AB3414</f>
        <v>0</v>
      </c>
      <c r="AD1040" s="1236">
        <f>'1 уровень'!AC3414</f>
        <v>0</v>
      </c>
    </row>
    <row r="1041" spans="2:30" ht="30" x14ac:dyDescent="0.25">
      <c r="B1041" s="19">
        <v>1</v>
      </c>
      <c r="C1041" s="745" t="s">
        <v>527</v>
      </c>
      <c r="D1041" s="29">
        <f>'1 уровень'!E3415</f>
        <v>14800</v>
      </c>
      <c r="E1041" s="29">
        <f>'1 уровень'!F3415</f>
        <v>3700</v>
      </c>
      <c r="F1041" s="29">
        <f>'1 уровень'!G3415</f>
        <v>1941</v>
      </c>
      <c r="G1041" s="144">
        <f>'1 уровень'!H3415</f>
        <v>52.45945945945946</v>
      </c>
      <c r="H1041" s="158">
        <f>'1 уровень'!I3415</f>
        <v>0</v>
      </c>
      <c r="I1041" s="158">
        <f>'1 уровень'!J3415</f>
        <v>0</v>
      </c>
      <c r="J1041" s="26">
        <f>'1 уровень'!K3415</f>
        <v>0</v>
      </c>
      <c r="K1041" s="26">
        <f>'1 уровень'!L3415</f>
        <v>0</v>
      </c>
      <c r="L1041" s="26">
        <f>'1 уровень'!M3415</f>
        <v>0</v>
      </c>
      <c r="M1041" s="26">
        <f>'1 уровень'!N3415</f>
        <v>0</v>
      </c>
      <c r="N1041" s="26">
        <f>'1 уровень'!O3415</f>
        <v>0</v>
      </c>
      <c r="O1041" s="26">
        <f>'1 уровень'!P3415</f>
        <v>0</v>
      </c>
      <c r="P1041" s="152">
        <f>'1 уровень'!Q3415</f>
        <v>0</v>
      </c>
      <c r="Q1041" s="152">
        <f>'1 уровень'!R3415</f>
        <v>0</v>
      </c>
      <c r="R1041" s="152">
        <f>'1 уровень'!S3415</f>
        <v>0</v>
      </c>
      <c r="S1041" s="152">
        <f>'1 уровень'!T3415</f>
        <v>0</v>
      </c>
      <c r="T1041" s="152">
        <f>'1 уровень'!U3415</f>
        <v>0</v>
      </c>
      <c r="U1041" s="1005">
        <f>'1 уровень'!V3415</f>
        <v>0</v>
      </c>
      <c r="V1041" s="152">
        <f>'1 уровень'!W3415</f>
        <v>0</v>
      </c>
      <c r="W1041" s="152">
        <f>'1 уровень'!X3415</f>
        <v>0</v>
      </c>
      <c r="X1041" s="152">
        <f>'1 уровень'!Y3415</f>
        <v>0</v>
      </c>
      <c r="Y1041" s="152">
        <f>'1 уровень'!Z3415</f>
        <v>0</v>
      </c>
      <c r="Z1041" s="568">
        <f>'1 уровень'!AA3415</f>
        <v>0</v>
      </c>
      <c r="AA1041" s="152"/>
      <c r="AB1041" s="152"/>
      <c r="AC1041" s="1229">
        <f>'1 уровень'!AB3415</f>
        <v>0</v>
      </c>
      <c r="AD1041" s="1236">
        <f>'1 уровень'!AC3415</f>
        <v>0</v>
      </c>
    </row>
    <row r="1042" spans="2:30" ht="75" x14ac:dyDescent="0.25">
      <c r="B1042" s="19">
        <v>1</v>
      </c>
      <c r="C1042" s="445" t="s">
        <v>528</v>
      </c>
      <c r="D1042" s="29">
        <f>'1 уровень'!E3416</f>
        <v>6790</v>
      </c>
      <c r="E1042" s="29">
        <f>'1 уровень'!F3416</f>
        <v>1698</v>
      </c>
      <c r="F1042" s="29">
        <f>'1 уровень'!G3416</f>
        <v>914</v>
      </c>
      <c r="G1042" s="144">
        <f>'1 уровень'!H3416</f>
        <v>53.828032979976449</v>
      </c>
      <c r="H1042" s="158">
        <f>'1 уровень'!I3416</f>
        <v>0</v>
      </c>
      <c r="I1042" s="158">
        <f>'1 уровень'!J3416</f>
        <v>0</v>
      </c>
      <c r="J1042" s="26">
        <f>'1 уровень'!K3416</f>
        <v>0</v>
      </c>
      <c r="K1042" s="26">
        <f>'1 уровень'!L3416</f>
        <v>0</v>
      </c>
      <c r="L1042" s="26">
        <f>'1 уровень'!M3416</f>
        <v>0</v>
      </c>
      <c r="M1042" s="26">
        <f>'1 уровень'!N3416</f>
        <v>0</v>
      </c>
      <c r="N1042" s="26">
        <f>'1 уровень'!O3416</f>
        <v>0</v>
      </c>
      <c r="O1042" s="26">
        <f>'1 уровень'!P3416</f>
        <v>0</v>
      </c>
      <c r="P1042" s="152">
        <f>'1 уровень'!Q3416</f>
        <v>0</v>
      </c>
      <c r="Q1042" s="152">
        <f>'1 уровень'!R3416</f>
        <v>0</v>
      </c>
      <c r="R1042" s="152">
        <f>'1 уровень'!S3416</f>
        <v>0</v>
      </c>
      <c r="S1042" s="152">
        <f>'1 уровень'!T3416</f>
        <v>0</v>
      </c>
      <c r="T1042" s="152">
        <f>'1 уровень'!U3416</f>
        <v>0</v>
      </c>
      <c r="U1042" s="1005">
        <f>'1 уровень'!V3416</f>
        <v>0</v>
      </c>
      <c r="V1042" s="152">
        <f>'1 уровень'!W3416</f>
        <v>0</v>
      </c>
      <c r="W1042" s="152">
        <f>'1 уровень'!X3416</f>
        <v>0</v>
      </c>
      <c r="X1042" s="152">
        <f>'1 уровень'!Y3416</f>
        <v>0</v>
      </c>
      <c r="Y1042" s="152">
        <f>'1 уровень'!Z3416</f>
        <v>0</v>
      </c>
      <c r="Z1042" s="568">
        <f>'1 уровень'!AA3416</f>
        <v>0</v>
      </c>
      <c r="AA1042" s="152"/>
      <c r="AB1042" s="152"/>
      <c r="AC1042" s="1229">
        <f>'1 уровень'!AB3416</f>
        <v>0</v>
      </c>
      <c r="AD1042" s="1236">
        <f>'1 уровень'!AC3416</f>
        <v>0</v>
      </c>
    </row>
    <row r="1043" spans="2:30" ht="45" x14ac:dyDescent="0.25">
      <c r="B1043" s="19">
        <v>1</v>
      </c>
      <c r="C1043" s="302" t="s">
        <v>529</v>
      </c>
      <c r="D1043" s="29">
        <f>'1 уровень'!E3417</f>
        <v>8740</v>
      </c>
      <c r="E1043" s="29">
        <f>'1 уровень'!F3417</f>
        <v>2185</v>
      </c>
      <c r="F1043" s="29">
        <f>'1 уровень'!G3417</f>
        <v>1634</v>
      </c>
      <c r="G1043" s="144">
        <f>'1 уровень'!H3417</f>
        <v>74.782608695652172</v>
      </c>
      <c r="H1043" s="158">
        <f>'1 уровень'!I3417</f>
        <v>0</v>
      </c>
      <c r="I1043" s="158">
        <f>'1 уровень'!J3417</f>
        <v>0</v>
      </c>
      <c r="J1043" s="26">
        <f>'1 уровень'!K3417</f>
        <v>0</v>
      </c>
      <c r="K1043" s="26">
        <f>'1 уровень'!L3417</f>
        <v>0</v>
      </c>
      <c r="L1043" s="26">
        <f>'1 уровень'!M3417</f>
        <v>0</v>
      </c>
      <c r="M1043" s="26">
        <f>'1 уровень'!N3417</f>
        <v>0</v>
      </c>
      <c r="N1043" s="26">
        <f>'1 уровень'!O3417</f>
        <v>0</v>
      </c>
      <c r="O1043" s="26">
        <f>'1 уровень'!P3417</f>
        <v>0</v>
      </c>
      <c r="P1043" s="152">
        <f>'1 уровень'!Q3417</f>
        <v>0</v>
      </c>
      <c r="Q1043" s="152">
        <f>'1 уровень'!R3417</f>
        <v>0</v>
      </c>
      <c r="R1043" s="152">
        <f>'1 уровень'!S3417</f>
        <v>0</v>
      </c>
      <c r="S1043" s="152">
        <f>'1 уровень'!T3417</f>
        <v>0</v>
      </c>
      <c r="T1043" s="152">
        <f>'1 уровень'!U3417</f>
        <v>0</v>
      </c>
      <c r="U1043" s="1005">
        <f>'1 уровень'!V3417</f>
        <v>0</v>
      </c>
      <c r="V1043" s="152">
        <f>'1 уровень'!W3417</f>
        <v>0</v>
      </c>
      <c r="W1043" s="152">
        <f>'1 уровень'!X3417</f>
        <v>0</v>
      </c>
      <c r="X1043" s="152">
        <f>'1 уровень'!Y3417</f>
        <v>0</v>
      </c>
      <c r="Y1043" s="152">
        <f>'1 уровень'!Z3417</f>
        <v>0</v>
      </c>
      <c r="Z1043" s="568">
        <f>'1 уровень'!AA3417</f>
        <v>0</v>
      </c>
      <c r="AA1043" s="152"/>
      <c r="AB1043" s="152"/>
      <c r="AC1043" s="1229"/>
      <c r="AD1043" s="1236"/>
    </row>
    <row r="1044" spans="2:30" ht="105" x14ac:dyDescent="0.25">
      <c r="B1044" s="19">
        <v>1</v>
      </c>
      <c r="C1044" s="302" t="s">
        <v>530</v>
      </c>
      <c r="D1044" s="29">
        <f>'1 уровень'!E3418</f>
        <v>3000</v>
      </c>
      <c r="E1044" s="29">
        <f>'1 уровень'!F3418</f>
        <v>750</v>
      </c>
      <c r="F1044" s="29">
        <f>'1 уровень'!G3418</f>
        <v>0</v>
      </c>
      <c r="G1044" s="144">
        <f>'1 уровень'!H3418</f>
        <v>0</v>
      </c>
      <c r="H1044" s="158">
        <f>'1 уровень'!I3418</f>
        <v>0</v>
      </c>
      <c r="I1044" s="158">
        <f>'1 уровень'!J3418</f>
        <v>0</v>
      </c>
      <c r="J1044" s="26">
        <f>'1 уровень'!K3418</f>
        <v>0</v>
      </c>
      <c r="K1044" s="26">
        <f>'1 уровень'!L3418</f>
        <v>0</v>
      </c>
      <c r="L1044" s="26">
        <f>'1 уровень'!M3418</f>
        <v>0</v>
      </c>
      <c r="M1044" s="26">
        <f>'1 уровень'!N3418</f>
        <v>0</v>
      </c>
      <c r="N1044" s="26">
        <f>'1 уровень'!O3418</f>
        <v>0</v>
      </c>
      <c r="O1044" s="26">
        <f>'1 уровень'!P3418</f>
        <v>0</v>
      </c>
      <c r="P1044" s="152">
        <f>'1 уровень'!Q3418</f>
        <v>0</v>
      </c>
      <c r="Q1044" s="152">
        <f>'1 уровень'!R3418</f>
        <v>0</v>
      </c>
      <c r="R1044" s="152">
        <f>'1 уровень'!S3418</f>
        <v>0</v>
      </c>
      <c r="S1044" s="152">
        <f>'1 уровень'!T3418</f>
        <v>0</v>
      </c>
      <c r="T1044" s="152">
        <f>'1 уровень'!U3418</f>
        <v>0</v>
      </c>
      <c r="U1044" s="1005">
        <f>'1 уровень'!V3418</f>
        <v>0</v>
      </c>
      <c r="V1044" s="152">
        <f>'1 уровень'!W3418</f>
        <v>0</v>
      </c>
      <c r="W1044" s="152">
        <f>'1 уровень'!X3418</f>
        <v>0</v>
      </c>
      <c r="X1044" s="152">
        <f>'1 уровень'!Y3418</f>
        <v>0</v>
      </c>
      <c r="Y1044" s="152">
        <f>'1 уровень'!Z3418</f>
        <v>0</v>
      </c>
      <c r="Z1044" s="568">
        <f>'1 уровень'!AA3418</f>
        <v>0</v>
      </c>
      <c r="AA1044" s="152"/>
      <c r="AB1044" s="152"/>
      <c r="AC1044" s="1229"/>
      <c r="AD1044" s="1236"/>
    </row>
    <row r="1045" spans="2:30" ht="30" x14ac:dyDescent="0.25">
      <c r="B1045" s="19">
        <v>1</v>
      </c>
      <c r="C1045" s="302" t="s">
        <v>133</v>
      </c>
      <c r="D1045" s="29">
        <f>'1 уровень'!E3419</f>
        <v>119621</v>
      </c>
      <c r="E1045" s="29">
        <f>'1 уровень'!F3419</f>
        <v>29905</v>
      </c>
      <c r="F1045" s="29">
        <f>'1 уровень'!G3419</f>
        <v>9686</v>
      </c>
      <c r="G1045" s="144">
        <f>'1 уровень'!H3419</f>
        <v>71.26983127278919</v>
      </c>
      <c r="H1045" s="158">
        <f>'1 уровень'!I3419</f>
        <v>0</v>
      </c>
      <c r="I1045" s="158">
        <f>'1 уровень'!J3419</f>
        <v>0</v>
      </c>
      <c r="J1045" s="26">
        <f>'1 уровень'!K3419</f>
        <v>0</v>
      </c>
      <c r="K1045" s="26">
        <f>'1 уровень'!L3419</f>
        <v>0</v>
      </c>
      <c r="L1045" s="26">
        <f>'1 уровень'!M3419</f>
        <v>0</v>
      </c>
      <c r="M1045" s="26">
        <f>'1 уровень'!N3419</f>
        <v>0</v>
      </c>
      <c r="N1045" s="26">
        <f>'1 уровень'!O3419</f>
        <v>0</v>
      </c>
      <c r="O1045" s="26">
        <f>'1 уровень'!P3419</f>
        <v>0</v>
      </c>
      <c r="P1045" s="152">
        <f>'1 уровень'!Q3419</f>
        <v>0</v>
      </c>
      <c r="Q1045" s="152">
        <f>'1 уровень'!R3419</f>
        <v>0</v>
      </c>
      <c r="R1045" s="152">
        <f>'1 уровень'!S3419</f>
        <v>0</v>
      </c>
      <c r="S1045" s="152">
        <f>'1 уровень'!T3419</f>
        <v>0</v>
      </c>
      <c r="T1045" s="152">
        <f>'1 уровень'!U3419</f>
        <v>0</v>
      </c>
      <c r="U1045" s="1005">
        <f>'1 уровень'!V3419</f>
        <v>0</v>
      </c>
      <c r="V1045" s="152">
        <f>'1 уровень'!W3419</f>
        <v>0</v>
      </c>
      <c r="W1045" s="152">
        <f>'1 уровень'!X3419</f>
        <v>0</v>
      </c>
      <c r="X1045" s="152">
        <f>'1 уровень'!Y3419</f>
        <v>0</v>
      </c>
      <c r="Y1045" s="152">
        <f>'1 уровень'!Z3419</f>
        <v>0</v>
      </c>
      <c r="Z1045" s="568">
        <f>'1 уровень'!AA3419</f>
        <v>0</v>
      </c>
      <c r="AA1045" s="152"/>
      <c r="AB1045" s="152"/>
      <c r="AC1045" s="1229">
        <f>'1 уровень'!AB3417</f>
        <v>0</v>
      </c>
      <c r="AD1045" s="1236">
        <f>'1 уровень'!AC3417</f>
        <v>0</v>
      </c>
    </row>
    <row r="1046" spans="2:30" x14ac:dyDescent="0.25">
      <c r="B1046" s="19">
        <v>1</v>
      </c>
      <c r="C1046" s="302" t="s">
        <v>233</v>
      </c>
      <c r="D1046" s="29">
        <f>'1 уровень'!E3420</f>
        <v>115000</v>
      </c>
      <c r="E1046" s="29">
        <f>'1 уровень'!F3420</f>
        <v>28750</v>
      </c>
      <c r="F1046" s="29">
        <f>'1 уровень'!G3420</f>
        <v>9260</v>
      </c>
      <c r="G1046" s="144">
        <f>'1 уровень'!H3420</f>
        <v>32.208695652173915</v>
      </c>
      <c r="H1046" s="158">
        <f>'1 уровень'!I3420</f>
        <v>0</v>
      </c>
      <c r="I1046" s="158">
        <f>'1 уровень'!J3420</f>
        <v>0</v>
      </c>
      <c r="J1046" s="26">
        <f>'1 уровень'!K3420</f>
        <v>0</v>
      </c>
      <c r="K1046" s="26">
        <f>'1 уровень'!L3420</f>
        <v>0</v>
      </c>
      <c r="L1046" s="26">
        <f>'1 уровень'!M3420</f>
        <v>0</v>
      </c>
      <c r="M1046" s="26">
        <f>'1 уровень'!N3420</f>
        <v>0</v>
      </c>
      <c r="N1046" s="26">
        <f>'1 уровень'!O3420</f>
        <v>0</v>
      </c>
      <c r="O1046" s="26">
        <f>'1 уровень'!P3420</f>
        <v>0</v>
      </c>
      <c r="P1046" s="152">
        <f>'1 уровень'!Q3420</f>
        <v>0</v>
      </c>
      <c r="Q1046" s="152">
        <f>'1 уровень'!R3420</f>
        <v>0</v>
      </c>
      <c r="R1046" s="152">
        <f>'1 уровень'!S3420</f>
        <v>0</v>
      </c>
      <c r="S1046" s="152">
        <f>'1 уровень'!T3420</f>
        <v>0</v>
      </c>
      <c r="T1046" s="152">
        <f>'1 уровень'!U3420</f>
        <v>0</v>
      </c>
      <c r="U1046" s="1005">
        <f>'1 уровень'!V3420</f>
        <v>0</v>
      </c>
      <c r="V1046" s="152">
        <f>'1 уровень'!W3420</f>
        <v>0</v>
      </c>
      <c r="W1046" s="152">
        <f>'1 уровень'!X3420</f>
        <v>0</v>
      </c>
      <c r="X1046" s="152">
        <f>'1 уровень'!Y3420</f>
        <v>0</v>
      </c>
      <c r="Y1046" s="152">
        <f>'1 уровень'!Z3420</f>
        <v>0</v>
      </c>
      <c r="Z1046" s="568">
        <f>'1 уровень'!AA3420</f>
        <v>0</v>
      </c>
      <c r="AA1046" s="152"/>
      <c r="AB1046" s="152"/>
      <c r="AC1046" s="1229">
        <f>'1 уровень'!AB3418</f>
        <v>0</v>
      </c>
      <c r="AD1046" s="1236">
        <f>'1 уровень'!AC3418</f>
        <v>0</v>
      </c>
    </row>
    <row r="1047" spans="2:30" ht="45" x14ac:dyDescent="0.25">
      <c r="B1047" s="19">
        <v>1</v>
      </c>
      <c r="C1047" s="303" t="s">
        <v>531</v>
      </c>
      <c r="D1047" s="29">
        <f>'1 уровень'!E3421</f>
        <v>4621</v>
      </c>
      <c r="E1047" s="29">
        <f>'1 уровень'!F3421</f>
        <v>1155</v>
      </c>
      <c r="F1047" s="29">
        <f>'1 уровень'!G3421</f>
        <v>426</v>
      </c>
      <c r="G1047" s="144">
        <f>'1 уровень'!H3421</f>
        <v>36.883116883116884</v>
      </c>
      <c r="H1047" s="158">
        <f>'1 уровень'!I3421</f>
        <v>0</v>
      </c>
      <c r="I1047" s="158">
        <f>'1 уровень'!J3421</f>
        <v>0</v>
      </c>
      <c r="J1047" s="26">
        <f>'1 уровень'!K3421</f>
        <v>0</v>
      </c>
      <c r="K1047" s="26">
        <f>'1 уровень'!L3421</f>
        <v>0</v>
      </c>
      <c r="L1047" s="26">
        <f>'1 уровень'!M3421</f>
        <v>0</v>
      </c>
      <c r="M1047" s="26">
        <f>'1 уровень'!N3421</f>
        <v>0</v>
      </c>
      <c r="N1047" s="26">
        <f>'1 уровень'!O3421</f>
        <v>0</v>
      </c>
      <c r="O1047" s="26">
        <f>'1 уровень'!P3421</f>
        <v>0</v>
      </c>
      <c r="P1047" s="152">
        <f>'1 уровень'!Q3421</f>
        <v>0</v>
      </c>
      <c r="Q1047" s="152">
        <f>'1 уровень'!R3421</f>
        <v>0</v>
      </c>
      <c r="R1047" s="152">
        <f>'1 уровень'!S3421</f>
        <v>0</v>
      </c>
      <c r="S1047" s="152">
        <f>'1 уровень'!T3421</f>
        <v>0</v>
      </c>
      <c r="T1047" s="152">
        <f>'1 уровень'!U3421</f>
        <v>0</v>
      </c>
      <c r="U1047" s="1005">
        <f>'1 уровень'!V3421</f>
        <v>0</v>
      </c>
      <c r="V1047" s="152">
        <f>'1 уровень'!W3421</f>
        <v>0</v>
      </c>
      <c r="W1047" s="152">
        <f>'1 уровень'!X3421</f>
        <v>0</v>
      </c>
      <c r="X1047" s="152">
        <f>'1 уровень'!Y3421</f>
        <v>0</v>
      </c>
      <c r="Y1047" s="152">
        <f>'1 уровень'!Z3421</f>
        <v>0</v>
      </c>
      <c r="Z1047" s="568">
        <f>'1 уровень'!AA3421</f>
        <v>0</v>
      </c>
      <c r="AA1047" s="152"/>
      <c r="AB1047" s="152"/>
      <c r="AC1047" s="1229">
        <f>'1 уровень'!AB3420</f>
        <v>0</v>
      </c>
      <c r="AD1047" s="1236">
        <f>'1 уровень'!AC3420</f>
        <v>0</v>
      </c>
    </row>
    <row r="1048" spans="2:30" ht="29.25" x14ac:dyDescent="0.25">
      <c r="B1048" s="19">
        <v>1</v>
      </c>
      <c r="C1048" s="746" t="s">
        <v>201</v>
      </c>
      <c r="D1048" s="29">
        <f>'1 уровень'!E3422</f>
        <v>0</v>
      </c>
      <c r="E1048" s="29">
        <f>'1 уровень'!F3422</f>
        <v>0</v>
      </c>
      <c r="F1048" s="29">
        <f>'1 уровень'!G3422</f>
        <v>0</v>
      </c>
      <c r="G1048" s="144">
        <f>'1 уровень'!H3422</f>
        <v>0</v>
      </c>
      <c r="H1048" s="158">
        <f>'1 уровень'!I3422</f>
        <v>0</v>
      </c>
      <c r="I1048" s="158">
        <f>'1 уровень'!J3422</f>
        <v>0</v>
      </c>
      <c r="J1048" s="26">
        <f>'1 уровень'!K3422</f>
        <v>0</v>
      </c>
      <c r="K1048" s="26">
        <f>'1 уровень'!L3422</f>
        <v>0</v>
      </c>
      <c r="L1048" s="26">
        <f>'1 уровень'!M3422</f>
        <v>0</v>
      </c>
      <c r="M1048" s="26">
        <f>'1 уровень'!N3422</f>
        <v>0</v>
      </c>
      <c r="N1048" s="26">
        <f>'1 уровень'!O3422</f>
        <v>0</v>
      </c>
      <c r="O1048" s="26">
        <f>'1 уровень'!P3422</f>
        <v>0</v>
      </c>
      <c r="P1048" s="152">
        <f>'1 уровень'!Q3422</f>
        <v>0</v>
      </c>
      <c r="Q1048" s="152">
        <f>'1 уровень'!R3422</f>
        <v>0</v>
      </c>
      <c r="R1048" s="152">
        <f>'1 уровень'!S3422</f>
        <v>0</v>
      </c>
      <c r="S1048" s="152">
        <f>'1 уровень'!T3422</f>
        <v>0</v>
      </c>
      <c r="T1048" s="152">
        <f>'1 уровень'!U3422</f>
        <v>0</v>
      </c>
      <c r="U1048" s="1005">
        <f>'1 уровень'!V3422</f>
        <v>0</v>
      </c>
      <c r="V1048" s="152">
        <f>'1 уровень'!W3422</f>
        <v>0</v>
      </c>
      <c r="W1048" s="152">
        <f>'1 уровень'!X3422</f>
        <v>0</v>
      </c>
      <c r="X1048" s="152">
        <f>'1 уровень'!Y3422</f>
        <v>0</v>
      </c>
      <c r="Y1048" s="152">
        <f>'1 уровень'!Z3422</f>
        <v>0</v>
      </c>
      <c r="Z1048" s="568">
        <f>'1 уровень'!AA3422</f>
        <v>0</v>
      </c>
      <c r="AA1048" s="152"/>
      <c r="AB1048" s="152"/>
      <c r="AC1048" s="1229">
        <f>'1 уровень'!AB3421</f>
        <v>0</v>
      </c>
      <c r="AD1048" s="1236">
        <f>'1 уровень'!AC3421</f>
        <v>0</v>
      </c>
    </row>
    <row r="1049" spans="2:30" ht="63" x14ac:dyDescent="0.25">
      <c r="B1049" s="19">
        <v>1</v>
      </c>
      <c r="C1049" s="747" t="s">
        <v>532</v>
      </c>
      <c r="D1049" s="29">
        <f>'1 уровень'!E3423</f>
        <v>17694</v>
      </c>
      <c r="E1049" s="29">
        <f>'1 уровень'!F3423</f>
        <v>4423</v>
      </c>
      <c r="F1049" s="29">
        <f>'1 уровень'!G3423</f>
        <v>4295</v>
      </c>
      <c r="G1049" s="144">
        <f>'1 уровень'!H3423</f>
        <v>97.106036626723949</v>
      </c>
      <c r="H1049" s="158">
        <f>'1 уровень'!I3423</f>
        <v>0</v>
      </c>
      <c r="I1049" s="158">
        <f>'1 уровень'!J3423</f>
        <v>0</v>
      </c>
      <c r="J1049" s="26">
        <f>'1 уровень'!K3423</f>
        <v>0</v>
      </c>
      <c r="K1049" s="26">
        <f>'1 уровень'!L3423</f>
        <v>0</v>
      </c>
      <c r="L1049" s="26">
        <f>'1 уровень'!M3423</f>
        <v>0</v>
      </c>
      <c r="M1049" s="26">
        <f>'1 уровень'!N3423</f>
        <v>0</v>
      </c>
      <c r="N1049" s="26">
        <f>'1 уровень'!O3423</f>
        <v>0</v>
      </c>
      <c r="O1049" s="26">
        <f>'1 уровень'!P3423</f>
        <v>0</v>
      </c>
      <c r="P1049" s="152">
        <f>'1 уровень'!Q3423</f>
        <v>31425.251759999999</v>
      </c>
      <c r="Q1049" s="152">
        <f>'1 уровень'!R3423</f>
        <v>31425.251759999999</v>
      </c>
      <c r="R1049" s="152">
        <f>'1 уровень'!S3423</f>
        <v>31425.251759999999</v>
      </c>
      <c r="S1049" s="152">
        <f>'1 уровень'!T3423</f>
        <v>7856.3129399999998</v>
      </c>
      <c r="T1049" s="152">
        <f>'1 уровень'!U3423</f>
        <v>7628.0917999999992</v>
      </c>
      <c r="U1049" s="1005">
        <f>'1 уровень'!V3423</f>
        <v>0</v>
      </c>
      <c r="V1049" s="152">
        <f>'1 уровень'!W3423</f>
        <v>0</v>
      </c>
      <c r="W1049" s="152">
        <f>'1 уровень'!X3423</f>
        <v>-228.22114000000101</v>
      </c>
      <c r="X1049" s="152">
        <f>'1 уровень'!Y3423</f>
        <v>0</v>
      </c>
      <c r="Y1049" s="152">
        <f>'1 уровень'!Z3423</f>
        <v>0</v>
      </c>
      <c r="Z1049" s="568">
        <f>'1 уровень'!AA3423</f>
        <v>7628.0917999999992</v>
      </c>
      <c r="AA1049" s="152">
        <f>T1049/S1049*100</f>
        <v>97.095060472476533</v>
      </c>
      <c r="AB1049" s="152">
        <f>Z1049/S1049*100</f>
        <v>97.095060472476533</v>
      </c>
      <c r="AC1049" s="1229">
        <f>'1 уровень'!AB3422</f>
        <v>0</v>
      </c>
      <c r="AD1049" s="1236">
        <f>'1 уровень'!AC3422</f>
        <v>0</v>
      </c>
    </row>
    <row r="1050" spans="2:30" ht="45" x14ac:dyDescent="0.25">
      <c r="B1050" s="19">
        <v>1</v>
      </c>
      <c r="C1050" s="445" t="s">
        <v>533</v>
      </c>
      <c r="D1050" s="29">
        <f>'1 уровень'!E3424</f>
        <v>53242</v>
      </c>
      <c r="E1050" s="29">
        <f>'1 уровень'!F3424</f>
        <v>13312</v>
      </c>
      <c r="F1050" s="29">
        <f>'1 уровень'!G3424</f>
        <v>14625</v>
      </c>
      <c r="G1050" s="144">
        <f>'1 уровень'!H3424</f>
        <v>109.86328125</v>
      </c>
      <c r="H1050" s="158">
        <f>'1 уровень'!I3424</f>
        <v>0</v>
      </c>
      <c r="I1050" s="158">
        <f>'1 уровень'!J3424</f>
        <v>0</v>
      </c>
      <c r="J1050" s="26">
        <f>'1 уровень'!K3424</f>
        <v>0</v>
      </c>
      <c r="K1050" s="26">
        <f>'1 уровень'!L3424</f>
        <v>0</v>
      </c>
      <c r="L1050" s="26">
        <f>'1 уровень'!M3424</f>
        <v>0</v>
      </c>
      <c r="M1050" s="26">
        <f>'1 уровень'!N3424</f>
        <v>0</v>
      </c>
      <c r="N1050" s="26">
        <f>'1 уровень'!O3424</f>
        <v>0</v>
      </c>
      <c r="O1050" s="26">
        <f>'1 уровень'!P3424</f>
        <v>0</v>
      </c>
      <c r="P1050" s="152">
        <f>'1 уровень'!Q3424</f>
        <v>156081.87776284514</v>
      </c>
      <c r="Q1050" s="152">
        <f>'1 уровень'!R3424</f>
        <v>156081.87776284514</v>
      </c>
      <c r="R1050" s="152">
        <f>'1 уровень'!S3424</f>
        <v>156081.87776284514</v>
      </c>
      <c r="S1050" s="152">
        <f>'1 уровень'!T3424</f>
        <v>39020.469440711284</v>
      </c>
      <c r="T1050" s="152">
        <f>'1 уровень'!U3424</f>
        <v>38443.930199999995</v>
      </c>
      <c r="U1050" s="1005">
        <f>'1 уровень'!V3424</f>
        <v>0</v>
      </c>
      <c r="V1050" s="152">
        <f>'1 уровень'!W3424</f>
        <v>0</v>
      </c>
      <c r="W1050" s="152">
        <f>'1 уровень'!X3424</f>
        <v>-576.53924071128563</v>
      </c>
      <c r="X1050" s="152">
        <f>'1 уровень'!Y3424</f>
        <v>0</v>
      </c>
      <c r="Y1050" s="152">
        <f>'1 уровень'!Z3424</f>
        <v>-72.541790000000006</v>
      </c>
      <c r="Z1050" s="568">
        <f>'1 уровень'!AA3424</f>
        <v>38371.38841</v>
      </c>
      <c r="AA1050" s="152">
        <f>T1050/S1050*100</f>
        <v>98.522469747353242</v>
      </c>
      <c r="AB1050" s="152">
        <f>Z1050/S1050*100</f>
        <v>98.336562732292293</v>
      </c>
      <c r="AC1050" s="1229" t="e">
        <f>'1 уровень'!#REF!</f>
        <v>#REF!</v>
      </c>
      <c r="AD1050" s="1236" t="e">
        <f>'1 уровень'!#REF!</f>
        <v>#REF!</v>
      </c>
    </row>
    <row r="1051" spans="2:30" ht="30" x14ac:dyDescent="0.25">
      <c r="B1051" s="19">
        <v>1</v>
      </c>
      <c r="C1051" s="302" t="s">
        <v>286</v>
      </c>
      <c r="D1051" s="29">
        <f>'1 уровень'!E3425</f>
        <v>23830</v>
      </c>
      <c r="E1051" s="29">
        <f>'1 уровень'!F3425</f>
        <v>5958</v>
      </c>
      <c r="F1051" s="29">
        <f>'1 уровень'!G3425</f>
        <v>6611</v>
      </c>
      <c r="G1051" s="144">
        <f>'1 уровень'!H3425</f>
        <v>110.96005370929842</v>
      </c>
      <c r="H1051" s="158">
        <f>'1 уровень'!I3425</f>
        <v>0</v>
      </c>
      <c r="I1051" s="158">
        <f>'1 уровень'!J3425</f>
        <v>0</v>
      </c>
      <c r="J1051" s="26">
        <f>'1 уровень'!K3425</f>
        <v>0</v>
      </c>
      <c r="K1051" s="26">
        <f>'1 уровень'!L3425</f>
        <v>0</v>
      </c>
      <c r="L1051" s="26">
        <f>'1 уровень'!M3425</f>
        <v>0</v>
      </c>
      <c r="M1051" s="26">
        <f>'1 уровень'!N3425</f>
        <v>0</v>
      </c>
      <c r="N1051" s="26">
        <f>'1 уровень'!O3425</f>
        <v>0</v>
      </c>
      <c r="O1051" s="26">
        <f>'1 уровень'!P3425</f>
        <v>0</v>
      </c>
      <c r="P1051" s="152">
        <f>'1 уровень'!Q3425</f>
        <v>88870.410399261134</v>
      </c>
      <c r="Q1051" s="152">
        <f>'1 уровень'!R3425</f>
        <v>88870.410399261134</v>
      </c>
      <c r="R1051" s="152">
        <f>'1 уровень'!S3425</f>
        <v>88870.410399261134</v>
      </c>
      <c r="S1051" s="152">
        <f>'1 уровень'!T3425</f>
        <v>22217.602599815284</v>
      </c>
      <c r="T1051" s="152">
        <f>'1 уровень'!U3425</f>
        <v>21087.951449999997</v>
      </c>
      <c r="U1051" s="1005">
        <f>'1 уровень'!V3425</f>
        <v>0</v>
      </c>
      <c r="V1051" s="152">
        <f>'1 уровень'!W3425</f>
        <v>0</v>
      </c>
      <c r="W1051" s="152">
        <f>'1 уровень'!X3425</f>
        <v>-1129.6511498152831</v>
      </c>
      <c r="X1051" s="152">
        <f>'1 уровень'!Y3425</f>
        <v>0</v>
      </c>
      <c r="Y1051" s="152">
        <f>'1 уровень'!Z3425</f>
        <v>-72.541790000000006</v>
      </c>
      <c r="Z1051" s="568">
        <f>'1 уровень'!AA3425</f>
        <v>21015.409659999998</v>
      </c>
      <c r="AA1051" s="152">
        <f>T1051/S1051*100</f>
        <v>94.915512847346193</v>
      </c>
      <c r="AB1051" s="152">
        <f>Z1051/S1051*100</f>
        <v>94.589006917311224</v>
      </c>
      <c r="AC1051" s="1229" t="e">
        <f>'1 уровень'!#REF!</f>
        <v>#REF!</v>
      </c>
      <c r="AD1051" s="1236" t="e">
        <f>'1 уровень'!#REF!</f>
        <v>#REF!</v>
      </c>
    </row>
    <row r="1052" spans="2:30" ht="30" x14ac:dyDescent="0.25">
      <c r="B1052" s="19">
        <v>1</v>
      </c>
      <c r="C1052" s="302" t="s">
        <v>534</v>
      </c>
      <c r="D1052" s="29">
        <f>'1 уровень'!E3426</f>
        <v>21148</v>
      </c>
      <c r="E1052" s="29">
        <f>'1 уровень'!F3426</f>
        <v>5287</v>
      </c>
      <c r="F1052" s="29">
        <f>'1 уровень'!G3426</f>
        <v>5770</v>
      </c>
      <c r="G1052" s="144">
        <f>'1 уровень'!H3426</f>
        <v>109.13561566105543</v>
      </c>
      <c r="H1052" s="158">
        <f>'1 уровень'!I3426</f>
        <v>0</v>
      </c>
      <c r="I1052" s="158">
        <f>'1 уровень'!J3426</f>
        <v>0</v>
      </c>
      <c r="J1052" s="26">
        <f>'1 уровень'!K3426</f>
        <v>0</v>
      </c>
      <c r="K1052" s="26">
        <f>'1 уровень'!L3426</f>
        <v>0</v>
      </c>
      <c r="L1052" s="26">
        <f>'1 уровень'!M3426</f>
        <v>0</v>
      </c>
      <c r="M1052" s="26">
        <f>'1 уровень'!N3426</f>
        <v>0</v>
      </c>
      <c r="N1052" s="26">
        <f>'1 уровень'!O3426</f>
        <v>0</v>
      </c>
      <c r="O1052" s="26">
        <f>'1 уровень'!P3426</f>
        <v>0</v>
      </c>
      <c r="P1052" s="152">
        <f>'1 уровень'!Q3426</f>
        <v>82203.124132926721</v>
      </c>
      <c r="Q1052" s="152">
        <f>'1 уровень'!R3426</f>
        <v>82203.124132926721</v>
      </c>
      <c r="R1052" s="152">
        <f>'1 уровень'!S3426</f>
        <v>82203.124132926721</v>
      </c>
      <c r="S1052" s="152">
        <f>'1 уровень'!T3426</f>
        <v>20550.78103323168</v>
      </c>
      <c r="T1052" s="152">
        <f>'1 уровень'!U3426</f>
        <v>18593.554609999999</v>
      </c>
      <c r="U1052" s="1005">
        <f>'1 уровень'!V3426</f>
        <v>0</v>
      </c>
      <c r="V1052" s="152">
        <f>'1 уровень'!W3426</f>
        <v>0</v>
      </c>
      <c r="W1052" s="152">
        <f>'1 уровень'!X3426</f>
        <v>-1957.2264232316829</v>
      </c>
      <c r="X1052" s="152">
        <f>'1 уровень'!Y3426</f>
        <v>0</v>
      </c>
      <c r="Y1052" s="152">
        <f>'1 уровень'!Z3426</f>
        <v>-20.30941</v>
      </c>
      <c r="Z1052" s="568">
        <f>'1 уровень'!AA3426</f>
        <v>18573.245199999998</v>
      </c>
      <c r="AA1052" s="152">
        <f>T1052/S1052*100</f>
        <v>90.476145796761969</v>
      </c>
      <c r="AB1052" s="152">
        <f>Z1052/S1052*100</f>
        <v>90.37732030702918</v>
      </c>
      <c r="AC1052" s="1229">
        <f>'1 уровень'!AB3423</f>
        <v>0</v>
      </c>
      <c r="AD1052" s="1236">
        <f>'1 уровень'!AC3423</f>
        <v>0</v>
      </c>
    </row>
    <row r="1053" spans="2:30" ht="60" x14ac:dyDescent="0.25">
      <c r="B1053" s="19">
        <v>1</v>
      </c>
      <c r="C1053" s="302" t="s">
        <v>556</v>
      </c>
      <c r="D1053" s="29">
        <f>'1 уровень'!E3427</f>
        <v>0</v>
      </c>
      <c r="E1053" s="29">
        <f>'1 уровень'!F3427</f>
        <v>0</v>
      </c>
      <c r="F1053" s="29">
        <f>'1 уровень'!G3427</f>
        <v>0</v>
      </c>
      <c r="G1053" s="144"/>
      <c r="H1053" s="158">
        <f>'1 уровень'!I3427</f>
        <v>0</v>
      </c>
      <c r="I1053" s="158">
        <f>'1 уровень'!J3427</f>
        <v>0</v>
      </c>
      <c r="J1053" s="26">
        <f>'1 уровень'!K3427</f>
        <v>0</v>
      </c>
      <c r="K1053" s="26">
        <f>'1 уровень'!L3427</f>
        <v>0</v>
      </c>
      <c r="L1053" s="26">
        <f>'1 уровень'!M3427</f>
        <v>0</v>
      </c>
      <c r="M1053" s="26">
        <f>'1 уровень'!N3427</f>
        <v>0</v>
      </c>
      <c r="N1053" s="26">
        <f>'1 уровень'!O3427</f>
        <v>0</v>
      </c>
      <c r="O1053" s="26">
        <f>'1 уровень'!P3427</f>
        <v>0</v>
      </c>
      <c r="P1053" s="152">
        <f>'1 уровень'!Q3427</f>
        <v>0</v>
      </c>
      <c r="Q1053" s="152">
        <f>'1 уровень'!R3427</f>
        <v>0</v>
      </c>
      <c r="R1053" s="152">
        <f>'1 уровень'!S3427</f>
        <v>0</v>
      </c>
      <c r="S1053" s="152">
        <f>'1 уровень'!T3427</f>
        <v>0</v>
      </c>
      <c r="T1053" s="152">
        <f>'1 уровень'!U3427</f>
        <v>0</v>
      </c>
      <c r="U1053" s="1005">
        <f>'1 уровень'!V3427</f>
        <v>0</v>
      </c>
      <c r="V1053" s="152">
        <f>'1 уровень'!W3427</f>
        <v>0</v>
      </c>
      <c r="W1053" s="152">
        <f>'1 уровень'!X3427</f>
        <v>0</v>
      </c>
      <c r="X1053" s="152">
        <f>'1 уровень'!Y3427</f>
        <v>0</v>
      </c>
      <c r="Y1053" s="152">
        <f>'1 уровень'!Z3427</f>
        <v>0</v>
      </c>
      <c r="Z1053" s="568">
        <f>'1 уровень'!AA3427</f>
        <v>0</v>
      </c>
      <c r="AA1053" s="152"/>
      <c r="AB1053" s="152"/>
      <c r="AC1053" s="1229">
        <f>'1 уровень'!AB3424</f>
        <v>0</v>
      </c>
      <c r="AD1053" s="1236">
        <f>'1 уровень'!AC3424</f>
        <v>0</v>
      </c>
    </row>
    <row r="1054" spans="2:30" ht="30" x14ac:dyDescent="0.25">
      <c r="B1054" s="19">
        <v>1</v>
      </c>
      <c r="C1054" s="302" t="s">
        <v>535</v>
      </c>
      <c r="D1054" s="29">
        <f>'1 уровень'!E3428</f>
        <v>2315</v>
      </c>
      <c r="E1054" s="29">
        <f>'1 уровень'!F3428</f>
        <v>579</v>
      </c>
      <c r="F1054" s="29">
        <f>'1 уровень'!G3428</f>
        <v>595</v>
      </c>
      <c r="G1054" s="144">
        <f>'1 уровень'!H3428</f>
        <v>102.76338514680484</v>
      </c>
      <c r="H1054" s="158">
        <f>'1 уровень'!I3428</f>
        <v>0</v>
      </c>
      <c r="I1054" s="158">
        <f>'1 уровень'!J3428</f>
        <v>0</v>
      </c>
      <c r="J1054" s="26">
        <f>'1 уровень'!K3428</f>
        <v>0</v>
      </c>
      <c r="K1054" s="26">
        <f>'1 уровень'!L3428</f>
        <v>0</v>
      </c>
      <c r="L1054" s="26">
        <f>'1 уровень'!M3428</f>
        <v>0</v>
      </c>
      <c r="M1054" s="26">
        <f>'1 уровень'!N3428</f>
        <v>0</v>
      </c>
      <c r="N1054" s="26">
        <f>'1 уровень'!O3428</f>
        <v>0</v>
      </c>
      <c r="O1054" s="26">
        <f>'1 уровень'!P3428</f>
        <v>0</v>
      </c>
      <c r="P1054" s="152">
        <f>'1 уровень'!Q3428</f>
        <v>4007.9795000000004</v>
      </c>
      <c r="Q1054" s="152">
        <f>'1 уровень'!R3428</f>
        <v>4007.9795000000004</v>
      </c>
      <c r="R1054" s="152">
        <f>'1 уровень'!S3428</f>
        <v>4007.9795000000004</v>
      </c>
      <c r="S1054" s="152">
        <f>'1 уровень'!T3428</f>
        <v>1001.9948750000001</v>
      </c>
      <c r="T1054" s="152">
        <f>'1 уровень'!U3428</f>
        <v>721.77741999999989</v>
      </c>
      <c r="U1054" s="1005">
        <f>'1 уровень'!V3428</f>
        <v>0</v>
      </c>
      <c r="V1054" s="152">
        <f>'1 уровень'!W3428</f>
        <v>0</v>
      </c>
      <c r="W1054" s="152">
        <f>'1 уровень'!X3428</f>
        <v>-280.2174550000002</v>
      </c>
      <c r="X1054" s="152">
        <f>'1 уровень'!Y3428</f>
        <v>0</v>
      </c>
      <c r="Y1054" s="152">
        <f>'1 уровень'!Z3428</f>
        <v>-0.35073000000000004</v>
      </c>
      <c r="Z1054" s="568">
        <f>'1 уровень'!AA3428</f>
        <v>721.42668999999989</v>
      </c>
      <c r="AA1054" s="152">
        <f>T1054/S1054*100</f>
        <v>72.034043088294226</v>
      </c>
      <c r="AB1054" s="152">
        <f>Z1054/S1054*100</f>
        <v>71.999039915249057</v>
      </c>
      <c r="AC1054" s="1229">
        <f>'1 уровень'!AB3425</f>
        <v>0</v>
      </c>
      <c r="AD1054" s="1236">
        <f>'1 уровень'!AC3425</f>
        <v>0</v>
      </c>
    </row>
    <row r="1055" spans="2:30" ht="45" x14ac:dyDescent="0.25">
      <c r="B1055" s="19">
        <v>1</v>
      </c>
      <c r="C1055" s="445" t="s">
        <v>536</v>
      </c>
      <c r="D1055" s="29">
        <f>'1 уровень'!E3429</f>
        <v>0</v>
      </c>
      <c r="E1055" s="29">
        <f>'1 уровень'!F3429</f>
        <v>0</v>
      </c>
      <c r="F1055" s="29">
        <f>'1 уровень'!G3429</f>
        <v>0</v>
      </c>
      <c r="G1055" s="144"/>
      <c r="H1055" s="158">
        <f>'1 уровень'!I3429</f>
        <v>0</v>
      </c>
      <c r="I1055" s="158">
        <f>'1 уровень'!J3429</f>
        <v>0</v>
      </c>
      <c r="J1055" s="26">
        <f>'1 уровень'!K3429</f>
        <v>0</v>
      </c>
      <c r="K1055" s="26">
        <f>'1 уровень'!L3429</f>
        <v>0</v>
      </c>
      <c r="L1055" s="26">
        <f>'1 уровень'!M3429</f>
        <v>0</v>
      </c>
      <c r="M1055" s="26">
        <f>'1 уровень'!N3429</f>
        <v>0</v>
      </c>
      <c r="N1055" s="26">
        <f>'1 уровень'!O3429</f>
        <v>0</v>
      </c>
      <c r="O1055" s="26">
        <f>'1 уровень'!P3429</f>
        <v>0</v>
      </c>
      <c r="P1055" s="152">
        <f>'1 уровень'!Q3429</f>
        <v>0</v>
      </c>
      <c r="Q1055" s="152">
        <f>'1 уровень'!R3429</f>
        <v>0</v>
      </c>
      <c r="R1055" s="152">
        <f>'1 уровень'!S3429</f>
        <v>0</v>
      </c>
      <c r="S1055" s="152">
        <f>'1 уровень'!T3429</f>
        <v>0</v>
      </c>
      <c r="T1055" s="152">
        <f>'1 уровень'!U3429</f>
        <v>0</v>
      </c>
      <c r="U1055" s="1005">
        <f>'1 уровень'!V3429</f>
        <v>0</v>
      </c>
      <c r="V1055" s="152">
        <f>'1 уровень'!W3429</f>
        <v>0</v>
      </c>
      <c r="W1055" s="152">
        <f>'1 уровень'!X3429</f>
        <v>0</v>
      </c>
      <c r="X1055" s="152">
        <f>'1 уровень'!Y3429</f>
        <v>0</v>
      </c>
      <c r="Y1055" s="152">
        <f>'1 уровень'!Z3429</f>
        <v>0</v>
      </c>
      <c r="Z1055" s="568">
        <f>'1 уровень'!AA3429</f>
        <v>0</v>
      </c>
      <c r="AA1055" s="152"/>
      <c r="AB1055" s="152"/>
      <c r="AC1055" s="1229">
        <f>'1 уровень'!AB3426</f>
        <v>0</v>
      </c>
      <c r="AD1055" s="1236">
        <f>'1 уровень'!AC3426</f>
        <v>0</v>
      </c>
    </row>
    <row r="1056" spans="2:30" ht="45" x14ac:dyDescent="0.25">
      <c r="B1056" s="19">
        <v>1</v>
      </c>
      <c r="C1056" s="302" t="s">
        <v>537</v>
      </c>
      <c r="D1056" s="29">
        <f>'1 уровень'!E3430</f>
        <v>100</v>
      </c>
      <c r="E1056" s="29">
        <f>'1 уровень'!F3430</f>
        <v>25</v>
      </c>
      <c r="F1056" s="29">
        <f>'1 уровень'!G3430</f>
        <v>26</v>
      </c>
      <c r="G1056" s="144">
        <f>'1 уровень'!H3430</f>
        <v>104</v>
      </c>
      <c r="H1056" s="158">
        <f>'1 уровень'!I3430</f>
        <v>0</v>
      </c>
      <c r="I1056" s="158">
        <f>'1 уровень'!J3430</f>
        <v>0</v>
      </c>
      <c r="J1056" s="26">
        <f>'1 уровень'!K3430</f>
        <v>0</v>
      </c>
      <c r="K1056" s="26">
        <f>'1 уровень'!L3430</f>
        <v>0</v>
      </c>
      <c r="L1056" s="26">
        <f>'1 уровень'!M3430</f>
        <v>0</v>
      </c>
      <c r="M1056" s="26">
        <f>'1 уровень'!N3430</f>
        <v>0</v>
      </c>
      <c r="N1056" s="26">
        <f>'1 уровень'!O3430</f>
        <v>0</v>
      </c>
      <c r="O1056" s="26">
        <f>'1 уровень'!P3430</f>
        <v>0</v>
      </c>
      <c r="P1056" s="152">
        <f>'1 уровень'!Q3430</f>
        <v>724.60674832000007</v>
      </c>
      <c r="Q1056" s="152">
        <f>'1 уровень'!R3430</f>
        <v>724.60674832000007</v>
      </c>
      <c r="R1056" s="152">
        <f>'1 уровень'!S3430</f>
        <v>724.60674832000007</v>
      </c>
      <c r="S1056" s="152">
        <f>'1 уровень'!T3430</f>
        <v>181.15168708000002</v>
      </c>
      <c r="T1056" s="152">
        <f>'1 уровень'!U3430</f>
        <v>187.35002000000003</v>
      </c>
      <c r="U1056" s="1005">
        <f>'1 уровень'!V3430</f>
        <v>0</v>
      </c>
      <c r="V1056" s="152">
        <f>'1 уровень'!W3430</f>
        <v>0</v>
      </c>
      <c r="W1056" s="152">
        <f>'1 уровень'!X3430</f>
        <v>6.1983329200000128</v>
      </c>
      <c r="X1056" s="152">
        <f>'1 уровень'!Y3430</f>
        <v>0</v>
      </c>
      <c r="Y1056" s="152">
        <f>'1 уровень'!Z3430</f>
        <v>0</v>
      </c>
      <c r="Z1056" s="568">
        <f>'1 уровень'!AA3430</f>
        <v>187.35002000000003</v>
      </c>
      <c r="AA1056" s="152">
        <f t="shared" ref="AA1056:AA1062" si="94">T1056/S1056*100</f>
        <v>103.42162583187134</v>
      </c>
      <c r="AB1056" s="152">
        <f t="shared" ref="AB1056:AB1062" si="95">Z1056/S1056*100</f>
        <v>103.42162583187134</v>
      </c>
      <c r="AC1056" s="1229">
        <f>'1 уровень'!AB3427</f>
        <v>0</v>
      </c>
      <c r="AD1056" s="1236">
        <f>'1 уровень'!AC3427</f>
        <v>0</v>
      </c>
    </row>
    <row r="1057" spans="1:30" ht="30" x14ac:dyDescent="0.25">
      <c r="B1057" s="19">
        <v>1</v>
      </c>
      <c r="C1057" s="302" t="s">
        <v>538</v>
      </c>
      <c r="D1057" s="29">
        <f>'1 уровень'!E3431</f>
        <v>267</v>
      </c>
      <c r="E1057" s="29">
        <f>'1 уровень'!F3431</f>
        <v>67</v>
      </c>
      <c r="F1057" s="29">
        <f>'1 уровень'!G3431</f>
        <v>220</v>
      </c>
      <c r="G1057" s="144">
        <f>'1 уровень'!H3431</f>
        <v>328.35820895522392</v>
      </c>
      <c r="H1057" s="158">
        <f>'1 уровень'!I3431</f>
        <v>0</v>
      </c>
      <c r="I1057" s="158">
        <f>'1 уровень'!J3431</f>
        <v>0</v>
      </c>
      <c r="J1057" s="26">
        <f>'1 уровень'!K3431</f>
        <v>0</v>
      </c>
      <c r="K1057" s="26">
        <f>'1 уровень'!L3431</f>
        <v>0</v>
      </c>
      <c r="L1057" s="26">
        <f>'1 уровень'!M3431</f>
        <v>0</v>
      </c>
      <c r="M1057" s="26">
        <f>'1 уровень'!N3431</f>
        <v>0</v>
      </c>
      <c r="N1057" s="26">
        <f>'1 уровень'!O3431</f>
        <v>0</v>
      </c>
      <c r="O1057" s="26">
        <f>'1 уровень'!P3431</f>
        <v>0</v>
      </c>
      <c r="P1057" s="152">
        <f>'1 уровень'!Q3431</f>
        <v>1934.7000180144003</v>
      </c>
      <c r="Q1057" s="152">
        <f>'1 уровень'!R3431</f>
        <v>1934.7000180144003</v>
      </c>
      <c r="R1057" s="152">
        <f>'1 уровень'!S3431</f>
        <v>1934.7000180144003</v>
      </c>
      <c r="S1057" s="152">
        <f>'1 уровень'!T3431</f>
        <v>483.67500450360006</v>
      </c>
      <c r="T1057" s="152">
        <f>'1 уровень'!U3431</f>
        <v>1585.2694000000001</v>
      </c>
      <c r="U1057" s="1005">
        <f>'1 уровень'!V3431</f>
        <v>0</v>
      </c>
      <c r="V1057" s="152">
        <f>'1 уровень'!W3431</f>
        <v>0</v>
      </c>
      <c r="W1057" s="152">
        <f>'1 уровень'!X3431</f>
        <v>1101.5943954964</v>
      </c>
      <c r="X1057" s="152">
        <f>'1 уровень'!Y3431</f>
        <v>0</v>
      </c>
      <c r="Y1057" s="152">
        <f>'1 уровень'!Z3431</f>
        <v>-51.88165</v>
      </c>
      <c r="Z1057" s="568">
        <f>'1 уровень'!AA3431</f>
        <v>1533.3877500000001</v>
      </c>
      <c r="AA1057" s="152">
        <f t="shared" si="94"/>
        <v>327.7550804236775</v>
      </c>
      <c r="AB1057" s="152">
        <f t="shared" si="95"/>
        <v>317.02852860336031</v>
      </c>
      <c r="AC1057" s="1229">
        <f>'1 уровень'!AB3428</f>
        <v>0</v>
      </c>
      <c r="AD1057" s="1236">
        <f>'1 уровень'!AC3428</f>
        <v>0</v>
      </c>
    </row>
    <row r="1058" spans="1:30" ht="45" x14ac:dyDescent="0.25">
      <c r="B1058" s="19">
        <v>1</v>
      </c>
      <c r="C1058" s="302" t="s">
        <v>287</v>
      </c>
      <c r="D1058" s="29">
        <f>'1 уровень'!E3432</f>
        <v>29412</v>
      </c>
      <c r="E1058" s="29">
        <f>'1 уровень'!F3432</f>
        <v>7354</v>
      </c>
      <c r="F1058" s="29">
        <f>'1 уровень'!G3432</f>
        <v>8014</v>
      </c>
      <c r="G1058" s="144">
        <f>'1 уровень'!H3432</f>
        <v>108.97470764209953</v>
      </c>
      <c r="H1058" s="158">
        <f>'1 уровень'!I3432</f>
        <v>0</v>
      </c>
      <c r="I1058" s="158">
        <f>'1 уровень'!J3432</f>
        <v>0</v>
      </c>
      <c r="J1058" s="26">
        <f>'1 уровень'!K3432</f>
        <v>0</v>
      </c>
      <c r="K1058" s="26">
        <f>'1 уровень'!L3432</f>
        <v>0</v>
      </c>
      <c r="L1058" s="26">
        <f>'1 уровень'!M3432</f>
        <v>0</v>
      </c>
      <c r="M1058" s="26">
        <f>'1 уровень'!N3432</f>
        <v>0</v>
      </c>
      <c r="N1058" s="26">
        <f>'1 уровень'!O3432</f>
        <v>0</v>
      </c>
      <c r="O1058" s="26">
        <f>'1 уровень'!P3432</f>
        <v>0</v>
      </c>
      <c r="P1058" s="152">
        <f>'1 уровень'!Q3432</f>
        <v>67211.467363584015</v>
      </c>
      <c r="Q1058" s="152">
        <f>'1 уровень'!R3432</f>
        <v>67211.467363584015</v>
      </c>
      <c r="R1058" s="152">
        <f>'1 уровень'!S3432</f>
        <v>67211.467363584015</v>
      </c>
      <c r="S1058" s="152">
        <f>'1 уровень'!T3432</f>
        <v>16802.866840896004</v>
      </c>
      <c r="T1058" s="152">
        <f>'1 уровень'!U3432</f>
        <v>17355.978749999998</v>
      </c>
      <c r="U1058" s="1005">
        <f>'1 уровень'!V3432</f>
        <v>0</v>
      </c>
      <c r="V1058" s="152">
        <f>'1 уровень'!W3432</f>
        <v>0</v>
      </c>
      <c r="W1058" s="152">
        <f>'1 уровень'!X3432</f>
        <v>553.11190910399728</v>
      </c>
      <c r="X1058" s="152">
        <f>'1 уровень'!Y3432</f>
        <v>0</v>
      </c>
      <c r="Y1058" s="152">
        <f>'1 уровень'!Z3432</f>
        <v>0</v>
      </c>
      <c r="Z1058" s="568">
        <f>'1 уровень'!AA3432</f>
        <v>17355.978749999998</v>
      </c>
      <c r="AA1058" s="152">
        <f t="shared" si="94"/>
        <v>103.29177106705262</v>
      </c>
      <c r="AB1058" s="152">
        <f t="shared" si="95"/>
        <v>103.29177106705262</v>
      </c>
      <c r="AC1058" s="1229">
        <f>'1 уровень'!AB3429</f>
        <v>0</v>
      </c>
      <c r="AD1058" s="1236">
        <f>'1 уровень'!AC3429</f>
        <v>0</v>
      </c>
    </row>
    <row r="1059" spans="1:30" ht="45" x14ac:dyDescent="0.25">
      <c r="B1059" s="19">
        <v>1</v>
      </c>
      <c r="C1059" s="302" t="s">
        <v>539</v>
      </c>
      <c r="D1059" s="29">
        <f>'1 уровень'!E3433</f>
        <v>5562</v>
      </c>
      <c r="E1059" s="29">
        <f>'1 уровень'!F3433</f>
        <v>1391</v>
      </c>
      <c r="F1059" s="29">
        <f>'1 уровень'!G3433</f>
        <v>1750</v>
      </c>
      <c r="G1059" s="144">
        <f>'1 уровень'!H3433</f>
        <v>125.80877066858376</v>
      </c>
      <c r="H1059" s="158">
        <f>'1 уровень'!I3433</f>
        <v>0</v>
      </c>
      <c r="I1059" s="158">
        <f>'1 уровень'!J3433</f>
        <v>0</v>
      </c>
      <c r="J1059" s="26">
        <f>'1 уровень'!K3433</f>
        <v>0</v>
      </c>
      <c r="K1059" s="26">
        <f>'1 уровень'!L3433</f>
        <v>0</v>
      </c>
      <c r="L1059" s="26">
        <f>'1 уровень'!M3433</f>
        <v>0</v>
      </c>
      <c r="M1059" s="26">
        <f>'1 уровень'!N3433</f>
        <v>0</v>
      </c>
      <c r="N1059" s="26">
        <f>'1 уровень'!O3433</f>
        <v>0</v>
      </c>
      <c r="O1059" s="26">
        <f>'1 уровень'!P3433</f>
        <v>0</v>
      </c>
      <c r="P1059" s="152">
        <f>'1 уровень'!Q3433</f>
        <v>7832.1859199999999</v>
      </c>
      <c r="Q1059" s="152">
        <f>'1 уровень'!R3433</f>
        <v>7832.1859199999999</v>
      </c>
      <c r="R1059" s="152">
        <f>'1 уровень'!S3433</f>
        <v>7832.1859199999999</v>
      </c>
      <c r="S1059" s="152">
        <f>'1 уровень'!T3433</f>
        <v>1958.04648</v>
      </c>
      <c r="T1059" s="152">
        <f>'1 уровень'!U3433</f>
        <v>2423.21929</v>
      </c>
      <c r="U1059" s="1005">
        <f>'1 уровень'!V3433</f>
        <v>0</v>
      </c>
      <c r="V1059" s="152">
        <f>'1 уровень'!W3433</f>
        <v>0</v>
      </c>
      <c r="W1059" s="152">
        <f>'1 уровень'!X3433</f>
        <v>465.17281000000003</v>
      </c>
      <c r="X1059" s="152">
        <f>'1 уровень'!Y3433</f>
        <v>0</v>
      </c>
      <c r="Y1059" s="152">
        <f>'1 уровень'!Z3433</f>
        <v>0</v>
      </c>
      <c r="Z1059" s="568">
        <f>'1 уровень'!AA3433</f>
        <v>2423.21929</v>
      </c>
      <c r="AA1059" s="152">
        <f t="shared" si="94"/>
        <v>123.75698507422561</v>
      </c>
      <c r="AB1059" s="152">
        <f t="shared" si="95"/>
        <v>123.75698507422561</v>
      </c>
      <c r="AC1059" s="1229">
        <f>'1 уровень'!AB3430</f>
        <v>0</v>
      </c>
      <c r="AD1059" s="1236">
        <f>'1 уровень'!AC3430</f>
        <v>0</v>
      </c>
    </row>
    <row r="1060" spans="1:30" ht="72" x14ac:dyDescent="0.25">
      <c r="B1060" s="19">
        <v>1</v>
      </c>
      <c r="C1060" s="442" t="s">
        <v>540</v>
      </c>
      <c r="D1060" s="29">
        <f>'1 уровень'!E3434</f>
        <v>15200</v>
      </c>
      <c r="E1060" s="29">
        <f>'1 уровень'!F3434</f>
        <v>3800</v>
      </c>
      <c r="F1060" s="29">
        <f>'1 уровень'!G3434</f>
        <v>4495</v>
      </c>
      <c r="G1060" s="144">
        <f>'1 уровень'!H3434</f>
        <v>118.28947368421052</v>
      </c>
      <c r="H1060" s="158">
        <f>'1 уровень'!I3434</f>
        <v>0</v>
      </c>
      <c r="I1060" s="158">
        <f>'1 уровень'!J3434</f>
        <v>0</v>
      </c>
      <c r="J1060" s="26">
        <f>'1 уровень'!K3434</f>
        <v>0</v>
      </c>
      <c r="K1060" s="26">
        <f>'1 уровень'!L3434</f>
        <v>0</v>
      </c>
      <c r="L1060" s="26">
        <f>'1 уровень'!M3434</f>
        <v>0</v>
      </c>
      <c r="M1060" s="26">
        <f>'1 уровень'!N3434</f>
        <v>0</v>
      </c>
      <c r="N1060" s="26">
        <f>'1 уровень'!O3434</f>
        <v>0</v>
      </c>
      <c r="O1060" s="26">
        <f>'1 уровень'!P3434</f>
        <v>0</v>
      </c>
      <c r="P1060" s="152">
        <f>'1 уровень'!Q3434</f>
        <v>46464.371712000007</v>
      </c>
      <c r="Q1060" s="152">
        <f>'1 уровень'!R3434</f>
        <v>46464.371712000007</v>
      </c>
      <c r="R1060" s="152">
        <f>'1 уровень'!S3434</f>
        <v>46464.371712000007</v>
      </c>
      <c r="S1060" s="152">
        <f>'1 уровень'!T3434</f>
        <v>11616.092928000002</v>
      </c>
      <c r="T1060" s="152">
        <f>'1 уровень'!U3434</f>
        <v>12665.654119999999</v>
      </c>
      <c r="U1060" s="1005">
        <f>'1 уровень'!V3434</f>
        <v>0</v>
      </c>
      <c r="V1060" s="152">
        <f>'1 уровень'!W3434</f>
        <v>0</v>
      </c>
      <c r="W1060" s="152">
        <f>'1 уровень'!X3434</f>
        <v>1049.5611919999974</v>
      </c>
      <c r="X1060" s="152">
        <f>'1 уровень'!Y3434</f>
        <v>0</v>
      </c>
      <c r="Y1060" s="152">
        <f>'1 уровень'!Z3434</f>
        <v>0</v>
      </c>
      <c r="Z1060" s="568">
        <f>'1 уровень'!AA3434</f>
        <v>12665.654119999999</v>
      </c>
      <c r="AA1060" s="152">
        <f t="shared" si="94"/>
        <v>109.0354062980168</v>
      </c>
      <c r="AB1060" s="152">
        <f t="shared" si="95"/>
        <v>109.0354062980168</v>
      </c>
      <c r="AC1060" s="1229">
        <f>'1 уровень'!AB3431</f>
        <v>0</v>
      </c>
      <c r="AD1060" s="1236">
        <f>'1 уровень'!AC3431</f>
        <v>0</v>
      </c>
    </row>
    <row r="1061" spans="1:30" ht="60" x14ac:dyDescent="0.25">
      <c r="B1061" s="19">
        <v>1</v>
      </c>
      <c r="C1061" s="445" t="s">
        <v>541</v>
      </c>
      <c r="D1061" s="29">
        <f>'1 уровень'!E3435</f>
        <v>8650</v>
      </c>
      <c r="E1061" s="29">
        <f>'1 уровень'!F3435</f>
        <v>2163</v>
      </c>
      <c r="F1061" s="29">
        <f>'1 уровень'!G3435</f>
        <v>1769</v>
      </c>
      <c r="G1061" s="144">
        <f>'1 уровень'!H3435</f>
        <v>81.784558483587617</v>
      </c>
      <c r="H1061" s="158">
        <f>'1 уровень'!I3435</f>
        <v>0</v>
      </c>
      <c r="I1061" s="158">
        <f>'1 уровень'!J3435</f>
        <v>0</v>
      </c>
      <c r="J1061" s="26">
        <f>'1 уровень'!K3435</f>
        <v>0</v>
      </c>
      <c r="K1061" s="26">
        <f>'1 уровень'!L3435</f>
        <v>0</v>
      </c>
      <c r="L1061" s="26">
        <f>'1 уровень'!M3435</f>
        <v>0</v>
      </c>
      <c r="M1061" s="26">
        <f>'1 уровень'!N3435</f>
        <v>0</v>
      </c>
      <c r="N1061" s="26">
        <f>'1 уровень'!O3435</f>
        <v>0</v>
      </c>
      <c r="O1061" s="26">
        <f>'1 уровень'!P3435</f>
        <v>0</v>
      </c>
      <c r="P1061" s="152">
        <f>'1 уровень'!Q3435</f>
        <v>12914.909731584001</v>
      </c>
      <c r="Q1061" s="152">
        <f>'1 уровень'!R3435</f>
        <v>12914.909731584001</v>
      </c>
      <c r="R1061" s="152">
        <f>'1 уровень'!S3435</f>
        <v>12914.909731584001</v>
      </c>
      <c r="S1061" s="152">
        <f>'1 уровень'!T3435</f>
        <v>3228.7274328960002</v>
      </c>
      <c r="T1061" s="152">
        <f>'1 уровень'!U3435</f>
        <v>2267.1053400000001</v>
      </c>
      <c r="U1061" s="1005">
        <f>'1 уровень'!V3435</f>
        <v>0</v>
      </c>
      <c r="V1061" s="152">
        <f>'1 уровень'!W3435</f>
        <v>0</v>
      </c>
      <c r="W1061" s="152">
        <f>'1 уровень'!X3435</f>
        <v>-961.62209289600014</v>
      </c>
      <c r="X1061" s="152">
        <f>'1 уровень'!Y3435</f>
        <v>0</v>
      </c>
      <c r="Y1061" s="152">
        <f>'1 уровень'!Z3435</f>
        <v>0</v>
      </c>
      <c r="Z1061" s="568">
        <f>'1 уровень'!AA3435</f>
        <v>2267.1053400000001</v>
      </c>
      <c r="AA1061" s="152">
        <f t="shared" si="94"/>
        <v>70.216684037850939</v>
      </c>
      <c r="AB1061" s="152">
        <f t="shared" si="95"/>
        <v>70.216684037850939</v>
      </c>
      <c r="AC1061" s="1229">
        <f>'1 уровень'!AB3432</f>
        <v>0</v>
      </c>
      <c r="AD1061" s="1236">
        <f>'1 уровень'!AC3432</f>
        <v>0</v>
      </c>
    </row>
    <row r="1062" spans="1:30" ht="29.25" x14ac:dyDescent="0.25">
      <c r="B1062" s="19">
        <v>1</v>
      </c>
      <c r="C1062" s="442" t="s">
        <v>329</v>
      </c>
      <c r="D1062" s="29">
        <f>'1 уровень'!E3436</f>
        <v>6969</v>
      </c>
      <c r="E1062" s="29">
        <f>'1 уровень'!F3436</f>
        <v>1742.75</v>
      </c>
      <c r="F1062" s="29">
        <f>'1 уровень'!G3436</f>
        <v>1935</v>
      </c>
      <c r="G1062" s="144">
        <f>'1 уровень'!H3436</f>
        <v>111.03141586572944</v>
      </c>
      <c r="H1062" s="158">
        <f>'1 уровень'!I3436</f>
        <v>0</v>
      </c>
      <c r="I1062" s="158">
        <f>'1 уровень'!J3436</f>
        <v>0</v>
      </c>
      <c r="J1062" s="26">
        <f>'1 уровень'!K3436</f>
        <v>0</v>
      </c>
      <c r="K1062" s="26">
        <f>'1 уровень'!L3436</f>
        <v>0</v>
      </c>
      <c r="L1062" s="26">
        <f>'1 уровень'!M3436</f>
        <v>0</v>
      </c>
      <c r="M1062" s="26">
        <f>'1 уровень'!N3436</f>
        <v>0</v>
      </c>
      <c r="N1062" s="26">
        <f>'1 уровень'!O3436</f>
        <v>0</v>
      </c>
      <c r="O1062" s="26">
        <f>'1 уровень'!P3436</f>
        <v>0</v>
      </c>
      <c r="P1062" s="152">
        <f>'1 уровень'!Q3436</f>
        <v>20404.870000000006</v>
      </c>
      <c r="Q1062" s="152">
        <f>'1 уровень'!R3436</f>
        <v>20404.870000000006</v>
      </c>
      <c r="R1062" s="152">
        <f>'1 уровень'!S3436</f>
        <v>20404.870000000006</v>
      </c>
      <c r="S1062" s="152">
        <f>'1 уровень'!T3436</f>
        <v>5101.2175000000016</v>
      </c>
      <c r="T1062" s="152">
        <f>'1 уровень'!U3436</f>
        <v>3986.2001600000003</v>
      </c>
      <c r="U1062" s="1005">
        <f>'1 уровень'!V3436</f>
        <v>0</v>
      </c>
      <c r="V1062" s="152">
        <f>'1 уровень'!W3436</f>
        <v>0</v>
      </c>
      <c r="W1062" s="152">
        <f>'1 уровень'!X3436</f>
        <v>-1115.017340000001</v>
      </c>
      <c r="X1062" s="152">
        <f>'1 уровень'!Y3436</f>
        <v>-20.793780000000002</v>
      </c>
      <c r="Y1062" s="152">
        <f>'1 уровень'!Z3436</f>
        <v>0</v>
      </c>
      <c r="Z1062" s="568">
        <f>'1 уровень'!AA3436</f>
        <v>3986.2001600000003</v>
      </c>
      <c r="AA1062" s="152">
        <f t="shared" si="94"/>
        <v>78.142132931991213</v>
      </c>
      <c r="AB1062" s="152">
        <f t="shared" si="95"/>
        <v>78.142132931991213</v>
      </c>
      <c r="AC1062" s="1229">
        <f>'1 уровень'!AB3433</f>
        <v>0</v>
      </c>
      <c r="AD1062" s="1236">
        <f>'1 уровень'!AC3433</f>
        <v>0</v>
      </c>
    </row>
    <row r="1063" spans="1:30" x14ac:dyDescent="0.25">
      <c r="B1063" s="19">
        <v>1</v>
      </c>
      <c r="C1063" s="302" t="s">
        <v>320</v>
      </c>
      <c r="D1063" s="29">
        <f>'1 уровень'!E3437</f>
        <v>0</v>
      </c>
      <c r="E1063" s="29">
        <f>'1 уровень'!F3437</f>
        <v>0</v>
      </c>
      <c r="F1063" s="29">
        <f>'1 уровень'!G3437</f>
        <v>0</v>
      </c>
      <c r="G1063" s="144">
        <f>'1 уровень'!H3437</f>
        <v>0</v>
      </c>
      <c r="H1063" s="158">
        <f>'1 уровень'!I3437</f>
        <v>0</v>
      </c>
      <c r="I1063" s="158">
        <f>'1 уровень'!J3437</f>
        <v>0</v>
      </c>
      <c r="J1063" s="26">
        <f>'1 уровень'!K3437</f>
        <v>0</v>
      </c>
      <c r="K1063" s="26">
        <f>'1 уровень'!L3437</f>
        <v>0</v>
      </c>
      <c r="L1063" s="26">
        <f>'1 уровень'!M3437</f>
        <v>0</v>
      </c>
      <c r="M1063" s="26">
        <f>'1 уровень'!N3437</f>
        <v>0</v>
      </c>
      <c r="N1063" s="26">
        <f>'1 уровень'!O3437</f>
        <v>0</v>
      </c>
      <c r="O1063" s="26">
        <f>'1 уровень'!P3437</f>
        <v>0</v>
      </c>
      <c r="P1063" s="152">
        <f>'1 уровень'!Q3437</f>
        <v>0</v>
      </c>
      <c r="Q1063" s="152">
        <f>'1 уровень'!R3437</f>
        <v>0</v>
      </c>
      <c r="R1063" s="152">
        <f>'1 уровень'!S3437</f>
        <v>0</v>
      </c>
      <c r="S1063" s="152">
        <f>'1 уровень'!T3437</f>
        <v>0</v>
      </c>
      <c r="T1063" s="152">
        <f>'1 уровень'!U3437</f>
        <v>0</v>
      </c>
      <c r="U1063" s="1005">
        <f>'1 уровень'!V3437</f>
        <v>0</v>
      </c>
      <c r="V1063" s="152">
        <f>'1 уровень'!W3437</f>
        <v>0</v>
      </c>
      <c r="W1063" s="152">
        <f>'1 уровень'!X3437</f>
        <v>0</v>
      </c>
      <c r="X1063" s="152">
        <f>'1 уровень'!Y3437</f>
        <v>0</v>
      </c>
      <c r="Y1063" s="152">
        <f>'1 уровень'!Z3437</f>
        <v>0</v>
      </c>
      <c r="Z1063" s="568">
        <f>'1 уровень'!AA3437</f>
        <v>0</v>
      </c>
      <c r="AA1063" s="152"/>
      <c r="AB1063" s="152"/>
      <c r="AC1063" s="1229">
        <f>'1 уровень'!AB3434</f>
        <v>0</v>
      </c>
      <c r="AD1063" s="1236">
        <f>'1 уровень'!AC3434</f>
        <v>0</v>
      </c>
    </row>
    <row r="1064" spans="1:30" ht="30" x14ac:dyDescent="0.25">
      <c r="B1064" s="19">
        <v>1</v>
      </c>
      <c r="C1064" s="445" t="s">
        <v>514</v>
      </c>
      <c r="D1064" s="29">
        <f>'1 уровень'!E3438</f>
        <v>375</v>
      </c>
      <c r="E1064" s="29">
        <f>'1 уровень'!F3438</f>
        <v>93.75</v>
      </c>
      <c r="F1064" s="29">
        <f>'1 уровень'!G3438</f>
        <v>63</v>
      </c>
      <c r="G1064" s="144">
        <f>'1 уровень'!H3438</f>
        <v>67.2</v>
      </c>
      <c r="H1064" s="158">
        <f>'1 уровень'!I3438</f>
        <v>0</v>
      </c>
      <c r="I1064" s="158">
        <f>'1 уровень'!J3438</f>
        <v>0</v>
      </c>
      <c r="J1064" s="26">
        <f>'1 уровень'!K3438</f>
        <v>0</v>
      </c>
      <c r="K1064" s="26">
        <f>'1 уровень'!L3438</f>
        <v>0</v>
      </c>
      <c r="L1064" s="26">
        <f>'1 уровень'!M3438</f>
        <v>0</v>
      </c>
      <c r="M1064" s="26">
        <f>'1 уровень'!N3438</f>
        <v>0</v>
      </c>
      <c r="N1064" s="26">
        <f>'1 уровень'!O3438</f>
        <v>0</v>
      </c>
      <c r="O1064" s="26">
        <f>'1 уровень'!P3438</f>
        <v>0</v>
      </c>
      <c r="P1064" s="152">
        <f>'1 уровень'!Q3438</f>
        <v>0</v>
      </c>
      <c r="Q1064" s="152">
        <f>'1 уровень'!R3438</f>
        <v>0</v>
      </c>
      <c r="R1064" s="152">
        <f>'1 уровень'!S3438</f>
        <v>0</v>
      </c>
      <c r="S1064" s="152">
        <f>'1 уровень'!T3438</f>
        <v>0</v>
      </c>
      <c r="T1064" s="152">
        <f>'1 уровень'!U3438</f>
        <v>0</v>
      </c>
      <c r="U1064" s="1005">
        <f>'1 уровень'!V3438</f>
        <v>0</v>
      </c>
      <c r="V1064" s="152">
        <f>'1 уровень'!W3438</f>
        <v>0</v>
      </c>
      <c r="W1064" s="152">
        <f>'1 уровень'!X3438</f>
        <v>0</v>
      </c>
      <c r="X1064" s="152">
        <f>'1 уровень'!Y3438</f>
        <v>0</v>
      </c>
      <c r="Y1064" s="152">
        <f>'1 уровень'!Z3438</f>
        <v>0</v>
      </c>
      <c r="Z1064" s="568">
        <f>'1 уровень'!AA3438</f>
        <v>0</v>
      </c>
      <c r="AA1064" s="152"/>
      <c r="AB1064" s="152"/>
      <c r="AC1064" s="1229">
        <f>'1 уровень'!AB3435</f>
        <v>0</v>
      </c>
      <c r="AD1064" s="1236">
        <f>'1 уровень'!AC3435</f>
        <v>0</v>
      </c>
    </row>
    <row r="1065" spans="1:30" x14ac:dyDescent="0.25">
      <c r="B1065" s="19">
        <v>1</v>
      </c>
      <c r="C1065" s="302" t="s">
        <v>515</v>
      </c>
      <c r="D1065" s="29">
        <f>'1 уровень'!E3439</f>
        <v>0</v>
      </c>
      <c r="E1065" s="29">
        <f>'1 уровень'!F3439</f>
        <v>0</v>
      </c>
      <c r="F1065" s="29">
        <f>'1 уровень'!G3439</f>
        <v>0</v>
      </c>
      <c r="G1065" s="144">
        <f>'1 уровень'!H3439</f>
        <v>0</v>
      </c>
      <c r="H1065" s="158">
        <f>'1 уровень'!I3439</f>
        <v>0</v>
      </c>
      <c r="I1065" s="158">
        <f>'1 уровень'!J3439</f>
        <v>0</v>
      </c>
      <c r="J1065" s="26">
        <f>'1 уровень'!K3439</f>
        <v>0</v>
      </c>
      <c r="K1065" s="26">
        <f>'1 уровень'!L3439</f>
        <v>0</v>
      </c>
      <c r="L1065" s="26">
        <f>'1 уровень'!M3439</f>
        <v>0</v>
      </c>
      <c r="M1065" s="26">
        <f>'1 уровень'!N3439</f>
        <v>0</v>
      </c>
      <c r="N1065" s="26">
        <f>'1 уровень'!O3439</f>
        <v>0</v>
      </c>
      <c r="O1065" s="26">
        <f>'1 уровень'!P3439</f>
        <v>0</v>
      </c>
      <c r="P1065" s="152">
        <f>'1 уровень'!Q3439</f>
        <v>0</v>
      </c>
      <c r="Q1065" s="152">
        <f>'1 уровень'!R3439</f>
        <v>0</v>
      </c>
      <c r="R1065" s="152">
        <f>'1 уровень'!S3439</f>
        <v>0</v>
      </c>
      <c r="S1065" s="152">
        <f>'1 уровень'!T3439</f>
        <v>0</v>
      </c>
      <c r="T1065" s="152">
        <f>'1 уровень'!U3439</f>
        <v>0</v>
      </c>
      <c r="U1065" s="1005">
        <f>'1 уровень'!V3439</f>
        <v>0</v>
      </c>
      <c r="V1065" s="152">
        <f>'1 уровень'!W3439</f>
        <v>0</v>
      </c>
      <c r="W1065" s="152">
        <f>'1 уровень'!X3439</f>
        <v>0</v>
      </c>
      <c r="X1065" s="152">
        <f>'1 уровень'!Y3439</f>
        <v>0</v>
      </c>
      <c r="Y1065" s="152">
        <f>'1 уровень'!Z3439</f>
        <v>0</v>
      </c>
      <c r="Z1065" s="568">
        <f>'1 уровень'!AA3439</f>
        <v>0</v>
      </c>
      <c r="AA1065" s="152"/>
      <c r="AB1065" s="152"/>
      <c r="AC1065" s="1229" t="e">
        <f>'1 уровень'!AB3436</f>
        <v>#REF!</v>
      </c>
      <c r="AD1065" s="1236">
        <f>'1 уровень'!AC3436</f>
        <v>0</v>
      </c>
    </row>
    <row r="1066" spans="1:30" ht="30" x14ac:dyDescent="0.25">
      <c r="B1066" s="19">
        <v>1</v>
      </c>
      <c r="C1066" s="302" t="s">
        <v>516</v>
      </c>
      <c r="D1066" s="29">
        <f>'1 уровень'!E3440</f>
        <v>1500</v>
      </c>
      <c r="E1066" s="29">
        <f>'1 уровень'!F3440</f>
        <v>375</v>
      </c>
      <c r="F1066" s="29">
        <f>'1 уровень'!G3440</f>
        <v>252</v>
      </c>
      <c r="G1066" s="144">
        <f>'1 уровень'!H3440</f>
        <v>67.2</v>
      </c>
      <c r="H1066" s="158">
        <f>'1 уровень'!I3440</f>
        <v>0</v>
      </c>
      <c r="I1066" s="158">
        <f>'1 уровень'!J3440</f>
        <v>0</v>
      </c>
      <c r="J1066" s="26">
        <f>'1 уровень'!K3440</f>
        <v>0</v>
      </c>
      <c r="K1066" s="26">
        <f>'1 уровень'!L3440</f>
        <v>0</v>
      </c>
      <c r="L1066" s="26">
        <f>'1 уровень'!M3440</f>
        <v>0</v>
      </c>
      <c r="M1066" s="26">
        <f>'1 уровень'!N3440</f>
        <v>0</v>
      </c>
      <c r="N1066" s="26">
        <f>'1 уровень'!O3440</f>
        <v>0</v>
      </c>
      <c r="O1066" s="26">
        <f>'1 уровень'!P3440</f>
        <v>0</v>
      </c>
      <c r="P1066" s="152">
        <f>'1 уровень'!Q3440</f>
        <v>0</v>
      </c>
      <c r="Q1066" s="152">
        <f>'1 уровень'!R3440</f>
        <v>0</v>
      </c>
      <c r="R1066" s="152">
        <f>'1 уровень'!S3440</f>
        <v>0</v>
      </c>
      <c r="S1066" s="152">
        <f>'1 уровень'!T3440</f>
        <v>0</v>
      </c>
      <c r="T1066" s="152">
        <f>'1 уровень'!U3440</f>
        <v>0</v>
      </c>
      <c r="U1066" s="1005">
        <f>'1 уровень'!V3440</f>
        <v>0</v>
      </c>
      <c r="V1066" s="152">
        <f>'1 уровень'!W3440</f>
        <v>0</v>
      </c>
      <c r="W1066" s="152">
        <f>'1 уровень'!X3440</f>
        <v>0</v>
      </c>
      <c r="X1066" s="152">
        <f>'1 уровень'!Y3440</f>
        <v>0</v>
      </c>
      <c r="Y1066" s="152">
        <f>'1 уровень'!Z3440</f>
        <v>0</v>
      </c>
      <c r="Z1066" s="568">
        <f>'1 уровень'!AA3440</f>
        <v>0</v>
      </c>
      <c r="AA1066" s="152"/>
      <c r="AB1066" s="152"/>
      <c r="AC1066" s="1229">
        <f>'1 уровень'!AB3437</f>
        <v>0</v>
      </c>
      <c r="AD1066" s="1236">
        <f>'1 уровень'!AC3437</f>
        <v>0</v>
      </c>
    </row>
    <row r="1067" spans="1:30" ht="60" x14ac:dyDescent="0.25">
      <c r="B1067" s="19">
        <v>1</v>
      </c>
      <c r="C1067" s="302" t="s">
        <v>517</v>
      </c>
      <c r="D1067" s="29">
        <f>'1 уровень'!E3441</f>
        <v>0</v>
      </c>
      <c r="E1067" s="29">
        <f>'1 уровень'!F3441</f>
        <v>0</v>
      </c>
      <c r="F1067" s="29">
        <f>'1 уровень'!G3441</f>
        <v>0</v>
      </c>
      <c r="G1067" s="144">
        <f>'1 уровень'!H3441</f>
        <v>0</v>
      </c>
      <c r="H1067" s="158">
        <f>'1 уровень'!I3441</f>
        <v>0</v>
      </c>
      <c r="I1067" s="158">
        <f>'1 уровень'!J3441</f>
        <v>0</v>
      </c>
      <c r="J1067" s="26">
        <f>'1 уровень'!K3441</f>
        <v>0</v>
      </c>
      <c r="K1067" s="26">
        <f>'1 уровень'!L3441</f>
        <v>0</v>
      </c>
      <c r="L1067" s="26">
        <f>'1 уровень'!M3441</f>
        <v>0</v>
      </c>
      <c r="M1067" s="26">
        <f>'1 уровень'!N3441</f>
        <v>0</v>
      </c>
      <c r="N1067" s="26">
        <f>'1 уровень'!O3441</f>
        <v>0</v>
      </c>
      <c r="O1067" s="26">
        <f>'1 уровень'!P3441</f>
        <v>0</v>
      </c>
      <c r="P1067" s="152">
        <f>'1 уровень'!Q3441</f>
        <v>0</v>
      </c>
      <c r="Q1067" s="152">
        <f>'1 уровень'!R3441</f>
        <v>0</v>
      </c>
      <c r="R1067" s="152">
        <f>'1 уровень'!S3441</f>
        <v>0</v>
      </c>
      <c r="S1067" s="152">
        <f>'1 уровень'!T3441</f>
        <v>0</v>
      </c>
      <c r="T1067" s="152">
        <f>'1 уровень'!U3441</f>
        <v>0</v>
      </c>
      <c r="U1067" s="1005">
        <f>'1 уровень'!V3441</f>
        <v>0</v>
      </c>
      <c r="V1067" s="152">
        <f>'1 уровень'!W3441</f>
        <v>0</v>
      </c>
      <c r="W1067" s="152">
        <f>'1 уровень'!X3441</f>
        <v>0</v>
      </c>
      <c r="X1067" s="152">
        <f>'1 уровень'!Y3441</f>
        <v>0</v>
      </c>
      <c r="Y1067" s="152">
        <f>'1 уровень'!Z3441</f>
        <v>0</v>
      </c>
      <c r="Z1067" s="568">
        <f>'1 уровень'!AA3441</f>
        <v>0</v>
      </c>
      <c r="AA1067" s="152"/>
      <c r="AB1067" s="152"/>
      <c r="AC1067" s="1229">
        <f>'1 уровень'!AB3438</f>
        <v>0</v>
      </c>
      <c r="AD1067" s="1236">
        <f>'1 уровень'!AC3438</f>
        <v>0</v>
      </c>
    </row>
    <row r="1068" spans="1:30" ht="60" x14ac:dyDescent="0.25">
      <c r="A1068" s="19">
        <v>1</v>
      </c>
      <c r="B1068" s="19">
        <v>1</v>
      </c>
      <c r="C1068" s="745" t="s">
        <v>518</v>
      </c>
      <c r="D1068" s="29">
        <f>'1 уровень'!E3442</f>
        <v>0</v>
      </c>
      <c r="E1068" s="29">
        <f>'1 уровень'!F3442</f>
        <v>0</v>
      </c>
      <c r="F1068" s="29">
        <f>'1 уровень'!G3442</f>
        <v>0</v>
      </c>
      <c r="G1068" s="144">
        <f>'1 уровень'!H3442</f>
        <v>0</v>
      </c>
      <c r="H1068" s="158">
        <f>'1 уровень'!I3442</f>
        <v>0</v>
      </c>
      <c r="I1068" s="158">
        <f>'1 уровень'!J3442</f>
        <v>0</v>
      </c>
      <c r="J1068" s="26">
        <f>'1 уровень'!K3442</f>
        <v>0</v>
      </c>
      <c r="K1068" s="26">
        <f>'1 уровень'!L3442</f>
        <v>0</v>
      </c>
      <c r="L1068" s="26">
        <f>'1 уровень'!M3442</f>
        <v>0</v>
      </c>
      <c r="M1068" s="26">
        <f>'1 уровень'!N3442</f>
        <v>0</v>
      </c>
      <c r="N1068" s="26">
        <f>'1 уровень'!O3442</f>
        <v>0</v>
      </c>
      <c r="O1068" s="26">
        <f>'1 уровень'!P3442</f>
        <v>0</v>
      </c>
      <c r="P1068" s="152">
        <f>'1 уровень'!Q3442</f>
        <v>0</v>
      </c>
      <c r="Q1068" s="152">
        <f>'1 уровень'!R3442</f>
        <v>0</v>
      </c>
      <c r="R1068" s="152">
        <f>'1 уровень'!S3442</f>
        <v>0</v>
      </c>
      <c r="S1068" s="152">
        <f>'1 уровень'!T3442</f>
        <v>0</v>
      </c>
      <c r="T1068" s="152">
        <f>'1 уровень'!U3442</f>
        <v>0</v>
      </c>
      <c r="U1068" s="1005">
        <f>'1 уровень'!V3442</f>
        <v>0</v>
      </c>
      <c r="V1068" s="152">
        <f>'1 уровень'!W3442</f>
        <v>0</v>
      </c>
      <c r="W1068" s="152">
        <f>'1 уровень'!X3442</f>
        <v>0</v>
      </c>
      <c r="X1068" s="152">
        <f>'1 уровень'!Y3442</f>
        <v>0</v>
      </c>
      <c r="Y1068" s="152">
        <f>'1 уровень'!Z3442</f>
        <v>0</v>
      </c>
      <c r="Z1068" s="568">
        <f>'1 уровень'!AA3442</f>
        <v>0</v>
      </c>
      <c r="AA1068" s="152"/>
      <c r="AB1068" s="152"/>
      <c r="AC1068" s="1229">
        <f>'1 уровень'!AB3439</f>
        <v>0</v>
      </c>
      <c r="AD1068" s="1236">
        <f>'1 уровень'!AC3439</f>
        <v>0</v>
      </c>
    </row>
    <row r="1069" spans="1:30" ht="45" x14ac:dyDescent="0.25">
      <c r="A1069" s="19">
        <v>1</v>
      </c>
      <c r="B1069" s="19">
        <v>1</v>
      </c>
      <c r="C1069" s="745" t="s">
        <v>519</v>
      </c>
      <c r="D1069" s="29">
        <f>'1 уровень'!E3443</f>
        <v>0</v>
      </c>
      <c r="E1069" s="29">
        <f>'1 уровень'!F3443</f>
        <v>0</v>
      </c>
      <c r="F1069" s="29">
        <f>'1 уровень'!G3443</f>
        <v>0</v>
      </c>
      <c r="G1069" s="144">
        <f>'1 уровень'!H3443</f>
        <v>0</v>
      </c>
      <c r="H1069" s="158">
        <f>'1 уровень'!I3443</f>
        <v>0</v>
      </c>
      <c r="I1069" s="158">
        <f>'1 уровень'!J3443</f>
        <v>0</v>
      </c>
      <c r="J1069" s="26">
        <f>'1 уровень'!K3443</f>
        <v>0</v>
      </c>
      <c r="K1069" s="26">
        <f>'1 уровень'!L3443</f>
        <v>0</v>
      </c>
      <c r="L1069" s="26">
        <f>'1 уровень'!M3443</f>
        <v>0</v>
      </c>
      <c r="M1069" s="26">
        <f>'1 уровень'!N3443</f>
        <v>0</v>
      </c>
      <c r="N1069" s="26">
        <f>'1 уровень'!O3443</f>
        <v>0</v>
      </c>
      <c r="O1069" s="26">
        <f>'1 уровень'!P3443</f>
        <v>0</v>
      </c>
      <c r="P1069" s="152">
        <f>'1 уровень'!Q3443</f>
        <v>0</v>
      </c>
      <c r="Q1069" s="152">
        <f>'1 уровень'!R3443</f>
        <v>0</v>
      </c>
      <c r="R1069" s="152">
        <f>'1 уровень'!S3443</f>
        <v>0</v>
      </c>
      <c r="S1069" s="152">
        <f>'1 уровень'!T3443</f>
        <v>0</v>
      </c>
      <c r="T1069" s="152">
        <f>'1 уровень'!U3443</f>
        <v>0</v>
      </c>
      <c r="U1069" s="1005">
        <f>'1 уровень'!V3443</f>
        <v>0</v>
      </c>
      <c r="V1069" s="152">
        <f>'1 уровень'!W3443</f>
        <v>0</v>
      </c>
      <c r="W1069" s="152">
        <f>'1 уровень'!X3443</f>
        <v>0</v>
      </c>
      <c r="X1069" s="152">
        <f>'1 уровень'!Y3443</f>
        <v>0</v>
      </c>
      <c r="Y1069" s="152">
        <f>'1 уровень'!Z3443</f>
        <v>0</v>
      </c>
      <c r="Z1069" s="568">
        <f>'1 уровень'!AA3443</f>
        <v>0</v>
      </c>
      <c r="AA1069" s="152"/>
      <c r="AB1069" s="152"/>
      <c r="AC1069" s="1229">
        <f>'1 уровень'!AB3440</f>
        <v>0</v>
      </c>
      <c r="AD1069" s="1236">
        <f>'1 уровень'!AC3440</f>
        <v>0</v>
      </c>
    </row>
    <row r="1070" spans="1:30" ht="114" x14ac:dyDescent="0.25">
      <c r="A1070" s="19">
        <v>1</v>
      </c>
      <c r="B1070" s="19">
        <v>1</v>
      </c>
      <c r="C1070" s="1291" t="s">
        <v>520</v>
      </c>
      <c r="D1070" s="29">
        <f>'1 уровень'!E3444</f>
        <v>250</v>
      </c>
      <c r="E1070" s="29">
        <f>'1 уровень'!F3444</f>
        <v>63</v>
      </c>
      <c r="F1070" s="29">
        <f>'1 уровень'!G3444</f>
        <v>0</v>
      </c>
      <c r="G1070" s="144">
        <f>'1 уровень'!H3444</f>
        <v>0</v>
      </c>
      <c r="H1070" s="158">
        <f>'1 уровень'!I3444</f>
        <v>0</v>
      </c>
      <c r="I1070" s="158">
        <f>'1 уровень'!J3444</f>
        <v>0</v>
      </c>
      <c r="J1070" s="26">
        <f>'1 уровень'!K3444</f>
        <v>0</v>
      </c>
      <c r="K1070" s="26">
        <f>'1 уровень'!L3444</f>
        <v>0</v>
      </c>
      <c r="L1070" s="26">
        <f>'1 уровень'!M3444</f>
        <v>0</v>
      </c>
      <c r="M1070" s="26">
        <f>'1 уровень'!N3444</f>
        <v>0</v>
      </c>
      <c r="N1070" s="26">
        <f>'1 уровень'!O3444</f>
        <v>0</v>
      </c>
      <c r="O1070" s="26">
        <f>'1 уровень'!P3444</f>
        <v>0</v>
      </c>
      <c r="P1070" s="152">
        <f>'1 уровень'!Q3444</f>
        <v>0</v>
      </c>
      <c r="Q1070" s="152">
        <f>'1 уровень'!R3444</f>
        <v>0</v>
      </c>
      <c r="R1070" s="152">
        <f>'1 уровень'!S3444</f>
        <v>0</v>
      </c>
      <c r="S1070" s="152">
        <f>'1 уровень'!T3444</f>
        <v>0</v>
      </c>
      <c r="T1070" s="152">
        <f>'1 уровень'!U3444</f>
        <v>0</v>
      </c>
      <c r="U1070" s="1005">
        <f>'1 уровень'!V3444</f>
        <v>0</v>
      </c>
      <c r="V1070" s="152">
        <f>'1 уровень'!W3444</f>
        <v>0</v>
      </c>
      <c r="W1070" s="152">
        <f>'1 уровень'!X3444</f>
        <v>0</v>
      </c>
      <c r="X1070" s="152">
        <f>'1 уровень'!Y3444</f>
        <v>0</v>
      </c>
      <c r="Y1070" s="152">
        <f>'1 уровень'!Z3444</f>
        <v>0</v>
      </c>
      <c r="Z1070" s="568">
        <f>'1 уровень'!AA3444</f>
        <v>0</v>
      </c>
      <c r="AA1070" s="152"/>
      <c r="AB1070" s="152"/>
      <c r="AC1070" s="1229">
        <f>'1 уровень'!AB3441</f>
        <v>0</v>
      </c>
      <c r="AD1070" s="1236">
        <f>'1 уровень'!AC3441</f>
        <v>0</v>
      </c>
    </row>
    <row r="1071" spans="1:30" ht="30" x14ac:dyDescent="0.25">
      <c r="A1071" s="19">
        <v>1</v>
      </c>
      <c r="B1071" s="19">
        <v>1</v>
      </c>
      <c r="C1071" s="745" t="s">
        <v>542</v>
      </c>
      <c r="D1071" s="29">
        <f>'1 уровень'!E3445</f>
        <v>6344</v>
      </c>
      <c r="E1071" s="29">
        <f>'1 уровень'!F3445</f>
        <v>1586</v>
      </c>
      <c r="F1071" s="29">
        <f>'1 уровень'!G3445</f>
        <v>1872</v>
      </c>
      <c r="G1071" s="144">
        <f>'1 уровень'!H3445</f>
        <v>118.0327868852459</v>
      </c>
      <c r="H1071" s="158">
        <f>'1 уровень'!I3445</f>
        <v>0</v>
      </c>
      <c r="I1071" s="158">
        <f>'1 уровень'!J3445</f>
        <v>0</v>
      </c>
      <c r="J1071" s="26">
        <f>'1 уровень'!K3445</f>
        <v>0</v>
      </c>
      <c r="K1071" s="26">
        <f>'1 уровень'!L3445</f>
        <v>0</v>
      </c>
      <c r="L1071" s="26">
        <f>'1 уровень'!M3445</f>
        <v>0</v>
      </c>
      <c r="M1071" s="26">
        <f>'1 уровень'!N3445</f>
        <v>0</v>
      </c>
      <c r="N1071" s="26">
        <f>'1 уровень'!O3445</f>
        <v>0</v>
      </c>
      <c r="O1071" s="26">
        <f>'1 уровень'!P3445</f>
        <v>0</v>
      </c>
      <c r="P1071" s="152">
        <f>'1 уровень'!Q3445</f>
        <v>12279.579441292799</v>
      </c>
      <c r="Q1071" s="152">
        <f>'1 уровень'!R3445</f>
        <v>12279.579441292799</v>
      </c>
      <c r="R1071" s="152">
        <f>'1 уровень'!S3445</f>
        <v>12279.579441292799</v>
      </c>
      <c r="S1071" s="152">
        <f>'1 уровень'!T3445</f>
        <v>3069.8948603232002</v>
      </c>
      <c r="T1071" s="152">
        <f>'1 уровень'!U3445</f>
        <v>3708.5618100000002</v>
      </c>
      <c r="U1071" s="1005">
        <f>'1 уровень'!V3445</f>
        <v>0</v>
      </c>
      <c r="V1071" s="152">
        <f>'1 уровень'!W3445</f>
        <v>0</v>
      </c>
      <c r="W1071" s="152">
        <f>'1 уровень'!X3445</f>
        <v>638.66694967680007</v>
      </c>
      <c r="X1071" s="152">
        <f>'1 уровень'!Y3445</f>
        <v>0</v>
      </c>
      <c r="Y1071" s="152">
        <f>'1 уровень'!Z3445</f>
        <v>-5.8519199999999998</v>
      </c>
      <c r="Z1071" s="568">
        <f>'1 уровень'!AA3445</f>
        <v>3702.7098900000001</v>
      </c>
      <c r="AA1071" s="152">
        <f>T1071/S1071*100</f>
        <v>120.80419619353219</v>
      </c>
      <c r="AB1071" s="152">
        <f>Z1071/S1071*100</f>
        <v>120.61357337854159</v>
      </c>
      <c r="AC1071" s="1229">
        <f>'1 уровень'!AB3442</f>
        <v>0</v>
      </c>
      <c r="AD1071" s="1236">
        <f>'1 уровень'!AC3442</f>
        <v>0</v>
      </c>
    </row>
    <row r="1072" spans="1:30" ht="28.5" x14ac:dyDescent="0.25">
      <c r="B1072" s="19">
        <v>1</v>
      </c>
      <c r="C1072" s="1291" t="s">
        <v>330</v>
      </c>
      <c r="D1072" s="29">
        <f>'1 уровень'!E3446</f>
        <v>8510.6382978723395</v>
      </c>
      <c r="E1072" s="29">
        <f>'1 уровень'!F3446</f>
        <v>2127.6595744680849</v>
      </c>
      <c r="F1072" s="29">
        <f>'1 уровень'!G3446</f>
        <v>1674.9021276595745</v>
      </c>
      <c r="G1072" s="144">
        <f>'1 уровень'!H3446</f>
        <v>78.720400000000012</v>
      </c>
      <c r="H1072" s="158">
        <f>'1 уровень'!I3446</f>
        <v>0</v>
      </c>
      <c r="I1072" s="158">
        <f>'1 уровень'!J3446</f>
        <v>0</v>
      </c>
      <c r="J1072" s="26">
        <f>'1 уровень'!K3446</f>
        <v>0</v>
      </c>
      <c r="K1072" s="26">
        <f>'1 уровень'!L3446</f>
        <v>0</v>
      </c>
      <c r="L1072" s="26">
        <f>'1 уровень'!M3446</f>
        <v>0</v>
      </c>
      <c r="M1072" s="26">
        <f>'1 уровень'!N3446</f>
        <v>0</v>
      </c>
      <c r="N1072" s="26">
        <f>'1 уровень'!O3446</f>
        <v>0</v>
      </c>
      <c r="O1072" s="26">
        <f>'1 уровень'!P3446</f>
        <v>0</v>
      </c>
      <c r="P1072" s="152">
        <f>'1 уровень'!Q3446</f>
        <v>0</v>
      </c>
      <c r="Q1072" s="152">
        <f>'1 уровень'!R3446</f>
        <v>0</v>
      </c>
      <c r="R1072" s="152">
        <f>'1 уровень'!S3446</f>
        <v>0</v>
      </c>
      <c r="S1072" s="152">
        <f>'1 уровень'!T3446</f>
        <v>0</v>
      </c>
      <c r="T1072" s="152">
        <f>'1 уровень'!U3446</f>
        <v>0</v>
      </c>
      <c r="U1072" s="1005">
        <f>'1 уровень'!V3446</f>
        <v>0</v>
      </c>
      <c r="V1072" s="152">
        <f>'1 уровень'!W3446</f>
        <v>0</v>
      </c>
      <c r="W1072" s="152">
        <f>'1 уровень'!X3446</f>
        <v>0</v>
      </c>
      <c r="X1072" s="152">
        <f>'1 уровень'!Y3446</f>
        <v>0</v>
      </c>
      <c r="Y1072" s="152">
        <f>'1 уровень'!Z3446</f>
        <v>0</v>
      </c>
      <c r="Z1072" s="568">
        <f>'1 уровень'!AA3446</f>
        <v>0</v>
      </c>
      <c r="AA1072" s="152"/>
      <c r="AB1072" s="152"/>
      <c r="AC1072" s="1229"/>
      <c r="AD1072" s="1236"/>
    </row>
    <row r="1073" spans="1:30" x14ac:dyDescent="0.25">
      <c r="B1073" s="19">
        <v>1</v>
      </c>
      <c r="C1073" s="442" t="s">
        <v>345</v>
      </c>
      <c r="D1073" s="29">
        <f>'1 уровень'!E3447</f>
        <v>0</v>
      </c>
      <c r="E1073" s="29">
        <f>'1 уровень'!F3447</f>
        <v>0</v>
      </c>
      <c r="F1073" s="29">
        <f>'1 уровень'!G3447</f>
        <v>0</v>
      </c>
      <c r="G1073" s="144">
        <f>'1 уровень'!H3447</f>
        <v>0</v>
      </c>
      <c r="H1073" s="158">
        <f>'1 уровень'!I3447</f>
        <v>0</v>
      </c>
      <c r="I1073" s="158">
        <f>'1 уровень'!J3447</f>
        <v>0</v>
      </c>
      <c r="J1073" s="26">
        <f>'1 уровень'!K3447</f>
        <v>0</v>
      </c>
      <c r="K1073" s="26">
        <f>'1 уровень'!L3447</f>
        <v>0</v>
      </c>
      <c r="L1073" s="26">
        <f>'1 уровень'!M3447</f>
        <v>0</v>
      </c>
      <c r="M1073" s="26">
        <f>'1 уровень'!N3447</f>
        <v>0</v>
      </c>
      <c r="N1073" s="26">
        <f>'1 уровень'!O3447</f>
        <v>0</v>
      </c>
      <c r="O1073" s="26">
        <f>'1 уровень'!P3447</f>
        <v>0</v>
      </c>
      <c r="P1073" s="29">
        <f>'1 уровень'!Q3447</f>
        <v>0</v>
      </c>
      <c r="Q1073" s="29">
        <f>'1 уровень'!R3447</f>
        <v>0</v>
      </c>
      <c r="R1073" s="29">
        <f>'1 уровень'!S3447</f>
        <v>0</v>
      </c>
      <c r="S1073" s="29">
        <f>'1 уровень'!T3447</f>
        <v>0</v>
      </c>
      <c r="T1073" s="29">
        <f>'1 уровень'!U3447</f>
        <v>0</v>
      </c>
      <c r="U1073" s="29">
        <f>'1 уровень'!V3447</f>
        <v>0</v>
      </c>
      <c r="V1073" s="29">
        <f>'1 уровень'!W3447</f>
        <v>0</v>
      </c>
      <c r="W1073" s="29">
        <f>'1 уровень'!X3447</f>
        <v>0</v>
      </c>
      <c r="X1073" s="29">
        <f>'1 уровень'!Y3447</f>
        <v>0</v>
      </c>
      <c r="Y1073" s="29">
        <f>'1 уровень'!Z3447</f>
        <v>0</v>
      </c>
      <c r="Z1073" s="29">
        <f>'1 уровень'!AA3447</f>
        <v>0</v>
      </c>
      <c r="AA1073" s="152"/>
      <c r="AB1073" s="152"/>
      <c r="AC1073" s="1229"/>
      <c r="AD1073" s="1236"/>
    </row>
    <row r="1074" spans="1:30" ht="29.25" x14ac:dyDescent="0.25">
      <c r="B1074" s="19">
        <v>1</v>
      </c>
      <c r="C1074" s="442" t="s">
        <v>346</v>
      </c>
      <c r="D1074" s="29">
        <f>'1 уровень'!E3448</f>
        <v>8510.6382978723395</v>
      </c>
      <c r="E1074" s="29">
        <f>'1 уровень'!F3448</f>
        <v>2127.6595744680849</v>
      </c>
      <c r="F1074" s="29">
        <f>'1 уровень'!G3448</f>
        <v>1674.9021276595745</v>
      </c>
      <c r="G1074" s="144">
        <f>'1 уровень'!H3448</f>
        <v>78.720400000000012</v>
      </c>
      <c r="H1074" s="158">
        <f>'1 уровень'!I3448</f>
        <v>0</v>
      </c>
      <c r="I1074" s="158">
        <f>'1 уровень'!J3448</f>
        <v>0</v>
      </c>
      <c r="J1074" s="26">
        <f>'1 уровень'!K3448</f>
        <v>0</v>
      </c>
      <c r="K1074" s="26">
        <f>'1 уровень'!L3448</f>
        <v>0</v>
      </c>
      <c r="L1074" s="26">
        <f>'1 уровень'!M3448</f>
        <v>0</v>
      </c>
      <c r="M1074" s="26">
        <f>'1 уровень'!N3448</f>
        <v>0</v>
      </c>
      <c r="N1074" s="26">
        <f>'1 уровень'!O3448</f>
        <v>0</v>
      </c>
      <c r="O1074" s="26">
        <f>'1 уровень'!P3448</f>
        <v>0</v>
      </c>
      <c r="P1074" s="152">
        <f>'1 уровень'!Q3448</f>
        <v>0</v>
      </c>
      <c r="Q1074" s="152">
        <f>'1 уровень'!R3448</f>
        <v>0</v>
      </c>
      <c r="R1074" s="152">
        <f>'1 уровень'!S3448</f>
        <v>0</v>
      </c>
      <c r="S1074" s="152">
        <f>'1 уровень'!T3448</f>
        <v>0</v>
      </c>
      <c r="T1074" s="152">
        <f>'1 уровень'!U3448</f>
        <v>0</v>
      </c>
      <c r="U1074" s="1005">
        <f>'1 уровень'!V3448</f>
        <v>0</v>
      </c>
      <c r="V1074" s="152">
        <f>'1 уровень'!W3448</f>
        <v>0</v>
      </c>
      <c r="W1074" s="152">
        <f>'1 уровень'!X3448</f>
        <v>0</v>
      </c>
      <c r="X1074" s="152">
        <f>'1 уровень'!Y3448</f>
        <v>0</v>
      </c>
      <c r="Y1074" s="152">
        <f>'1 уровень'!Z3448</f>
        <v>0</v>
      </c>
      <c r="Z1074" s="568">
        <f>'1 уровень'!AA3448</f>
        <v>0</v>
      </c>
      <c r="AA1074" s="152"/>
      <c r="AB1074" s="152"/>
      <c r="AC1074" s="1229"/>
      <c r="AD1074" s="1236"/>
    </row>
    <row r="1075" spans="1:30" x14ac:dyDescent="0.25">
      <c r="B1075" s="19">
        <v>1</v>
      </c>
      <c r="C1075" s="302" t="s">
        <v>347</v>
      </c>
      <c r="D1075" s="29">
        <f>'1 уровень'!E3449</f>
        <v>80000</v>
      </c>
      <c r="E1075" s="29">
        <f>'1 уровень'!F3449</f>
        <v>20000</v>
      </c>
      <c r="F1075" s="29">
        <f>'1 уровень'!G3449</f>
        <v>15744.080000000002</v>
      </c>
      <c r="G1075" s="144">
        <f>'1 уровень'!H3449</f>
        <v>78.720400000000012</v>
      </c>
      <c r="H1075" s="158">
        <f>'1 уровень'!I3449</f>
        <v>0</v>
      </c>
      <c r="I1075" s="158">
        <f>'1 уровень'!J3449</f>
        <v>0</v>
      </c>
      <c r="J1075" s="26">
        <f>'1 уровень'!K3449</f>
        <v>0</v>
      </c>
      <c r="K1075" s="26">
        <f>'1 уровень'!L3449</f>
        <v>0</v>
      </c>
      <c r="L1075" s="26">
        <f>'1 уровень'!M3449</f>
        <v>0</v>
      </c>
      <c r="M1075" s="26">
        <f>'1 уровень'!N3449</f>
        <v>0</v>
      </c>
      <c r="N1075" s="26">
        <f>'1 уровень'!O3449</f>
        <v>0</v>
      </c>
      <c r="O1075" s="26">
        <f>'1 уровень'!P3449</f>
        <v>0</v>
      </c>
      <c r="P1075" s="152">
        <f>'1 уровень'!Q3449</f>
        <v>0</v>
      </c>
      <c r="Q1075" s="152">
        <f>'1 уровень'!R3449</f>
        <v>0</v>
      </c>
      <c r="R1075" s="152">
        <f>'1 уровень'!S3449</f>
        <v>0</v>
      </c>
      <c r="S1075" s="152">
        <f>'1 уровень'!T3449</f>
        <v>0</v>
      </c>
      <c r="T1075" s="152">
        <f>'1 уровень'!U3449</f>
        <v>0</v>
      </c>
      <c r="U1075" s="1005">
        <f>'1 уровень'!V3449</f>
        <v>0</v>
      </c>
      <c r="V1075" s="152">
        <f>'1 уровень'!W3449</f>
        <v>0</v>
      </c>
      <c r="W1075" s="152">
        <f>'1 уровень'!X3449</f>
        <v>0</v>
      </c>
      <c r="X1075" s="152">
        <f>'1 уровень'!Y3449</f>
        <v>0</v>
      </c>
      <c r="Y1075" s="152">
        <f>'1 уровень'!Z3449</f>
        <v>0</v>
      </c>
      <c r="Z1075" s="568">
        <f>'1 уровень'!AA3449</f>
        <v>0</v>
      </c>
      <c r="AA1075" s="152"/>
      <c r="AB1075" s="152"/>
      <c r="AC1075" s="1229"/>
      <c r="AD1075" s="1236"/>
    </row>
    <row r="1076" spans="1:30" ht="30" x14ac:dyDescent="0.25">
      <c r="A1076" s="19">
        <v>1</v>
      </c>
      <c r="B1076" s="19">
        <v>1</v>
      </c>
      <c r="C1076" s="447" t="s">
        <v>323</v>
      </c>
      <c r="D1076" s="29">
        <f>'1 уровень'!E3450</f>
        <v>24696</v>
      </c>
      <c r="E1076" s="29">
        <f>'1 уровень'!F3450</f>
        <v>6174</v>
      </c>
      <c r="F1076" s="29">
        <f>'1 уровень'!G3450</f>
        <v>5895</v>
      </c>
      <c r="G1076" s="144">
        <f>'1 уровень'!H3450</f>
        <v>95.481049562682216</v>
      </c>
      <c r="H1076" s="158">
        <f>'1 уровень'!I3450</f>
        <v>0</v>
      </c>
      <c r="I1076" s="158">
        <f>'1 уровень'!J3450</f>
        <v>0</v>
      </c>
      <c r="J1076" s="26">
        <f>'1 уровень'!K3450</f>
        <v>0</v>
      </c>
      <c r="K1076" s="26">
        <f>'1 уровень'!L3450</f>
        <v>0</v>
      </c>
      <c r="L1076" s="26">
        <f>'1 уровень'!M3450</f>
        <v>0</v>
      </c>
      <c r="M1076" s="26">
        <f>'1 уровень'!N3450</f>
        <v>0</v>
      </c>
      <c r="N1076" s="26">
        <f>'1 уровень'!O3450</f>
        <v>0</v>
      </c>
      <c r="O1076" s="26">
        <f>'1 уровень'!P3450</f>
        <v>0</v>
      </c>
      <c r="P1076" s="152">
        <f>'1 уровень'!Q3450</f>
        <v>0</v>
      </c>
      <c r="Q1076" s="152">
        <f>'1 уровень'!R3450</f>
        <v>0</v>
      </c>
      <c r="R1076" s="152">
        <f>'1 уровень'!S3450</f>
        <v>0</v>
      </c>
      <c r="S1076" s="152">
        <f>'1 уровень'!T3450</f>
        <v>0</v>
      </c>
      <c r="T1076" s="152">
        <f>'1 уровень'!U3450</f>
        <v>0</v>
      </c>
      <c r="U1076" s="1005">
        <f>'1 уровень'!V3450</f>
        <v>0</v>
      </c>
      <c r="V1076" s="152">
        <f>'1 уровень'!W3450</f>
        <v>0</v>
      </c>
      <c r="W1076" s="152">
        <f>'1 уровень'!X3450</f>
        <v>0</v>
      </c>
      <c r="X1076" s="152">
        <f>'1 уровень'!Y3450</f>
        <v>0</v>
      </c>
      <c r="Y1076" s="152">
        <f>'1 уровень'!Z3450</f>
        <v>0</v>
      </c>
      <c r="Z1076" s="568">
        <f>'1 уровень'!AA3450</f>
        <v>0</v>
      </c>
      <c r="AA1076" s="152"/>
      <c r="AB1076" s="152"/>
      <c r="AC1076" s="1229">
        <f>'1 уровень'!AB3447</f>
        <v>0</v>
      </c>
      <c r="AD1076" s="1236">
        <f>'1 уровень'!AC3447</f>
        <v>0</v>
      </c>
    </row>
    <row r="1077" spans="1:30" ht="29.25" x14ac:dyDescent="0.25">
      <c r="A1077" s="19">
        <v>1</v>
      </c>
      <c r="B1077" s="19">
        <v>1</v>
      </c>
      <c r="C1077" s="442" t="s">
        <v>197</v>
      </c>
      <c r="D1077" s="29">
        <f>'1 уровень'!E3451</f>
        <v>0</v>
      </c>
      <c r="E1077" s="29">
        <f>'1 уровень'!F3451</f>
        <v>0</v>
      </c>
      <c r="F1077" s="29">
        <f>'1 уровень'!G3451</f>
        <v>0</v>
      </c>
      <c r="G1077" s="144">
        <f>'1 уровень'!H3451</f>
        <v>0</v>
      </c>
      <c r="H1077" s="158">
        <f>'1 уровень'!I3451</f>
        <v>0</v>
      </c>
      <c r="I1077" s="158">
        <f>'1 уровень'!J3451</f>
        <v>0</v>
      </c>
      <c r="J1077" s="26">
        <f>'1 уровень'!K3451</f>
        <v>0</v>
      </c>
      <c r="K1077" s="26">
        <f>'1 уровень'!L3451</f>
        <v>0</v>
      </c>
      <c r="L1077" s="26">
        <f>'1 уровень'!M3451</f>
        <v>0</v>
      </c>
      <c r="M1077" s="26">
        <f>'1 уровень'!N3451</f>
        <v>0</v>
      </c>
      <c r="N1077" s="26">
        <f>'1 уровень'!O3451</f>
        <v>0</v>
      </c>
      <c r="O1077" s="26">
        <f>'1 уровень'!P3451</f>
        <v>0</v>
      </c>
      <c r="P1077" s="152">
        <f>'1 уровень'!Q3451</f>
        <v>0</v>
      </c>
      <c r="Q1077" s="152">
        <f>'1 уровень'!R3451</f>
        <v>0</v>
      </c>
      <c r="R1077" s="152">
        <f>'1 уровень'!S3451</f>
        <v>0</v>
      </c>
      <c r="S1077" s="152">
        <f>'1 уровень'!T3451</f>
        <v>0</v>
      </c>
      <c r="T1077" s="152">
        <f>'1 уровень'!U3451</f>
        <v>0</v>
      </c>
      <c r="U1077" s="1005">
        <f>'1 уровень'!V3451</f>
        <v>0</v>
      </c>
      <c r="V1077" s="152">
        <f>'1 уровень'!W3451</f>
        <v>0</v>
      </c>
      <c r="W1077" s="152">
        <f>'1 уровень'!X3451</f>
        <v>0</v>
      </c>
      <c r="X1077" s="152">
        <f>'1 уровень'!Y3451</f>
        <v>0</v>
      </c>
      <c r="Y1077" s="152">
        <f>'1 уровень'!Z3451</f>
        <v>0</v>
      </c>
      <c r="Z1077" s="568">
        <f>'1 уровень'!AA3451</f>
        <v>0</v>
      </c>
      <c r="AA1077" s="152"/>
      <c r="AB1077" s="152"/>
      <c r="AC1077" s="1229">
        <f>'1 уровень'!AB3448</f>
        <v>0</v>
      </c>
      <c r="AD1077" s="1236">
        <f>'1 уровень'!AC3448</f>
        <v>0</v>
      </c>
    </row>
    <row r="1078" spans="1:30" ht="75" x14ac:dyDescent="0.25">
      <c r="A1078" s="19">
        <v>1</v>
      </c>
      <c r="B1078" s="19">
        <v>1</v>
      </c>
      <c r="C1078" s="303" t="s">
        <v>331</v>
      </c>
      <c r="D1078" s="29">
        <f>'1 уровень'!E3452</f>
        <v>0</v>
      </c>
      <c r="E1078" s="29">
        <f>'1 уровень'!F3452</f>
        <v>0</v>
      </c>
      <c r="F1078" s="29">
        <f>'1 уровень'!G3452</f>
        <v>0</v>
      </c>
      <c r="G1078" s="144">
        <f>'1 уровень'!H3452</f>
        <v>0</v>
      </c>
      <c r="H1078" s="158">
        <f>'1 уровень'!I3452</f>
        <v>0</v>
      </c>
      <c r="I1078" s="158">
        <f>'1 уровень'!J3452</f>
        <v>0</v>
      </c>
      <c r="J1078" s="26">
        <f>'1 уровень'!K3452</f>
        <v>0</v>
      </c>
      <c r="K1078" s="26">
        <f>'1 уровень'!L3452</f>
        <v>0</v>
      </c>
      <c r="L1078" s="26">
        <f>'1 уровень'!M3452</f>
        <v>0</v>
      </c>
      <c r="M1078" s="26">
        <f>'1 уровень'!N3452</f>
        <v>0</v>
      </c>
      <c r="N1078" s="26">
        <f>'1 уровень'!O3452</f>
        <v>0</v>
      </c>
      <c r="O1078" s="26">
        <f>'1 уровень'!P3452</f>
        <v>0</v>
      </c>
      <c r="P1078" s="152">
        <f>'1 уровень'!Q3452</f>
        <v>0</v>
      </c>
      <c r="Q1078" s="152">
        <f>'1 уровень'!R3452</f>
        <v>0</v>
      </c>
      <c r="R1078" s="152">
        <f>'1 уровень'!S3452</f>
        <v>0</v>
      </c>
      <c r="S1078" s="152">
        <f>'1 уровень'!T3452</f>
        <v>0</v>
      </c>
      <c r="T1078" s="152">
        <f>'1 уровень'!U3452</f>
        <v>0</v>
      </c>
      <c r="U1078" s="1005">
        <f>'1 уровень'!V3452</f>
        <v>0</v>
      </c>
      <c r="V1078" s="152">
        <f>'1 уровень'!W3452</f>
        <v>0</v>
      </c>
      <c r="W1078" s="152">
        <f>'1 уровень'!X3452</f>
        <v>0</v>
      </c>
      <c r="X1078" s="152">
        <f>'1 уровень'!Y3452</f>
        <v>0</v>
      </c>
      <c r="Y1078" s="152">
        <f>'1 уровень'!Z3452</f>
        <v>0</v>
      </c>
      <c r="Z1078" s="568">
        <f>'1 уровень'!AA3452</f>
        <v>0</v>
      </c>
      <c r="AA1078" s="152"/>
      <c r="AB1078" s="152"/>
      <c r="AC1078" s="1229">
        <f>'1 уровень'!AB3449</f>
        <v>0</v>
      </c>
      <c r="AD1078" s="1236">
        <f>'1 уровень'!AC3449</f>
        <v>0</v>
      </c>
    </row>
    <row r="1079" spans="1:30" x14ac:dyDescent="0.25">
      <c r="A1079" s="19">
        <v>1</v>
      </c>
      <c r="B1079" s="19">
        <v>1</v>
      </c>
      <c r="C1079" s="442" t="s">
        <v>228</v>
      </c>
      <c r="D1079" s="29">
        <f>'1 уровень'!E3453</f>
        <v>40</v>
      </c>
      <c r="E1079" s="29">
        <f>'1 уровень'!F3453</f>
        <v>10</v>
      </c>
      <c r="F1079" s="29">
        <f>'1 уровень'!G3453</f>
        <v>0</v>
      </c>
      <c r="G1079" s="144">
        <f>'1 уровень'!H3453</f>
        <v>0</v>
      </c>
      <c r="H1079" s="158">
        <f>'1 уровень'!I3453</f>
        <v>0</v>
      </c>
      <c r="I1079" s="158">
        <f>'1 уровень'!J3453</f>
        <v>0</v>
      </c>
      <c r="J1079" s="26">
        <f>'1 уровень'!K3453</f>
        <v>0</v>
      </c>
      <c r="K1079" s="26">
        <f>'1 уровень'!L3453</f>
        <v>0</v>
      </c>
      <c r="L1079" s="26">
        <f>'1 уровень'!M3453</f>
        <v>0</v>
      </c>
      <c r="M1079" s="26">
        <f>'1 уровень'!N3453</f>
        <v>0</v>
      </c>
      <c r="N1079" s="26">
        <f>'1 уровень'!O3453</f>
        <v>0</v>
      </c>
      <c r="O1079" s="26">
        <f>'1 уровень'!P3453</f>
        <v>0</v>
      </c>
      <c r="P1079" s="152">
        <f>'1 уровень'!Q3453</f>
        <v>31.505400000000002</v>
      </c>
      <c r="Q1079" s="152">
        <f>'1 уровень'!R3453</f>
        <v>31.505400000000002</v>
      </c>
      <c r="R1079" s="152">
        <f>'1 уровень'!S3453</f>
        <v>31.505400000000002</v>
      </c>
      <c r="S1079" s="152">
        <f>'1 уровень'!T3453</f>
        <v>7.8763500000000004</v>
      </c>
      <c r="T1079" s="152">
        <f>'1 уровень'!U3453</f>
        <v>0</v>
      </c>
      <c r="U1079" s="1005">
        <f>'1 уровень'!V3453</f>
        <v>0</v>
      </c>
      <c r="V1079" s="152">
        <f>'1 уровень'!W3453</f>
        <v>0</v>
      </c>
      <c r="W1079" s="152">
        <f>'1 уровень'!X3453</f>
        <v>-7.8763500000000004</v>
      </c>
      <c r="X1079" s="152">
        <f>'1 уровень'!Y3453</f>
        <v>0</v>
      </c>
      <c r="Y1079" s="152">
        <f>'1 уровень'!Z3453</f>
        <v>0</v>
      </c>
      <c r="Z1079" s="568">
        <f>'1 уровень'!AA3453</f>
        <v>0</v>
      </c>
      <c r="AA1079" s="152">
        <f>T1079/S1079*100</f>
        <v>0</v>
      </c>
      <c r="AB1079" s="152">
        <f>Z1079/S1079*100</f>
        <v>0</v>
      </c>
      <c r="AC1079" s="1229">
        <f>'1 уровень'!AB3450</f>
        <v>0</v>
      </c>
      <c r="AD1079" s="1236">
        <f>'1 уровень'!AC3450</f>
        <v>0</v>
      </c>
    </row>
    <row r="1080" spans="1:30" ht="57.75" x14ac:dyDescent="0.25">
      <c r="A1080" s="19">
        <v>1</v>
      </c>
      <c r="B1080" s="19">
        <v>1</v>
      </c>
      <c r="C1080" s="304" t="s">
        <v>543</v>
      </c>
      <c r="D1080" s="29">
        <f>'1 уровень'!E3454</f>
        <v>17694</v>
      </c>
      <c r="E1080" s="29">
        <f>'1 уровень'!F3454</f>
        <v>4423</v>
      </c>
      <c r="F1080" s="29">
        <f>'1 уровень'!G3454</f>
        <v>4295</v>
      </c>
      <c r="G1080" s="144">
        <f>'1 уровень'!H3454</f>
        <v>97.106036626723949</v>
      </c>
      <c r="H1080" s="158">
        <f>'1 уровень'!I3454</f>
        <v>0</v>
      </c>
      <c r="I1080" s="158">
        <f>'1 уровень'!J3454</f>
        <v>0</v>
      </c>
      <c r="J1080" s="26">
        <f>'1 уровень'!K3454</f>
        <v>0</v>
      </c>
      <c r="K1080" s="26">
        <f>'1 уровень'!L3454</f>
        <v>0</v>
      </c>
      <c r="L1080" s="26">
        <f>'1 уровень'!M3454</f>
        <v>0</v>
      </c>
      <c r="M1080" s="26">
        <f>'1 уровень'!N3454</f>
        <v>0</v>
      </c>
      <c r="N1080" s="26">
        <f>'1 уровень'!O3454</f>
        <v>0</v>
      </c>
      <c r="O1080" s="26">
        <f>'1 уровень'!P3454</f>
        <v>0</v>
      </c>
      <c r="P1080" s="152">
        <f>'1 уровень'!Q3454</f>
        <v>31425.251759999999</v>
      </c>
      <c r="Q1080" s="152">
        <f>'1 уровень'!R3454</f>
        <v>31425.251759999999</v>
      </c>
      <c r="R1080" s="152">
        <f>'1 уровень'!S3454</f>
        <v>31425.251759999999</v>
      </c>
      <c r="S1080" s="152">
        <f>'1 уровень'!T3454</f>
        <v>7856.3129399999998</v>
      </c>
      <c r="T1080" s="152">
        <f>'1 уровень'!U3454</f>
        <v>7628.0917999999992</v>
      </c>
      <c r="U1080" s="1005">
        <f>'1 уровень'!V3454</f>
        <v>0</v>
      </c>
      <c r="V1080" s="152">
        <f>'1 уровень'!W3454</f>
        <v>0</v>
      </c>
      <c r="W1080" s="152">
        <f>'1 уровень'!X3454</f>
        <v>-228.22114000000101</v>
      </c>
      <c r="X1080" s="152">
        <f>'1 уровень'!Y3454</f>
        <v>0</v>
      </c>
      <c r="Y1080" s="152">
        <f>'1 уровень'!Z3454</f>
        <v>0</v>
      </c>
      <c r="Z1080" s="568">
        <f>'1 уровень'!AA3454</f>
        <v>7628.0917999999992</v>
      </c>
      <c r="AA1080" s="152">
        <f>T1080/S1080*100</f>
        <v>97.095060472476533</v>
      </c>
      <c r="AB1080" s="152">
        <f>Z1080/S1080*100</f>
        <v>97.095060472476533</v>
      </c>
      <c r="AC1080" s="1229">
        <f>'1 уровень'!AB3452</f>
        <v>0</v>
      </c>
      <c r="AD1080" s="1236">
        <f>'1 уровень'!AC3452</f>
        <v>0</v>
      </c>
    </row>
    <row r="1081" spans="1:30" ht="29.25" x14ac:dyDescent="0.25">
      <c r="A1081" s="19">
        <v>1</v>
      </c>
      <c r="B1081" s="19">
        <v>1</v>
      </c>
      <c r="C1081" s="304" t="s">
        <v>273</v>
      </c>
      <c r="D1081" s="29">
        <f>'1 уровень'!E3455</f>
        <v>40299</v>
      </c>
      <c r="E1081" s="29">
        <f>'1 уровень'!F3455</f>
        <v>10075.75</v>
      </c>
      <c r="F1081" s="29">
        <f>'1 уровень'!G3455</f>
        <v>6424.0749999999998</v>
      </c>
      <c r="G1081" s="144">
        <f>'1 уровень'!H3455</f>
        <v>63.757784780289306</v>
      </c>
      <c r="H1081" s="158">
        <f>'1 уровень'!I3455</f>
        <v>0</v>
      </c>
      <c r="I1081" s="158">
        <f>'1 уровень'!J3455</f>
        <v>0</v>
      </c>
      <c r="J1081" s="26">
        <f>'1 уровень'!K3455</f>
        <v>0</v>
      </c>
      <c r="K1081" s="26">
        <f>'1 уровень'!L3455</f>
        <v>0</v>
      </c>
      <c r="L1081" s="26">
        <f>'1 уровень'!M3455</f>
        <v>0</v>
      </c>
      <c r="M1081" s="26">
        <f>'1 уровень'!N3455</f>
        <v>0</v>
      </c>
      <c r="N1081" s="26">
        <f>'1 уровень'!O3455</f>
        <v>0</v>
      </c>
      <c r="O1081" s="26">
        <f>'1 уровень'!P3455</f>
        <v>0</v>
      </c>
      <c r="P1081" s="152">
        <f>'1 уровень'!Q3455</f>
        <v>0</v>
      </c>
      <c r="Q1081" s="152">
        <f>'1 уровень'!R3455</f>
        <v>0</v>
      </c>
      <c r="R1081" s="152">
        <f>'1 уровень'!S3455</f>
        <v>0</v>
      </c>
      <c r="S1081" s="152">
        <f>'1 уровень'!T3455</f>
        <v>0</v>
      </c>
      <c r="T1081" s="152">
        <f>'1 уровень'!U3455</f>
        <v>0</v>
      </c>
      <c r="U1081" s="1005">
        <f>'1 уровень'!V3455</f>
        <v>0</v>
      </c>
      <c r="V1081" s="152">
        <f>'1 уровень'!W3455</f>
        <v>0</v>
      </c>
      <c r="W1081" s="152">
        <f>'1 уровень'!X3455</f>
        <v>0</v>
      </c>
      <c r="X1081" s="152">
        <f>'1 уровень'!Y3455</f>
        <v>0</v>
      </c>
      <c r="Y1081" s="152">
        <f>'1 уровень'!Z3455</f>
        <v>0</v>
      </c>
      <c r="Z1081" s="568">
        <f>'1 уровень'!AA3455</f>
        <v>0</v>
      </c>
      <c r="AA1081" s="152"/>
      <c r="AB1081" s="152"/>
      <c r="AC1081" s="1229">
        <f>'1 уровень'!AB3453</f>
        <v>0</v>
      </c>
      <c r="AD1081" s="1236">
        <f>'1 уровень'!AC3453</f>
        <v>0</v>
      </c>
    </row>
    <row r="1082" spans="1:30" ht="43.5" x14ac:dyDescent="0.25">
      <c r="A1082" s="19">
        <v>1</v>
      </c>
      <c r="B1082" s="19">
        <v>1</v>
      </c>
      <c r="C1082" s="304" t="s">
        <v>288</v>
      </c>
      <c r="D1082" s="29">
        <f>'1 уровень'!E3456</f>
        <v>53242</v>
      </c>
      <c r="E1082" s="29">
        <f>'1 уровень'!F3456</f>
        <v>13312</v>
      </c>
      <c r="F1082" s="29">
        <f>'1 уровень'!G3456</f>
        <v>14625</v>
      </c>
      <c r="G1082" s="144">
        <f>'1 уровень'!H3456</f>
        <v>109.86328125</v>
      </c>
      <c r="H1082" s="158">
        <f>'1 уровень'!I3456</f>
        <v>0</v>
      </c>
      <c r="I1082" s="158">
        <f>'1 уровень'!J3456</f>
        <v>0</v>
      </c>
      <c r="J1082" s="26">
        <f>'1 уровень'!K3456</f>
        <v>0</v>
      </c>
      <c r="K1082" s="26">
        <f>'1 уровень'!L3456</f>
        <v>0</v>
      </c>
      <c r="L1082" s="26">
        <f>'1 уровень'!M3456</f>
        <v>0</v>
      </c>
      <c r="M1082" s="26">
        <f>'1 уровень'!N3456</f>
        <v>0</v>
      </c>
      <c r="N1082" s="26">
        <f>'1 уровень'!O3456</f>
        <v>0</v>
      </c>
      <c r="O1082" s="26">
        <f>'1 уровень'!P3456</f>
        <v>0</v>
      </c>
      <c r="P1082" s="152">
        <f>'1 уровень'!Q3456</f>
        <v>0</v>
      </c>
      <c r="Q1082" s="152">
        <f>'1 уровень'!R3456</f>
        <v>0</v>
      </c>
      <c r="R1082" s="152">
        <f>'1 уровень'!S3456</f>
        <v>0</v>
      </c>
      <c r="S1082" s="152">
        <f>'1 уровень'!T3456</f>
        <v>0</v>
      </c>
      <c r="T1082" s="152">
        <f>'1 уровень'!U3456</f>
        <v>0</v>
      </c>
      <c r="U1082" s="1005">
        <f>'1 уровень'!V3456</f>
        <v>0</v>
      </c>
      <c r="V1082" s="152">
        <f>'1 уровень'!W3456</f>
        <v>0</v>
      </c>
      <c r="W1082" s="152">
        <f>'1 уровень'!X3456</f>
        <v>0</v>
      </c>
      <c r="X1082" s="152">
        <f>'1 уровень'!Y3456</f>
        <v>0</v>
      </c>
      <c r="Y1082" s="152">
        <f>'1 уровень'!Z3456</f>
        <v>0</v>
      </c>
      <c r="Z1082" s="568">
        <f>'1 уровень'!AA3456</f>
        <v>0</v>
      </c>
      <c r="AA1082" s="152"/>
      <c r="AB1082" s="152"/>
      <c r="AC1082" s="1229" t="e">
        <f>'1 уровень'!#REF!</f>
        <v>#REF!</v>
      </c>
      <c r="AD1082" s="1236" t="e">
        <f>'1 уровень'!#REF!</f>
        <v>#REF!</v>
      </c>
    </row>
    <row r="1083" spans="1:30" ht="29.25" x14ac:dyDescent="0.25">
      <c r="A1083" s="19">
        <v>1</v>
      </c>
      <c r="B1083" s="19">
        <v>1</v>
      </c>
      <c r="C1083" s="304" t="s">
        <v>274</v>
      </c>
      <c r="D1083" s="29">
        <f>'1 уровень'!E3457</f>
        <v>128131.63829787234</v>
      </c>
      <c r="E1083" s="29">
        <f>'1 уровень'!F3457</f>
        <v>32032.659574468085</v>
      </c>
      <c r="F1083" s="29">
        <f>'1 уровень'!G3457</f>
        <v>11360.902127659574</v>
      </c>
      <c r="G1083" s="144">
        <f>'1 уровень'!H3457</f>
        <v>35.466621499998332</v>
      </c>
      <c r="H1083" s="158">
        <f>'1 уровень'!I3457</f>
        <v>0</v>
      </c>
      <c r="I1083" s="158">
        <f>'1 уровень'!J3457</f>
        <v>0</v>
      </c>
      <c r="J1083" s="26">
        <f>'1 уровень'!K3457</f>
        <v>0</v>
      </c>
      <c r="K1083" s="26">
        <f>'1 уровень'!L3457</f>
        <v>0</v>
      </c>
      <c r="L1083" s="26">
        <f>'1 уровень'!M3457</f>
        <v>0</v>
      </c>
      <c r="M1083" s="26">
        <f>'1 уровень'!N3457</f>
        <v>0</v>
      </c>
      <c r="N1083" s="26">
        <f>'1 уровень'!O3457</f>
        <v>0</v>
      </c>
      <c r="O1083" s="26">
        <f>'1 уровень'!P3457</f>
        <v>0</v>
      </c>
      <c r="P1083" s="152">
        <f>'1 уровень'!Q3457</f>
        <v>0</v>
      </c>
      <c r="Q1083" s="152">
        <f>'1 уровень'!R3457</f>
        <v>0</v>
      </c>
      <c r="R1083" s="152">
        <f>'1 уровень'!S3457</f>
        <v>0</v>
      </c>
      <c r="S1083" s="152">
        <f>'1 уровень'!T3457</f>
        <v>0</v>
      </c>
      <c r="T1083" s="152">
        <f>'1 уровень'!U3457</f>
        <v>0</v>
      </c>
      <c r="U1083" s="1005">
        <f>'1 уровень'!V3457</f>
        <v>0</v>
      </c>
      <c r="V1083" s="152">
        <f>'1 уровень'!W3457</f>
        <v>0</v>
      </c>
      <c r="W1083" s="152">
        <f>'1 уровень'!X3457</f>
        <v>0</v>
      </c>
      <c r="X1083" s="152">
        <f>'1 уровень'!Y3457</f>
        <v>0</v>
      </c>
      <c r="Y1083" s="152">
        <f>'1 уровень'!Z3457</f>
        <v>0</v>
      </c>
      <c r="Z1083" s="568">
        <f>'1 уровень'!AA3457</f>
        <v>0</v>
      </c>
      <c r="AA1083" s="152"/>
      <c r="AB1083" s="152"/>
      <c r="AC1083" s="1229" t="e">
        <f>'1 уровень'!AB3455</f>
        <v>#REF!</v>
      </c>
      <c r="AD1083" s="1236">
        <f>'1 уровень'!AC3455</f>
        <v>0</v>
      </c>
    </row>
    <row r="1084" spans="1:30" ht="29.25" x14ac:dyDescent="0.25">
      <c r="A1084" s="19">
        <v>1</v>
      </c>
      <c r="B1084" s="19">
        <v>1</v>
      </c>
      <c r="C1084" s="304" t="s">
        <v>275</v>
      </c>
      <c r="D1084" s="29">
        <f>'1 уровень'!E3458</f>
        <v>24696</v>
      </c>
      <c r="E1084" s="29">
        <f>'1 уровень'!F3458</f>
        <v>6174</v>
      </c>
      <c r="F1084" s="29">
        <f>'1 уровень'!G3458</f>
        <v>5895</v>
      </c>
      <c r="G1084" s="144">
        <f>'1 уровень'!H3458</f>
        <v>95.481049562682216</v>
      </c>
      <c r="H1084" s="158">
        <f>'1 уровень'!I3458</f>
        <v>0</v>
      </c>
      <c r="I1084" s="158">
        <f>'1 уровень'!J3458</f>
        <v>0</v>
      </c>
      <c r="J1084" s="26">
        <f>'1 уровень'!K3458</f>
        <v>0</v>
      </c>
      <c r="K1084" s="26">
        <f>'1 уровень'!L3458</f>
        <v>0</v>
      </c>
      <c r="L1084" s="26">
        <f>'1 уровень'!M3458</f>
        <v>0</v>
      </c>
      <c r="M1084" s="26">
        <f>'1 уровень'!N3458</f>
        <v>0</v>
      </c>
      <c r="N1084" s="26">
        <f>'1 уровень'!O3458</f>
        <v>0</v>
      </c>
      <c r="O1084" s="26">
        <f>'1 уровень'!P3458</f>
        <v>0</v>
      </c>
      <c r="P1084" s="152">
        <f>'1 уровень'!Q3458</f>
        <v>26639.822160000003</v>
      </c>
      <c r="Q1084" s="152">
        <f>'1 уровень'!R3458</f>
        <v>26639.822160000003</v>
      </c>
      <c r="R1084" s="152">
        <f>'1 уровень'!S3458</f>
        <v>26639.822160000003</v>
      </c>
      <c r="S1084" s="152">
        <f>'1 уровень'!T3458</f>
        <v>6659.9555400000008</v>
      </c>
      <c r="T1084" s="152">
        <f>'1 уровень'!U3458</f>
        <v>6318.2760900000003</v>
      </c>
      <c r="U1084" s="1005">
        <f>'1 уровень'!V3458</f>
        <v>0</v>
      </c>
      <c r="V1084" s="152">
        <f>'1 уровень'!W3458</f>
        <v>0</v>
      </c>
      <c r="W1084" s="152">
        <f>'1 уровень'!X3458</f>
        <v>-341.67945000000009</v>
      </c>
      <c r="X1084" s="152">
        <f>'1 уровень'!Y3458</f>
        <v>0</v>
      </c>
      <c r="Y1084" s="152">
        <f>'1 уровень'!Z3458</f>
        <v>-9.5653600000000001</v>
      </c>
      <c r="Z1084" s="568">
        <f>'1 уровень'!AA3458</f>
        <v>6308.7107299999998</v>
      </c>
      <c r="AA1084" s="152">
        <f>T1084/S1084*100</f>
        <v>94.869643679333024</v>
      </c>
      <c r="AB1084" s="152">
        <f>Z1084/S1084*100</f>
        <v>94.726018696515197</v>
      </c>
      <c r="AC1084" s="1229">
        <f>'1 уровень'!AB3456</f>
        <v>0</v>
      </c>
      <c r="AD1084" s="1236">
        <f>'1 уровень'!AC3456</f>
        <v>0</v>
      </c>
    </row>
    <row r="1085" spans="1:30" x14ac:dyDescent="0.25">
      <c r="A1085" s="19">
        <v>1</v>
      </c>
      <c r="B1085" s="19">
        <v>1</v>
      </c>
      <c r="C1085" s="748" t="s">
        <v>136</v>
      </c>
      <c r="D1085" s="29">
        <f>'1 уровень'!E3459</f>
        <v>494303.61904761911</v>
      </c>
      <c r="E1085" s="29">
        <f>'1 уровень'!F3459</f>
        <v>123576.45476190477</v>
      </c>
      <c r="F1085" s="29">
        <f>'1 уровень'!G3459</f>
        <v>67043.265476190485</v>
      </c>
      <c r="G1085" s="144">
        <f>'1 уровень'!H3459</f>
        <v>54.252459018478085</v>
      </c>
      <c r="H1085" s="158">
        <f>'1 уровень'!I3459</f>
        <v>0</v>
      </c>
      <c r="I1085" s="158">
        <f>'1 уровень'!J3459</f>
        <v>0</v>
      </c>
      <c r="J1085" s="26">
        <f>'1 уровень'!K3459</f>
        <v>0</v>
      </c>
      <c r="K1085" s="26">
        <f>'1 уровень'!L3459</f>
        <v>0</v>
      </c>
      <c r="L1085" s="26">
        <f>'1 уровень'!M3459</f>
        <v>0</v>
      </c>
      <c r="M1085" s="26">
        <f>'1 уровень'!N3459</f>
        <v>0</v>
      </c>
      <c r="N1085" s="26">
        <f>'1 уровень'!O3459</f>
        <v>0</v>
      </c>
      <c r="O1085" s="26">
        <f>'1 уровень'!P3459</f>
        <v>0</v>
      </c>
      <c r="P1085" s="152">
        <f>'1 уровень'!Q3459</f>
        <v>341818.36119413795</v>
      </c>
      <c r="Q1085" s="152">
        <f>'1 уровень'!R3459</f>
        <v>341818.36119413795</v>
      </c>
      <c r="R1085" s="152">
        <f>'1 уровень'!S3459</f>
        <v>341818.36119413795</v>
      </c>
      <c r="S1085" s="152">
        <f>'1 уровень'!T3459</f>
        <v>85454.590298534487</v>
      </c>
      <c r="T1085" s="152">
        <f>'1 уровень'!U3459</f>
        <v>83685.152919999993</v>
      </c>
      <c r="U1085" s="1005">
        <f>'1 уровень'!V3459</f>
        <v>0</v>
      </c>
      <c r="V1085" s="152">
        <f>'1 уровень'!W3459</f>
        <v>0</v>
      </c>
      <c r="W1085" s="152">
        <f>'1 уровень'!X3459</f>
        <v>-1769.4373785344892</v>
      </c>
      <c r="X1085" s="152">
        <f>'1 уровень'!Y3459</f>
        <v>-20.793780000000002</v>
      </c>
      <c r="Y1085" s="152">
        <f>'1 уровень'!Z3459</f>
        <v>-88.091430000000017</v>
      </c>
      <c r="Z1085" s="568">
        <f>'1 уровень'!AA3459</f>
        <v>83597.061489999993</v>
      </c>
      <c r="AA1085" s="152">
        <f>T1085/S1085*100</f>
        <v>97.92938287767457</v>
      </c>
      <c r="AB1085" s="152">
        <f>Z1085/S1085*100</f>
        <v>97.826297215813412</v>
      </c>
      <c r="AC1085" s="1229">
        <f>'1 уровень'!AB3457</f>
        <v>0</v>
      </c>
      <c r="AD1085" s="1236">
        <f>'1 уровень'!AC3457</f>
        <v>0</v>
      </c>
    </row>
    <row r="1086" spans="1:30" x14ac:dyDescent="0.25">
      <c r="A1086" s="19">
        <v>1</v>
      </c>
      <c r="B1086" s="19">
        <v>1</v>
      </c>
      <c r="C1086" s="2507" t="s">
        <v>235</v>
      </c>
      <c r="D1086" s="29">
        <f>'1 уровень'!E3460</f>
        <v>711</v>
      </c>
      <c r="E1086" s="29">
        <f>'1 уровень'!F3460</f>
        <v>178</v>
      </c>
      <c r="F1086" s="29">
        <f>'1 уровень'!G3460</f>
        <v>192</v>
      </c>
      <c r="G1086" s="144">
        <f>'1 уровень'!H3460</f>
        <v>107.86516853932584</v>
      </c>
      <c r="H1086" s="158">
        <f>'1 уровень'!I3460</f>
        <v>9.3530239099859358</v>
      </c>
      <c r="I1086" s="158">
        <f>'1 уровень'!J3460</f>
        <v>9.1510416666666661</v>
      </c>
      <c r="J1086" s="26">
        <f>'1 уровень'!K3460</f>
        <v>6650</v>
      </c>
      <c r="K1086" s="26">
        <f>'1 уровень'!L3460</f>
        <v>1662</v>
      </c>
      <c r="L1086" s="26">
        <f>'1 уровень'!M3460</f>
        <v>1757</v>
      </c>
      <c r="M1086" s="26">
        <f>'1 уровень'!N3460</f>
        <v>105.71600481347774</v>
      </c>
      <c r="N1086" s="26">
        <f>'1 уровень'!O3460</f>
        <v>21.733333333333334</v>
      </c>
      <c r="O1086" s="26">
        <f>'1 уровень'!P3460</f>
        <v>323.37423312883436</v>
      </c>
      <c r="P1086" s="152">
        <f>'1 уровень'!Q3460</f>
        <v>0</v>
      </c>
      <c r="Q1086" s="152">
        <f>'1 уровень'!R3460</f>
        <v>0</v>
      </c>
      <c r="R1086" s="152">
        <f>'1 уровень'!S3460</f>
        <v>0</v>
      </c>
      <c r="S1086" s="152">
        <f>'1 уровень'!T3460</f>
        <v>0</v>
      </c>
      <c r="T1086" s="152">
        <f>'1 уровень'!U3460</f>
        <v>0</v>
      </c>
      <c r="U1086" s="1005">
        <f>'1 уровень'!V3460</f>
        <v>0</v>
      </c>
      <c r="V1086" s="152">
        <f>'1 уровень'!W3460</f>
        <v>0</v>
      </c>
      <c r="W1086" s="152">
        <f>'1 уровень'!X3460</f>
        <v>0</v>
      </c>
      <c r="X1086" s="152">
        <f>'1 уровень'!Y3460</f>
        <v>0</v>
      </c>
      <c r="Y1086" s="152">
        <f>'1 уровень'!Z3460</f>
        <v>0</v>
      </c>
      <c r="Z1086" s="568">
        <f>'1 уровень'!AA3460</f>
        <v>0</v>
      </c>
      <c r="AA1086" s="152"/>
      <c r="AB1086" s="152"/>
      <c r="AC1086" s="1229">
        <f>'1 уровень'!AB3458</f>
        <v>0</v>
      </c>
      <c r="AD1086" s="1236">
        <f>'1 уровень'!AC3458</f>
        <v>0</v>
      </c>
    </row>
    <row r="1087" spans="1:30" x14ac:dyDescent="0.25">
      <c r="A1087" s="19">
        <v>1</v>
      </c>
      <c r="B1087" s="19">
        <v>1</v>
      </c>
      <c r="C1087" s="2509" t="s">
        <v>236</v>
      </c>
      <c r="D1087" s="29">
        <f>'1 уровень'!E3461</f>
        <v>1581</v>
      </c>
      <c r="E1087" s="29">
        <f>'1 уровень'!F3461</f>
        <v>397</v>
      </c>
      <c r="F1087" s="29">
        <f>'1 уровень'!G3461</f>
        <v>439</v>
      </c>
      <c r="G1087" s="144">
        <f>'1 уровень'!H3461</f>
        <v>110.5793450881612</v>
      </c>
      <c r="H1087" s="158">
        <f>'1 уровень'!I3461</f>
        <v>7.9810246679316892</v>
      </c>
      <c r="I1087" s="158">
        <f>'1 уровень'!J3461</f>
        <v>6.8838268792710702</v>
      </c>
      <c r="J1087" s="26">
        <f>'1 уровень'!K3461</f>
        <v>12618</v>
      </c>
      <c r="K1087" s="26">
        <f>'1 уровень'!L3461</f>
        <v>3155</v>
      </c>
      <c r="L1087" s="26">
        <f>'1 уровень'!M3461</f>
        <v>3022</v>
      </c>
      <c r="M1087" s="26">
        <f>'1 уровень'!N3461</f>
        <v>95.784469096671955</v>
      </c>
      <c r="N1087" s="26">
        <f>'1 уровень'!O3461</f>
        <v>52.741666666666667</v>
      </c>
      <c r="O1087" s="26">
        <f>'1 уровень'!P3461</f>
        <v>229.19260546689841</v>
      </c>
      <c r="P1087" s="152">
        <f>'1 уровень'!Q3461</f>
        <v>0</v>
      </c>
      <c r="Q1087" s="152">
        <f>'1 уровень'!R3461</f>
        <v>0</v>
      </c>
      <c r="R1087" s="152">
        <f>'1 уровень'!S3461</f>
        <v>0</v>
      </c>
      <c r="S1087" s="152">
        <f>'1 уровень'!T3461</f>
        <v>0</v>
      </c>
      <c r="T1087" s="152">
        <f>'1 уровень'!U3461</f>
        <v>0</v>
      </c>
      <c r="U1087" s="1005">
        <f>'1 уровень'!V3461</f>
        <v>0</v>
      </c>
      <c r="V1087" s="152">
        <f>'1 уровень'!W3461</f>
        <v>0</v>
      </c>
      <c r="W1087" s="152">
        <f>'1 уровень'!X3461</f>
        <v>0</v>
      </c>
      <c r="X1087" s="152">
        <f>'1 уровень'!Y3461</f>
        <v>0</v>
      </c>
      <c r="Y1087" s="152">
        <f>'1 уровень'!Z3461</f>
        <v>0</v>
      </c>
      <c r="Z1087" s="568">
        <f>'1 уровень'!AA3461</f>
        <v>0</v>
      </c>
      <c r="AA1087" s="152"/>
      <c r="AB1087" s="152"/>
      <c r="AC1087" s="1229" t="e">
        <f>'1 уровень'!AB3459</f>
        <v>#REF!</v>
      </c>
      <c r="AD1087" s="1236">
        <f>'1 уровень'!AC3459</f>
        <v>0</v>
      </c>
    </row>
    <row r="1088" spans="1:30" ht="29.25" x14ac:dyDescent="0.25">
      <c r="A1088" s="19">
        <v>1</v>
      </c>
      <c r="B1088" s="19">
        <v>1</v>
      </c>
      <c r="C1088" s="927" t="s">
        <v>137</v>
      </c>
      <c r="D1088" s="29">
        <f>'1 уровень'!E3462</f>
        <v>2292</v>
      </c>
      <c r="E1088" s="29">
        <f>'1 уровень'!F3462</f>
        <v>575</v>
      </c>
      <c r="F1088" s="29">
        <f>'1 уровень'!G3462</f>
        <v>631</v>
      </c>
      <c r="G1088" s="144">
        <f>'1 уровень'!H3462</f>
        <v>109.73913043478261</v>
      </c>
      <c r="H1088" s="158">
        <f>'1 уровень'!I3462</f>
        <v>8.4066317626527045</v>
      </c>
      <c r="I1088" s="158">
        <f>'1 уровень'!J3462</f>
        <v>7.5736925515055464</v>
      </c>
      <c r="J1088" s="26">
        <f>'1 уровень'!K3462</f>
        <v>19268</v>
      </c>
      <c r="K1088" s="26">
        <f>'1 уровень'!L3462</f>
        <v>4817</v>
      </c>
      <c r="L1088" s="26">
        <f>'1 уровень'!M3462</f>
        <v>4779</v>
      </c>
      <c r="M1088" s="26">
        <f>'1 уровень'!N3462</f>
        <v>99.211127257629229</v>
      </c>
      <c r="N1088" s="26">
        <f>'1 уровень'!O3462</f>
        <v>74.474999999999994</v>
      </c>
      <c r="O1088" s="26">
        <f>'1 уровень'!P3462</f>
        <v>256.67673716012087</v>
      </c>
      <c r="P1088" s="152">
        <f>'1 уровень'!Q3462</f>
        <v>41820.597506520004</v>
      </c>
      <c r="Q1088" s="152">
        <f>'1 уровень'!R3462</f>
        <v>41820.597506520004</v>
      </c>
      <c r="R1088" s="152">
        <f>'1 уровень'!S3462</f>
        <v>41820.597506520004</v>
      </c>
      <c r="S1088" s="152">
        <f>'1 уровень'!T3462</f>
        <v>10455.149376630001</v>
      </c>
      <c r="T1088" s="152">
        <f>'1 уровень'!U3462</f>
        <v>10513.46343</v>
      </c>
      <c r="U1088" s="1005">
        <f>'1 уровень'!V3462</f>
        <v>0</v>
      </c>
      <c r="V1088" s="152">
        <f>'1 уровень'!W3462</f>
        <v>0</v>
      </c>
      <c r="W1088" s="152">
        <f>'1 уровень'!X3462</f>
        <v>58.314053370000693</v>
      </c>
      <c r="X1088" s="152">
        <f>'1 уровень'!Y3462</f>
        <v>-16.833599999999997</v>
      </c>
      <c r="Y1088" s="152">
        <f>'1 уровень'!Z3462</f>
        <v>-15.413519999999998</v>
      </c>
      <c r="Z1088" s="568">
        <f>'1 уровень'!AA3462</f>
        <v>10498.049910000002</v>
      </c>
      <c r="AA1088" s="152">
        <f>T1088/S1088*100</f>
        <v>100.55775437795604</v>
      </c>
      <c r="AB1088" s="152">
        <f>Z1088/S1088*100</f>
        <v>100.41032922462011</v>
      </c>
      <c r="AC1088" s="1229">
        <f>'1 уровень'!AB3460</f>
        <v>0</v>
      </c>
      <c r="AD1088" s="1236">
        <f>'1 уровень'!AC3460</f>
        <v>0</v>
      </c>
    </row>
    <row r="1089" spans="1:194" x14ac:dyDescent="0.25">
      <c r="A1089" s="19">
        <v>1</v>
      </c>
      <c r="B1089" s="19">
        <v>1</v>
      </c>
      <c r="C1089" s="2511" t="s">
        <v>205</v>
      </c>
      <c r="D1089" s="29">
        <f>'1 уровень'!E3463</f>
        <v>10700</v>
      </c>
      <c r="E1089" s="29">
        <f>'1 уровень'!F3463</f>
        <v>2675</v>
      </c>
      <c r="F1089" s="29">
        <f>'1 уровень'!G3463</f>
        <v>1909</v>
      </c>
      <c r="G1089" s="144">
        <f>'1 уровень'!H3463</f>
        <v>71.364485981308405</v>
      </c>
      <c r="H1089" s="158">
        <f>'1 уровень'!I3463</f>
        <v>0</v>
      </c>
      <c r="I1089" s="158">
        <f>'1 уровень'!J3463</f>
        <v>0</v>
      </c>
      <c r="J1089" s="26">
        <f>'1 уровень'!K3463</f>
        <v>0</v>
      </c>
      <c r="K1089" s="26">
        <f>'1 уровень'!L3463</f>
        <v>0</v>
      </c>
      <c r="L1089" s="26">
        <f>'1 уровень'!M3463</f>
        <v>0</v>
      </c>
      <c r="M1089" s="26">
        <f>'1 уровень'!N3463</f>
        <v>0</v>
      </c>
      <c r="N1089" s="26">
        <f>'1 уровень'!O3463</f>
        <v>0</v>
      </c>
      <c r="O1089" s="26">
        <f>'1 уровень'!P3463</f>
        <v>0</v>
      </c>
      <c r="P1089" s="152">
        <f>'1 уровень'!Q3463</f>
        <v>0</v>
      </c>
      <c r="Q1089" s="152">
        <f>'1 уровень'!R3463</f>
        <v>0</v>
      </c>
      <c r="R1089" s="152">
        <f>'1 уровень'!S3463</f>
        <v>0</v>
      </c>
      <c r="S1089" s="152">
        <f>'1 уровень'!T3463</f>
        <v>0</v>
      </c>
      <c r="T1089" s="152">
        <f>'1 уровень'!U3463</f>
        <v>0</v>
      </c>
      <c r="U1089" s="1005">
        <f>'1 уровень'!V3463</f>
        <v>0</v>
      </c>
      <c r="V1089" s="152">
        <f>'1 уровень'!W3463</f>
        <v>0</v>
      </c>
      <c r="W1089" s="152">
        <f>'1 уровень'!X3463</f>
        <v>0</v>
      </c>
      <c r="X1089" s="152">
        <f>'1 уровень'!Y3463</f>
        <v>0</v>
      </c>
      <c r="Y1089" s="152">
        <f>'1 уровень'!Z3463</f>
        <v>0</v>
      </c>
      <c r="Z1089" s="568">
        <f>'1 уровень'!AA3463</f>
        <v>0</v>
      </c>
      <c r="AA1089" s="152"/>
      <c r="AB1089" s="152"/>
      <c r="AC1089" s="1229">
        <f>'1 уровень'!AB3461</f>
        <v>0</v>
      </c>
      <c r="AD1089" s="1236">
        <f>'1 уровень'!AC3461</f>
        <v>0</v>
      </c>
    </row>
    <row r="1090" spans="1:194" x14ac:dyDescent="0.25">
      <c r="A1090" s="19">
        <v>1</v>
      </c>
      <c r="B1090" s="19">
        <v>1</v>
      </c>
      <c r="C1090" s="2513" t="s">
        <v>206</v>
      </c>
      <c r="D1090" s="29">
        <f>'1 уровень'!E3464</f>
        <v>10694</v>
      </c>
      <c r="E1090" s="29">
        <f>'1 уровень'!F3464</f>
        <v>2674</v>
      </c>
      <c r="F1090" s="29">
        <f>'1 уровень'!G3464</f>
        <v>1909</v>
      </c>
      <c r="G1090" s="144">
        <f>'1 уровень'!H3464</f>
        <v>71.391174270755414</v>
      </c>
      <c r="H1090" s="158">
        <f>'1 уровень'!I3464</f>
        <v>0</v>
      </c>
      <c r="I1090" s="158">
        <f>'1 уровень'!J3464</f>
        <v>0</v>
      </c>
      <c r="J1090" s="26">
        <f>'1 уровень'!K3464</f>
        <v>0</v>
      </c>
      <c r="K1090" s="26">
        <f>'1 уровень'!L3464</f>
        <v>0</v>
      </c>
      <c r="L1090" s="26">
        <f>'1 уровень'!M3464</f>
        <v>0</v>
      </c>
      <c r="M1090" s="26">
        <f>'1 уровень'!N3464</f>
        <v>0</v>
      </c>
      <c r="N1090" s="26">
        <f>'1 уровень'!O3464</f>
        <v>0</v>
      </c>
      <c r="O1090" s="26">
        <f>'1 уровень'!P3464</f>
        <v>0</v>
      </c>
      <c r="P1090" s="152">
        <f>'1 уровень'!Q3464</f>
        <v>0</v>
      </c>
      <c r="Q1090" s="152">
        <f>'1 уровень'!R3464</f>
        <v>0</v>
      </c>
      <c r="R1090" s="152">
        <f>'1 уровень'!S3464</f>
        <v>0</v>
      </c>
      <c r="S1090" s="152">
        <f>'1 уровень'!T3464</f>
        <v>0</v>
      </c>
      <c r="T1090" s="152">
        <f>'1 уровень'!U3464</f>
        <v>0</v>
      </c>
      <c r="U1090" s="1005">
        <f>'1 уровень'!V3464</f>
        <v>0</v>
      </c>
      <c r="V1090" s="152">
        <f>'1 уровень'!W3464</f>
        <v>0</v>
      </c>
      <c r="W1090" s="152">
        <f>'1 уровень'!X3464</f>
        <v>0</v>
      </c>
      <c r="X1090" s="152">
        <f>'1 уровень'!Y3464</f>
        <v>0</v>
      </c>
      <c r="Y1090" s="152">
        <f>'1 уровень'!Z3464</f>
        <v>0</v>
      </c>
      <c r="Z1090" s="568">
        <f>'1 уровень'!AA3464</f>
        <v>0</v>
      </c>
      <c r="AA1090" s="152"/>
      <c r="AB1090" s="152"/>
      <c r="AC1090" s="1229">
        <f>'1 уровень'!AB3462</f>
        <v>0</v>
      </c>
      <c r="AD1090" s="1236">
        <f>'1 уровень'!AC3462</f>
        <v>0</v>
      </c>
    </row>
    <row r="1091" spans="1:194" ht="30" x14ac:dyDescent="0.25">
      <c r="A1091" s="19">
        <v>1</v>
      </c>
      <c r="B1091" s="19">
        <v>1</v>
      </c>
      <c r="C1091" s="2513" t="s">
        <v>207</v>
      </c>
      <c r="D1091" s="29">
        <f>'1 уровень'!E3465</f>
        <v>6</v>
      </c>
      <c r="E1091" s="29">
        <f>'1 уровень'!F3465</f>
        <v>2</v>
      </c>
      <c r="F1091" s="29">
        <f>'1 уровень'!G3465</f>
        <v>0</v>
      </c>
      <c r="G1091" s="144">
        <f>'1 уровень'!H3465</f>
        <v>0</v>
      </c>
      <c r="H1091" s="158">
        <f>'1 уровень'!I3465</f>
        <v>0</v>
      </c>
      <c r="I1091" s="158">
        <f>'1 уровень'!J3465</f>
        <v>0</v>
      </c>
      <c r="J1091" s="26">
        <f>'1 уровень'!K3465</f>
        <v>0</v>
      </c>
      <c r="K1091" s="26">
        <f>'1 уровень'!L3465</f>
        <v>0</v>
      </c>
      <c r="L1091" s="26">
        <f>'1 уровень'!M3465</f>
        <v>0</v>
      </c>
      <c r="M1091" s="26">
        <f>'1 уровень'!N3465</f>
        <v>0</v>
      </c>
      <c r="N1091" s="26">
        <f>'1 уровень'!O3465</f>
        <v>0</v>
      </c>
      <c r="O1091" s="26">
        <f>'1 уровень'!P3465</f>
        <v>0</v>
      </c>
      <c r="P1091" s="152">
        <f>'1 уровень'!Q3465</f>
        <v>0</v>
      </c>
      <c r="Q1091" s="152">
        <f>'1 уровень'!R3465</f>
        <v>0</v>
      </c>
      <c r="R1091" s="152">
        <f>'1 уровень'!S3465</f>
        <v>0</v>
      </c>
      <c r="S1091" s="152">
        <f>'1 уровень'!T3465</f>
        <v>0</v>
      </c>
      <c r="T1091" s="152">
        <f>'1 уровень'!U3465</f>
        <v>0</v>
      </c>
      <c r="U1091" s="1005">
        <f>'1 уровень'!V3465</f>
        <v>0</v>
      </c>
      <c r="V1091" s="152">
        <f>'1 уровень'!W3465</f>
        <v>0</v>
      </c>
      <c r="W1091" s="152">
        <f>'1 уровень'!X3465</f>
        <v>0</v>
      </c>
      <c r="X1091" s="152">
        <f>'1 уровень'!Y3465</f>
        <v>0</v>
      </c>
      <c r="Y1091" s="152">
        <f>'1 уровень'!Z3465</f>
        <v>0</v>
      </c>
      <c r="Z1091" s="568">
        <f>'1 уровень'!AA3465</f>
        <v>0</v>
      </c>
      <c r="AA1091" s="152"/>
      <c r="AB1091" s="152"/>
      <c r="AC1091" s="1229">
        <f>'1 уровень'!AB3463</f>
        <v>0</v>
      </c>
      <c r="AD1091" s="1236">
        <f>'1 уровень'!AC3463</f>
        <v>0</v>
      </c>
    </row>
    <row r="1092" spans="1:194" ht="30.75" thickBot="1" x14ac:dyDescent="0.3">
      <c r="A1092" s="19">
        <v>1</v>
      </c>
      <c r="B1092" s="19">
        <v>1</v>
      </c>
      <c r="C1092" s="2519" t="s">
        <v>212</v>
      </c>
      <c r="D1092" s="155">
        <f>'1 уровень'!E3466</f>
        <v>10700</v>
      </c>
      <c r="E1092" s="155">
        <f>'1 уровень'!F3466</f>
        <v>2675</v>
      </c>
      <c r="F1092" s="155">
        <f>'1 уровень'!G3466</f>
        <v>1909</v>
      </c>
      <c r="G1092" s="156">
        <f>'1 уровень'!H3466</f>
        <v>71.364485981308405</v>
      </c>
      <c r="H1092" s="181">
        <f>'1 уровень'!I3466</f>
        <v>0</v>
      </c>
      <c r="I1092" s="181">
        <f>'1 уровень'!J3466</f>
        <v>0</v>
      </c>
      <c r="J1092" s="3584">
        <f>'1 уровень'!K3466</f>
        <v>0</v>
      </c>
      <c r="K1092" s="3584">
        <f>'1 уровень'!L3466</f>
        <v>0</v>
      </c>
      <c r="L1092" s="3584">
        <f>'1 уровень'!M3466</f>
        <v>0</v>
      </c>
      <c r="M1092" s="3584">
        <f>'1 уровень'!N3466</f>
        <v>0</v>
      </c>
      <c r="N1092" s="3584">
        <f>'1 уровень'!O3466</f>
        <v>0</v>
      </c>
      <c r="O1092" s="3584">
        <f>'1 уровень'!P3466</f>
        <v>0</v>
      </c>
      <c r="P1092" s="157">
        <f>'1 уровень'!Q3466</f>
        <v>55527.443499999994</v>
      </c>
      <c r="Q1092" s="157">
        <f>'1 уровень'!R3466</f>
        <v>55527.443499999994</v>
      </c>
      <c r="R1092" s="157">
        <f>'1 уровень'!S3466</f>
        <v>55527.443499999994</v>
      </c>
      <c r="S1092" s="157">
        <f>'1 уровень'!T3466</f>
        <v>13881.860874999998</v>
      </c>
      <c r="T1092" s="157">
        <f>'1 уровень'!U3466</f>
        <v>13894.8243</v>
      </c>
      <c r="U1092" s="1009">
        <f>'1 уровень'!V3466</f>
        <v>0</v>
      </c>
      <c r="V1092" s="157">
        <f>'1 уровень'!W3466</f>
        <v>0</v>
      </c>
      <c r="W1092" s="157">
        <f>'1 уровень'!X3466</f>
        <v>12.96342500000128</v>
      </c>
      <c r="X1092" s="157">
        <f>'1 уровень'!Y3466</f>
        <v>0</v>
      </c>
      <c r="Y1092" s="157">
        <f>'1 уровень'!Z3466</f>
        <v>-34.547129999999996</v>
      </c>
      <c r="Z1092" s="585">
        <f>'1 уровень'!AA3466</f>
        <v>13860.277170000001</v>
      </c>
      <c r="AA1092" s="157">
        <f>T1092/S1092*100</f>
        <v>100.09338391384794</v>
      </c>
      <c r="AB1092" s="157">
        <f>Z1092/S1092*100</f>
        <v>99.844518647792626</v>
      </c>
      <c r="AC1092" s="1229">
        <f>'1 уровень'!AB3464</f>
        <v>0</v>
      </c>
      <c r="AD1092" s="1236">
        <f>'1 уровень'!AC3464</f>
        <v>0</v>
      </c>
    </row>
    <row r="1093" spans="1:194" s="139" customFormat="1" x14ac:dyDescent="0.25">
      <c r="A1093" s="19">
        <v>1</v>
      </c>
      <c r="B1093" s="19">
        <v>1</v>
      </c>
      <c r="C1093" s="836" t="s">
        <v>303</v>
      </c>
      <c r="D1093" s="148"/>
      <c r="E1093" s="148"/>
      <c r="F1093" s="148"/>
      <c r="G1093" s="182"/>
      <c r="H1093" s="149"/>
      <c r="I1093" s="149"/>
      <c r="J1093" s="150"/>
      <c r="K1093" s="150"/>
      <c r="L1093" s="150"/>
      <c r="M1093" s="150"/>
      <c r="N1093" s="150"/>
      <c r="O1093" s="150"/>
      <c r="P1093" s="564">
        <f>'1 уровень'!Q746</f>
        <v>9.8953023552894592E-10</v>
      </c>
      <c r="Q1093" s="564">
        <f>'1 уровень'!R746</f>
        <v>9.8953023552894592E-10</v>
      </c>
      <c r="R1093" s="564">
        <f>'1 уровень'!S746</f>
        <v>1.3387762010097504E-9</v>
      </c>
      <c r="S1093" s="564"/>
      <c r="T1093" s="564">
        <f>'1 уровень'!U746</f>
        <v>-2.1827872842550278E-10</v>
      </c>
      <c r="U1093" s="1019">
        <f>'1 уровень'!V746</f>
        <v>0</v>
      </c>
      <c r="V1093" s="564">
        <f>'1 уровень'!W746</f>
        <v>0</v>
      </c>
      <c r="W1093" s="564">
        <f>'1 уровень'!X746</f>
        <v>0</v>
      </c>
      <c r="X1093" s="586">
        <f>'1 уровень'!Y746</f>
        <v>9.9475983006414026E-14</v>
      </c>
      <c r="Y1093" s="586">
        <f>'1 уровень'!Z746</f>
        <v>1.5916157281026244E-12</v>
      </c>
      <c r="Z1093" s="587">
        <f>'1 уровень'!AA746</f>
        <v>0</v>
      </c>
      <c r="AA1093" s="564"/>
      <c r="AB1093" s="564"/>
      <c r="AC1093" s="1260">
        <f>'1 уровень'!AB746</f>
        <v>0</v>
      </c>
      <c r="AD1093" s="1261" t="e">
        <f>'1 уровень'!AC746</f>
        <v>#REF!</v>
      </c>
      <c r="AE1093" s="19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9"/>
      <c r="AV1093" s="19"/>
      <c r="AW1093" s="19"/>
      <c r="AX1093" s="19"/>
      <c r="AY1093" s="19"/>
      <c r="AZ1093" s="19"/>
      <c r="BA1093" s="19"/>
      <c r="BB1093" s="19"/>
      <c r="BC1093" s="19"/>
      <c r="BD1093" s="19"/>
      <c r="BE1093" s="19"/>
      <c r="BF1093" s="19"/>
      <c r="BG1093" s="19"/>
      <c r="BH1093" s="19"/>
      <c r="BI1093" s="19"/>
      <c r="BJ1093" s="19"/>
      <c r="BK1093" s="19"/>
      <c r="BL1093" s="19"/>
      <c r="BM1093" s="19"/>
      <c r="BN1093" s="19"/>
      <c r="BO1093" s="19"/>
      <c r="BP1093" s="19"/>
      <c r="BQ1093" s="19"/>
      <c r="BR1093" s="19"/>
      <c r="BS1093" s="19"/>
      <c r="BT1093" s="19"/>
      <c r="BU1093" s="19"/>
      <c r="BV1093" s="19"/>
      <c r="BW1093" s="19"/>
      <c r="BX1093" s="19"/>
      <c r="BY1093" s="19"/>
      <c r="BZ1093" s="19"/>
      <c r="CA1093" s="19"/>
      <c r="CB1093" s="19"/>
      <c r="CC1093" s="19"/>
      <c r="CD1093" s="19"/>
      <c r="CE1093" s="19"/>
      <c r="CF1093" s="19"/>
      <c r="CG1093" s="19"/>
      <c r="CH1093" s="19"/>
      <c r="CI1093" s="19"/>
      <c r="CJ1093" s="19"/>
      <c r="CK1093" s="19"/>
      <c r="CL1093" s="19"/>
      <c r="CM1093" s="19"/>
      <c r="CN1093" s="19"/>
      <c r="CO1093" s="19"/>
      <c r="CP1093" s="19"/>
      <c r="CQ1093" s="19"/>
      <c r="CR1093" s="19"/>
      <c r="CS1093" s="19"/>
      <c r="CT1093" s="19"/>
      <c r="CU1093" s="19"/>
      <c r="CV1093" s="19"/>
      <c r="CW1093" s="19"/>
      <c r="CX1093" s="19"/>
      <c r="CY1093" s="19"/>
      <c r="CZ1093" s="19"/>
      <c r="DA1093" s="19"/>
      <c r="DB1093" s="19"/>
      <c r="DC1093" s="19"/>
      <c r="DD1093" s="19"/>
      <c r="DE1093" s="19"/>
      <c r="DF1093" s="19"/>
      <c r="DG1093" s="19"/>
      <c r="DH1093" s="19"/>
      <c r="DI1093" s="19"/>
      <c r="DJ1093" s="19"/>
      <c r="DK1093" s="19"/>
      <c r="DL1093" s="19"/>
      <c r="DM1093" s="19"/>
      <c r="DN1093" s="19"/>
      <c r="DO1093" s="19"/>
      <c r="DP1093" s="19"/>
      <c r="DQ1093" s="19"/>
      <c r="DR1093" s="19"/>
      <c r="DS1093" s="19"/>
      <c r="DT1093" s="19"/>
      <c r="DU1093" s="19"/>
      <c r="DV1093" s="19"/>
      <c r="DW1093" s="19"/>
      <c r="DX1093" s="19"/>
      <c r="DY1093" s="19"/>
      <c r="DZ1093" s="19"/>
      <c r="EA1093" s="19"/>
      <c r="EB1093" s="19"/>
      <c r="EC1093" s="19"/>
      <c r="ED1093" s="19"/>
      <c r="EE1093" s="19"/>
      <c r="EF1093" s="19"/>
      <c r="EG1093" s="19"/>
      <c r="EH1093" s="19"/>
      <c r="EI1093" s="19"/>
      <c r="EJ1093" s="19"/>
      <c r="EK1093" s="19"/>
      <c r="EL1093" s="19"/>
      <c r="EM1093" s="19"/>
      <c r="EN1093" s="19"/>
      <c r="EO1093" s="19"/>
      <c r="EP1093" s="19"/>
      <c r="EQ1093" s="19"/>
      <c r="ER1093" s="19"/>
      <c r="ES1093" s="19"/>
      <c r="ET1093" s="19"/>
      <c r="EU1093" s="19"/>
      <c r="EV1093" s="19"/>
      <c r="EW1093" s="19"/>
      <c r="EX1093" s="19"/>
      <c r="EY1093" s="19"/>
      <c r="EZ1093" s="19"/>
      <c r="FA1093" s="19"/>
      <c r="FB1093" s="19"/>
      <c r="FC1093" s="19"/>
      <c r="FD1093" s="19"/>
      <c r="FE1093" s="19"/>
      <c r="FF1093" s="19"/>
      <c r="FG1093" s="19"/>
      <c r="FH1093" s="19"/>
      <c r="FI1093" s="19"/>
      <c r="FJ1093" s="19"/>
      <c r="FK1093" s="19"/>
      <c r="FL1093" s="19"/>
      <c r="FM1093" s="19"/>
      <c r="FN1093" s="19"/>
      <c r="FO1093" s="19"/>
      <c r="FP1093" s="19"/>
      <c r="FQ1093" s="19"/>
      <c r="FR1093" s="19"/>
      <c r="FS1093" s="19"/>
      <c r="FT1093" s="19"/>
      <c r="FU1093" s="19"/>
      <c r="FV1093" s="19"/>
      <c r="FW1093" s="19"/>
      <c r="FX1093" s="19"/>
      <c r="FY1093" s="19"/>
      <c r="FZ1093" s="19"/>
      <c r="GA1093" s="19"/>
      <c r="GB1093" s="19"/>
      <c r="GC1093" s="19"/>
      <c r="GD1093" s="19"/>
      <c r="GE1093" s="19"/>
      <c r="GF1093" s="19"/>
      <c r="GG1093" s="19"/>
      <c r="GH1093" s="19"/>
      <c r="GI1093" s="19"/>
      <c r="GJ1093" s="19"/>
      <c r="GK1093" s="19"/>
      <c r="GL1093" s="19"/>
    </row>
    <row r="1094" spans="1:194" s="139" customFormat="1" x14ac:dyDescent="0.25">
      <c r="A1094" s="19">
        <v>1</v>
      </c>
      <c r="B1094" s="19">
        <v>1</v>
      </c>
      <c r="C1094" s="12" t="s">
        <v>93</v>
      </c>
      <c r="D1094" s="140">
        <f>'1 уровень'!E747</f>
        <v>0</v>
      </c>
      <c r="E1094" s="140">
        <f>'1 уровень'!F747</f>
        <v>0</v>
      </c>
      <c r="F1094" s="140">
        <f>'1 уровень'!G747</f>
        <v>0</v>
      </c>
      <c r="G1094" s="183">
        <f>'1 уровень'!H747</f>
        <v>0</v>
      </c>
      <c r="H1094" s="152">
        <f>'1 уровень'!I747</f>
        <v>0</v>
      </c>
      <c r="I1094" s="152">
        <f>'1 уровень'!J747</f>
        <v>0</v>
      </c>
      <c r="J1094" s="22">
        <f>'1 уровень'!K747</f>
        <v>0</v>
      </c>
      <c r="K1094" s="22">
        <f>'1 уровень'!L747</f>
        <v>0</v>
      </c>
      <c r="L1094" s="22">
        <f>'1 уровень'!M747</f>
        <v>0</v>
      </c>
      <c r="M1094" s="22">
        <f>'1 уровень'!N747</f>
        <v>0</v>
      </c>
      <c r="N1094" s="22">
        <f>'1 уровень'!O747</f>
        <v>0</v>
      </c>
      <c r="O1094" s="22">
        <f>'1 уровень'!P747</f>
        <v>0</v>
      </c>
      <c r="P1094" s="143">
        <f>'1 уровень'!Q747</f>
        <v>8965814.7200110182</v>
      </c>
      <c r="Q1094" s="143">
        <f>'1 уровень'!R747</f>
        <v>8965814.7200110182</v>
      </c>
      <c r="R1094" s="143">
        <f>'1 уровень'!S747</f>
        <v>8970398.3912641946</v>
      </c>
      <c r="S1094" s="143">
        <f>'1 уровень'!T747</f>
        <v>2241912.047128072</v>
      </c>
      <c r="T1094" s="143">
        <f>'1 уровень'!U747</f>
        <v>2266695.9742699997</v>
      </c>
      <c r="U1094" s="1001">
        <f>'1 уровень'!V747</f>
        <v>0</v>
      </c>
      <c r="V1094" s="143">
        <f>'1 уровень'!W747</f>
        <v>2974.0024599999997</v>
      </c>
      <c r="W1094" s="143">
        <f>'1 уровень'!X747</f>
        <v>24783.927141928027</v>
      </c>
      <c r="X1094" s="588">
        <f>'1 уровень'!Y747</f>
        <v>-816.36605000000009</v>
      </c>
      <c r="Y1094" s="588">
        <f>'1 уровень'!Z747</f>
        <v>-25383.011339999997</v>
      </c>
      <c r="Z1094" s="563">
        <f>'1 уровень'!AA747</f>
        <v>2244286.96539</v>
      </c>
      <c r="AA1094" s="143">
        <f>T1094/S1094*100</f>
        <v>101.1054816879938</v>
      </c>
      <c r="AB1094" s="143">
        <f>Z1094/S1094*100</f>
        <v>100.10593271332702</v>
      </c>
      <c r="AC1094" s="1231">
        <f>'1 уровень'!AB747</f>
        <v>0</v>
      </c>
      <c r="AD1094" s="1226" t="e">
        <f>'1 уровень'!AC747</f>
        <v>#REF!</v>
      </c>
      <c r="AE1094" s="427"/>
    </row>
    <row r="1095" spans="1:194" x14ac:dyDescent="0.25">
      <c r="A1095" s="19">
        <v>1</v>
      </c>
      <c r="B1095" s="19">
        <v>1</v>
      </c>
      <c r="C1095" s="1830" t="s">
        <v>78</v>
      </c>
      <c r="D1095" s="21">
        <f>'1 уровень'!E748</f>
        <v>66353</v>
      </c>
      <c r="E1095" s="21">
        <f>'1 уровень'!F748</f>
        <v>16588.25</v>
      </c>
      <c r="F1095" s="21">
        <f>'1 уровень'!G748</f>
        <v>16160</v>
      </c>
      <c r="G1095" s="21">
        <f>'1 уровень'!H748</f>
        <v>97.418353352523624</v>
      </c>
      <c r="H1095" s="21">
        <f>'1 уровень'!I748</f>
        <v>9.9350745256431505</v>
      </c>
      <c r="I1095" s="21">
        <f>'1 уровень'!J748</f>
        <v>9.4698019801980191</v>
      </c>
      <c r="J1095" s="21">
        <f>'1 уровень'!K748</f>
        <v>659222</v>
      </c>
      <c r="K1095" s="21">
        <f>'1 уровень'!L748</f>
        <v>164805.25</v>
      </c>
      <c r="L1095" s="21">
        <f>'1 уровень'!M748</f>
        <v>153032</v>
      </c>
      <c r="M1095" s="21">
        <f>'1 уровень'!N748</f>
        <v>92.856265197862314</v>
      </c>
      <c r="N1095" s="21">
        <f>'1 уровень'!O748</f>
        <v>1976</v>
      </c>
      <c r="O1095" s="21">
        <f>'1 уровень'!P748</f>
        <v>309.78137651821862</v>
      </c>
      <c r="P1095" s="143">
        <f>'1 уровень'!Q748</f>
        <v>5572457.9530609977</v>
      </c>
      <c r="Q1095" s="143">
        <f>'1 уровень'!R748</f>
        <v>5572457.9530609977</v>
      </c>
      <c r="R1095" s="143">
        <f>'1 уровень'!S748</f>
        <v>5574045.4257976776</v>
      </c>
      <c r="S1095" s="143">
        <f>'1 уровень'!T748</f>
        <v>1393273.2355389174</v>
      </c>
      <c r="T1095" s="143">
        <f>'1 уровень'!U748</f>
        <v>1417965.8182999999</v>
      </c>
      <c r="U1095" s="1001">
        <f>'1 уровень'!V748</f>
        <v>0</v>
      </c>
      <c r="V1095" s="143">
        <f>'1 уровень'!W748</f>
        <v>-2570.0665300000001</v>
      </c>
      <c r="W1095" s="143">
        <f>'1 уровень'!X748</f>
        <v>24692.582761082478</v>
      </c>
      <c r="X1095" s="143">
        <f>'1 уровень'!Y748</f>
        <v>-795.42207000000019</v>
      </c>
      <c r="Y1095" s="143">
        <f>'1 уровень'!Z748</f>
        <v>-18613.093239999998</v>
      </c>
      <c r="Z1095" s="143">
        <f>'1 уровень'!AA748</f>
        <v>1396782.6585299999</v>
      </c>
      <c r="AA1095" s="143">
        <f>T1095/S1095*100</f>
        <v>101.7722713773032</v>
      </c>
      <c r="AB1095" s="143">
        <f>Z1095/S1095*100</f>
        <v>100.25188332780432</v>
      </c>
      <c r="AC1095" s="1225">
        <f>'1 уровень'!AB748</f>
        <v>0</v>
      </c>
      <c r="AD1095" s="1226">
        <f>'1 уровень'!AC748</f>
        <v>0</v>
      </c>
      <c r="AE1095" s="427"/>
    </row>
    <row r="1096" spans="1:194" ht="43.5" x14ac:dyDescent="0.25">
      <c r="A1096" s="19">
        <v>1</v>
      </c>
      <c r="B1096" s="19">
        <v>1</v>
      </c>
      <c r="C1096" s="1836" t="s">
        <v>181</v>
      </c>
      <c r="D1096" s="21">
        <f>'1 уровень'!E749</f>
        <v>4668</v>
      </c>
      <c r="E1096" s="21">
        <f>'1 уровень'!F749</f>
        <v>1167</v>
      </c>
      <c r="F1096" s="21">
        <f>'1 уровень'!G749</f>
        <v>1430</v>
      </c>
      <c r="G1096" s="21">
        <f>'1 уровень'!H749</f>
        <v>122.53641816623822</v>
      </c>
      <c r="H1096" s="21">
        <f>'1 уровень'!I749</f>
        <v>0</v>
      </c>
      <c r="I1096" s="21">
        <f>'1 уровень'!J749</f>
        <v>0</v>
      </c>
      <c r="J1096" s="21">
        <f>'1 уровень'!K749</f>
        <v>0</v>
      </c>
      <c r="K1096" s="21">
        <f>'1 уровень'!L749</f>
        <v>0</v>
      </c>
      <c r="L1096" s="21">
        <f>'1 уровень'!M749</f>
        <v>0</v>
      </c>
      <c r="M1096" s="21">
        <f>'1 уровень'!N749</f>
        <v>0</v>
      </c>
      <c r="N1096" s="21">
        <f>'1 уровень'!O749</f>
        <v>0</v>
      </c>
      <c r="O1096" s="21">
        <f>'1 уровень'!P749</f>
        <v>0</v>
      </c>
      <c r="P1096" s="143">
        <f>'1 уровень'!Q749</f>
        <v>1045295.9167560001</v>
      </c>
      <c r="Q1096" s="143">
        <f>'1 уровень'!R749</f>
        <v>1045295.9167560001</v>
      </c>
      <c r="R1096" s="143">
        <f>'1 уровень'!S749</f>
        <v>1042039.034556</v>
      </c>
      <c r="S1096" s="143">
        <f>'1 уровень'!T749</f>
        <v>260509.75863900001</v>
      </c>
      <c r="T1096" s="143">
        <f>'1 уровень'!U749</f>
        <v>314299.99580999999</v>
      </c>
      <c r="U1096" s="1001">
        <f>'1 уровень'!V749</f>
        <v>0</v>
      </c>
      <c r="V1096" s="143">
        <f>'1 уровень'!W749</f>
        <v>0</v>
      </c>
      <c r="W1096" s="143">
        <f>'1 уровень'!X749</f>
        <v>53790.23717100003</v>
      </c>
      <c r="X1096" s="143">
        <f>'1 уровень'!Y749</f>
        <v>-207.81970000000001</v>
      </c>
      <c r="Y1096" s="143">
        <f>'1 уровень'!Z749</f>
        <v>0</v>
      </c>
      <c r="Z1096" s="143">
        <f>'1 уровень'!AA749</f>
        <v>314299.99580999999</v>
      </c>
      <c r="AA1096" s="143">
        <f>T1096/S1096*100</f>
        <v>120.64806994256961</v>
      </c>
      <c r="AB1096" s="143">
        <f>Z1096/S1096*100</f>
        <v>120.64806994256961</v>
      </c>
      <c r="AC1096" s="1225">
        <f>'1 уровень'!AB749</f>
        <v>0</v>
      </c>
      <c r="AD1096" s="1226">
        <f>'1 уровень'!AC749</f>
        <v>0</v>
      </c>
      <c r="AE1096" s="427"/>
    </row>
    <row r="1097" spans="1:194" x14ac:dyDescent="0.25">
      <c r="A1097" s="19">
        <v>1</v>
      </c>
      <c r="B1097" s="19">
        <v>1</v>
      </c>
      <c r="C1097" s="1830" t="s">
        <v>182</v>
      </c>
      <c r="D1097" s="21">
        <f>'1 уровень'!E750</f>
        <v>853</v>
      </c>
      <c r="E1097" s="21">
        <f>'1 уровень'!F750</f>
        <v>213.25</v>
      </c>
      <c r="F1097" s="21">
        <f>'1 уровень'!G750</f>
        <v>148</v>
      </c>
      <c r="G1097" s="21">
        <f>'1 уровень'!H750</f>
        <v>186.66666666666666</v>
      </c>
      <c r="H1097" s="21">
        <f>'1 уровень'!I750</f>
        <v>0</v>
      </c>
      <c r="I1097" s="21">
        <f>'1 уровень'!J750</f>
        <v>0</v>
      </c>
      <c r="J1097" s="21">
        <f>'1 уровень'!K750</f>
        <v>16185</v>
      </c>
      <c r="K1097" s="21">
        <f>'1 уровень'!L750</f>
        <v>4046.25</v>
      </c>
      <c r="L1097" s="21">
        <f>'1 уровень'!M750</f>
        <v>2249</v>
      </c>
      <c r="M1097" s="21">
        <f>'1 уровень'!N750</f>
        <v>56.550580431177444</v>
      </c>
      <c r="N1097" s="21">
        <f>'1 уровень'!O750</f>
        <v>47</v>
      </c>
      <c r="O1097" s="21">
        <f>'1 уровень'!P750</f>
        <v>0</v>
      </c>
      <c r="P1097" s="143">
        <f>'1 уровень'!Q750</f>
        <v>80120.130120000002</v>
      </c>
      <c r="Q1097" s="143">
        <f>'1 уровень'!R750</f>
        <v>80120.130120000002</v>
      </c>
      <c r="R1097" s="143">
        <f>'1 уровень'!S750</f>
        <v>80120.130120000002</v>
      </c>
      <c r="S1097" s="143">
        <f>'1 уровень'!T750</f>
        <v>20030.032529999997</v>
      </c>
      <c r="T1097" s="143">
        <f>'1 уровень'!U750</f>
        <v>11700.199240000002</v>
      </c>
      <c r="U1097" s="1001">
        <f>'1 уровень'!V750</f>
        <v>0</v>
      </c>
      <c r="V1097" s="143">
        <f>'1 уровень'!W750</f>
        <v>0</v>
      </c>
      <c r="W1097" s="143">
        <f>'1 уровень'!X750</f>
        <v>-8329.8332899999987</v>
      </c>
      <c r="X1097" s="143">
        <f>'1 уровень'!Y750</f>
        <v>0</v>
      </c>
      <c r="Y1097" s="143">
        <f>'1 уровень'!Z750</f>
        <v>0</v>
      </c>
      <c r="Z1097" s="143">
        <f>'1 уровень'!AA750</f>
        <v>11700.199240000002</v>
      </c>
      <c r="AA1097" s="143">
        <f>T1097/S1097*100</f>
        <v>58.413281268894693</v>
      </c>
      <c r="AB1097" s="143">
        <f>Z1097/S1097*100</f>
        <v>58.413281268894693</v>
      </c>
      <c r="AC1097" s="1225">
        <f>'1 уровень'!AB750</f>
        <v>0</v>
      </c>
      <c r="AD1097" s="1226">
        <f>'1 уровень'!AC750</f>
        <v>0</v>
      </c>
      <c r="AE1097" s="427"/>
    </row>
    <row r="1098" spans="1:194" ht="15.75" x14ac:dyDescent="0.25">
      <c r="A1098" s="19">
        <v>1</v>
      </c>
      <c r="B1098" s="19">
        <v>1</v>
      </c>
      <c r="C1098" s="864" t="s">
        <v>201</v>
      </c>
      <c r="D1098" s="32">
        <f>'1 уровень'!E751</f>
        <v>0</v>
      </c>
      <c r="E1098" s="32">
        <f>'1 уровень'!F751</f>
        <v>0</v>
      </c>
      <c r="F1098" s="32">
        <f>'1 уровень'!G751</f>
        <v>0</v>
      </c>
      <c r="G1098" s="32">
        <f>'1 уровень'!H751</f>
        <v>0</v>
      </c>
      <c r="H1098" s="32">
        <f>'1 уровень'!I751</f>
        <v>0</v>
      </c>
      <c r="I1098" s="32">
        <f>'1 уровень'!J751</f>
        <v>0</v>
      </c>
      <c r="J1098" s="32">
        <f>'1 уровень'!K751</f>
        <v>0</v>
      </c>
      <c r="K1098" s="32">
        <f>'1 уровень'!L751</f>
        <v>0</v>
      </c>
      <c r="L1098" s="32">
        <f>'1 уровень'!M751</f>
        <v>0</v>
      </c>
      <c r="M1098" s="32">
        <f>'1 уровень'!N751</f>
        <v>0</v>
      </c>
      <c r="N1098" s="32">
        <f>'1 уровень'!O751</f>
        <v>0</v>
      </c>
      <c r="O1098" s="32">
        <f>'1 уровень'!P751</f>
        <v>0</v>
      </c>
      <c r="P1098" s="589">
        <f>'1 уровень'!Q751</f>
        <v>0</v>
      </c>
      <c r="Q1098" s="589">
        <f>'1 уровень'!R751</f>
        <v>0</v>
      </c>
      <c r="R1098" s="589">
        <f>'1 уровень'!S751</f>
        <v>0</v>
      </c>
      <c r="S1098" s="589">
        <f>'1 уровень'!T751</f>
        <v>0</v>
      </c>
      <c r="T1098" s="589">
        <f>'1 уровень'!U751</f>
        <v>0</v>
      </c>
      <c r="U1098" s="1020">
        <f>'1 уровень'!V751</f>
        <v>0</v>
      </c>
      <c r="V1098" s="589">
        <f>'1 уровень'!W751</f>
        <v>0</v>
      </c>
      <c r="W1098" s="589">
        <f>'1 уровень'!X751</f>
        <v>0</v>
      </c>
      <c r="X1098" s="589">
        <f>'1 уровень'!Y751</f>
        <v>0</v>
      </c>
      <c r="Y1098" s="589">
        <f>'1 уровень'!Z751</f>
        <v>0</v>
      </c>
      <c r="Z1098" s="589">
        <f>'1 уровень'!AA751</f>
        <v>0</v>
      </c>
      <c r="AA1098" s="589">
        <f>'1 уровень'!AA751</f>
        <v>0</v>
      </c>
      <c r="AB1098" s="589"/>
      <c r="AC1098" s="1228">
        <f>'1 уровень'!AB751</f>
        <v>0</v>
      </c>
      <c r="AD1098" s="1262">
        <f>'1 уровень'!AC751</f>
        <v>0</v>
      </c>
      <c r="AE1098" s="427"/>
    </row>
    <row r="1099" spans="1:194" ht="29.25" x14ac:dyDescent="0.25">
      <c r="B1099" s="19">
        <v>1</v>
      </c>
      <c r="C1099" s="1845" t="s">
        <v>329</v>
      </c>
      <c r="D1099" s="33">
        <f>'1 уровень'!E752</f>
        <v>479200</v>
      </c>
      <c r="E1099" s="33">
        <f>'1 уровень'!F752</f>
        <v>119800</v>
      </c>
      <c r="F1099" s="33">
        <f>'1 уровень'!G752</f>
        <v>124017.86</v>
      </c>
      <c r="G1099" s="33">
        <f>'1 уровень'!H752</f>
        <v>103.52075125208682</v>
      </c>
      <c r="H1099" s="32">
        <f>'1 уровень'!I752</f>
        <v>0</v>
      </c>
      <c r="I1099" s="32">
        <f>'1 уровень'!J752</f>
        <v>0</v>
      </c>
      <c r="J1099" s="32">
        <f>'1 уровень'!K752</f>
        <v>0</v>
      </c>
      <c r="K1099" s="32">
        <f>'1 уровень'!L752</f>
        <v>0</v>
      </c>
      <c r="L1099" s="32">
        <f>'1 уровень'!M752</f>
        <v>0</v>
      </c>
      <c r="M1099" s="32">
        <f>'1 уровень'!N752</f>
        <v>0</v>
      </c>
      <c r="N1099" s="32">
        <f>'1 уровень'!O752</f>
        <v>0</v>
      </c>
      <c r="O1099" s="32">
        <f>'1 уровень'!P752</f>
        <v>0</v>
      </c>
      <c r="P1099" s="589">
        <f>'1 уровень'!Q752</f>
        <v>612410.41897999996</v>
      </c>
      <c r="Q1099" s="589">
        <f>'1 уровень'!R752</f>
        <v>612410.41897999996</v>
      </c>
      <c r="R1099" s="589">
        <f>'1 уровень'!S752</f>
        <v>608775.50965000002</v>
      </c>
      <c r="S1099" s="589">
        <f>'1 уровень'!T752</f>
        <v>152739.113812</v>
      </c>
      <c r="T1099" s="589">
        <f>'1 уровень'!U752</f>
        <v>153820.35386999999</v>
      </c>
      <c r="U1099" s="1020">
        <f>'1 уровень'!V752</f>
        <v>0</v>
      </c>
      <c r="V1099" s="589">
        <f>'1 уровень'!W752</f>
        <v>-0.36399999999999999</v>
      </c>
      <c r="W1099" s="589">
        <f>'1 уровень'!X752</f>
        <v>1081.2400580000012</v>
      </c>
      <c r="X1099" s="589">
        <f>'1 уровень'!Y752</f>
        <v>-20.943979999999996</v>
      </c>
      <c r="Y1099" s="589">
        <f>'1 уровень'!Z752</f>
        <v>-31.233030000000003</v>
      </c>
      <c r="Z1099" s="589">
        <f>'1 уровень'!AA752</f>
        <v>153788.75683999999</v>
      </c>
      <c r="AA1099" s="589">
        <f>T1099/S1099*100</f>
        <v>100.70789991575495</v>
      </c>
      <c r="AB1099" s="589">
        <f>Z1099/S1099*100</f>
        <v>100.6872129880837</v>
      </c>
      <c r="AC1099" s="1227">
        <f>'1 уровень'!AB752</f>
        <v>0</v>
      </c>
      <c r="AD1099" s="1262">
        <f>'1 уровень'!AC752</f>
        <v>0</v>
      </c>
      <c r="AE1099" s="427"/>
    </row>
    <row r="1100" spans="1:194" x14ac:dyDescent="0.25">
      <c r="B1100" s="19">
        <v>1</v>
      </c>
      <c r="C1100" s="1841" t="s">
        <v>320</v>
      </c>
      <c r="D1100" s="32">
        <f>'1 уровень'!E753</f>
        <v>23400</v>
      </c>
      <c r="E1100" s="32">
        <f>'1 уровень'!F753</f>
        <v>5850</v>
      </c>
      <c r="F1100" s="32">
        <f>'1 уровень'!G753</f>
        <v>5142</v>
      </c>
      <c r="G1100" s="32">
        <f>'1 уровень'!H753</f>
        <v>87.897435897435898</v>
      </c>
      <c r="H1100" s="32">
        <f>'1 уровень'!I753</f>
        <v>0</v>
      </c>
      <c r="I1100" s="32">
        <f>'1 уровень'!J753</f>
        <v>0</v>
      </c>
      <c r="J1100" s="32">
        <f>'1 уровень'!K753</f>
        <v>0</v>
      </c>
      <c r="K1100" s="32">
        <f>'1 уровень'!L753</f>
        <v>0</v>
      </c>
      <c r="L1100" s="32">
        <f>'1 уровень'!M753</f>
        <v>0</v>
      </c>
      <c r="M1100" s="32">
        <f>'1 уровень'!N753</f>
        <v>0</v>
      </c>
      <c r="N1100" s="32">
        <f>'1 уровень'!O753</f>
        <v>0</v>
      </c>
      <c r="O1100" s="32">
        <f>'1 уровень'!P753</f>
        <v>0</v>
      </c>
      <c r="P1100" s="589">
        <f>'1 уровень'!Q753</f>
        <v>0</v>
      </c>
      <c r="Q1100" s="589">
        <f>'1 уровень'!R753</f>
        <v>0</v>
      </c>
      <c r="R1100" s="589">
        <f>'1 уровень'!S753</f>
        <v>0</v>
      </c>
      <c r="S1100" s="589">
        <f>'1 уровень'!T753</f>
        <v>0</v>
      </c>
      <c r="T1100" s="589">
        <f>'1 уровень'!U753</f>
        <v>0</v>
      </c>
      <c r="U1100" s="1020">
        <f>'1 уровень'!V753</f>
        <v>0</v>
      </c>
      <c r="V1100" s="589">
        <f>'1 уровень'!W753</f>
        <v>0</v>
      </c>
      <c r="W1100" s="589">
        <f>'1 уровень'!X753</f>
        <v>0</v>
      </c>
      <c r="X1100" s="589">
        <f>'1 уровень'!Y753</f>
        <v>0</v>
      </c>
      <c r="Y1100" s="589">
        <f>'1 уровень'!Z753</f>
        <v>0</v>
      </c>
      <c r="Z1100" s="589">
        <f>'1 уровень'!AA753</f>
        <v>0</v>
      </c>
      <c r="AA1100" s="589">
        <f>'1 уровень'!AA753</f>
        <v>0</v>
      </c>
      <c r="AB1100" s="589"/>
      <c r="AC1100" s="1228">
        <f>'1 уровень'!AB753</f>
        <v>0</v>
      </c>
      <c r="AD1100" s="1262">
        <f>'1 уровень'!AC753</f>
        <v>0</v>
      </c>
      <c r="AE1100" s="427"/>
    </row>
    <row r="1101" spans="1:194" ht="30" x14ac:dyDescent="0.25">
      <c r="B1101" s="19">
        <v>1</v>
      </c>
      <c r="C1101" s="1843" t="s">
        <v>514</v>
      </c>
      <c r="D1101" s="32">
        <f>'1 уровень'!E754</f>
        <v>411007</v>
      </c>
      <c r="E1101" s="32">
        <f>'1 уровень'!F754</f>
        <v>102751.75</v>
      </c>
      <c r="F1101" s="32">
        <f>'1 уровень'!G754</f>
        <v>106104.86</v>
      </c>
      <c r="G1101" s="32">
        <f>'1 уровень'!H754</f>
        <v>103.26331181707367</v>
      </c>
      <c r="H1101" s="32">
        <f>'1 уровень'!I754</f>
        <v>0</v>
      </c>
      <c r="I1101" s="32">
        <f>'1 уровень'!J754</f>
        <v>0</v>
      </c>
      <c r="J1101" s="32">
        <f>'1 уровень'!K754</f>
        <v>0</v>
      </c>
      <c r="K1101" s="32">
        <f>'1 уровень'!L754</f>
        <v>0</v>
      </c>
      <c r="L1101" s="32">
        <f>'1 уровень'!M754</f>
        <v>0</v>
      </c>
      <c r="M1101" s="32">
        <f>'1 уровень'!N754</f>
        <v>0</v>
      </c>
      <c r="N1101" s="32">
        <f>'1 уровень'!O754</f>
        <v>0</v>
      </c>
      <c r="O1101" s="32">
        <f>'1 уровень'!P754</f>
        <v>0</v>
      </c>
      <c r="P1101" s="589">
        <f>'1 уровень'!Q754</f>
        <v>0</v>
      </c>
      <c r="Q1101" s="589">
        <f>'1 уровень'!R754</f>
        <v>0</v>
      </c>
      <c r="R1101" s="589">
        <f>'1 уровень'!S754</f>
        <v>0</v>
      </c>
      <c r="S1101" s="589">
        <f>'1 уровень'!T754</f>
        <v>0</v>
      </c>
      <c r="T1101" s="589">
        <f>'1 уровень'!U754</f>
        <v>0</v>
      </c>
      <c r="U1101" s="1020">
        <f>'1 уровень'!V754</f>
        <v>0</v>
      </c>
      <c r="V1101" s="589">
        <f>'1 уровень'!W754</f>
        <v>0</v>
      </c>
      <c r="W1101" s="589">
        <f>'1 уровень'!X754</f>
        <v>0</v>
      </c>
      <c r="X1101" s="589">
        <f>'1 уровень'!Y754</f>
        <v>0</v>
      </c>
      <c r="Y1101" s="589">
        <f>'1 уровень'!Z754</f>
        <v>0</v>
      </c>
      <c r="Z1101" s="589">
        <f>'1 уровень'!AA754</f>
        <v>0</v>
      </c>
      <c r="AA1101" s="589">
        <f>'1 уровень'!AA754</f>
        <v>0</v>
      </c>
      <c r="AB1101" s="589"/>
      <c r="AC1101" s="1228"/>
      <c r="AD1101" s="1262"/>
      <c r="AE1101" s="427"/>
    </row>
    <row r="1102" spans="1:194" x14ac:dyDescent="0.25">
      <c r="B1102" s="19">
        <v>1</v>
      </c>
      <c r="C1102" s="1843" t="s">
        <v>515</v>
      </c>
      <c r="D1102" s="880">
        <f>'1 уровень'!E755</f>
        <v>364207</v>
      </c>
      <c r="E1102" s="880">
        <f>'1 уровень'!F755</f>
        <v>91051.75</v>
      </c>
      <c r="F1102" s="880">
        <f>'1 уровень'!G755</f>
        <v>94329</v>
      </c>
      <c r="G1102" s="880">
        <f>'1 уровень'!H755</f>
        <v>103.59932675648737</v>
      </c>
      <c r="H1102" s="32">
        <f>'1 уровень'!I755</f>
        <v>0</v>
      </c>
      <c r="I1102" s="32"/>
      <c r="J1102" s="32">
        <f>'1 уровень'!K755</f>
        <v>0</v>
      </c>
      <c r="K1102" s="32">
        <f>'1 уровень'!L755</f>
        <v>0</v>
      </c>
      <c r="L1102" s="32">
        <f>'1 уровень'!M755</f>
        <v>0</v>
      </c>
      <c r="M1102" s="32">
        <f>'1 уровень'!N755</f>
        <v>0</v>
      </c>
      <c r="N1102" s="32">
        <f>'1 уровень'!O755</f>
        <v>0</v>
      </c>
      <c r="O1102" s="32">
        <f>'1 уровень'!P755</f>
        <v>0</v>
      </c>
      <c r="P1102" s="589">
        <f>'1 уровень'!Q755</f>
        <v>0</v>
      </c>
      <c r="Q1102" s="589">
        <f>'1 уровень'!R755</f>
        <v>0</v>
      </c>
      <c r="R1102" s="589">
        <f>'1 уровень'!S755</f>
        <v>0</v>
      </c>
      <c r="S1102" s="589">
        <f>'1 уровень'!T755</f>
        <v>0</v>
      </c>
      <c r="T1102" s="589">
        <f>'1 уровень'!U755</f>
        <v>0</v>
      </c>
      <c r="U1102" s="1020">
        <f>'1 уровень'!V755</f>
        <v>0</v>
      </c>
      <c r="V1102" s="589">
        <f>'1 уровень'!W755</f>
        <v>0</v>
      </c>
      <c r="W1102" s="589">
        <f>'1 уровень'!X755</f>
        <v>0</v>
      </c>
      <c r="X1102" s="589">
        <f>'1 уровень'!Y755</f>
        <v>0</v>
      </c>
      <c r="Y1102" s="589">
        <f>'1 уровень'!Z755</f>
        <v>0</v>
      </c>
      <c r="Z1102" s="589">
        <f>'1 уровень'!AA755</f>
        <v>0</v>
      </c>
      <c r="AA1102" s="589">
        <f>'1 уровень'!AA755</f>
        <v>0</v>
      </c>
      <c r="AB1102" s="589"/>
      <c r="AC1102" s="1263">
        <f>'1 уровень'!AB754</f>
        <v>0</v>
      </c>
      <c r="AD1102" s="1262">
        <f>'1 уровень'!AC754</f>
        <v>0</v>
      </c>
      <c r="AE1102" s="427"/>
    </row>
    <row r="1103" spans="1:194" ht="30" x14ac:dyDescent="0.25">
      <c r="B1103" s="19">
        <v>1</v>
      </c>
      <c r="C1103" s="1843" t="s">
        <v>516</v>
      </c>
      <c r="D1103" s="32">
        <f>'1 уровень'!E756</f>
        <v>70000</v>
      </c>
      <c r="E1103" s="32">
        <f>'1 уровень'!F756</f>
        <v>17500</v>
      </c>
      <c r="F1103" s="32">
        <f>'1 уровень'!G756</f>
        <v>18079.439999999999</v>
      </c>
      <c r="G1103" s="32">
        <f>'1 уровень'!H756</f>
        <v>103.31108571428571</v>
      </c>
      <c r="H1103" s="32">
        <f>'1 уровень'!I756</f>
        <v>0</v>
      </c>
      <c r="I1103" s="32"/>
      <c r="J1103" s="32">
        <f>'1 уровень'!K756</f>
        <v>0</v>
      </c>
      <c r="K1103" s="32">
        <f>'1 уровень'!L756</f>
        <v>0</v>
      </c>
      <c r="L1103" s="32">
        <f>'1 уровень'!M756</f>
        <v>0</v>
      </c>
      <c r="M1103" s="32">
        <f>'1 уровень'!N756</f>
        <v>0</v>
      </c>
      <c r="N1103" s="32">
        <f>'1 уровень'!O756</f>
        <v>0</v>
      </c>
      <c r="O1103" s="32">
        <f>'1 уровень'!P756</f>
        <v>0</v>
      </c>
      <c r="P1103" s="589">
        <f>'1 уровень'!Q756</f>
        <v>0</v>
      </c>
      <c r="Q1103" s="589">
        <f>'1 уровень'!R756</f>
        <v>0</v>
      </c>
      <c r="R1103" s="589">
        <f>'1 уровень'!S756</f>
        <v>0</v>
      </c>
      <c r="S1103" s="589">
        <f>'1 уровень'!T756</f>
        <v>0</v>
      </c>
      <c r="T1103" s="589">
        <f>'1 уровень'!U756</f>
        <v>0</v>
      </c>
      <c r="U1103" s="1020">
        <f>'1 уровень'!V756</f>
        <v>0</v>
      </c>
      <c r="V1103" s="589">
        <f>'1 уровень'!W756</f>
        <v>0</v>
      </c>
      <c r="W1103" s="589">
        <f>'1 уровень'!X756</f>
        <v>0</v>
      </c>
      <c r="X1103" s="589">
        <f>'1 уровень'!Y756</f>
        <v>0</v>
      </c>
      <c r="Y1103" s="589">
        <f>'1 уровень'!Z756</f>
        <v>0</v>
      </c>
      <c r="Z1103" s="589">
        <f>'1 уровень'!AA756</f>
        <v>0</v>
      </c>
      <c r="AA1103" s="589">
        <f>'1 уровень'!AA756</f>
        <v>0</v>
      </c>
      <c r="AB1103" s="589"/>
      <c r="AC1103" s="1228">
        <f>'1 уровень'!AB755</f>
        <v>0</v>
      </c>
      <c r="AD1103" s="1262">
        <f>'1 уровень'!AC755</f>
        <v>0</v>
      </c>
      <c r="AE1103" s="427"/>
    </row>
    <row r="1104" spans="1:194" ht="60" x14ac:dyDescent="0.25">
      <c r="B1104" s="19">
        <v>1</v>
      </c>
      <c r="C1104" s="1843" t="s">
        <v>517</v>
      </c>
      <c r="D1104" s="32">
        <f>'1 уровень'!E757</f>
        <v>29300</v>
      </c>
      <c r="E1104" s="32">
        <f>'1 уровень'!F757</f>
        <v>7325</v>
      </c>
      <c r="F1104" s="32">
        <f>'1 уровень'!G757</f>
        <v>7256</v>
      </c>
      <c r="G1104" s="32">
        <f>'1 уровень'!H757</f>
        <v>99.058020477815703</v>
      </c>
      <c r="H1104" s="32">
        <f>'1 уровень'!I757</f>
        <v>0</v>
      </c>
      <c r="I1104" s="32">
        <f>'1 уровень'!J757</f>
        <v>0</v>
      </c>
      <c r="J1104" s="32">
        <f>'1 уровень'!K757</f>
        <v>0</v>
      </c>
      <c r="K1104" s="32">
        <f>'1 уровень'!L757</f>
        <v>0</v>
      </c>
      <c r="L1104" s="32">
        <f>'1 уровень'!M757</f>
        <v>0</v>
      </c>
      <c r="M1104" s="32">
        <f>'1 уровень'!N757</f>
        <v>0</v>
      </c>
      <c r="N1104" s="32">
        <f>'1 уровень'!O757</f>
        <v>0</v>
      </c>
      <c r="O1104" s="32">
        <f>'1 уровень'!P757</f>
        <v>0</v>
      </c>
      <c r="P1104" s="589">
        <f>'1 уровень'!Q757</f>
        <v>0</v>
      </c>
      <c r="Q1104" s="589">
        <f>'1 уровень'!R757</f>
        <v>0</v>
      </c>
      <c r="R1104" s="589">
        <f>'1 уровень'!S757</f>
        <v>0</v>
      </c>
      <c r="S1104" s="589">
        <f>'1 уровень'!T757</f>
        <v>0</v>
      </c>
      <c r="T1104" s="589">
        <f>'1 уровень'!U757</f>
        <v>0</v>
      </c>
      <c r="U1104" s="1020">
        <f>'1 уровень'!V757</f>
        <v>0</v>
      </c>
      <c r="V1104" s="589">
        <f>'1 уровень'!W757</f>
        <v>0</v>
      </c>
      <c r="W1104" s="589">
        <f>'1 уровень'!X757</f>
        <v>0</v>
      </c>
      <c r="X1104" s="589">
        <f>'1 уровень'!Y757</f>
        <v>0</v>
      </c>
      <c r="Y1104" s="589">
        <f>'1 уровень'!Z757</f>
        <v>0</v>
      </c>
      <c r="Z1104" s="589">
        <f>'1 уровень'!AA757</f>
        <v>0</v>
      </c>
      <c r="AA1104" s="589">
        <f>'1 уровень'!AA757</f>
        <v>0</v>
      </c>
      <c r="AB1104" s="589"/>
      <c r="AC1104" s="1228">
        <f>'1 уровень'!AB756</f>
        <v>0</v>
      </c>
      <c r="AD1104" s="1262">
        <f>'1 уровень'!AC756</f>
        <v>0</v>
      </c>
      <c r="AE1104" s="427"/>
    </row>
    <row r="1105" spans="1:194" ht="60" x14ac:dyDescent="0.25">
      <c r="B1105" s="19">
        <v>1</v>
      </c>
      <c r="C1105" s="1843" t="s">
        <v>518</v>
      </c>
      <c r="D1105" s="32">
        <f>'1 уровень'!E758</f>
        <v>3002</v>
      </c>
      <c r="E1105" s="32">
        <f>'1 уровень'!F758</f>
        <v>750.5</v>
      </c>
      <c r="F1105" s="32">
        <f>'1 уровень'!G758</f>
        <v>843</v>
      </c>
      <c r="G1105" s="32">
        <f>'1 уровень'!H758</f>
        <v>112.32511658894072</v>
      </c>
      <c r="H1105" s="32">
        <f>'1 уровень'!I758</f>
        <v>0</v>
      </c>
      <c r="I1105" s="32"/>
      <c r="J1105" s="32">
        <f>'1 уровень'!K758</f>
        <v>0</v>
      </c>
      <c r="K1105" s="32">
        <f>'1 уровень'!L758</f>
        <v>0</v>
      </c>
      <c r="L1105" s="32">
        <f>'1 уровень'!M758</f>
        <v>0</v>
      </c>
      <c r="M1105" s="32">
        <f>'1 уровень'!N758</f>
        <v>0</v>
      </c>
      <c r="N1105" s="32">
        <f>'1 уровень'!O758</f>
        <v>0</v>
      </c>
      <c r="O1105" s="32">
        <f>'1 уровень'!P758</f>
        <v>0</v>
      </c>
      <c r="P1105" s="589">
        <f>'1 уровень'!Q758</f>
        <v>0</v>
      </c>
      <c r="Q1105" s="589">
        <f>'1 уровень'!R758</f>
        <v>0</v>
      </c>
      <c r="R1105" s="589">
        <f>'1 уровень'!S758</f>
        <v>0</v>
      </c>
      <c r="S1105" s="589">
        <f>'1 уровень'!T758</f>
        <v>0</v>
      </c>
      <c r="T1105" s="589">
        <f>'1 уровень'!U758</f>
        <v>0</v>
      </c>
      <c r="U1105" s="1020">
        <f>'1 уровень'!V758</f>
        <v>0</v>
      </c>
      <c r="V1105" s="589">
        <f>'1 уровень'!W758</f>
        <v>0</v>
      </c>
      <c r="W1105" s="589">
        <f>'1 уровень'!X758</f>
        <v>0</v>
      </c>
      <c r="X1105" s="589">
        <f>'1 уровень'!Y758</f>
        <v>0</v>
      </c>
      <c r="Y1105" s="589">
        <f>'1 уровень'!Z758</f>
        <v>0</v>
      </c>
      <c r="Z1105" s="589">
        <f>'1 уровень'!AA758</f>
        <v>0</v>
      </c>
      <c r="AA1105" s="589">
        <f>'1 уровень'!AA758</f>
        <v>0</v>
      </c>
      <c r="AB1105" s="589"/>
      <c r="AC1105" s="1228">
        <f>'1 уровень'!AB757</f>
        <v>0</v>
      </c>
      <c r="AD1105" s="1262">
        <f>'1 уровень'!AC757</f>
        <v>0</v>
      </c>
      <c r="AE1105" s="427"/>
    </row>
    <row r="1106" spans="1:194" ht="45" x14ac:dyDescent="0.25">
      <c r="B1106" s="19">
        <v>1</v>
      </c>
      <c r="C1106" s="1843" t="s">
        <v>519</v>
      </c>
      <c r="D1106" s="32">
        <f>'1 уровень'!E759</f>
        <v>30791</v>
      </c>
      <c r="E1106" s="32">
        <f>'1 уровень'!F759</f>
        <v>7697.75</v>
      </c>
      <c r="F1106" s="32">
        <f>'1 уровень'!G759</f>
        <v>9863</v>
      </c>
      <c r="G1106" s="32">
        <f>'1 уровень'!H759</f>
        <v>128.12834919294599</v>
      </c>
      <c r="H1106" s="32">
        <f>'1 уровень'!I759</f>
        <v>0</v>
      </c>
      <c r="I1106" s="32">
        <f>'1 уровень'!J759</f>
        <v>0</v>
      </c>
      <c r="J1106" s="32">
        <f>'1 уровень'!K759</f>
        <v>0</v>
      </c>
      <c r="K1106" s="32">
        <f>'1 уровень'!L759</f>
        <v>0</v>
      </c>
      <c r="L1106" s="32">
        <f>'1 уровень'!M759</f>
        <v>0</v>
      </c>
      <c r="M1106" s="32">
        <f>'1 уровень'!N759</f>
        <v>0</v>
      </c>
      <c r="N1106" s="32">
        <f>'1 уровень'!O759</f>
        <v>0</v>
      </c>
      <c r="O1106" s="32">
        <f>'1 уровень'!P759</f>
        <v>0</v>
      </c>
      <c r="P1106" s="589">
        <f>'1 уровень'!Q759</f>
        <v>0</v>
      </c>
      <c r="Q1106" s="589">
        <f>'1 уровень'!R759</f>
        <v>0</v>
      </c>
      <c r="R1106" s="589">
        <f>'1 уровень'!S759</f>
        <v>0</v>
      </c>
      <c r="S1106" s="589">
        <f>'1 уровень'!T759</f>
        <v>0</v>
      </c>
      <c r="T1106" s="589">
        <f>'1 уровень'!U759</f>
        <v>0</v>
      </c>
      <c r="U1106" s="1020">
        <f>'1 уровень'!V759</f>
        <v>0</v>
      </c>
      <c r="V1106" s="589">
        <f>'1 уровень'!W759</f>
        <v>0</v>
      </c>
      <c r="W1106" s="589">
        <f>'1 уровень'!X759</f>
        <v>0</v>
      </c>
      <c r="X1106" s="589">
        <f>'1 уровень'!Y759</f>
        <v>0</v>
      </c>
      <c r="Y1106" s="589">
        <f>'1 уровень'!Z759</f>
        <v>0</v>
      </c>
      <c r="Z1106" s="589">
        <f>'1 уровень'!AA759</f>
        <v>0</v>
      </c>
      <c r="AA1106" s="589">
        <f>'1 уровень'!AA759</f>
        <v>0</v>
      </c>
      <c r="AB1106" s="589"/>
      <c r="AC1106" s="1228">
        <f>'1 уровень'!AB758</f>
        <v>0</v>
      </c>
      <c r="AD1106" s="1262">
        <f>'1 уровень'!AC758</f>
        <v>0</v>
      </c>
      <c r="AE1106" s="427"/>
    </row>
    <row r="1107" spans="1:194" ht="105" x14ac:dyDescent="0.25">
      <c r="B1107" s="19">
        <v>1</v>
      </c>
      <c r="C1107" s="1843" t="s">
        <v>520</v>
      </c>
      <c r="D1107" s="32">
        <f>'1 уровень'!E760</f>
        <v>11000</v>
      </c>
      <c r="E1107" s="32">
        <f>'1 уровень'!F760</f>
        <v>2750</v>
      </c>
      <c r="F1107" s="32">
        <f>'1 уровень'!G760</f>
        <v>2065</v>
      </c>
      <c r="G1107" s="32">
        <f>'1 уровень'!H760</f>
        <v>75.090909090909079</v>
      </c>
      <c r="H1107" s="32">
        <f>'1 уровень'!I760</f>
        <v>0</v>
      </c>
      <c r="I1107" s="32">
        <f>'1 уровень'!J760</f>
        <v>0</v>
      </c>
      <c r="J1107" s="32">
        <f>'1 уровень'!K760</f>
        <v>0</v>
      </c>
      <c r="K1107" s="32">
        <f>'1 уровень'!L760</f>
        <v>0</v>
      </c>
      <c r="L1107" s="32">
        <f>'1 уровень'!M760</f>
        <v>0</v>
      </c>
      <c r="M1107" s="32">
        <f>'1 уровень'!N760</f>
        <v>0</v>
      </c>
      <c r="N1107" s="32">
        <f>'1 уровень'!O760</f>
        <v>0</v>
      </c>
      <c r="O1107" s="32">
        <f>'1 уровень'!P760</f>
        <v>0</v>
      </c>
      <c r="P1107" s="589">
        <f>'1 уровень'!Q760</f>
        <v>0</v>
      </c>
      <c r="Q1107" s="589">
        <f>'1 уровень'!R760</f>
        <v>0</v>
      </c>
      <c r="R1107" s="589">
        <f>'1 уровень'!S760</f>
        <v>0</v>
      </c>
      <c r="S1107" s="589">
        <f>'1 уровень'!T760</f>
        <v>0</v>
      </c>
      <c r="T1107" s="589">
        <f>'1 уровень'!U760</f>
        <v>0</v>
      </c>
      <c r="U1107" s="1020">
        <f>'1 уровень'!V760</f>
        <v>0</v>
      </c>
      <c r="V1107" s="589">
        <f>'1 уровень'!W760</f>
        <v>0</v>
      </c>
      <c r="W1107" s="589">
        <f>'1 уровень'!X760</f>
        <v>0</v>
      </c>
      <c r="X1107" s="589">
        <f>'1 уровень'!Y760</f>
        <v>0</v>
      </c>
      <c r="Y1107" s="589">
        <f>'1 уровень'!Z760</f>
        <v>0</v>
      </c>
      <c r="Z1107" s="589">
        <f>'1 уровень'!AA760</f>
        <v>0</v>
      </c>
      <c r="AA1107" s="589">
        <f>'1 уровень'!AA760</f>
        <v>0</v>
      </c>
      <c r="AB1107" s="589"/>
      <c r="AC1107" s="1228">
        <f>'1 уровень'!AB759</f>
        <v>0</v>
      </c>
      <c r="AD1107" s="1262">
        <f>'1 уровень'!AC759</f>
        <v>0</v>
      </c>
      <c r="AE1107" s="427"/>
    </row>
    <row r="1108" spans="1:194" ht="30" x14ac:dyDescent="0.25">
      <c r="B1108" s="19">
        <v>1</v>
      </c>
      <c r="C1108" s="1843" t="s">
        <v>330</v>
      </c>
      <c r="D1108" s="32">
        <f>'1 уровень'!E761</f>
        <v>156226.59574468085</v>
      </c>
      <c r="E1108" s="32">
        <f>'1 уровень'!F761</f>
        <v>39056.702127659577</v>
      </c>
      <c r="F1108" s="32">
        <f>'1 уровень'!G761</f>
        <v>39025.317021276591</v>
      </c>
      <c r="G1108" s="32">
        <f>'1 уровень'!H761</f>
        <v>99.919642200510424</v>
      </c>
      <c r="H1108" s="32">
        <f>'1 уровень'!I761</f>
        <v>0</v>
      </c>
      <c r="I1108" s="32">
        <f>'1 уровень'!J761</f>
        <v>0</v>
      </c>
      <c r="J1108" s="32">
        <f>'1 уровень'!K761</f>
        <v>0</v>
      </c>
      <c r="K1108" s="32">
        <f>'1 уровень'!L761</f>
        <v>0</v>
      </c>
      <c r="L1108" s="32">
        <f>'1 уровень'!M761</f>
        <v>0</v>
      </c>
      <c r="M1108" s="32">
        <f>'1 уровень'!N761</f>
        <v>0</v>
      </c>
      <c r="N1108" s="32">
        <f>'1 уровень'!O761</f>
        <v>0</v>
      </c>
      <c r="O1108" s="32">
        <f>'1 уровень'!P761</f>
        <v>0</v>
      </c>
      <c r="P1108" s="589">
        <f>'1 уровень'!Q761</f>
        <v>0</v>
      </c>
      <c r="Q1108" s="589">
        <f>'1 уровень'!R761</f>
        <v>0</v>
      </c>
      <c r="R1108" s="589">
        <f>'1 уровень'!S761</f>
        <v>0</v>
      </c>
      <c r="S1108" s="589">
        <f>'1 уровень'!T761</f>
        <v>0</v>
      </c>
      <c r="T1108" s="589">
        <f>'1 уровень'!U761</f>
        <v>0</v>
      </c>
      <c r="U1108" s="1020">
        <f>'1 уровень'!V761</f>
        <v>0</v>
      </c>
      <c r="V1108" s="589">
        <f>'1 уровень'!W761</f>
        <v>0</v>
      </c>
      <c r="W1108" s="589">
        <f>'1 уровень'!X761</f>
        <v>0</v>
      </c>
      <c r="X1108" s="589">
        <f>'1 уровень'!Y761</f>
        <v>0</v>
      </c>
      <c r="Y1108" s="589">
        <f>'1 уровень'!Z761</f>
        <v>0</v>
      </c>
      <c r="Z1108" s="589">
        <f>'1 уровень'!AA761</f>
        <v>0</v>
      </c>
      <c r="AA1108" s="589">
        <f>'1 уровень'!AA761</f>
        <v>0</v>
      </c>
      <c r="AB1108" s="589"/>
      <c r="AC1108" s="1228"/>
      <c r="AD1108" s="1262"/>
      <c r="AE1108" s="427"/>
    </row>
    <row r="1109" spans="1:194" x14ac:dyDescent="0.25">
      <c r="B1109" s="19">
        <v>1</v>
      </c>
      <c r="C1109" s="1843" t="s">
        <v>345</v>
      </c>
      <c r="D1109" s="32">
        <f>'1 уровень'!E762</f>
        <v>86440</v>
      </c>
      <c r="E1109" s="32">
        <f>'1 уровень'!F762</f>
        <v>21610</v>
      </c>
      <c r="F1109" s="32">
        <f>'1 уровень'!G762</f>
        <v>21721</v>
      </c>
      <c r="G1109" s="32">
        <f>'1 уровень'!H762</f>
        <v>100.51365108745951</v>
      </c>
      <c r="H1109" s="32">
        <f>'1 уровень'!I762</f>
        <v>0</v>
      </c>
      <c r="I1109" s="32">
        <f>'1 уровень'!J762</f>
        <v>0</v>
      </c>
      <c r="J1109" s="32">
        <f>'1 уровень'!K762</f>
        <v>0</v>
      </c>
      <c r="K1109" s="32">
        <f>'1 уровень'!L762</f>
        <v>0</v>
      </c>
      <c r="L1109" s="32">
        <f>'1 уровень'!M762</f>
        <v>0</v>
      </c>
      <c r="M1109" s="32">
        <f>'1 уровень'!N762</f>
        <v>0</v>
      </c>
      <c r="N1109" s="32">
        <f>'1 уровень'!O762</f>
        <v>0</v>
      </c>
      <c r="O1109" s="32">
        <f>'1 уровень'!P762</f>
        <v>0</v>
      </c>
      <c r="P1109" s="589">
        <f>'1 уровень'!Q762</f>
        <v>0</v>
      </c>
      <c r="Q1109" s="589">
        <f>'1 уровень'!R762</f>
        <v>0</v>
      </c>
      <c r="R1109" s="589">
        <f>'1 уровень'!S762</f>
        <v>0</v>
      </c>
      <c r="S1109" s="589">
        <f>'1 уровень'!T762</f>
        <v>0</v>
      </c>
      <c r="T1109" s="589">
        <f>'1 уровень'!U762</f>
        <v>0</v>
      </c>
      <c r="U1109" s="1020">
        <f>'1 уровень'!V762</f>
        <v>0</v>
      </c>
      <c r="V1109" s="589">
        <f>'1 уровень'!W762</f>
        <v>0</v>
      </c>
      <c r="W1109" s="589">
        <f>'1 уровень'!X762</f>
        <v>0</v>
      </c>
      <c r="X1109" s="589">
        <f>'1 уровень'!Y762</f>
        <v>0</v>
      </c>
      <c r="Y1109" s="589">
        <f>'1 уровень'!Z762</f>
        <v>0</v>
      </c>
      <c r="Z1109" s="589">
        <f>'1 уровень'!AA762</f>
        <v>0</v>
      </c>
      <c r="AA1109" s="589">
        <f>'1 уровень'!AA762</f>
        <v>0</v>
      </c>
      <c r="AB1109" s="589"/>
      <c r="AC1109" s="1228"/>
      <c r="AD1109" s="1262"/>
      <c r="AE1109" s="427"/>
    </row>
    <row r="1110" spans="1:194" ht="29.25" x14ac:dyDescent="0.25">
      <c r="B1110" s="19">
        <v>1</v>
      </c>
      <c r="C1110" s="1845" t="s">
        <v>346</v>
      </c>
      <c r="D1110" s="32">
        <f>'1 уровень'!E763</f>
        <v>69186.595744680846</v>
      </c>
      <c r="E1110" s="32">
        <f>'1 уровень'!F763</f>
        <v>17296.702127659573</v>
      </c>
      <c r="F1110" s="32">
        <f>'1 уровень'!G763</f>
        <v>17157.317021276594</v>
      </c>
      <c r="G1110" s="32">
        <f>'1 уровень'!H763</f>
        <v>99.194152125912566</v>
      </c>
      <c r="H1110" s="32">
        <f>'1 уровень'!I763</f>
        <v>0</v>
      </c>
      <c r="I1110" s="32">
        <f>'1 уровень'!J763</f>
        <v>0</v>
      </c>
      <c r="J1110" s="32">
        <f>'1 уровень'!K763</f>
        <v>0</v>
      </c>
      <c r="K1110" s="32">
        <f>'1 уровень'!L763</f>
        <v>0</v>
      </c>
      <c r="L1110" s="32">
        <f>'1 уровень'!M763</f>
        <v>0</v>
      </c>
      <c r="M1110" s="32">
        <f>'1 уровень'!N763</f>
        <v>0</v>
      </c>
      <c r="N1110" s="32">
        <f>'1 уровень'!O763</f>
        <v>0</v>
      </c>
      <c r="O1110" s="32">
        <f>'1 уровень'!P763</f>
        <v>0</v>
      </c>
      <c r="P1110" s="589">
        <f>'1 уровень'!Q763</f>
        <v>0</v>
      </c>
      <c r="Q1110" s="589">
        <f>'1 уровень'!R763</f>
        <v>0</v>
      </c>
      <c r="R1110" s="589">
        <f>'1 уровень'!S763</f>
        <v>0</v>
      </c>
      <c r="S1110" s="589">
        <f>'1 уровень'!T763</f>
        <v>0</v>
      </c>
      <c r="T1110" s="589">
        <f>'1 уровень'!U763</f>
        <v>0</v>
      </c>
      <c r="U1110" s="1020">
        <f>'1 уровень'!V763</f>
        <v>0</v>
      </c>
      <c r="V1110" s="589">
        <f>'1 уровень'!W763</f>
        <v>0</v>
      </c>
      <c r="W1110" s="589">
        <f>'1 уровень'!X763</f>
        <v>0</v>
      </c>
      <c r="X1110" s="589">
        <f>'1 уровень'!Y763</f>
        <v>0</v>
      </c>
      <c r="Y1110" s="589">
        <f>'1 уровень'!Z763</f>
        <v>0</v>
      </c>
      <c r="Z1110" s="589">
        <f>'1 уровень'!AA763</f>
        <v>0</v>
      </c>
      <c r="AA1110" s="589">
        <f>'1 уровень'!AA763</f>
        <v>0</v>
      </c>
      <c r="AB1110" s="589"/>
      <c r="AC1110" s="1228">
        <f>'1 уровень'!AB761</f>
        <v>0</v>
      </c>
      <c r="AD1110" s="1262">
        <f>'1 уровень'!AC761</f>
        <v>0</v>
      </c>
      <c r="AE1110" s="427"/>
    </row>
    <row r="1111" spans="1:194" x14ac:dyDescent="0.25">
      <c r="B1111" s="19">
        <v>1</v>
      </c>
      <c r="C1111" s="1847" t="s">
        <v>347</v>
      </c>
      <c r="D1111" s="32">
        <f>'1 уровень'!E764</f>
        <v>650254</v>
      </c>
      <c r="E1111" s="32">
        <f>'1 уровень'!F764</f>
        <v>162564</v>
      </c>
      <c r="F1111" s="32">
        <f>'1 уровень'!G764</f>
        <v>161278.78</v>
      </c>
      <c r="G1111" s="32">
        <f>'1 уровень'!H764</f>
        <v>99.20940675672351</v>
      </c>
      <c r="H1111" s="32">
        <f>'1 уровень'!I764</f>
        <v>0</v>
      </c>
      <c r="I1111" s="32">
        <f>'1 уровень'!J764</f>
        <v>0</v>
      </c>
      <c r="J1111" s="32">
        <f>'1 уровень'!K764</f>
        <v>0</v>
      </c>
      <c r="K1111" s="32">
        <f>'1 уровень'!L764</f>
        <v>0</v>
      </c>
      <c r="L1111" s="32">
        <f>'1 уровень'!M764</f>
        <v>0</v>
      </c>
      <c r="M1111" s="32">
        <f>'1 уровень'!N764</f>
        <v>0</v>
      </c>
      <c r="N1111" s="32">
        <f>'1 уровень'!O764</f>
        <v>0</v>
      </c>
      <c r="O1111" s="32">
        <f>'1 уровень'!P764</f>
        <v>0</v>
      </c>
      <c r="P1111" s="589">
        <f>'1 уровень'!Q764</f>
        <v>0</v>
      </c>
      <c r="Q1111" s="589">
        <f>'1 уровень'!R764</f>
        <v>0</v>
      </c>
      <c r="R1111" s="589">
        <f>'1 уровень'!S764</f>
        <v>0</v>
      </c>
      <c r="S1111" s="589">
        <f>'1 уровень'!T764</f>
        <v>0</v>
      </c>
      <c r="T1111" s="589">
        <f>'1 уровень'!U764</f>
        <v>0</v>
      </c>
      <c r="U1111" s="1020">
        <f>'1 уровень'!V764</f>
        <v>0</v>
      </c>
      <c r="V1111" s="589">
        <f>'1 уровень'!W764</f>
        <v>0</v>
      </c>
      <c r="W1111" s="589">
        <f>'1 уровень'!X764</f>
        <v>0</v>
      </c>
      <c r="X1111" s="589">
        <f>'1 уровень'!Y764</f>
        <v>0</v>
      </c>
      <c r="Y1111" s="589">
        <f>'1 уровень'!Z764</f>
        <v>0</v>
      </c>
      <c r="Z1111" s="589">
        <f>'1 уровень'!AA764</f>
        <v>0</v>
      </c>
      <c r="AA1111" s="589">
        <f>'1 уровень'!AA764</f>
        <v>0</v>
      </c>
      <c r="AB1111" s="589"/>
      <c r="AC1111" s="1228">
        <f>'1 уровень'!AB762</f>
        <v>0</v>
      </c>
      <c r="AD1111" s="1262">
        <f>'1 уровень'!AC762</f>
        <v>0</v>
      </c>
      <c r="AE1111" s="427"/>
    </row>
    <row r="1112" spans="1:194" x14ac:dyDescent="0.25">
      <c r="B1112" s="19">
        <v>1</v>
      </c>
      <c r="C1112" s="1841" t="s">
        <v>348</v>
      </c>
      <c r="D1112" s="32">
        <f>'1 уровень'!E765</f>
        <v>100</v>
      </c>
      <c r="E1112" s="32">
        <f>'1 уровень'!F765</f>
        <v>25</v>
      </c>
      <c r="F1112" s="32">
        <f>'1 уровень'!G765</f>
        <v>0</v>
      </c>
      <c r="G1112" s="32">
        <f>'1 уровень'!H765</f>
        <v>0</v>
      </c>
      <c r="H1112" s="32">
        <f>'1 уровень'!I765</f>
        <v>0</v>
      </c>
      <c r="I1112" s="32">
        <f>'1 уровень'!J765</f>
        <v>0</v>
      </c>
      <c r="J1112" s="32">
        <f>'1 уровень'!K765</f>
        <v>0</v>
      </c>
      <c r="K1112" s="32">
        <f>'1 уровень'!L765</f>
        <v>0</v>
      </c>
      <c r="L1112" s="32">
        <f>'1 уровень'!M765</f>
        <v>0</v>
      </c>
      <c r="M1112" s="32">
        <f>'1 уровень'!N765</f>
        <v>0</v>
      </c>
      <c r="N1112" s="32">
        <f>'1 уровень'!O765</f>
        <v>0</v>
      </c>
      <c r="O1112" s="32">
        <f>'1 уровень'!P765</f>
        <v>0</v>
      </c>
      <c r="P1112" s="589">
        <f>'1 уровень'!Q765</f>
        <v>0</v>
      </c>
      <c r="Q1112" s="589">
        <f>'1 уровень'!R765</f>
        <v>0</v>
      </c>
      <c r="R1112" s="589">
        <f>'1 уровень'!S765</f>
        <v>0</v>
      </c>
      <c r="S1112" s="589">
        <f>'1 уровень'!T765</f>
        <v>0</v>
      </c>
      <c r="T1112" s="589">
        <f>'1 уровень'!U765</f>
        <v>0</v>
      </c>
      <c r="U1112" s="1020">
        <f>'1 уровень'!V765</f>
        <v>0</v>
      </c>
      <c r="V1112" s="589">
        <f>'1 уровень'!W765</f>
        <v>0</v>
      </c>
      <c r="W1112" s="589">
        <f>'1 уровень'!X765</f>
        <v>0</v>
      </c>
      <c r="X1112" s="589">
        <f>'1 уровень'!Y765</f>
        <v>0</v>
      </c>
      <c r="Y1112" s="589">
        <f>'1 уровень'!Z765</f>
        <v>0</v>
      </c>
      <c r="Z1112" s="589">
        <f>'1 уровень'!AA765</f>
        <v>0</v>
      </c>
      <c r="AA1112" s="589">
        <f>'1 уровень'!AA765</f>
        <v>0</v>
      </c>
      <c r="AB1112" s="589"/>
      <c r="AC1112" s="1228">
        <f>'1 уровень'!AB763</f>
        <v>0</v>
      </c>
      <c r="AD1112" s="1262">
        <f>'1 уровень'!AC763</f>
        <v>0</v>
      </c>
      <c r="AE1112" s="427"/>
    </row>
    <row r="1113" spans="1:194" ht="29.25" x14ac:dyDescent="0.25">
      <c r="B1113" s="19">
        <v>1</v>
      </c>
      <c r="C1113" s="1845" t="s">
        <v>585</v>
      </c>
      <c r="D1113" s="32">
        <f>'1 уровень'!E766</f>
        <v>600</v>
      </c>
      <c r="E1113" s="32">
        <f>'1 уровень'!F766</f>
        <v>150</v>
      </c>
      <c r="F1113" s="32">
        <f>'1 уровень'!G766</f>
        <v>147</v>
      </c>
      <c r="G1113" s="32">
        <f>'1 уровень'!H766</f>
        <v>98</v>
      </c>
      <c r="H1113" s="32">
        <f>'1 уровень'!I766</f>
        <v>0</v>
      </c>
      <c r="I1113" s="32">
        <f>'1 уровень'!J766</f>
        <v>0</v>
      </c>
      <c r="J1113" s="32">
        <f>'1 уровень'!K766</f>
        <v>0</v>
      </c>
      <c r="K1113" s="32">
        <f>'1 уровень'!L766</f>
        <v>0</v>
      </c>
      <c r="L1113" s="32">
        <f>'1 уровень'!M766</f>
        <v>0</v>
      </c>
      <c r="M1113" s="32">
        <f>'1 уровень'!N766</f>
        <v>0</v>
      </c>
      <c r="N1113" s="32">
        <f>'1 уровень'!O766</f>
        <v>0</v>
      </c>
      <c r="O1113" s="32">
        <f>'1 уровень'!P766</f>
        <v>0</v>
      </c>
      <c r="P1113" s="589">
        <f>'1 уровень'!Q766</f>
        <v>14379.044749999999</v>
      </c>
      <c r="Q1113" s="589">
        <f>'1 уровень'!R766</f>
        <v>14379.044749999999</v>
      </c>
      <c r="R1113" s="589">
        <f>'1 уровень'!S766</f>
        <v>14379.044749999999</v>
      </c>
      <c r="S1113" s="589">
        <f>'1 уровень'!T766</f>
        <v>3594.7611874999993</v>
      </c>
      <c r="T1113" s="589">
        <f>'1 уровень'!U766</f>
        <v>4466.1290799999988</v>
      </c>
      <c r="U1113" s="1020">
        <f>'1 уровень'!V766</f>
        <v>0</v>
      </c>
      <c r="V1113" s="589">
        <f>'1 уровень'!W766</f>
        <v>0</v>
      </c>
      <c r="W1113" s="589">
        <f>'1 уровень'!X766</f>
        <v>871.36789249999947</v>
      </c>
      <c r="X1113" s="589">
        <f>'1 уровень'!Y766</f>
        <v>0</v>
      </c>
      <c r="Y1113" s="589">
        <f>'1 уровень'!Z766</f>
        <v>0</v>
      </c>
      <c r="Z1113" s="589">
        <f>'1 уровень'!AA766</f>
        <v>4466.1290799999988</v>
      </c>
      <c r="AA1113" s="589">
        <f>T1113/S1113*100</f>
        <v>124.23993826154549</v>
      </c>
      <c r="AB1113" s="589">
        <f>Z1113/S1113*100</f>
        <v>124.23993826154549</v>
      </c>
      <c r="AC1113" s="1228">
        <f>'1 уровень'!AB764</f>
        <v>0</v>
      </c>
      <c r="AD1113" s="1262">
        <f>'1 уровень'!AC764</f>
        <v>0</v>
      </c>
      <c r="AE1113" s="427"/>
    </row>
    <row r="1114" spans="1:194" ht="29.25" x14ac:dyDescent="0.25">
      <c r="B1114" s="19">
        <v>1</v>
      </c>
      <c r="C1114" s="1845" t="s">
        <v>323</v>
      </c>
      <c r="D1114" s="32">
        <f>'1 уровень'!E767</f>
        <v>51900</v>
      </c>
      <c r="E1114" s="32">
        <f>'1 уровень'!F767</f>
        <v>12975</v>
      </c>
      <c r="F1114" s="32">
        <f>'1 уровень'!G767</f>
        <v>11540</v>
      </c>
      <c r="G1114" s="32">
        <f>'1 уровень'!H767</f>
        <v>88.940269749518308</v>
      </c>
      <c r="H1114" s="32">
        <f>'1 уровень'!I767</f>
        <v>0</v>
      </c>
      <c r="I1114" s="32">
        <f>'1 уровень'!J767</f>
        <v>0</v>
      </c>
      <c r="J1114" s="32">
        <f>'1 уровень'!K767</f>
        <v>0</v>
      </c>
      <c r="K1114" s="32">
        <f>'1 уровень'!L767</f>
        <v>0</v>
      </c>
      <c r="L1114" s="32">
        <f>'1 уровень'!M767</f>
        <v>0</v>
      </c>
      <c r="M1114" s="32">
        <f>'1 уровень'!N767</f>
        <v>0</v>
      </c>
      <c r="N1114" s="32">
        <f>'1 уровень'!O767</f>
        <v>0</v>
      </c>
      <c r="O1114" s="32">
        <f>'1 уровень'!P767</f>
        <v>0</v>
      </c>
      <c r="P1114" s="589">
        <f>'1 уровень'!Q767</f>
        <v>0</v>
      </c>
      <c r="Q1114" s="589">
        <f>'1 уровень'!R767</f>
        <v>0</v>
      </c>
      <c r="R1114" s="589">
        <f>'1 уровень'!S767</f>
        <v>0</v>
      </c>
      <c r="S1114" s="589">
        <f>'1 уровень'!T767</f>
        <v>0</v>
      </c>
      <c r="T1114" s="589">
        <f>'1 уровень'!U767</f>
        <v>0</v>
      </c>
      <c r="U1114" s="1020">
        <f>'1 уровень'!V767</f>
        <v>0</v>
      </c>
      <c r="V1114" s="589">
        <f>'1 уровень'!W767</f>
        <v>0</v>
      </c>
      <c r="W1114" s="589">
        <f>'1 уровень'!X767</f>
        <v>0</v>
      </c>
      <c r="X1114" s="589">
        <f>'1 уровень'!Y767</f>
        <v>0</v>
      </c>
      <c r="Y1114" s="589">
        <f>'1 уровень'!Z767</f>
        <v>0</v>
      </c>
      <c r="Z1114" s="589">
        <f>'1 уровень'!AA767</f>
        <v>0</v>
      </c>
      <c r="AA1114" s="589">
        <f>'1 уровень'!AA767</f>
        <v>0</v>
      </c>
      <c r="AB1114" s="589"/>
      <c r="AC1114" s="1228"/>
      <c r="AD1114" s="1262"/>
      <c r="AE1114" s="427"/>
    </row>
    <row r="1115" spans="1:194" ht="30" x14ac:dyDescent="0.25">
      <c r="B1115" s="19">
        <v>1</v>
      </c>
      <c r="C1115" s="1841" t="s">
        <v>197</v>
      </c>
      <c r="D1115" s="32">
        <f>'1 уровень'!E768</f>
        <v>51900</v>
      </c>
      <c r="E1115" s="32">
        <f>'1 уровень'!F768</f>
        <v>12975</v>
      </c>
      <c r="F1115" s="32">
        <f>'1 уровень'!G768</f>
        <v>11540</v>
      </c>
      <c r="G1115" s="32">
        <f>'1 уровень'!H768</f>
        <v>88.940269749518308</v>
      </c>
      <c r="H1115" s="32">
        <f>'1 уровень'!I768</f>
        <v>0</v>
      </c>
      <c r="I1115" s="32">
        <f>'1 уровень'!J768</f>
        <v>0</v>
      </c>
      <c r="J1115" s="32">
        <f>'1 уровень'!K768</f>
        <v>0</v>
      </c>
      <c r="K1115" s="32">
        <f>'1 уровень'!L768</f>
        <v>0</v>
      </c>
      <c r="L1115" s="32">
        <f>'1 уровень'!M768</f>
        <v>0</v>
      </c>
      <c r="M1115" s="32">
        <f>'1 уровень'!N768</f>
        <v>0</v>
      </c>
      <c r="N1115" s="32">
        <f>'1 уровень'!O768</f>
        <v>0</v>
      </c>
      <c r="O1115" s="32">
        <f>'1 уровень'!P768</f>
        <v>0</v>
      </c>
      <c r="P1115" s="589">
        <f>'1 уровень'!Q768</f>
        <v>0</v>
      </c>
      <c r="Q1115" s="589">
        <f>'1 уровень'!R768</f>
        <v>0</v>
      </c>
      <c r="R1115" s="589">
        <f>'1 уровень'!S768</f>
        <v>0</v>
      </c>
      <c r="S1115" s="589">
        <f>'1 уровень'!T768</f>
        <v>0</v>
      </c>
      <c r="T1115" s="589">
        <f>'1 уровень'!U768</f>
        <v>0</v>
      </c>
      <c r="U1115" s="1020">
        <f>'1 уровень'!V768</f>
        <v>0</v>
      </c>
      <c r="V1115" s="589">
        <f>'1 уровень'!W768</f>
        <v>0</v>
      </c>
      <c r="W1115" s="589">
        <f>'1 уровень'!X768</f>
        <v>0</v>
      </c>
      <c r="X1115" s="589">
        <f>'1 уровень'!Y768</f>
        <v>0</v>
      </c>
      <c r="Y1115" s="589">
        <f>'1 уровень'!Z768</f>
        <v>0</v>
      </c>
      <c r="Z1115" s="589">
        <f>'1 уровень'!AA768</f>
        <v>0</v>
      </c>
      <c r="AA1115" s="589">
        <f>'1 уровень'!AA768</f>
        <v>0</v>
      </c>
      <c r="AB1115" s="589"/>
      <c r="AC1115" s="1228">
        <f>'1 уровень'!AB765</f>
        <v>0</v>
      </c>
      <c r="AD1115" s="1262">
        <f>'1 уровень'!AC765</f>
        <v>0</v>
      </c>
      <c r="AE1115" s="427"/>
    </row>
    <row r="1116" spans="1:194" ht="72" x14ac:dyDescent="0.25">
      <c r="B1116" s="19">
        <v>1</v>
      </c>
      <c r="C1116" s="1845" t="s">
        <v>331</v>
      </c>
      <c r="D1116" s="32">
        <f>'1 уровень'!E769</f>
        <v>59800</v>
      </c>
      <c r="E1116" s="32">
        <f>'1 уровень'!F769</f>
        <v>14950</v>
      </c>
      <c r="F1116" s="32">
        <f>'1 уровень'!G769</f>
        <v>14339</v>
      </c>
      <c r="G1116" s="32">
        <f>'1 уровень'!H769</f>
        <v>95.913043478260875</v>
      </c>
      <c r="H1116" s="32">
        <f>'1 уровень'!I769</f>
        <v>0</v>
      </c>
      <c r="I1116" s="32">
        <f>'1 уровень'!J769</f>
        <v>0</v>
      </c>
      <c r="J1116" s="32">
        <f>'1 уровень'!K769</f>
        <v>0</v>
      </c>
      <c r="K1116" s="32">
        <f>'1 уровень'!L769</f>
        <v>0</v>
      </c>
      <c r="L1116" s="32">
        <f>'1 уровень'!M769</f>
        <v>0</v>
      </c>
      <c r="M1116" s="32">
        <f>'1 уровень'!N769</f>
        <v>0</v>
      </c>
      <c r="N1116" s="32">
        <f>'1 уровень'!O769</f>
        <v>0</v>
      </c>
      <c r="O1116" s="32">
        <f>'1 уровень'!P769</f>
        <v>0</v>
      </c>
      <c r="P1116" s="589">
        <f>'1 уровень'!Q769</f>
        <v>0</v>
      </c>
      <c r="Q1116" s="589">
        <f>'1 уровень'!R769</f>
        <v>0</v>
      </c>
      <c r="R1116" s="589">
        <f>'1 уровень'!S769</f>
        <v>0</v>
      </c>
      <c r="S1116" s="589">
        <f>'1 уровень'!T769</f>
        <v>0</v>
      </c>
      <c r="T1116" s="589">
        <f>'1 уровень'!U769</f>
        <v>0</v>
      </c>
      <c r="U1116" s="1020">
        <f>'1 уровень'!V769</f>
        <v>0</v>
      </c>
      <c r="V1116" s="589">
        <f>'1 уровень'!W769</f>
        <v>0</v>
      </c>
      <c r="W1116" s="589">
        <f>'1 уровень'!X769</f>
        <v>0</v>
      </c>
      <c r="X1116" s="589">
        <f>'1 уровень'!Y769</f>
        <v>0</v>
      </c>
      <c r="Y1116" s="589">
        <f>'1 уровень'!Z769</f>
        <v>0</v>
      </c>
      <c r="Z1116" s="589">
        <f>'1 уровень'!AA769</f>
        <v>0</v>
      </c>
      <c r="AA1116" s="589">
        <f>'1 уровень'!AA769</f>
        <v>0</v>
      </c>
      <c r="AB1116" s="589"/>
      <c r="AC1116" s="1228">
        <f>'1 уровень'!AB767</f>
        <v>0</v>
      </c>
      <c r="AD1116" s="1262">
        <f>'1 уровень'!AC767</f>
        <v>0</v>
      </c>
      <c r="AE1116" s="427"/>
    </row>
    <row r="1117" spans="1:194" ht="15.75" x14ac:dyDescent="0.25">
      <c r="A1117" s="19">
        <v>1</v>
      </c>
      <c r="B1117" s="19">
        <v>1</v>
      </c>
      <c r="C1117" s="1853" t="s">
        <v>228</v>
      </c>
      <c r="D1117" s="32">
        <f>'1 уровень'!E770</f>
        <v>1087757</v>
      </c>
      <c r="E1117" s="32">
        <f>'1 уровень'!F770</f>
        <v>271954.5</v>
      </c>
      <c r="F1117" s="32">
        <f>'1 уровень'!G770</f>
        <v>281172</v>
      </c>
      <c r="G1117" s="32">
        <f>'1 уровень'!H770</f>
        <v>103.38935373380474</v>
      </c>
      <c r="H1117" s="32">
        <f>'1 уровень'!I770</f>
        <v>0</v>
      </c>
      <c r="I1117" s="32">
        <f>'1 уровень'!J770</f>
        <v>0</v>
      </c>
      <c r="J1117" s="32">
        <f>'1 уровень'!K770</f>
        <v>0</v>
      </c>
      <c r="K1117" s="32">
        <f>'1 уровень'!L770</f>
        <v>0</v>
      </c>
      <c r="L1117" s="32">
        <f>'1 уровень'!M770</f>
        <v>0</v>
      </c>
      <c r="M1117" s="32">
        <f>'1 уровень'!N770</f>
        <v>0</v>
      </c>
      <c r="N1117" s="32">
        <f>'1 уровень'!O770</f>
        <v>0</v>
      </c>
      <c r="O1117" s="32">
        <f>'1 уровень'!P770</f>
        <v>0</v>
      </c>
      <c r="P1117" s="589">
        <f>'1 уровень'!Q770</f>
        <v>808684.49432130146</v>
      </c>
      <c r="Q1117" s="589">
        <f>'1 уровень'!R770</f>
        <v>808684.49432130146</v>
      </c>
      <c r="R1117" s="589">
        <f>'1 уровень'!S770</f>
        <v>811154.78951779811</v>
      </c>
      <c r="S1117" s="589">
        <f>'1 уровень'!T770</f>
        <v>202418.15309997502</v>
      </c>
      <c r="T1117" s="589">
        <f>'1 уровень'!U770</f>
        <v>193546.22751000003</v>
      </c>
      <c r="U1117" s="1020">
        <f>'1 уровень'!V770</f>
        <v>0</v>
      </c>
      <c r="V1117" s="589">
        <f>'1 уровень'!W770</f>
        <v>5162.9329900000002</v>
      </c>
      <c r="W1117" s="589">
        <f>'1 уровень'!X770</f>
        <v>-8871.9255899750206</v>
      </c>
      <c r="X1117" s="589">
        <f>'1 уровень'!Y770</f>
        <v>0</v>
      </c>
      <c r="Y1117" s="589">
        <f>'1 уровень'!Z770</f>
        <v>-389.54653000000008</v>
      </c>
      <c r="Z1117" s="589">
        <f>'1 уровень'!AA770</f>
        <v>198319.61397000006</v>
      </c>
      <c r="AA1117" s="589">
        <f>T1117/S1117*100</f>
        <v>95.617030659501609</v>
      </c>
      <c r="AB1117" s="589">
        <f>Z1117/S1117*100</f>
        <v>97.975211675826984</v>
      </c>
      <c r="AC1117" s="1228">
        <f>'1 уровень'!AB768</f>
        <v>0</v>
      </c>
      <c r="AD1117" s="1262">
        <f>'1 уровень'!AC768</f>
        <v>0</v>
      </c>
      <c r="AE1117" s="427"/>
      <c r="AF1117" s="139"/>
      <c r="AG1117" s="139"/>
      <c r="AH1117" s="139"/>
      <c r="AI1117" s="139"/>
      <c r="AJ1117" s="139"/>
      <c r="AK1117" s="139"/>
      <c r="AL1117" s="139"/>
      <c r="AM1117" s="139"/>
      <c r="AN1117" s="139"/>
      <c r="AO1117" s="139"/>
      <c r="AP1117" s="139"/>
      <c r="AQ1117" s="139"/>
      <c r="AR1117" s="139"/>
      <c r="AS1117" s="139"/>
      <c r="AT1117" s="139"/>
      <c r="AU1117" s="139"/>
      <c r="AV1117" s="139"/>
      <c r="AW1117" s="139"/>
      <c r="AX1117" s="139"/>
      <c r="AY1117" s="139"/>
      <c r="AZ1117" s="139"/>
      <c r="BA1117" s="139"/>
      <c r="BB1117" s="139"/>
      <c r="BC1117" s="139"/>
      <c r="BD1117" s="139"/>
      <c r="BE1117" s="139"/>
      <c r="BF1117" s="139"/>
      <c r="BG1117" s="139"/>
      <c r="BH1117" s="139"/>
      <c r="BI1117" s="139"/>
      <c r="BJ1117" s="139"/>
      <c r="BK1117" s="139"/>
      <c r="BL1117" s="139"/>
      <c r="BM1117" s="139"/>
      <c r="BN1117" s="139"/>
      <c r="BO1117" s="139"/>
      <c r="BP1117" s="139"/>
      <c r="BQ1117" s="139"/>
      <c r="BR1117" s="139"/>
      <c r="BS1117" s="139"/>
      <c r="BT1117" s="139"/>
      <c r="BU1117" s="139"/>
      <c r="BV1117" s="139"/>
      <c r="BW1117" s="139"/>
      <c r="BX1117" s="139"/>
      <c r="BY1117" s="139"/>
      <c r="BZ1117" s="139"/>
      <c r="CA1117" s="139"/>
      <c r="CB1117" s="139"/>
      <c r="CC1117" s="139"/>
      <c r="CD1117" s="139"/>
      <c r="CE1117" s="139"/>
      <c r="CF1117" s="139"/>
      <c r="CG1117" s="139"/>
      <c r="CH1117" s="139"/>
      <c r="CI1117" s="139"/>
      <c r="CJ1117" s="139"/>
      <c r="CK1117" s="139"/>
      <c r="CL1117" s="139"/>
      <c r="CM1117" s="139"/>
      <c r="CN1117" s="139"/>
      <c r="CO1117" s="139"/>
      <c r="CP1117" s="139"/>
      <c r="CQ1117" s="139"/>
      <c r="CR1117" s="139"/>
      <c r="CS1117" s="139"/>
      <c r="CT1117" s="139"/>
      <c r="CU1117" s="139"/>
      <c r="CV1117" s="139"/>
      <c r="CW1117" s="139"/>
      <c r="CX1117" s="139"/>
      <c r="CY1117" s="139"/>
      <c r="CZ1117" s="139"/>
      <c r="DA1117" s="139"/>
      <c r="DB1117" s="139"/>
      <c r="DC1117" s="139"/>
      <c r="DD1117" s="139"/>
      <c r="DE1117" s="139"/>
      <c r="DF1117" s="139"/>
      <c r="DG1117" s="139"/>
      <c r="DH1117" s="139"/>
      <c r="DI1117" s="139"/>
      <c r="DJ1117" s="139"/>
      <c r="DK1117" s="139"/>
      <c r="DL1117" s="139"/>
      <c r="DM1117" s="139"/>
      <c r="DN1117" s="139"/>
      <c r="DO1117" s="139"/>
      <c r="DP1117" s="139"/>
      <c r="DQ1117" s="139"/>
      <c r="DR1117" s="139"/>
      <c r="DS1117" s="139"/>
      <c r="DT1117" s="139"/>
      <c r="DU1117" s="139"/>
      <c r="DV1117" s="139"/>
      <c r="DW1117" s="139"/>
      <c r="DX1117" s="139"/>
      <c r="DY1117" s="139"/>
      <c r="DZ1117" s="139"/>
      <c r="EA1117" s="139"/>
      <c r="EB1117" s="139"/>
      <c r="EC1117" s="139"/>
      <c r="ED1117" s="139"/>
      <c r="EE1117" s="139"/>
      <c r="EF1117" s="139"/>
      <c r="EG1117" s="139"/>
      <c r="EH1117" s="139"/>
      <c r="EI1117" s="139"/>
      <c r="EJ1117" s="139"/>
      <c r="EK1117" s="139"/>
      <c r="EL1117" s="139"/>
      <c r="EM1117" s="139"/>
      <c r="EN1117" s="139"/>
      <c r="EO1117" s="139"/>
      <c r="EP1117" s="139"/>
      <c r="EQ1117" s="139"/>
      <c r="ER1117" s="139"/>
      <c r="ES1117" s="139"/>
      <c r="ET1117" s="139"/>
      <c r="EU1117" s="139"/>
      <c r="EV1117" s="139"/>
      <c r="EW1117" s="139"/>
      <c r="EX1117" s="139"/>
      <c r="EY1117" s="139"/>
      <c r="EZ1117" s="139"/>
      <c r="FA1117" s="139"/>
      <c r="FB1117" s="139"/>
      <c r="FC1117" s="139"/>
      <c r="FD1117" s="139"/>
      <c r="FE1117" s="139"/>
      <c r="FF1117" s="139"/>
      <c r="FG1117" s="139"/>
      <c r="FH1117" s="139"/>
      <c r="FI1117" s="139"/>
      <c r="FJ1117" s="139"/>
      <c r="FK1117" s="139"/>
      <c r="FL1117" s="139"/>
      <c r="FM1117" s="139"/>
      <c r="FN1117" s="139"/>
      <c r="FO1117" s="139"/>
      <c r="FP1117" s="139"/>
      <c r="FQ1117" s="139"/>
      <c r="FR1117" s="139"/>
      <c r="FS1117" s="139"/>
      <c r="FT1117" s="139"/>
      <c r="FU1117" s="139"/>
      <c r="FV1117" s="139"/>
      <c r="FW1117" s="139"/>
      <c r="FX1117" s="139"/>
      <c r="FY1117" s="139"/>
      <c r="FZ1117" s="139"/>
      <c r="GA1117" s="139"/>
      <c r="GB1117" s="139"/>
      <c r="GC1117" s="139"/>
      <c r="GD1117" s="139"/>
      <c r="GE1117" s="139"/>
      <c r="GF1117" s="139"/>
      <c r="GG1117" s="139"/>
      <c r="GH1117" s="139"/>
      <c r="GI1117" s="139"/>
      <c r="GJ1117" s="139"/>
      <c r="GK1117" s="139"/>
      <c r="GL1117" s="139"/>
    </row>
    <row r="1118" spans="1:194" ht="31.5" x14ac:dyDescent="0.25">
      <c r="A1118" s="19">
        <v>1</v>
      </c>
      <c r="B1118" s="19">
        <v>1</v>
      </c>
      <c r="C1118" s="1853" t="s">
        <v>310</v>
      </c>
      <c r="D1118" s="32">
        <f>'1 уровень'!E771</f>
        <v>0</v>
      </c>
      <c r="E1118" s="32">
        <f>'1 уровень'!F771</f>
        <v>0</v>
      </c>
      <c r="F1118" s="32">
        <f>'1 уровень'!G771</f>
        <v>793</v>
      </c>
      <c r="G1118" s="32">
        <f>'1 уровень'!H771</f>
        <v>0</v>
      </c>
      <c r="H1118" s="32">
        <f>'1 уровень'!I771</f>
        <v>0</v>
      </c>
      <c r="I1118" s="32">
        <f>'1 уровень'!J771</f>
        <v>0</v>
      </c>
      <c r="J1118" s="32">
        <f>'1 уровень'!K771</f>
        <v>0</v>
      </c>
      <c r="K1118" s="32">
        <f>'1 уровень'!L771</f>
        <v>0</v>
      </c>
      <c r="L1118" s="32">
        <f>'1 уровень'!M771</f>
        <v>0</v>
      </c>
      <c r="M1118" s="32">
        <f>'1 уровень'!N771</f>
        <v>0</v>
      </c>
      <c r="N1118" s="32">
        <f>'1 уровень'!O771</f>
        <v>0</v>
      </c>
      <c r="O1118" s="32">
        <f>'1 уровень'!P771</f>
        <v>0</v>
      </c>
      <c r="P1118" s="589">
        <f>'1 уровень'!Q771</f>
        <v>0</v>
      </c>
      <c r="Q1118" s="589">
        <f>'1 уровень'!R771</f>
        <v>0</v>
      </c>
      <c r="R1118" s="589">
        <f>'1 уровень'!S771</f>
        <v>0</v>
      </c>
      <c r="S1118" s="589">
        <f>'1 уровень'!T771</f>
        <v>0</v>
      </c>
      <c r="T1118" s="589">
        <f>'1 уровень'!U771</f>
        <v>0</v>
      </c>
      <c r="U1118" s="1020">
        <f>'1 уровень'!V771</f>
        <v>0</v>
      </c>
      <c r="V1118" s="589">
        <f>'1 уровень'!W771</f>
        <v>381.5</v>
      </c>
      <c r="W1118" s="589">
        <f>'1 уровень'!X771</f>
        <v>0</v>
      </c>
      <c r="X1118" s="589">
        <f>'1 уровень'!Y771</f>
        <v>0</v>
      </c>
      <c r="Y1118" s="589">
        <f>'1 уровень'!Z771</f>
        <v>0</v>
      </c>
      <c r="Z1118" s="589">
        <f>'1 уровень'!AA771</f>
        <v>381.5</v>
      </c>
      <c r="AA1118" s="589">
        <f>'1 уровень'!AA771</f>
        <v>381.5</v>
      </c>
      <c r="AB1118" s="589" t="e">
        <f>Z1118/#REF!*100</f>
        <v>#REF!</v>
      </c>
      <c r="AC1118" s="1228">
        <f>'1 уровень'!AB769</f>
        <v>0</v>
      </c>
      <c r="AD1118" s="1262">
        <f>'1 уровень'!AC769</f>
        <v>0</v>
      </c>
      <c r="AE1118" s="427"/>
    </row>
    <row r="1119" spans="1:194" ht="31.5" x14ac:dyDescent="0.25">
      <c r="A1119" s="19">
        <v>1</v>
      </c>
      <c r="B1119" s="19">
        <v>1</v>
      </c>
      <c r="C1119" s="1854" t="s">
        <v>273</v>
      </c>
      <c r="D1119" s="32">
        <f>'1 уровень'!E772</f>
        <v>479200</v>
      </c>
      <c r="E1119" s="32">
        <f>'1 уровень'!F772</f>
        <v>119800</v>
      </c>
      <c r="F1119" s="32">
        <f>'1 уровень'!G772</f>
        <v>124017.86</v>
      </c>
      <c r="G1119" s="32">
        <f>'1 уровень'!H772</f>
        <v>103.52075125208682</v>
      </c>
      <c r="H1119" s="32">
        <f>'1 уровень'!I772</f>
        <v>0</v>
      </c>
      <c r="I1119" s="32">
        <f>'1 уровень'!J772</f>
        <v>0</v>
      </c>
      <c r="J1119" s="32">
        <f>'1 уровень'!K772</f>
        <v>0</v>
      </c>
      <c r="K1119" s="32">
        <f>'1 уровень'!L772</f>
        <v>0</v>
      </c>
      <c r="L1119" s="32">
        <f>'1 уровень'!M772</f>
        <v>0</v>
      </c>
      <c r="M1119" s="32">
        <f>'1 уровень'!N772</f>
        <v>0</v>
      </c>
      <c r="N1119" s="32">
        <f>'1 уровень'!O772</f>
        <v>0</v>
      </c>
      <c r="O1119" s="32">
        <f>'1 уровень'!P772</f>
        <v>0</v>
      </c>
      <c r="P1119" s="589">
        <f>'1 уровень'!Q772</f>
        <v>0</v>
      </c>
      <c r="Q1119" s="589">
        <f>'1 уровень'!R772</f>
        <v>0</v>
      </c>
      <c r="R1119" s="589">
        <f>'1 уровень'!S772</f>
        <v>0</v>
      </c>
      <c r="S1119" s="589">
        <f>'1 уровень'!T772</f>
        <v>0</v>
      </c>
      <c r="T1119" s="589">
        <f>'1 уровень'!U772</f>
        <v>0</v>
      </c>
      <c r="U1119" s="1020">
        <f>'1 уровень'!V772</f>
        <v>0</v>
      </c>
      <c r="V1119" s="589">
        <f>'1 уровень'!W772</f>
        <v>0</v>
      </c>
      <c r="W1119" s="589">
        <f>'1 уровень'!X772</f>
        <v>0</v>
      </c>
      <c r="X1119" s="589">
        <f>'1 уровень'!Y772</f>
        <v>0</v>
      </c>
      <c r="Y1119" s="589">
        <f>'1 уровень'!Z772</f>
        <v>0</v>
      </c>
      <c r="Z1119" s="589">
        <f>'1 уровень'!AA772</f>
        <v>0</v>
      </c>
      <c r="AA1119" s="589">
        <f>'1 уровень'!AA772</f>
        <v>0</v>
      </c>
      <c r="AB1119" s="589"/>
      <c r="AC1119" s="1228" t="e">
        <f>'1 уровень'!AB770</f>
        <v>#REF!</v>
      </c>
      <c r="AD1119" s="1262" t="e">
        <f>'1 уровень'!AC770</f>
        <v>#REF!</v>
      </c>
      <c r="AE1119" s="427"/>
      <c r="AF1119" s="139"/>
      <c r="AG1119" s="139"/>
      <c r="AH1119" s="139"/>
      <c r="AI1119" s="139"/>
      <c r="AJ1119" s="139"/>
      <c r="AK1119" s="139"/>
      <c r="AL1119" s="139"/>
      <c r="AM1119" s="139"/>
      <c r="AN1119" s="139"/>
      <c r="AO1119" s="139"/>
      <c r="AP1119" s="139"/>
      <c r="AQ1119" s="139"/>
      <c r="AR1119" s="139"/>
      <c r="AS1119" s="139"/>
      <c r="AT1119" s="139"/>
      <c r="AU1119" s="139"/>
      <c r="AV1119" s="139"/>
      <c r="AW1119" s="139"/>
      <c r="AX1119" s="139"/>
      <c r="AY1119" s="139"/>
      <c r="AZ1119" s="139"/>
      <c r="BA1119" s="139"/>
      <c r="BB1119" s="139"/>
      <c r="BC1119" s="139"/>
      <c r="BD1119" s="139"/>
      <c r="BE1119" s="139"/>
      <c r="BF1119" s="139"/>
      <c r="BG1119" s="139"/>
      <c r="BH1119" s="139"/>
      <c r="BI1119" s="139"/>
      <c r="BJ1119" s="139"/>
      <c r="BK1119" s="139"/>
      <c r="BL1119" s="139"/>
      <c r="BM1119" s="139"/>
      <c r="BN1119" s="139"/>
      <c r="BO1119" s="139"/>
      <c r="BP1119" s="139"/>
      <c r="BQ1119" s="139"/>
      <c r="BR1119" s="139"/>
      <c r="BS1119" s="139"/>
      <c r="BT1119" s="139"/>
      <c r="BU1119" s="139"/>
      <c r="BV1119" s="139"/>
      <c r="BW1119" s="139"/>
      <c r="BX1119" s="139"/>
      <c r="BY1119" s="139"/>
      <c r="BZ1119" s="139"/>
      <c r="CA1119" s="139"/>
      <c r="CB1119" s="139"/>
      <c r="CC1119" s="139"/>
      <c r="CD1119" s="139"/>
      <c r="CE1119" s="139"/>
      <c r="CF1119" s="139"/>
      <c r="CG1119" s="139"/>
      <c r="CH1119" s="139"/>
      <c r="CI1119" s="139"/>
      <c r="CJ1119" s="139"/>
      <c r="CK1119" s="139"/>
      <c r="CL1119" s="139"/>
      <c r="CM1119" s="139"/>
      <c r="CN1119" s="139"/>
      <c r="CO1119" s="139"/>
      <c r="CP1119" s="139"/>
      <c r="CQ1119" s="139"/>
      <c r="CR1119" s="139"/>
      <c r="CS1119" s="139"/>
      <c r="CT1119" s="139"/>
      <c r="CU1119" s="139"/>
      <c r="CV1119" s="139"/>
      <c r="CW1119" s="139"/>
      <c r="CX1119" s="139"/>
      <c r="CY1119" s="139"/>
      <c r="CZ1119" s="139"/>
      <c r="DA1119" s="139"/>
      <c r="DB1119" s="139"/>
      <c r="DC1119" s="139"/>
      <c r="DD1119" s="139"/>
      <c r="DE1119" s="139"/>
      <c r="DF1119" s="139"/>
      <c r="DG1119" s="139"/>
      <c r="DH1119" s="139"/>
      <c r="DI1119" s="139"/>
      <c r="DJ1119" s="139"/>
      <c r="DK1119" s="139"/>
      <c r="DL1119" s="139"/>
      <c r="DM1119" s="139"/>
      <c r="DN1119" s="139"/>
      <c r="DO1119" s="139"/>
      <c r="DP1119" s="139"/>
      <c r="DQ1119" s="139"/>
      <c r="DR1119" s="139"/>
      <c r="DS1119" s="139"/>
      <c r="DT1119" s="139"/>
      <c r="DU1119" s="139"/>
      <c r="DV1119" s="139"/>
      <c r="DW1119" s="139"/>
      <c r="DX1119" s="139"/>
      <c r="DY1119" s="139"/>
      <c r="DZ1119" s="139"/>
      <c r="EA1119" s="139"/>
      <c r="EB1119" s="139"/>
      <c r="EC1119" s="139"/>
      <c r="ED1119" s="139"/>
      <c r="EE1119" s="139"/>
      <c r="EF1119" s="139"/>
      <c r="EG1119" s="139"/>
      <c r="EH1119" s="139"/>
      <c r="EI1119" s="139"/>
      <c r="EJ1119" s="139"/>
      <c r="EK1119" s="139"/>
      <c r="EL1119" s="139"/>
      <c r="EM1119" s="139"/>
      <c r="EN1119" s="139"/>
      <c r="EO1119" s="139"/>
      <c r="EP1119" s="139"/>
      <c r="EQ1119" s="139"/>
      <c r="ER1119" s="139"/>
      <c r="ES1119" s="139"/>
      <c r="ET1119" s="139"/>
      <c r="EU1119" s="139"/>
      <c r="EV1119" s="139"/>
      <c r="EW1119" s="139"/>
      <c r="EX1119" s="139"/>
      <c r="EY1119" s="139"/>
      <c r="EZ1119" s="139"/>
      <c r="FA1119" s="139"/>
      <c r="FB1119" s="139"/>
      <c r="FC1119" s="139"/>
      <c r="FD1119" s="139"/>
      <c r="FE1119" s="139"/>
      <c r="FF1119" s="139"/>
      <c r="FG1119" s="139"/>
      <c r="FH1119" s="139"/>
      <c r="FI1119" s="139"/>
      <c r="FJ1119" s="139"/>
      <c r="FK1119" s="139"/>
      <c r="FL1119" s="139"/>
      <c r="FM1119" s="139"/>
      <c r="FN1119" s="139"/>
      <c r="FO1119" s="139"/>
      <c r="FP1119" s="139"/>
      <c r="FQ1119" s="139"/>
      <c r="FR1119" s="139"/>
      <c r="FS1119" s="139"/>
      <c r="FT1119" s="139"/>
      <c r="FU1119" s="139"/>
      <c r="FV1119" s="139"/>
      <c r="FW1119" s="139"/>
      <c r="FX1119" s="139"/>
      <c r="FY1119" s="139"/>
      <c r="FZ1119" s="139"/>
      <c r="GA1119" s="139"/>
      <c r="GB1119" s="139"/>
      <c r="GC1119" s="139"/>
      <c r="GD1119" s="139"/>
      <c r="GE1119" s="139"/>
      <c r="GF1119" s="139"/>
      <c r="GG1119" s="139"/>
      <c r="GH1119" s="139"/>
      <c r="GI1119" s="139"/>
      <c r="GJ1119" s="139"/>
      <c r="GK1119" s="139"/>
      <c r="GL1119" s="139"/>
    </row>
    <row r="1120" spans="1:194" ht="31.5" x14ac:dyDescent="0.25">
      <c r="B1120" s="19">
        <v>1</v>
      </c>
      <c r="C1120" s="1855" t="s">
        <v>274</v>
      </c>
      <c r="D1120" s="32">
        <f>'1 уровень'!E773</f>
        <v>156226.59574468085</v>
      </c>
      <c r="E1120" s="32">
        <f>'1 уровень'!F773</f>
        <v>39056.702127659577</v>
      </c>
      <c r="F1120" s="32">
        <f>'1 уровень'!G773</f>
        <v>39025.317021276591</v>
      </c>
      <c r="G1120" s="32">
        <f>'1 уровень'!H773</f>
        <v>99.919642200510424</v>
      </c>
      <c r="H1120" s="32">
        <f>'1 уровень'!I773</f>
        <v>0</v>
      </c>
      <c r="I1120" s="32">
        <f>'1 уровень'!J773</f>
        <v>0</v>
      </c>
      <c r="J1120" s="32">
        <f>'1 уровень'!K773</f>
        <v>0</v>
      </c>
      <c r="K1120" s="32">
        <f>'1 уровень'!L773</f>
        <v>0</v>
      </c>
      <c r="L1120" s="32">
        <f>'1 уровень'!M773</f>
        <v>0</v>
      </c>
      <c r="M1120" s="32">
        <f>'1 уровень'!N773</f>
        <v>0</v>
      </c>
      <c r="N1120" s="32">
        <f>'1 уровень'!O773</f>
        <v>0</v>
      </c>
      <c r="O1120" s="32">
        <f>'1 уровень'!P773</f>
        <v>0</v>
      </c>
      <c r="P1120" s="589">
        <f>'1 уровень'!Q773</f>
        <v>0</v>
      </c>
      <c r="Q1120" s="589">
        <f>'1 уровень'!R773</f>
        <v>0</v>
      </c>
      <c r="R1120" s="589">
        <f>'1 уровень'!S773</f>
        <v>0</v>
      </c>
      <c r="S1120" s="589">
        <f>'1 уровень'!T773</f>
        <v>0</v>
      </c>
      <c r="T1120" s="589">
        <f>'1 уровень'!U773</f>
        <v>0</v>
      </c>
      <c r="U1120" s="1020">
        <f>'1 уровень'!V773</f>
        <v>0</v>
      </c>
      <c r="V1120" s="589">
        <f>'1 уровень'!W773</f>
        <v>0</v>
      </c>
      <c r="W1120" s="589">
        <f>'1 уровень'!X773</f>
        <v>0</v>
      </c>
      <c r="X1120" s="589">
        <f>'1 уровень'!Y773</f>
        <v>0</v>
      </c>
      <c r="Y1120" s="589">
        <f>'1 уровень'!Z773</f>
        <v>0</v>
      </c>
      <c r="Z1120" s="589">
        <f>'1 уровень'!AA773</f>
        <v>0</v>
      </c>
      <c r="AA1120" s="589">
        <f>'1 уровень'!AA773</f>
        <v>0</v>
      </c>
      <c r="AB1120" s="589"/>
      <c r="AC1120" s="1228">
        <f>'1 уровень'!AB771</f>
        <v>0</v>
      </c>
      <c r="AD1120" s="1262">
        <f>'1 уровень'!AC771</f>
        <v>0</v>
      </c>
      <c r="AE1120" s="427"/>
      <c r="AF1120" s="139"/>
      <c r="AG1120" s="139"/>
      <c r="AH1120" s="139"/>
      <c r="AI1120" s="139"/>
      <c r="AJ1120" s="139"/>
      <c r="AK1120" s="139"/>
      <c r="AL1120" s="139"/>
      <c r="AM1120" s="139"/>
      <c r="AN1120" s="139"/>
      <c r="AO1120" s="139"/>
      <c r="AP1120" s="139"/>
      <c r="AQ1120" s="139"/>
      <c r="AR1120" s="139"/>
      <c r="AS1120" s="139"/>
      <c r="AT1120" s="139"/>
      <c r="AU1120" s="139"/>
      <c r="AV1120" s="139"/>
      <c r="AW1120" s="139"/>
      <c r="AX1120" s="139"/>
      <c r="AY1120" s="139"/>
      <c r="AZ1120" s="139"/>
      <c r="BA1120" s="139"/>
      <c r="BB1120" s="139"/>
      <c r="BC1120" s="139"/>
      <c r="BD1120" s="139"/>
      <c r="BE1120" s="139"/>
      <c r="BF1120" s="139"/>
      <c r="BG1120" s="139"/>
      <c r="BH1120" s="139"/>
      <c r="BI1120" s="139"/>
      <c r="BJ1120" s="139"/>
      <c r="BK1120" s="139"/>
      <c r="BL1120" s="139"/>
      <c r="BM1120" s="139"/>
      <c r="BN1120" s="139"/>
      <c r="BO1120" s="139"/>
      <c r="BP1120" s="139"/>
      <c r="BQ1120" s="139"/>
      <c r="BR1120" s="139"/>
      <c r="BS1120" s="139"/>
      <c r="BT1120" s="139"/>
      <c r="BU1120" s="139"/>
      <c r="BV1120" s="139"/>
      <c r="BW1120" s="139"/>
      <c r="BX1120" s="139"/>
      <c r="BY1120" s="139"/>
      <c r="BZ1120" s="139"/>
      <c r="CA1120" s="139"/>
      <c r="CB1120" s="139"/>
      <c r="CC1120" s="139"/>
      <c r="CD1120" s="139"/>
      <c r="CE1120" s="139"/>
      <c r="CF1120" s="139"/>
      <c r="CG1120" s="139"/>
      <c r="CH1120" s="139"/>
      <c r="CI1120" s="139"/>
      <c r="CJ1120" s="139"/>
      <c r="CK1120" s="139"/>
      <c r="CL1120" s="139"/>
      <c r="CM1120" s="139"/>
      <c r="CN1120" s="139"/>
      <c r="CO1120" s="139"/>
      <c r="CP1120" s="139"/>
      <c r="CQ1120" s="139"/>
      <c r="CR1120" s="139"/>
      <c r="CS1120" s="139"/>
      <c r="CT1120" s="139"/>
      <c r="CU1120" s="139"/>
      <c r="CV1120" s="139"/>
      <c r="CW1120" s="139"/>
      <c r="CX1120" s="139"/>
      <c r="CY1120" s="139"/>
      <c r="CZ1120" s="139"/>
      <c r="DA1120" s="139"/>
      <c r="DB1120" s="139"/>
      <c r="DC1120" s="139"/>
      <c r="DD1120" s="139"/>
      <c r="DE1120" s="139"/>
      <c r="DF1120" s="139"/>
      <c r="DG1120" s="139"/>
      <c r="DH1120" s="139"/>
      <c r="DI1120" s="139"/>
      <c r="DJ1120" s="139"/>
      <c r="DK1120" s="139"/>
      <c r="DL1120" s="139"/>
      <c r="DM1120" s="139"/>
      <c r="DN1120" s="139"/>
      <c r="DO1120" s="139"/>
      <c r="DP1120" s="139"/>
      <c r="DQ1120" s="139"/>
      <c r="DR1120" s="139"/>
      <c r="DS1120" s="139"/>
      <c r="DT1120" s="139"/>
      <c r="DU1120" s="139"/>
      <c r="DV1120" s="139"/>
      <c r="DW1120" s="139"/>
      <c r="DX1120" s="139"/>
      <c r="DY1120" s="139"/>
      <c r="DZ1120" s="139"/>
      <c r="EA1120" s="139"/>
      <c r="EB1120" s="139"/>
      <c r="EC1120" s="139"/>
      <c r="ED1120" s="139"/>
      <c r="EE1120" s="139"/>
      <c r="EF1120" s="139"/>
      <c r="EG1120" s="139"/>
      <c r="EH1120" s="139"/>
      <c r="EI1120" s="139"/>
      <c r="EJ1120" s="139"/>
      <c r="EK1120" s="139"/>
      <c r="EL1120" s="139"/>
      <c r="EM1120" s="139"/>
      <c r="EN1120" s="139"/>
      <c r="EO1120" s="139"/>
      <c r="EP1120" s="139"/>
      <c r="EQ1120" s="139"/>
      <c r="ER1120" s="139"/>
      <c r="ES1120" s="139"/>
      <c r="ET1120" s="139"/>
      <c r="EU1120" s="139"/>
      <c r="EV1120" s="139"/>
      <c r="EW1120" s="139"/>
      <c r="EX1120" s="139"/>
      <c r="EY1120" s="139"/>
      <c r="EZ1120" s="139"/>
      <c r="FA1120" s="139"/>
      <c r="FB1120" s="139"/>
      <c r="FC1120" s="139"/>
      <c r="FD1120" s="139"/>
      <c r="FE1120" s="139"/>
      <c r="FF1120" s="139"/>
      <c r="FG1120" s="139"/>
      <c r="FH1120" s="139"/>
      <c r="FI1120" s="139"/>
      <c r="FJ1120" s="139"/>
      <c r="FK1120" s="139"/>
      <c r="FL1120" s="139"/>
      <c r="FM1120" s="139"/>
      <c r="FN1120" s="139"/>
      <c r="FO1120" s="139"/>
      <c r="FP1120" s="139"/>
      <c r="FQ1120" s="139"/>
      <c r="FR1120" s="139"/>
      <c r="FS1120" s="139"/>
      <c r="FT1120" s="139"/>
      <c r="FU1120" s="139"/>
      <c r="FV1120" s="139"/>
      <c r="FW1120" s="139"/>
      <c r="FX1120" s="139"/>
      <c r="FY1120" s="139"/>
      <c r="FZ1120" s="139"/>
      <c r="GA1120" s="139"/>
      <c r="GB1120" s="139"/>
      <c r="GC1120" s="139"/>
      <c r="GD1120" s="139"/>
      <c r="GE1120" s="139"/>
      <c r="GF1120" s="139"/>
      <c r="GG1120" s="139"/>
      <c r="GH1120" s="139"/>
      <c r="GI1120" s="139"/>
      <c r="GJ1120" s="139"/>
      <c r="GK1120" s="139"/>
      <c r="GL1120" s="139"/>
    </row>
    <row r="1121" spans="1:194" ht="47.25" x14ac:dyDescent="0.25">
      <c r="A1121" s="19">
        <v>1</v>
      </c>
      <c r="B1121" s="19">
        <v>1</v>
      </c>
      <c r="C1121" s="1854" t="s">
        <v>275</v>
      </c>
      <c r="D1121" s="32">
        <f>'1 уровень'!E774</f>
        <v>111700</v>
      </c>
      <c r="E1121" s="32">
        <f>'1 уровень'!F774</f>
        <v>27925</v>
      </c>
      <c r="F1121" s="32">
        <f>'1 уровень'!G774</f>
        <v>25879</v>
      </c>
      <c r="G1121" s="32">
        <f>'1 уровень'!H774</f>
        <v>92.67323187108326</v>
      </c>
      <c r="H1121" s="32">
        <f>'1 уровень'!I774</f>
        <v>0</v>
      </c>
      <c r="I1121" s="32">
        <f>'1 уровень'!J774</f>
        <v>0</v>
      </c>
      <c r="J1121" s="32">
        <f>'1 уровень'!K774</f>
        <v>0</v>
      </c>
      <c r="K1121" s="32">
        <f>'1 уровень'!L774</f>
        <v>0</v>
      </c>
      <c r="L1121" s="32">
        <f>'1 уровень'!M774</f>
        <v>0</v>
      </c>
      <c r="M1121" s="32">
        <f>'1 уровень'!N774</f>
        <v>0</v>
      </c>
      <c r="N1121" s="32">
        <f>'1 уровень'!O774</f>
        <v>0</v>
      </c>
      <c r="O1121" s="32">
        <f>'1 уровень'!P774</f>
        <v>0</v>
      </c>
      <c r="P1121" s="589">
        <f>'1 уровень'!Q774</f>
        <v>120491.90700000001</v>
      </c>
      <c r="Q1121" s="589">
        <f>'1 уровень'!R774</f>
        <v>120491.90700000001</v>
      </c>
      <c r="R1121" s="589">
        <f>'1 уровень'!S774</f>
        <v>120491.90700000001</v>
      </c>
      <c r="S1121" s="589">
        <f>'1 уровень'!T774</f>
        <v>30122.976750000005</v>
      </c>
      <c r="T1121" s="589">
        <f>'1 уровень'!U774</f>
        <v>27905.034750000006</v>
      </c>
      <c r="U1121" s="1020">
        <f>'1 уровень'!V774</f>
        <v>0</v>
      </c>
      <c r="V1121" s="589">
        <f>'1 уровень'!W774</f>
        <v>0</v>
      </c>
      <c r="W1121" s="589">
        <f>'1 уровень'!X774</f>
        <v>-2217.9419999999982</v>
      </c>
      <c r="X1121" s="589">
        <f>'1 уровень'!Y774</f>
        <v>0</v>
      </c>
      <c r="Y1121" s="589">
        <f>'1 уровень'!Z774</f>
        <v>-12.520440000000001</v>
      </c>
      <c r="Z1121" s="589">
        <f>'1 уровень'!AA774</f>
        <v>27892.514310000002</v>
      </c>
      <c r="AA1121" s="589">
        <f>T1121/S1121*100</f>
        <v>92.637042419786752</v>
      </c>
      <c r="AB1121" s="589">
        <f>Z1121/S1121*100</f>
        <v>92.595478001688519</v>
      </c>
      <c r="AC1121" s="1228">
        <f>'1 уровень'!AB772</f>
        <v>0</v>
      </c>
      <c r="AD1121" s="1262">
        <f>'1 уровень'!AC772</f>
        <v>0</v>
      </c>
      <c r="AE1121" s="427"/>
      <c r="AF1121" s="139"/>
      <c r="AG1121" s="139"/>
      <c r="AH1121" s="139"/>
      <c r="AI1121" s="139"/>
      <c r="AJ1121" s="139"/>
      <c r="AK1121" s="139"/>
      <c r="AL1121" s="139"/>
      <c r="AM1121" s="139"/>
      <c r="AN1121" s="139"/>
      <c r="AO1121" s="139"/>
      <c r="AP1121" s="139"/>
      <c r="AQ1121" s="139"/>
      <c r="AR1121" s="139"/>
      <c r="AS1121" s="139"/>
      <c r="AT1121" s="139"/>
      <c r="AU1121" s="139"/>
      <c r="AV1121" s="139"/>
      <c r="AW1121" s="139"/>
      <c r="AX1121" s="139"/>
      <c r="AY1121" s="139"/>
      <c r="AZ1121" s="139"/>
      <c r="BA1121" s="139"/>
      <c r="BB1121" s="139"/>
      <c r="BC1121" s="139"/>
      <c r="BD1121" s="139"/>
      <c r="BE1121" s="139"/>
      <c r="BF1121" s="139"/>
      <c r="BG1121" s="139"/>
      <c r="BH1121" s="139"/>
      <c r="BI1121" s="139"/>
      <c r="BJ1121" s="139"/>
      <c r="BK1121" s="139"/>
      <c r="BL1121" s="139"/>
      <c r="BM1121" s="139"/>
      <c r="BN1121" s="139"/>
      <c r="BO1121" s="139"/>
      <c r="BP1121" s="139"/>
      <c r="BQ1121" s="139"/>
      <c r="BR1121" s="139"/>
      <c r="BS1121" s="139"/>
      <c r="BT1121" s="139"/>
      <c r="BU1121" s="139"/>
      <c r="BV1121" s="139"/>
      <c r="BW1121" s="139"/>
      <c r="BX1121" s="139"/>
      <c r="BY1121" s="139"/>
      <c r="BZ1121" s="139"/>
      <c r="CA1121" s="139"/>
      <c r="CB1121" s="139"/>
      <c r="CC1121" s="139"/>
      <c r="CD1121" s="139"/>
      <c r="CE1121" s="139"/>
      <c r="CF1121" s="139"/>
      <c r="CG1121" s="139"/>
      <c r="CH1121" s="139"/>
      <c r="CI1121" s="139"/>
      <c r="CJ1121" s="139"/>
      <c r="CK1121" s="139"/>
      <c r="CL1121" s="139"/>
      <c r="CM1121" s="139"/>
      <c r="CN1121" s="139"/>
      <c r="CO1121" s="139"/>
      <c r="CP1121" s="139"/>
      <c r="CQ1121" s="139"/>
      <c r="CR1121" s="139"/>
      <c r="CS1121" s="139"/>
      <c r="CT1121" s="139"/>
      <c r="CU1121" s="139"/>
      <c r="CV1121" s="139"/>
      <c r="CW1121" s="139"/>
      <c r="CX1121" s="139"/>
      <c r="CY1121" s="139"/>
      <c r="CZ1121" s="139"/>
      <c r="DA1121" s="139"/>
      <c r="DB1121" s="139"/>
      <c r="DC1121" s="139"/>
      <c r="DD1121" s="139"/>
      <c r="DE1121" s="139"/>
      <c r="DF1121" s="139"/>
      <c r="DG1121" s="139"/>
      <c r="DH1121" s="139"/>
      <c r="DI1121" s="139"/>
      <c r="DJ1121" s="139"/>
      <c r="DK1121" s="139"/>
      <c r="DL1121" s="139"/>
      <c r="DM1121" s="139"/>
      <c r="DN1121" s="139"/>
      <c r="DO1121" s="139"/>
      <c r="DP1121" s="139"/>
      <c r="DQ1121" s="139"/>
      <c r="DR1121" s="139"/>
      <c r="DS1121" s="139"/>
      <c r="DT1121" s="139"/>
      <c r="DU1121" s="139"/>
      <c r="DV1121" s="139"/>
      <c r="DW1121" s="139"/>
      <c r="DX1121" s="139"/>
      <c r="DY1121" s="139"/>
      <c r="DZ1121" s="139"/>
      <c r="EA1121" s="139"/>
      <c r="EB1121" s="139"/>
      <c r="EC1121" s="139"/>
      <c r="ED1121" s="139"/>
      <c r="EE1121" s="139"/>
      <c r="EF1121" s="139"/>
      <c r="EG1121" s="139"/>
      <c r="EH1121" s="139"/>
      <c r="EI1121" s="139"/>
      <c r="EJ1121" s="139"/>
      <c r="EK1121" s="139"/>
      <c r="EL1121" s="139"/>
      <c r="EM1121" s="139"/>
      <c r="EN1121" s="139"/>
      <c r="EO1121" s="139"/>
      <c r="EP1121" s="139"/>
      <c r="EQ1121" s="139"/>
      <c r="ER1121" s="139"/>
      <c r="ES1121" s="139"/>
      <c r="ET1121" s="139"/>
      <c r="EU1121" s="139"/>
      <c r="EV1121" s="139"/>
      <c r="EW1121" s="139"/>
      <c r="EX1121" s="139"/>
      <c r="EY1121" s="139"/>
      <c r="EZ1121" s="139"/>
      <c r="FA1121" s="139"/>
      <c r="FB1121" s="139"/>
      <c r="FC1121" s="139"/>
      <c r="FD1121" s="139"/>
      <c r="FE1121" s="139"/>
      <c r="FF1121" s="139"/>
      <c r="FG1121" s="139"/>
      <c r="FH1121" s="139"/>
      <c r="FI1121" s="139"/>
      <c r="FJ1121" s="139"/>
      <c r="FK1121" s="139"/>
      <c r="FL1121" s="139"/>
      <c r="FM1121" s="139"/>
      <c r="FN1121" s="139"/>
      <c r="FO1121" s="139"/>
      <c r="FP1121" s="139"/>
      <c r="FQ1121" s="139"/>
      <c r="FR1121" s="139"/>
      <c r="FS1121" s="139"/>
      <c r="FT1121" s="139"/>
      <c r="FU1121" s="139"/>
      <c r="FV1121" s="139"/>
      <c r="FW1121" s="139"/>
      <c r="FX1121" s="139"/>
      <c r="FY1121" s="139"/>
      <c r="FZ1121" s="139"/>
      <c r="GA1121" s="139"/>
      <c r="GB1121" s="139"/>
      <c r="GC1121" s="139"/>
      <c r="GD1121" s="139"/>
      <c r="GE1121" s="139"/>
      <c r="GF1121" s="139"/>
      <c r="GG1121" s="139"/>
      <c r="GH1121" s="139"/>
      <c r="GI1121" s="139"/>
      <c r="GJ1121" s="139"/>
      <c r="GK1121" s="139"/>
      <c r="GL1121" s="139"/>
    </row>
    <row r="1122" spans="1:194" ht="31.5" x14ac:dyDescent="0.25">
      <c r="A1122" s="19">
        <v>1</v>
      </c>
      <c r="B1122" s="19">
        <v>1</v>
      </c>
      <c r="C1122" s="1854" t="s">
        <v>136</v>
      </c>
      <c r="D1122" s="32">
        <f>'1 уровень'!E775</f>
        <v>1017258.1904761904</v>
      </c>
      <c r="E1122" s="32">
        <f>'1 уровень'!F775</f>
        <v>254314.66666666666</v>
      </c>
      <c r="F1122" s="32">
        <f>'1 уровень'!G775</f>
        <v>256655.56952380954</v>
      </c>
      <c r="G1122" s="32">
        <f>'1 уровень'!H775</f>
        <v>100.92047497213801</v>
      </c>
      <c r="H1122" s="339">
        <f>'1 уровень'!I775</f>
        <v>0</v>
      </c>
      <c r="I1122" s="32">
        <f>'1 уровень'!J775</f>
        <v>0</v>
      </c>
      <c r="J1122" s="32">
        <f>'1 уровень'!K775</f>
        <v>0</v>
      </c>
      <c r="K1122" s="32">
        <f>'1 уровень'!L775</f>
        <v>0</v>
      </c>
      <c r="L1122" s="32">
        <f>'1 уровень'!M775</f>
        <v>0</v>
      </c>
      <c r="M1122" s="32">
        <f>'1 уровень'!N775</f>
        <v>0</v>
      </c>
      <c r="N1122" s="32">
        <f>'1 уровень'!O775</f>
        <v>0</v>
      </c>
      <c r="O1122" s="32">
        <f>'1 уровень'!P775</f>
        <v>0</v>
      </c>
      <c r="P1122" s="589">
        <f>'1 уровень'!Q775</f>
        <v>1555965.8650513017</v>
      </c>
      <c r="Q1122" s="589">
        <f>'1 уровень'!R775</f>
        <v>1555965.8650513017</v>
      </c>
      <c r="R1122" s="589">
        <f>'1 уровень'!S775</f>
        <v>1554801.2509177984</v>
      </c>
      <c r="S1122" s="589">
        <f>'1 уровень'!T775</f>
        <v>388875.00484947505</v>
      </c>
      <c r="T1122" s="589">
        <f>'1 уровень'!U775</f>
        <v>379737.74520999996</v>
      </c>
      <c r="U1122" s="1020">
        <f>'1 уровень'!V775</f>
        <v>0</v>
      </c>
      <c r="V1122" s="589">
        <f>'1 уровень'!W775</f>
        <v>5544.0689899999998</v>
      </c>
      <c r="W1122" s="589">
        <f>'1 уровень'!X775</f>
        <v>-9137.259639475018</v>
      </c>
      <c r="X1122" s="589">
        <f>'1 уровень'!Y775</f>
        <v>-20.943979999999996</v>
      </c>
      <c r="Y1122" s="589">
        <f>'1 уровень'!Z775</f>
        <v>-433.29999999999995</v>
      </c>
      <c r="Z1122" s="589">
        <f>'1 уровень'!AA775</f>
        <v>384848.51420000003</v>
      </c>
      <c r="AA1122" s="589">
        <f>T1122/S1122*100</f>
        <v>97.650335062544855</v>
      </c>
      <c r="AB1122" s="589">
        <f>Z1122/S1122*100</f>
        <v>98.964579723751186</v>
      </c>
      <c r="AC1122" s="1228">
        <f>'1 уровень'!AB773</f>
        <v>0</v>
      </c>
      <c r="AD1122" s="1262">
        <f>'1 уровень'!AC773</f>
        <v>0</v>
      </c>
      <c r="AE1122" s="427"/>
      <c r="AF1122" s="139"/>
      <c r="AG1122" s="139"/>
      <c r="AH1122" s="139"/>
      <c r="AI1122" s="139"/>
      <c r="AJ1122" s="139"/>
      <c r="AK1122" s="139"/>
      <c r="AL1122" s="139"/>
      <c r="AM1122" s="139"/>
      <c r="AN1122" s="139"/>
      <c r="AO1122" s="139"/>
      <c r="AP1122" s="139"/>
      <c r="AQ1122" s="139"/>
      <c r="AR1122" s="139"/>
      <c r="AS1122" s="139"/>
      <c r="AT1122" s="139"/>
      <c r="AU1122" s="139"/>
      <c r="AV1122" s="139"/>
      <c r="AW1122" s="139"/>
      <c r="AX1122" s="139"/>
      <c r="AY1122" s="139"/>
      <c r="AZ1122" s="139"/>
      <c r="BA1122" s="139"/>
      <c r="BB1122" s="139"/>
      <c r="BC1122" s="139"/>
      <c r="BD1122" s="139"/>
      <c r="BE1122" s="139"/>
      <c r="BF1122" s="139"/>
      <c r="BG1122" s="139"/>
      <c r="BH1122" s="139"/>
      <c r="BI1122" s="139"/>
      <c r="BJ1122" s="139"/>
      <c r="BK1122" s="139"/>
      <c r="BL1122" s="139"/>
      <c r="BM1122" s="139"/>
      <c r="BN1122" s="139"/>
      <c r="BO1122" s="139"/>
      <c r="BP1122" s="139"/>
      <c r="BQ1122" s="139"/>
      <c r="BR1122" s="139"/>
      <c r="BS1122" s="139"/>
      <c r="BT1122" s="139"/>
      <c r="BU1122" s="139"/>
      <c r="BV1122" s="139"/>
      <c r="BW1122" s="139"/>
      <c r="BX1122" s="139"/>
      <c r="BY1122" s="139"/>
      <c r="BZ1122" s="139"/>
      <c r="CA1122" s="139"/>
      <c r="CB1122" s="139"/>
      <c r="CC1122" s="139"/>
      <c r="CD1122" s="139"/>
      <c r="CE1122" s="139"/>
      <c r="CF1122" s="139"/>
      <c r="CG1122" s="139"/>
      <c r="CH1122" s="139"/>
      <c r="CI1122" s="139"/>
      <c r="CJ1122" s="139"/>
      <c r="CK1122" s="139"/>
      <c r="CL1122" s="139"/>
      <c r="CM1122" s="139"/>
      <c r="CN1122" s="139"/>
      <c r="CO1122" s="139"/>
      <c r="CP1122" s="139"/>
      <c r="CQ1122" s="139"/>
      <c r="CR1122" s="139"/>
      <c r="CS1122" s="139"/>
      <c r="CT1122" s="139"/>
      <c r="CU1122" s="139"/>
      <c r="CV1122" s="139"/>
      <c r="CW1122" s="139"/>
      <c r="CX1122" s="139"/>
      <c r="CY1122" s="139"/>
      <c r="CZ1122" s="139"/>
      <c r="DA1122" s="139"/>
      <c r="DB1122" s="139"/>
      <c r="DC1122" s="139"/>
      <c r="DD1122" s="139"/>
      <c r="DE1122" s="139"/>
      <c r="DF1122" s="139"/>
      <c r="DG1122" s="139"/>
      <c r="DH1122" s="139"/>
      <c r="DI1122" s="139"/>
      <c r="DJ1122" s="139"/>
      <c r="DK1122" s="139"/>
      <c r="DL1122" s="139"/>
      <c r="DM1122" s="139"/>
      <c r="DN1122" s="139"/>
      <c r="DO1122" s="139"/>
      <c r="DP1122" s="139"/>
      <c r="DQ1122" s="139"/>
      <c r="DR1122" s="139"/>
      <c r="DS1122" s="139"/>
      <c r="DT1122" s="139"/>
      <c r="DU1122" s="139"/>
      <c r="DV1122" s="139"/>
      <c r="DW1122" s="139"/>
      <c r="DX1122" s="139"/>
      <c r="DY1122" s="139"/>
      <c r="DZ1122" s="139"/>
      <c r="EA1122" s="139"/>
      <c r="EB1122" s="139"/>
      <c r="EC1122" s="139"/>
      <c r="ED1122" s="139"/>
      <c r="EE1122" s="139"/>
      <c r="EF1122" s="139"/>
      <c r="EG1122" s="139"/>
      <c r="EH1122" s="139"/>
      <c r="EI1122" s="139"/>
      <c r="EJ1122" s="139"/>
      <c r="EK1122" s="139"/>
      <c r="EL1122" s="139"/>
      <c r="EM1122" s="139"/>
      <c r="EN1122" s="139"/>
      <c r="EO1122" s="139"/>
      <c r="EP1122" s="139"/>
      <c r="EQ1122" s="139"/>
      <c r="ER1122" s="139"/>
      <c r="ES1122" s="139"/>
      <c r="ET1122" s="139"/>
      <c r="EU1122" s="139"/>
      <c r="EV1122" s="139"/>
      <c r="EW1122" s="139"/>
      <c r="EX1122" s="139"/>
      <c r="EY1122" s="139"/>
      <c r="EZ1122" s="139"/>
      <c r="FA1122" s="139"/>
      <c r="FB1122" s="139"/>
      <c r="FC1122" s="139"/>
      <c r="FD1122" s="139"/>
      <c r="FE1122" s="139"/>
      <c r="FF1122" s="139"/>
      <c r="FG1122" s="139"/>
      <c r="FH1122" s="139"/>
      <c r="FI1122" s="139"/>
      <c r="FJ1122" s="139"/>
      <c r="FK1122" s="139"/>
      <c r="FL1122" s="139"/>
      <c r="FM1122" s="139"/>
      <c r="FN1122" s="139"/>
      <c r="FO1122" s="139"/>
      <c r="FP1122" s="139"/>
      <c r="FQ1122" s="139"/>
      <c r="FR1122" s="139"/>
      <c r="FS1122" s="139"/>
      <c r="FT1122" s="139"/>
      <c r="FU1122" s="139"/>
      <c r="FV1122" s="139"/>
      <c r="FW1122" s="139"/>
      <c r="FX1122" s="139"/>
      <c r="FY1122" s="139"/>
      <c r="FZ1122" s="139"/>
      <c r="GA1122" s="139"/>
      <c r="GB1122" s="139"/>
      <c r="GC1122" s="139"/>
      <c r="GD1122" s="139"/>
      <c r="GE1122" s="139"/>
      <c r="GF1122" s="139"/>
      <c r="GG1122" s="139"/>
      <c r="GH1122" s="139"/>
      <c r="GI1122" s="139"/>
      <c r="GJ1122" s="139"/>
      <c r="GK1122" s="139"/>
      <c r="GL1122" s="139"/>
    </row>
    <row r="1123" spans="1:194" x14ac:dyDescent="0.25">
      <c r="A1123" s="19">
        <v>1</v>
      </c>
      <c r="B1123" s="19">
        <v>1</v>
      </c>
      <c r="C1123" s="1861" t="s">
        <v>29</v>
      </c>
      <c r="D1123" s="32">
        <f>'1 уровень'!E776</f>
        <v>0</v>
      </c>
      <c r="E1123" s="32">
        <f>'1 уровень'!F776</f>
        <v>0</v>
      </c>
      <c r="F1123" s="32">
        <f>'1 уровень'!G776</f>
        <v>0</v>
      </c>
      <c r="G1123" s="32">
        <f>'1 уровень'!H776</f>
        <v>0</v>
      </c>
      <c r="H1123" s="341">
        <f>'1 уровень'!I776</f>
        <v>0</v>
      </c>
      <c r="I1123" s="32">
        <f>'1 уровень'!J776</f>
        <v>0</v>
      </c>
      <c r="J1123" s="32">
        <f>'1 уровень'!K776</f>
        <v>0</v>
      </c>
      <c r="K1123" s="32">
        <f>'1 уровень'!L776</f>
        <v>0</v>
      </c>
      <c r="L1123" s="32">
        <f>'1 уровень'!M776</f>
        <v>0</v>
      </c>
      <c r="M1123" s="32">
        <f>'1 уровень'!N776</f>
        <v>0</v>
      </c>
      <c r="N1123" s="32">
        <f>'1 уровень'!O776</f>
        <v>0</v>
      </c>
      <c r="O1123" s="32">
        <f>'1 уровень'!P776</f>
        <v>0</v>
      </c>
      <c r="P1123" s="589">
        <f>'1 уровень'!Q776</f>
        <v>0</v>
      </c>
      <c r="Q1123" s="589">
        <f>'1 уровень'!R776</f>
        <v>0</v>
      </c>
      <c r="R1123" s="589">
        <f>'1 уровень'!S776</f>
        <v>0</v>
      </c>
      <c r="S1123" s="589">
        <f>'1 уровень'!T776</f>
        <v>0</v>
      </c>
      <c r="T1123" s="589">
        <f>'1 уровень'!U776</f>
        <v>0</v>
      </c>
      <c r="U1123" s="1020">
        <f>'1 уровень'!V776</f>
        <v>0</v>
      </c>
      <c r="V1123" s="589">
        <f>'1 уровень'!W776</f>
        <v>0</v>
      </c>
      <c r="W1123" s="589">
        <f>'1 уровень'!X776</f>
        <v>0</v>
      </c>
      <c r="X1123" s="589">
        <f>'1 уровень'!Y776</f>
        <v>0</v>
      </c>
      <c r="Y1123" s="589">
        <f>'1 уровень'!Z776</f>
        <v>0</v>
      </c>
      <c r="Z1123" s="589">
        <f>'1 уровень'!AA776</f>
        <v>0</v>
      </c>
      <c r="AA1123" s="589">
        <f>'1 уровень'!AA776</f>
        <v>0</v>
      </c>
      <c r="AB1123" s="589"/>
      <c r="AC1123" s="1228">
        <f>'1 уровень'!AB774</f>
        <v>0</v>
      </c>
      <c r="AD1123" s="1262">
        <f>'1 уровень'!AC774</f>
        <v>0</v>
      </c>
      <c r="AE1123" s="427"/>
      <c r="AF1123" s="139"/>
      <c r="AG1123" s="139"/>
      <c r="AH1123" s="139"/>
      <c r="AI1123" s="139"/>
      <c r="AJ1123" s="139"/>
      <c r="AK1123" s="139"/>
      <c r="AL1123" s="139"/>
      <c r="AM1123" s="139"/>
      <c r="AN1123" s="139"/>
      <c r="AO1123" s="139"/>
      <c r="AP1123" s="139"/>
      <c r="AQ1123" s="139"/>
      <c r="AR1123" s="139"/>
      <c r="AS1123" s="139"/>
      <c r="AT1123" s="139"/>
      <c r="AU1123" s="139"/>
      <c r="AV1123" s="139"/>
      <c r="AW1123" s="139"/>
      <c r="AX1123" s="139"/>
      <c r="AY1123" s="139"/>
      <c r="AZ1123" s="139"/>
      <c r="BA1123" s="139"/>
      <c r="BB1123" s="139"/>
      <c r="BC1123" s="139"/>
      <c r="BD1123" s="139"/>
      <c r="BE1123" s="139"/>
      <c r="BF1123" s="139"/>
      <c r="BG1123" s="139"/>
      <c r="BH1123" s="139"/>
      <c r="BI1123" s="139"/>
      <c r="BJ1123" s="139"/>
      <c r="BK1123" s="139"/>
      <c r="BL1123" s="139"/>
      <c r="BM1123" s="139"/>
      <c r="BN1123" s="139"/>
      <c r="BO1123" s="139"/>
      <c r="BP1123" s="139"/>
      <c r="BQ1123" s="139"/>
      <c r="BR1123" s="139"/>
      <c r="BS1123" s="139"/>
      <c r="BT1123" s="139"/>
      <c r="BU1123" s="139"/>
      <c r="BV1123" s="139"/>
      <c r="BW1123" s="139"/>
      <c r="BX1123" s="139"/>
      <c r="BY1123" s="139"/>
      <c r="BZ1123" s="139"/>
      <c r="CA1123" s="139"/>
      <c r="CB1123" s="139"/>
      <c r="CC1123" s="139"/>
      <c r="CD1123" s="139"/>
      <c r="CE1123" s="139"/>
      <c r="CF1123" s="139"/>
      <c r="CG1123" s="139"/>
      <c r="CH1123" s="139"/>
      <c r="CI1123" s="139"/>
      <c r="CJ1123" s="139"/>
      <c r="CK1123" s="139"/>
      <c r="CL1123" s="139"/>
      <c r="CM1123" s="139"/>
      <c r="CN1123" s="139"/>
      <c r="CO1123" s="139"/>
      <c r="CP1123" s="139"/>
      <c r="CQ1123" s="139"/>
      <c r="CR1123" s="139"/>
      <c r="CS1123" s="139"/>
      <c r="CT1123" s="139"/>
      <c r="CU1123" s="139"/>
      <c r="CV1123" s="139"/>
      <c r="CW1123" s="139"/>
      <c r="CX1123" s="139"/>
      <c r="CY1123" s="139"/>
      <c r="CZ1123" s="139"/>
      <c r="DA1123" s="139"/>
      <c r="DB1123" s="139"/>
      <c r="DC1123" s="139"/>
      <c r="DD1123" s="139"/>
      <c r="DE1123" s="139"/>
      <c r="DF1123" s="139"/>
      <c r="DG1123" s="139"/>
      <c r="DH1123" s="139"/>
      <c r="DI1123" s="139"/>
      <c r="DJ1123" s="139"/>
      <c r="DK1123" s="139"/>
      <c r="DL1123" s="139"/>
      <c r="DM1123" s="139"/>
      <c r="DN1123" s="139"/>
      <c r="DO1123" s="139"/>
      <c r="DP1123" s="139"/>
      <c r="DQ1123" s="139"/>
      <c r="DR1123" s="139"/>
      <c r="DS1123" s="139"/>
      <c r="DT1123" s="139"/>
      <c r="DU1123" s="139"/>
      <c r="DV1123" s="139"/>
      <c r="DW1123" s="139"/>
      <c r="DX1123" s="139"/>
      <c r="DY1123" s="139"/>
      <c r="DZ1123" s="139"/>
      <c r="EA1123" s="139"/>
      <c r="EB1123" s="139"/>
      <c r="EC1123" s="139"/>
      <c r="ED1123" s="139"/>
      <c r="EE1123" s="139"/>
      <c r="EF1123" s="139"/>
      <c r="EG1123" s="139"/>
      <c r="EH1123" s="139"/>
      <c r="EI1123" s="139"/>
      <c r="EJ1123" s="139"/>
      <c r="EK1123" s="139"/>
      <c r="EL1123" s="139"/>
      <c r="EM1123" s="139"/>
      <c r="EN1123" s="139"/>
      <c r="EO1123" s="139"/>
      <c r="EP1123" s="139"/>
      <c r="EQ1123" s="139"/>
      <c r="ER1123" s="139"/>
      <c r="ES1123" s="139"/>
      <c r="ET1123" s="139"/>
      <c r="EU1123" s="139"/>
      <c r="EV1123" s="139"/>
      <c r="EW1123" s="139"/>
      <c r="EX1123" s="139"/>
      <c r="EY1123" s="139"/>
      <c r="EZ1123" s="139"/>
      <c r="FA1123" s="139"/>
      <c r="FB1123" s="139"/>
      <c r="FC1123" s="139"/>
      <c r="FD1123" s="139"/>
      <c r="FE1123" s="139"/>
      <c r="FF1123" s="139"/>
      <c r="FG1123" s="139"/>
      <c r="FH1123" s="139"/>
      <c r="FI1123" s="139"/>
      <c r="FJ1123" s="139"/>
      <c r="FK1123" s="139"/>
      <c r="FL1123" s="139"/>
      <c r="FM1123" s="139"/>
      <c r="FN1123" s="139"/>
      <c r="FO1123" s="139"/>
      <c r="FP1123" s="139"/>
      <c r="FQ1123" s="139"/>
      <c r="FR1123" s="139"/>
      <c r="FS1123" s="139"/>
      <c r="FT1123" s="139"/>
      <c r="FU1123" s="139"/>
      <c r="FV1123" s="139"/>
      <c r="FW1123" s="139"/>
      <c r="FX1123" s="139"/>
      <c r="FY1123" s="139"/>
      <c r="FZ1123" s="139"/>
      <c r="GA1123" s="139"/>
      <c r="GB1123" s="139"/>
      <c r="GC1123" s="139"/>
      <c r="GD1123" s="139"/>
      <c r="GE1123" s="139"/>
      <c r="GF1123" s="139"/>
      <c r="GG1123" s="139"/>
      <c r="GH1123" s="139"/>
      <c r="GI1123" s="139"/>
      <c r="GJ1123" s="139"/>
      <c r="GK1123" s="139"/>
      <c r="GL1123" s="139"/>
    </row>
    <row r="1124" spans="1:194" x14ac:dyDescent="0.25">
      <c r="A1124" s="19">
        <v>1</v>
      </c>
      <c r="B1124" s="19">
        <v>1</v>
      </c>
      <c r="C1124" s="1830" t="s">
        <v>235</v>
      </c>
      <c r="D1124" s="32">
        <f>'1 уровень'!E777</f>
        <v>6882</v>
      </c>
      <c r="E1124" s="32">
        <f>'1 уровень'!F777</f>
        <v>1720.75</v>
      </c>
      <c r="F1124" s="32">
        <f>'1 уровень'!G777</f>
        <v>1771</v>
      </c>
      <c r="G1124" s="32">
        <f>'1 уровень'!H777</f>
        <v>102.92023826819701</v>
      </c>
      <c r="H1124" s="436">
        <f>'1 уровень'!I777</f>
        <v>15.219994187736123</v>
      </c>
      <c r="I1124" s="32">
        <f>'1 уровень'!J777</f>
        <v>15.952569169960475</v>
      </c>
      <c r="J1124" s="32">
        <f>'1 уровень'!K777</f>
        <v>104744</v>
      </c>
      <c r="K1124" s="32">
        <f>'1 уровень'!L777</f>
        <v>26186</v>
      </c>
      <c r="L1124" s="32">
        <f>'1 уровень'!M777</f>
        <v>28252</v>
      </c>
      <c r="M1124" s="32">
        <f>'1 уровень'!N777</f>
        <v>107.88971205987932</v>
      </c>
      <c r="N1124" s="32">
        <f>'1 уровень'!O777</f>
        <v>323</v>
      </c>
      <c r="O1124" s="32">
        <f>'1 уровень'!P777</f>
        <v>349.86996904024767</v>
      </c>
      <c r="P1124" s="589">
        <f>'1 уровень'!Q777</f>
        <v>0</v>
      </c>
      <c r="Q1124" s="589">
        <f>'1 уровень'!R777</f>
        <v>0</v>
      </c>
      <c r="R1124" s="589">
        <f>'1 уровень'!S777</f>
        <v>0</v>
      </c>
      <c r="S1124" s="589">
        <f>'1 уровень'!T777</f>
        <v>0</v>
      </c>
      <c r="T1124" s="589">
        <f>'1 уровень'!U777</f>
        <v>0</v>
      </c>
      <c r="U1124" s="1020">
        <f>'1 уровень'!V777</f>
        <v>0</v>
      </c>
      <c r="V1124" s="589">
        <f>'1 уровень'!W777</f>
        <v>0</v>
      </c>
      <c r="W1124" s="589">
        <f>'1 уровень'!X777</f>
        <v>0</v>
      </c>
      <c r="X1124" s="589">
        <f>'1 уровень'!Y777</f>
        <v>0</v>
      </c>
      <c r="Y1124" s="589">
        <f>'1 уровень'!Z777</f>
        <v>0</v>
      </c>
      <c r="Z1124" s="589">
        <f>'1 уровень'!AA777</f>
        <v>0</v>
      </c>
      <c r="AA1124" s="589">
        <f>'1 уровень'!AA777</f>
        <v>0</v>
      </c>
      <c r="AB1124" s="589"/>
      <c r="AC1124" s="1228">
        <f>'1 уровень'!AB775</f>
        <v>0</v>
      </c>
      <c r="AD1124" s="1262" t="e">
        <f>'1 уровень'!AC775</f>
        <v>#REF!</v>
      </c>
      <c r="AE1124" s="427"/>
      <c r="AF1124" s="139"/>
      <c r="AG1124" s="139"/>
      <c r="AH1124" s="139"/>
      <c r="AI1124" s="139"/>
      <c r="AJ1124" s="139"/>
      <c r="AK1124" s="139"/>
      <c r="AL1124" s="139"/>
      <c r="AM1124" s="139"/>
      <c r="AN1124" s="139"/>
      <c r="AO1124" s="139"/>
      <c r="AP1124" s="139"/>
      <c r="AQ1124" s="139"/>
      <c r="AR1124" s="139"/>
      <c r="AS1124" s="139"/>
      <c r="AT1124" s="139"/>
      <c r="AU1124" s="139"/>
      <c r="AV1124" s="139"/>
      <c r="AW1124" s="139"/>
      <c r="AX1124" s="139"/>
      <c r="AY1124" s="139"/>
      <c r="AZ1124" s="139"/>
      <c r="BA1124" s="139"/>
      <c r="BB1124" s="139"/>
      <c r="BC1124" s="139"/>
      <c r="BD1124" s="139"/>
      <c r="BE1124" s="139"/>
      <c r="BF1124" s="139"/>
      <c r="BG1124" s="139"/>
      <c r="BH1124" s="139"/>
      <c r="BI1124" s="139"/>
      <c r="BJ1124" s="139"/>
      <c r="BK1124" s="139"/>
      <c r="BL1124" s="139"/>
      <c r="BM1124" s="139"/>
      <c r="BN1124" s="139"/>
      <c r="BO1124" s="139"/>
      <c r="BP1124" s="139"/>
      <c r="BQ1124" s="139"/>
      <c r="BR1124" s="139"/>
      <c r="BS1124" s="139"/>
      <c r="BT1124" s="139"/>
      <c r="BU1124" s="139"/>
      <c r="BV1124" s="139"/>
      <c r="BW1124" s="139"/>
      <c r="BX1124" s="139"/>
      <c r="BY1124" s="139"/>
      <c r="BZ1124" s="139"/>
      <c r="CA1124" s="139"/>
      <c r="CB1124" s="139"/>
      <c r="CC1124" s="139"/>
      <c r="CD1124" s="139"/>
      <c r="CE1124" s="139"/>
      <c r="CF1124" s="139"/>
      <c r="CG1124" s="139"/>
      <c r="CH1124" s="139"/>
      <c r="CI1124" s="139"/>
      <c r="CJ1124" s="139"/>
      <c r="CK1124" s="139"/>
      <c r="CL1124" s="139"/>
      <c r="CM1124" s="139"/>
      <c r="CN1124" s="139"/>
      <c r="CO1124" s="139"/>
      <c r="CP1124" s="139"/>
      <c r="CQ1124" s="139"/>
      <c r="CR1124" s="139"/>
      <c r="CS1124" s="139"/>
      <c r="CT1124" s="139"/>
      <c r="CU1124" s="139"/>
      <c r="CV1124" s="139"/>
      <c r="CW1124" s="139"/>
      <c r="CX1124" s="139"/>
      <c r="CY1124" s="139"/>
      <c r="CZ1124" s="139"/>
      <c r="DA1124" s="139"/>
      <c r="DB1124" s="139"/>
      <c r="DC1124" s="139"/>
      <c r="DD1124" s="139"/>
      <c r="DE1124" s="139"/>
      <c r="DF1124" s="139"/>
      <c r="DG1124" s="139"/>
      <c r="DH1124" s="139"/>
      <c r="DI1124" s="139"/>
      <c r="DJ1124" s="139"/>
      <c r="DK1124" s="139"/>
      <c r="DL1124" s="139"/>
      <c r="DM1124" s="139"/>
      <c r="DN1124" s="139"/>
      <c r="DO1124" s="139"/>
      <c r="DP1124" s="139"/>
      <c r="DQ1124" s="139"/>
      <c r="DR1124" s="139"/>
      <c r="DS1124" s="139"/>
      <c r="DT1124" s="139"/>
      <c r="DU1124" s="139"/>
      <c r="DV1124" s="139"/>
      <c r="DW1124" s="139"/>
      <c r="DX1124" s="139"/>
      <c r="DY1124" s="139"/>
      <c r="DZ1124" s="139"/>
      <c r="EA1124" s="139"/>
      <c r="EB1124" s="139"/>
      <c r="EC1124" s="139"/>
      <c r="ED1124" s="139"/>
      <c r="EE1124" s="139"/>
      <c r="EF1124" s="139"/>
      <c r="EG1124" s="139"/>
      <c r="EH1124" s="139"/>
      <c r="EI1124" s="139"/>
      <c r="EJ1124" s="139"/>
      <c r="EK1124" s="139"/>
      <c r="EL1124" s="139"/>
      <c r="EM1124" s="139"/>
      <c r="EN1124" s="139"/>
      <c r="EO1124" s="139"/>
      <c r="EP1124" s="139"/>
      <c r="EQ1124" s="139"/>
      <c r="ER1124" s="139"/>
      <c r="ES1124" s="139"/>
      <c r="ET1124" s="139"/>
      <c r="EU1124" s="139"/>
      <c r="EV1124" s="139"/>
      <c r="EW1124" s="139"/>
      <c r="EX1124" s="139"/>
      <c r="EY1124" s="139"/>
      <c r="EZ1124" s="139"/>
      <c r="FA1124" s="139"/>
      <c r="FB1124" s="139"/>
      <c r="FC1124" s="139"/>
      <c r="FD1124" s="139"/>
      <c r="FE1124" s="139"/>
      <c r="FF1124" s="139"/>
      <c r="FG1124" s="139"/>
      <c r="FH1124" s="139"/>
      <c r="FI1124" s="139"/>
      <c r="FJ1124" s="139"/>
      <c r="FK1124" s="139"/>
      <c r="FL1124" s="139"/>
      <c r="FM1124" s="139"/>
      <c r="FN1124" s="139"/>
      <c r="FO1124" s="139"/>
      <c r="FP1124" s="139"/>
      <c r="FQ1124" s="139"/>
      <c r="FR1124" s="139"/>
      <c r="FS1124" s="139"/>
      <c r="FT1124" s="139"/>
      <c r="FU1124" s="139"/>
      <c r="FV1124" s="139"/>
      <c r="FW1124" s="139"/>
      <c r="FX1124" s="139"/>
      <c r="FY1124" s="139"/>
      <c r="FZ1124" s="139"/>
      <c r="GA1124" s="139"/>
      <c r="GB1124" s="139"/>
      <c r="GC1124" s="139"/>
      <c r="GD1124" s="139"/>
      <c r="GE1124" s="139"/>
      <c r="GF1124" s="139"/>
      <c r="GG1124" s="139"/>
      <c r="GH1124" s="139"/>
      <c r="GI1124" s="139"/>
      <c r="GJ1124" s="139"/>
      <c r="GK1124" s="139"/>
      <c r="GL1124" s="139"/>
    </row>
    <row r="1125" spans="1:194" ht="29.25" x14ac:dyDescent="0.25">
      <c r="A1125" s="19">
        <v>1</v>
      </c>
      <c r="B1125" s="19">
        <v>1</v>
      </c>
      <c r="C1125" s="1864" t="s">
        <v>236</v>
      </c>
      <c r="D1125" s="32">
        <f>'1 уровень'!E778</f>
        <v>15302</v>
      </c>
      <c r="E1125" s="32">
        <f>'1 уровень'!F778</f>
        <v>3827</v>
      </c>
      <c r="F1125" s="32">
        <f>'1 уровень'!G778</f>
        <v>3546</v>
      </c>
      <c r="G1125" s="32">
        <f>'1 уровень'!H778</f>
        <v>92.65743402142671</v>
      </c>
      <c r="H1125" s="340">
        <f>'1 уровень'!I778</f>
        <v>7.0162723826950728</v>
      </c>
      <c r="I1125" s="32">
        <f>'1 уровень'!J778</f>
        <v>7.0194585448392557</v>
      </c>
      <c r="J1125" s="32">
        <f>'1 уровень'!K778</f>
        <v>107363</v>
      </c>
      <c r="K1125" s="32">
        <f>'1 уровень'!L778</f>
        <v>26840.75</v>
      </c>
      <c r="L1125" s="32">
        <f>'1 уровень'!M778</f>
        <v>24891</v>
      </c>
      <c r="M1125" s="32">
        <f>'1 уровень'!N778</f>
        <v>92.735858722278635</v>
      </c>
      <c r="N1125" s="32">
        <f>'1 уровень'!O778</f>
        <v>446</v>
      </c>
      <c r="O1125" s="32">
        <f>'1 уровень'!P778</f>
        <v>223.23766816143498</v>
      </c>
      <c r="P1125" s="589">
        <f>'1 уровень'!Q778</f>
        <v>0</v>
      </c>
      <c r="Q1125" s="589">
        <f>'1 уровень'!R778</f>
        <v>0</v>
      </c>
      <c r="R1125" s="589">
        <f>'1 уровень'!S778</f>
        <v>0</v>
      </c>
      <c r="S1125" s="589">
        <f>'1 уровень'!T778</f>
        <v>0</v>
      </c>
      <c r="T1125" s="589">
        <f>'1 уровень'!U778</f>
        <v>0</v>
      </c>
      <c r="U1125" s="1020">
        <f>'1 уровень'!V778</f>
        <v>0</v>
      </c>
      <c r="V1125" s="589">
        <f>'1 уровень'!W778</f>
        <v>0</v>
      </c>
      <c r="W1125" s="589">
        <f>'1 уровень'!X778</f>
        <v>0</v>
      </c>
      <c r="X1125" s="589">
        <f>'1 уровень'!Y778</f>
        <v>0</v>
      </c>
      <c r="Y1125" s="589">
        <f>'1 уровень'!Z778</f>
        <v>0</v>
      </c>
      <c r="Z1125" s="589">
        <f>'1 уровень'!AA778</f>
        <v>0</v>
      </c>
      <c r="AA1125" s="589">
        <f>'1 уровень'!AA778</f>
        <v>0</v>
      </c>
      <c r="AB1125" s="589"/>
      <c r="AC1125" s="1228">
        <f>'1 уровень'!AB776</f>
        <v>0</v>
      </c>
      <c r="AD1125" s="1262">
        <f>'1 уровень'!AC776</f>
        <v>0</v>
      </c>
      <c r="AE1125" s="427"/>
      <c r="AF1125" s="139"/>
      <c r="AG1125" s="139"/>
      <c r="AH1125" s="139"/>
      <c r="AI1125" s="139"/>
      <c r="AJ1125" s="139"/>
      <c r="AK1125" s="139"/>
      <c r="AL1125" s="139"/>
      <c r="AM1125" s="139"/>
      <c r="AN1125" s="139"/>
      <c r="AO1125" s="139"/>
      <c r="AP1125" s="139"/>
      <c r="AQ1125" s="139"/>
      <c r="AR1125" s="139"/>
      <c r="AS1125" s="139"/>
      <c r="AT1125" s="139"/>
      <c r="AU1125" s="139"/>
      <c r="AV1125" s="139"/>
      <c r="AW1125" s="139"/>
      <c r="AX1125" s="139"/>
      <c r="AY1125" s="139"/>
      <c r="AZ1125" s="139"/>
      <c r="BA1125" s="139"/>
      <c r="BB1125" s="139"/>
      <c r="BC1125" s="139"/>
      <c r="BD1125" s="139"/>
      <c r="BE1125" s="139"/>
      <c r="BF1125" s="139"/>
      <c r="BG1125" s="139"/>
      <c r="BH1125" s="139"/>
      <c r="BI1125" s="139"/>
      <c r="BJ1125" s="139"/>
      <c r="BK1125" s="139"/>
      <c r="BL1125" s="139"/>
      <c r="BM1125" s="139"/>
      <c r="BN1125" s="139"/>
      <c r="BO1125" s="139"/>
      <c r="BP1125" s="139"/>
      <c r="BQ1125" s="139"/>
      <c r="BR1125" s="139"/>
      <c r="BS1125" s="139"/>
      <c r="BT1125" s="139"/>
      <c r="BU1125" s="139"/>
      <c r="BV1125" s="139"/>
      <c r="BW1125" s="139"/>
      <c r="BX1125" s="139"/>
      <c r="BY1125" s="139"/>
      <c r="BZ1125" s="139"/>
      <c r="CA1125" s="139"/>
      <c r="CB1125" s="139"/>
      <c r="CC1125" s="139"/>
      <c r="CD1125" s="139"/>
      <c r="CE1125" s="139"/>
      <c r="CF1125" s="139"/>
      <c r="CG1125" s="139"/>
      <c r="CH1125" s="139"/>
      <c r="CI1125" s="139"/>
      <c r="CJ1125" s="139"/>
      <c r="CK1125" s="139"/>
      <c r="CL1125" s="139"/>
      <c r="CM1125" s="139"/>
      <c r="CN1125" s="139"/>
      <c r="CO1125" s="139"/>
      <c r="CP1125" s="139"/>
      <c r="CQ1125" s="139"/>
      <c r="CR1125" s="139"/>
      <c r="CS1125" s="139"/>
      <c r="CT1125" s="139"/>
      <c r="CU1125" s="139"/>
      <c r="CV1125" s="139"/>
      <c r="CW1125" s="139"/>
      <c r="CX1125" s="139"/>
      <c r="CY1125" s="139"/>
      <c r="CZ1125" s="139"/>
      <c r="DA1125" s="139"/>
      <c r="DB1125" s="139"/>
      <c r="DC1125" s="139"/>
      <c r="DD1125" s="139"/>
      <c r="DE1125" s="139"/>
      <c r="DF1125" s="139"/>
      <c r="DG1125" s="139"/>
      <c r="DH1125" s="139"/>
      <c r="DI1125" s="139"/>
      <c r="DJ1125" s="139"/>
      <c r="DK1125" s="139"/>
      <c r="DL1125" s="139"/>
      <c r="DM1125" s="139"/>
      <c r="DN1125" s="139"/>
      <c r="DO1125" s="139"/>
      <c r="DP1125" s="139"/>
      <c r="DQ1125" s="139"/>
      <c r="DR1125" s="139"/>
      <c r="DS1125" s="139"/>
      <c r="DT1125" s="139"/>
      <c r="DU1125" s="139"/>
      <c r="DV1125" s="139"/>
      <c r="DW1125" s="139"/>
      <c r="DX1125" s="139"/>
      <c r="DY1125" s="139"/>
      <c r="DZ1125" s="139"/>
      <c r="EA1125" s="139"/>
      <c r="EB1125" s="139"/>
      <c r="EC1125" s="139"/>
      <c r="ED1125" s="139"/>
      <c r="EE1125" s="139"/>
      <c r="EF1125" s="139"/>
      <c r="EG1125" s="139"/>
      <c r="EH1125" s="139"/>
      <c r="EI1125" s="139"/>
      <c r="EJ1125" s="139"/>
      <c r="EK1125" s="139"/>
      <c r="EL1125" s="139"/>
      <c r="EM1125" s="139"/>
      <c r="EN1125" s="139"/>
      <c r="EO1125" s="139"/>
      <c r="EP1125" s="139"/>
      <c r="EQ1125" s="139"/>
      <c r="ER1125" s="139"/>
      <c r="ES1125" s="139"/>
      <c r="ET1125" s="139"/>
      <c r="EU1125" s="139"/>
      <c r="EV1125" s="139"/>
      <c r="EW1125" s="139"/>
      <c r="EX1125" s="139"/>
      <c r="EY1125" s="139"/>
      <c r="EZ1125" s="139"/>
      <c r="FA1125" s="139"/>
      <c r="FB1125" s="139"/>
      <c r="FC1125" s="139"/>
      <c r="FD1125" s="139"/>
      <c r="FE1125" s="139"/>
      <c r="FF1125" s="139"/>
      <c r="FG1125" s="139"/>
      <c r="FH1125" s="139"/>
      <c r="FI1125" s="139"/>
      <c r="FJ1125" s="139"/>
      <c r="FK1125" s="139"/>
      <c r="FL1125" s="139"/>
      <c r="FM1125" s="139"/>
      <c r="FN1125" s="139"/>
      <c r="FO1125" s="139"/>
      <c r="FP1125" s="139"/>
      <c r="FQ1125" s="139"/>
      <c r="FR1125" s="139"/>
      <c r="FS1125" s="139"/>
      <c r="FT1125" s="139"/>
      <c r="FU1125" s="139"/>
      <c r="FV1125" s="139"/>
      <c r="FW1125" s="139"/>
      <c r="FX1125" s="139"/>
      <c r="FY1125" s="139"/>
      <c r="FZ1125" s="139"/>
      <c r="GA1125" s="139"/>
      <c r="GB1125" s="139"/>
      <c r="GC1125" s="139"/>
      <c r="GD1125" s="139"/>
      <c r="GE1125" s="139"/>
      <c r="GF1125" s="139"/>
      <c r="GG1125" s="139"/>
      <c r="GH1125" s="139"/>
      <c r="GI1125" s="139"/>
      <c r="GJ1125" s="139"/>
      <c r="GK1125" s="139"/>
      <c r="GL1125" s="139"/>
    </row>
    <row r="1126" spans="1:194" ht="29.25" x14ac:dyDescent="0.25">
      <c r="A1126" s="19">
        <v>1</v>
      </c>
      <c r="B1126" s="19">
        <v>1</v>
      </c>
      <c r="C1126" s="1868" t="s">
        <v>137</v>
      </c>
      <c r="D1126" s="32">
        <f>'1 уровень'!E779</f>
        <v>22184</v>
      </c>
      <c r="E1126" s="32">
        <f>'1 уровень'!F779</f>
        <v>5547.75</v>
      </c>
      <c r="F1126" s="32">
        <f>'1 уровень'!G779</f>
        <v>5317</v>
      </c>
      <c r="G1126" s="32">
        <f>'1 уровень'!H779</f>
        <v>95.840656121851197</v>
      </c>
      <c r="H1126" s="32">
        <f>'1 уровень'!I779</f>
        <v>9.5612603678326717</v>
      </c>
      <c r="I1126" s="32">
        <f>'1 уровень'!J779</f>
        <v>9.9949219484671801</v>
      </c>
      <c r="J1126" s="32">
        <f>'1 уровень'!K779</f>
        <v>212107</v>
      </c>
      <c r="K1126" s="32">
        <f>'1 уровень'!L779</f>
        <v>53026.75</v>
      </c>
      <c r="L1126" s="32">
        <f>'1 уровень'!M779</f>
        <v>53143</v>
      </c>
      <c r="M1126" s="32">
        <f>'1 уровень'!N779</f>
        <v>100.21922897405555</v>
      </c>
      <c r="N1126" s="32">
        <f>'1 уровень'!O779</f>
        <v>769</v>
      </c>
      <c r="O1126" s="32">
        <f>'1 уровень'!P779</f>
        <v>276.42652795838751</v>
      </c>
      <c r="P1126" s="589">
        <f>'1 уровень'!Q779</f>
        <v>1515338.5427887179</v>
      </c>
      <c r="Q1126" s="589">
        <f>'1 уровень'!R779</f>
        <v>1515338.5427887179</v>
      </c>
      <c r="R1126" s="589">
        <f>'1 уровень'!S779</f>
        <v>1518595.4249887173</v>
      </c>
      <c r="S1126" s="589">
        <f>'1 уровень'!T779</f>
        <v>379160.32391717937</v>
      </c>
      <c r="T1126" s="589">
        <f>'1 уровень'!U779</f>
        <v>398526.31780999998</v>
      </c>
      <c r="U1126" s="1020">
        <f>'1 уровень'!V779</f>
        <v>0</v>
      </c>
      <c r="V1126" s="589">
        <f>'1 уровень'!W779</f>
        <v>0</v>
      </c>
      <c r="W1126" s="589">
        <f>'1 уровень'!X779</f>
        <v>19365.993892820574</v>
      </c>
      <c r="X1126" s="589">
        <f>'1 уровень'!Y779</f>
        <v>0</v>
      </c>
      <c r="Y1126" s="589">
        <f>'1 уровень'!Z779</f>
        <v>-5936.0865000000003</v>
      </c>
      <c r="Z1126" s="589">
        <f>'1 уровень'!AA779</f>
        <v>392590.23131</v>
      </c>
      <c r="AA1126" s="589">
        <f>T1126/S1126*100</f>
        <v>105.10760031343646</v>
      </c>
      <c r="AB1126" s="589">
        <f>Z1126/S1126*100</f>
        <v>103.54201284935978</v>
      </c>
      <c r="AC1126" s="1228">
        <f>'1 уровень'!AB777</f>
        <v>0</v>
      </c>
      <c r="AD1126" s="1262">
        <f>'1 уровень'!AC777</f>
        <v>0</v>
      </c>
      <c r="AE1126" s="427"/>
      <c r="AF1126" s="139"/>
      <c r="AG1126" s="139"/>
      <c r="AH1126" s="139"/>
      <c r="AI1126" s="139"/>
      <c r="AJ1126" s="139"/>
      <c r="AK1126" s="139"/>
      <c r="AL1126" s="139"/>
      <c r="AM1126" s="139"/>
      <c r="AN1126" s="139"/>
      <c r="AO1126" s="139"/>
      <c r="AP1126" s="139"/>
      <c r="AQ1126" s="139"/>
      <c r="AR1126" s="139"/>
      <c r="AS1126" s="139"/>
      <c r="AT1126" s="139"/>
      <c r="AU1126" s="139"/>
      <c r="AV1126" s="139"/>
      <c r="AW1126" s="139"/>
      <c r="AX1126" s="139"/>
      <c r="AY1126" s="139"/>
      <c r="AZ1126" s="139"/>
      <c r="BA1126" s="139"/>
      <c r="BB1126" s="139"/>
      <c r="BC1126" s="139"/>
      <c r="BD1126" s="139"/>
      <c r="BE1126" s="139"/>
      <c r="BF1126" s="139"/>
      <c r="BG1126" s="139"/>
      <c r="BH1126" s="139"/>
      <c r="BI1126" s="139"/>
      <c r="BJ1126" s="139"/>
      <c r="BK1126" s="139"/>
      <c r="BL1126" s="139"/>
      <c r="BM1126" s="139"/>
      <c r="BN1126" s="139"/>
      <c r="BO1126" s="139"/>
      <c r="BP1126" s="139"/>
      <c r="BQ1126" s="139"/>
      <c r="BR1126" s="139"/>
      <c r="BS1126" s="139"/>
      <c r="BT1126" s="139"/>
      <c r="BU1126" s="139"/>
      <c r="BV1126" s="139"/>
      <c r="BW1126" s="139"/>
      <c r="BX1126" s="139"/>
      <c r="BY1126" s="139"/>
      <c r="BZ1126" s="139"/>
      <c r="CA1126" s="139"/>
      <c r="CB1126" s="139"/>
      <c r="CC1126" s="139"/>
      <c r="CD1126" s="139"/>
      <c r="CE1126" s="139"/>
      <c r="CF1126" s="139"/>
      <c r="CG1126" s="139"/>
      <c r="CH1126" s="139"/>
      <c r="CI1126" s="139"/>
      <c r="CJ1126" s="139"/>
      <c r="CK1126" s="139"/>
      <c r="CL1126" s="139"/>
      <c r="CM1126" s="139"/>
      <c r="CN1126" s="139"/>
      <c r="CO1126" s="139"/>
      <c r="CP1126" s="139"/>
      <c r="CQ1126" s="139"/>
      <c r="CR1126" s="139"/>
      <c r="CS1126" s="139"/>
      <c r="CT1126" s="139"/>
      <c r="CU1126" s="139"/>
      <c r="CV1126" s="139"/>
      <c r="CW1126" s="139"/>
      <c r="CX1126" s="139"/>
      <c r="CY1126" s="139"/>
      <c r="CZ1126" s="139"/>
      <c r="DA1126" s="139"/>
      <c r="DB1126" s="139"/>
      <c r="DC1126" s="139"/>
      <c r="DD1126" s="139"/>
      <c r="DE1126" s="139"/>
      <c r="DF1126" s="139"/>
      <c r="DG1126" s="139"/>
      <c r="DH1126" s="139"/>
      <c r="DI1126" s="139"/>
      <c r="DJ1126" s="139"/>
      <c r="DK1126" s="139"/>
      <c r="DL1126" s="139"/>
      <c r="DM1126" s="139"/>
      <c r="DN1126" s="139"/>
      <c r="DO1126" s="139"/>
      <c r="DP1126" s="139"/>
      <c r="DQ1126" s="139"/>
      <c r="DR1126" s="139"/>
      <c r="DS1126" s="139"/>
      <c r="DT1126" s="139"/>
      <c r="DU1126" s="139"/>
      <c r="DV1126" s="139"/>
      <c r="DW1126" s="139"/>
      <c r="DX1126" s="139"/>
      <c r="DY1126" s="139"/>
      <c r="DZ1126" s="139"/>
      <c r="EA1126" s="139"/>
      <c r="EB1126" s="139"/>
      <c r="EC1126" s="139"/>
      <c r="ED1126" s="139"/>
      <c r="EE1126" s="139"/>
      <c r="EF1126" s="139"/>
      <c r="EG1126" s="139"/>
      <c r="EH1126" s="139"/>
      <c r="EI1126" s="139"/>
      <c r="EJ1126" s="139"/>
      <c r="EK1126" s="139"/>
      <c r="EL1126" s="139"/>
      <c r="EM1126" s="139"/>
      <c r="EN1126" s="139"/>
      <c r="EO1126" s="139"/>
      <c r="EP1126" s="139"/>
      <c r="EQ1126" s="139"/>
      <c r="ER1126" s="139"/>
      <c r="ES1126" s="139"/>
      <c r="ET1126" s="139"/>
      <c r="EU1126" s="139"/>
      <c r="EV1126" s="139"/>
      <c r="EW1126" s="139"/>
      <c r="EX1126" s="139"/>
      <c r="EY1126" s="139"/>
      <c r="EZ1126" s="139"/>
      <c r="FA1126" s="139"/>
      <c r="FB1126" s="139"/>
      <c r="FC1126" s="139"/>
      <c r="FD1126" s="139"/>
      <c r="FE1126" s="139"/>
      <c r="FF1126" s="139"/>
      <c r="FG1126" s="139"/>
      <c r="FH1126" s="139"/>
      <c r="FI1126" s="139"/>
      <c r="FJ1126" s="139"/>
      <c r="FK1126" s="139"/>
      <c r="FL1126" s="139"/>
      <c r="FM1126" s="139"/>
      <c r="FN1126" s="139"/>
      <c r="FO1126" s="139"/>
      <c r="FP1126" s="139"/>
      <c r="FQ1126" s="139"/>
      <c r="FR1126" s="139"/>
      <c r="FS1126" s="139"/>
      <c r="FT1126" s="139"/>
      <c r="FU1126" s="139"/>
      <c r="FV1126" s="139"/>
      <c r="FW1126" s="139"/>
      <c r="FX1126" s="139"/>
      <c r="FY1126" s="139"/>
      <c r="FZ1126" s="139"/>
      <c r="GA1126" s="139"/>
      <c r="GB1126" s="139"/>
      <c r="GC1126" s="139"/>
      <c r="GD1126" s="139"/>
      <c r="GE1126" s="139"/>
      <c r="GF1126" s="139"/>
      <c r="GG1126" s="139"/>
      <c r="GH1126" s="139"/>
      <c r="GI1126" s="139"/>
      <c r="GJ1126" s="139"/>
      <c r="GK1126" s="139"/>
      <c r="GL1126" s="139"/>
    </row>
    <row r="1127" spans="1:194" x14ac:dyDescent="0.25">
      <c r="C1127" s="3632" t="s">
        <v>244</v>
      </c>
      <c r="D1127" s="32">
        <f>'1 уровень'!E780</f>
        <v>15</v>
      </c>
      <c r="E1127" s="32">
        <f>'1 уровень'!F780</f>
        <v>3.75</v>
      </c>
      <c r="F1127" s="32">
        <f>'1 уровень'!G780</f>
        <v>0</v>
      </c>
      <c r="G1127" s="32">
        <f>'1 уровень'!H780</f>
        <v>0</v>
      </c>
      <c r="H1127" s="32">
        <f>'1 уровень'!I780</f>
        <v>0</v>
      </c>
      <c r="I1127" s="32">
        <f>'1 уровень'!J780</f>
        <v>0</v>
      </c>
      <c r="J1127" s="32">
        <f>'1 уровень'!K780</f>
        <v>0</v>
      </c>
      <c r="K1127" s="32">
        <f>'1 уровень'!L780</f>
        <v>0</v>
      </c>
      <c r="L1127" s="32">
        <f>'1 уровень'!M780</f>
        <v>0</v>
      </c>
      <c r="M1127" s="32">
        <f>'1 уровень'!N780</f>
        <v>0</v>
      </c>
      <c r="N1127" s="32">
        <f>'1 уровень'!O780</f>
        <v>0</v>
      </c>
      <c r="O1127" s="32">
        <f>'1 уровень'!P780</f>
        <v>0</v>
      </c>
      <c r="P1127" s="589">
        <f>'1 уровень'!Q780</f>
        <v>0</v>
      </c>
      <c r="Q1127" s="589">
        <f>'1 уровень'!R780</f>
        <v>0</v>
      </c>
      <c r="R1127" s="589">
        <f>'1 уровень'!S780</f>
        <v>3256.8822</v>
      </c>
      <c r="S1127" s="589">
        <f>'1 уровень'!T780</f>
        <v>325.68822</v>
      </c>
      <c r="T1127" s="589">
        <f>'1 уровень'!U780</f>
        <v>0</v>
      </c>
      <c r="U1127" s="1020">
        <f>'1 уровень'!V780</f>
        <v>0</v>
      </c>
      <c r="V1127" s="589">
        <f>'1 уровень'!W780</f>
        <v>0</v>
      </c>
      <c r="W1127" s="589">
        <f>'1 уровень'!X780</f>
        <v>-325.68822</v>
      </c>
      <c r="X1127" s="589">
        <f>'1 уровень'!Y780</f>
        <v>0</v>
      </c>
      <c r="Y1127" s="589">
        <f>'1 уровень'!Z780</f>
        <v>0</v>
      </c>
      <c r="Z1127" s="589">
        <f>'1 уровень'!AA780</f>
        <v>0</v>
      </c>
      <c r="AA1127" s="589">
        <f>T1127/S1127*100</f>
        <v>0</v>
      </c>
      <c r="AB1127" s="589">
        <f>Z1127/S1127*100</f>
        <v>0</v>
      </c>
      <c r="AC1127" s="1228"/>
      <c r="AD1127" s="1262"/>
      <c r="AE1127" s="427"/>
      <c r="AF1127" s="139"/>
      <c r="AG1127" s="139"/>
      <c r="AH1127" s="139"/>
      <c r="AI1127" s="139"/>
      <c r="AJ1127" s="139"/>
      <c r="AK1127" s="139"/>
      <c r="AL1127" s="139"/>
      <c r="AM1127" s="139"/>
      <c r="AN1127" s="139"/>
      <c r="AO1127" s="139"/>
      <c r="AP1127" s="139"/>
      <c r="AQ1127" s="139"/>
      <c r="AR1127" s="139"/>
      <c r="AS1127" s="139"/>
      <c r="AT1127" s="139"/>
      <c r="AU1127" s="139"/>
      <c r="AV1127" s="139"/>
      <c r="AW1127" s="139"/>
      <c r="AX1127" s="139"/>
      <c r="AY1127" s="139"/>
      <c r="AZ1127" s="139"/>
      <c r="BA1127" s="139"/>
      <c r="BB1127" s="139"/>
      <c r="BC1127" s="139"/>
      <c r="BD1127" s="139"/>
      <c r="BE1127" s="139"/>
      <c r="BF1127" s="139"/>
      <c r="BG1127" s="139"/>
      <c r="BH1127" s="139"/>
      <c r="BI1127" s="139"/>
      <c r="BJ1127" s="139"/>
      <c r="BK1127" s="139"/>
      <c r="BL1127" s="139"/>
      <c r="BM1127" s="139"/>
      <c r="BN1127" s="139"/>
      <c r="BO1127" s="139"/>
      <c r="BP1127" s="139"/>
      <c r="BQ1127" s="139"/>
      <c r="BR1127" s="139"/>
      <c r="BS1127" s="139"/>
      <c r="BT1127" s="139"/>
      <c r="BU1127" s="139"/>
      <c r="BV1127" s="139"/>
      <c r="BW1127" s="139"/>
      <c r="BX1127" s="139"/>
      <c r="BY1127" s="139"/>
      <c r="BZ1127" s="139"/>
      <c r="CA1127" s="139"/>
      <c r="CB1127" s="139"/>
      <c r="CC1127" s="139"/>
      <c r="CD1127" s="139"/>
      <c r="CE1127" s="139"/>
      <c r="CF1127" s="139"/>
      <c r="CG1127" s="139"/>
      <c r="CH1127" s="139"/>
      <c r="CI1127" s="139"/>
      <c r="CJ1127" s="139"/>
      <c r="CK1127" s="139"/>
      <c r="CL1127" s="139"/>
      <c r="CM1127" s="139"/>
      <c r="CN1127" s="139"/>
      <c r="CO1127" s="139"/>
      <c r="CP1127" s="139"/>
      <c r="CQ1127" s="139"/>
      <c r="CR1127" s="139"/>
      <c r="CS1127" s="139"/>
      <c r="CT1127" s="139"/>
      <c r="CU1127" s="139"/>
      <c r="CV1127" s="139"/>
      <c r="CW1127" s="139"/>
      <c r="CX1127" s="139"/>
      <c r="CY1127" s="139"/>
      <c r="CZ1127" s="139"/>
      <c r="DA1127" s="139"/>
      <c r="DB1127" s="139"/>
      <c r="DC1127" s="139"/>
      <c r="DD1127" s="139"/>
      <c r="DE1127" s="139"/>
      <c r="DF1127" s="139"/>
      <c r="DG1127" s="139"/>
      <c r="DH1127" s="139"/>
      <c r="DI1127" s="139"/>
      <c r="DJ1127" s="139"/>
      <c r="DK1127" s="139"/>
      <c r="DL1127" s="139"/>
      <c r="DM1127" s="139"/>
      <c r="DN1127" s="139"/>
      <c r="DO1127" s="139"/>
      <c r="DP1127" s="139"/>
      <c r="DQ1127" s="139"/>
      <c r="DR1127" s="139"/>
      <c r="DS1127" s="139"/>
      <c r="DT1127" s="139"/>
      <c r="DU1127" s="139"/>
      <c r="DV1127" s="139"/>
      <c r="DW1127" s="139"/>
      <c r="DX1127" s="139"/>
      <c r="DY1127" s="139"/>
      <c r="DZ1127" s="139"/>
      <c r="EA1127" s="139"/>
      <c r="EB1127" s="139"/>
      <c r="EC1127" s="139"/>
      <c r="ED1127" s="139"/>
      <c r="EE1127" s="139"/>
      <c r="EF1127" s="139"/>
      <c r="EG1127" s="139"/>
      <c r="EH1127" s="139"/>
      <c r="EI1127" s="139"/>
      <c r="EJ1127" s="139"/>
      <c r="EK1127" s="139"/>
      <c r="EL1127" s="139"/>
      <c r="EM1127" s="139"/>
      <c r="EN1127" s="139"/>
      <c r="EO1127" s="139"/>
      <c r="EP1127" s="139"/>
      <c r="EQ1127" s="139"/>
      <c r="ER1127" s="139"/>
      <c r="ES1127" s="139"/>
      <c r="ET1127" s="139"/>
      <c r="EU1127" s="139"/>
      <c r="EV1127" s="139"/>
      <c r="EW1127" s="139"/>
      <c r="EX1127" s="139"/>
      <c r="EY1127" s="139"/>
      <c r="EZ1127" s="139"/>
      <c r="FA1127" s="139"/>
      <c r="FB1127" s="139"/>
      <c r="FC1127" s="139"/>
      <c r="FD1127" s="139"/>
      <c r="FE1127" s="139"/>
      <c r="FF1127" s="139"/>
      <c r="FG1127" s="139"/>
      <c r="FH1127" s="139"/>
      <c r="FI1127" s="139"/>
      <c r="FJ1127" s="139"/>
      <c r="FK1127" s="139"/>
      <c r="FL1127" s="139"/>
      <c r="FM1127" s="139"/>
      <c r="FN1127" s="139"/>
      <c r="FO1127" s="139"/>
      <c r="FP1127" s="139"/>
      <c r="FQ1127" s="139"/>
      <c r="FR1127" s="139"/>
      <c r="FS1127" s="139"/>
      <c r="FT1127" s="139"/>
      <c r="FU1127" s="139"/>
      <c r="FV1127" s="139"/>
      <c r="FW1127" s="139"/>
      <c r="FX1127" s="139"/>
      <c r="FY1127" s="139"/>
      <c r="FZ1127" s="139"/>
      <c r="GA1127" s="139"/>
      <c r="GB1127" s="139"/>
      <c r="GC1127" s="139"/>
      <c r="GD1127" s="139"/>
      <c r="GE1127" s="139"/>
      <c r="GF1127" s="139"/>
      <c r="GG1127" s="139"/>
      <c r="GH1127" s="139"/>
      <c r="GI1127" s="139"/>
      <c r="GJ1127" s="139"/>
      <c r="GK1127" s="139"/>
      <c r="GL1127" s="139"/>
    </row>
    <row r="1128" spans="1:194" ht="30" x14ac:dyDescent="0.25">
      <c r="A1128" s="19">
        <v>1</v>
      </c>
      <c r="B1128" s="19">
        <v>1</v>
      </c>
      <c r="C1128" s="3632" t="s">
        <v>225</v>
      </c>
      <c r="D1128" s="32">
        <f>'1 уровень'!E781</f>
        <v>1180</v>
      </c>
      <c r="E1128" s="32">
        <f>'1 уровень'!F781</f>
        <v>295</v>
      </c>
      <c r="F1128" s="32">
        <f>'1 уровень'!G781</f>
        <v>357</v>
      </c>
      <c r="G1128" s="32">
        <f>'1 уровень'!H781</f>
        <v>121.01694915254238</v>
      </c>
      <c r="H1128" s="32">
        <f>'1 уровень'!I781</f>
        <v>9.8000000000000007</v>
      </c>
      <c r="I1128" s="32">
        <f>'1 уровень'!J781</f>
        <v>9.6358543417366942</v>
      </c>
      <c r="J1128" s="32">
        <f>'1 уровень'!K781</f>
        <v>11564</v>
      </c>
      <c r="K1128" s="32">
        <f>'1 уровень'!L781</f>
        <v>2891</v>
      </c>
      <c r="L1128" s="32">
        <f>'1 уровень'!M781</f>
        <v>3440</v>
      </c>
      <c r="M1128" s="32">
        <f>'1 уровень'!N781</f>
        <v>118.98996886890349</v>
      </c>
      <c r="N1128" s="32">
        <f>'1 уровень'!O781</f>
        <v>39</v>
      </c>
      <c r="O1128" s="32">
        <f>'1 уровень'!P781</f>
        <v>352.82051282051282</v>
      </c>
      <c r="P1128" s="589">
        <f>'1 уровень'!Q781</f>
        <v>137416.63925000001</v>
      </c>
      <c r="Q1128" s="589">
        <f>'1 уровень'!R781</f>
        <v>137416.63925000001</v>
      </c>
      <c r="R1128" s="589">
        <f>'1 уровень'!S781</f>
        <v>137416.63925000001</v>
      </c>
      <c r="S1128" s="589">
        <f>'1 уровень'!T781</f>
        <v>34354.159812500002</v>
      </c>
      <c r="T1128" s="589">
        <f>'1 уровень'!U781</f>
        <v>41585.074009999997</v>
      </c>
      <c r="U1128" s="1020">
        <f>'1 уровень'!V781</f>
        <v>0</v>
      </c>
      <c r="V1128" s="589">
        <f>'1 уровень'!W781</f>
        <v>0</v>
      </c>
      <c r="W1128" s="589">
        <f>'1 уровень'!X781</f>
        <v>7230.9141974999948</v>
      </c>
      <c r="X1128" s="589">
        <f>'1 уровень'!Y781</f>
        <v>0</v>
      </c>
      <c r="Y1128" s="589">
        <f>'1 уровень'!Z781</f>
        <v>0</v>
      </c>
      <c r="Z1128" s="589">
        <f>'1 уровень'!AA781</f>
        <v>41585.074009999997</v>
      </c>
      <c r="AA1128" s="589">
        <f>T1128/S1128*100</f>
        <v>121.04814740621011</v>
      </c>
      <c r="AB1128" s="589">
        <f>Z1128/S1128*100</f>
        <v>121.04814740621011</v>
      </c>
      <c r="AC1128" s="1228">
        <f>'1 уровень'!AB778</f>
        <v>0</v>
      </c>
      <c r="AD1128" s="1262">
        <f>'1 уровень'!AC778</f>
        <v>0</v>
      </c>
      <c r="AE1128" s="427"/>
      <c r="AF1128" s="139"/>
      <c r="AG1128" s="139"/>
      <c r="AH1128" s="139"/>
      <c r="AI1128" s="139"/>
      <c r="AJ1128" s="139"/>
      <c r="AK1128" s="139"/>
      <c r="AL1128" s="139"/>
      <c r="AM1128" s="139"/>
      <c r="AN1128" s="139"/>
      <c r="AO1128" s="139"/>
      <c r="AP1128" s="139"/>
      <c r="AQ1128" s="139"/>
      <c r="AR1128" s="139"/>
      <c r="AS1128" s="139"/>
      <c r="AT1128" s="139"/>
      <c r="AU1128" s="139"/>
      <c r="AV1128" s="139"/>
      <c r="AW1128" s="139"/>
      <c r="AX1128" s="139"/>
      <c r="AY1128" s="139"/>
      <c r="AZ1128" s="139"/>
      <c r="BA1128" s="139"/>
      <c r="BB1128" s="139"/>
      <c r="BC1128" s="139"/>
      <c r="BD1128" s="139"/>
      <c r="BE1128" s="139"/>
      <c r="BF1128" s="139"/>
      <c r="BG1128" s="139"/>
      <c r="BH1128" s="139"/>
      <c r="BI1128" s="139"/>
      <c r="BJ1128" s="139"/>
      <c r="BK1128" s="139"/>
      <c r="BL1128" s="139"/>
      <c r="BM1128" s="139"/>
      <c r="BN1128" s="139"/>
      <c r="BO1128" s="139"/>
      <c r="BP1128" s="139"/>
      <c r="BQ1128" s="139"/>
      <c r="BR1128" s="139"/>
      <c r="BS1128" s="139"/>
      <c r="BT1128" s="139"/>
      <c r="BU1128" s="139"/>
      <c r="BV1128" s="139"/>
      <c r="BW1128" s="139"/>
      <c r="BX1128" s="139"/>
      <c r="BY1128" s="139"/>
      <c r="BZ1128" s="139"/>
      <c r="CA1128" s="139"/>
      <c r="CB1128" s="139"/>
      <c r="CC1128" s="139"/>
      <c r="CD1128" s="139"/>
      <c r="CE1128" s="139"/>
      <c r="CF1128" s="139"/>
      <c r="CG1128" s="139"/>
      <c r="CH1128" s="139"/>
      <c r="CI1128" s="139"/>
      <c r="CJ1128" s="139"/>
      <c r="CK1128" s="139"/>
      <c r="CL1128" s="139"/>
      <c r="CM1128" s="139"/>
      <c r="CN1128" s="139"/>
      <c r="CO1128" s="139"/>
      <c r="CP1128" s="139"/>
      <c r="CQ1128" s="139"/>
      <c r="CR1128" s="139"/>
      <c r="CS1128" s="139"/>
      <c r="CT1128" s="139"/>
      <c r="CU1128" s="139"/>
      <c r="CV1128" s="139"/>
      <c r="CW1128" s="139"/>
      <c r="CX1128" s="139"/>
      <c r="CY1128" s="139"/>
      <c r="CZ1128" s="139"/>
      <c r="DA1128" s="139"/>
      <c r="DB1128" s="139"/>
      <c r="DC1128" s="139"/>
      <c r="DD1128" s="139"/>
      <c r="DE1128" s="139"/>
      <c r="DF1128" s="139"/>
      <c r="DG1128" s="139"/>
      <c r="DH1128" s="139"/>
      <c r="DI1128" s="139"/>
      <c r="DJ1128" s="139"/>
      <c r="DK1128" s="139"/>
      <c r="DL1128" s="139"/>
      <c r="DM1128" s="139"/>
      <c r="DN1128" s="139"/>
      <c r="DO1128" s="139"/>
      <c r="DP1128" s="139"/>
      <c r="DQ1128" s="139"/>
      <c r="DR1128" s="139"/>
      <c r="DS1128" s="139"/>
      <c r="DT1128" s="139"/>
      <c r="DU1128" s="139"/>
      <c r="DV1128" s="139"/>
      <c r="DW1128" s="139"/>
      <c r="DX1128" s="139"/>
      <c r="DY1128" s="139"/>
      <c r="DZ1128" s="139"/>
      <c r="EA1128" s="139"/>
      <c r="EB1128" s="139"/>
      <c r="EC1128" s="139"/>
      <c r="ED1128" s="139"/>
      <c r="EE1128" s="139"/>
      <c r="EF1128" s="139"/>
      <c r="EG1128" s="139"/>
      <c r="EH1128" s="139"/>
      <c r="EI1128" s="139"/>
      <c r="EJ1128" s="139"/>
      <c r="EK1128" s="139"/>
      <c r="EL1128" s="139"/>
      <c r="EM1128" s="139"/>
      <c r="EN1128" s="139"/>
      <c r="EO1128" s="139"/>
      <c r="EP1128" s="139"/>
      <c r="EQ1128" s="139"/>
      <c r="ER1128" s="139"/>
      <c r="ES1128" s="139"/>
      <c r="ET1128" s="139"/>
      <c r="EU1128" s="139"/>
      <c r="EV1128" s="139"/>
      <c r="EW1128" s="139"/>
      <c r="EX1128" s="139"/>
      <c r="EY1128" s="139"/>
      <c r="EZ1128" s="139"/>
      <c r="FA1128" s="139"/>
      <c r="FB1128" s="139"/>
      <c r="FC1128" s="139"/>
      <c r="FD1128" s="139"/>
      <c r="FE1128" s="139"/>
      <c r="FF1128" s="139"/>
      <c r="FG1128" s="139"/>
      <c r="FH1128" s="139"/>
      <c r="FI1128" s="139"/>
      <c r="FJ1128" s="139"/>
      <c r="FK1128" s="139"/>
      <c r="FL1128" s="139"/>
      <c r="FM1128" s="139"/>
      <c r="FN1128" s="139"/>
      <c r="FO1128" s="139"/>
      <c r="FP1128" s="139"/>
      <c r="FQ1128" s="139"/>
      <c r="FR1128" s="139"/>
      <c r="FS1128" s="139"/>
      <c r="FT1128" s="139"/>
      <c r="FU1128" s="139"/>
      <c r="FV1128" s="139"/>
      <c r="FW1128" s="139"/>
      <c r="FX1128" s="139"/>
      <c r="FY1128" s="139"/>
      <c r="FZ1128" s="139"/>
      <c r="GA1128" s="139"/>
      <c r="GB1128" s="139"/>
      <c r="GC1128" s="139"/>
      <c r="GD1128" s="139"/>
      <c r="GE1128" s="139"/>
      <c r="GF1128" s="139"/>
      <c r="GG1128" s="139"/>
      <c r="GH1128" s="139"/>
      <c r="GI1128" s="139"/>
      <c r="GJ1128" s="139"/>
      <c r="GK1128" s="139"/>
      <c r="GL1128" s="139"/>
    </row>
    <row r="1129" spans="1:194" ht="30" x14ac:dyDescent="0.25">
      <c r="A1129" s="19">
        <v>1</v>
      </c>
      <c r="B1129" s="19">
        <v>1</v>
      </c>
      <c r="C1129" s="3632" t="s">
        <v>249</v>
      </c>
      <c r="D1129" s="32">
        <f>'1 уровень'!E782</f>
        <v>2657</v>
      </c>
      <c r="E1129" s="32">
        <f>'1 уровень'!F782</f>
        <v>664</v>
      </c>
      <c r="F1129" s="32">
        <f>'1 уровень'!G782</f>
        <v>584</v>
      </c>
      <c r="G1129" s="32">
        <f>'1 уровень'!H782</f>
        <v>87.951807228915655</v>
      </c>
      <c r="H1129" s="32">
        <f>'1 уровень'!I782</f>
        <v>10</v>
      </c>
      <c r="I1129" s="32">
        <f>'1 уровень'!J782</f>
        <v>9.787671232876713</v>
      </c>
      <c r="J1129" s="32">
        <f>'1 уровень'!K782</f>
        <v>26570</v>
      </c>
      <c r="K1129" s="32">
        <f>'1 уровень'!L782</f>
        <v>6642.5</v>
      </c>
      <c r="L1129" s="32">
        <f>'1 уровень'!M782</f>
        <v>5716</v>
      </c>
      <c r="M1129" s="32">
        <f>'1 уровень'!N782</f>
        <v>86.05193827625142</v>
      </c>
      <c r="N1129" s="32">
        <f>'1 уровень'!O782</f>
        <v>111</v>
      </c>
      <c r="O1129" s="32">
        <f>'1 уровень'!P782</f>
        <v>205.98198198198199</v>
      </c>
      <c r="P1129" s="589">
        <f>'1 уровень'!Q782</f>
        <v>87865.500239999979</v>
      </c>
      <c r="Q1129" s="589">
        <f>'1 уровень'!R782</f>
        <v>87865.500239999979</v>
      </c>
      <c r="R1129" s="589">
        <f>'1 уровень'!S782</f>
        <v>87865.500239999979</v>
      </c>
      <c r="S1129" s="589">
        <f>'1 уровень'!T782</f>
        <v>21966.375059999995</v>
      </c>
      <c r="T1129" s="589">
        <f>'1 уровень'!U782</f>
        <v>19470.478230000001</v>
      </c>
      <c r="U1129" s="1020">
        <f>'1 уровень'!V782</f>
        <v>0</v>
      </c>
      <c r="V1129" s="589">
        <f>'1 уровень'!W782</f>
        <v>0</v>
      </c>
      <c r="W1129" s="589">
        <f>'1 уровень'!X782</f>
        <v>-2495.8968299999942</v>
      </c>
      <c r="X1129" s="589">
        <f>'1 уровень'!Y782</f>
        <v>0</v>
      </c>
      <c r="Y1129" s="589">
        <f>'1 уровень'!Z782</f>
        <v>0</v>
      </c>
      <c r="Z1129" s="589">
        <f>'1 уровень'!AA782</f>
        <v>19470.478230000001</v>
      </c>
      <c r="AA1129" s="589">
        <f>T1129/S1129*100</f>
        <v>88.637648118168869</v>
      </c>
      <c r="AB1129" s="589">
        <f>Z1129/S1129*100</f>
        <v>88.637648118168869</v>
      </c>
      <c r="AC1129" s="1228">
        <f>'1 уровень'!AB779</f>
        <v>0</v>
      </c>
      <c r="AD1129" s="1262">
        <f>'1 уровень'!AC779</f>
        <v>0</v>
      </c>
      <c r="AE1129" s="427"/>
      <c r="AF1129" s="139"/>
      <c r="AG1129" s="139"/>
      <c r="AH1129" s="139"/>
      <c r="AI1129" s="139"/>
      <c r="AJ1129" s="139"/>
      <c r="AK1129" s="139"/>
      <c r="AL1129" s="139"/>
      <c r="AM1129" s="139"/>
      <c r="AN1129" s="139"/>
      <c r="AO1129" s="139"/>
      <c r="AP1129" s="139"/>
      <c r="AQ1129" s="139"/>
      <c r="AR1129" s="139"/>
      <c r="AS1129" s="139"/>
      <c r="AT1129" s="139"/>
      <c r="AU1129" s="139"/>
      <c r="AV1129" s="139"/>
      <c r="AW1129" s="139"/>
      <c r="AX1129" s="139"/>
      <c r="AY1129" s="139"/>
      <c r="AZ1129" s="139"/>
      <c r="BA1129" s="139"/>
      <c r="BB1129" s="139"/>
      <c r="BC1129" s="139"/>
      <c r="BD1129" s="139"/>
      <c r="BE1129" s="139"/>
      <c r="BF1129" s="139"/>
      <c r="BG1129" s="139"/>
      <c r="BH1129" s="139"/>
      <c r="BI1129" s="139"/>
      <c r="BJ1129" s="139"/>
      <c r="BK1129" s="139"/>
      <c r="BL1129" s="139"/>
      <c r="BM1129" s="139"/>
      <c r="BN1129" s="139"/>
      <c r="BO1129" s="139"/>
      <c r="BP1129" s="139"/>
      <c r="BQ1129" s="139"/>
      <c r="BR1129" s="139"/>
      <c r="BS1129" s="139"/>
      <c r="BT1129" s="139"/>
      <c r="BU1129" s="139"/>
      <c r="BV1129" s="139"/>
      <c r="BW1129" s="139"/>
      <c r="BX1129" s="139"/>
      <c r="BY1129" s="139"/>
      <c r="BZ1129" s="139"/>
      <c r="CA1129" s="139"/>
      <c r="CB1129" s="139"/>
      <c r="CC1129" s="139"/>
      <c r="CD1129" s="139"/>
      <c r="CE1129" s="139"/>
      <c r="CF1129" s="139"/>
      <c r="CG1129" s="139"/>
      <c r="CH1129" s="139"/>
      <c r="CI1129" s="139"/>
      <c r="CJ1129" s="139"/>
      <c r="CK1129" s="139"/>
      <c r="CL1129" s="139"/>
      <c r="CM1129" s="139"/>
      <c r="CN1129" s="139"/>
      <c r="CO1129" s="139"/>
      <c r="CP1129" s="139"/>
      <c r="CQ1129" s="139"/>
      <c r="CR1129" s="139"/>
      <c r="CS1129" s="139"/>
      <c r="CT1129" s="139"/>
      <c r="CU1129" s="139"/>
      <c r="CV1129" s="139"/>
      <c r="CW1129" s="139"/>
      <c r="CX1129" s="139"/>
      <c r="CY1129" s="139"/>
      <c r="CZ1129" s="139"/>
      <c r="DA1129" s="139"/>
      <c r="DB1129" s="139"/>
      <c r="DC1129" s="139"/>
      <c r="DD1129" s="139"/>
      <c r="DE1129" s="139"/>
      <c r="DF1129" s="139"/>
      <c r="DG1129" s="139"/>
      <c r="DH1129" s="139"/>
      <c r="DI1129" s="139"/>
      <c r="DJ1129" s="139"/>
      <c r="DK1129" s="139"/>
      <c r="DL1129" s="139"/>
      <c r="DM1129" s="139"/>
      <c r="DN1129" s="139"/>
      <c r="DO1129" s="139"/>
      <c r="DP1129" s="139"/>
      <c r="DQ1129" s="139"/>
      <c r="DR1129" s="139"/>
      <c r="DS1129" s="139"/>
      <c r="DT1129" s="139"/>
      <c r="DU1129" s="139"/>
      <c r="DV1129" s="139"/>
      <c r="DW1129" s="139"/>
      <c r="DX1129" s="139"/>
      <c r="DY1129" s="139"/>
      <c r="DZ1129" s="139"/>
      <c r="EA1129" s="139"/>
      <c r="EB1129" s="139"/>
      <c r="EC1129" s="139"/>
      <c r="ED1129" s="139"/>
      <c r="EE1129" s="139"/>
      <c r="EF1129" s="139"/>
      <c r="EG1129" s="139"/>
      <c r="EH1129" s="139"/>
      <c r="EI1129" s="139"/>
      <c r="EJ1129" s="139"/>
      <c r="EK1129" s="139"/>
      <c r="EL1129" s="139"/>
      <c r="EM1129" s="139"/>
      <c r="EN1129" s="139"/>
      <c r="EO1129" s="139"/>
      <c r="EP1129" s="139"/>
      <c r="EQ1129" s="139"/>
      <c r="ER1129" s="139"/>
      <c r="ES1129" s="139"/>
      <c r="ET1129" s="139"/>
      <c r="EU1129" s="139"/>
      <c r="EV1129" s="139"/>
      <c r="EW1129" s="139"/>
      <c r="EX1129" s="139"/>
      <c r="EY1129" s="139"/>
      <c r="EZ1129" s="139"/>
      <c r="FA1129" s="139"/>
      <c r="FB1129" s="139"/>
      <c r="FC1129" s="139"/>
      <c r="FD1129" s="139"/>
      <c r="FE1129" s="139"/>
      <c r="FF1129" s="139"/>
      <c r="FG1129" s="139"/>
      <c r="FH1129" s="139"/>
      <c r="FI1129" s="139"/>
      <c r="FJ1129" s="139"/>
      <c r="FK1129" s="139"/>
      <c r="FL1129" s="139"/>
      <c r="FM1129" s="139"/>
      <c r="FN1129" s="139"/>
      <c r="FO1129" s="139"/>
      <c r="FP1129" s="139"/>
      <c r="FQ1129" s="139"/>
      <c r="FR1129" s="139"/>
      <c r="FS1129" s="139"/>
      <c r="FT1129" s="139"/>
      <c r="FU1129" s="139"/>
      <c r="FV1129" s="139"/>
      <c r="FW1129" s="139"/>
      <c r="FX1129" s="139"/>
      <c r="FY1129" s="139"/>
      <c r="FZ1129" s="139"/>
      <c r="GA1129" s="139"/>
      <c r="GB1129" s="139"/>
      <c r="GC1129" s="139"/>
      <c r="GD1129" s="139"/>
      <c r="GE1129" s="139"/>
      <c r="GF1129" s="139"/>
      <c r="GG1129" s="139"/>
      <c r="GH1129" s="139"/>
      <c r="GI1129" s="139"/>
      <c r="GJ1129" s="139"/>
      <c r="GK1129" s="139"/>
      <c r="GL1129" s="139"/>
    </row>
    <row r="1130" spans="1:194" ht="15.75" thickBot="1" x14ac:dyDescent="0.3">
      <c r="A1130" s="19">
        <v>1</v>
      </c>
      <c r="B1130" s="19">
        <v>1</v>
      </c>
      <c r="C1130" s="1877" t="s">
        <v>219</v>
      </c>
      <c r="D1130" s="32">
        <f>'1 уровень'!E783</f>
        <v>48475</v>
      </c>
      <c r="E1130" s="32">
        <f>'1 уровень'!F783</f>
        <v>12121</v>
      </c>
      <c r="F1130" s="32">
        <f>'1 уровень'!G783</f>
        <v>10269</v>
      </c>
      <c r="G1130" s="32">
        <f>'1 уровень'!H783</f>
        <v>84.720732612820726</v>
      </c>
      <c r="H1130" s="32">
        <f>'1 уровень'!I783</f>
        <v>0</v>
      </c>
      <c r="I1130" s="32">
        <f>'1 уровень'!J783</f>
        <v>0</v>
      </c>
      <c r="J1130" s="32">
        <f>'1 уровень'!K783</f>
        <v>0</v>
      </c>
      <c r="K1130" s="32">
        <f>'1 уровень'!L783</f>
        <v>0</v>
      </c>
      <c r="L1130" s="32">
        <f>'1 уровень'!M783</f>
        <v>0</v>
      </c>
      <c r="M1130" s="32">
        <f>'1 уровень'!N783</f>
        <v>0</v>
      </c>
      <c r="N1130" s="32">
        <f>'1 уровень'!O783</f>
        <v>0</v>
      </c>
      <c r="O1130" s="32">
        <f>'1 уровень'!P783</f>
        <v>0</v>
      </c>
      <c r="P1130" s="589">
        <f>'1 уровень'!Q783</f>
        <v>322052.35911000002</v>
      </c>
      <c r="Q1130" s="589">
        <f>'1 уровень'!R783</f>
        <v>322052.35911000002</v>
      </c>
      <c r="R1130" s="589">
        <f>'1 уровень'!S783</f>
        <v>322956.28956</v>
      </c>
      <c r="S1130" s="589">
        <f>'1 уровень'!T783</f>
        <v>80603.482822500009</v>
      </c>
      <c r="T1130" s="589">
        <f>'1 уровень'!U783</f>
        <v>70466.092950000006</v>
      </c>
      <c r="U1130" s="1020">
        <f>'1 уровень'!V783</f>
        <v>0</v>
      </c>
      <c r="V1130" s="589">
        <f>'1 уровень'!W783</f>
        <v>0</v>
      </c>
      <c r="W1130" s="589">
        <f>'1 уровень'!X783</f>
        <v>-10137.389872500005</v>
      </c>
      <c r="X1130" s="589">
        <f>'1 уровень'!Y783</f>
        <v>0</v>
      </c>
      <c r="Y1130" s="589">
        <f>'1 уровень'!Z783</f>
        <v>-400.53160000000003</v>
      </c>
      <c r="Z1130" s="589">
        <f>'1 уровень'!AA783</f>
        <v>70065.561350000004</v>
      </c>
      <c r="AA1130" s="589">
        <f>T1130/S1130*100</f>
        <v>87.423136671620099</v>
      </c>
      <c r="AB1130" s="589">
        <f>Z1130/S1130*100</f>
        <v>86.926220674972626</v>
      </c>
      <c r="AC1130" s="1228">
        <f>'1 уровень'!AB781</f>
        <v>0</v>
      </c>
      <c r="AD1130" s="1262">
        <f>'1 уровень'!AC781</f>
        <v>0</v>
      </c>
      <c r="AE1130" s="427"/>
      <c r="AF1130" s="139"/>
      <c r="AG1130" s="139"/>
      <c r="AH1130" s="139"/>
      <c r="AI1130" s="139"/>
      <c r="AJ1130" s="139"/>
      <c r="AK1130" s="139"/>
      <c r="AL1130" s="139"/>
      <c r="AM1130" s="139"/>
      <c r="AN1130" s="139"/>
      <c r="AO1130" s="139"/>
      <c r="AP1130" s="139"/>
      <c r="AQ1130" s="139"/>
      <c r="AR1130" s="139"/>
      <c r="AS1130" s="139"/>
      <c r="AT1130" s="139"/>
      <c r="AU1130" s="139"/>
      <c r="AV1130" s="139"/>
      <c r="AW1130" s="139"/>
      <c r="AX1130" s="139"/>
      <c r="AY1130" s="139"/>
      <c r="AZ1130" s="139"/>
      <c r="BA1130" s="139"/>
      <c r="BB1130" s="139"/>
      <c r="BC1130" s="139"/>
      <c r="BD1130" s="139"/>
      <c r="BE1130" s="139"/>
      <c r="BF1130" s="139"/>
      <c r="BG1130" s="139"/>
      <c r="BH1130" s="139"/>
      <c r="BI1130" s="139"/>
      <c r="BJ1130" s="139"/>
      <c r="BK1130" s="139"/>
      <c r="BL1130" s="139"/>
      <c r="BM1130" s="139"/>
      <c r="BN1130" s="139"/>
      <c r="BO1130" s="139"/>
      <c r="BP1130" s="139"/>
      <c r="BQ1130" s="139"/>
      <c r="BR1130" s="139"/>
      <c r="BS1130" s="139"/>
      <c r="BT1130" s="139"/>
      <c r="BU1130" s="139"/>
      <c r="BV1130" s="139"/>
      <c r="BW1130" s="139"/>
      <c r="BX1130" s="139"/>
      <c r="BY1130" s="139"/>
      <c r="BZ1130" s="139"/>
      <c r="CA1130" s="139"/>
      <c r="CB1130" s="139"/>
      <c r="CC1130" s="139"/>
      <c r="CD1130" s="139"/>
      <c r="CE1130" s="139"/>
      <c r="CF1130" s="139"/>
      <c r="CG1130" s="139"/>
      <c r="CH1130" s="139"/>
      <c r="CI1130" s="139"/>
      <c r="CJ1130" s="139"/>
      <c r="CK1130" s="139"/>
      <c r="CL1130" s="139"/>
      <c r="CM1130" s="139"/>
      <c r="CN1130" s="139"/>
      <c r="CO1130" s="139"/>
      <c r="CP1130" s="139"/>
      <c r="CQ1130" s="139"/>
      <c r="CR1130" s="139"/>
      <c r="CS1130" s="139"/>
      <c r="CT1130" s="139"/>
      <c r="CU1130" s="139"/>
      <c r="CV1130" s="139"/>
      <c r="CW1130" s="139"/>
      <c r="CX1130" s="139"/>
      <c r="CY1130" s="139"/>
      <c r="CZ1130" s="139"/>
      <c r="DA1130" s="139"/>
      <c r="DB1130" s="139"/>
      <c r="DC1130" s="139"/>
      <c r="DD1130" s="139"/>
      <c r="DE1130" s="139"/>
      <c r="DF1130" s="139"/>
      <c r="DG1130" s="139"/>
      <c r="DH1130" s="139"/>
      <c r="DI1130" s="139"/>
      <c r="DJ1130" s="139"/>
      <c r="DK1130" s="139"/>
      <c r="DL1130" s="139"/>
      <c r="DM1130" s="139"/>
      <c r="DN1130" s="139"/>
      <c r="DO1130" s="139"/>
      <c r="DP1130" s="139"/>
      <c r="DQ1130" s="139"/>
      <c r="DR1130" s="139"/>
      <c r="DS1130" s="139"/>
      <c r="DT1130" s="139"/>
      <c r="DU1130" s="139"/>
      <c r="DV1130" s="139"/>
      <c r="DW1130" s="139"/>
      <c r="DX1130" s="139"/>
      <c r="DY1130" s="139"/>
      <c r="DZ1130" s="139"/>
      <c r="EA1130" s="139"/>
      <c r="EB1130" s="139"/>
      <c r="EC1130" s="139"/>
      <c r="ED1130" s="139"/>
      <c r="EE1130" s="139"/>
      <c r="EF1130" s="139"/>
      <c r="EG1130" s="139"/>
      <c r="EH1130" s="139"/>
      <c r="EI1130" s="139"/>
      <c r="EJ1130" s="139"/>
      <c r="EK1130" s="139"/>
      <c r="EL1130" s="139"/>
      <c r="EM1130" s="139"/>
      <c r="EN1130" s="139"/>
      <c r="EO1130" s="139"/>
      <c r="EP1130" s="139"/>
      <c r="EQ1130" s="139"/>
      <c r="ER1130" s="139"/>
      <c r="ES1130" s="139"/>
      <c r="ET1130" s="139"/>
      <c r="EU1130" s="139"/>
      <c r="EV1130" s="139"/>
      <c r="EW1130" s="139"/>
      <c r="EX1130" s="139"/>
      <c r="EY1130" s="139"/>
      <c r="EZ1130" s="139"/>
      <c r="FA1130" s="139"/>
      <c r="FB1130" s="139"/>
      <c r="FC1130" s="139"/>
      <c r="FD1130" s="139"/>
      <c r="FE1130" s="139"/>
      <c r="FF1130" s="139"/>
      <c r="FG1130" s="139"/>
      <c r="FH1130" s="139"/>
      <c r="FI1130" s="139"/>
      <c r="FJ1130" s="139"/>
      <c r="FK1130" s="139"/>
      <c r="FL1130" s="139"/>
      <c r="FM1130" s="139"/>
      <c r="FN1130" s="139"/>
      <c r="FO1130" s="139"/>
      <c r="FP1130" s="139"/>
      <c r="FQ1130" s="139"/>
      <c r="FR1130" s="139"/>
      <c r="FS1130" s="139"/>
      <c r="FT1130" s="139"/>
      <c r="FU1130" s="139"/>
      <c r="FV1130" s="139"/>
      <c r="FW1130" s="139"/>
      <c r="FX1130" s="139"/>
      <c r="FY1130" s="139"/>
      <c r="FZ1130" s="139"/>
      <c r="GA1130" s="139"/>
      <c r="GB1130" s="139"/>
      <c r="GC1130" s="139"/>
      <c r="GD1130" s="139"/>
      <c r="GE1130" s="139"/>
      <c r="GF1130" s="139"/>
      <c r="GG1130" s="139"/>
      <c r="GH1130" s="139"/>
      <c r="GI1130" s="139"/>
      <c r="GJ1130" s="139"/>
      <c r="GK1130" s="139"/>
      <c r="GL1130" s="139"/>
    </row>
    <row r="1131" spans="1:194" s="139" customFormat="1" ht="21" customHeight="1" x14ac:dyDescent="0.25">
      <c r="A1131" s="19">
        <v>1</v>
      </c>
      <c r="B1131" s="19">
        <v>1</v>
      </c>
      <c r="C1131" s="184" t="s">
        <v>109</v>
      </c>
      <c r="D1131" s="185"/>
      <c r="E1131" s="185"/>
      <c r="F1131" s="185"/>
      <c r="G1131" s="186"/>
      <c r="H1131" s="187"/>
      <c r="I1131" s="188"/>
      <c r="J1131" s="189"/>
      <c r="K1131" s="190"/>
      <c r="L1131" s="189"/>
      <c r="M1131" s="189"/>
      <c r="N1131" s="189"/>
      <c r="O1131" s="189"/>
      <c r="P1131" s="1117">
        <f t="shared" ref="P1131:Z1131" si="96">P1132-P1133-P1190-P1194-P1199-P1205</f>
        <v>5.5879354476928711E-9</v>
      </c>
      <c r="Q1131" s="1117">
        <f t="shared" ref="Q1131:R1131" si="97">Q1132-Q1133-Q1190-Q1194-Q1199-Q1205</f>
        <v>5.5879354476928711E-9</v>
      </c>
      <c r="R1131" s="1117">
        <f t="shared" si="97"/>
        <v>5.5879354476928711E-9</v>
      </c>
      <c r="S1131" s="1117">
        <f t="shared" si="96"/>
        <v>1.1641532182693481E-9</v>
      </c>
      <c r="T1131" s="1118">
        <f t="shared" si="96"/>
        <v>5.2386894822120667E-10</v>
      </c>
      <c r="U1131" s="1119">
        <f t="shared" si="96"/>
        <v>0</v>
      </c>
      <c r="V1131" s="1117">
        <f t="shared" si="96"/>
        <v>-1.8189894035458565E-12</v>
      </c>
      <c r="W1131" s="1117">
        <f t="shared" si="96"/>
        <v>-1.7848833522293717E-11</v>
      </c>
      <c r="X1131" s="1117">
        <f t="shared" si="96"/>
        <v>9.0949470177292824E-13</v>
      </c>
      <c r="Y1131" s="1118">
        <f t="shared" si="96"/>
        <v>2.319211489520967E-11</v>
      </c>
      <c r="Z1131" s="1117">
        <f t="shared" si="96"/>
        <v>0</v>
      </c>
      <c r="AA1131" s="1118"/>
      <c r="AB1131" s="1026"/>
      <c r="AC1131" s="1264"/>
      <c r="AD1131" s="1277" t="e">
        <f>AD1132-AD1133-AD1190-AD1194-AD1199-AD1205</f>
        <v>#REF!</v>
      </c>
      <c r="AE1131" s="427"/>
      <c r="AF1131" s="1305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9"/>
      <c r="AU1131" s="19"/>
      <c r="AV1131" s="19"/>
      <c r="AW1131" s="19"/>
      <c r="AX1131" s="19"/>
      <c r="AY1131" s="19"/>
      <c r="AZ1131" s="19"/>
      <c r="BA1131" s="19"/>
      <c r="BB1131" s="19"/>
      <c r="BC1131" s="19"/>
      <c r="BD1131" s="19"/>
      <c r="BE1131" s="19"/>
      <c r="BF1131" s="19"/>
      <c r="BG1131" s="19"/>
      <c r="BH1131" s="19"/>
      <c r="BI1131" s="19"/>
      <c r="BJ1131" s="19"/>
      <c r="BK1131" s="19"/>
      <c r="BL1131" s="19"/>
      <c r="BM1131" s="19"/>
      <c r="BN1131" s="19"/>
      <c r="BO1131" s="19"/>
      <c r="BP1131" s="19"/>
      <c r="BQ1131" s="19"/>
      <c r="BR1131" s="19"/>
      <c r="BS1131" s="19"/>
      <c r="BT1131" s="19"/>
      <c r="BU1131" s="19"/>
      <c r="BV1131" s="19"/>
      <c r="BW1131" s="19"/>
      <c r="BX1131" s="19"/>
      <c r="BY1131" s="19"/>
      <c r="BZ1131" s="19"/>
      <c r="CA1131" s="19"/>
      <c r="CB1131" s="19"/>
      <c r="CC1131" s="19"/>
      <c r="CD1131" s="19"/>
      <c r="CE1131" s="19"/>
      <c r="CF1131" s="19"/>
      <c r="CG1131" s="19"/>
      <c r="CH1131" s="19"/>
      <c r="CI1131" s="19"/>
      <c r="CJ1131" s="19"/>
      <c r="CK1131" s="19"/>
      <c r="CL1131" s="19"/>
      <c r="CM1131" s="19"/>
      <c r="CN1131" s="19"/>
      <c r="CO1131" s="19"/>
      <c r="CP1131" s="19"/>
      <c r="CQ1131" s="19"/>
      <c r="CR1131" s="19"/>
      <c r="CS1131" s="19"/>
      <c r="CT1131" s="19"/>
      <c r="CU1131" s="19"/>
      <c r="CV1131" s="19"/>
      <c r="CW1131" s="19"/>
      <c r="CX1131" s="19"/>
      <c r="CY1131" s="19"/>
      <c r="CZ1131" s="19"/>
      <c r="DA1131" s="19"/>
      <c r="DB1131" s="19"/>
      <c r="DC1131" s="19"/>
      <c r="DD1131" s="19"/>
      <c r="DE1131" s="19"/>
      <c r="DF1131" s="19"/>
      <c r="DG1131" s="19"/>
      <c r="DH1131" s="19"/>
      <c r="DI1131" s="19"/>
      <c r="DJ1131" s="19"/>
      <c r="DK1131" s="19"/>
      <c r="DL1131" s="19"/>
      <c r="DM1131" s="19"/>
      <c r="DN1131" s="19"/>
      <c r="DO1131" s="19"/>
      <c r="DP1131" s="19"/>
      <c r="DQ1131" s="19"/>
      <c r="DR1131" s="19"/>
      <c r="DS1131" s="19"/>
      <c r="DT1131" s="19"/>
      <c r="DU1131" s="19"/>
      <c r="DV1131" s="19"/>
      <c r="DW1131" s="19"/>
      <c r="DX1131" s="19"/>
      <c r="DY1131" s="19"/>
      <c r="DZ1131" s="19"/>
      <c r="EA1131" s="19"/>
      <c r="EB1131" s="19"/>
      <c r="EC1131" s="19"/>
      <c r="ED1131" s="19"/>
      <c r="EE1131" s="19"/>
      <c r="EF1131" s="19"/>
      <c r="EG1131" s="19"/>
      <c r="EH1131" s="19"/>
      <c r="EI1131" s="19"/>
      <c r="EJ1131" s="19"/>
      <c r="EK1131" s="19"/>
      <c r="EL1131" s="19"/>
      <c r="EM1131" s="19"/>
      <c r="EN1131" s="19"/>
      <c r="EO1131" s="19"/>
      <c r="EP1131" s="19"/>
      <c r="EQ1131" s="19"/>
      <c r="ER1131" s="19"/>
      <c r="ES1131" s="19"/>
      <c r="ET1131" s="19"/>
      <c r="EU1131" s="19"/>
      <c r="EV1131" s="19"/>
      <c r="EW1131" s="19"/>
      <c r="EX1131" s="19"/>
      <c r="EY1131" s="19"/>
      <c r="EZ1131" s="19"/>
      <c r="FA1131" s="19"/>
      <c r="FB1131" s="19"/>
      <c r="FC1131" s="19"/>
      <c r="FD1131" s="19"/>
      <c r="FE1131" s="19"/>
      <c r="FF1131" s="19"/>
      <c r="FG1131" s="19"/>
      <c r="FH1131" s="19"/>
      <c r="FI1131" s="19"/>
      <c r="FJ1131" s="19"/>
      <c r="FK1131" s="19"/>
      <c r="FL1131" s="19"/>
      <c r="FM1131" s="19"/>
      <c r="FN1131" s="19"/>
      <c r="FO1131" s="19"/>
      <c r="FP1131" s="19"/>
      <c r="FQ1131" s="19"/>
      <c r="FR1131" s="19"/>
      <c r="FS1131" s="19"/>
      <c r="FT1131" s="19"/>
      <c r="FU1131" s="19"/>
      <c r="FV1131" s="19"/>
      <c r="FW1131" s="19"/>
      <c r="FX1131" s="19"/>
      <c r="FY1131" s="19"/>
      <c r="FZ1131" s="19"/>
      <c r="GA1131" s="19"/>
      <c r="GB1131" s="19"/>
      <c r="GC1131" s="19"/>
      <c r="GD1131" s="19"/>
      <c r="GE1131" s="19"/>
      <c r="GF1131" s="19"/>
      <c r="GG1131" s="19"/>
      <c r="GH1131" s="19"/>
      <c r="GI1131" s="19"/>
      <c r="GJ1131" s="19"/>
      <c r="GK1131" s="19"/>
      <c r="GL1131" s="19"/>
    </row>
    <row r="1132" spans="1:194" s="180" customFormat="1" x14ac:dyDescent="0.25">
      <c r="A1132" s="19">
        <v>1</v>
      </c>
      <c r="B1132" s="19">
        <v>1</v>
      </c>
      <c r="C1132" s="191" t="s">
        <v>317</v>
      </c>
      <c r="D1132" s="17"/>
      <c r="E1132" s="17"/>
      <c r="F1132" s="17"/>
      <c r="G1132" s="192"/>
      <c r="H1132" s="193"/>
      <c r="I1132" s="194"/>
      <c r="J1132" s="195"/>
      <c r="K1132" s="196"/>
      <c r="L1132" s="195"/>
      <c r="M1132" s="195"/>
      <c r="N1132" s="195"/>
      <c r="O1132" s="195"/>
      <c r="P1132" s="590">
        <f>SUM(P8,P75,P140,P199,P256,P315,P377,P436,P498,P559,P620,P679,P741,P800,P859,P918,P976,P1034,P1094)</f>
        <v>30446359.840465292</v>
      </c>
      <c r="Q1132" s="590">
        <f>SUM(Q8,Q75,Q140,Q199,Q256,Q315,Q377,Q436,Q498,Q559,Q620,Q679,Q741,Q800,Q859,Q918,Q976,Q1034,Q1094)</f>
        <v>30446359.840465292</v>
      </c>
      <c r="R1132" s="590">
        <f>SUM(R8,R75,R140,R199,R256,R315,R377,R436,R498,R559,R620,R679,R741,R800,R859,R918,R976,R1034,R1094)</f>
        <v>30458257.190245748</v>
      </c>
      <c r="S1132" s="590">
        <f>SUM(S8,S75,S140,S199,S256,S315,S377,S436,S498,S559,S620,S679,S741,S800,S859,S918,S976,S1034,S1094)</f>
        <v>7612779.6950943694</v>
      </c>
      <c r="T1132" s="205">
        <f t="shared" ref="T1132:Z1132" si="98">SUM(T8,T75,T140,T199,T256,T315,T377,T436,T498,T559,T620,T679,T741,T800,T859,T918,T976,T1034,T1094)</f>
        <v>7138619.0724340007</v>
      </c>
      <c r="U1132" s="1021">
        <f t="shared" si="98"/>
        <v>0</v>
      </c>
      <c r="V1132" s="205">
        <f t="shared" si="98"/>
        <v>7.7951969999994617</v>
      </c>
      <c r="W1132" s="205">
        <f t="shared" si="98"/>
        <v>-474160.62266036763</v>
      </c>
      <c r="X1132" s="205">
        <f t="shared" si="98"/>
        <v>-6127.1671499999993</v>
      </c>
      <c r="Y1132" s="205">
        <f t="shared" si="98"/>
        <v>-68490.350329999987</v>
      </c>
      <c r="Z1132" s="933">
        <f t="shared" si="98"/>
        <v>7070136.5173010007</v>
      </c>
      <c r="AA1132" s="205">
        <f t="shared" ref="AA1132:AA1137" si="99">T1132/S1132*100</f>
        <v>93.771517873216339</v>
      </c>
      <c r="AB1132" s="205">
        <f t="shared" ref="AB1132:AB1137" si="100">Z1132/S1132*100</f>
        <v>92.871944289376401</v>
      </c>
      <c r="AC1132" s="1265"/>
      <c r="AD1132" s="1266" t="e">
        <f>SUM(AD8,AD75,AD140,AD199,AD256,AD315,AD377,AD436,AD498,AD559,AD620,AD679,AD741,AD800,AD859,AD918,AD976,AD1034,AD1094)</f>
        <v>#REF!</v>
      </c>
      <c r="AE1132" s="427"/>
      <c r="AF1132" s="1308"/>
      <c r="AG1132" s="1303"/>
    </row>
    <row r="1133" spans="1:194" s="139" customFormat="1" ht="22.5" customHeight="1" x14ac:dyDescent="0.25">
      <c r="A1133" s="19">
        <v>1</v>
      </c>
      <c r="B1133" s="19">
        <v>1</v>
      </c>
      <c r="C1133" s="837" t="s">
        <v>302</v>
      </c>
      <c r="D1133" s="18">
        <f>SUBTOTAL(9,D1095,D1035,D977,D919,D860,D801,D742,D680,D621,D560,D499,D437,D378,D316,D257,D200,D141,D76,D9)</f>
        <v>221317</v>
      </c>
      <c r="E1133" s="18">
        <f>SUBTOTAL(9,E1095,E1035,E977,E919,E860,E801,E742,E680,E621,E560,E499,E437,E378,E316,E257,E200,E141,E76,E9)</f>
        <v>55362.5</v>
      </c>
      <c r="F1133" s="18">
        <f>SUBTOTAL(9,F1095,F1035,F977,F919,F860,F801,F742,F680,F621,F560,F499,F437,F378,F316,F257,F200,F141,F76,F9)</f>
        <v>52765</v>
      </c>
      <c r="G1133" s="198">
        <f>F1133/E1133*100</f>
        <v>95.308195981034089</v>
      </c>
      <c r="H1133" s="8">
        <f>J1133/D1133</f>
        <v>9.134214723676898</v>
      </c>
      <c r="I1133" s="199">
        <f>L1133/F1133</f>
        <v>8.5052023121387279</v>
      </c>
      <c r="J1133" s="18">
        <f>SUM(J1095,J1035,J977,J919,J860,J801,J742,J680,J621,J560,J499,J437,J378,J316,J257,J200,J141,J76,J9)</f>
        <v>2021557</v>
      </c>
      <c r="K1133" s="1304">
        <f>SUM(K1095,K1035,K977,K919,K860,K801,K742,K680,K621,K560,K499,K437,K378,K316,K257,K200,K141,K76,K9)</f>
        <v>506602.5</v>
      </c>
      <c r="L1133" s="18">
        <f>SUM(L1095,L1035,L977,L919,L860,L801,L742,L680,L621,L560,L499,L437,L378,L316,L257,L200,L141,L76,L9)</f>
        <v>448777</v>
      </c>
      <c r="M1133" s="34">
        <f>L1133/K1133*100</f>
        <v>88.585626798130676</v>
      </c>
      <c r="N1133" s="34">
        <f>SUM(N1095,N1035,N977,N919,N860,N801,N742,N680,N621,N560,N499,N437,N378,N316,N257,N200,N141,N76,N9)</f>
        <v>6101.6617951574572</v>
      </c>
      <c r="O1133" s="322">
        <f>L1133/$C$3*12/N1133</f>
        <v>294.19985247702118</v>
      </c>
      <c r="P1133" s="591">
        <f>SUM(P1095,P1035,P977,P919,P860,P801,P742,P680,P621,P560,P499,P437,P378,P316,P257,P200,P141,P76,P9)</f>
        <v>13136262.737542879</v>
      </c>
      <c r="Q1133" s="591">
        <f>SUM(Q1095,Q1035,Q977,Q919,Q860,Q801,Q742,Q680,Q621,Q560,Q499,Q437,Q378,Q316,Q257,Q200,Q141,Q76,Q9)</f>
        <v>13136262.737542879</v>
      </c>
      <c r="R1133" s="591">
        <f>SUM(R1095,R1035,R977,R919,R860,R801,R742,R680,R621,R560,R499,R437,R378,R316,R257,R200,R141,R76,R9)</f>
        <v>13137181.643606838</v>
      </c>
      <c r="S1133" s="591">
        <f>SUM(S1095,S1035,S977,S919,S860,S801,S742,S680,S621,S560,S499,S437,S378,S316,S257,S200,S141,S76,S9)</f>
        <v>3284157.5749921161</v>
      </c>
      <c r="T1133" s="592">
        <f t="shared" ref="T1133:Z1133" si="101">SUM(T1095,T1035,T977,T919,T860,T801,T742,T680,T621,T560,T499,T437,T378,T316,T257,T200,T141,T76,T9)</f>
        <v>3135225.8777399999</v>
      </c>
      <c r="U1133" s="1021">
        <f t="shared" si="101"/>
        <v>0</v>
      </c>
      <c r="V1133" s="205">
        <f t="shared" si="101"/>
        <v>-13281.613963</v>
      </c>
      <c r="W1133" s="592">
        <f t="shared" si="101"/>
        <v>-148931.69725211585</v>
      </c>
      <c r="X1133" s="205">
        <f t="shared" si="101"/>
        <v>-4490.0160800000003</v>
      </c>
      <c r="Y1133" s="205">
        <f t="shared" si="101"/>
        <v>-57694.68265000001</v>
      </c>
      <c r="Z1133" s="591">
        <f t="shared" si="101"/>
        <v>3064249.581127</v>
      </c>
      <c r="AA1133" s="205">
        <f t="shared" si="99"/>
        <v>95.46514764132553</v>
      </c>
      <c r="AB1133" s="205">
        <f t="shared" si="100"/>
        <v>93.303975560136038</v>
      </c>
      <c r="AC1133" s="1267">
        <f>SUM(AC1095,AC1035,AC977,AC919,AC860,AC801,AC742,AC680,AC621,AC560,AC499,AC437,AC378,AC316,AC257,AC200,AC141,AC76,AC9)</f>
        <v>0</v>
      </c>
      <c r="AD1133" s="1268">
        <f>SUM(AD1095,AD1035,AD977,AD919,AD860,AD801,AD742,AD680,AD621,AD560,AD499,AD437,AD378,AD316,AD257,AD200,AD141,AD76,AD9)</f>
        <v>0</v>
      </c>
      <c r="AE1133" s="427"/>
      <c r="AF1133" s="1303"/>
    </row>
    <row r="1134" spans="1:194" s="139" customFormat="1" ht="43.5" x14ac:dyDescent="0.25">
      <c r="A1134" s="19">
        <v>1</v>
      </c>
      <c r="B1134" s="19">
        <v>1</v>
      </c>
      <c r="C1134" s="838" t="s">
        <v>181</v>
      </c>
      <c r="D1134" s="18">
        <f>SUM(D1096,D10,D77)</f>
        <v>6336</v>
      </c>
      <c r="E1134" s="18">
        <f>SUM(E1096,E10,E77)</f>
        <v>1585.25</v>
      </c>
      <c r="F1134" s="934">
        <f>SUM(F1096,F10,F77)</f>
        <v>1795</v>
      </c>
      <c r="G1134" s="198">
        <f>F1134/E1134*100</f>
        <v>113.23135152184199</v>
      </c>
      <c r="H1134" s="34">
        <f>SUM(H1096,H10,H77)</f>
        <v>0</v>
      </c>
      <c r="I1134" s="197">
        <f>SUM(I1096,I10,I77)</f>
        <v>0</v>
      </c>
      <c r="J1134" s="34">
        <f>SUM(J1096,J10,J77)</f>
        <v>0</v>
      </c>
      <c r="K1134" s="197">
        <f>SUM(K1096,K10,K77)</f>
        <v>0</v>
      </c>
      <c r="L1134" s="34">
        <f>SUM(L1096,L10)</f>
        <v>0</v>
      </c>
      <c r="M1134" s="34">
        <f>SUM(M1096,M10)</f>
        <v>0</v>
      </c>
      <c r="N1134" s="34">
        <f>SUM(N1096,N10)</f>
        <v>0</v>
      </c>
      <c r="O1134" s="18"/>
      <c r="P1134" s="592">
        <f>SUM(P1096,P10,P77)</f>
        <v>1384368.1745580002</v>
      </c>
      <c r="Q1134" s="592">
        <f>SUM(Q1096,Q10,Q77)</f>
        <v>1384368.1745580002</v>
      </c>
      <c r="R1134" s="592">
        <f>SUM(R1096,R10,R77)</f>
        <v>1381574.477558</v>
      </c>
      <c r="S1134" s="592">
        <f>SUM(S1096,S10,S77)</f>
        <v>345393.6193895</v>
      </c>
      <c r="T1134" s="592">
        <f t="shared" ref="T1134:Z1134" si="102">SUM(T1096,T10,T77)</f>
        <v>387626.47832999995</v>
      </c>
      <c r="U1134" s="1022">
        <f t="shared" si="102"/>
        <v>0</v>
      </c>
      <c r="V1134" s="592">
        <f t="shared" si="102"/>
        <v>0</v>
      </c>
      <c r="W1134" s="592">
        <f t="shared" si="102"/>
        <v>42232.858940500038</v>
      </c>
      <c r="X1134" s="205">
        <f t="shared" si="102"/>
        <v>-207.81970000000001</v>
      </c>
      <c r="Y1134" s="205">
        <f t="shared" si="102"/>
        <v>0</v>
      </c>
      <c r="Z1134" s="591">
        <f t="shared" si="102"/>
        <v>387626.47832999995</v>
      </c>
      <c r="AA1134" s="205">
        <f t="shared" si="99"/>
        <v>112.22745776692361</v>
      </c>
      <c r="AB1134" s="205">
        <f t="shared" si="100"/>
        <v>112.22745776692361</v>
      </c>
      <c r="AC1134" s="1267">
        <f>SUM(AC1096,AC10,AC77)</f>
        <v>0</v>
      </c>
      <c r="AD1134" s="1268">
        <f>SUM(AD1096,AD10,AD77)</f>
        <v>0</v>
      </c>
      <c r="AE1134" s="427"/>
      <c r="AF1134" s="1303"/>
    </row>
    <row r="1135" spans="1:194" s="139" customFormat="1" x14ac:dyDescent="0.25">
      <c r="A1135" s="19">
        <v>1</v>
      </c>
      <c r="B1135" s="19">
        <v>1</v>
      </c>
      <c r="C1135" s="837" t="s">
        <v>182</v>
      </c>
      <c r="D1135" s="18">
        <f>D11+D1097</f>
        <v>3653</v>
      </c>
      <c r="E1135" s="18">
        <f>E11+E1097</f>
        <v>913.25</v>
      </c>
      <c r="F1135" s="18">
        <f>F11+F1097</f>
        <v>850</v>
      </c>
      <c r="G1135" s="198">
        <f>F1135/E1135*100</f>
        <v>93.074185600875992</v>
      </c>
      <c r="H1135" s="8">
        <f>K1135/E1135</f>
        <v>14.395017793594306</v>
      </c>
      <c r="I1135" s="199">
        <f>L1135/F1135</f>
        <v>12.964705882352941</v>
      </c>
      <c r="J1135" s="18">
        <f>J11+J1097</f>
        <v>52585</v>
      </c>
      <c r="K1135" s="1304">
        <f>K11+K1097</f>
        <v>13146.25</v>
      </c>
      <c r="L1135" s="18">
        <f>L11+L1097</f>
        <v>11020</v>
      </c>
      <c r="M1135" s="197">
        <f>L1135/K1135*100</f>
        <v>83.826186174764672</v>
      </c>
      <c r="N1135" s="34">
        <f>N11+N1097</f>
        <v>160.75</v>
      </c>
      <c r="O1135" s="322">
        <f>L1135/$C$3*12/N1135</f>
        <v>274.21461897356141</v>
      </c>
      <c r="P1135" s="205">
        <f>P11+P1097</f>
        <v>211815.36943200004</v>
      </c>
      <c r="Q1135" s="205">
        <f>Q11+Q1097</f>
        <v>211815.36943200004</v>
      </c>
      <c r="R1135" s="205">
        <f>R11+R1097</f>
        <v>211815.36943200004</v>
      </c>
      <c r="S1135" s="205">
        <f>S11+S1097</f>
        <v>52953.842358000002</v>
      </c>
      <c r="T1135" s="205">
        <f t="shared" ref="T1135:AD1135" si="103">T11+T1097</f>
        <v>42303.378710000005</v>
      </c>
      <c r="U1135" s="1021">
        <f t="shared" si="103"/>
        <v>0</v>
      </c>
      <c r="V1135" s="205">
        <f t="shared" si="103"/>
        <v>0</v>
      </c>
      <c r="W1135" s="205">
        <f t="shared" si="103"/>
        <v>-10650.463648000004</v>
      </c>
      <c r="X1135" s="205">
        <f t="shared" si="103"/>
        <v>0</v>
      </c>
      <c r="Y1135" s="205">
        <f t="shared" si="103"/>
        <v>-10.88752</v>
      </c>
      <c r="Z1135" s="205">
        <f t="shared" si="103"/>
        <v>42292.491190000001</v>
      </c>
      <c r="AA1135" s="205">
        <f t="shared" si="99"/>
        <v>79.887269414754797</v>
      </c>
      <c r="AB1135" s="205">
        <f t="shared" si="100"/>
        <v>79.866709018161856</v>
      </c>
      <c r="AC1135" s="1267">
        <f t="shared" si="103"/>
        <v>0</v>
      </c>
      <c r="AD1135" s="1269">
        <f t="shared" si="103"/>
        <v>0</v>
      </c>
      <c r="AE1135" s="427"/>
      <c r="AF1135" s="1303"/>
    </row>
    <row r="1136" spans="1:194" s="139" customFormat="1" ht="23.45" customHeight="1" x14ac:dyDescent="0.25">
      <c r="A1136" s="19">
        <v>1</v>
      </c>
      <c r="B1136" s="19">
        <v>1</v>
      </c>
      <c r="C1136" s="1073" t="s">
        <v>350</v>
      </c>
      <c r="D1136" s="722"/>
      <c r="E1136" s="792"/>
      <c r="F1136" s="1071"/>
      <c r="G1136" s="1071"/>
      <c r="H1136" s="1056"/>
      <c r="I1136" s="240"/>
      <c r="J1136" s="7">
        <f>SUM(J13,J78,J1098,J438)</f>
        <v>0</v>
      </c>
      <c r="K1136" s="36">
        <f>SUM(K13,K78,K1098,K438)</f>
        <v>0</v>
      </c>
      <c r="L1136" s="7">
        <f>SUM(L13,L78,L1098,L438)</f>
        <v>0</v>
      </c>
      <c r="M1136" s="36">
        <f>SUM(M13,M78,M1098,M438)</f>
        <v>0</v>
      </c>
      <c r="N1136" s="7">
        <f>SUM(N13,N78,N1098,N438)</f>
        <v>0</v>
      </c>
      <c r="O1136" s="10"/>
      <c r="P1136" s="205">
        <f>SUM(P1037,P979,P920,P862,P803,P744,P682,P623,P561,P501,P439,P380,P318,P259,P201,P142,P78,P12)</f>
        <v>3527585.4761000001</v>
      </c>
      <c r="Q1136" s="205">
        <f>SUM(Q1037,Q979,Q920,Q862,Q803,Q744,Q682,Q623,Q561,Q501,Q439,Q380,Q318,Q259,Q201,Q142,Q78,Q12)</f>
        <v>3527585.4761000001</v>
      </c>
      <c r="R1136" s="205">
        <f>SUM(R1037,R979,R920,R862,R803,R744,R682,R623,R561,R501,R439,R380,R318,R259,R201,R142,R78,R12)</f>
        <v>3527585.4761000001</v>
      </c>
      <c r="S1136" s="205">
        <f>SUM(S1037,S979,S920,S862,S803,S744,S682,S623,S561,S501,S439,S380,S318,S259,S201,S142,S78,S12)</f>
        <v>881896.36902500002</v>
      </c>
      <c r="T1136" s="205">
        <f t="shared" ref="T1136:Z1136" si="104">SUM(T1037,T979,T920,T862,T803,T744,T682,T623,T561,T501,T439,T380,T318,T259,T201,T142,T78,T12)</f>
        <v>872489.85651000007</v>
      </c>
      <c r="U1136" s="1021">
        <f t="shared" si="104"/>
        <v>0</v>
      </c>
      <c r="V1136" s="205">
        <f t="shared" si="104"/>
        <v>-587.41687999999999</v>
      </c>
      <c r="W1136" s="205">
        <f t="shared" si="104"/>
        <v>-9406.512515000004</v>
      </c>
      <c r="X1136" s="205">
        <f t="shared" si="104"/>
        <v>0</v>
      </c>
      <c r="Y1136" s="205">
        <f t="shared" si="104"/>
        <v>-526.52318000000002</v>
      </c>
      <c r="Z1136" s="205">
        <f t="shared" si="104"/>
        <v>871375.91645000002</v>
      </c>
      <c r="AA1136" s="3619">
        <f t="shared" si="99"/>
        <v>98.933376659051277</v>
      </c>
      <c r="AB1136" s="3619">
        <f t="shared" si="100"/>
        <v>98.807064759022524</v>
      </c>
      <c r="AC1136" s="1270"/>
      <c r="AD1136" s="1269">
        <f>SUM(AD1037,AD979,AD920,AD862,AD803,AD744,AD682,AD623,AD561,AD501,AD439,AD380,AD318,AD259,AD201,AD142,AD78,AD12)</f>
        <v>0</v>
      </c>
      <c r="AE1136" s="427"/>
      <c r="AF1136" s="1303"/>
    </row>
    <row r="1137" spans="1:32" s="139" customFormat="1" x14ac:dyDescent="0.25">
      <c r="A1137" s="19"/>
      <c r="B1137" s="19">
        <v>1</v>
      </c>
      <c r="C1137" s="1070" t="s">
        <v>304</v>
      </c>
      <c r="D1137" s="17"/>
      <c r="E1137" s="17"/>
      <c r="F1137" s="17"/>
      <c r="G1137" s="192"/>
      <c r="H1137" s="200"/>
      <c r="I1137" s="201"/>
      <c r="J1137" s="7"/>
      <c r="K1137" s="36"/>
      <c r="L1137" s="7"/>
      <c r="M1137" s="36"/>
      <c r="N1137" s="7"/>
      <c r="O1137" s="10"/>
      <c r="P1137" s="205">
        <f>SUM(P1038,P980,P921,P863,P804,P745,P683,P624,P562,P502,P440,P381,P319,P260,P202,P143,P79)</f>
        <v>266887.71539999999</v>
      </c>
      <c r="Q1137" s="205">
        <f>SUM(Q1038,Q980,Q921,Q863,Q804,Q745,Q683,Q624,Q562,Q502,Q440,Q381,Q319,Q260,Q202,Q143,Q79)</f>
        <v>266887.71539999999</v>
      </c>
      <c r="R1137" s="205">
        <f>SUM(R1038,R980,R921,R863,R804,R745,R683,R624,R562,R502,R440,R381,R319,R260,R202,R143,R79)</f>
        <v>266887.71539999999</v>
      </c>
      <c r="S1137" s="205">
        <f>SUM(S1038,S980,S921,S863,S804,S745,S683,S624,S562,S502,S440,S381,S319,S260,S202,S143,S79)</f>
        <v>66721.928849999997</v>
      </c>
      <c r="T1137" s="205">
        <f t="shared" ref="T1137:Z1137" si="105">SUM(T1038,T980,T921,T863,T804,T745,T683,T624,T562,T502,T440,T381,T319,T260,T202,T143,T79)</f>
        <v>66721.928849999997</v>
      </c>
      <c r="U1137" s="1021">
        <f t="shared" si="105"/>
        <v>0</v>
      </c>
      <c r="V1137" s="205">
        <f t="shared" si="105"/>
        <v>0</v>
      </c>
      <c r="W1137" s="205">
        <f t="shared" si="105"/>
        <v>0</v>
      </c>
      <c r="X1137" s="205">
        <f t="shared" si="105"/>
        <v>0</v>
      </c>
      <c r="Y1137" s="205">
        <f t="shared" si="105"/>
        <v>0</v>
      </c>
      <c r="Z1137" s="935">
        <f t="shared" si="105"/>
        <v>66721.928849999997</v>
      </c>
      <c r="AA1137" s="3619">
        <f t="shared" si="99"/>
        <v>100</v>
      </c>
      <c r="AB1137" s="3619">
        <f t="shared" si="100"/>
        <v>100</v>
      </c>
      <c r="AC1137" s="1265"/>
      <c r="AD1137" s="1269">
        <f>SUM(AD1038,AD980,AD921,AD863,AD804,AD745,AD683,AD624,AD562,AD502,AD440,AD381,AD319,AD260,AD202,AD143,AD79)</f>
        <v>0</v>
      </c>
      <c r="AE1137" s="427"/>
      <c r="AF1137" s="1303"/>
    </row>
    <row r="1138" spans="1:32" s="139" customFormat="1" ht="29.25" x14ac:dyDescent="0.25">
      <c r="A1138" s="19">
        <v>1</v>
      </c>
      <c r="B1138" s="19">
        <v>1</v>
      </c>
      <c r="C1138" s="839" t="s">
        <v>285</v>
      </c>
      <c r="D1138" s="18">
        <f>SUM(D1039,D981,D922,D864,D805,D746,D684,D625,D563,D503,D441,D382,D320,D261,D203,D144,D80,D13)</f>
        <v>1260818</v>
      </c>
      <c r="E1138" s="18">
        <f>SUM(E1039,E981,E922,E864,E805,E746,E684,E625,E563,E503,E441,E382,E320,E261,E203,E144,E80,E13)</f>
        <v>315208.5</v>
      </c>
      <c r="F1138" s="18">
        <f>SUM(F1039,F981,F922,F864,F805,F746,F684,F625,F563,F503,F441,F382,F320,F261,F203,F144,F80,F13)</f>
        <v>285760</v>
      </c>
      <c r="G1138" s="198">
        <f t="shared" ref="G1138:G1146" si="106">F1138/E1138*100</f>
        <v>90.657453717142772</v>
      </c>
      <c r="H1138" s="8"/>
      <c r="I1138" s="199"/>
      <c r="J1138" s="7"/>
      <c r="K1138" s="36"/>
      <c r="L1138" s="7"/>
      <c r="M1138" s="36"/>
      <c r="N1138" s="7"/>
      <c r="O1138" s="10"/>
      <c r="P1138" s="205">
        <f t="shared" ref="P1138:Z1138" si="107">SUM(P1039,P981,P922,P864,P805,P746,P684,P625,P563,P503,P441,P382,P320,P261,P203,P144,P80,P13)</f>
        <v>0</v>
      </c>
      <c r="Q1138" s="205">
        <f t="shared" ref="Q1138:R1138" si="108">SUM(Q1039,Q981,Q922,Q864,Q805,Q746,Q684,Q625,Q563,Q503,Q441,Q382,Q320,Q261,Q203,Q144,Q80,Q13)</f>
        <v>0</v>
      </c>
      <c r="R1138" s="205">
        <f t="shared" si="108"/>
        <v>0</v>
      </c>
      <c r="S1138" s="205">
        <f t="shared" si="107"/>
        <v>0</v>
      </c>
      <c r="T1138" s="205">
        <f t="shared" si="107"/>
        <v>0</v>
      </c>
      <c r="U1138" s="1021">
        <f t="shared" si="107"/>
        <v>0</v>
      </c>
      <c r="V1138" s="205">
        <f t="shared" si="107"/>
        <v>0</v>
      </c>
      <c r="W1138" s="205">
        <f t="shared" si="107"/>
        <v>0</v>
      </c>
      <c r="X1138" s="205">
        <f t="shared" si="107"/>
        <v>0</v>
      </c>
      <c r="Y1138" s="205">
        <f t="shared" si="107"/>
        <v>0</v>
      </c>
      <c r="Z1138" s="205">
        <f t="shared" si="107"/>
        <v>0</v>
      </c>
      <c r="AA1138" s="205"/>
      <c r="AB1138" s="205"/>
      <c r="AC1138" s="1267">
        <f>SUM(AC1039,AC981,AC922,AC864,AC805,AC746,AC684,AC625,AC563,AC503,AC441,AC382,AC320,AC261,AC203,AC144,AC80,AC13)</f>
        <v>0</v>
      </c>
      <c r="AD1138" s="1269"/>
      <c r="AE1138" s="427"/>
      <c r="AF1138" s="1303"/>
    </row>
    <row r="1139" spans="1:32" s="139" customFormat="1" ht="30" x14ac:dyDescent="0.25">
      <c r="A1139" s="19"/>
      <c r="B1139" s="19">
        <v>1</v>
      </c>
      <c r="C1139" s="840" t="s">
        <v>200</v>
      </c>
      <c r="D1139" s="17">
        <f>D81+D14</f>
        <v>25755</v>
      </c>
      <c r="E1139" s="17">
        <f>E81+E14</f>
        <v>6439</v>
      </c>
      <c r="F1139" s="17">
        <f>F81+F14</f>
        <v>6169</v>
      </c>
      <c r="G1139" s="192">
        <f t="shared" si="106"/>
        <v>95.806802298493551</v>
      </c>
      <c r="H1139" s="8"/>
      <c r="I1139" s="199"/>
      <c r="J1139" s="7"/>
      <c r="K1139" s="36"/>
      <c r="L1139" s="7"/>
      <c r="M1139" s="36"/>
      <c r="N1139" s="7"/>
      <c r="O1139" s="10"/>
      <c r="P1139" s="205">
        <f t="shared" ref="P1139:Z1139" si="109">P81+P14</f>
        <v>0</v>
      </c>
      <c r="Q1139" s="205">
        <f t="shared" ref="Q1139:R1139" si="110">Q81+Q14</f>
        <v>0</v>
      </c>
      <c r="R1139" s="205">
        <f t="shared" si="110"/>
        <v>0</v>
      </c>
      <c r="S1139" s="205">
        <f t="shared" si="109"/>
        <v>0</v>
      </c>
      <c r="T1139" s="205">
        <f t="shared" si="109"/>
        <v>0</v>
      </c>
      <c r="U1139" s="1021">
        <f t="shared" si="109"/>
        <v>0</v>
      </c>
      <c r="V1139" s="205">
        <f t="shared" si="109"/>
        <v>0</v>
      </c>
      <c r="W1139" s="205">
        <f t="shared" si="109"/>
        <v>0</v>
      </c>
      <c r="X1139" s="205">
        <f t="shared" si="109"/>
        <v>0</v>
      </c>
      <c r="Y1139" s="205">
        <f t="shared" si="109"/>
        <v>0</v>
      </c>
      <c r="Z1139" s="205">
        <f t="shared" si="109"/>
        <v>0</v>
      </c>
      <c r="AA1139" s="205"/>
      <c r="AB1139" s="205"/>
      <c r="AC1139" s="1265">
        <f>AC81+AC14</f>
        <v>0</v>
      </c>
      <c r="AD1139" s="1269"/>
      <c r="AE1139" s="427"/>
      <c r="AF1139" s="1303"/>
    </row>
    <row r="1140" spans="1:32" s="139" customFormat="1" ht="30" x14ac:dyDescent="0.25">
      <c r="A1140" s="19"/>
      <c r="B1140" s="19">
        <v>1</v>
      </c>
      <c r="C1140" s="840" t="s">
        <v>527</v>
      </c>
      <c r="D1140" s="17">
        <f t="shared" ref="D1140:F1146" si="111">SUM(D1041,D983,D924,D866,D807,D748,D686,D627,D565,D505,D443,D384,D323,D263,D205,D146,D82,D15)</f>
        <v>563120</v>
      </c>
      <c r="E1140" s="17">
        <f t="shared" si="111"/>
        <v>140780.75</v>
      </c>
      <c r="F1140" s="936">
        <f t="shared" si="111"/>
        <v>140010</v>
      </c>
      <c r="G1140" s="192">
        <f t="shared" si="106"/>
        <v>99.452517478419452</v>
      </c>
      <c r="H1140" s="8"/>
      <c r="I1140" s="199"/>
      <c r="J1140" s="7"/>
      <c r="K1140" s="36"/>
      <c r="L1140" s="7"/>
      <c r="M1140" s="36"/>
      <c r="N1140" s="7"/>
      <c r="O1140" s="10"/>
      <c r="P1140" s="205">
        <f t="shared" ref="P1140:Z1140" si="112">SUM(P1041,P983,P924,P866,P807,P748,P686,P627,P565,P505,P443,P384,P323,P263,P205,P146,P82,P15)</f>
        <v>0</v>
      </c>
      <c r="Q1140" s="205">
        <f t="shared" ref="Q1140:R1140" si="113">SUM(Q1041,Q983,Q924,Q866,Q807,Q748,Q686,Q627,Q565,Q505,Q443,Q384,Q323,Q263,Q205,Q146,Q82,Q15)</f>
        <v>0</v>
      </c>
      <c r="R1140" s="205">
        <f t="shared" si="113"/>
        <v>0</v>
      </c>
      <c r="S1140" s="205">
        <f t="shared" si="112"/>
        <v>0</v>
      </c>
      <c r="T1140" s="205">
        <f t="shared" si="112"/>
        <v>0</v>
      </c>
      <c r="U1140" s="1021">
        <f t="shared" si="112"/>
        <v>0</v>
      </c>
      <c r="V1140" s="205">
        <f t="shared" si="112"/>
        <v>0</v>
      </c>
      <c r="W1140" s="205">
        <f t="shared" si="112"/>
        <v>0</v>
      </c>
      <c r="X1140" s="205">
        <f t="shared" si="112"/>
        <v>0</v>
      </c>
      <c r="Y1140" s="205">
        <f t="shared" si="112"/>
        <v>0</v>
      </c>
      <c r="Z1140" s="205">
        <f t="shared" si="112"/>
        <v>0</v>
      </c>
      <c r="AA1140" s="205"/>
      <c r="AB1140" s="205"/>
      <c r="AC1140" s="1265">
        <f>SUM(AC1041,AC983,AC924,AC866,AC807,AC748,AC686,AC627,AC565,AC505,AC446,AC384,AC322,AC263,AC205,AC146,AC82,AC15)</f>
        <v>0</v>
      </c>
      <c r="AD1140" s="1269"/>
      <c r="AE1140" s="427"/>
      <c r="AF1140" s="1303"/>
    </row>
    <row r="1141" spans="1:32" s="139" customFormat="1" ht="75" x14ac:dyDescent="0.25">
      <c r="A1141" s="19"/>
      <c r="B1141" s="19">
        <v>1</v>
      </c>
      <c r="C1141" s="841" t="s">
        <v>528</v>
      </c>
      <c r="D1141" s="878">
        <f t="shared" si="111"/>
        <v>138913</v>
      </c>
      <c r="E1141" s="878">
        <f t="shared" si="111"/>
        <v>34728.75</v>
      </c>
      <c r="F1141" s="878">
        <f t="shared" si="111"/>
        <v>42055</v>
      </c>
      <c r="G1141" s="879">
        <f t="shared" si="106"/>
        <v>121.0956340208041</v>
      </c>
      <c r="H1141" s="8"/>
      <c r="I1141" s="199"/>
      <c r="J1141" s="7"/>
      <c r="K1141" s="36"/>
      <c r="L1141" s="7"/>
      <c r="M1141" s="36"/>
      <c r="N1141" s="7"/>
      <c r="O1141" s="10"/>
      <c r="P1141" s="205">
        <f t="shared" ref="P1141:Z1141" si="114">SUM(P1042,P984,P925,P867,P808,P749,P687,P628,P566,P506,P444,P385,P324,P264,P206,P147,P83,P16)</f>
        <v>0</v>
      </c>
      <c r="Q1141" s="205">
        <f t="shared" ref="Q1141:R1141" si="115">SUM(Q1042,Q984,Q925,Q867,Q808,Q749,Q687,Q628,Q566,Q506,Q444,Q385,Q324,Q264,Q206,Q147,Q83,Q16)</f>
        <v>0</v>
      </c>
      <c r="R1141" s="205">
        <f t="shared" si="115"/>
        <v>0</v>
      </c>
      <c r="S1141" s="205">
        <f t="shared" si="114"/>
        <v>0</v>
      </c>
      <c r="T1141" s="205">
        <f t="shared" si="114"/>
        <v>0</v>
      </c>
      <c r="U1141" s="1021">
        <f t="shared" si="114"/>
        <v>0</v>
      </c>
      <c r="V1141" s="205">
        <f t="shared" si="114"/>
        <v>0</v>
      </c>
      <c r="W1141" s="205">
        <f t="shared" si="114"/>
        <v>0</v>
      </c>
      <c r="X1141" s="205">
        <f t="shared" si="114"/>
        <v>0</v>
      </c>
      <c r="Y1141" s="205">
        <f t="shared" si="114"/>
        <v>0</v>
      </c>
      <c r="Z1141" s="205">
        <f t="shared" si="114"/>
        <v>0</v>
      </c>
      <c r="AA1141" s="205"/>
      <c r="AB1141" s="205"/>
      <c r="AC1141" s="1271" t="e">
        <f>SUM(AC1042,AC984,AC925,AC867,AC808,AC749,AC687,AC628,AC566,AC506,AC447,AC385,AC323,AC264,AC206,AC147,AC83,AC16)</f>
        <v>#REF!</v>
      </c>
      <c r="AD1141" s="1269"/>
      <c r="AE1141" s="427"/>
      <c r="AF1141" s="1303"/>
    </row>
    <row r="1142" spans="1:32" s="139" customFormat="1" ht="45" x14ac:dyDescent="0.25">
      <c r="A1142" s="19"/>
      <c r="B1142" s="19">
        <v>1</v>
      </c>
      <c r="C1142" s="842" t="s">
        <v>529</v>
      </c>
      <c r="D1142" s="17">
        <f t="shared" si="111"/>
        <v>408436</v>
      </c>
      <c r="E1142" s="17">
        <f t="shared" si="111"/>
        <v>102110</v>
      </c>
      <c r="F1142" s="17">
        <f t="shared" si="111"/>
        <v>91724</v>
      </c>
      <c r="G1142" s="192">
        <f t="shared" si="106"/>
        <v>89.828616198217603</v>
      </c>
      <c r="H1142" s="8"/>
      <c r="I1142" s="199"/>
      <c r="J1142" s="7"/>
      <c r="K1142" s="36"/>
      <c r="L1142" s="7"/>
      <c r="M1142" s="36"/>
      <c r="N1142" s="7"/>
      <c r="O1142" s="10"/>
      <c r="P1142" s="205">
        <f t="shared" ref="P1142:Z1142" si="116">SUM(P1043,P985,P926,P868,P809,P750,P688,P629,P567,P507,P445,P386,P325,P265,P207,P148,P84,P17)</f>
        <v>0</v>
      </c>
      <c r="Q1142" s="205">
        <f t="shared" ref="Q1142:R1142" si="117">SUM(Q1043,Q985,Q926,Q868,Q809,Q750,Q688,Q629,Q567,Q507,Q445,Q386,Q325,Q265,Q207,Q148,Q84,Q17)</f>
        <v>0</v>
      </c>
      <c r="R1142" s="205">
        <f t="shared" si="117"/>
        <v>0</v>
      </c>
      <c r="S1142" s="205">
        <f t="shared" si="116"/>
        <v>0</v>
      </c>
      <c r="T1142" s="205">
        <f t="shared" si="116"/>
        <v>0</v>
      </c>
      <c r="U1142" s="1021">
        <f t="shared" si="116"/>
        <v>0</v>
      </c>
      <c r="V1142" s="205">
        <f t="shared" si="116"/>
        <v>0</v>
      </c>
      <c r="W1142" s="205">
        <f t="shared" si="116"/>
        <v>0</v>
      </c>
      <c r="X1142" s="205">
        <f t="shared" si="116"/>
        <v>0</v>
      </c>
      <c r="Y1142" s="205">
        <f t="shared" si="116"/>
        <v>0</v>
      </c>
      <c r="Z1142" s="205">
        <f t="shared" si="116"/>
        <v>0</v>
      </c>
      <c r="AA1142" s="205"/>
      <c r="AB1142" s="205"/>
      <c r="AC1142" s="1265">
        <f>SUM(AC1045,AC987,AC928,AC870,AC811,AC752,AC690,AC629,AC567,AC509,AC448,AC388,AC326,AC265,AC209,AC150,AC86,AC17)</f>
        <v>0</v>
      </c>
      <c r="AD1142" s="1269"/>
      <c r="AE1142" s="427"/>
      <c r="AF1142" s="1303"/>
    </row>
    <row r="1143" spans="1:32" s="139" customFormat="1" ht="105" x14ac:dyDescent="0.25">
      <c r="A1143" s="19"/>
      <c r="B1143" s="19">
        <v>1</v>
      </c>
      <c r="C1143" s="842" t="s">
        <v>530</v>
      </c>
      <c r="D1143" s="17">
        <f t="shared" si="111"/>
        <v>124594</v>
      </c>
      <c r="E1143" s="17">
        <f t="shared" si="111"/>
        <v>31150</v>
      </c>
      <c r="F1143" s="17">
        <f t="shared" si="111"/>
        <v>5802</v>
      </c>
      <c r="G1143" s="192">
        <f t="shared" si="106"/>
        <v>18.626003210272874</v>
      </c>
      <c r="H1143" s="8"/>
      <c r="I1143" s="199"/>
      <c r="J1143" s="7"/>
      <c r="K1143" s="36"/>
      <c r="L1143" s="7"/>
      <c r="M1143" s="36"/>
      <c r="N1143" s="7"/>
      <c r="O1143" s="10"/>
      <c r="P1143" s="205">
        <f t="shared" ref="P1143:Z1143" si="118">SUM(P1044,P986,P927,P869,P810,P751,P689,P630,P568,P508,P446,P387,P326,P266,P208,P149,P85,P18)</f>
        <v>0</v>
      </c>
      <c r="Q1143" s="205">
        <f t="shared" ref="Q1143:R1143" si="119">SUM(Q1044,Q986,Q927,Q869,Q810,Q751,Q689,Q630,Q568,Q508,Q446,Q387,Q326,Q266,Q208,Q149,Q85,Q18)</f>
        <v>0</v>
      </c>
      <c r="R1143" s="205">
        <f t="shared" si="119"/>
        <v>0</v>
      </c>
      <c r="S1143" s="205">
        <f t="shared" si="118"/>
        <v>0</v>
      </c>
      <c r="T1143" s="205">
        <f t="shared" si="118"/>
        <v>0</v>
      </c>
      <c r="U1143" s="1021">
        <f t="shared" si="118"/>
        <v>0</v>
      </c>
      <c r="V1143" s="205">
        <f t="shared" si="118"/>
        <v>0</v>
      </c>
      <c r="W1143" s="205">
        <f t="shared" si="118"/>
        <v>0</v>
      </c>
      <c r="X1143" s="205">
        <f t="shared" si="118"/>
        <v>0</v>
      </c>
      <c r="Y1143" s="205">
        <f t="shared" si="118"/>
        <v>0</v>
      </c>
      <c r="Z1143" s="205">
        <f t="shared" si="118"/>
        <v>0</v>
      </c>
      <c r="AA1143" s="205"/>
      <c r="AB1143" s="205"/>
      <c r="AC1143" s="1265">
        <f>SUM(AC1046,AC988,AC929,AC871,AC812,AC753,AC691,AC630,AC568,AC510,AC449,AC389,AC327,AC266,AC210,AC151,AC87,AC18)</f>
        <v>0</v>
      </c>
      <c r="AD1143" s="1269"/>
      <c r="AE1143" s="427"/>
      <c r="AF1143" s="1303"/>
    </row>
    <row r="1144" spans="1:32" s="139" customFormat="1" ht="29.25" x14ac:dyDescent="0.25">
      <c r="A1144" s="19"/>
      <c r="B1144" s="19">
        <v>1</v>
      </c>
      <c r="C1144" s="843" t="s">
        <v>133</v>
      </c>
      <c r="D1144" s="17">
        <f t="shared" si="111"/>
        <v>1744697</v>
      </c>
      <c r="E1144" s="17">
        <f t="shared" si="111"/>
        <v>436173.75</v>
      </c>
      <c r="F1144" s="17">
        <f t="shared" si="111"/>
        <v>311811</v>
      </c>
      <c r="G1144" s="192">
        <f t="shared" si="106"/>
        <v>71.487795861167712</v>
      </c>
      <c r="H1144" s="8"/>
      <c r="I1144" s="199"/>
      <c r="J1144" s="7"/>
      <c r="K1144" s="36"/>
      <c r="L1144" s="7"/>
      <c r="M1144" s="36"/>
      <c r="N1144" s="7"/>
      <c r="O1144" s="10"/>
      <c r="P1144" s="205">
        <f t="shared" ref="P1144:Z1144" si="120">SUM(P1045,P987,P928,P870,P811,P752,P690,P631,P569,P509,P447,P388,P327,P267,P209,P150,P86,P19)</f>
        <v>0</v>
      </c>
      <c r="Q1144" s="205">
        <f t="shared" ref="Q1144:R1144" si="121">SUM(Q1045,Q987,Q928,Q870,Q811,Q752,Q690,Q631,Q569,Q509,Q447,Q388,Q327,Q267,Q209,Q150,Q86,Q19)</f>
        <v>0</v>
      </c>
      <c r="R1144" s="205">
        <f t="shared" si="121"/>
        <v>0</v>
      </c>
      <c r="S1144" s="205">
        <f t="shared" si="120"/>
        <v>0</v>
      </c>
      <c r="T1144" s="205">
        <f t="shared" si="120"/>
        <v>0</v>
      </c>
      <c r="U1144" s="1021">
        <f t="shared" si="120"/>
        <v>0</v>
      </c>
      <c r="V1144" s="205">
        <f t="shared" si="120"/>
        <v>0</v>
      </c>
      <c r="W1144" s="205">
        <f t="shared" si="120"/>
        <v>0</v>
      </c>
      <c r="X1144" s="205">
        <f t="shared" si="120"/>
        <v>0</v>
      </c>
      <c r="Y1144" s="205">
        <f t="shared" si="120"/>
        <v>0</v>
      </c>
      <c r="Z1144" s="205">
        <f t="shared" si="120"/>
        <v>0</v>
      </c>
      <c r="AA1144" s="205"/>
      <c r="AB1144" s="205"/>
      <c r="AC1144" s="1265">
        <f>SUM(AC1048,AC990,AC931,AC873,AC814,AC755,AC693,AC632,AC570,AC512,AC451,AC391,AC329,AC268,AC212,AC153,AC89,AC20)</f>
        <v>0</v>
      </c>
      <c r="AD1144" s="1269"/>
      <c r="AE1144" s="427"/>
      <c r="AF1144" s="1303"/>
    </row>
    <row r="1145" spans="1:32" s="139" customFormat="1" x14ac:dyDescent="0.25">
      <c r="A1145" s="19"/>
      <c r="B1145" s="19">
        <v>1</v>
      </c>
      <c r="C1145" s="844" t="s">
        <v>233</v>
      </c>
      <c r="D1145" s="17">
        <f t="shared" si="111"/>
        <v>1672569</v>
      </c>
      <c r="E1145" s="17">
        <f t="shared" si="111"/>
        <v>418143</v>
      </c>
      <c r="F1145" s="17">
        <f t="shared" si="111"/>
        <v>296978</v>
      </c>
      <c r="G1145" s="192">
        <f t="shared" si="106"/>
        <v>71.023071054639203</v>
      </c>
      <c r="H1145" s="8"/>
      <c r="I1145" s="199"/>
      <c r="J1145" s="7"/>
      <c r="K1145" s="36"/>
      <c r="L1145" s="7"/>
      <c r="M1145" s="36"/>
      <c r="N1145" s="7"/>
      <c r="O1145" s="10"/>
      <c r="P1145" s="205">
        <f t="shared" ref="P1145:Z1145" si="122">SUM(P1046,P988,P929,P871,P812,P753,P691,P632,P570,P510,P448,P389,P328,P268,P210,P151,P87,P20)</f>
        <v>0</v>
      </c>
      <c r="Q1145" s="205">
        <f t="shared" ref="Q1145:R1145" si="123">SUM(Q1046,Q988,Q929,Q871,Q812,Q753,Q691,Q632,Q570,Q510,Q448,Q389,Q328,Q268,Q210,Q151,Q87,Q20)</f>
        <v>0</v>
      </c>
      <c r="R1145" s="205">
        <f t="shared" si="123"/>
        <v>0</v>
      </c>
      <c r="S1145" s="205">
        <f t="shared" si="122"/>
        <v>0</v>
      </c>
      <c r="T1145" s="205">
        <f t="shared" si="122"/>
        <v>0</v>
      </c>
      <c r="U1145" s="1021">
        <f t="shared" si="122"/>
        <v>0</v>
      </c>
      <c r="V1145" s="205">
        <f t="shared" si="122"/>
        <v>0</v>
      </c>
      <c r="W1145" s="205">
        <f t="shared" si="122"/>
        <v>0</v>
      </c>
      <c r="X1145" s="205">
        <f t="shared" si="122"/>
        <v>0</v>
      </c>
      <c r="Y1145" s="205">
        <f t="shared" si="122"/>
        <v>0</v>
      </c>
      <c r="Z1145" s="205">
        <f t="shared" si="122"/>
        <v>0</v>
      </c>
      <c r="AA1145" s="205"/>
      <c r="AB1145" s="205"/>
      <c r="AC1145" s="1265" t="e">
        <f>SUM(AC1049,AC991,AC932,AC874,AC815,AC756,AC694,AC633,AC571,AC513,AC452,AC392,AC330,AC269,AC213,AC154,AC90,AC21)</f>
        <v>#REF!</v>
      </c>
      <c r="AD1145" s="1269"/>
      <c r="AE1145" s="427"/>
      <c r="AF1145" s="1303"/>
    </row>
    <row r="1146" spans="1:32" s="139" customFormat="1" ht="45" x14ac:dyDescent="0.25">
      <c r="A1146" s="19"/>
      <c r="B1146" s="19">
        <v>1</v>
      </c>
      <c r="C1146" s="844" t="s">
        <v>531</v>
      </c>
      <c r="D1146" s="17">
        <f t="shared" si="111"/>
        <v>72128</v>
      </c>
      <c r="E1146" s="17">
        <f t="shared" si="111"/>
        <v>18030.75</v>
      </c>
      <c r="F1146" s="17">
        <f t="shared" si="111"/>
        <v>14833</v>
      </c>
      <c r="G1146" s="192">
        <f t="shared" si="106"/>
        <v>82.26501948060951</v>
      </c>
      <c r="H1146" s="8"/>
      <c r="I1146" s="199"/>
      <c r="J1146" s="7"/>
      <c r="K1146" s="36"/>
      <c r="L1146" s="7"/>
      <c r="M1146" s="36"/>
      <c r="N1146" s="7"/>
      <c r="O1146" s="10"/>
      <c r="P1146" s="205">
        <f t="shared" ref="P1146:Z1146" si="124">SUM(P1047,P989,P930,P872,P813,P754,P692,P633,P571,P511,P449,P390,P329,P269,P211,P152,P88,P21)</f>
        <v>0</v>
      </c>
      <c r="Q1146" s="205">
        <f t="shared" ref="Q1146:R1146" si="125">SUM(Q1047,Q989,Q930,Q872,Q813,Q754,Q692,Q633,Q571,Q511,Q449,Q390,Q329,Q269,Q211,Q152,Q88,Q21)</f>
        <v>0</v>
      </c>
      <c r="R1146" s="205">
        <f t="shared" si="125"/>
        <v>0</v>
      </c>
      <c r="S1146" s="205">
        <f t="shared" si="124"/>
        <v>0</v>
      </c>
      <c r="T1146" s="205">
        <f t="shared" si="124"/>
        <v>0</v>
      </c>
      <c r="U1146" s="1021">
        <f t="shared" si="124"/>
        <v>0</v>
      </c>
      <c r="V1146" s="205">
        <f t="shared" si="124"/>
        <v>0</v>
      </c>
      <c r="W1146" s="205">
        <f t="shared" si="124"/>
        <v>0</v>
      </c>
      <c r="X1146" s="205">
        <f t="shared" si="124"/>
        <v>0</v>
      </c>
      <c r="Y1146" s="205">
        <f t="shared" si="124"/>
        <v>0</v>
      </c>
      <c r="Z1146" s="205">
        <f t="shared" si="124"/>
        <v>0</v>
      </c>
      <c r="AA1146" s="205"/>
      <c r="AB1146" s="205"/>
      <c r="AC1146" s="1267">
        <f>SUM(AC1052,AC994,AC935,AC877,AC818,AC759,AC697,AC636,AC574,AC516,AC455,AC395,AC333,AC272,AC216,AC157,AC95,AC24)</f>
        <v>0</v>
      </c>
      <c r="AD1146" s="1269"/>
      <c r="AE1146" s="427"/>
      <c r="AF1146" s="1303"/>
    </row>
    <row r="1147" spans="1:32" s="139" customFormat="1" x14ac:dyDescent="0.25">
      <c r="A1147" s="19"/>
      <c r="B1147" s="19">
        <v>1</v>
      </c>
      <c r="C1147" s="3580" t="s">
        <v>201</v>
      </c>
      <c r="D1147" s="17"/>
      <c r="E1147" s="17"/>
      <c r="F1147" s="17"/>
      <c r="G1147" s="192"/>
      <c r="H1147" s="8"/>
      <c r="I1147" s="199"/>
      <c r="J1147" s="7"/>
      <c r="K1147" s="36"/>
      <c r="L1147" s="7"/>
      <c r="M1147" s="36"/>
      <c r="N1147" s="7"/>
      <c r="O1147" s="10"/>
      <c r="P1147" s="205"/>
      <c r="Q1147" s="205"/>
      <c r="R1147" s="205"/>
      <c r="S1147" s="205"/>
      <c r="T1147" s="205"/>
      <c r="U1147" s="1021"/>
      <c r="V1147" s="205"/>
      <c r="W1147" s="205"/>
      <c r="X1147" s="205"/>
      <c r="Y1147" s="205"/>
      <c r="Z1147" s="205"/>
      <c r="AA1147" s="205"/>
      <c r="AB1147" s="205"/>
      <c r="AC1147" s="1267"/>
      <c r="AD1147" s="1269"/>
      <c r="AE1147" s="427"/>
      <c r="AF1147" s="1303"/>
    </row>
    <row r="1148" spans="1:32" s="139" customFormat="1" ht="57.75" x14ac:dyDescent="0.25">
      <c r="A1148" s="19"/>
      <c r="B1148" s="3639">
        <v>1</v>
      </c>
      <c r="C1148" s="3650" t="s">
        <v>532</v>
      </c>
      <c r="D1148" s="17">
        <f t="shared" ref="D1148:F1151" si="126">SUM(D1049,D991,D932,D874,D815,D756,D694,D635,D573,D513,D451,D392,D331,D271,D213,D154,D90,D23)</f>
        <v>337372</v>
      </c>
      <c r="E1148" s="17">
        <f t="shared" si="126"/>
        <v>84343</v>
      </c>
      <c r="F1148" s="17">
        <f t="shared" si="126"/>
        <v>55744</v>
      </c>
      <c r="G1148" s="192">
        <f t="shared" ref="G1148:G1153" si="127">F1148/E1148*100</f>
        <v>66.092028976915685</v>
      </c>
      <c r="H1148" s="8"/>
      <c r="I1148" s="199"/>
      <c r="J1148" s="7"/>
      <c r="K1148" s="36"/>
      <c r="L1148" s="7"/>
      <c r="M1148" s="36"/>
      <c r="N1148" s="7"/>
      <c r="O1148" s="10"/>
      <c r="P1148" s="205">
        <f t="shared" ref="P1148:Z1148" si="128">SUM(P1049,P991,P932,P874,P815,P756,P694,P635,P573,P513,P451,P392,P331,P271,P213,P154,P90,P23)</f>
        <v>647279.38613</v>
      </c>
      <c r="Q1148" s="205">
        <f t="shared" ref="Q1148:R1148" si="129">SUM(Q1049,Q991,Q932,Q874,Q815,Q756,Q694,Q635,Q573,Q513,Q451,Q392,Q331,Q271,Q213,Q154,Q90,Q23)</f>
        <v>647279.38613</v>
      </c>
      <c r="R1148" s="205">
        <f t="shared" si="129"/>
        <v>647279.38613</v>
      </c>
      <c r="S1148" s="205">
        <f t="shared" si="128"/>
        <v>161819.8465325</v>
      </c>
      <c r="T1148" s="205">
        <f t="shared" si="128"/>
        <v>106924.90803999999</v>
      </c>
      <c r="U1148" s="1021">
        <f t="shared" si="128"/>
        <v>0</v>
      </c>
      <c r="V1148" s="205">
        <f t="shared" si="128"/>
        <v>0</v>
      </c>
      <c r="W1148" s="205">
        <f t="shared" si="128"/>
        <v>-54894.93849249999</v>
      </c>
      <c r="X1148" s="205">
        <f t="shared" si="128"/>
        <v>0</v>
      </c>
      <c r="Y1148" s="205">
        <f t="shared" si="128"/>
        <v>-12.482940000000001</v>
      </c>
      <c r="Z1148" s="205">
        <f t="shared" si="128"/>
        <v>106912.42509999999</v>
      </c>
      <c r="AA1148" s="205">
        <f t="shared" ref="AA1148:AA1153" si="130">T1148/S1148*100</f>
        <v>66.07651059570442</v>
      </c>
      <c r="AB1148" s="205">
        <f t="shared" ref="AB1148:AB1153" si="131">Z1148/S1148*100</f>
        <v>66.068796498659168</v>
      </c>
      <c r="AC1148" s="1267"/>
      <c r="AD1148" s="1269"/>
      <c r="AE1148" s="427"/>
      <c r="AF1148" s="1303"/>
    </row>
    <row r="1149" spans="1:32" s="139" customFormat="1" ht="57.75" x14ac:dyDescent="0.25">
      <c r="A1149" s="19"/>
      <c r="B1149" s="3639">
        <v>1</v>
      </c>
      <c r="C1149" s="3640" t="s">
        <v>533</v>
      </c>
      <c r="D1149" s="17">
        <f t="shared" si="126"/>
        <v>841445</v>
      </c>
      <c r="E1149" s="17">
        <f t="shared" si="126"/>
        <v>210368</v>
      </c>
      <c r="F1149" s="17">
        <f t="shared" si="126"/>
        <v>163694</v>
      </c>
      <c r="G1149" s="192">
        <f t="shared" si="127"/>
        <v>77.813165500456336</v>
      </c>
      <c r="H1149" s="8"/>
      <c r="I1149" s="199"/>
      <c r="J1149" s="7"/>
      <c r="K1149" s="36"/>
      <c r="L1149" s="7"/>
      <c r="M1149" s="36"/>
      <c r="N1149" s="7"/>
      <c r="O1149" s="10"/>
      <c r="P1149" s="205">
        <f t="shared" ref="P1149:Z1149" si="132">SUM(P1050,P992,P933,P875,P816,P757,P695,P636,P574,P514,P452,P393,P332,P272,P214,P155,P91,P24)</f>
        <v>2740565.9289832981</v>
      </c>
      <c r="Q1149" s="205">
        <f t="shared" ref="Q1149:R1149" si="133">SUM(Q1050,Q992,Q933,Q875,Q816,Q757,Q695,Q636,Q574,Q514,Q452,Q393,Q332,Q272,Q214,Q155,Q91,Q24)</f>
        <v>2740565.9289832981</v>
      </c>
      <c r="R1149" s="205">
        <f t="shared" si="133"/>
        <v>2740565.9289832981</v>
      </c>
      <c r="S1149" s="205">
        <f t="shared" si="132"/>
        <v>685141.48224582453</v>
      </c>
      <c r="T1149" s="205">
        <f t="shared" si="132"/>
        <v>457157.59318000003</v>
      </c>
      <c r="U1149" s="1021">
        <f t="shared" si="132"/>
        <v>0</v>
      </c>
      <c r="V1149" s="205">
        <f t="shared" si="132"/>
        <v>0</v>
      </c>
      <c r="W1149" s="205">
        <f t="shared" si="132"/>
        <v>-227983.88906582459</v>
      </c>
      <c r="X1149" s="205">
        <f t="shared" si="132"/>
        <v>-5.3109399999999996</v>
      </c>
      <c r="Y1149" s="205">
        <f t="shared" si="132"/>
        <v>-650.05190999999991</v>
      </c>
      <c r="Z1149" s="205">
        <f t="shared" si="132"/>
        <v>456507.54126999999</v>
      </c>
      <c r="AA1149" s="205">
        <f t="shared" si="130"/>
        <v>66.724553253071704</v>
      </c>
      <c r="AB1149" s="205">
        <f t="shared" si="131"/>
        <v>66.629674760549378</v>
      </c>
      <c r="AC1149" s="1267"/>
      <c r="AD1149" s="1269"/>
      <c r="AE1149" s="427"/>
      <c r="AF1149" s="1303"/>
    </row>
    <row r="1150" spans="1:32" s="139" customFormat="1" ht="29.25" x14ac:dyDescent="0.25">
      <c r="A1150" s="19"/>
      <c r="B1150" s="19">
        <v>1</v>
      </c>
      <c r="C1150" s="839" t="s">
        <v>286</v>
      </c>
      <c r="D1150" s="18">
        <f t="shared" si="126"/>
        <v>425984</v>
      </c>
      <c r="E1150" s="18">
        <f t="shared" si="126"/>
        <v>106499</v>
      </c>
      <c r="F1150" s="18">
        <f t="shared" si="126"/>
        <v>68462</v>
      </c>
      <c r="G1150" s="198">
        <f t="shared" si="127"/>
        <v>64.284171682363208</v>
      </c>
      <c r="H1150" s="8"/>
      <c r="I1150" s="199"/>
      <c r="J1150" s="7"/>
      <c r="K1150" s="36"/>
      <c r="L1150" s="7"/>
      <c r="M1150" s="36"/>
      <c r="N1150" s="7"/>
      <c r="O1150" s="10"/>
      <c r="P1150" s="205">
        <f t="shared" ref="P1150:Z1150" si="134">SUM(P1051,P993,P934,P876,P817,P758,P696,P637,P575,P515,P453,P394,P333,P273,P215,P156,P92,P25)</f>
        <v>1656354.4580815998</v>
      </c>
      <c r="Q1150" s="205">
        <f t="shared" ref="Q1150:R1150" si="135">SUM(Q1051,Q993,Q934,Q876,Q817,Q758,Q696,Q637,Q575,Q515,Q453,Q394,Q333,Q273,Q215,Q156,Q92,Q25)</f>
        <v>1656354.4580815998</v>
      </c>
      <c r="R1150" s="205">
        <f t="shared" si="135"/>
        <v>1656354.4580815998</v>
      </c>
      <c r="S1150" s="205">
        <f t="shared" si="134"/>
        <v>414088.61452039995</v>
      </c>
      <c r="T1150" s="205">
        <f t="shared" si="134"/>
        <v>228005.41046000004</v>
      </c>
      <c r="U1150" s="1021">
        <f t="shared" si="134"/>
        <v>0</v>
      </c>
      <c r="V1150" s="205">
        <f t="shared" si="134"/>
        <v>0</v>
      </c>
      <c r="W1150" s="205">
        <f t="shared" si="134"/>
        <v>-186083.20406039996</v>
      </c>
      <c r="X1150" s="205">
        <f t="shared" si="134"/>
        <v>0</v>
      </c>
      <c r="Y1150" s="205">
        <f t="shared" si="134"/>
        <v>-639.12208999999996</v>
      </c>
      <c r="Z1150" s="205">
        <f t="shared" si="134"/>
        <v>227366.28837000002</v>
      </c>
      <c r="AA1150" s="205">
        <f t="shared" si="130"/>
        <v>55.061984914527862</v>
      </c>
      <c r="AB1150" s="205">
        <f t="shared" si="131"/>
        <v>54.907640634683254</v>
      </c>
      <c r="AC1150" s="1267">
        <f>SUM(AC1053,AC995,AC936,AC878,AC819,AC760,AC698,AC637,AC575,AC517,AC456,AC396,AC334,AC273,AC217,AC158,AC96,AC25)</f>
        <v>0</v>
      </c>
      <c r="AD1150" s="1269"/>
      <c r="AE1150" s="427"/>
      <c r="AF1150" s="1303"/>
    </row>
    <row r="1151" spans="1:32" s="139" customFormat="1" ht="30" x14ac:dyDescent="0.25">
      <c r="A1151" s="19"/>
      <c r="B1151" s="19">
        <v>1</v>
      </c>
      <c r="C1151" s="842" t="s">
        <v>534</v>
      </c>
      <c r="D1151" s="17">
        <f t="shared" si="126"/>
        <v>361024</v>
      </c>
      <c r="E1151" s="17">
        <f t="shared" si="126"/>
        <v>90257.25</v>
      </c>
      <c r="F1151" s="17">
        <f t="shared" si="126"/>
        <v>57161</v>
      </c>
      <c r="G1151" s="192">
        <f t="shared" si="127"/>
        <v>63.33120054067679</v>
      </c>
      <c r="H1151" s="8"/>
      <c r="I1151" s="199"/>
      <c r="J1151" s="7"/>
      <c r="K1151" s="36"/>
      <c r="L1151" s="7"/>
      <c r="M1151" s="36"/>
      <c r="N1151" s="7"/>
      <c r="O1151" s="10"/>
      <c r="P1151" s="205">
        <f t="shared" ref="P1151:Z1151" si="136">SUM(P1052,P994,P935,P877,P818,P759,P697,P638,P576,P516,P454,P395,P334,P274,P216,P157,P93,P26)</f>
        <v>1514450.2965211533</v>
      </c>
      <c r="Q1151" s="205">
        <f t="shared" ref="Q1151:R1151" si="137">SUM(Q1052,Q994,Q935,Q877,Q818,Q759,Q697,Q638,Q576,Q516,Q454,Q395,Q334,Q274,Q216,Q157,Q93,Q26)</f>
        <v>1514450.2965211533</v>
      </c>
      <c r="R1151" s="205">
        <f t="shared" si="137"/>
        <v>1514450.2965211533</v>
      </c>
      <c r="S1151" s="205">
        <f t="shared" si="136"/>
        <v>378612.57413028833</v>
      </c>
      <c r="T1151" s="205">
        <f t="shared" si="136"/>
        <v>197710.76664000002</v>
      </c>
      <c r="U1151" s="1021">
        <f t="shared" si="136"/>
        <v>0</v>
      </c>
      <c r="V1151" s="205">
        <f t="shared" si="136"/>
        <v>0</v>
      </c>
      <c r="W1151" s="205">
        <f t="shared" si="136"/>
        <v>-180901.80749028834</v>
      </c>
      <c r="X1151" s="205">
        <f t="shared" si="136"/>
        <v>0</v>
      </c>
      <c r="Y1151" s="205">
        <f t="shared" si="136"/>
        <v>-290.92536999999999</v>
      </c>
      <c r="Z1151" s="205">
        <f t="shared" si="136"/>
        <v>197419.84127</v>
      </c>
      <c r="AA1151" s="205">
        <f t="shared" si="130"/>
        <v>52.219809945341034</v>
      </c>
      <c r="AB1151" s="205">
        <f t="shared" si="131"/>
        <v>52.142970085843956</v>
      </c>
      <c r="AC1151" s="1265">
        <f>SUM(AC1054,AC996,AC937,AC879,AC820,AC761,AC699,AC638,AC576,AC518,AC457,AC397,AC335,AC274,AC218,AC159,AC97,AC26)</f>
        <v>0</v>
      </c>
      <c r="AD1151" s="1269"/>
      <c r="AE1151" s="427"/>
      <c r="AF1151" s="1303"/>
    </row>
    <row r="1152" spans="1:32" s="139" customFormat="1" ht="60" x14ac:dyDescent="0.25">
      <c r="A1152" s="19"/>
      <c r="B1152" s="19">
        <v>1</v>
      </c>
      <c r="C1152" s="842" t="s">
        <v>556</v>
      </c>
      <c r="D1152" s="17">
        <f>D577</f>
        <v>200</v>
      </c>
      <c r="E1152" s="17">
        <f t="shared" ref="E1152:F1152" si="138">E577</f>
        <v>50</v>
      </c>
      <c r="F1152" s="17">
        <f t="shared" si="138"/>
        <v>0</v>
      </c>
      <c r="G1152" s="192">
        <f t="shared" si="127"/>
        <v>0</v>
      </c>
      <c r="H1152" s="8"/>
      <c r="I1152" s="199"/>
      <c r="J1152" s="7"/>
      <c r="K1152" s="36"/>
      <c r="L1152" s="7"/>
      <c r="M1152" s="36"/>
      <c r="N1152" s="7"/>
      <c r="O1152" s="10"/>
      <c r="P1152" s="205">
        <f t="shared" ref="P1152:Z1152" si="139">P577</f>
        <v>1041.362310776</v>
      </c>
      <c r="Q1152" s="205">
        <f t="shared" ref="Q1152:R1152" si="140">Q577</f>
        <v>1041.362310776</v>
      </c>
      <c r="R1152" s="205">
        <f t="shared" si="140"/>
        <v>1041.362310776</v>
      </c>
      <c r="S1152" s="205">
        <f t="shared" si="139"/>
        <v>260.34057769399999</v>
      </c>
      <c r="T1152" s="205">
        <f t="shared" si="139"/>
        <v>0</v>
      </c>
      <c r="U1152" s="1021">
        <f t="shared" si="139"/>
        <v>0</v>
      </c>
      <c r="V1152" s="205">
        <f t="shared" si="139"/>
        <v>0</v>
      </c>
      <c r="W1152" s="205">
        <f t="shared" si="139"/>
        <v>-260.34057769399999</v>
      </c>
      <c r="X1152" s="205">
        <f t="shared" si="139"/>
        <v>0</v>
      </c>
      <c r="Y1152" s="205">
        <f t="shared" si="139"/>
        <v>0</v>
      </c>
      <c r="Z1152" s="205">
        <f t="shared" si="139"/>
        <v>0</v>
      </c>
      <c r="AA1152" s="205">
        <f t="shared" si="130"/>
        <v>0</v>
      </c>
      <c r="AB1152" s="205">
        <f t="shared" si="131"/>
        <v>0</v>
      </c>
      <c r="AC1152" s="1265">
        <f>SUM(AC1055,AC997,AC938,AC880,AC821,AC762,AC700,AC639,AC577,AC519,AC458,AC398,AC336,AC275,AC219,AC160,AC98,AC27)</f>
        <v>0</v>
      </c>
      <c r="AD1152" s="1269"/>
      <c r="AE1152" s="427"/>
      <c r="AF1152" s="1303"/>
    </row>
    <row r="1153" spans="1:194" s="139" customFormat="1" ht="30" x14ac:dyDescent="0.25">
      <c r="A1153" s="19"/>
      <c r="B1153" s="19">
        <v>1</v>
      </c>
      <c r="C1153" s="842" t="s">
        <v>535</v>
      </c>
      <c r="D1153" s="17">
        <f t="shared" ref="D1153:F1156" si="141">SUM(D1054,D996,D937,D879,D820,D761,D699,D640,D578,D518,D456,D397,D336,D276,D218,D159,D95,D28)</f>
        <v>59787</v>
      </c>
      <c r="E1153" s="17">
        <f t="shared" si="141"/>
        <v>14946</v>
      </c>
      <c r="F1153" s="17">
        <f t="shared" si="141"/>
        <v>9174</v>
      </c>
      <c r="G1153" s="192">
        <f t="shared" si="127"/>
        <v>61.380971497390604</v>
      </c>
      <c r="H1153" s="8"/>
      <c r="I1153" s="199"/>
      <c r="J1153" s="7"/>
      <c r="K1153" s="36"/>
      <c r="L1153" s="7"/>
      <c r="M1153" s="36"/>
      <c r="N1153" s="7"/>
      <c r="O1153" s="10"/>
      <c r="P1153" s="205">
        <f t="shared" ref="P1153:Z1153" si="142">SUM(P1054,P996,P937,P879,P820,P761,P699,P640,P578,P518,P456,P397,P336,P276,P218,P159,P95,P28)</f>
        <v>100400.30911</v>
      </c>
      <c r="Q1153" s="205">
        <f t="shared" ref="Q1153:R1153" si="143">SUM(Q1054,Q996,Q937,Q879,Q820,Q761,Q699,Q640,Q578,Q518,Q456,Q397,Q336,Q276,Q218,Q159,Q95,Q28)</f>
        <v>100400.30911</v>
      </c>
      <c r="R1153" s="205">
        <f t="shared" si="143"/>
        <v>100400.30911</v>
      </c>
      <c r="S1153" s="205">
        <f t="shared" si="142"/>
        <v>25100.0772775</v>
      </c>
      <c r="T1153" s="205">
        <f t="shared" si="142"/>
        <v>13526.073089999998</v>
      </c>
      <c r="U1153" s="1021">
        <f t="shared" si="142"/>
        <v>0</v>
      </c>
      <c r="V1153" s="205">
        <f t="shared" si="142"/>
        <v>0</v>
      </c>
      <c r="W1153" s="205">
        <f t="shared" si="142"/>
        <v>-11574.004187500001</v>
      </c>
      <c r="X1153" s="205">
        <f t="shared" si="142"/>
        <v>0</v>
      </c>
      <c r="Y1153" s="205">
        <f t="shared" si="142"/>
        <v>-51.83137</v>
      </c>
      <c r="Z1153" s="205">
        <f t="shared" si="142"/>
        <v>13474.24172</v>
      </c>
      <c r="AA1153" s="205">
        <f t="shared" si="130"/>
        <v>53.888571499040474</v>
      </c>
      <c r="AB1153" s="205">
        <f t="shared" si="131"/>
        <v>53.682072652734277</v>
      </c>
      <c r="AC1153" s="1265">
        <f>SUM(AC1056,AC998,AC939,AC881,AC822,AC763,AC701,AC640,AC578,AC520,AC459,AC399,AC337,AC276,AC220,AC161,AC99,AC28)</f>
        <v>0</v>
      </c>
      <c r="AD1153" s="1269"/>
      <c r="AE1153" s="427"/>
      <c r="AF1153" s="1303"/>
    </row>
    <row r="1154" spans="1:194" s="139" customFormat="1" ht="30" x14ac:dyDescent="0.25">
      <c r="A1154" s="19"/>
      <c r="B1154" s="19">
        <v>1</v>
      </c>
      <c r="C1154" s="842" t="s">
        <v>536</v>
      </c>
      <c r="D1154" s="17">
        <f t="shared" si="141"/>
        <v>0</v>
      </c>
      <c r="E1154" s="17">
        <f t="shared" si="141"/>
        <v>0</v>
      </c>
      <c r="F1154" s="17">
        <f t="shared" si="141"/>
        <v>0</v>
      </c>
      <c r="G1154" s="192"/>
      <c r="H1154" s="8"/>
      <c r="I1154" s="199"/>
      <c r="J1154" s="7"/>
      <c r="K1154" s="36"/>
      <c r="L1154" s="7"/>
      <c r="M1154" s="36"/>
      <c r="N1154" s="7"/>
      <c r="O1154" s="10"/>
      <c r="P1154" s="205">
        <f t="shared" ref="P1154:Z1154" si="144">SUM(P1055,P997,P938,P880,P821,P762,P700,P641,P579,P519,P457,P398,P337,P277,P219,P160,P96,P29)</f>
        <v>0</v>
      </c>
      <c r="Q1154" s="205">
        <f t="shared" ref="Q1154:R1154" si="145">SUM(Q1055,Q997,Q938,Q880,Q821,Q762,Q700,Q641,Q579,Q519,Q457,Q398,Q337,Q277,Q219,Q160,Q96,Q29)</f>
        <v>0</v>
      </c>
      <c r="R1154" s="205">
        <f t="shared" si="145"/>
        <v>0</v>
      </c>
      <c r="S1154" s="205">
        <f t="shared" si="144"/>
        <v>0</v>
      </c>
      <c r="T1154" s="205">
        <f t="shared" si="144"/>
        <v>18.512989999999995</v>
      </c>
      <c r="U1154" s="1021">
        <f t="shared" si="144"/>
        <v>0</v>
      </c>
      <c r="V1154" s="205">
        <f t="shared" si="144"/>
        <v>0</v>
      </c>
      <c r="W1154" s="205">
        <f t="shared" si="144"/>
        <v>18.512989999999995</v>
      </c>
      <c r="X1154" s="205">
        <f t="shared" si="144"/>
        <v>0</v>
      </c>
      <c r="Y1154" s="205">
        <f t="shared" si="144"/>
        <v>0</v>
      </c>
      <c r="Z1154" s="205">
        <f t="shared" si="144"/>
        <v>18.512989999999995</v>
      </c>
      <c r="AA1154" s="205"/>
      <c r="AB1154" s="205"/>
      <c r="AC1154" s="1265">
        <f>SUM(AC1057,AC999,AC940,AC882,AC823,AC764,AC702,AC641,AC579,AC521,AC460,AC400,AC338,AC277,AC221,AC162,AC100,AC29)</f>
        <v>0</v>
      </c>
      <c r="AD1154" s="1269"/>
      <c r="AE1154" s="427"/>
      <c r="AF1154" s="1303"/>
    </row>
    <row r="1155" spans="1:194" s="139" customFormat="1" ht="45" x14ac:dyDescent="0.25">
      <c r="A1155" s="19"/>
      <c r="B1155" s="19">
        <v>1</v>
      </c>
      <c r="C1155" s="842" t="s">
        <v>537</v>
      </c>
      <c r="D1155" s="17">
        <f t="shared" si="141"/>
        <v>1243</v>
      </c>
      <c r="E1155" s="17">
        <f t="shared" si="141"/>
        <v>311.75</v>
      </c>
      <c r="F1155" s="17">
        <f t="shared" si="141"/>
        <v>599</v>
      </c>
      <c r="G1155" s="192">
        <f>F1155/E1155*100</f>
        <v>192.14113873295909</v>
      </c>
      <c r="H1155" s="8"/>
      <c r="I1155" s="199"/>
      <c r="J1155" s="7"/>
      <c r="K1155" s="36"/>
      <c r="L1155" s="7"/>
      <c r="M1155" s="36"/>
      <c r="N1155" s="7"/>
      <c r="O1155" s="10"/>
      <c r="P1155" s="205">
        <f t="shared" ref="P1155:Z1155" si="146">SUM(P1056,P998,P939,P881,P822,P763,P701,P642,P580,P520,P458,P399,P338,P278,P220,P161,P97,P30)</f>
        <v>9653.8293198480023</v>
      </c>
      <c r="Q1155" s="205">
        <f t="shared" ref="Q1155:R1155" si="147">SUM(Q1056,Q998,Q939,Q881,Q822,Q763,Q701,Q642,Q580,Q520,Q458,Q399,Q338,Q278,Q220,Q161,Q97,Q30)</f>
        <v>9653.8293198480023</v>
      </c>
      <c r="R1155" s="205">
        <f t="shared" si="147"/>
        <v>9653.8293198480023</v>
      </c>
      <c r="S1155" s="205">
        <f t="shared" si="146"/>
        <v>2413.4573299620006</v>
      </c>
      <c r="T1155" s="205">
        <f t="shared" si="146"/>
        <v>4705.0288600000003</v>
      </c>
      <c r="U1155" s="1021">
        <f t="shared" si="146"/>
        <v>0</v>
      </c>
      <c r="V1155" s="205">
        <f t="shared" si="146"/>
        <v>0</v>
      </c>
      <c r="W1155" s="205">
        <f t="shared" si="146"/>
        <v>2291.5715300380007</v>
      </c>
      <c r="X1155" s="205">
        <f t="shared" si="146"/>
        <v>0</v>
      </c>
      <c r="Y1155" s="205">
        <f t="shared" si="146"/>
        <v>-32.379739999999998</v>
      </c>
      <c r="Z1155" s="205">
        <f t="shared" si="146"/>
        <v>4672.64912</v>
      </c>
      <c r="AA1155" s="205">
        <f>T1155/S1155*100</f>
        <v>194.94974290985621</v>
      </c>
      <c r="AB1155" s="205">
        <f>Z1155/S1155*100</f>
        <v>193.60810990901462</v>
      </c>
      <c r="AC1155" s="1265">
        <f>AC580</f>
        <v>0</v>
      </c>
      <c r="AD1155" s="1269"/>
      <c r="AE1155" s="427"/>
      <c r="AF1155" s="1303"/>
    </row>
    <row r="1156" spans="1:194" s="139" customFormat="1" ht="30" x14ac:dyDescent="0.25">
      <c r="A1156" s="19"/>
      <c r="B1156" s="19">
        <v>1</v>
      </c>
      <c r="C1156" s="842" t="s">
        <v>538</v>
      </c>
      <c r="D1156" s="17">
        <f t="shared" si="141"/>
        <v>3930</v>
      </c>
      <c r="E1156" s="17">
        <f t="shared" si="141"/>
        <v>984</v>
      </c>
      <c r="F1156" s="17">
        <f t="shared" si="141"/>
        <v>1528</v>
      </c>
      <c r="G1156" s="192">
        <f>F1156/E1156*100</f>
        <v>155.28455284552845</v>
      </c>
      <c r="H1156" s="8"/>
      <c r="I1156" s="199"/>
      <c r="J1156" s="7"/>
      <c r="K1156" s="36"/>
      <c r="L1156" s="7"/>
      <c r="M1156" s="36"/>
      <c r="N1156" s="7"/>
      <c r="O1156" s="10"/>
      <c r="P1156" s="205">
        <f t="shared" ref="P1156:Z1156" si="148">SUM(P1057,P999,P940,P882,P823,P764,P702,P643,P581,P521,P459,P400,P339,P279,P221,P162,P98,P31)</f>
        <v>31850.023130598405</v>
      </c>
      <c r="Q1156" s="205">
        <f t="shared" ref="Q1156:R1156" si="149">SUM(Q1057,Q999,Q940,Q882,Q823,Q764,Q702,Q643,Q581,Q521,Q459,Q400,Q339,Q279,Q221,Q162,Q98,Q31)</f>
        <v>31850.023130598405</v>
      </c>
      <c r="R1156" s="205">
        <f t="shared" si="149"/>
        <v>31850.023130598405</v>
      </c>
      <c r="S1156" s="205">
        <f t="shared" si="148"/>
        <v>7962.5057826496013</v>
      </c>
      <c r="T1156" s="205">
        <f t="shared" si="148"/>
        <v>12045.028879999998</v>
      </c>
      <c r="U1156" s="1021">
        <f t="shared" si="148"/>
        <v>0</v>
      </c>
      <c r="V1156" s="205">
        <f t="shared" si="148"/>
        <v>0</v>
      </c>
      <c r="W1156" s="205">
        <f t="shared" si="148"/>
        <v>4082.5230973503994</v>
      </c>
      <c r="X1156" s="205">
        <f t="shared" si="148"/>
        <v>0</v>
      </c>
      <c r="Y1156" s="205">
        <f t="shared" si="148"/>
        <v>-263.98561000000001</v>
      </c>
      <c r="Z1156" s="205">
        <f t="shared" si="148"/>
        <v>11781.043270000002</v>
      </c>
      <c r="AA1156" s="205">
        <f>T1156/S1156*100</f>
        <v>151.2718383984884</v>
      </c>
      <c r="AB1156" s="205">
        <f>Z1156/S1156*100</f>
        <v>147.95647992709834</v>
      </c>
      <c r="AC1156" s="1272">
        <f>SUM(AC1058,AC1000,AC941,AC883,AC824,AC765,AC703,AC642,AC581,AC522,AC461,AC401,AC339,AC278,AC222,AC163,AC101,AC30)</f>
        <v>0</v>
      </c>
      <c r="AD1156" s="1269"/>
      <c r="AE1156" s="427"/>
      <c r="AF1156" s="1303"/>
    </row>
    <row r="1157" spans="1:194" s="139" customFormat="1" ht="60" x14ac:dyDescent="0.25">
      <c r="A1157" s="19"/>
      <c r="B1157" s="19">
        <v>1</v>
      </c>
      <c r="C1157" s="842" t="s">
        <v>566</v>
      </c>
      <c r="D1157" s="17">
        <f>D582</f>
        <v>10</v>
      </c>
      <c r="E1157" s="17">
        <f t="shared" ref="E1157:F1157" si="150">E582</f>
        <v>3</v>
      </c>
      <c r="F1157" s="17">
        <f t="shared" si="150"/>
        <v>0</v>
      </c>
      <c r="G1157" s="192"/>
      <c r="H1157" s="8"/>
      <c r="I1157" s="199"/>
      <c r="J1157" s="7"/>
      <c r="K1157" s="36"/>
      <c r="L1157" s="7"/>
      <c r="M1157" s="36"/>
      <c r="N1157" s="7"/>
      <c r="O1157" s="10"/>
      <c r="P1157" s="205">
        <f t="shared" ref="P1157:Z1157" si="151">P582</f>
        <v>0</v>
      </c>
      <c r="Q1157" s="205">
        <f t="shared" ref="Q1157:R1157" si="152">Q582</f>
        <v>0</v>
      </c>
      <c r="R1157" s="205">
        <f t="shared" si="152"/>
        <v>0</v>
      </c>
      <c r="S1157" s="205">
        <f t="shared" si="151"/>
        <v>0</v>
      </c>
      <c r="T1157" s="205">
        <f t="shared" si="151"/>
        <v>0</v>
      </c>
      <c r="U1157" s="1021">
        <f t="shared" si="151"/>
        <v>0</v>
      </c>
      <c r="V1157" s="205">
        <f t="shared" si="151"/>
        <v>0</v>
      </c>
      <c r="W1157" s="205">
        <f t="shared" si="151"/>
        <v>0</v>
      </c>
      <c r="X1157" s="205">
        <f t="shared" si="151"/>
        <v>0</v>
      </c>
      <c r="Y1157" s="205">
        <f t="shared" si="151"/>
        <v>0</v>
      </c>
      <c r="Z1157" s="205">
        <f t="shared" si="151"/>
        <v>0</v>
      </c>
      <c r="AA1157" s="205"/>
      <c r="AB1157" s="205"/>
      <c r="AC1157" s="1265">
        <f>SUM(AC1059,AC1001,AC942,AC884,AC825,AC766,AC704,AC643,AC582,AC523,AC462,AC402,AC340,AC279,AC223,AC164,AC102,AC31)</f>
        <v>0</v>
      </c>
      <c r="AD1157" s="1269"/>
      <c r="AE1157" s="427"/>
      <c r="AF1157" s="1303"/>
    </row>
    <row r="1158" spans="1:194" s="139" customFormat="1" ht="57.75" x14ac:dyDescent="0.25">
      <c r="A1158" s="19"/>
      <c r="B1158" s="19">
        <v>1</v>
      </c>
      <c r="C1158" s="839" t="s">
        <v>287</v>
      </c>
      <c r="D1158" s="18">
        <f t="shared" ref="D1158:F1159" si="153">SUM(D1058,D1000,D941,D883,D824,D765,D703,D644,D583,D522,D460,D401,D340,D280,D222,D163,D99,D32)</f>
        <v>415461</v>
      </c>
      <c r="E1158" s="18">
        <f t="shared" si="153"/>
        <v>103869</v>
      </c>
      <c r="F1158" s="18">
        <f t="shared" si="153"/>
        <v>95232</v>
      </c>
      <c r="G1158" s="198">
        <f t="shared" ref="G1158:G1183" si="154">F1158/E1158*100</f>
        <v>91.684718250873701</v>
      </c>
      <c r="H1158" s="8"/>
      <c r="I1158" s="199"/>
      <c r="J1158" s="7"/>
      <c r="K1158" s="36"/>
      <c r="L1158" s="7"/>
      <c r="M1158" s="36"/>
      <c r="N1158" s="7"/>
      <c r="O1158" s="10"/>
      <c r="P1158" s="205">
        <f t="shared" ref="P1158:Z1158" si="155">SUM(P1058,P1000,P941,P883,P824,P765,P703,P644,P583,P522,P460,P401,P340,P280,P222,P163,P99,P32)</f>
        <v>1084211.4709016986</v>
      </c>
      <c r="Q1158" s="205">
        <f t="shared" ref="Q1158:R1158" si="156">SUM(Q1058,Q1000,Q941,Q883,Q824,Q765,Q703,Q644,Q583,Q522,Q460,Q401,Q340,Q280,Q222,Q163,Q99,Q32)</f>
        <v>1084211.4709016986</v>
      </c>
      <c r="R1158" s="205">
        <f t="shared" si="156"/>
        <v>1084211.4709016986</v>
      </c>
      <c r="S1158" s="205">
        <f t="shared" si="155"/>
        <v>271052.86772542464</v>
      </c>
      <c r="T1158" s="205">
        <f t="shared" si="155"/>
        <v>229152.18271999998</v>
      </c>
      <c r="U1158" s="1021">
        <f t="shared" si="155"/>
        <v>0</v>
      </c>
      <c r="V1158" s="205">
        <f t="shared" si="155"/>
        <v>0</v>
      </c>
      <c r="W1158" s="205">
        <f t="shared" si="155"/>
        <v>-41900.685005424646</v>
      </c>
      <c r="X1158" s="205">
        <f t="shared" si="155"/>
        <v>-5.3109399999999996</v>
      </c>
      <c r="Y1158" s="205">
        <f t="shared" si="155"/>
        <v>-10.929819999999999</v>
      </c>
      <c r="Z1158" s="205">
        <f t="shared" si="155"/>
        <v>229141.25289999996</v>
      </c>
      <c r="AA1158" s="205">
        <f t="shared" ref="AA1158:AA1163" si="157">T1158/S1158*100</f>
        <v>84.541508320114929</v>
      </c>
      <c r="AB1158" s="205">
        <f t="shared" ref="AB1158:AB1163" si="158">Z1158/S1158*100</f>
        <v>84.537475962851289</v>
      </c>
      <c r="AC1158" s="1265">
        <f>SUM(AC1060,AC1002,AC943,AC885,AC826,AC767,AC707,AC644,AC584,AC524,AC463,AC403,AC341,AC280,AC224,AC165,AC103,AC32)</f>
        <v>0</v>
      </c>
      <c r="AD1158" s="1269"/>
      <c r="AE1158" s="427"/>
      <c r="AF1158" s="1303"/>
    </row>
    <row r="1159" spans="1:194" s="139" customFormat="1" ht="45" x14ac:dyDescent="0.25">
      <c r="A1159" s="19"/>
      <c r="B1159" s="19">
        <v>1</v>
      </c>
      <c r="C1159" s="842" t="s">
        <v>539</v>
      </c>
      <c r="D1159" s="17">
        <f t="shared" si="153"/>
        <v>94991</v>
      </c>
      <c r="E1159" s="17">
        <f t="shared" si="153"/>
        <v>23748.75</v>
      </c>
      <c r="F1159" s="17">
        <f t="shared" si="153"/>
        <v>18752</v>
      </c>
      <c r="G1159" s="192">
        <f t="shared" si="154"/>
        <v>78.959945260276854</v>
      </c>
      <c r="H1159" s="8"/>
      <c r="I1159" s="199"/>
      <c r="J1159" s="7"/>
      <c r="K1159" s="36"/>
      <c r="L1159" s="7"/>
      <c r="M1159" s="36"/>
      <c r="N1159" s="7"/>
      <c r="O1159" s="10"/>
      <c r="P1159" s="205">
        <f t="shared" ref="P1159:Z1159" si="159">SUM(P1059,P1001,P942,P884,P825,P766,P704,P645,P584,P523,P461,P402,P341,P281,P223,P164,P100,P33)</f>
        <v>144553.92972000001</v>
      </c>
      <c r="Q1159" s="205">
        <f t="shared" ref="Q1159:R1159" si="160">SUM(Q1059,Q1001,Q942,Q884,Q825,Q766,Q704,Q645,Q584,Q523,Q461,Q402,Q341,Q281,Q223,Q164,Q100,Q33)</f>
        <v>144553.92972000001</v>
      </c>
      <c r="R1159" s="205">
        <f t="shared" si="160"/>
        <v>144553.92972000001</v>
      </c>
      <c r="S1159" s="205">
        <f t="shared" si="159"/>
        <v>36138.482430000004</v>
      </c>
      <c r="T1159" s="205">
        <f t="shared" si="159"/>
        <v>27958.44167</v>
      </c>
      <c r="U1159" s="1021">
        <f t="shared" si="159"/>
        <v>0</v>
      </c>
      <c r="V1159" s="205">
        <f t="shared" si="159"/>
        <v>0</v>
      </c>
      <c r="W1159" s="205">
        <f t="shared" si="159"/>
        <v>-8180.0407600000017</v>
      </c>
      <c r="X1159" s="205">
        <f t="shared" si="159"/>
        <v>0</v>
      </c>
      <c r="Y1159" s="205">
        <f t="shared" si="159"/>
        <v>-6.5153799999999995</v>
      </c>
      <c r="Z1159" s="205">
        <f t="shared" si="159"/>
        <v>27951.926289999999</v>
      </c>
      <c r="AA1159" s="205">
        <f t="shared" si="157"/>
        <v>77.364736397427066</v>
      </c>
      <c r="AB1159" s="205">
        <f t="shared" si="158"/>
        <v>77.346707472132209</v>
      </c>
      <c r="AC1159" s="1265">
        <f>AC583</f>
        <v>0</v>
      </c>
      <c r="AD1159" s="1269"/>
      <c r="AE1159" s="427"/>
      <c r="AF1159" s="1303"/>
    </row>
    <row r="1160" spans="1:194" s="139" customFormat="1" ht="60" x14ac:dyDescent="0.25">
      <c r="A1160" s="19"/>
      <c r="B1160" s="19">
        <v>1</v>
      </c>
      <c r="C1160" s="842" t="s">
        <v>560</v>
      </c>
      <c r="D1160" s="17">
        <f>D585</f>
        <v>100</v>
      </c>
      <c r="E1160" s="17">
        <f>E585</f>
        <v>25</v>
      </c>
      <c r="F1160" s="17">
        <f>F585</f>
        <v>0</v>
      </c>
      <c r="G1160" s="192">
        <f t="shared" si="154"/>
        <v>0</v>
      </c>
      <c r="H1160" s="8"/>
      <c r="I1160" s="199"/>
      <c r="J1160" s="7"/>
      <c r="K1160" s="36"/>
      <c r="L1160" s="7"/>
      <c r="M1160" s="36"/>
      <c r="N1160" s="7"/>
      <c r="O1160" s="10"/>
      <c r="P1160" s="205">
        <f t="shared" ref="P1160:Z1160" si="161">P585</f>
        <v>140.816</v>
      </c>
      <c r="Q1160" s="205">
        <f t="shared" ref="Q1160:R1160" si="162">Q585</f>
        <v>140.816</v>
      </c>
      <c r="R1160" s="205">
        <f t="shared" si="162"/>
        <v>140.816</v>
      </c>
      <c r="S1160" s="205">
        <f t="shared" si="161"/>
        <v>35.204000000000001</v>
      </c>
      <c r="T1160" s="205">
        <f t="shared" si="161"/>
        <v>0</v>
      </c>
      <c r="U1160" s="1021">
        <f t="shared" si="161"/>
        <v>0</v>
      </c>
      <c r="V1160" s="205">
        <f t="shared" si="161"/>
        <v>0</v>
      </c>
      <c r="W1160" s="205">
        <f t="shared" si="161"/>
        <v>-35.204000000000001</v>
      </c>
      <c r="X1160" s="205">
        <f t="shared" si="161"/>
        <v>0</v>
      </c>
      <c r="Y1160" s="205">
        <f t="shared" si="161"/>
        <v>0</v>
      </c>
      <c r="Z1160" s="205">
        <f t="shared" si="161"/>
        <v>0</v>
      </c>
      <c r="AA1160" s="205">
        <f t="shared" si="157"/>
        <v>0</v>
      </c>
      <c r="AB1160" s="205">
        <f t="shared" si="158"/>
        <v>0</v>
      </c>
      <c r="AC1160" s="1265">
        <f>SUM(AC1061,AC1003,AC944,AC886,AC827,AC768,AC708,AC645,AC585,AC525,AC464,AC404,AC342,AC281,AC225,AC166,AC104,AC33)</f>
        <v>0</v>
      </c>
      <c r="AD1160" s="1269"/>
      <c r="AE1160" s="427"/>
      <c r="AF1160" s="1303"/>
    </row>
    <row r="1161" spans="1:194" s="139" customFormat="1" ht="75" x14ac:dyDescent="0.25">
      <c r="A1161" s="19"/>
      <c r="B1161" s="19">
        <v>1</v>
      </c>
      <c r="C1161" s="842" t="s">
        <v>540</v>
      </c>
      <c r="D1161" s="17">
        <f t="shared" ref="D1161:F1162" si="163">SUM(D1060,D1002,D943,D885,D826,D767,D705,D646,D586,D524,D462,D403,D342,D282,D224,D165,D101,D34)</f>
        <v>233628</v>
      </c>
      <c r="E1161" s="17">
        <f t="shared" si="163"/>
        <v>58407.25</v>
      </c>
      <c r="F1161" s="17">
        <f t="shared" si="163"/>
        <v>59534</v>
      </c>
      <c r="G1161" s="192">
        <f t="shared" si="154"/>
        <v>101.92912694913731</v>
      </c>
      <c r="H1161" s="8"/>
      <c r="I1161" s="199"/>
      <c r="J1161" s="7"/>
      <c r="K1161" s="36"/>
      <c r="L1161" s="7"/>
      <c r="M1161" s="36"/>
      <c r="N1161" s="7"/>
      <c r="O1161" s="10"/>
      <c r="P1161" s="205">
        <f t="shared" ref="P1161:Z1161" si="164">SUM(P1060,P1002,P943,P885,P826,P767,P705,P646,P586,P524,P462,P403,P342,P282,P224,P165,P101,P34)</f>
        <v>803513.49707545666</v>
      </c>
      <c r="Q1161" s="205">
        <f t="shared" ref="Q1161:R1161" si="165">SUM(Q1060,Q1002,Q943,Q885,Q826,Q767,Q705,Q646,Q586,Q524,Q462,Q403,Q342,Q282,Q224,Q165,Q101,Q34)</f>
        <v>803513.49707545666</v>
      </c>
      <c r="R1161" s="205">
        <f t="shared" si="165"/>
        <v>803513.49707545666</v>
      </c>
      <c r="S1161" s="205">
        <f t="shared" si="164"/>
        <v>200878.37426886417</v>
      </c>
      <c r="T1161" s="205">
        <f t="shared" si="164"/>
        <v>175141.03583000001</v>
      </c>
      <c r="U1161" s="1021">
        <f t="shared" si="164"/>
        <v>0</v>
      </c>
      <c r="V1161" s="205">
        <f t="shared" si="164"/>
        <v>0</v>
      </c>
      <c r="W1161" s="205">
        <f t="shared" si="164"/>
        <v>-25737.338438864157</v>
      </c>
      <c r="X1161" s="205">
        <f t="shared" si="164"/>
        <v>-5.3109399999999996</v>
      </c>
      <c r="Y1161" s="205">
        <f t="shared" si="164"/>
        <v>-3.3103699999999998</v>
      </c>
      <c r="Z1161" s="205">
        <f t="shared" si="164"/>
        <v>175137.72545999999</v>
      </c>
      <c r="AA1161" s="205">
        <f t="shared" si="157"/>
        <v>87.187601187763391</v>
      </c>
      <c r="AB1161" s="205">
        <f t="shared" si="158"/>
        <v>87.18595324033646</v>
      </c>
      <c r="AC1161" s="1265">
        <f>SUM(AC1062,AC1004,AC945,AC887,AC828,AC769,AC709,AC646,AC586,AC526,AC465,AC405,AC343,AC282,AC226,AC167,AC105,AC34)</f>
        <v>0</v>
      </c>
      <c r="AD1161" s="1269"/>
      <c r="AE1161" s="427"/>
      <c r="AF1161" s="1303"/>
    </row>
    <row r="1162" spans="1:194" s="139" customFormat="1" ht="60" x14ac:dyDescent="0.25">
      <c r="A1162" s="19"/>
      <c r="B1162" s="19">
        <v>1</v>
      </c>
      <c r="C1162" s="4" t="s">
        <v>541</v>
      </c>
      <c r="D1162" s="17">
        <f t="shared" si="163"/>
        <v>86842</v>
      </c>
      <c r="E1162" s="17">
        <f t="shared" si="163"/>
        <v>21713</v>
      </c>
      <c r="F1162" s="17">
        <f t="shared" si="163"/>
        <v>16946</v>
      </c>
      <c r="G1162" s="192">
        <f t="shared" si="154"/>
        <v>78.045410583521388</v>
      </c>
      <c r="H1162" s="8"/>
      <c r="I1162" s="199"/>
      <c r="J1162" s="7"/>
      <c r="K1162" s="36"/>
      <c r="L1162" s="7"/>
      <c r="M1162" s="36"/>
      <c r="N1162" s="7"/>
      <c r="O1162" s="10"/>
      <c r="P1162" s="205">
        <f t="shared" ref="P1162:Z1162" si="166">SUM(P1061,P1003,P944,P886,P827,P768,P706,P647,P587,P525,P463,P404,P343,P283,P225,P166,P102,P35)</f>
        <v>136144.04410624193</v>
      </c>
      <c r="Q1162" s="205">
        <f t="shared" ref="Q1162:R1162" si="167">SUM(Q1061,Q1003,Q944,Q886,Q827,Q768,Q706,Q647,Q587,Q525,Q463,Q404,Q343,Q283,Q225,Q166,Q102,Q35)</f>
        <v>136144.04410624193</v>
      </c>
      <c r="R1162" s="205">
        <f t="shared" si="167"/>
        <v>136144.04410624193</v>
      </c>
      <c r="S1162" s="205">
        <f t="shared" si="166"/>
        <v>34036.011026560482</v>
      </c>
      <c r="T1162" s="205">
        <f t="shared" si="166"/>
        <v>26052.70522</v>
      </c>
      <c r="U1162" s="1021">
        <f t="shared" si="166"/>
        <v>0</v>
      </c>
      <c r="V1162" s="205">
        <f t="shared" si="166"/>
        <v>0</v>
      </c>
      <c r="W1162" s="205">
        <f t="shared" si="166"/>
        <v>-7983.3058065604855</v>
      </c>
      <c r="X1162" s="205">
        <f t="shared" si="166"/>
        <v>0</v>
      </c>
      <c r="Y1162" s="205">
        <f t="shared" si="166"/>
        <v>-1.1040699999999999</v>
      </c>
      <c r="Z1162" s="205">
        <f t="shared" si="166"/>
        <v>26051.601150000002</v>
      </c>
      <c r="AA1162" s="205">
        <f t="shared" si="157"/>
        <v>76.544531612912579</v>
      </c>
      <c r="AB1162" s="205">
        <f t="shared" si="158"/>
        <v>76.541287783901197</v>
      </c>
      <c r="AC1162" s="1265">
        <f>SUM(AC1063,AC1005,AC946,AC888,AC829,AC770,AC710,AC647,AC587,AC527,AC466,AC406,AC344,AC283,AC227,AC168,AC106)</f>
        <v>0</v>
      </c>
      <c r="AD1162" s="1269"/>
      <c r="AE1162" s="427"/>
      <c r="AF1162" s="1303"/>
    </row>
    <row r="1163" spans="1:194" s="139" customFormat="1" ht="29.25" x14ac:dyDescent="0.25">
      <c r="A1163" s="19"/>
      <c r="B1163" s="19">
        <v>1</v>
      </c>
      <c r="C1163" s="839" t="s">
        <v>329</v>
      </c>
      <c r="D1163" s="18">
        <f>SUM(D1099,D1062,D1004,D945,D887,D828,D769,D707,D649,D588,D527,D464,D405,D344,D284,D226,D167,D103,D36)</f>
        <v>1038267.65</v>
      </c>
      <c r="E1163" s="18">
        <f>SUM(E1099,E1062,E1004,E945,E887,E828,E769,E707,E649,E588,E527,E464,E405,E344,E284,E226,E167,E103,E36)</f>
        <v>259573.25</v>
      </c>
      <c r="F1163" s="18">
        <f>SUM(F1099,F1062,F1004,F945,F887,F828,F769,F707,F649,F588,F527,F464,F405,F344,F284,F226,F167,F103,F36)</f>
        <v>260935.54999999996</v>
      </c>
      <c r="G1163" s="198">
        <f t="shared" si="154"/>
        <v>100.5248229545995</v>
      </c>
      <c r="H1163" s="8"/>
      <c r="I1163" s="199"/>
      <c r="J1163" s="7"/>
      <c r="K1163" s="36"/>
      <c r="L1163" s="7"/>
      <c r="M1163" s="36"/>
      <c r="N1163" s="7"/>
      <c r="O1163" s="10"/>
      <c r="P1163" s="205">
        <f t="shared" ref="P1163:Z1163" si="168">SUM(P1099,P1062,P1004,P945,P887,P828,P769,P707,P649,P588,P527,P464,P405,P344,P284,P226,P167,P103,P36)</f>
        <v>1993096.8091079998</v>
      </c>
      <c r="Q1163" s="205">
        <f t="shared" ref="Q1163:R1163" si="169">SUM(Q1099,Q1062,Q1004,Q945,Q887,Q828,Q769,Q707,Q649,Q588,Q527,Q464,Q405,Q344,Q284,Q226,Q167,Q103,Q36)</f>
        <v>1993096.8091079998</v>
      </c>
      <c r="R1163" s="205">
        <f t="shared" si="169"/>
        <v>1989531.708778</v>
      </c>
      <c r="S1163" s="205">
        <f t="shared" si="168"/>
        <v>497917.69224400003</v>
      </c>
      <c r="T1163" s="205">
        <f t="shared" si="168"/>
        <v>498088.031884</v>
      </c>
      <c r="U1163" s="1021">
        <f t="shared" si="168"/>
        <v>0</v>
      </c>
      <c r="V1163" s="205">
        <f t="shared" si="168"/>
        <v>50.821679999999994</v>
      </c>
      <c r="W1163" s="205">
        <f t="shared" si="168"/>
        <v>170.33964000002834</v>
      </c>
      <c r="X1163" s="205">
        <f t="shared" si="168"/>
        <v>-869.79296999999997</v>
      </c>
      <c r="Y1163" s="205">
        <f t="shared" si="168"/>
        <v>-194.29570000000001</v>
      </c>
      <c r="Z1163" s="205">
        <f t="shared" si="168"/>
        <v>497944.55786399997</v>
      </c>
      <c r="AA1163" s="205">
        <f t="shared" si="157"/>
        <v>100.03421040116736</v>
      </c>
      <c r="AB1163" s="205">
        <f t="shared" si="158"/>
        <v>100.00539559457687</v>
      </c>
      <c r="AC1163" s="1267" t="e">
        <f>SUM(AC1099,AC772,AC346,AC229,AC170,AC108,AC36)</f>
        <v>#REF!</v>
      </c>
      <c r="AD1163" s="1269"/>
      <c r="AE1163" s="427"/>
      <c r="AF1163" s="1303"/>
    </row>
    <row r="1164" spans="1:194" s="139" customFormat="1" x14ac:dyDescent="0.25">
      <c r="A1164" s="19"/>
      <c r="B1164" s="19">
        <v>1</v>
      </c>
      <c r="C1164" s="842" t="s">
        <v>320</v>
      </c>
      <c r="D1164" s="17">
        <f>D1100+D104+D37</f>
        <v>34650</v>
      </c>
      <c r="E1164" s="17">
        <f>E1100+E104+E37</f>
        <v>8663</v>
      </c>
      <c r="F1164" s="17">
        <f>F1100+F104+F37</f>
        <v>7758</v>
      </c>
      <c r="G1164" s="192">
        <f t="shared" si="154"/>
        <v>89.55327253838162</v>
      </c>
      <c r="H1164" s="8"/>
      <c r="I1164" s="199"/>
      <c r="J1164" s="7"/>
      <c r="K1164" s="36"/>
      <c r="L1164" s="7"/>
      <c r="M1164" s="36"/>
      <c r="N1164" s="7"/>
      <c r="O1164" s="10"/>
      <c r="P1164" s="205">
        <f t="shared" ref="P1164:Z1164" si="170">P1100+P104+P37</f>
        <v>0</v>
      </c>
      <c r="Q1164" s="205">
        <f t="shared" ref="Q1164:R1164" si="171">Q1100+Q104+Q37</f>
        <v>0</v>
      </c>
      <c r="R1164" s="205">
        <f t="shared" si="171"/>
        <v>0</v>
      </c>
      <c r="S1164" s="205">
        <f t="shared" si="170"/>
        <v>0</v>
      </c>
      <c r="T1164" s="205">
        <f t="shared" si="170"/>
        <v>0</v>
      </c>
      <c r="U1164" s="1021">
        <f t="shared" si="170"/>
        <v>0</v>
      </c>
      <c r="V1164" s="205">
        <f t="shared" si="170"/>
        <v>0</v>
      </c>
      <c r="W1164" s="205">
        <f t="shared" si="170"/>
        <v>0</v>
      </c>
      <c r="X1164" s="205">
        <f t="shared" si="170"/>
        <v>0</v>
      </c>
      <c r="Y1164" s="205">
        <f t="shared" si="170"/>
        <v>0</v>
      </c>
      <c r="Z1164" s="205">
        <f t="shared" si="170"/>
        <v>0</v>
      </c>
      <c r="AA1164" s="205"/>
      <c r="AB1164" s="205"/>
      <c r="AC1164" s="1265">
        <f>AC1100+AC109+AC37</f>
        <v>0</v>
      </c>
      <c r="AD1164" s="1269"/>
      <c r="AE1164" s="427"/>
      <c r="AF1164" s="1303"/>
    </row>
    <row r="1165" spans="1:194" s="139" customFormat="1" ht="30" x14ac:dyDescent="0.25">
      <c r="A1165" s="19"/>
      <c r="B1165" s="19">
        <v>1</v>
      </c>
      <c r="C1165" s="841" t="s">
        <v>514</v>
      </c>
      <c r="D1165" s="17">
        <f t="shared" ref="D1165:F1168" si="172">SUM(D1101,D1064,D1006,D947,D889,D830,D771,D709,D651,D590,D529,D466,D407,D346,D286,D228,D169,D105,D38)</f>
        <v>790252.65</v>
      </c>
      <c r="E1165" s="17">
        <f t="shared" si="172"/>
        <v>197564.75</v>
      </c>
      <c r="F1165" s="17">
        <f t="shared" si="172"/>
        <v>207978.55</v>
      </c>
      <c r="G1165" s="879">
        <f t="shared" si="154"/>
        <v>105.27108201235291</v>
      </c>
      <c r="H1165" s="8"/>
      <c r="I1165" s="199"/>
      <c r="J1165" s="7"/>
      <c r="K1165" s="36"/>
      <c r="L1165" s="7"/>
      <c r="M1165" s="36"/>
      <c r="N1165" s="7"/>
      <c r="O1165" s="10"/>
      <c r="P1165" s="205">
        <f t="shared" ref="P1165:Z1165" si="173">SUM(P1101,P1064,P1006,P947,P889,P830,P771,P709,P651,P590,P529,P466,P407,P346,P286,P228,P169,P105,P38)</f>
        <v>0</v>
      </c>
      <c r="Q1165" s="205">
        <f t="shared" ref="Q1165:R1165" si="174">SUM(Q1101,Q1064,Q1006,Q947,Q889,Q830,Q771,Q709,Q651,Q590,Q529,Q466,Q407,Q346,Q286,Q228,Q169,Q105,Q38)</f>
        <v>0</v>
      </c>
      <c r="R1165" s="205">
        <f t="shared" si="174"/>
        <v>0</v>
      </c>
      <c r="S1165" s="205">
        <f t="shared" si="173"/>
        <v>0</v>
      </c>
      <c r="T1165" s="205">
        <f t="shared" si="173"/>
        <v>0</v>
      </c>
      <c r="U1165" s="1021">
        <f t="shared" si="173"/>
        <v>0</v>
      </c>
      <c r="V1165" s="205">
        <f t="shared" si="173"/>
        <v>0</v>
      </c>
      <c r="W1165" s="205">
        <f t="shared" si="173"/>
        <v>0</v>
      </c>
      <c r="X1165" s="205">
        <f t="shared" si="173"/>
        <v>0</v>
      </c>
      <c r="Y1165" s="205">
        <f t="shared" si="173"/>
        <v>0</v>
      </c>
      <c r="Z1165" s="205">
        <f t="shared" si="173"/>
        <v>0</v>
      </c>
      <c r="AA1165" s="205"/>
      <c r="AB1165" s="205"/>
      <c r="AC1165" s="1271" t="e">
        <f>SUM(AC1102,AC774,AC348,AC172,AC110,AC38)</f>
        <v>#REF!</v>
      </c>
      <c r="AD1165" s="1269"/>
      <c r="AE1165" s="427"/>
      <c r="AF1165" s="1303"/>
    </row>
    <row r="1166" spans="1:194" s="139" customFormat="1" x14ac:dyDescent="0.25">
      <c r="A1166" s="19"/>
      <c r="B1166" s="19">
        <v>1</v>
      </c>
      <c r="C1166" s="842" t="s">
        <v>515</v>
      </c>
      <c r="D1166" s="17">
        <f t="shared" si="172"/>
        <v>612073.4</v>
      </c>
      <c r="E1166" s="17">
        <f t="shared" si="172"/>
        <v>153019.75</v>
      </c>
      <c r="F1166" s="17">
        <f t="shared" si="172"/>
        <v>157731</v>
      </c>
      <c r="G1166" s="192">
        <f t="shared" si="154"/>
        <v>103.07885093264105</v>
      </c>
      <c r="H1166" s="8"/>
      <c r="I1166" s="199"/>
      <c r="J1166" s="7"/>
      <c r="K1166" s="36"/>
      <c r="L1166" s="7"/>
      <c r="M1166" s="36"/>
      <c r="N1166" s="7"/>
      <c r="O1166" s="10"/>
      <c r="P1166" s="205">
        <f t="shared" ref="P1166:Z1166" si="175">SUM(P1102,P1065,P1007,P948,P890,P831,P772,P710,P652,P591,P530,P467,P408,P347,P287,P229,P170,P106,P39)</f>
        <v>0</v>
      </c>
      <c r="Q1166" s="205">
        <f t="shared" ref="Q1166:R1166" si="176">SUM(Q1102,Q1065,Q1007,Q948,Q890,Q831,Q772,Q710,Q652,Q591,Q530,Q467,Q408,Q347,Q287,Q229,Q170,Q106,Q39)</f>
        <v>0</v>
      </c>
      <c r="R1166" s="205">
        <f t="shared" si="176"/>
        <v>0</v>
      </c>
      <c r="S1166" s="205">
        <f t="shared" si="175"/>
        <v>0</v>
      </c>
      <c r="T1166" s="205">
        <f t="shared" si="175"/>
        <v>0</v>
      </c>
      <c r="U1166" s="1021">
        <f t="shared" si="175"/>
        <v>0</v>
      </c>
      <c r="V1166" s="205">
        <f t="shared" si="175"/>
        <v>0</v>
      </c>
      <c r="W1166" s="205">
        <f t="shared" si="175"/>
        <v>0</v>
      </c>
      <c r="X1166" s="205">
        <f t="shared" si="175"/>
        <v>0</v>
      </c>
      <c r="Y1166" s="205">
        <f t="shared" si="175"/>
        <v>0</v>
      </c>
      <c r="Z1166" s="205">
        <f t="shared" si="175"/>
        <v>0</v>
      </c>
      <c r="AA1166" s="205"/>
      <c r="AB1166" s="205"/>
      <c r="AC1166" s="1265" t="e">
        <f>SUM(AC1103,AC775,AC349,AC111,AC39)</f>
        <v>#REF!</v>
      </c>
      <c r="AD1166" s="1269"/>
      <c r="AE1166" s="427"/>
      <c r="AF1166" s="1303"/>
    </row>
    <row r="1167" spans="1:194" s="139" customFormat="1" ht="30" x14ac:dyDescent="0.25">
      <c r="A1167" s="19">
        <v>1</v>
      </c>
      <c r="B1167" s="19">
        <v>1</v>
      </c>
      <c r="C1167" s="842" t="s">
        <v>516</v>
      </c>
      <c r="D1167" s="17">
        <f t="shared" si="172"/>
        <v>276317</v>
      </c>
      <c r="E1167" s="17">
        <f t="shared" si="172"/>
        <v>69081</v>
      </c>
      <c r="F1167" s="17">
        <f t="shared" si="172"/>
        <v>73298.200000000012</v>
      </c>
      <c r="G1167" s="192">
        <f t="shared" si="154"/>
        <v>106.10471765029459</v>
      </c>
      <c r="H1167" s="1286"/>
      <c r="I1167" s="199"/>
      <c r="J1167" s="200"/>
      <c r="K1167" s="36"/>
      <c r="L1167" s="7"/>
      <c r="M1167" s="36"/>
      <c r="N1167" s="7"/>
      <c r="O1167" s="10"/>
      <c r="P1167" s="205">
        <f t="shared" ref="P1167:Z1167" si="177">SUM(P1103,P1066,P1008,P949,P891,P832,P773,P711,P653,P592,P531,P468,P409,P348,P288,P230,P171,P107,P40)</f>
        <v>0</v>
      </c>
      <c r="Q1167" s="205">
        <f t="shared" ref="Q1167:R1167" si="178">SUM(Q1103,Q1066,Q1008,Q949,Q891,Q832,Q773,Q711,Q653,Q592,Q531,Q468,Q409,Q348,Q288,Q230,Q171,Q107,Q40)</f>
        <v>0</v>
      </c>
      <c r="R1167" s="205">
        <f t="shared" si="178"/>
        <v>0</v>
      </c>
      <c r="S1167" s="205">
        <f t="shared" si="177"/>
        <v>0</v>
      </c>
      <c r="T1167" s="205">
        <f t="shared" si="177"/>
        <v>0</v>
      </c>
      <c r="U1167" s="1021">
        <f t="shared" si="177"/>
        <v>0</v>
      </c>
      <c r="V1167" s="205">
        <f t="shared" si="177"/>
        <v>0</v>
      </c>
      <c r="W1167" s="205">
        <f t="shared" si="177"/>
        <v>0</v>
      </c>
      <c r="X1167" s="205">
        <f t="shared" si="177"/>
        <v>0</v>
      </c>
      <c r="Y1167" s="205">
        <f t="shared" si="177"/>
        <v>0</v>
      </c>
      <c r="Z1167" s="205">
        <f t="shared" si="177"/>
        <v>0</v>
      </c>
      <c r="AA1167" s="205"/>
      <c r="AB1167" s="205"/>
      <c r="AC1167" s="1265" t="e">
        <f>SUM(AC1104,AC174,AC112,AC40)</f>
        <v>#REF!</v>
      </c>
      <c r="AD1167" s="1269"/>
      <c r="AE1167" s="427"/>
      <c r="AF1167" s="1303"/>
    </row>
    <row r="1168" spans="1:194" ht="60" x14ac:dyDescent="0.25">
      <c r="A1168" s="19">
        <v>1</v>
      </c>
      <c r="B1168" s="19">
        <v>1</v>
      </c>
      <c r="C1168" s="842" t="s">
        <v>517</v>
      </c>
      <c r="D1168" s="17">
        <f t="shared" si="172"/>
        <v>90100</v>
      </c>
      <c r="E1168" s="17">
        <f t="shared" si="172"/>
        <v>22525</v>
      </c>
      <c r="F1168" s="17">
        <f t="shared" si="172"/>
        <v>31923</v>
      </c>
      <c r="G1168" s="192">
        <f t="shared" si="154"/>
        <v>141.7225305216426</v>
      </c>
      <c r="H1168" s="8"/>
      <c r="I1168" s="199"/>
      <c r="J1168" s="38"/>
      <c r="K1168" s="202"/>
      <c r="L1168" s="38"/>
      <c r="M1168" s="202"/>
      <c r="N1168" s="38"/>
      <c r="O1168" s="10"/>
      <c r="P1168" s="593">
        <f t="shared" ref="P1168:Z1168" si="179">SUM(P1104,P1067,P1009,P950,P892,P833,P774,P712,P654,P593,P532,P469,P410,P349,P289,P231,P172,P108,P41)</f>
        <v>0</v>
      </c>
      <c r="Q1168" s="593">
        <f t="shared" ref="Q1168:R1168" si="180">SUM(Q1104,Q1067,Q1009,Q950,Q892,Q833,Q774,Q712,Q654,Q593,Q532,Q469,Q410,Q349,Q289,Q231,Q172,Q108,Q41)</f>
        <v>0</v>
      </c>
      <c r="R1168" s="593">
        <f t="shared" si="180"/>
        <v>0</v>
      </c>
      <c r="S1168" s="593">
        <f t="shared" si="179"/>
        <v>0</v>
      </c>
      <c r="T1168" s="593">
        <f t="shared" si="179"/>
        <v>0</v>
      </c>
      <c r="U1168" s="1023">
        <f t="shared" si="179"/>
        <v>0</v>
      </c>
      <c r="V1168" s="593">
        <f t="shared" si="179"/>
        <v>0</v>
      </c>
      <c r="W1168" s="593">
        <f t="shared" si="179"/>
        <v>0</v>
      </c>
      <c r="X1168" s="593">
        <f t="shared" si="179"/>
        <v>0</v>
      </c>
      <c r="Y1168" s="593">
        <f t="shared" si="179"/>
        <v>0</v>
      </c>
      <c r="Z1168" s="593">
        <f t="shared" si="179"/>
        <v>0</v>
      </c>
      <c r="AA1168" s="593"/>
      <c r="AB1168" s="593"/>
      <c r="AC1168" s="1265">
        <f>AC1105+AC113+AC41</f>
        <v>0</v>
      </c>
      <c r="AD1168" s="1273"/>
      <c r="AE1168" s="427"/>
      <c r="AF1168" s="1303"/>
      <c r="AG1168" s="139"/>
      <c r="AH1168" s="139"/>
      <c r="AI1168" s="139"/>
      <c r="AJ1168" s="139"/>
      <c r="AK1168" s="139"/>
      <c r="AL1168" s="139"/>
      <c r="AM1168" s="139"/>
      <c r="AN1168" s="139"/>
      <c r="AO1168" s="139"/>
      <c r="AP1168" s="139"/>
      <c r="AQ1168" s="139"/>
      <c r="AR1168" s="139"/>
      <c r="AS1168" s="139"/>
      <c r="AT1168" s="139"/>
      <c r="AU1168" s="139"/>
      <c r="AV1168" s="139"/>
      <c r="AW1168" s="139"/>
      <c r="AX1168" s="139"/>
      <c r="AY1168" s="139"/>
      <c r="AZ1168" s="139"/>
      <c r="BA1168" s="139"/>
      <c r="BB1168" s="139"/>
      <c r="BC1168" s="139"/>
      <c r="BD1168" s="139"/>
      <c r="BE1168" s="139"/>
      <c r="BF1168" s="139"/>
      <c r="BG1168" s="139"/>
      <c r="BH1168" s="139"/>
      <c r="BI1168" s="139"/>
      <c r="BJ1168" s="139"/>
      <c r="BK1168" s="139"/>
      <c r="BL1168" s="139"/>
      <c r="BM1168" s="139"/>
      <c r="BN1168" s="139"/>
      <c r="BO1168" s="139"/>
      <c r="BP1168" s="139"/>
      <c r="BQ1168" s="139"/>
      <c r="BR1168" s="139"/>
      <c r="BS1168" s="139"/>
      <c r="BT1168" s="139"/>
      <c r="BU1168" s="139"/>
      <c r="BV1168" s="139"/>
      <c r="BW1168" s="139"/>
      <c r="BX1168" s="139"/>
      <c r="BY1168" s="139"/>
      <c r="BZ1168" s="139"/>
      <c r="CA1168" s="139"/>
      <c r="CB1168" s="139"/>
      <c r="CC1168" s="139"/>
      <c r="CD1168" s="139"/>
      <c r="CE1168" s="139"/>
      <c r="CF1168" s="139"/>
      <c r="CG1168" s="139"/>
      <c r="CH1168" s="139"/>
      <c r="CI1168" s="139"/>
      <c r="CJ1168" s="139"/>
      <c r="CK1168" s="139"/>
      <c r="CL1168" s="139"/>
      <c r="CM1168" s="139"/>
      <c r="CN1168" s="139"/>
      <c r="CO1168" s="139"/>
      <c r="CP1168" s="139"/>
      <c r="CQ1168" s="139"/>
      <c r="CR1168" s="139"/>
      <c r="CS1168" s="139"/>
      <c r="CT1168" s="139"/>
      <c r="CU1168" s="139"/>
      <c r="CV1168" s="139"/>
      <c r="CW1168" s="139"/>
      <c r="CX1168" s="139"/>
      <c r="CY1168" s="139"/>
      <c r="CZ1168" s="139"/>
      <c r="DA1168" s="139"/>
      <c r="DB1168" s="139"/>
      <c r="DC1168" s="139"/>
      <c r="DD1168" s="139"/>
      <c r="DE1168" s="139"/>
      <c r="DF1168" s="139"/>
      <c r="DG1168" s="139"/>
      <c r="DH1168" s="139"/>
      <c r="DI1168" s="139"/>
      <c r="DJ1168" s="139"/>
      <c r="DK1168" s="139"/>
      <c r="DL1168" s="139"/>
      <c r="DM1168" s="139"/>
      <c r="DN1168" s="139"/>
      <c r="DO1168" s="139"/>
      <c r="DP1168" s="139"/>
      <c r="DQ1168" s="139"/>
      <c r="DR1168" s="139"/>
      <c r="DS1168" s="139"/>
      <c r="DT1168" s="139"/>
      <c r="DU1168" s="139"/>
      <c r="DV1168" s="139"/>
      <c r="DW1168" s="139"/>
      <c r="DX1168" s="139"/>
      <c r="DY1168" s="139"/>
      <c r="DZ1168" s="139"/>
      <c r="EA1168" s="139"/>
      <c r="EB1168" s="139"/>
      <c r="EC1168" s="139"/>
      <c r="ED1168" s="139"/>
      <c r="EE1168" s="139"/>
      <c r="EF1168" s="139"/>
      <c r="EG1168" s="139"/>
      <c r="EH1168" s="139"/>
      <c r="EI1168" s="139"/>
      <c r="EJ1168" s="139"/>
      <c r="EK1168" s="139"/>
      <c r="EL1168" s="139"/>
      <c r="EM1168" s="139"/>
      <c r="EN1168" s="139"/>
      <c r="EO1168" s="139"/>
      <c r="EP1168" s="139"/>
      <c r="EQ1168" s="139"/>
      <c r="ER1168" s="139"/>
      <c r="ES1168" s="139"/>
      <c r="ET1168" s="139"/>
      <c r="EU1168" s="139"/>
      <c r="EV1168" s="139"/>
      <c r="EW1168" s="139"/>
      <c r="EX1168" s="139"/>
      <c r="EY1168" s="139"/>
      <c r="EZ1168" s="139"/>
      <c r="FA1168" s="139"/>
      <c r="FB1168" s="139"/>
      <c r="FC1168" s="139"/>
      <c r="FD1168" s="139"/>
      <c r="FE1168" s="139"/>
      <c r="FF1168" s="139"/>
      <c r="FG1168" s="139"/>
      <c r="FH1168" s="139"/>
      <c r="FI1168" s="139"/>
      <c r="FJ1168" s="139"/>
      <c r="FK1168" s="139"/>
      <c r="FL1168" s="139"/>
      <c r="FM1168" s="139"/>
      <c r="FN1168" s="139"/>
      <c r="FO1168" s="139"/>
      <c r="FP1168" s="139"/>
      <c r="FQ1168" s="139"/>
      <c r="FR1168" s="139"/>
      <c r="FS1168" s="139"/>
      <c r="FT1168" s="139"/>
      <c r="FU1168" s="139"/>
      <c r="FV1168" s="139"/>
      <c r="FW1168" s="139"/>
      <c r="FX1168" s="139"/>
      <c r="FY1168" s="139"/>
      <c r="FZ1168" s="139"/>
      <c r="GA1168" s="139"/>
      <c r="GB1168" s="139"/>
      <c r="GC1168" s="139"/>
      <c r="GD1168" s="139"/>
      <c r="GE1168" s="139"/>
      <c r="GF1168" s="139"/>
      <c r="GG1168" s="139"/>
      <c r="GH1168" s="139"/>
      <c r="GI1168" s="139"/>
      <c r="GJ1168" s="139"/>
      <c r="GK1168" s="139"/>
      <c r="GL1168" s="139"/>
    </row>
    <row r="1169" spans="1:194" ht="75" x14ac:dyDescent="0.25">
      <c r="A1169" s="19">
        <v>1</v>
      </c>
      <c r="B1169" s="19">
        <v>1</v>
      </c>
      <c r="C1169" s="842" t="s">
        <v>561</v>
      </c>
      <c r="D1169" s="17">
        <f>D109</f>
        <v>19000</v>
      </c>
      <c r="E1169" s="17">
        <f>E109</f>
        <v>4750</v>
      </c>
      <c r="F1169" s="17">
        <f>F109</f>
        <v>0</v>
      </c>
      <c r="G1169" s="192">
        <f t="shared" si="154"/>
        <v>0</v>
      </c>
      <c r="H1169" s="8"/>
      <c r="I1169" s="199"/>
      <c r="J1169" s="38"/>
      <c r="K1169" s="202"/>
      <c r="L1169" s="38"/>
      <c r="M1169" s="202"/>
      <c r="N1169" s="38"/>
      <c r="O1169" s="10"/>
      <c r="P1169" s="593">
        <f t="shared" ref="P1169:Z1169" si="181">P109</f>
        <v>0</v>
      </c>
      <c r="Q1169" s="593">
        <f t="shared" ref="Q1169:R1169" si="182">Q109</f>
        <v>0</v>
      </c>
      <c r="R1169" s="593">
        <f t="shared" si="182"/>
        <v>0</v>
      </c>
      <c r="S1169" s="593">
        <f t="shared" si="181"/>
        <v>0</v>
      </c>
      <c r="T1169" s="593">
        <f t="shared" si="181"/>
        <v>0</v>
      </c>
      <c r="U1169" s="1023">
        <f t="shared" si="181"/>
        <v>0</v>
      </c>
      <c r="V1169" s="593">
        <f t="shared" si="181"/>
        <v>0</v>
      </c>
      <c r="W1169" s="593">
        <f t="shared" si="181"/>
        <v>0</v>
      </c>
      <c r="X1169" s="593">
        <f t="shared" si="181"/>
        <v>0</v>
      </c>
      <c r="Y1169" s="593">
        <f t="shared" si="181"/>
        <v>0</v>
      </c>
      <c r="Z1169" s="593">
        <f t="shared" si="181"/>
        <v>0</v>
      </c>
      <c r="AA1169" s="593"/>
      <c r="AB1169" s="593"/>
      <c r="AC1169" s="1265">
        <f>AC114</f>
        <v>0</v>
      </c>
      <c r="AD1169" s="1273"/>
      <c r="AE1169" s="427"/>
      <c r="AF1169" s="1303"/>
      <c r="AG1169" s="139"/>
      <c r="AH1169" s="139"/>
      <c r="AI1169" s="139"/>
      <c r="AJ1169" s="139"/>
      <c r="AK1169" s="139"/>
      <c r="AL1169" s="139"/>
      <c r="AM1169" s="139"/>
      <c r="AN1169" s="139"/>
      <c r="AO1169" s="139"/>
      <c r="AP1169" s="139"/>
      <c r="AQ1169" s="139"/>
      <c r="AR1169" s="139"/>
      <c r="AS1169" s="139"/>
      <c r="AT1169" s="139"/>
      <c r="AU1169" s="139"/>
      <c r="AV1169" s="139"/>
      <c r="AW1169" s="139"/>
      <c r="AX1169" s="139"/>
      <c r="AY1169" s="139"/>
      <c r="AZ1169" s="139"/>
      <c r="BA1169" s="139"/>
      <c r="BB1169" s="139"/>
      <c r="BC1169" s="139"/>
      <c r="BD1169" s="139"/>
      <c r="BE1169" s="139"/>
      <c r="BF1169" s="139"/>
      <c r="BG1169" s="139"/>
      <c r="BH1169" s="139"/>
      <c r="BI1169" s="139"/>
      <c r="BJ1169" s="139"/>
      <c r="BK1169" s="139"/>
      <c r="BL1169" s="139"/>
      <c r="BM1169" s="139"/>
      <c r="BN1169" s="139"/>
      <c r="BO1169" s="139"/>
      <c r="BP1169" s="139"/>
      <c r="BQ1169" s="139"/>
      <c r="BR1169" s="139"/>
      <c r="BS1169" s="139"/>
      <c r="BT1169" s="139"/>
      <c r="BU1169" s="139"/>
      <c r="BV1169" s="139"/>
      <c r="BW1169" s="139"/>
      <c r="BX1169" s="139"/>
      <c r="BY1169" s="139"/>
      <c r="BZ1169" s="139"/>
      <c r="CA1169" s="139"/>
      <c r="CB1169" s="139"/>
      <c r="CC1169" s="139"/>
      <c r="CD1169" s="139"/>
      <c r="CE1169" s="139"/>
      <c r="CF1169" s="139"/>
      <c r="CG1169" s="139"/>
      <c r="CH1169" s="139"/>
      <c r="CI1169" s="139"/>
      <c r="CJ1169" s="139"/>
      <c r="CK1169" s="139"/>
      <c r="CL1169" s="139"/>
      <c r="CM1169" s="139"/>
      <c r="CN1169" s="139"/>
      <c r="CO1169" s="139"/>
      <c r="CP1169" s="139"/>
      <c r="CQ1169" s="139"/>
      <c r="CR1169" s="139"/>
      <c r="CS1169" s="139"/>
      <c r="CT1169" s="139"/>
      <c r="CU1169" s="139"/>
      <c r="CV1169" s="139"/>
      <c r="CW1169" s="139"/>
      <c r="CX1169" s="139"/>
      <c r="CY1169" s="139"/>
      <c r="CZ1169" s="139"/>
      <c r="DA1169" s="139"/>
      <c r="DB1169" s="139"/>
      <c r="DC1169" s="139"/>
      <c r="DD1169" s="139"/>
      <c r="DE1169" s="139"/>
      <c r="DF1169" s="139"/>
      <c r="DG1169" s="139"/>
      <c r="DH1169" s="139"/>
      <c r="DI1169" s="139"/>
      <c r="DJ1169" s="139"/>
      <c r="DK1169" s="139"/>
      <c r="DL1169" s="139"/>
      <c r="DM1169" s="139"/>
      <c r="DN1169" s="139"/>
      <c r="DO1169" s="139"/>
      <c r="DP1169" s="139"/>
      <c r="DQ1169" s="139"/>
      <c r="DR1169" s="139"/>
      <c r="DS1169" s="139"/>
      <c r="DT1169" s="139"/>
      <c r="DU1169" s="139"/>
      <c r="DV1169" s="139"/>
      <c r="DW1169" s="139"/>
      <c r="DX1169" s="139"/>
      <c r="DY1169" s="139"/>
      <c r="DZ1169" s="139"/>
      <c r="EA1169" s="139"/>
      <c r="EB1169" s="139"/>
      <c r="EC1169" s="139"/>
      <c r="ED1169" s="139"/>
      <c r="EE1169" s="139"/>
      <c r="EF1169" s="139"/>
      <c r="EG1169" s="139"/>
      <c r="EH1169" s="139"/>
      <c r="EI1169" s="139"/>
      <c r="EJ1169" s="139"/>
      <c r="EK1169" s="139"/>
      <c r="EL1169" s="139"/>
      <c r="EM1169" s="139"/>
      <c r="EN1169" s="139"/>
      <c r="EO1169" s="139"/>
      <c r="EP1169" s="139"/>
      <c r="EQ1169" s="139"/>
      <c r="ER1169" s="139"/>
      <c r="ES1169" s="139"/>
      <c r="ET1169" s="139"/>
      <c r="EU1169" s="139"/>
      <c r="EV1169" s="139"/>
      <c r="EW1169" s="139"/>
      <c r="EX1169" s="139"/>
      <c r="EY1169" s="139"/>
      <c r="EZ1169" s="139"/>
      <c r="FA1169" s="139"/>
      <c r="FB1169" s="139"/>
      <c r="FC1169" s="139"/>
      <c r="FD1169" s="139"/>
      <c r="FE1169" s="139"/>
      <c r="FF1169" s="139"/>
      <c r="FG1169" s="139"/>
      <c r="FH1169" s="139"/>
      <c r="FI1169" s="139"/>
      <c r="FJ1169" s="139"/>
      <c r="FK1169" s="139"/>
      <c r="FL1169" s="139"/>
      <c r="FM1169" s="139"/>
      <c r="FN1169" s="139"/>
      <c r="FO1169" s="139"/>
      <c r="FP1169" s="139"/>
      <c r="FQ1169" s="139"/>
      <c r="FR1169" s="139"/>
      <c r="FS1169" s="139"/>
      <c r="FT1169" s="139"/>
      <c r="FU1169" s="139"/>
      <c r="FV1169" s="139"/>
      <c r="FW1169" s="139"/>
      <c r="FX1169" s="139"/>
      <c r="FY1169" s="139"/>
      <c r="FZ1169" s="139"/>
      <c r="GA1169" s="139"/>
      <c r="GB1169" s="139"/>
      <c r="GC1169" s="139"/>
      <c r="GD1169" s="139"/>
      <c r="GE1169" s="139"/>
      <c r="GF1169" s="139"/>
      <c r="GG1169" s="139"/>
      <c r="GH1169" s="139"/>
      <c r="GI1169" s="139"/>
      <c r="GJ1169" s="139"/>
      <c r="GK1169" s="139"/>
      <c r="GL1169" s="139"/>
    </row>
    <row r="1170" spans="1:194" ht="60" x14ac:dyDescent="0.25">
      <c r="A1170" s="19">
        <v>1</v>
      </c>
      <c r="B1170" s="19">
        <v>1</v>
      </c>
      <c r="C1170" s="842" t="s">
        <v>518</v>
      </c>
      <c r="D1170" s="17">
        <f>D1105+D110</f>
        <v>3042</v>
      </c>
      <c r="E1170" s="17">
        <f>E1105+E110</f>
        <v>760.5</v>
      </c>
      <c r="F1170" s="17">
        <f>F1105+F110</f>
        <v>843</v>
      </c>
      <c r="G1170" s="192">
        <f t="shared" si="154"/>
        <v>110.84812623274163</v>
      </c>
      <c r="H1170" s="8"/>
      <c r="I1170" s="199"/>
      <c r="J1170" s="38"/>
      <c r="K1170" s="202"/>
      <c r="L1170" s="38"/>
      <c r="M1170" s="202"/>
      <c r="N1170" s="38"/>
      <c r="O1170" s="10"/>
      <c r="P1170" s="593">
        <f t="shared" ref="P1170:Z1170" si="183">P1105+P110</f>
        <v>0</v>
      </c>
      <c r="Q1170" s="593">
        <f t="shared" ref="Q1170:R1170" si="184">Q1105+Q110</f>
        <v>0</v>
      </c>
      <c r="R1170" s="593">
        <f t="shared" si="184"/>
        <v>0</v>
      </c>
      <c r="S1170" s="593">
        <f t="shared" si="183"/>
        <v>0</v>
      </c>
      <c r="T1170" s="593">
        <f t="shared" si="183"/>
        <v>0</v>
      </c>
      <c r="U1170" s="1023">
        <f t="shared" si="183"/>
        <v>0</v>
      </c>
      <c r="V1170" s="593">
        <f t="shared" si="183"/>
        <v>0</v>
      </c>
      <c r="W1170" s="593">
        <f t="shared" si="183"/>
        <v>0</v>
      </c>
      <c r="X1170" s="593">
        <f t="shared" si="183"/>
        <v>0</v>
      </c>
      <c r="Y1170" s="593">
        <f t="shared" si="183"/>
        <v>0</v>
      </c>
      <c r="Z1170" s="593">
        <f t="shared" si="183"/>
        <v>0</v>
      </c>
      <c r="AA1170" s="593"/>
      <c r="AB1170" s="593"/>
      <c r="AC1170" s="1265">
        <f>AC1106+AC42</f>
        <v>0</v>
      </c>
      <c r="AD1170" s="1273"/>
      <c r="AE1170" s="427"/>
      <c r="AF1170" s="1303"/>
      <c r="AG1170" s="139"/>
      <c r="AH1170" s="139"/>
      <c r="AI1170" s="139"/>
      <c r="AJ1170" s="139"/>
      <c r="AK1170" s="139"/>
      <c r="AL1170" s="139"/>
      <c r="AM1170" s="139"/>
      <c r="AN1170" s="139"/>
      <c r="AO1170" s="139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  <c r="GL1170" s="139"/>
    </row>
    <row r="1171" spans="1:194" ht="45" x14ac:dyDescent="0.25">
      <c r="A1171" s="19">
        <v>1</v>
      </c>
      <c r="B1171" s="19">
        <v>1</v>
      </c>
      <c r="C1171" s="840" t="s">
        <v>519</v>
      </c>
      <c r="D1171" s="17">
        <f>SUM(D1106,D1069,D775,D111,D43)</f>
        <v>65544</v>
      </c>
      <c r="E1171" s="17">
        <f>SUM(E1106,E1069,E775,E111,E43)</f>
        <v>16386</v>
      </c>
      <c r="F1171" s="17">
        <f>SUM(F1106,F1069,F775,F111,F43)</f>
        <v>17776</v>
      </c>
      <c r="G1171" s="192">
        <f t="shared" si="154"/>
        <v>108.48285121445136</v>
      </c>
      <c r="H1171" s="8"/>
      <c r="I1171" s="199"/>
      <c r="J1171" s="38"/>
      <c r="K1171" s="202"/>
      <c r="L1171" s="38"/>
      <c r="M1171" s="202"/>
      <c r="N1171" s="38"/>
      <c r="O1171" s="10"/>
      <c r="P1171" s="593">
        <f t="shared" ref="P1171:Z1171" si="185">SUM(P1106,P1069,P775,P111,P43)</f>
        <v>0</v>
      </c>
      <c r="Q1171" s="593">
        <f t="shared" ref="Q1171:R1171" si="186">SUM(Q1106,Q1069,Q775,Q111,Q43)</f>
        <v>0</v>
      </c>
      <c r="R1171" s="593">
        <f t="shared" si="186"/>
        <v>0</v>
      </c>
      <c r="S1171" s="593">
        <f t="shared" si="185"/>
        <v>0</v>
      </c>
      <c r="T1171" s="593">
        <f t="shared" si="185"/>
        <v>0</v>
      </c>
      <c r="U1171" s="1023">
        <f t="shared" si="185"/>
        <v>0</v>
      </c>
      <c r="V1171" s="593">
        <f t="shared" si="185"/>
        <v>0</v>
      </c>
      <c r="W1171" s="593">
        <f t="shared" si="185"/>
        <v>0</v>
      </c>
      <c r="X1171" s="593">
        <f t="shared" si="185"/>
        <v>0</v>
      </c>
      <c r="Y1171" s="593">
        <f t="shared" si="185"/>
        <v>0</v>
      </c>
      <c r="Z1171" s="593">
        <f t="shared" si="185"/>
        <v>0</v>
      </c>
      <c r="AA1171" s="593"/>
      <c r="AB1171" s="593"/>
      <c r="AC1171" s="1265">
        <f>AC1107+AC778+AC116+AC43</f>
        <v>0</v>
      </c>
      <c r="AD1171" s="1273"/>
      <c r="AE1171" s="427"/>
      <c r="AF1171" s="1303"/>
      <c r="AG1171" s="139"/>
      <c r="AH1171" s="139"/>
      <c r="AI1171" s="139"/>
      <c r="AJ1171" s="139"/>
      <c r="AK1171" s="139"/>
      <c r="AL1171" s="139"/>
      <c r="AM1171" s="139"/>
      <c r="AN1171" s="139"/>
      <c r="AO1171" s="139"/>
      <c r="AP1171" s="139"/>
      <c r="AQ1171" s="139"/>
      <c r="AR1171" s="139"/>
      <c r="AS1171" s="139"/>
      <c r="AT1171" s="139"/>
      <c r="AU1171" s="139"/>
      <c r="AV1171" s="139"/>
      <c r="AW1171" s="139"/>
      <c r="AX1171" s="139"/>
      <c r="AY1171" s="139"/>
      <c r="AZ1171" s="139"/>
      <c r="BA1171" s="139"/>
      <c r="BB1171" s="139"/>
      <c r="BC1171" s="139"/>
      <c r="BD1171" s="139"/>
      <c r="BE1171" s="139"/>
      <c r="BF1171" s="139"/>
      <c r="BG1171" s="139"/>
      <c r="BH1171" s="139"/>
      <c r="BI1171" s="139"/>
      <c r="BJ1171" s="139"/>
      <c r="BK1171" s="139"/>
      <c r="BL1171" s="139"/>
      <c r="BM1171" s="139"/>
      <c r="BN1171" s="139"/>
      <c r="BO1171" s="139"/>
      <c r="BP1171" s="139"/>
      <c r="BQ1171" s="139"/>
      <c r="BR1171" s="139"/>
      <c r="BS1171" s="139"/>
      <c r="BT1171" s="139"/>
      <c r="BU1171" s="139"/>
      <c r="BV1171" s="139"/>
      <c r="BW1171" s="139"/>
      <c r="BX1171" s="139"/>
      <c r="BY1171" s="139"/>
      <c r="BZ1171" s="139"/>
      <c r="CA1171" s="139"/>
      <c r="CB1171" s="139"/>
      <c r="CC1171" s="139"/>
      <c r="CD1171" s="139"/>
      <c r="CE1171" s="139"/>
      <c r="CF1171" s="139"/>
      <c r="CG1171" s="139"/>
      <c r="CH1171" s="139"/>
      <c r="CI1171" s="139"/>
      <c r="CJ1171" s="139"/>
      <c r="CK1171" s="139"/>
      <c r="CL1171" s="139"/>
      <c r="CM1171" s="139"/>
      <c r="CN1171" s="139"/>
      <c r="CO1171" s="139"/>
      <c r="CP1171" s="139"/>
      <c r="CQ1171" s="139"/>
      <c r="CR1171" s="139"/>
      <c r="CS1171" s="139"/>
      <c r="CT1171" s="139"/>
      <c r="CU1171" s="139"/>
      <c r="CV1171" s="139"/>
      <c r="CW1171" s="139"/>
      <c r="CX1171" s="139"/>
      <c r="CY1171" s="139"/>
      <c r="CZ1171" s="139"/>
      <c r="DA1171" s="139"/>
      <c r="DB1171" s="139"/>
      <c r="DC1171" s="139"/>
      <c r="DD1171" s="139"/>
      <c r="DE1171" s="139"/>
      <c r="DF1171" s="139"/>
      <c r="DG1171" s="139"/>
      <c r="DH1171" s="139"/>
      <c r="DI1171" s="139"/>
      <c r="DJ1171" s="139"/>
      <c r="DK1171" s="139"/>
      <c r="DL1171" s="139"/>
      <c r="DM1171" s="139"/>
      <c r="DN1171" s="139"/>
      <c r="DO1171" s="139"/>
      <c r="DP1171" s="139"/>
      <c r="DQ1171" s="139"/>
      <c r="DR1171" s="139"/>
      <c r="DS1171" s="139"/>
      <c r="DT1171" s="139"/>
      <c r="DU1171" s="139"/>
      <c r="DV1171" s="139"/>
      <c r="DW1171" s="139"/>
      <c r="DX1171" s="139"/>
      <c r="DY1171" s="139"/>
      <c r="DZ1171" s="139"/>
      <c r="EA1171" s="139"/>
      <c r="EB1171" s="139"/>
      <c r="EC1171" s="139"/>
      <c r="ED1171" s="139"/>
      <c r="EE1171" s="139"/>
      <c r="EF1171" s="139"/>
      <c r="EG1171" s="139"/>
      <c r="EH1171" s="139"/>
      <c r="EI1171" s="139"/>
      <c r="EJ1171" s="139"/>
      <c r="EK1171" s="139"/>
      <c r="EL1171" s="139"/>
      <c r="EM1171" s="139"/>
      <c r="EN1171" s="139"/>
      <c r="EO1171" s="139"/>
      <c r="EP1171" s="139"/>
      <c r="EQ1171" s="139"/>
      <c r="ER1171" s="139"/>
      <c r="ES1171" s="139"/>
      <c r="ET1171" s="139"/>
      <c r="EU1171" s="139"/>
      <c r="EV1171" s="139"/>
      <c r="EW1171" s="139"/>
      <c r="EX1171" s="139"/>
      <c r="EY1171" s="139"/>
      <c r="EZ1171" s="139"/>
      <c r="FA1171" s="139"/>
      <c r="FB1171" s="139"/>
      <c r="FC1171" s="139"/>
      <c r="FD1171" s="139"/>
      <c r="FE1171" s="139"/>
      <c r="FF1171" s="139"/>
      <c r="FG1171" s="139"/>
      <c r="FH1171" s="139"/>
      <c r="FI1171" s="139"/>
      <c r="FJ1171" s="139"/>
      <c r="FK1171" s="139"/>
      <c r="FL1171" s="139"/>
      <c r="FM1171" s="139"/>
      <c r="FN1171" s="139"/>
      <c r="FO1171" s="139"/>
      <c r="FP1171" s="139"/>
      <c r="FQ1171" s="139"/>
      <c r="FR1171" s="139"/>
      <c r="FS1171" s="139"/>
      <c r="FT1171" s="139"/>
      <c r="FU1171" s="139"/>
      <c r="FV1171" s="139"/>
      <c r="FW1171" s="139"/>
      <c r="FX1171" s="139"/>
      <c r="FY1171" s="139"/>
      <c r="FZ1171" s="139"/>
      <c r="GA1171" s="139"/>
      <c r="GB1171" s="139"/>
      <c r="GC1171" s="139"/>
      <c r="GD1171" s="139"/>
      <c r="GE1171" s="139"/>
      <c r="GF1171" s="139"/>
      <c r="GG1171" s="139"/>
      <c r="GH1171" s="139"/>
      <c r="GI1171" s="139"/>
      <c r="GJ1171" s="139"/>
      <c r="GK1171" s="139"/>
      <c r="GL1171" s="139"/>
    </row>
    <row r="1172" spans="1:194" ht="105" x14ac:dyDescent="0.25">
      <c r="B1172" s="19">
        <v>1</v>
      </c>
      <c r="C1172" s="840" t="s">
        <v>520</v>
      </c>
      <c r="D1172" s="17">
        <f>SUM(D1107,D1070,D1011,D952,D894,D835,D776,D715,D656,D596,D534,D471,D412,D351,D291,D233,D174,D112,D44)</f>
        <v>36472</v>
      </c>
      <c r="E1172" s="17">
        <f>SUM(E1107,E1070,E1011,E952,E894,E835,E776,E715,E656,E596,E534,E471,E412,E351,E291,E233,E174,E112,E44)</f>
        <v>9121</v>
      </c>
      <c r="F1172" s="17">
        <f>SUM(F1107,F1070,F1011,F952,F894,F835,F776,F715,F656,F596,F534,F471,F412,F351,F291,F233,F174,F112,F44)</f>
        <v>4844</v>
      </c>
      <c r="G1172" s="192">
        <f t="shared" si="154"/>
        <v>53.108211818879511</v>
      </c>
      <c r="H1172" s="8"/>
      <c r="I1172" s="199"/>
      <c r="J1172" s="38"/>
      <c r="K1172" s="202"/>
      <c r="L1172" s="38"/>
      <c r="M1172" s="202"/>
      <c r="N1172" s="38"/>
      <c r="O1172" s="10"/>
      <c r="P1172" s="593">
        <f t="shared" ref="P1172:Z1172" si="187">SUM(P1107,P1070,P1011,P952,P894,P835,P776,P715,P656,P596,P534,P471,P412,P351,P291,P233,P174,P112,P44)</f>
        <v>0</v>
      </c>
      <c r="Q1172" s="593">
        <f t="shared" ref="Q1172:R1172" si="188">SUM(Q1107,Q1070,Q1011,Q952,Q894,Q835,Q776,Q715,Q656,Q596,Q534,Q471,Q412,Q351,Q291,Q233,Q174,Q112,Q44)</f>
        <v>0</v>
      </c>
      <c r="R1172" s="593">
        <f t="shared" si="188"/>
        <v>0</v>
      </c>
      <c r="S1172" s="593">
        <f t="shared" si="187"/>
        <v>0</v>
      </c>
      <c r="T1172" s="593">
        <f t="shared" si="187"/>
        <v>0</v>
      </c>
      <c r="U1172" s="1023">
        <f t="shared" si="187"/>
        <v>0</v>
      </c>
      <c r="V1172" s="593">
        <f t="shared" si="187"/>
        <v>0</v>
      </c>
      <c r="W1172" s="593">
        <f t="shared" si="187"/>
        <v>0</v>
      </c>
      <c r="X1172" s="593">
        <f t="shared" si="187"/>
        <v>0</v>
      </c>
      <c r="Y1172" s="593">
        <f t="shared" si="187"/>
        <v>0</v>
      </c>
      <c r="Z1172" s="593">
        <f t="shared" si="187"/>
        <v>0</v>
      </c>
      <c r="AA1172" s="593"/>
      <c r="AB1172" s="593"/>
      <c r="AC1172" s="1265"/>
      <c r="AD1172" s="1273"/>
      <c r="AE1172" s="427"/>
      <c r="AF1172" s="1303"/>
      <c r="AG1172" s="139"/>
      <c r="AH1172" s="139"/>
      <c r="AI1172" s="139"/>
      <c r="AJ1172" s="139"/>
      <c r="AK1172" s="139"/>
      <c r="AL1172" s="139"/>
      <c r="AM1172" s="139"/>
      <c r="AN1172" s="139"/>
      <c r="AO1172" s="139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  <c r="GL1172" s="139"/>
    </row>
    <row r="1173" spans="1:194" ht="30" x14ac:dyDescent="0.25">
      <c r="B1173" s="19">
        <v>1</v>
      </c>
      <c r="C1173" s="1309" t="s">
        <v>542</v>
      </c>
      <c r="D1173" s="17">
        <f>SUM(D1071,D1012,D953,D895,D836,D777,D716,D657,D597,D535,D472,D413,D352,D292,D234,D175,D113,D45)</f>
        <v>108307</v>
      </c>
      <c r="E1173" s="17">
        <f>SUM(E1071,E1012,E953,E895,E836,E777,E716,E657,E597,E535,E472,E413,E352,E292,E234,E175,E113,E45)</f>
        <v>27078</v>
      </c>
      <c r="F1173" s="17">
        <f>SUM(F1071,F1012,F953,F895,F836,F777,F716,F657,F597,F535,F472,F413,F352,F292,F234,F175,F113,F45)</f>
        <v>21736</v>
      </c>
      <c r="G1173" s="192">
        <f t="shared" si="154"/>
        <v>80.271807371297726</v>
      </c>
      <c r="H1173" s="8"/>
      <c r="I1173" s="3403"/>
      <c r="J1173" s="38"/>
      <c r="K1173" s="202"/>
      <c r="L1173" s="38"/>
      <c r="M1173" s="202"/>
      <c r="N1173" s="38"/>
      <c r="O1173" s="10"/>
      <c r="P1173" s="593">
        <f t="shared" ref="P1173:Z1173" si="189">SUM(P1071,P1012,P953,P895,P836,P777,P716,P657,P597,P535,P472,P413,P352,P292,P234,P175,P113,P45)</f>
        <v>224985.07639046881</v>
      </c>
      <c r="Q1173" s="593">
        <f t="shared" ref="Q1173:R1173" si="190">SUM(Q1071,Q1012,Q953,Q895,Q836,Q777,Q716,Q657,Q597,Q535,Q472,Q413,Q352,Q292,Q234,Q175,Q113,Q45)</f>
        <v>224985.07639046881</v>
      </c>
      <c r="R1173" s="593">
        <f t="shared" si="190"/>
        <v>224985.07639046881</v>
      </c>
      <c r="S1173" s="593">
        <f t="shared" si="189"/>
        <v>56246.269097617202</v>
      </c>
      <c r="T1173" s="593">
        <f t="shared" si="189"/>
        <v>46056.117880000005</v>
      </c>
      <c r="U1173" s="1023">
        <f t="shared" si="189"/>
        <v>0</v>
      </c>
      <c r="V1173" s="593">
        <f t="shared" si="189"/>
        <v>0</v>
      </c>
      <c r="W1173" s="593">
        <f t="shared" si="189"/>
        <v>-10190.151217617195</v>
      </c>
      <c r="X1173" s="593">
        <f t="shared" si="189"/>
        <v>0</v>
      </c>
      <c r="Y1173" s="593">
        <f t="shared" si="189"/>
        <v>-7.0527499999999996</v>
      </c>
      <c r="Z1173" s="593">
        <f t="shared" si="189"/>
        <v>46049.065130000003</v>
      </c>
      <c r="AA1173" s="593">
        <f>T1173/S1173*100</f>
        <v>81.882973962358534</v>
      </c>
      <c r="AB1173" s="593">
        <f>Z1173/S1173*100</f>
        <v>81.870434908456545</v>
      </c>
      <c r="AC1173" s="1265"/>
      <c r="AD1173" s="1273"/>
      <c r="AE1173" s="427"/>
      <c r="AF1173" s="1303"/>
      <c r="AG1173" s="139"/>
      <c r="AH1173" s="139"/>
      <c r="AI1173" s="139"/>
      <c r="AJ1173" s="139"/>
      <c r="AK1173" s="139"/>
      <c r="AL1173" s="139"/>
      <c r="AM1173" s="139"/>
      <c r="AN1173" s="139"/>
      <c r="AO1173" s="139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  <c r="GL1173" s="139"/>
    </row>
    <row r="1174" spans="1:194" ht="29.25" x14ac:dyDescent="0.25">
      <c r="A1174" s="19">
        <v>1</v>
      </c>
      <c r="B1174" s="19">
        <v>1</v>
      </c>
      <c r="C1174" s="839" t="s">
        <v>330</v>
      </c>
      <c r="D1174" s="17">
        <f>SUM(D1108,D1072,D1013,D954,D896,D837,D778,D717,D658,D598,D536,D473,D414,D353,D293,D235,D176,D114,D46)</f>
        <v>568303.95744680846</v>
      </c>
      <c r="E1174" s="17">
        <f>SUM(E1108,E1072,E1013,E954,E896,E837,E778,E717,E658,E598,E536,E473,E414,E353,E293,E235,E176,E114,E46)</f>
        <v>142077.64893617021</v>
      </c>
      <c r="F1174" s="17">
        <f>SUM(F1108,F1072,F1013,F954,F896,F837,F778,F717,F658,F598,F536,F473,F414,F353,F293,F235,F176,F114,F46)</f>
        <v>141226.75957446807</v>
      </c>
      <c r="G1174" s="192">
        <f t="shared" si="154"/>
        <v>99.401109626972769</v>
      </c>
      <c r="H1174" s="8"/>
      <c r="I1174" s="199"/>
      <c r="J1174" s="38"/>
      <c r="K1174" s="202"/>
      <c r="L1174" s="38"/>
      <c r="M1174" s="202"/>
      <c r="N1174" s="38"/>
      <c r="O1174" s="10"/>
      <c r="P1174" s="593">
        <f t="shared" ref="P1174:Z1174" si="191">SUM(P1108,P1072,P1013,P954,P896,P837,P778,P717,P658,P598,P536,P473,P414,P353,P293,P235,P176,P114,P46)</f>
        <v>0</v>
      </c>
      <c r="Q1174" s="593">
        <f t="shared" ref="Q1174:R1174" si="192">SUM(Q1108,Q1072,Q1013,Q954,Q896,Q837,Q778,Q717,Q658,Q598,Q536,Q473,Q414,Q353,Q293,Q235,Q176,Q114,Q46)</f>
        <v>0</v>
      </c>
      <c r="R1174" s="593">
        <f t="shared" si="192"/>
        <v>0</v>
      </c>
      <c r="S1174" s="593">
        <f t="shared" si="191"/>
        <v>0</v>
      </c>
      <c r="T1174" s="593">
        <f t="shared" si="191"/>
        <v>0</v>
      </c>
      <c r="U1174" s="1023">
        <f t="shared" si="191"/>
        <v>0</v>
      </c>
      <c r="V1174" s="593">
        <f t="shared" si="191"/>
        <v>0</v>
      </c>
      <c r="W1174" s="593">
        <f t="shared" si="191"/>
        <v>0</v>
      </c>
      <c r="X1174" s="593">
        <f t="shared" si="191"/>
        <v>0</v>
      </c>
      <c r="Y1174" s="593">
        <f t="shared" si="191"/>
        <v>0</v>
      </c>
      <c r="Z1174" s="593">
        <f t="shared" si="191"/>
        <v>0</v>
      </c>
      <c r="AA1174" s="593"/>
      <c r="AB1174" s="593"/>
      <c r="AC1174" s="1265" t="e">
        <f>AC1110+AC357+AC181+AC122+AC49</f>
        <v>#REF!</v>
      </c>
      <c r="AD1174" s="1273"/>
      <c r="AE1174" s="427"/>
      <c r="AF1174" s="1303"/>
      <c r="AG1174" s="139"/>
      <c r="AH1174" s="139"/>
      <c r="AI1174" s="139"/>
      <c r="AJ1174" s="139"/>
      <c r="AK1174" s="139"/>
      <c r="AL1174" s="139"/>
      <c r="AM1174" s="139"/>
      <c r="AN1174" s="139"/>
      <c r="AO1174" s="139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  <c r="GL1174" s="139"/>
    </row>
    <row r="1175" spans="1:194" x14ac:dyDescent="0.25">
      <c r="A1175" s="19">
        <v>1</v>
      </c>
      <c r="B1175" s="19">
        <v>1</v>
      </c>
      <c r="C1175" s="839" t="s">
        <v>345</v>
      </c>
      <c r="D1175" s="17">
        <f>SUM(D1109,D354,D115,D47)</f>
        <v>165513</v>
      </c>
      <c r="E1175" s="17">
        <f>SUM(E1109,E354,E115,E47)</f>
        <v>41380</v>
      </c>
      <c r="F1175" s="17">
        <f>SUM(F1109,F354,F115,F47)</f>
        <v>41310</v>
      </c>
      <c r="G1175" s="192">
        <f t="shared" si="154"/>
        <v>99.830836152730782</v>
      </c>
      <c r="H1175" s="8"/>
      <c r="I1175" s="199"/>
      <c r="J1175" s="38"/>
      <c r="K1175" s="202"/>
      <c r="L1175" s="38"/>
      <c r="M1175" s="202"/>
      <c r="N1175" s="38"/>
      <c r="O1175" s="10"/>
      <c r="P1175" s="593">
        <f t="shared" ref="P1175:Z1175" si="193">SUM(P1109,P354,P115,P47)</f>
        <v>0</v>
      </c>
      <c r="Q1175" s="593">
        <f t="shared" ref="Q1175:R1175" si="194">SUM(Q1109,Q354,Q115,Q47)</f>
        <v>0</v>
      </c>
      <c r="R1175" s="593">
        <f t="shared" si="194"/>
        <v>0</v>
      </c>
      <c r="S1175" s="593">
        <f t="shared" si="193"/>
        <v>0</v>
      </c>
      <c r="T1175" s="593">
        <f t="shared" si="193"/>
        <v>0</v>
      </c>
      <c r="U1175" s="1023">
        <f t="shared" si="193"/>
        <v>0</v>
      </c>
      <c r="V1175" s="593">
        <f t="shared" si="193"/>
        <v>0</v>
      </c>
      <c r="W1175" s="593">
        <f t="shared" si="193"/>
        <v>0</v>
      </c>
      <c r="X1175" s="593">
        <f t="shared" si="193"/>
        <v>0</v>
      </c>
      <c r="Y1175" s="593">
        <f t="shared" si="193"/>
        <v>0</v>
      </c>
      <c r="Z1175" s="593">
        <f t="shared" si="193"/>
        <v>0</v>
      </c>
      <c r="AA1175" s="593"/>
      <c r="AB1175" s="593"/>
      <c r="AC1175" s="1265">
        <f>AC1111+AC359+AC123+AC50</f>
        <v>0</v>
      </c>
      <c r="AD1175" s="1273"/>
      <c r="AE1175" s="427"/>
      <c r="AF1175" s="1303"/>
      <c r="AG1175" s="139"/>
      <c r="AH1175" s="139"/>
      <c r="AI1175" s="139"/>
      <c r="AJ1175" s="139"/>
      <c r="AK1175" s="139"/>
      <c r="AL1175" s="139"/>
      <c r="AM1175" s="139"/>
      <c r="AN1175" s="139"/>
      <c r="AO1175" s="139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  <c r="GL1175" s="139"/>
    </row>
    <row r="1176" spans="1:194" x14ac:dyDescent="0.25">
      <c r="A1176" s="19">
        <v>1</v>
      </c>
      <c r="B1176" s="19">
        <v>1</v>
      </c>
      <c r="C1176" s="842" t="s">
        <v>346</v>
      </c>
      <c r="D1176" s="17">
        <f t="shared" ref="D1176:F1177" si="195">SUM(D1110,D1074,D1015,D956,D898,D839,D780,D719,D660,D600,D538,D475,D416,D355,D295,D237,D178,D116,D48)</f>
        <v>401790.95744680846</v>
      </c>
      <c r="E1176" s="17">
        <f t="shared" si="195"/>
        <v>100447.6489361702</v>
      </c>
      <c r="F1176" s="17">
        <f t="shared" si="195"/>
        <v>99646.759574468088</v>
      </c>
      <c r="G1176" s="192">
        <f t="shared" si="154"/>
        <v>99.202679833540913</v>
      </c>
      <c r="H1176" s="8"/>
      <c r="I1176" s="199"/>
      <c r="J1176" s="38"/>
      <c r="K1176" s="202"/>
      <c r="L1176" s="38"/>
      <c r="M1176" s="202"/>
      <c r="N1176" s="38"/>
      <c r="O1176" s="10"/>
      <c r="P1176" s="593">
        <f t="shared" ref="P1176:Z1176" si="196">SUM(P1110,P1074,P1015,P956,P898,P839,P780,P719,P660,P600,P538,P475,P416,P355,P295,P237,P178,P116,P48)</f>
        <v>0</v>
      </c>
      <c r="Q1176" s="593">
        <f t="shared" ref="Q1176:R1176" si="197">SUM(Q1110,Q1074,Q1015,Q956,Q898,Q839,Q780,Q719,Q660,Q600,Q538,Q475,Q416,Q355,Q295,Q237,Q178,Q116,Q48)</f>
        <v>0</v>
      </c>
      <c r="R1176" s="593">
        <f t="shared" si="197"/>
        <v>0</v>
      </c>
      <c r="S1176" s="593">
        <f t="shared" si="196"/>
        <v>0</v>
      </c>
      <c r="T1176" s="593">
        <f t="shared" si="196"/>
        <v>0</v>
      </c>
      <c r="U1176" s="1023">
        <f t="shared" si="196"/>
        <v>0</v>
      </c>
      <c r="V1176" s="593">
        <f t="shared" si="196"/>
        <v>0</v>
      </c>
      <c r="W1176" s="593">
        <f t="shared" si="196"/>
        <v>0</v>
      </c>
      <c r="X1176" s="593">
        <f t="shared" si="196"/>
        <v>0</v>
      </c>
      <c r="Y1176" s="593">
        <f t="shared" si="196"/>
        <v>0</v>
      </c>
      <c r="Z1176" s="593">
        <f t="shared" si="196"/>
        <v>0</v>
      </c>
      <c r="AA1176" s="593"/>
      <c r="AB1176" s="593"/>
      <c r="AC1176" s="1265" t="e">
        <f>AC1112+AC183+AC124+AC51</f>
        <v>#REF!</v>
      </c>
      <c r="AD1176" s="1273"/>
      <c r="AE1176" s="427"/>
      <c r="AF1176" s="1303"/>
      <c r="AG1176" s="139"/>
      <c r="AH1176" s="139"/>
      <c r="AI1176" s="139"/>
      <c r="AJ1176" s="139"/>
      <c r="AK1176" s="139"/>
      <c r="AL1176" s="139"/>
      <c r="AM1176" s="139"/>
      <c r="AN1176" s="139"/>
      <c r="AO1176" s="139"/>
      <c r="AP1176" s="139"/>
      <c r="AQ1176" s="139"/>
      <c r="AR1176" s="139"/>
      <c r="AS1176" s="139"/>
      <c r="AT1176" s="139"/>
      <c r="AU1176" s="139"/>
      <c r="AV1176" s="139"/>
      <c r="AW1176" s="139"/>
      <c r="AX1176" s="139"/>
      <c r="AY1176" s="139"/>
      <c r="AZ1176" s="139"/>
      <c r="BA1176" s="139"/>
      <c r="BB1176" s="139"/>
      <c r="BC1176" s="139"/>
      <c r="BD1176" s="139"/>
      <c r="BE1176" s="139"/>
      <c r="BF1176" s="139"/>
      <c r="BG1176" s="139"/>
      <c r="BH1176" s="139"/>
      <c r="BI1176" s="139"/>
      <c r="BJ1176" s="139"/>
      <c r="BK1176" s="139"/>
      <c r="BL1176" s="139"/>
      <c r="BM1176" s="139"/>
      <c r="BN1176" s="139"/>
      <c r="BO1176" s="139"/>
      <c r="BP1176" s="139"/>
      <c r="BQ1176" s="139"/>
      <c r="BR1176" s="139"/>
      <c r="BS1176" s="139"/>
      <c r="BT1176" s="139"/>
      <c r="BU1176" s="139"/>
      <c r="BV1176" s="139"/>
      <c r="BW1176" s="139"/>
      <c r="BX1176" s="139"/>
      <c r="BY1176" s="139"/>
      <c r="BZ1176" s="139"/>
      <c r="CA1176" s="139"/>
      <c r="CB1176" s="139"/>
      <c r="CC1176" s="139"/>
      <c r="CD1176" s="139"/>
      <c r="CE1176" s="139"/>
      <c r="CF1176" s="139"/>
      <c r="CG1176" s="139"/>
      <c r="CH1176" s="139"/>
      <c r="CI1176" s="139"/>
      <c r="CJ1176" s="139"/>
      <c r="CK1176" s="139"/>
      <c r="CL1176" s="139"/>
      <c r="CM1176" s="139"/>
      <c r="CN1176" s="139"/>
      <c r="CO1176" s="139"/>
      <c r="CP1176" s="139"/>
      <c r="CQ1176" s="139"/>
      <c r="CR1176" s="139"/>
      <c r="CS1176" s="139"/>
      <c r="CT1176" s="139"/>
      <c r="CU1176" s="139"/>
      <c r="CV1176" s="139"/>
      <c r="CW1176" s="139"/>
      <c r="CX1176" s="139"/>
      <c r="CY1176" s="139"/>
      <c r="CZ1176" s="139"/>
      <c r="DA1176" s="139"/>
      <c r="DB1176" s="139"/>
      <c r="DC1176" s="139"/>
      <c r="DD1176" s="139"/>
      <c r="DE1176" s="139"/>
      <c r="DF1176" s="139"/>
      <c r="DG1176" s="139"/>
      <c r="DH1176" s="139"/>
      <c r="DI1176" s="139"/>
      <c r="DJ1176" s="139"/>
      <c r="DK1176" s="139"/>
      <c r="DL1176" s="139"/>
      <c r="DM1176" s="139"/>
      <c r="DN1176" s="139"/>
      <c r="DO1176" s="139"/>
      <c r="DP1176" s="139"/>
      <c r="DQ1176" s="139"/>
      <c r="DR1176" s="139"/>
      <c r="DS1176" s="139"/>
      <c r="DT1176" s="139"/>
      <c r="DU1176" s="139"/>
      <c r="DV1176" s="139"/>
      <c r="DW1176" s="139"/>
      <c r="DX1176" s="139"/>
      <c r="DY1176" s="139"/>
      <c r="DZ1176" s="139"/>
      <c r="EA1176" s="139"/>
      <c r="EB1176" s="139"/>
      <c r="EC1176" s="139"/>
      <c r="ED1176" s="139"/>
      <c r="EE1176" s="139"/>
      <c r="EF1176" s="139"/>
      <c r="EG1176" s="139"/>
      <c r="EH1176" s="139"/>
      <c r="EI1176" s="139"/>
      <c r="EJ1176" s="139"/>
      <c r="EK1176" s="139"/>
      <c r="EL1176" s="139"/>
      <c r="EM1176" s="139"/>
      <c r="EN1176" s="139"/>
      <c r="EO1176" s="139"/>
      <c r="EP1176" s="139"/>
      <c r="EQ1176" s="139"/>
      <c r="ER1176" s="139"/>
      <c r="ES1176" s="139"/>
      <c r="ET1176" s="139"/>
      <c r="EU1176" s="139"/>
      <c r="EV1176" s="139"/>
      <c r="EW1176" s="139"/>
      <c r="EX1176" s="139"/>
      <c r="EY1176" s="139"/>
      <c r="EZ1176" s="139"/>
      <c r="FA1176" s="139"/>
      <c r="FB1176" s="139"/>
      <c r="FC1176" s="139"/>
      <c r="FD1176" s="139"/>
      <c r="FE1176" s="139"/>
      <c r="FF1176" s="139"/>
      <c r="FG1176" s="139"/>
      <c r="FH1176" s="139"/>
      <c r="FI1176" s="139"/>
      <c r="FJ1176" s="139"/>
      <c r="FK1176" s="139"/>
      <c r="FL1176" s="139"/>
      <c r="FM1176" s="139"/>
      <c r="FN1176" s="139"/>
      <c r="FO1176" s="139"/>
      <c r="FP1176" s="139"/>
      <c r="FQ1176" s="139"/>
      <c r="FR1176" s="139"/>
      <c r="FS1176" s="139"/>
      <c r="FT1176" s="139"/>
      <c r="FU1176" s="139"/>
      <c r="FV1176" s="139"/>
      <c r="FW1176" s="139"/>
      <c r="FX1176" s="139"/>
      <c r="FY1176" s="139"/>
      <c r="FZ1176" s="139"/>
      <c r="GA1176" s="139"/>
      <c r="GB1176" s="139"/>
      <c r="GC1176" s="139"/>
      <c r="GD1176" s="139"/>
      <c r="GE1176" s="139"/>
      <c r="GF1176" s="139"/>
      <c r="GG1176" s="139"/>
      <c r="GH1176" s="139"/>
      <c r="GI1176" s="139"/>
      <c r="GJ1176" s="139"/>
      <c r="GK1176" s="139"/>
      <c r="GL1176" s="139"/>
    </row>
    <row r="1177" spans="1:194" s="139" customFormat="1" x14ac:dyDescent="0.25">
      <c r="A1177" s="19">
        <v>1</v>
      </c>
      <c r="B1177" s="19">
        <v>1</v>
      </c>
      <c r="C1177" s="845" t="s">
        <v>347</v>
      </c>
      <c r="D1177" s="17">
        <f t="shared" si="195"/>
        <v>3760235</v>
      </c>
      <c r="E1177" s="17">
        <f t="shared" si="195"/>
        <v>940059.5</v>
      </c>
      <c r="F1177" s="17">
        <f t="shared" si="195"/>
        <v>931892.24</v>
      </c>
      <c r="G1177" s="198">
        <f t="shared" si="154"/>
        <v>99.131197546538274</v>
      </c>
      <c r="H1177" s="8"/>
      <c r="I1177" s="199"/>
      <c r="J1177" s="7"/>
      <c r="K1177" s="36"/>
      <c r="L1177" s="7"/>
      <c r="M1177" s="36"/>
      <c r="N1177" s="7"/>
      <c r="O1177" s="10"/>
      <c r="P1177" s="205">
        <f t="shared" ref="P1177:Z1177" si="198">SUM(P1111,P1075,P1016,P957,P899,P840,P781,P720,P661,P601,P539,P476,P417,P356,P296,P238,P179,P117,P49)</f>
        <v>0</v>
      </c>
      <c r="Q1177" s="205">
        <f t="shared" ref="Q1177:R1177" si="199">SUM(Q1111,Q1075,Q1016,Q957,Q899,Q840,Q781,Q720,Q661,Q601,Q539,Q476,Q417,Q356,Q296,Q238,Q179,Q117,Q49)</f>
        <v>0</v>
      </c>
      <c r="R1177" s="205">
        <f t="shared" si="199"/>
        <v>0</v>
      </c>
      <c r="S1177" s="205">
        <f t="shared" si="198"/>
        <v>0</v>
      </c>
      <c r="T1177" s="205">
        <f t="shared" si="198"/>
        <v>0</v>
      </c>
      <c r="U1177" s="1021">
        <f t="shared" si="198"/>
        <v>0</v>
      </c>
      <c r="V1177" s="205">
        <f t="shared" si="198"/>
        <v>0</v>
      </c>
      <c r="W1177" s="205">
        <f t="shared" si="198"/>
        <v>0</v>
      </c>
      <c r="X1177" s="205">
        <f t="shared" si="198"/>
        <v>0</v>
      </c>
      <c r="Y1177" s="205">
        <f t="shared" si="198"/>
        <v>0</v>
      </c>
      <c r="Z1177" s="205">
        <f t="shared" si="198"/>
        <v>0</v>
      </c>
      <c r="AA1177" s="205"/>
      <c r="AB1177" s="205"/>
      <c r="AC1177" s="1265" t="e">
        <f>AC1113+AC184+AC125+AC52</f>
        <v>#REF!</v>
      </c>
      <c r="AD1177" s="1269"/>
      <c r="AE1177" s="427"/>
      <c r="AF1177" s="1303"/>
    </row>
    <row r="1178" spans="1:194" x14ac:dyDescent="0.25">
      <c r="A1178" s="19">
        <v>1</v>
      </c>
      <c r="B1178" s="19">
        <v>1</v>
      </c>
      <c r="C1178" s="845" t="s">
        <v>348</v>
      </c>
      <c r="D1178" s="3401">
        <f>SUM(D1112,D118,D50)</f>
        <v>16600</v>
      </c>
      <c r="E1178" s="3402">
        <f>SUM(E1112,E118,E50)</f>
        <v>4150</v>
      </c>
      <c r="F1178" s="3402">
        <f>SUM(F1112,F118,F50)</f>
        <v>4787.3</v>
      </c>
      <c r="G1178" s="3401">
        <f t="shared" si="154"/>
        <v>115.3566265060241</v>
      </c>
      <c r="H1178" s="8"/>
      <c r="I1178" s="199"/>
      <c r="J1178" s="38"/>
      <c r="K1178" s="202"/>
      <c r="L1178" s="38"/>
      <c r="M1178" s="202"/>
      <c r="N1178" s="38"/>
      <c r="O1178" s="10"/>
      <c r="P1178" s="593">
        <f t="shared" ref="P1178:Z1178" si="200">SUM(P1112,P118,P50)</f>
        <v>0</v>
      </c>
      <c r="Q1178" s="593">
        <f t="shared" ref="Q1178:R1178" si="201">SUM(Q1112,Q118,Q50)</f>
        <v>0</v>
      </c>
      <c r="R1178" s="593">
        <f t="shared" si="201"/>
        <v>0</v>
      </c>
      <c r="S1178" s="593">
        <f t="shared" si="200"/>
        <v>0</v>
      </c>
      <c r="T1178" s="593">
        <f t="shared" si="200"/>
        <v>0</v>
      </c>
      <c r="U1178" s="1023">
        <f t="shared" si="200"/>
        <v>0</v>
      </c>
      <c r="V1178" s="593">
        <f t="shared" si="200"/>
        <v>0</v>
      </c>
      <c r="W1178" s="593">
        <f t="shared" si="200"/>
        <v>0</v>
      </c>
      <c r="X1178" s="593">
        <f t="shared" si="200"/>
        <v>0</v>
      </c>
      <c r="Y1178" s="593">
        <f t="shared" si="200"/>
        <v>0</v>
      </c>
      <c r="Z1178" s="593">
        <f t="shared" si="200"/>
        <v>0</v>
      </c>
      <c r="AA1178" s="593"/>
      <c r="AB1178" s="593"/>
      <c r="AC1178" s="1229" t="e">
        <f>AC1115+AC126+AC54</f>
        <v>#REF!</v>
      </c>
      <c r="AD1178" s="1273"/>
      <c r="AE1178" s="427"/>
      <c r="AF1178" s="1303"/>
      <c r="AG1178" s="139"/>
      <c r="AH1178" s="139"/>
      <c r="AI1178" s="139"/>
      <c r="AJ1178" s="139"/>
      <c r="AK1178" s="139"/>
      <c r="AL1178" s="139"/>
      <c r="AM1178" s="139"/>
      <c r="AN1178" s="139"/>
      <c r="AO1178" s="139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  <c r="GL1178" s="139"/>
    </row>
    <row r="1179" spans="1:194" ht="29.25" x14ac:dyDescent="0.25">
      <c r="B1179" s="19">
        <v>1</v>
      </c>
      <c r="C1179" s="839" t="s">
        <v>585</v>
      </c>
      <c r="D1179" s="354">
        <f>D1113+D357+D51</f>
        <v>1000</v>
      </c>
      <c r="E1179" s="3401">
        <f>E1113+E357+E51</f>
        <v>250</v>
      </c>
      <c r="F1179" s="3401">
        <f>F1113+F357+F51</f>
        <v>270</v>
      </c>
      <c r="G1179" s="354">
        <f t="shared" si="154"/>
        <v>108</v>
      </c>
      <c r="H1179" s="8"/>
      <c r="I1179" s="199"/>
      <c r="J1179" s="38"/>
      <c r="K1179" s="202"/>
      <c r="L1179" s="38"/>
      <c r="M1179" s="202"/>
      <c r="N1179" s="38"/>
      <c r="O1179" s="10"/>
      <c r="P1179" s="593">
        <f t="shared" ref="P1179:Z1179" si="202">P1113+P357+P51</f>
        <v>29669.586649999997</v>
      </c>
      <c r="Q1179" s="593">
        <f t="shared" ref="Q1179:R1179" si="203">Q1113+Q357+Q51</f>
        <v>29669.586649999997</v>
      </c>
      <c r="R1179" s="593">
        <f t="shared" si="203"/>
        <v>29669.586649999997</v>
      </c>
      <c r="S1179" s="593">
        <f t="shared" si="202"/>
        <v>7417.3966624999994</v>
      </c>
      <c r="T1179" s="593">
        <f t="shared" si="202"/>
        <v>9025.5402399999984</v>
      </c>
      <c r="U1179" s="1023">
        <f t="shared" si="202"/>
        <v>0</v>
      </c>
      <c r="V1179" s="593">
        <f t="shared" si="202"/>
        <v>0</v>
      </c>
      <c r="W1179" s="593">
        <f t="shared" si="202"/>
        <v>1608.1435774999998</v>
      </c>
      <c r="X1179" s="593">
        <f t="shared" si="202"/>
        <v>0</v>
      </c>
      <c r="Y1179" s="593">
        <f t="shared" si="202"/>
        <v>0</v>
      </c>
      <c r="Z1179" s="593">
        <f t="shared" si="202"/>
        <v>9025.5402399999984</v>
      </c>
      <c r="AA1179" s="593">
        <f>T1179/S1179*100</f>
        <v>121.68070079938238</v>
      </c>
      <c r="AB1179" s="593">
        <f>Z1179/S1179*100</f>
        <v>121.68070079938238</v>
      </c>
      <c r="AC1179" s="1245"/>
      <c r="AD1179" s="1273"/>
      <c r="AE1179" s="427"/>
      <c r="AF1179" s="1303"/>
      <c r="AG1179" s="139"/>
      <c r="AH1179" s="139"/>
      <c r="AI1179" s="139"/>
      <c r="AJ1179" s="139"/>
      <c r="AK1179" s="139"/>
      <c r="AL1179" s="139"/>
      <c r="AM1179" s="139"/>
      <c r="AN1179" s="139"/>
      <c r="AO1179" s="139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  <c r="GL1179" s="139"/>
    </row>
    <row r="1180" spans="1:194" ht="29.25" x14ac:dyDescent="0.25">
      <c r="A1180" s="19">
        <v>1</v>
      </c>
      <c r="B1180" s="19">
        <v>1</v>
      </c>
      <c r="C1180" s="839" t="s">
        <v>323</v>
      </c>
      <c r="D1180" s="17">
        <f t="shared" ref="D1180:F1181" si="204">SUM(D1114,D1076,D1017,D958,D900,D841,D782,D721,D662,D602,D540,D477,D418,D358,D297,D239,D180,D119,D52)</f>
        <v>538839</v>
      </c>
      <c r="E1180" s="17">
        <f t="shared" si="204"/>
        <v>134713.25</v>
      </c>
      <c r="F1180" s="17">
        <f t="shared" si="204"/>
        <v>141026</v>
      </c>
      <c r="G1180" s="192">
        <f t="shared" si="154"/>
        <v>104.68606465956391</v>
      </c>
      <c r="H1180" s="8"/>
      <c r="I1180" s="199"/>
      <c r="J1180" s="38"/>
      <c r="K1180" s="202"/>
      <c r="L1180" s="38"/>
      <c r="M1180" s="202"/>
      <c r="N1180" s="38"/>
      <c r="O1180" s="10"/>
      <c r="P1180" s="593">
        <f t="shared" ref="P1180:Z1180" si="205">SUM(P1114,P1076,P1017,P958,P900,P841,P782,P721,P662,P602,P540,P477,P418,P358,P297,P239,P180,P119,P52)</f>
        <v>0</v>
      </c>
      <c r="Q1180" s="593">
        <f t="shared" ref="Q1180:R1180" si="206">SUM(Q1114,Q1076,Q1017,Q958,Q900,Q841,Q782,Q721,Q662,Q602,Q540,Q477,Q418,Q358,Q297,Q239,Q180,Q119,Q52)</f>
        <v>0</v>
      </c>
      <c r="R1180" s="593">
        <f t="shared" si="206"/>
        <v>0</v>
      </c>
      <c r="S1180" s="593">
        <f t="shared" si="205"/>
        <v>0</v>
      </c>
      <c r="T1180" s="593">
        <f t="shared" si="205"/>
        <v>0</v>
      </c>
      <c r="U1180" s="1023">
        <f t="shared" si="205"/>
        <v>0</v>
      </c>
      <c r="V1180" s="593">
        <f t="shared" si="205"/>
        <v>0</v>
      </c>
      <c r="W1180" s="593">
        <f t="shared" si="205"/>
        <v>0</v>
      </c>
      <c r="X1180" s="593">
        <f t="shared" si="205"/>
        <v>0</v>
      </c>
      <c r="Y1180" s="593">
        <f t="shared" si="205"/>
        <v>0</v>
      </c>
      <c r="Z1180" s="593">
        <f t="shared" si="205"/>
        <v>0</v>
      </c>
      <c r="AA1180" s="593"/>
      <c r="AB1180" s="593"/>
      <c r="AC1180" s="1265" t="e">
        <f>SUM(AC1116,#REF!,AC1022,AC963,AC905,AC846,AC787,AC728,AC664,AC604,AC544,AC483,AC423,AC362,AC300,AC244,AC185,AC127,AC55)</f>
        <v>#REF!</v>
      </c>
      <c r="AD1180" s="1273"/>
      <c r="AE1180" s="427"/>
      <c r="AF1180" s="1303"/>
      <c r="AG1180" s="139"/>
      <c r="AH1180" s="139"/>
      <c r="AI1180" s="139"/>
      <c r="AJ1180" s="139"/>
      <c r="AK1180" s="139"/>
      <c r="AL1180" s="139"/>
      <c r="AM1180" s="139"/>
      <c r="AN1180" s="139"/>
      <c r="AO1180" s="139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  <c r="GL1180" s="139"/>
    </row>
    <row r="1181" spans="1:194" ht="30" x14ac:dyDescent="0.25">
      <c r="A1181" s="19">
        <v>1</v>
      </c>
      <c r="B1181" s="19">
        <v>1</v>
      </c>
      <c r="C1181" s="844" t="s">
        <v>197</v>
      </c>
      <c r="D1181" s="17">
        <f t="shared" si="204"/>
        <v>97200</v>
      </c>
      <c r="E1181" s="17">
        <f t="shared" si="204"/>
        <v>24300</v>
      </c>
      <c r="F1181" s="17">
        <f t="shared" si="204"/>
        <v>21091</v>
      </c>
      <c r="G1181" s="192">
        <f t="shared" si="154"/>
        <v>86.79423868312756</v>
      </c>
      <c r="H1181" s="8"/>
      <c r="I1181" s="199"/>
      <c r="J1181" s="38"/>
      <c r="K1181" s="202"/>
      <c r="L1181" s="38"/>
      <c r="M1181" s="202"/>
      <c r="N1181" s="38"/>
      <c r="O1181" s="10"/>
      <c r="P1181" s="593">
        <f t="shared" ref="P1181:Z1181" si="207">SUM(P1115,P1077,P1018,P959,P901,P842,P783,P722,P663,P603,P541,P478,P419,P359,P298,P240,P181,P120,P53)</f>
        <v>0</v>
      </c>
      <c r="Q1181" s="593">
        <f t="shared" ref="Q1181:R1181" si="208">SUM(Q1115,Q1077,Q1018,Q959,Q901,Q842,Q783,Q722,Q663,Q603,Q541,Q478,Q419,Q359,Q298,Q240,Q181,Q120,Q53)</f>
        <v>0</v>
      </c>
      <c r="R1181" s="593">
        <f t="shared" si="208"/>
        <v>0</v>
      </c>
      <c r="S1181" s="593">
        <f t="shared" si="207"/>
        <v>0</v>
      </c>
      <c r="T1181" s="593">
        <f t="shared" si="207"/>
        <v>0</v>
      </c>
      <c r="U1181" s="1023">
        <f t="shared" si="207"/>
        <v>0</v>
      </c>
      <c r="V1181" s="593">
        <f t="shared" si="207"/>
        <v>0</v>
      </c>
      <c r="W1181" s="593">
        <f t="shared" si="207"/>
        <v>0</v>
      </c>
      <c r="X1181" s="593">
        <f t="shared" si="207"/>
        <v>0</v>
      </c>
      <c r="Y1181" s="593">
        <f t="shared" si="207"/>
        <v>0</v>
      </c>
      <c r="Z1181" s="593">
        <f t="shared" si="207"/>
        <v>0</v>
      </c>
      <c r="AA1181" s="593"/>
      <c r="AB1181" s="593"/>
      <c r="AC1181" s="1265">
        <f>SUM(AC1117,AC788,AC605,AC363,AC186,AC128,AC56)</f>
        <v>0</v>
      </c>
      <c r="AD1181" s="1273"/>
      <c r="AE1181" s="427"/>
      <c r="AF1181" s="1303"/>
      <c r="AG1181" s="139"/>
      <c r="AH1181" s="139"/>
      <c r="AI1181" s="139"/>
      <c r="AJ1181" s="139"/>
      <c r="AK1181" s="139"/>
      <c r="AL1181" s="139"/>
      <c r="AM1181" s="139"/>
      <c r="AN1181" s="139"/>
      <c r="AO1181" s="139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  <c r="GL1181" s="139"/>
    </row>
    <row r="1182" spans="1:194" ht="72" x14ac:dyDescent="0.25">
      <c r="A1182" s="19">
        <v>1</v>
      </c>
      <c r="B1182" s="19">
        <v>1</v>
      </c>
      <c r="C1182" s="839" t="s">
        <v>331</v>
      </c>
      <c r="D1182" s="17">
        <f>SUM(D1116,D1078,D1019,D960,D902,D843,D784,D723,D664,D604,D542,D479,D420,D360,D300,D241,D182,D121,D54)</f>
        <v>109803</v>
      </c>
      <c r="E1182" s="17">
        <f>SUM(E1116,E1078,E1019,E960,E902,E843,E784,E723,E664,E604,E542,E479,E420,E360,E300,E241,E182,E121,E54)</f>
        <v>27451.25</v>
      </c>
      <c r="F1182" s="17">
        <f>SUM(F1116,F1078,F1019,F960,F902,F843,F784,F723,F664,F604,F542,F479,F420,F360,F300,F241,F182,F121,F54)</f>
        <v>29414</v>
      </c>
      <c r="G1182" s="192">
        <f t="shared" si="154"/>
        <v>107.14994763444288</v>
      </c>
      <c r="H1182" s="8"/>
      <c r="I1182" s="199"/>
      <c r="J1182" s="38"/>
      <c r="K1182" s="202"/>
      <c r="L1182" s="38"/>
      <c r="M1182" s="202"/>
      <c r="N1182" s="38"/>
      <c r="O1182" s="10"/>
      <c r="P1182" s="593">
        <f t="shared" ref="P1182:Z1182" si="209">SUM(P1116,P1078,P1019,P960,P902,P843,P784,P723,P664,P604,P542,P479,P420,P360,P300,P241,P182,P121,P54)</f>
        <v>0</v>
      </c>
      <c r="Q1182" s="593">
        <f t="shared" ref="Q1182:R1182" si="210">SUM(Q1116,Q1078,Q1019,Q960,Q902,Q843,Q784,Q723,Q664,Q604,Q542,Q479,Q420,Q360,Q300,Q241,Q182,Q121,Q54)</f>
        <v>0</v>
      </c>
      <c r="R1182" s="593">
        <f t="shared" si="210"/>
        <v>0</v>
      </c>
      <c r="S1182" s="593">
        <f t="shared" si="209"/>
        <v>0</v>
      </c>
      <c r="T1182" s="593">
        <f t="shared" si="209"/>
        <v>0</v>
      </c>
      <c r="U1182" s="1023">
        <f t="shared" si="209"/>
        <v>0</v>
      </c>
      <c r="V1182" s="593">
        <f t="shared" si="209"/>
        <v>0</v>
      </c>
      <c r="W1182" s="593">
        <f t="shared" si="209"/>
        <v>0</v>
      </c>
      <c r="X1182" s="593">
        <f t="shared" si="209"/>
        <v>0</v>
      </c>
      <c r="Y1182" s="593">
        <f t="shared" si="209"/>
        <v>0</v>
      </c>
      <c r="Z1182" s="593">
        <f t="shared" si="209"/>
        <v>0</v>
      </c>
      <c r="AA1182" s="593"/>
      <c r="AB1182" s="593"/>
      <c r="AC1182" s="1265">
        <f>SUM(AC1118,AC907,AC848,AC606,AC485,AC425,AC364,AC187,AC129,AC57)</f>
        <v>0</v>
      </c>
      <c r="AD1182" s="1273"/>
      <c r="AE1182" s="427"/>
      <c r="AF1182" s="1303"/>
      <c r="AG1182" s="139"/>
      <c r="AH1182" s="139"/>
      <c r="AI1182" s="139"/>
      <c r="AJ1182" s="139"/>
      <c r="AK1182" s="139"/>
      <c r="AL1182" s="139"/>
      <c r="AM1182" s="139"/>
      <c r="AN1182" s="139"/>
      <c r="AO1182" s="139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  <c r="GL1182" s="139"/>
    </row>
    <row r="1183" spans="1:194" x14ac:dyDescent="0.25">
      <c r="A1183" s="19">
        <v>1</v>
      </c>
      <c r="B1183" s="19">
        <v>1</v>
      </c>
      <c r="C1183" s="846" t="s">
        <v>228</v>
      </c>
      <c r="D1183" s="18">
        <f>SUM(D1117,D1079,D961,D903,D844,D785,D724,D665,D605,D543,D480,D421,D361,D299,D183,D122,D55)</f>
        <v>2055878</v>
      </c>
      <c r="E1183" s="18">
        <f>SUM(E1117,E1079,E961,E903,E844,E785,E724,E665,E605,E543,E480,E421,E361,E299,E183,E122,E55)</f>
        <v>514010.75</v>
      </c>
      <c r="F1183" s="18">
        <f>SUM(F1117,F1079,F961,F903,F844,F785,F724,F665,F605,F543,F480,F421,F361,F299,F183,F122,F55)</f>
        <v>552591</v>
      </c>
      <c r="G1183" s="198">
        <f t="shared" si="154"/>
        <v>107.50572823622852</v>
      </c>
      <c r="H1183" s="8"/>
      <c r="I1183" s="199"/>
      <c r="J1183" s="38"/>
      <c r="K1183" s="202"/>
      <c r="L1183" s="38"/>
      <c r="M1183" s="202"/>
      <c r="N1183" s="38"/>
      <c r="O1183" s="10"/>
      <c r="P1183" s="593">
        <f t="shared" ref="P1183:Z1183" si="211">SUM(P1117,P1079,P961,P903,P844,P785,P724,P665,P605,P543,P480,P421,P361,P299,P183,P122,P55)</f>
        <v>1413085.550159913</v>
      </c>
      <c r="Q1183" s="593">
        <f t="shared" ref="Q1183:R1183" si="212">SUM(Q1117,Q1079,Q961,Q903,Q844,Q785,Q724,Q665,Q605,Q543,Q480,Q421,Q361,Q299,Q183,Q122,Q55)</f>
        <v>1413085.550159913</v>
      </c>
      <c r="R1183" s="593">
        <f t="shared" si="212"/>
        <v>1422953.5603564098</v>
      </c>
      <c r="S1183" s="593">
        <f t="shared" si="211"/>
        <v>354258.18855962792</v>
      </c>
      <c r="T1183" s="593">
        <f t="shared" si="211"/>
        <v>351172.90993000002</v>
      </c>
      <c r="U1183" s="1023">
        <f t="shared" si="211"/>
        <v>0</v>
      </c>
      <c r="V1183" s="593">
        <f t="shared" si="211"/>
        <v>13444.504360000001</v>
      </c>
      <c r="W1183" s="593">
        <f t="shared" si="211"/>
        <v>-3085.2786296278555</v>
      </c>
      <c r="X1183" s="593">
        <f t="shared" si="211"/>
        <v>-7.7951999999999995</v>
      </c>
      <c r="Y1183" s="593">
        <f t="shared" si="211"/>
        <v>-467.94443000000007</v>
      </c>
      <c r="Z1183" s="593">
        <f t="shared" si="211"/>
        <v>364149.46986000007</v>
      </c>
      <c r="AA1183" s="593">
        <f>T1183/S1183*100</f>
        <v>99.129087561201544</v>
      </c>
      <c r="AB1183" s="593">
        <f>Z1183/S1183*100</f>
        <v>102.79211084451963</v>
      </c>
      <c r="AC1183" s="1267" t="e">
        <f>SUM(AC1119,AC1082,AC966,AC908,AC849,AC790,AC731,AC667,AC607,AC486,AC365,AC188,AC130,AC58)</f>
        <v>#REF!</v>
      </c>
      <c r="AD1183" s="1273" t="e">
        <f>SUM(AD1119,AD1082,AD966,AD908,AD849,AD790,AD731,AD667,AD607,AD486,AD365,AD188,AD130,AD58)</f>
        <v>#REF!</v>
      </c>
      <c r="AE1183" s="427"/>
      <c r="AF1183" s="1303"/>
      <c r="AG1183" s="139"/>
      <c r="AH1183" s="139"/>
      <c r="AI1183" s="139"/>
      <c r="AJ1183" s="139"/>
      <c r="AK1183" s="139"/>
      <c r="AL1183" s="139"/>
      <c r="AM1183" s="139"/>
      <c r="AN1183" s="139"/>
      <c r="AO1183" s="139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  <c r="GL1183" s="139"/>
    </row>
    <row r="1184" spans="1:194" ht="29.25" x14ac:dyDescent="0.25">
      <c r="B1184" s="19">
        <v>1</v>
      </c>
      <c r="C1184" s="847" t="s">
        <v>310</v>
      </c>
      <c r="D1184" s="18">
        <f>D1118+D123+D56</f>
        <v>0</v>
      </c>
      <c r="E1184" s="18">
        <f>E1118+E123+E56</f>
        <v>0</v>
      </c>
      <c r="F1184" s="18">
        <f>F1118+F123+F56</f>
        <v>793</v>
      </c>
      <c r="G1184" s="198"/>
      <c r="H1184" s="8"/>
      <c r="I1184" s="199"/>
      <c r="J1184" s="38"/>
      <c r="K1184" s="202"/>
      <c r="L1184" s="38"/>
      <c r="M1184" s="202"/>
      <c r="N1184" s="38"/>
      <c r="O1184" s="10"/>
      <c r="P1184" s="593">
        <f t="shared" ref="P1184:Z1184" si="213">P1118+P123+P56</f>
        <v>0</v>
      </c>
      <c r="Q1184" s="593">
        <f t="shared" ref="Q1184:R1184" si="214">Q1118+Q123+Q56</f>
        <v>0</v>
      </c>
      <c r="R1184" s="593">
        <f t="shared" si="214"/>
        <v>0</v>
      </c>
      <c r="S1184" s="593">
        <f t="shared" si="213"/>
        <v>0</v>
      </c>
      <c r="T1184" s="593">
        <f t="shared" si="213"/>
        <v>0</v>
      </c>
      <c r="U1184" s="1023">
        <f t="shared" si="213"/>
        <v>0</v>
      </c>
      <c r="V1184" s="593">
        <f t="shared" si="213"/>
        <v>381.5</v>
      </c>
      <c r="W1184" s="593">
        <f t="shared" si="213"/>
        <v>0</v>
      </c>
      <c r="X1184" s="593">
        <f t="shared" si="213"/>
        <v>0</v>
      </c>
      <c r="Y1184" s="593">
        <f t="shared" si="213"/>
        <v>0</v>
      </c>
      <c r="Z1184" s="593">
        <f t="shared" si="213"/>
        <v>381.5</v>
      </c>
      <c r="AA1184" s="593"/>
      <c r="AB1184" s="593"/>
      <c r="AC1184" s="1267">
        <f>AC1120+AC131+AC59</f>
        <v>0</v>
      </c>
      <c r="AD1184" s="1273">
        <f>AD1120+AD131+AD59</f>
        <v>0</v>
      </c>
      <c r="AE1184" s="427"/>
      <c r="AF1184" s="1303"/>
      <c r="AG1184" s="139"/>
      <c r="AH1184" s="139"/>
      <c r="AI1184" s="139"/>
      <c r="AJ1184" s="139"/>
      <c r="AK1184" s="139"/>
      <c r="AL1184" s="139"/>
      <c r="AM1184" s="139"/>
      <c r="AN1184" s="139"/>
      <c r="AO1184" s="139"/>
      <c r="AP1184" s="139"/>
      <c r="AQ1184" s="139"/>
      <c r="AR1184" s="139"/>
      <c r="AS1184" s="139"/>
      <c r="AT1184" s="139"/>
      <c r="AU1184" s="139"/>
      <c r="AV1184" s="139"/>
      <c r="AW1184" s="139"/>
      <c r="AX1184" s="139"/>
      <c r="AY1184" s="139"/>
      <c r="AZ1184" s="139"/>
      <c r="BA1184" s="139"/>
      <c r="BB1184" s="139"/>
      <c r="BC1184" s="139"/>
      <c r="BD1184" s="139"/>
      <c r="BE1184" s="139"/>
      <c r="BF1184" s="139"/>
      <c r="BG1184" s="139"/>
      <c r="BH1184" s="139"/>
      <c r="BI1184" s="139"/>
      <c r="BJ1184" s="139"/>
      <c r="BK1184" s="139"/>
      <c r="BL1184" s="139"/>
      <c r="BM1184" s="139"/>
      <c r="BN1184" s="139"/>
      <c r="BO1184" s="139"/>
      <c r="BP1184" s="139"/>
      <c r="BQ1184" s="139"/>
      <c r="BR1184" s="139"/>
      <c r="BS1184" s="139"/>
      <c r="BT1184" s="139"/>
      <c r="BU1184" s="139"/>
      <c r="BV1184" s="139"/>
      <c r="BW1184" s="139"/>
      <c r="BX1184" s="139"/>
      <c r="BY1184" s="139"/>
      <c r="BZ1184" s="139"/>
      <c r="CA1184" s="139"/>
      <c r="CB1184" s="139"/>
      <c r="CC1184" s="139"/>
      <c r="CD1184" s="139"/>
      <c r="CE1184" s="139"/>
      <c r="CF1184" s="139"/>
      <c r="CG1184" s="139"/>
      <c r="CH1184" s="139"/>
      <c r="CI1184" s="139"/>
      <c r="CJ1184" s="139"/>
      <c r="CK1184" s="139"/>
      <c r="CL1184" s="139"/>
      <c r="CM1184" s="139"/>
      <c r="CN1184" s="139"/>
      <c r="CO1184" s="139"/>
      <c r="CP1184" s="139"/>
      <c r="CQ1184" s="139"/>
      <c r="CR1184" s="139"/>
      <c r="CS1184" s="139"/>
      <c r="CT1184" s="139"/>
      <c r="CU1184" s="139"/>
      <c r="CV1184" s="139"/>
      <c r="CW1184" s="139"/>
      <c r="CX1184" s="139"/>
      <c r="CY1184" s="139"/>
      <c r="CZ1184" s="139"/>
      <c r="DA1184" s="139"/>
      <c r="DB1184" s="139"/>
      <c r="DC1184" s="139"/>
      <c r="DD1184" s="139"/>
      <c r="DE1184" s="139"/>
      <c r="DF1184" s="139"/>
      <c r="DG1184" s="139"/>
      <c r="DH1184" s="139"/>
      <c r="DI1184" s="139"/>
      <c r="DJ1184" s="139"/>
      <c r="DK1184" s="139"/>
      <c r="DL1184" s="139"/>
      <c r="DM1184" s="139"/>
      <c r="DN1184" s="139"/>
      <c r="DO1184" s="139"/>
      <c r="DP1184" s="139"/>
      <c r="DQ1184" s="139"/>
      <c r="DR1184" s="139"/>
      <c r="DS1184" s="139"/>
      <c r="DT1184" s="139"/>
      <c r="DU1184" s="139"/>
      <c r="DV1184" s="139"/>
      <c r="DW1184" s="139"/>
      <c r="DX1184" s="139"/>
      <c r="DY1184" s="139"/>
      <c r="DZ1184" s="139"/>
      <c r="EA1184" s="139"/>
      <c r="EB1184" s="139"/>
      <c r="EC1184" s="139"/>
      <c r="ED1184" s="139"/>
      <c r="EE1184" s="139"/>
      <c r="EF1184" s="139"/>
      <c r="EG1184" s="139"/>
      <c r="EH1184" s="139"/>
      <c r="EI1184" s="139"/>
      <c r="EJ1184" s="139"/>
      <c r="EK1184" s="139"/>
      <c r="EL1184" s="139"/>
      <c r="EM1184" s="139"/>
      <c r="EN1184" s="139"/>
      <c r="EO1184" s="139"/>
      <c r="EP1184" s="139"/>
      <c r="EQ1184" s="139"/>
      <c r="ER1184" s="139"/>
      <c r="ES1184" s="139"/>
      <c r="ET1184" s="139"/>
      <c r="EU1184" s="139"/>
      <c r="EV1184" s="139"/>
      <c r="EW1184" s="139"/>
      <c r="EX1184" s="139"/>
      <c r="EY1184" s="139"/>
      <c r="EZ1184" s="139"/>
      <c r="FA1184" s="139"/>
      <c r="FB1184" s="139"/>
      <c r="FC1184" s="139"/>
      <c r="FD1184" s="139"/>
      <c r="FE1184" s="139"/>
      <c r="FF1184" s="139"/>
      <c r="FG1184" s="139"/>
      <c r="FH1184" s="139"/>
      <c r="FI1184" s="139"/>
      <c r="FJ1184" s="139"/>
      <c r="FK1184" s="139"/>
      <c r="FL1184" s="139"/>
      <c r="FM1184" s="139"/>
      <c r="FN1184" s="139"/>
      <c r="FO1184" s="139"/>
      <c r="FP1184" s="139"/>
      <c r="FQ1184" s="139"/>
      <c r="FR1184" s="139"/>
      <c r="FS1184" s="139"/>
      <c r="FT1184" s="139"/>
      <c r="FU1184" s="139"/>
      <c r="FV1184" s="139"/>
      <c r="FW1184" s="139"/>
      <c r="FX1184" s="139"/>
      <c r="FY1184" s="139"/>
      <c r="FZ1184" s="139"/>
      <c r="GA1184" s="139"/>
      <c r="GB1184" s="139"/>
      <c r="GC1184" s="139"/>
      <c r="GD1184" s="139"/>
      <c r="GE1184" s="139"/>
      <c r="GF1184" s="139"/>
      <c r="GG1184" s="139"/>
      <c r="GH1184" s="139"/>
      <c r="GI1184" s="139"/>
      <c r="GJ1184" s="139"/>
      <c r="GK1184" s="139"/>
      <c r="GL1184" s="139"/>
    </row>
    <row r="1185" spans="1:194" ht="57.75" x14ac:dyDescent="0.25">
      <c r="B1185" s="19">
        <v>1</v>
      </c>
      <c r="C1185" s="847" t="s">
        <v>543</v>
      </c>
      <c r="D1185" s="18">
        <f>SUM(D1080,D1020,D962,D904,D845,D786,D725,D666,D606,D544,D483,D422,D362,D242,D184,D124,D57,D301)</f>
        <v>337372</v>
      </c>
      <c r="E1185" s="18">
        <f>SUM(E1080,E1020,E962,E904,E845,E786,E725,E666,E606,E544,E483,E422,E362,E242,E184,E124,E57,E301)</f>
        <v>84343</v>
      </c>
      <c r="F1185" s="18">
        <f>SUM(F1080,F1020,F962,F904,F845,F786,F725,F666,F606,F544,F483,F422,F362,F242,F184,F124,F57,F301)</f>
        <v>55744</v>
      </c>
      <c r="G1185" s="198">
        <f t="shared" ref="G1185:G1190" si="215">F1185/E1185*100</f>
        <v>66.092028976915685</v>
      </c>
      <c r="H1185" s="8"/>
      <c r="I1185" s="199"/>
      <c r="J1185" s="38"/>
      <c r="K1185" s="202"/>
      <c r="L1185" s="38"/>
      <c r="M1185" s="202"/>
      <c r="N1185" s="38"/>
      <c r="O1185" s="10"/>
      <c r="P1185" s="593">
        <f t="shared" ref="P1185:Z1185" si="216">SUM(P1080,P1020,P962,P904,P845,P786,P725,P666,P606,P544,P483,P422,P362,P242,P184,P124,P57,P301)</f>
        <v>31425.251759999999</v>
      </c>
      <c r="Q1185" s="593">
        <f t="shared" ref="Q1185:R1185" si="217">SUM(Q1080,Q1020,Q962,Q904,Q845,Q786,Q725,Q666,Q606,Q544,Q483,Q422,Q362,Q242,Q184,Q124,Q57,Q301)</f>
        <v>31425.251759999999</v>
      </c>
      <c r="R1185" s="593">
        <f t="shared" si="217"/>
        <v>31425.251759999999</v>
      </c>
      <c r="S1185" s="593">
        <f t="shared" si="216"/>
        <v>7856.3129399999998</v>
      </c>
      <c r="T1185" s="593">
        <f t="shared" si="216"/>
        <v>7628.0917999999992</v>
      </c>
      <c r="U1185" s="1023">
        <f t="shared" si="216"/>
        <v>0</v>
      </c>
      <c r="V1185" s="593">
        <f t="shared" si="216"/>
        <v>0</v>
      </c>
      <c r="W1185" s="593">
        <f t="shared" si="216"/>
        <v>-228.22114000000101</v>
      </c>
      <c r="X1185" s="593">
        <f t="shared" si="216"/>
        <v>0</v>
      </c>
      <c r="Y1185" s="593">
        <f t="shared" si="216"/>
        <v>0</v>
      </c>
      <c r="Z1185" s="593">
        <f t="shared" si="216"/>
        <v>7628.0917999999992</v>
      </c>
      <c r="AA1185" s="593">
        <f>T1185/S1185*100</f>
        <v>97.095060472476533</v>
      </c>
      <c r="AB1185" s="593">
        <f>Z1185/S1185*100</f>
        <v>97.095060472476533</v>
      </c>
      <c r="AC1185" s="1267"/>
      <c r="AD1185" s="1273"/>
      <c r="AE1185" s="427"/>
      <c r="AF1185" s="1303"/>
      <c r="AG1185" s="139"/>
      <c r="AH1185" s="139"/>
      <c r="AI1185" s="139"/>
      <c r="AJ1185" s="139"/>
      <c r="AK1185" s="139"/>
      <c r="AL1185" s="139"/>
      <c r="AM1185" s="139"/>
      <c r="AN1185" s="139"/>
      <c r="AO1185" s="139"/>
      <c r="AP1185" s="139"/>
      <c r="AQ1185" s="139"/>
      <c r="AR1185" s="139"/>
      <c r="AS1185" s="139"/>
      <c r="AT1185" s="139"/>
      <c r="AU1185" s="139"/>
      <c r="AV1185" s="139"/>
      <c r="AW1185" s="139"/>
      <c r="AX1185" s="139"/>
      <c r="AY1185" s="139"/>
      <c r="AZ1185" s="139"/>
      <c r="BA1185" s="139"/>
      <c r="BB1185" s="139"/>
      <c r="BC1185" s="139"/>
      <c r="BD1185" s="139"/>
      <c r="BE1185" s="139"/>
      <c r="BF1185" s="139"/>
      <c r="BG1185" s="139"/>
      <c r="BH1185" s="139"/>
      <c r="BI1185" s="139"/>
      <c r="BJ1185" s="139"/>
      <c r="BK1185" s="139"/>
      <c r="BL1185" s="139"/>
      <c r="BM1185" s="139"/>
      <c r="BN1185" s="139"/>
      <c r="BO1185" s="139"/>
      <c r="BP1185" s="139"/>
      <c r="BQ1185" s="139"/>
      <c r="BR1185" s="139"/>
      <c r="BS1185" s="139"/>
      <c r="BT1185" s="139"/>
      <c r="BU1185" s="139"/>
      <c r="BV1185" s="139"/>
      <c r="BW1185" s="139"/>
      <c r="BX1185" s="139"/>
      <c r="BY1185" s="139"/>
      <c r="BZ1185" s="139"/>
      <c r="CA1185" s="139"/>
      <c r="CB1185" s="139"/>
      <c r="CC1185" s="139"/>
      <c r="CD1185" s="139"/>
      <c r="CE1185" s="139"/>
      <c r="CF1185" s="139"/>
      <c r="CG1185" s="139"/>
      <c r="CH1185" s="139"/>
      <c r="CI1185" s="139"/>
      <c r="CJ1185" s="139"/>
      <c r="CK1185" s="139"/>
      <c r="CL1185" s="139"/>
      <c r="CM1185" s="139"/>
      <c r="CN1185" s="139"/>
      <c r="CO1185" s="139"/>
      <c r="CP1185" s="139"/>
      <c r="CQ1185" s="139"/>
      <c r="CR1185" s="139"/>
      <c r="CS1185" s="139"/>
      <c r="CT1185" s="139"/>
      <c r="CU1185" s="139"/>
      <c r="CV1185" s="139"/>
      <c r="CW1185" s="139"/>
      <c r="CX1185" s="139"/>
      <c r="CY1185" s="139"/>
      <c r="CZ1185" s="139"/>
      <c r="DA1185" s="139"/>
      <c r="DB1185" s="139"/>
      <c r="DC1185" s="139"/>
      <c r="DD1185" s="139"/>
      <c r="DE1185" s="139"/>
      <c r="DF1185" s="139"/>
      <c r="DG1185" s="139"/>
      <c r="DH1185" s="139"/>
      <c r="DI1185" s="139"/>
      <c r="DJ1185" s="139"/>
      <c r="DK1185" s="139"/>
      <c r="DL1185" s="139"/>
      <c r="DM1185" s="139"/>
      <c r="DN1185" s="139"/>
      <c r="DO1185" s="139"/>
      <c r="DP1185" s="139"/>
      <c r="DQ1185" s="139"/>
      <c r="DR1185" s="139"/>
      <c r="DS1185" s="139"/>
      <c r="DT1185" s="139"/>
      <c r="DU1185" s="139"/>
      <c r="DV1185" s="139"/>
      <c r="DW1185" s="139"/>
      <c r="DX1185" s="139"/>
      <c r="DY1185" s="139"/>
      <c r="DZ1185" s="139"/>
      <c r="EA1185" s="139"/>
      <c r="EB1185" s="139"/>
      <c r="EC1185" s="139"/>
      <c r="ED1185" s="139"/>
      <c r="EE1185" s="139"/>
      <c r="EF1185" s="139"/>
      <c r="EG1185" s="139"/>
      <c r="EH1185" s="139"/>
      <c r="EI1185" s="139"/>
      <c r="EJ1185" s="139"/>
      <c r="EK1185" s="139"/>
      <c r="EL1185" s="139"/>
      <c r="EM1185" s="139"/>
      <c r="EN1185" s="139"/>
      <c r="EO1185" s="139"/>
      <c r="EP1185" s="139"/>
      <c r="EQ1185" s="139"/>
      <c r="ER1185" s="139"/>
      <c r="ES1185" s="139"/>
      <c r="ET1185" s="139"/>
      <c r="EU1185" s="139"/>
      <c r="EV1185" s="139"/>
      <c r="EW1185" s="139"/>
      <c r="EX1185" s="139"/>
      <c r="EY1185" s="139"/>
      <c r="EZ1185" s="139"/>
      <c r="FA1185" s="139"/>
      <c r="FB1185" s="139"/>
      <c r="FC1185" s="139"/>
      <c r="FD1185" s="139"/>
      <c r="FE1185" s="139"/>
      <c r="FF1185" s="139"/>
      <c r="FG1185" s="139"/>
      <c r="FH1185" s="139"/>
      <c r="FI1185" s="139"/>
      <c r="FJ1185" s="139"/>
      <c r="FK1185" s="139"/>
      <c r="FL1185" s="139"/>
      <c r="FM1185" s="139"/>
      <c r="FN1185" s="139"/>
      <c r="FO1185" s="139"/>
      <c r="FP1185" s="139"/>
      <c r="FQ1185" s="139"/>
      <c r="FR1185" s="139"/>
      <c r="FS1185" s="139"/>
      <c r="FT1185" s="139"/>
      <c r="FU1185" s="139"/>
      <c r="FV1185" s="139"/>
      <c r="FW1185" s="139"/>
      <c r="FX1185" s="139"/>
      <c r="FY1185" s="139"/>
      <c r="FZ1185" s="139"/>
      <c r="GA1185" s="139"/>
      <c r="GB1185" s="139"/>
      <c r="GC1185" s="139"/>
      <c r="GD1185" s="139"/>
      <c r="GE1185" s="139"/>
      <c r="GF1185" s="139"/>
      <c r="GG1185" s="139"/>
      <c r="GH1185" s="139"/>
      <c r="GI1185" s="139"/>
      <c r="GJ1185" s="139"/>
      <c r="GK1185" s="139"/>
      <c r="GL1185" s="139"/>
    </row>
    <row r="1186" spans="1:194" ht="21.75" customHeight="1" x14ac:dyDescent="0.25">
      <c r="A1186" s="19">
        <v>1</v>
      </c>
      <c r="B1186" s="19">
        <v>1</v>
      </c>
      <c r="C1186" s="847" t="s">
        <v>273</v>
      </c>
      <c r="D1186" s="18">
        <f>SUM(D1119,D1081,D1021,D963,D905,D846,D787,D726,D667,D607,D545,D484,D423,D363,D302,D243,D185,D125,D58)</f>
        <v>2299085.65</v>
      </c>
      <c r="E1186" s="18">
        <f>SUM(E1119,E1081,E1021,E963,E905,E846,E787,E726,E667,E607,E545,E484,E423,E363,E302,E243,E185,E125,E58)</f>
        <v>574781.75</v>
      </c>
      <c r="F1186" s="18">
        <f>SUM(F1119,F1081,F1021,F963,F905,F846,F787,F726,F667,F607,F545,F484,F423,F363,F302,F243,F185,F125,F58)</f>
        <v>546695.625</v>
      </c>
      <c r="G1186" s="198">
        <f t="shared" si="215"/>
        <v>95.11360181494976</v>
      </c>
      <c r="H1186" s="8"/>
      <c r="I1186" s="199"/>
      <c r="J1186" s="38"/>
      <c r="K1186" s="202"/>
      <c r="L1186" s="38"/>
      <c r="M1186" s="202"/>
      <c r="N1186" s="38"/>
      <c r="O1186" s="10"/>
      <c r="P1186" s="593">
        <f t="shared" ref="P1186:Z1186" si="218">SUM(P1119,P1081,P1021,P963,P905,P846,P787,P726,P667,P607,P545,P484,P423,P363,P302,P243,P185,P125,P58)</f>
        <v>0</v>
      </c>
      <c r="Q1186" s="593">
        <f t="shared" ref="Q1186:R1186" si="219">SUM(Q1119,Q1081,Q1021,Q963,Q905,Q846,Q787,Q726,Q667,Q607,Q545,Q484,Q423,Q363,Q302,Q243,Q185,Q125,Q58)</f>
        <v>0</v>
      </c>
      <c r="R1186" s="593">
        <f t="shared" si="219"/>
        <v>0</v>
      </c>
      <c r="S1186" s="593">
        <f t="shared" si="218"/>
        <v>0</v>
      </c>
      <c r="T1186" s="593">
        <f t="shared" si="218"/>
        <v>0</v>
      </c>
      <c r="U1186" s="1023">
        <f t="shared" si="218"/>
        <v>0</v>
      </c>
      <c r="V1186" s="593">
        <f t="shared" si="218"/>
        <v>0</v>
      </c>
      <c r="W1186" s="593">
        <f t="shared" si="218"/>
        <v>0</v>
      </c>
      <c r="X1186" s="593">
        <f t="shared" si="218"/>
        <v>0</v>
      </c>
      <c r="Y1186" s="593">
        <f t="shared" si="218"/>
        <v>0</v>
      </c>
      <c r="Z1186" s="593">
        <f t="shared" si="218"/>
        <v>0</v>
      </c>
      <c r="AA1186" s="593"/>
      <c r="AB1186" s="593"/>
      <c r="AC1186" s="1267" t="e">
        <f>SUM(AC1121,AC1083,AC1025,AC967,AC909,AC850,AC791,AC732,AC668,AC608,AC548,AC487,AC427,AC366,AC304,AC247,AC189,AC132,AC60)</f>
        <v>#REF!</v>
      </c>
      <c r="AD1186" s="1273"/>
      <c r="AE1186" s="427"/>
      <c r="AF1186" s="1303"/>
      <c r="AG1186" s="139"/>
      <c r="AH1186" s="139"/>
      <c r="AI1186" s="139"/>
      <c r="AJ1186" s="139"/>
      <c r="AK1186" s="139"/>
      <c r="AL1186" s="139"/>
      <c r="AM1186" s="139"/>
      <c r="AN1186" s="139"/>
      <c r="AO1186" s="139"/>
      <c r="AP1186" s="139"/>
      <c r="AQ1186" s="139"/>
      <c r="AR1186" s="139"/>
      <c r="AS1186" s="139"/>
      <c r="AT1186" s="139"/>
      <c r="AU1186" s="139"/>
      <c r="AV1186" s="139"/>
      <c r="AW1186" s="139"/>
      <c r="AX1186" s="139"/>
      <c r="AY1186" s="139"/>
      <c r="AZ1186" s="139"/>
      <c r="BA1186" s="139"/>
      <c r="BB1186" s="139"/>
      <c r="BC1186" s="139"/>
      <c r="BD1186" s="139"/>
      <c r="BE1186" s="139"/>
      <c r="BF1186" s="139"/>
      <c r="BG1186" s="139"/>
      <c r="BH1186" s="139"/>
      <c r="BI1186" s="139"/>
      <c r="BJ1186" s="139"/>
      <c r="BK1186" s="139"/>
      <c r="BL1186" s="139"/>
      <c r="BM1186" s="139"/>
      <c r="BN1186" s="139"/>
      <c r="BO1186" s="139"/>
      <c r="BP1186" s="139"/>
      <c r="BQ1186" s="139"/>
      <c r="BR1186" s="139"/>
      <c r="BS1186" s="139"/>
      <c r="BT1186" s="139"/>
      <c r="BU1186" s="139"/>
      <c r="BV1186" s="139"/>
      <c r="BW1186" s="139"/>
      <c r="BX1186" s="139"/>
      <c r="BY1186" s="139"/>
      <c r="BZ1186" s="139"/>
      <c r="CA1186" s="139"/>
      <c r="CB1186" s="139"/>
      <c r="CC1186" s="139"/>
      <c r="CD1186" s="139"/>
      <c r="CE1186" s="139"/>
      <c r="CF1186" s="139"/>
      <c r="CG1186" s="139"/>
      <c r="CH1186" s="139"/>
      <c r="CI1186" s="139"/>
      <c r="CJ1186" s="139"/>
      <c r="CK1186" s="139"/>
      <c r="CL1186" s="139"/>
      <c r="CM1186" s="139"/>
      <c r="CN1186" s="139"/>
      <c r="CO1186" s="139"/>
      <c r="CP1186" s="139"/>
      <c r="CQ1186" s="139"/>
      <c r="CR1186" s="139"/>
      <c r="CS1186" s="139"/>
      <c r="CT1186" s="139"/>
      <c r="CU1186" s="139"/>
      <c r="CV1186" s="139"/>
      <c r="CW1186" s="139"/>
      <c r="CX1186" s="139"/>
      <c r="CY1186" s="139"/>
      <c r="CZ1186" s="139"/>
      <c r="DA1186" s="139"/>
      <c r="DB1186" s="139"/>
      <c r="DC1186" s="139"/>
      <c r="DD1186" s="139"/>
      <c r="DE1186" s="139"/>
      <c r="DF1186" s="139"/>
      <c r="DG1186" s="139"/>
      <c r="DH1186" s="139"/>
      <c r="DI1186" s="139"/>
      <c r="DJ1186" s="139"/>
      <c r="DK1186" s="139"/>
      <c r="DL1186" s="139"/>
      <c r="DM1186" s="139"/>
      <c r="DN1186" s="139"/>
      <c r="DO1186" s="139"/>
      <c r="DP1186" s="139"/>
      <c r="DQ1186" s="139"/>
      <c r="DR1186" s="139"/>
      <c r="DS1186" s="139"/>
      <c r="DT1186" s="139"/>
      <c r="DU1186" s="139"/>
      <c r="DV1186" s="139"/>
      <c r="DW1186" s="139"/>
      <c r="DX1186" s="139"/>
      <c r="DY1186" s="139"/>
      <c r="DZ1186" s="139"/>
      <c r="EA1186" s="139"/>
      <c r="EB1186" s="139"/>
      <c r="EC1186" s="139"/>
      <c r="ED1186" s="139"/>
      <c r="EE1186" s="139"/>
      <c r="EF1186" s="139"/>
      <c r="EG1186" s="139"/>
      <c r="EH1186" s="139"/>
      <c r="EI1186" s="139"/>
      <c r="EJ1186" s="139"/>
      <c r="EK1186" s="139"/>
      <c r="EL1186" s="139"/>
      <c r="EM1186" s="139"/>
      <c r="EN1186" s="139"/>
      <c r="EO1186" s="139"/>
      <c r="EP1186" s="139"/>
      <c r="EQ1186" s="139"/>
      <c r="ER1186" s="139"/>
      <c r="ES1186" s="139"/>
      <c r="ET1186" s="139"/>
      <c r="EU1186" s="139"/>
      <c r="EV1186" s="139"/>
      <c r="EW1186" s="139"/>
      <c r="EX1186" s="139"/>
      <c r="EY1186" s="139"/>
      <c r="EZ1186" s="139"/>
      <c r="FA1186" s="139"/>
      <c r="FB1186" s="139"/>
      <c r="FC1186" s="139"/>
      <c r="FD1186" s="139"/>
      <c r="FE1186" s="139"/>
      <c r="FF1186" s="139"/>
      <c r="FG1186" s="139"/>
      <c r="FH1186" s="139"/>
      <c r="FI1186" s="139"/>
      <c r="FJ1186" s="139"/>
      <c r="FK1186" s="139"/>
      <c r="FL1186" s="139"/>
      <c r="FM1186" s="139"/>
      <c r="FN1186" s="139"/>
      <c r="FO1186" s="139"/>
      <c r="FP1186" s="139"/>
      <c r="FQ1186" s="139"/>
      <c r="FR1186" s="139"/>
      <c r="FS1186" s="139"/>
      <c r="FT1186" s="139"/>
      <c r="FU1186" s="139"/>
      <c r="FV1186" s="139"/>
      <c r="FW1186" s="139"/>
      <c r="FX1186" s="139"/>
      <c r="FY1186" s="139"/>
      <c r="FZ1186" s="139"/>
      <c r="GA1186" s="139"/>
      <c r="GB1186" s="139"/>
      <c r="GC1186" s="139"/>
      <c r="GD1186" s="139"/>
      <c r="GE1186" s="139"/>
      <c r="GF1186" s="139"/>
      <c r="GG1186" s="139"/>
      <c r="GH1186" s="139"/>
      <c r="GI1186" s="139"/>
      <c r="GJ1186" s="139"/>
      <c r="GK1186" s="139"/>
      <c r="GL1186" s="139"/>
    </row>
    <row r="1187" spans="1:194" ht="43.5" x14ac:dyDescent="0.25">
      <c r="A1187" s="19">
        <v>1</v>
      </c>
      <c r="B1187" s="19">
        <v>1</v>
      </c>
      <c r="C1187" s="847" t="s">
        <v>288</v>
      </c>
      <c r="D1187" s="18">
        <f>SUM(D1082,D1022,D964,D906,D847,D788,D727,D668,D608,D546,D485,D424,D364,D303,D244,D186,D126,D59)</f>
        <v>841445</v>
      </c>
      <c r="E1187" s="18">
        <f>SUM(E1082,E1022,E964,E906,E847,E788,E727,E668,E608,E546,E485,E424,E364,E303,E244,E186,E126,E59)</f>
        <v>210368</v>
      </c>
      <c r="F1187" s="18">
        <f>SUM(F1082,F1022,F964,F906,F847,F788,F727,F668,F608,F546,F485,F424,F364,F303,F244,F186,F126,F59)</f>
        <v>163694</v>
      </c>
      <c r="G1187" s="198">
        <f t="shared" si="215"/>
        <v>77.813165500456336</v>
      </c>
      <c r="H1187" s="8"/>
      <c r="I1187" s="199"/>
      <c r="J1187" s="38"/>
      <c r="K1187" s="202"/>
      <c r="L1187" s="38"/>
      <c r="M1187" s="202"/>
      <c r="N1187" s="38"/>
      <c r="O1187" s="10"/>
      <c r="P1187" s="593">
        <f t="shared" ref="P1187:Z1187" si="220">SUM(P1082,P1022,P964,P906,P847,P788,P727,P668,P608,P546,P485,P424,P364,P303,P244,P186,P126,P59)</f>
        <v>0</v>
      </c>
      <c r="Q1187" s="593">
        <f t="shared" ref="Q1187:R1187" si="221">SUM(Q1082,Q1022,Q964,Q906,Q847,Q788,Q727,Q668,Q608,Q546,Q485,Q424,Q364,Q303,Q244,Q186,Q126,Q59)</f>
        <v>0</v>
      </c>
      <c r="R1187" s="593">
        <f t="shared" si="221"/>
        <v>0</v>
      </c>
      <c r="S1187" s="593">
        <f t="shared" si="220"/>
        <v>0</v>
      </c>
      <c r="T1187" s="593">
        <f t="shared" si="220"/>
        <v>0</v>
      </c>
      <c r="U1187" s="1023">
        <f t="shared" si="220"/>
        <v>0</v>
      </c>
      <c r="V1187" s="593">
        <f t="shared" si="220"/>
        <v>0</v>
      </c>
      <c r="W1187" s="593">
        <f t="shared" si="220"/>
        <v>0</v>
      </c>
      <c r="X1187" s="593">
        <f t="shared" si="220"/>
        <v>0</v>
      </c>
      <c r="Y1187" s="593">
        <f t="shared" si="220"/>
        <v>0</v>
      </c>
      <c r="Z1187" s="593">
        <f t="shared" si="220"/>
        <v>0</v>
      </c>
      <c r="AA1187" s="593"/>
      <c r="AB1187" s="593"/>
      <c r="AC1187" s="1267" t="e">
        <f>SUM(AC1084,AC1026,AC968,AC910,AC851,AC792,AC733,AC669,AC609,AC549,AC488,AC428,AC367,AC305,AC248,AC190,AC133,AC61)</f>
        <v>#REF!</v>
      </c>
      <c r="AD1187" s="1273"/>
      <c r="AE1187" s="427"/>
      <c r="AF1187" s="1303"/>
      <c r="AG1187" s="139"/>
      <c r="AH1187" s="139"/>
      <c r="AI1187" s="139"/>
      <c r="AJ1187" s="139"/>
      <c r="AK1187" s="139"/>
      <c r="AL1187" s="139"/>
      <c r="AM1187" s="139"/>
      <c r="AN1187" s="139"/>
      <c r="AO1187" s="139"/>
      <c r="AP1187" s="139"/>
      <c r="AQ1187" s="139"/>
      <c r="AR1187" s="139"/>
      <c r="AS1187" s="139"/>
      <c r="AT1187" s="139"/>
      <c r="AU1187" s="139"/>
      <c r="AV1187" s="139"/>
      <c r="AW1187" s="139"/>
      <c r="AX1187" s="139"/>
      <c r="AY1187" s="139"/>
      <c r="AZ1187" s="139"/>
      <c r="BA1187" s="139"/>
      <c r="BB1187" s="139"/>
      <c r="BC1187" s="139"/>
      <c r="BD1187" s="139"/>
      <c r="BE1187" s="139"/>
      <c r="BF1187" s="139"/>
      <c r="BG1187" s="139"/>
      <c r="BH1187" s="139"/>
      <c r="BI1187" s="139"/>
      <c r="BJ1187" s="139"/>
      <c r="BK1187" s="139"/>
      <c r="BL1187" s="139"/>
      <c r="BM1187" s="139"/>
      <c r="BN1187" s="139"/>
      <c r="BO1187" s="139"/>
      <c r="BP1187" s="139"/>
      <c r="BQ1187" s="139"/>
      <c r="BR1187" s="139"/>
      <c r="BS1187" s="139"/>
      <c r="BT1187" s="139"/>
      <c r="BU1187" s="139"/>
      <c r="BV1187" s="139"/>
      <c r="BW1187" s="139"/>
      <c r="BX1187" s="139"/>
      <c r="BY1187" s="139"/>
      <c r="BZ1187" s="139"/>
      <c r="CA1187" s="139"/>
      <c r="CB1187" s="139"/>
      <c r="CC1187" s="139"/>
      <c r="CD1187" s="139"/>
      <c r="CE1187" s="139"/>
      <c r="CF1187" s="139"/>
      <c r="CG1187" s="139"/>
      <c r="CH1187" s="139"/>
      <c r="CI1187" s="139"/>
      <c r="CJ1187" s="139"/>
      <c r="CK1187" s="139"/>
      <c r="CL1187" s="139"/>
      <c r="CM1187" s="139"/>
      <c r="CN1187" s="139"/>
      <c r="CO1187" s="139"/>
      <c r="CP1187" s="139"/>
      <c r="CQ1187" s="139"/>
      <c r="CR1187" s="139"/>
      <c r="CS1187" s="139"/>
      <c r="CT1187" s="139"/>
      <c r="CU1187" s="139"/>
      <c r="CV1187" s="139"/>
      <c r="CW1187" s="139"/>
      <c r="CX1187" s="139"/>
      <c r="CY1187" s="139"/>
      <c r="CZ1187" s="139"/>
      <c r="DA1187" s="139"/>
      <c r="DB1187" s="139"/>
      <c r="DC1187" s="139"/>
      <c r="DD1187" s="139"/>
      <c r="DE1187" s="139"/>
      <c r="DF1187" s="139"/>
      <c r="DG1187" s="139"/>
      <c r="DH1187" s="139"/>
      <c r="DI1187" s="139"/>
      <c r="DJ1187" s="139"/>
      <c r="DK1187" s="139"/>
      <c r="DL1187" s="139"/>
      <c r="DM1187" s="139"/>
      <c r="DN1187" s="139"/>
      <c r="DO1187" s="139"/>
      <c r="DP1187" s="139"/>
      <c r="DQ1187" s="139"/>
      <c r="DR1187" s="139"/>
      <c r="DS1187" s="139"/>
      <c r="DT1187" s="139"/>
      <c r="DU1187" s="139"/>
      <c r="DV1187" s="139"/>
      <c r="DW1187" s="139"/>
      <c r="DX1187" s="139"/>
      <c r="DY1187" s="139"/>
      <c r="DZ1187" s="139"/>
      <c r="EA1187" s="139"/>
      <c r="EB1187" s="139"/>
      <c r="EC1187" s="139"/>
      <c r="ED1187" s="139"/>
      <c r="EE1187" s="139"/>
      <c r="EF1187" s="139"/>
      <c r="EG1187" s="139"/>
      <c r="EH1187" s="139"/>
      <c r="EI1187" s="139"/>
      <c r="EJ1187" s="139"/>
      <c r="EK1187" s="139"/>
      <c r="EL1187" s="139"/>
      <c r="EM1187" s="139"/>
      <c r="EN1187" s="139"/>
      <c r="EO1187" s="139"/>
      <c r="EP1187" s="139"/>
      <c r="EQ1187" s="139"/>
      <c r="ER1187" s="139"/>
      <c r="ES1187" s="139"/>
      <c r="ET1187" s="139"/>
      <c r="EU1187" s="139"/>
      <c r="EV1187" s="139"/>
      <c r="EW1187" s="139"/>
      <c r="EX1187" s="139"/>
      <c r="EY1187" s="139"/>
      <c r="EZ1187" s="139"/>
      <c r="FA1187" s="139"/>
      <c r="FB1187" s="139"/>
      <c r="FC1187" s="139"/>
      <c r="FD1187" s="139"/>
      <c r="FE1187" s="139"/>
      <c r="FF1187" s="139"/>
      <c r="FG1187" s="139"/>
      <c r="FH1187" s="139"/>
      <c r="FI1187" s="139"/>
      <c r="FJ1187" s="139"/>
      <c r="FK1187" s="139"/>
      <c r="FL1187" s="139"/>
      <c r="FM1187" s="139"/>
      <c r="FN1187" s="139"/>
      <c r="FO1187" s="139"/>
      <c r="FP1187" s="139"/>
      <c r="FQ1187" s="139"/>
      <c r="FR1187" s="139"/>
      <c r="FS1187" s="139"/>
      <c r="FT1187" s="139"/>
      <c r="FU1187" s="139"/>
      <c r="FV1187" s="139"/>
      <c r="FW1187" s="139"/>
      <c r="FX1187" s="139"/>
      <c r="FY1187" s="139"/>
      <c r="FZ1187" s="139"/>
      <c r="GA1187" s="139"/>
      <c r="GB1187" s="139"/>
      <c r="GC1187" s="139"/>
      <c r="GD1187" s="139"/>
      <c r="GE1187" s="139"/>
      <c r="GF1187" s="139"/>
      <c r="GG1187" s="139"/>
      <c r="GH1187" s="139"/>
      <c r="GI1187" s="139"/>
      <c r="GJ1187" s="139"/>
      <c r="GK1187" s="139"/>
      <c r="GL1187" s="139"/>
    </row>
    <row r="1188" spans="1:194" ht="35.25" customHeight="1" x14ac:dyDescent="0.25">
      <c r="A1188" s="19">
        <v>1</v>
      </c>
      <c r="B1188" s="19">
        <v>1</v>
      </c>
      <c r="C1188" s="847" t="s">
        <v>274</v>
      </c>
      <c r="D1188" s="18">
        <f t="shared" ref="D1188:F1190" si="222">SUM(D1120,D1083,D1023,D965,D907,D848,D789,D728,D669,D609,D547,D486,D425,D365,D304,D245,D187,D127,D60)</f>
        <v>2313000.9574468085</v>
      </c>
      <c r="E1188" s="18">
        <f t="shared" si="222"/>
        <v>578251.39893617015</v>
      </c>
      <c r="F1188" s="18">
        <f t="shared" si="222"/>
        <v>453037.75957446801</v>
      </c>
      <c r="G1188" s="198">
        <f t="shared" si="215"/>
        <v>78.346158852004137</v>
      </c>
      <c r="H1188" s="8"/>
      <c r="I1188" s="199"/>
      <c r="J1188" s="38"/>
      <c r="K1188" s="202"/>
      <c r="L1188" s="38"/>
      <c r="M1188" s="202"/>
      <c r="N1188" s="38"/>
      <c r="O1188" s="10"/>
      <c r="P1188" s="593">
        <f t="shared" ref="P1188:Z1188" si="223">SUM(P1120,P1083,P1023,P965,P907,P848,P789,P728,P669,P609,P547,P486,P425,P365,P304,P245,P187,P127,P60)</f>
        <v>0</v>
      </c>
      <c r="Q1188" s="593">
        <f t="shared" ref="Q1188:R1188" si="224">SUM(Q1120,Q1083,Q1023,Q965,Q907,Q848,Q789,Q728,Q669,Q609,Q547,Q486,Q425,Q365,Q304,Q245,Q187,Q127,Q60)</f>
        <v>0</v>
      </c>
      <c r="R1188" s="593">
        <f t="shared" si="224"/>
        <v>0</v>
      </c>
      <c r="S1188" s="593">
        <f t="shared" si="223"/>
        <v>0</v>
      </c>
      <c r="T1188" s="593">
        <f t="shared" si="223"/>
        <v>0</v>
      </c>
      <c r="U1188" s="1023">
        <f t="shared" si="223"/>
        <v>0</v>
      </c>
      <c r="V1188" s="593">
        <f t="shared" si="223"/>
        <v>0</v>
      </c>
      <c r="W1188" s="593">
        <f t="shared" si="223"/>
        <v>0</v>
      </c>
      <c r="X1188" s="593">
        <f t="shared" si="223"/>
        <v>0</v>
      </c>
      <c r="Y1188" s="593">
        <f t="shared" si="223"/>
        <v>0</v>
      </c>
      <c r="Z1188" s="593">
        <f t="shared" si="223"/>
        <v>0</v>
      </c>
      <c r="AA1188" s="593"/>
      <c r="AB1188" s="593"/>
      <c r="AC1188" s="1267" t="e">
        <f>SUM(AC1122,AC1085,AC1027,AC969,AC911,AC852,AC793,AC734,AC670,AC610,AC550,AC489,AC429,AC368,AC306,AC249,AC191,AC134,AC62)</f>
        <v>#REF!</v>
      </c>
      <c r="AD1188" s="1273"/>
      <c r="AE1188" s="427"/>
      <c r="AF1188" s="1303"/>
      <c r="AG1188" s="139"/>
      <c r="AH1188" s="139"/>
      <c r="AI1188" s="139"/>
      <c r="AJ1188" s="139"/>
      <c r="AK1188" s="139"/>
      <c r="AL1188" s="139"/>
      <c r="AM1188" s="139"/>
      <c r="AN1188" s="139"/>
      <c r="AO1188" s="139"/>
      <c r="AP1188" s="139"/>
      <c r="AQ1188" s="139"/>
      <c r="AR1188" s="139"/>
      <c r="AS1188" s="139"/>
      <c r="AT1188" s="139"/>
      <c r="AU1188" s="139"/>
      <c r="AV1188" s="139"/>
      <c r="AW1188" s="139"/>
      <c r="AX1188" s="139"/>
      <c r="AY1188" s="139"/>
      <c r="AZ1188" s="139"/>
      <c r="BA1188" s="139"/>
      <c r="BB1188" s="139"/>
      <c r="BC1188" s="139"/>
      <c r="BD1188" s="139"/>
      <c r="BE1188" s="139"/>
      <c r="BF1188" s="139"/>
      <c r="BG1188" s="139"/>
      <c r="BH1188" s="139"/>
      <c r="BI1188" s="139"/>
      <c r="BJ1188" s="139"/>
      <c r="BK1188" s="139"/>
      <c r="BL1188" s="139"/>
      <c r="BM1188" s="139"/>
      <c r="BN1188" s="139"/>
      <c r="BO1188" s="139"/>
      <c r="BP1188" s="139"/>
      <c r="BQ1188" s="139"/>
      <c r="BR1188" s="139"/>
      <c r="BS1188" s="139"/>
      <c r="BT1188" s="139"/>
      <c r="BU1188" s="139"/>
      <c r="BV1188" s="139"/>
      <c r="BW1188" s="139"/>
      <c r="BX1188" s="139"/>
      <c r="BY1188" s="139"/>
      <c r="BZ1188" s="139"/>
      <c r="CA1188" s="139"/>
      <c r="CB1188" s="139"/>
      <c r="CC1188" s="139"/>
      <c r="CD1188" s="139"/>
      <c r="CE1188" s="139"/>
      <c r="CF1188" s="139"/>
      <c r="CG1188" s="139"/>
      <c r="CH1188" s="139"/>
      <c r="CI1188" s="139"/>
      <c r="CJ1188" s="139"/>
      <c r="CK1188" s="139"/>
      <c r="CL1188" s="139"/>
      <c r="CM1188" s="139"/>
      <c r="CN1188" s="139"/>
      <c r="CO1188" s="139"/>
      <c r="CP1188" s="139"/>
      <c r="CQ1188" s="139"/>
      <c r="CR1188" s="139"/>
      <c r="CS1188" s="139"/>
      <c r="CT1188" s="139"/>
      <c r="CU1188" s="139"/>
      <c r="CV1188" s="139"/>
      <c r="CW1188" s="139"/>
      <c r="CX1188" s="139"/>
      <c r="CY1188" s="139"/>
      <c r="CZ1188" s="139"/>
      <c r="DA1188" s="139"/>
      <c r="DB1188" s="139"/>
      <c r="DC1188" s="139"/>
      <c r="DD1188" s="139"/>
      <c r="DE1188" s="139"/>
      <c r="DF1188" s="139"/>
      <c r="DG1188" s="139"/>
      <c r="DH1188" s="139"/>
      <c r="DI1188" s="139"/>
      <c r="DJ1188" s="139"/>
      <c r="DK1188" s="139"/>
      <c r="DL1188" s="139"/>
      <c r="DM1188" s="139"/>
      <c r="DN1188" s="139"/>
      <c r="DO1188" s="139"/>
      <c r="DP1188" s="139"/>
      <c r="DQ1188" s="139"/>
      <c r="DR1188" s="139"/>
      <c r="DS1188" s="139"/>
      <c r="DT1188" s="139"/>
      <c r="DU1188" s="139"/>
      <c r="DV1188" s="139"/>
      <c r="DW1188" s="139"/>
      <c r="DX1188" s="139"/>
      <c r="DY1188" s="139"/>
      <c r="DZ1188" s="139"/>
      <c r="EA1188" s="139"/>
      <c r="EB1188" s="139"/>
      <c r="EC1188" s="139"/>
      <c r="ED1188" s="139"/>
      <c r="EE1188" s="139"/>
      <c r="EF1188" s="139"/>
      <c r="EG1188" s="139"/>
      <c r="EH1188" s="139"/>
      <c r="EI1188" s="139"/>
      <c r="EJ1188" s="139"/>
      <c r="EK1188" s="139"/>
      <c r="EL1188" s="139"/>
      <c r="EM1188" s="139"/>
      <c r="EN1188" s="139"/>
      <c r="EO1188" s="139"/>
      <c r="EP1188" s="139"/>
      <c r="EQ1188" s="139"/>
      <c r="ER1188" s="139"/>
      <c r="ES1188" s="139"/>
      <c r="ET1188" s="139"/>
      <c r="EU1188" s="139"/>
      <c r="EV1188" s="139"/>
      <c r="EW1188" s="139"/>
      <c r="EX1188" s="139"/>
      <c r="EY1188" s="139"/>
      <c r="EZ1188" s="139"/>
      <c r="FA1188" s="139"/>
      <c r="FB1188" s="139"/>
      <c r="FC1188" s="139"/>
      <c r="FD1188" s="139"/>
      <c r="FE1188" s="139"/>
      <c r="FF1188" s="139"/>
      <c r="FG1188" s="139"/>
      <c r="FH1188" s="139"/>
      <c r="FI1188" s="139"/>
      <c r="FJ1188" s="139"/>
      <c r="FK1188" s="139"/>
      <c r="FL1188" s="139"/>
      <c r="FM1188" s="139"/>
      <c r="FN1188" s="139"/>
      <c r="FO1188" s="139"/>
      <c r="FP1188" s="139"/>
      <c r="FQ1188" s="139"/>
      <c r="FR1188" s="139"/>
      <c r="FS1188" s="139"/>
      <c r="FT1188" s="139"/>
      <c r="FU1188" s="139"/>
      <c r="FV1188" s="139"/>
      <c r="FW1188" s="139"/>
      <c r="FX1188" s="139"/>
      <c r="FY1188" s="139"/>
      <c r="FZ1188" s="139"/>
      <c r="GA1188" s="139"/>
      <c r="GB1188" s="139"/>
      <c r="GC1188" s="139"/>
      <c r="GD1188" s="139"/>
      <c r="GE1188" s="139"/>
      <c r="GF1188" s="139"/>
      <c r="GG1188" s="139"/>
      <c r="GH1188" s="139"/>
      <c r="GI1188" s="139"/>
      <c r="GJ1188" s="139"/>
      <c r="GK1188" s="139"/>
      <c r="GL1188" s="139"/>
    </row>
    <row r="1189" spans="1:194" ht="29.25" x14ac:dyDescent="0.25">
      <c r="A1189" s="19">
        <v>1</v>
      </c>
      <c r="B1189" s="19">
        <v>1</v>
      </c>
      <c r="C1189" s="847" t="s">
        <v>275</v>
      </c>
      <c r="D1189" s="18">
        <f t="shared" si="222"/>
        <v>648642</v>
      </c>
      <c r="E1189" s="18">
        <f t="shared" si="222"/>
        <v>162164.5</v>
      </c>
      <c r="F1189" s="18">
        <f t="shared" si="222"/>
        <v>170440</v>
      </c>
      <c r="G1189" s="198">
        <f t="shared" si="215"/>
        <v>105.10315142956689</v>
      </c>
      <c r="H1189" s="8"/>
      <c r="I1189" s="199"/>
      <c r="J1189" s="38"/>
      <c r="K1189" s="202"/>
      <c r="L1189" s="38"/>
      <c r="M1189" s="202"/>
      <c r="N1189" s="38"/>
      <c r="O1189" s="10"/>
      <c r="P1189" s="593">
        <f t="shared" ref="P1189:Z1189" si="225">SUM(P1121,P1084,P1024,P966,P908,P849,P790,P729,P670,P610,P548,P487,P426,P366,P305,P246,P188,P128,P61)</f>
        <v>745384.44781999988</v>
      </c>
      <c r="Q1189" s="593">
        <f t="shared" ref="Q1189:R1189" si="226">SUM(Q1121,Q1084,Q1024,Q966,Q908,Q849,Q790,Q729,Q670,Q610,Q548,Q487,Q426,Q366,Q305,Q246,Q188,Q128,Q61)</f>
        <v>745384.44781999988</v>
      </c>
      <c r="R1189" s="593">
        <f t="shared" si="226"/>
        <v>745384.44781999988</v>
      </c>
      <c r="S1189" s="593">
        <f t="shared" si="225"/>
        <v>186346.11195499997</v>
      </c>
      <c r="T1189" s="593">
        <f t="shared" si="225"/>
        <v>194240.06513999999</v>
      </c>
      <c r="U1189" s="1023">
        <f t="shared" si="225"/>
        <v>0</v>
      </c>
      <c r="V1189" s="593">
        <f t="shared" si="225"/>
        <v>0</v>
      </c>
      <c r="W1189" s="593">
        <f t="shared" si="225"/>
        <v>7893.9531850000039</v>
      </c>
      <c r="X1189" s="593">
        <f t="shared" si="225"/>
        <v>-1.9983599999999999</v>
      </c>
      <c r="Y1189" s="593">
        <f t="shared" si="225"/>
        <v>-124.47198</v>
      </c>
      <c r="Z1189" s="593">
        <f t="shared" si="225"/>
        <v>194115.59315999999</v>
      </c>
      <c r="AA1189" s="593">
        <f>T1189/S1189*100</f>
        <v>104.23617810008629</v>
      </c>
      <c r="AB1189" s="909">
        <f>Z1189/S1189*100</f>
        <v>104.16938197609203</v>
      </c>
      <c r="AC1189" s="1267" t="e">
        <f>SUM(AC1123,AC1086,AC1028,AC970,AC912,AC853,AC794,AC735,AC671,AC611,AC551,AC490,AC430,AC369,AC307,AC250,AC192,AC135,AC63)</f>
        <v>#REF!</v>
      </c>
      <c r="AD1189" s="1273">
        <f>SUM(AD1123,AD1086,AD1028,AD970,AD912,AD853,AD794,AD735,AD671,AD611,AD551,AD490,AD430,AD369,AD307,AD250,AD192,AD135,AD63)</f>
        <v>0</v>
      </c>
      <c r="AE1189" s="427"/>
      <c r="AF1189" s="1303"/>
      <c r="AG1189" s="139"/>
      <c r="AH1189" s="139"/>
      <c r="AI1189" s="139"/>
      <c r="AJ1189" s="139"/>
      <c r="AK1189" s="139"/>
      <c r="AL1189" s="139"/>
      <c r="AM1189" s="139"/>
      <c r="AN1189" s="139"/>
      <c r="AO1189" s="139"/>
      <c r="AP1189" s="139"/>
      <c r="AQ1189" s="139"/>
      <c r="AR1189" s="139"/>
      <c r="AS1189" s="139"/>
      <c r="AT1189" s="139"/>
      <c r="AU1189" s="139"/>
      <c r="AV1189" s="139"/>
      <c r="AW1189" s="139"/>
      <c r="AX1189" s="139"/>
      <c r="AY1189" s="139"/>
      <c r="AZ1189" s="139"/>
      <c r="BA1189" s="139"/>
      <c r="BB1189" s="139"/>
      <c r="BC1189" s="139"/>
      <c r="BD1189" s="139"/>
      <c r="BE1189" s="139"/>
      <c r="BF1189" s="139"/>
      <c r="BG1189" s="139"/>
      <c r="BH1189" s="139"/>
      <c r="BI1189" s="139"/>
      <c r="BJ1189" s="139"/>
      <c r="BK1189" s="139"/>
      <c r="BL1189" s="139"/>
      <c r="BM1189" s="139"/>
      <c r="BN1189" s="139"/>
      <c r="BO1189" s="139"/>
      <c r="BP1189" s="139"/>
      <c r="BQ1189" s="139"/>
      <c r="BR1189" s="139"/>
      <c r="BS1189" s="139"/>
      <c r="BT1189" s="139"/>
      <c r="BU1189" s="139"/>
      <c r="BV1189" s="139"/>
      <c r="BW1189" s="139"/>
      <c r="BX1189" s="139"/>
      <c r="BY1189" s="139"/>
      <c r="BZ1189" s="139"/>
      <c r="CA1189" s="139"/>
      <c r="CB1189" s="139"/>
      <c r="CC1189" s="139"/>
      <c r="CD1189" s="139"/>
      <c r="CE1189" s="139"/>
      <c r="CF1189" s="139"/>
      <c r="CG1189" s="139"/>
      <c r="CH1189" s="139"/>
      <c r="CI1189" s="139"/>
      <c r="CJ1189" s="139"/>
      <c r="CK1189" s="139"/>
      <c r="CL1189" s="139"/>
      <c r="CM1189" s="139"/>
      <c r="CN1189" s="139"/>
      <c r="CO1189" s="139"/>
      <c r="CP1189" s="139"/>
      <c r="CQ1189" s="139"/>
      <c r="CR1189" s="139"/>
      <c r="CS1189" s="139"/>
      <c r="CT1189" s="139"/>
      <c r="CU1189" s="139"/>
      <c r="CV1189" s="139"/>
      <c r="CW1189" s="139"/>
      <c r="CX1189" s="139"/>
      <c r="CY1189" s="139"/>
      <c r="CZ1189" s="139"/>
      <c r="DA1189" s="139"/>
      <c r="DB1189" s="139"/>
      <c r="DC1189" s="139"/>
      <c r="DD1189" s="139"/>
      <c r="DE1189" s="139"/>
      <c r="DF1189" s="139"/>
      <c r="DG1189" s="139"/>
      <c r="DH1189" s="139"/>
      <c r="DI1189" s="139"/>
      <c r="DJ1189" s="139"/>
      <c r="DK1189" s="139"/>
      <c r="DL1189" s="139"/>
      <c r="DM1189" s="139"/>
      <c r="DN1189" s="139"/>
      <c r="DO1189" s="139"/>
      <c r="DP1189" s="139"/>
      <c r="DQ1189" s="139"/>
      <c r="DR1189" s="139"/>
      <c r="DS1189" s="139"/>
      <c r="DT1189" s="139"/>
      <c r="DU1189" s="139"/>
      <c r="DV1189" s="139"/>
      <c r="DW1189" s="139"/>
      <c r="DX1189" s="139"/>
      <c r="DY1189" s="139"/>
      <c r="DZ1189" s="139"/>
      <c r="EA1189" s="139"/>
      <c r="EB1189" s="139"/>
      <c r="EC1189" s="139"/>
      <c r="ED1189" s="139"/>
      <c r="EE1189" s="139"/>
      <c r="EF1189" s="139"/>
      <c r="EG1189" s="139"/>
      <c r="EH1189" s="139"/>
      <c r="EI1189" s="139"/>
      <c r="EJ1189" s="139"/>
      <c r="EK1189" s="139"/>
      <c r="EL1189" s="139"/>
      <c r="EM1189" s="139"/>
      <c r="EN1189" s="139"/>
      <c r="EO1189" s="139"/>
      <c r="EP1189" s="139"/>
      <c r="EQ1189" s="139"/>
      <c r="ER1189" s="139"/>
      <c r="ES1189" s="139"/>
      <c r="ET1189" s="139"/>
      <c r="EU1189" s="139"/>
      <c r="EV1189" s="139"/>
      <c r="EW1189" s="139"/>
      <c r="EX1189" s="139"/>
      <c r="EY1189" s="139"/>
      <c r="EZ1189" s="139"/>
      <c r="FA1189" s="139"/>
      <c r="FB1189" s="139"/>
      <c r="FC1189" s="139"/>
      <c r="FD1189" s="139"/>
      <c r="FE1189" s="139"/>
      <c r="FF1189" s="139"/>
      <c r="FG1189" s="139"/>
      <c r="FH1189" s="139"/>
      <c r="FI1189" s="139"/>
      <c r="FJ1189" s="139"/>
      <c r="FK1189" s="139"/>
      <c r="FL1189" s="139"/>
      <c r="FM1189" s="139"/>
      <c r="FN1189" s="139"/>
      <c r="FO1189" s="139"/>
      <c r="FP1189" s="139"/>
      <c r="FQ1189" s="139"/>
      <c r="FR1189" s="139"/>
      <c r="FS1189" s="139"/>
      <c r="FT1189" s="139"/>
      <c r="FU1189" s="139"/>
      <c r="FV1189" s="139"/>
      <c r="FW1189" s="139"/>
      <c r="FX1189" s="139"/>
      <c r="FY1189" s="139"/>
      <c r="FZ1189" s="139"/>
      <c r="GA1189" s="139"/>
      <c r="GB1189" s="139"/>
      <c r="GC1189" s="139"/>
      <c r="GD1189" s="139"/>
      <c r="GE1189" s="139"/>
      <c r="GF1189" s="139"/>
      <c r="GG1189" s="139"/>
      <c r="GH1189" s="139"/>
      <c r="GI1189" s="139"/>
      <c r="GJ1189" s="139"/>
      <c r="GK1189" s="139"/>
      <c r="GL1189" s="139"/>
    </row>
    <row r="1190" spans="1:194" x14ac:dyDescent="0.25">
      <c r="A1190" s="19">
        <v>1</v>
      </c>
      <c r="B1190" s="19">
        <v>1</v>
      </c>
      <c r="C1190" s="937" t="s">
        <v>136</v>
      </c>
      <c r="D1190" s="18">
        <f t="shared" si="222"/>
        <v>10576650.278571427</v>
      </c>
      <c r="E1190" s="18">
        <f t="shared" si="222"/>
        <v>2644187.0857142857</v>
      </c>
      <c r="F1190" s="18">
        <f t="shared" si="222"/>
        <v>2177891.4630952384</v>
      </c>
      <c r="G1190" s="198">
        <f t="shared" si="215"/>
        <v>82.365256031303673</v>
      </c>
      <c r="H1190" s="8"/>
      <c r="I1190" s="199"/>
      <c r="J1190" s="38"/>
      <c r="K1190" s="202"/>
      <c r="L1190" s="38"/>
      <c r="M1190" s="202"/>
      <c r="N1190" s="38"/>
      <c r="O1190" s="10"/>
      <c r="P1190" s="593">
        <f t="shared" ref="P1190:Z1190" si="227">SUM(P1122,P1085,P1025,P967,P909,P850,P791,P730,P671,P611,P549,P488,P427,P367,P306,P247,P189,P129,P62)</f>
        <v>11588539.976741679</v>
      </c>
      <c r="Q1190" s="593">
        <f t="shared" ref="Q1190:R1190" si="228">SUM(Q1122,Q1085,Q1025,Q967,Q909,Q850,Q791,Q730,Q671,Q611,Q549,Q488,Q427,Q367,Q306,Q247,Q189,Q129,Q62)</f>
        <v>11588539.976741679</v>
      </c>
      <c r="R1190" s="593">
        <f t="shared" si="228"/>
        <v>11594842.886608176</v>
      </c>
      <c r="S1190" s="593">
        <f t="shared" si="227"/>
        <v>2897765.2851720694</v>
      </c>
      <c r="T1190" s="593">
        <f t="shared" si="227"/>
        <v>2601876.9516540002</v>
      </c>
      <c r="U1190" s="1023">
        <f t="shared" si="227"/>
        <v>0</v>
      </c>
      <c r="V1190" s="593">
        <f t="shared" si="227"/>
        <v>13289.409160000001</v>
      </c>
      <c r="W1190" s="593">
        <f t="shared" si="227"/>
        <v>-295888.33351806964</v>
      </c>
      <c r="X1190" s="593">
        <f t="shared" si="227"/>
        <v>-884.89747</v>
      </c>
      <c r="Y1190" s="593">
        <f t="shared" si="227"/>
        <v>-1982.8228900000001</v>
      </c>
      <c r="Z1190" s="593">
        <f t="shared" si="227"/>
        <v>2613183.5379240001</v>
      </c>
      <c r="AA1190" s="593">
        <f>T1190/S1190*100</f>
        <v>89.789085574593059</v>
      </c>
      <c r="AB1190" s="593">
        <f>Z1190/S1190*100</f>
        <v>90.179268531365167</v>
      </c>
      <c r="AC1190" s="1267" t="e">
        <f>SUM(AC1124,AC1087,AC1029,AC971,AC913,AC854,AC795,AC736,AC672,AC612,AC552,AC491,AC431,AC370,AC308,AC251,AC193,AC136,AC64)</f>
        <v>#REF!</v>
      </c>
      <c r="AD1190" s="1273" t="e">
        <f>SUM(AD1124,AD1087,AD1029,AD971,AD913,AD854,AD795,AD736,AD672,AD612,AD552,AD491,AD431,AD370,AD308,AD251,AD193,AD136,AD64)</f>
        <v>#REF!</v>
      </c>
      <c r="AE1190" s="427"/>
      <c r="AF1190" s="1303"/>
      <c r="AG1190" s="139"/>
      <c r="AH1190" s="139"/>
      <c r="AI1190" s="139"/>
      <c r="AJ1190" s="139"/>
      <c r="AK1190" s="139"/>
      <c r="AL1190" s="139"/>
      <c r="AM1190" s="139"/>
      <c r="AN1190" s="139"/>
      <c r="AO1190" s="139"/>
      <c r="AP1190" s="139"/>
      <c r="AQ1190" s="139"/>
      <c r="AR1190" s="139"/>
      <c r="AS1190" s="139"/>
      <c r="AT1190" s="139"/>
      <c r="AU1190" s="139"/>
      <c r="AV1190" s="139"/>
      <c r="AW1190" s="139"/>
      <c r="AX1190" s="139"/>
      <c r="AY1190" s="139"/>
      <c r="AZ1190" s="139"/>
      <c r="BA1190" s="139"/>
      <c r="BB1190" s="139"/>
      <c r="BC1190" s="139"/>
      <c r="BD1190" s="139"/>
      <c r="BE1190" s="139"/>
      <c r="BF1190" s="139"/>
      <c r="BG1190" s="139"/>
      <c r="BH1190" s="139"/>
      <c r="BI1190" s="139"/>
      <c r="BJ1190" s="139"/>
      <c r="BK1190" s="139"/>
      <c r="BL1190" s="139"/>
      <c r="BM1190" s="139"/>
      <c r="BN1190" s="139"/>
      <c r="BO1190" s="139"/>
      <c r="BP1190" s="139"/>
      <c r="BQ1190" s="139"/>
      <c r="BR1190" s="139"/>
      <c r="BS1190" s="139"/>
      <c r="BT1190" s="139"/>
      <c r="BU1190" s="139"/>
      <c r="BV1190" s="139"/>
      <c r="BW1190" s="139"/>
      <c r="BX1190" s="139"/>
      <c r="BY1190" s="139"/>
      <c r="BZ1190" s="139"/>
      <c r="CA1190" s="139"/>
      <c r="CB1190" s="139"/>
      <c r="CC1190" s="139"/>
      <c r="CD1190" s="139"/>
      <c r="CE1190" s="139"/>
      <c r="CF1190" s="139"/>
      <c r="CG1190" s="139"/>
      <c r="CH1190" s="139"/>
      <c r="CI1190" s="139"/>
      <c r="CJ1190" s="139"/>
      <c r="CK1190" s="139"/>
      <c r="CL1190" s="139"/>
      <c r="CM1190" s="139"/>
      <c r="CN1190" s="139"/>
      <c r="CO1190" s="139"/>
      <c r="CP1190" s="139"/>
      <c r="CQ1190" s="139"/>
      <c r="CR1190" s="139"/>
      <c r="CS1190" s="139"/>
      <c r="CT1190" s="139"/>
      <c r="CU1190" s="139"/>
      <c r="CV1190" s="139"/>
      <c r="CW1190" s="139"/>
      <c r="CX1190" s="139"/>
      <c r="CY1190" s="139"/>
      <c r="CZ1190" s="139"/>
      <c r="DA1190" s="139"/>
      <c r="DB1190" s="139"/>
      <c r="DC1190" s="139"/>
      <c r="DD1190" s="139"/>
      <c r="DE1190" s="139"/>
      <c r="DF1190" s="139"/>
      <c r="DG1190" s="139"/>
      <c r="DH1190" s="139"/>
      <c r="DI1190" s="139"/>
      <c r="DJ1190" s="139"/>
      <c r="DK1190" s="139"/>
      <c r="DL1190" s="139"/>
      <c r="DM1190" s="139"/>
      <c r="DN1190" s="139"/>
      <c r="DO1190" s="139"/>
      <c r="DP1190" s="139"/>
      <c r="DQ1190" s="139"/>
      <c r="DR1190" s="139"/>
      <c r="DS1190" s="139"/>
      <c r="DT1190" s="139"/>
      <c r="DU1190" s="139"/>
      <c r="DV1190" s="139"/>
      <c r="DW1190" s="139"/>
      <c r="DX1190" s="139"/>
      <c r="DY1190" s="139"/>
      <c r="DZ1190" s="139"/>
      <c r="EA1190" s="139"/>
      <c r="EB1190" s="139"/>
      <c r="EC1190" s="139"/>
      <c r="ED1190" s="139"/>
      <c r="EE1190" s="139"/>
      <c r="EF1190" s="139"/>
      <c r="EG1190" s="139"/>
      <c r="EH1190" s="139"/>
      <c r="EI1190" s="139"/>
      <c r="EJ1190" s="139"/>
      <c r="EK1190" s="139"/>
      <c r="EL1190" s="139"/>
      <c r="EM1190" s="139"/>
      <c r="EN1190" s="139"/>
      <c r="EO1190" s="139"/>
      <c r="EP1190" s="139"/>
      <c r="EQ1190" s="139"/>
      <c r="ER1190" s="139"/>
      <c r="ES1190" s="139"/>
      <c r="ET1190" s="139"/>
      <c r="EU1190" s="139"/>
      <c r="EV1190" s="139"/>
      <c r="EW1190" s="139"/>
      <c r="EX1190" s="139"/>
      <c r="EY1190" s="139"/>
      <c r="EZ1190" s="139"/>
      <c r="FA1190" s="139"/>
      <c r="FB1190" s="139"/>
      <c r="FC1190" s="139"/>
      <c r="FD1190" s="139"/>
      <c r="FE1190" s="139"/>
      <c r="FF1190" s="139"/>
      <c r="FG1190" s="139"/>
      <c r="FH1190" s="139"/>
      <c r="FI1190" s="139"/>
      <c r="FJ1190" s="139"/>
      <c r="FK1190" s="139"/>
      <c r="FL1190" s="139"/>
      <c r="FM1190" s="139"/>
      <c r="FN1190" s="139"/>
      <c r="FO1190" s="139"/>
      <c r="FP1190" s="139"/>
      <c r="FQ1190" s="139"/>
      <c r="FR1190" s="139"/>
      <c r="FS1190" s="139"/>
      <c r="FT1190" s="139"/>
      <c r="FU1190" s="139"/>
      <c r="FV1190" s="139"/>
      <c r="FW1190" s="139"/>
      <c r="FX1190" s="139"/>
      <c r="FY1190" s="139"/>
      <c r="FZ1190" s="139"/>
      <c r="GA1190" s="139"/>
      <c r="GB1190" s="139"/>
      <c r="GC1190" s="139"/>
      <c r="GD1190" s="139"/>
      <c r="GE1190" s="139"/>
      <c r="GF1190" s="139"/>
      <c r="GG1190" s="139"/>
      <c r="GH1190" s="139"/>
      <c r="GI1190" s="139"/>
      <c r="GJ1190" s="139"/>
      <c r="GK1190" s="139"/>
      <c r="GL1190" s="139"/>
    </row>
    <row r="1191" spans="1:194" ht="18.75" customHeight="1" x14ac:dyDescent="0.25">
      <c r="A1191" s="19">
        <v>1</v>
      </c>
      <c r="B1191" s="19">
        <v>1</v>
      </c>
      <c r="C1191" s="848" t="s">
        <v>29</v>
      </c>
      <c r="D1191" s="17"/>
      <c r="E1191" s="17"/>
      <c r="F1191" s="17"/>
      <c r="G1191" s="192"/>
      <c r="H1191" s="8"/>
      <c r="I1191" s="199"/>
      <c r="J1191" s="38"/>
      <c r="K1191" s="202"/>
      <c r="L1191" s="38"/>
      <c r="M1191" s="202"/>
      <c r="N1191" s="38"/>
      <c r="O1191" s="10"/>
      <c r="P1191" s="593"/>
      <c r="Q1191" s="593"/>
      <c r="R1191" s="593"/>
      <c r="S1191" s="593"/>
      <c r="T1191" s="593"/>
      <c r="U1191" s="1023"/>
      <c r="V1191" s="593"/>
      <c r="W1191" s="593"/>
      <c r="X1191" s="593"/>
      <c r="Y1191" s="593"/>
      <c r="Z1191" s="593"/>
      <c r="AA1191" s="593"/>
      <c r="AB1191" s="593"/>
      <c r="AC1191" s="1265"/>
      <c r="AD1191" s="1273"/>
      <c r="AE1191" s="427"/>
      <c r="AF1191" s="1303"/>
      <c r="AG1191" s="139"/>
      <c r="AH1191" s="139"/>
      <c r="AI1191" s="139"/>
      <c r="AJ1191" s="139"/>
      <c r="AK1191" s="139"/>
      <c r="AL1191" s="139"/>
      <c r="AM1191" s="139"/>
      <c r="AN1191" s="139"/>
      <c r="AO1191" s="139"/>
      <c r="AP1191" s="139"/>
      <c r="AQ1191" s="139"/>
      <c r="AR1191" s="139"/>
      <c r="AS1191" s="139"/>
      <c r="AT1191" s="139"/>
      <c r="AU1191" s="139"/>
      <c r="AV1191" s="139"/>
      <c r="AW1191" s="139"/>
      <c r="AX1191" s="139"/>
      <c r="AY1191" s="139"/>
      <c r="AZ1191" s="139"/>
      <c r="BA1191" s="139"/>
      <c r="BB1191" s="139"/>
      <c r="BC1191" s="139"/>
      <c r="BD1191" s="139"/>
      <c r="BE1191" s="139"/>
      <c r="BF1191" s="139"/>
      <c r="BG1191" s="139"/>
      <c r="BH1191" s="139"/>
      <c r="BI1191" s="139"/>
      <c r="BJ1191" s="139"/>
      <c r="BK1191" s="139"/>
      <c r="BL1191" s="139"/>
      <c r="BM1191" s="139"/>
      <c r="BN1191" s="139"/>
      <c r="BO1191" s="139"/>
      <c r="BP1191" s="139"/>
      <c r="BQ1191" s="139"/>
      <c r="BR1191" s="139"/>
      <c r="BS1191" s="139"/>
      <c r="BT1191" s="139"/>
      <c r="BU1191" s="139"/>
      <c r="BV1191" s="139"/>
      <c r="BW1191" s="139"/>
      <c r="BX1191" s="139"/>
      <c r="BY1191" s="139"/>
      <c r="BZ1191" s="139"/>
      <c r="CA1191" s="139"/>
      <c r="CB1191" s="139"/>
      <c r="CC1191" s="139"/>
      <c r="CD1191" s="139"/>
      <c r="CE1191" s="139"/>
      <c r="CF1191" s="139"/>
      <c r="CG1191" s="139"/>
      <c r="CH1191" s="139"/>
      <c r="CI1191" s="139"/>
      <c r="CJ1191" s="139"/>
      <c r="CK1191" s="139"/>
      <c r="CL1191" s="139"/>
      <c r="CM1191" s="139"/>
      <c r="CN1191" s="139"/>
      <c r="CO1191" s="139"/>
      <c r="CP1191" s="139"/>
      <c r="CQ1191" s="139"/>
      <c r="CR1191" s="139"/>
      <c r="CS1191" s="139"/>
      <c r="CT1191" s="139"/>
      <c r="CU1191" s="139"/>
      <c r="CV1191" s="139"/>
      <c r="CW1191" s="139"/>
      <c r="CX1191" s="139"/>
      <c r="CY1191" s="139"/>
      <c r="CZ1191" s="139"/>
      <c r="DA1191" s="139"/>
      <c r="DB1191" s="139"/>
      <c r="DC1191" s="139"/>
      <c r="DD1191" s="139"/>
      <c r="DE1191" s="139"/>
      <c r="DF1191" s="139"/>
      <c r="DG1191" s="139"/>
      <c r="DH1191" s="139"/>
      <c r="DI1191" s="139"/>
      <c r="DJ1191" s="139"/>
      <c r="DK1191" s="139"/>
      <c r="DL1191" s="139"/>
      <c r="DM1191" s="139"/>
      <c r="DN1191" s="139"/>
      <c r="DO1191" s="139"/>
      <c r="DP1191" s="139"/>
      <c r="DQ1191" s="139"/>
      <c r="DR1191" s="139"/>
      <c r="DS1191" s="139"/>
      <c r="DT1191" s="139"/>
      <c r="DU1191" s="139"/>
      <c r="DV1191" s="139"/>
      <c r="DW1191" s="139"/>
      <c r="DX1191" s="139"/>
      <c r="DY1191" s="139"/>
      <c r="DZ1191" s="139"/>
      <c r="EA1191" s="139"/>
      <c r="EB1191" s="139"/>
      <c r="EC1191" s="139"/>
      <c r="ED1191" s="139"/>
      <c r="EE1191" s="139"/>
      <c r="EF1191" s="139"/>
      <c r="EG1191" s="139"/>
      <c r="EH1191" s="139"/>
      <c r="EI1191" s="139"/>
      <c r="EJ1191" s="139"/>
      <c r="EK1191" s="139"/>
      <c r="EL1191" s="139"/>
      <c r="EM1191" s="139"/>
      <c r="EN1191" s="139"/>
      <c r="EO1191" s="139"/>
      <c r="EP1191" s="139"/>
      <c r="EQ1191" s="139"/>
      <c r="ER1191" s="139"/>
      <c r="ES1191" s="139"/>
      <c r="ET1191" s="139"/>
      <c r="EU1191" s="139"/>
      <c r="EV1191" s="139"/>
      <c r="EW1191" s="139"/>
      <c r="EX1191" s="139"/>
      <c r="EY1191" s="139"/>
      <c r="EZ1191" s="139"/>
      <c r="FA1191" s="139"/>
      <c r="FB1191" s="139"/>
      <c r="FC1191" s="139"/>
      <c r="FD1191" s="139"/>
      <c r="FE1191" s="139"/>
      <c r="FF1191" s="139"/>
      <c r="FG1191" s="139"/>
      <c r="FH1191" s="139"/>
      <c r="FI1191" s="139"/>
      <c r="FJ1191" s="139"/>
      <c r="FK1191" s="139"/>
      <c r="FL1191" s="139"/>
      <c r="FM1191" s="139"/>
      <c r="FN1191" s="139"/>
      <c r="FO1191" s="139"/>
      <c r="FP1191" s="139"/>
      <c r="FQ1191" s="139"/>
      <c r="FR1191" s="139"/>
      <c r="FS1191" s="139"/>
      <c r="FT1191" s="139"/>
      <c r="FU1191" s="139"/>
      <c r="FV1191" s="139"/>
      <c r="FW1191" s="139"/>
      <c r="FX1191" s="139"/>
      <c r="FY1191" s="139"/>
      <c r="FZ1191" s="139"/>
      <c r="GA1191" s="139"/>
      <c r="GB1191" s="139"/>
      <c r="GC1191" s="139"/>
      <c r="GD1191" s="139"/>
      <c r="GE1191" s="139"/>
      <c r="GF1191" s="139"/>
      <c r="GG1191" s="139"/>
      <c r="GH1191" s="139"/>
      <c r="GI1191" s="139"/>
      <c r="GJ1191" s="139"/>
      <c r="GK1191" s="139"/>
      <c r="GL1191" s="139"/>
    </row>
    <row r="1192" spans="1:194" ht="29.25" x14ac:dyDescent="0.25">
      <c r="A1192" s="19">
        <v>1</v>
      </c>
      <c r="B1192" s="19">
        <v>1</v>
      </c>
      <c r="C1192" s="849" t="s">
        <v>235</v>
      </c>
      <c r="D1192" s="17">
        <f>SUM(D1124,D1086,D1026,D968,D910,D851,D733,D612,D551,D489,D428,D368,D248,D191,D131,D64)</f>
        <v>21613</v>
      </c>
      <c r="E1192" s="17">
        <f>SUM(E1124,E1086,E1026,E968,E910,E851,E733,E612,E551,E489,E428,E368,E248,E191,E131,E64)</f>
        <v>5414.5</v>
      </c>
      <c r="F1192" s="17">
        <f>SUM(F1124,F1086,F1026,F968,F910,F851,F733,F612,F551,F489,F428,F368,F248,F191,F131,F64)</f>
        <v>5054</v>
      </c>
      <c r="G1192" s="192">
        <f>F1192/E1192*100</f>
        <v>93.341952165481572</v>
      </c>
      <c r="H1192" s="8">
        <f>K1192/E1192</f>
        <v>10.794209991688984</v>
      </c>
      <c r="I1192" s="8">
        <f t="shared" ref="I1192:I1197" si="229">L1192/F1192</f>
        <v>11.367233874159082</v>
      </c>
      <c r="J1192" s="38">
        <f>SUM(J1124,J1086,J1026,J968,J910,J851,J733,J612,J551,J489,J428,J368,J248,J191,J131,J64)</f>
        <v>233748</v>
      </c>
      <c r="K1192" s="202">
        <f>SUM(K1124,K1086,K1026,K968,K910,K851,K733,K612,K551,K489,K428,K368,K248,K191,K131,K64)</f>
        <v>58445.25</v>
      </c>
      <c r="L1192" s="38">
        <f>SUM(L1124,L1086,L1026,L968,L910,L851,L733,L612,L551,L489,L428,L368,L248,L191,L131,L64)</f>
        <v>57450</v>
      </c>
      <c r="M1192" s="202">
        <f>L1192/K1192*100</f>
        <v>98.297124231652703</v>
      </c>
      <c r="N1192" s="38">
        <f>SUM(N1124,N1086,N1026,N968,N910,N851,N733,N612,N551,N489,N428,N368,N248,N191,N131,N64)</f>
        <v>755.96606060606064</v>
      </c>
      <c r="O1192" s="10">
        <f>L1192/$C$3*12/N1192</f>
        <v>303.98190074269809</v>
      </c>
      <c r="P1192" s="593">
        <f t="shared" ref="P1192:Z1192" si="230">SUM(P1124,P1086,P1026,P968,P910,P851,P733,P612,P551,P489,P428,P368,P248,P191,P131,P64)</f>
        <v>0</v>
      </c>
      <c r="Q1192" s="593">
        <f t="shared" ref="Q1192:R1192" si="231">SUM(Q1124,Q1086,Q1026,Q968,Q910,Q851,Q733,Q612,Q551,Q489,Q428,Q368,Q248,Q191,Q131,Q64)</f>
        <v>0</v>
      </c>
      <c r="R1192" s="593">
        <f t="shared" si="231"/>
        <v>0</v>
      </c>
      <c r="S1192" s="593">
        <f t="shared" si="230"/>
        <v>0</v>
      </c>
      <c r="T1192" s="593">
        <f t="shared" si="230"/>
        <v>0</v>
      </c>
      <c r="U1192" s="1023">
        <f t="shared" si="230"/>
        <v>0</v>
      </c>
      <c r="V1192" s="593">
        <f t="shared" si="230"/>
        <v>0</v>
      </c>
      <c r="W1192" s="593">
        <f t="shared" si="230"/>
        <v>0</v>
      </c>
      <c r="X1192" s="593">
        <f t="shared" si="230"/>
        <v>0</v>
      </c>
      <c r="Y1192" s="593">
        <f t="shared" si="230"/>
        <v>0</v>
      </c>
      <c r="Z1192" s="593">
        <f t="shared" si="230"/>
        <v>0</v>
      </c>
      <c r="AA1192" s="593"/>
      <c r="AB1192" s="593"/>
      <c r="AC1192" s="1265">
        <f>SUM(AC1126,AC1088,AC1030,AC972,AC914,AC855,AC739,AC613,AC554,AC493,AC432,AC371,AC252,AC195,AC138,AC66)</f>
        <v>0</v>
      </c>
      <c r="AD1192" s="1273"/>
      <c r="AE1192" s="427"/>
      <c r="AF1192" s="1303"/>
      <c r="AG1192" s="139"/>
      <c r="AH1192" s="139"/>
      <c r="AI1192" s="139"/>
      <c r="AJ1192" s="139"/>
      <c r="AK1192" s="139"/>
      <c r="AL1192" s="139"/>
      <c r="AM1192" s="139"/>
      <c r="AN1192" s="139"/>
      <c r="AO1192" s="139"/>
      <c r="AP1192" s="139"/>
      <c r="AQ1192" s="139"/>
      <c r="AR1192" s="139"/>
      <c r="AS1192" s="139"/>
      <c r="AT1192" s="139"/>
      <c r="AU1192" s="139"/>
      <c r="AV1192" s="139"/>
      <c r="AW1192" s="139"/>
      <c r="AX1192" s="139"/>
      <c r="AY1192" s="139"/>
      <c r="AZ1192" s="139"/>
      <c r="BA1192" s="139"/>
      <c r="BB1192" s="139"/>
      <c r="BC1192" s="139"/>
      <c r="BD1192" s="139"/>
      <c r="BE1192" s="139"/>
      <c r="BF1192" s="139"/>
      <c r="BG1192" s="139"/>
      <c r="BH1192" s="139"/>
      <c r="BI1192" s="139"/>
      <c r="BJ1192" s="139"/>
      <c r="BK1192" s="139"/>
      <c r="BL1192" s="139"/>
      <c r="BM1192" s="139"/>
      <c r="BN1192" s="139"/>
      <c r="BO1192" s="139"/>
      <c r="BP1192" s="139"/>
      <c r="BQ1192" s="139"/>
      <c r="BR1192" s="139"/>
      <c r="BS1192" s="139"/>
      <c r="BT1192" s="139"/>
      <c r="BU1192" s="139"/>
      <c r="BV1192" s="139"/>
      <c r="BW1192" s="139"/>
      <c r="BX1192" s="139"/>
      <c r="BY1192" s="139"/>
      <c r="BZ1192" s="139"/>
      <c r="CA1192" s="139"/>
      <c r="CB1192" s="139"/>
      <c r="CC1192" s="139"/>
      <c r="CD1192" s="139"/>
      <c r="CE1192" s="139"/>
      <c r="CF1192" s="139"/>
      <c r="CG1192" s="139"/>
      <c r="CH1192" s="139"/>
      <c r="CI1192" s="139"/>
      <c r="CJ1192" s="139"/>
      <c r="CK1192" s="139"/>
      <c r="CL1192" s="139"/>
      <c r="CM1192" s="139"/>
      <c r="CN1192" s="139"/>
      <c r="CO1192" s="139"/>
      <c r="CP1192" s="139"/>
      <c r="CQ1192" s="139"/>
      <c r="CR1192" s="139"/>
      <c r="CS1192" s="139"/>
      <c r="CT1192" s="139"/>
      <c r="CU1192" s="139"/>
      <c r="CV1192" s="139"/>
      <c r="CW1192" s="139"/>
      <c r="CX1192" s="139"/>
      <c r="CY1192" s="139"/>
      <c r="CZ1192" s="139"/>
      <c r="DA1192" s="139"/>
      <c r="DB1192" s="139"/>
      <c r="DC1192" s="139"/>
      <c r="DD1192" s="139"/>
      <c r="DE1192" s="139"/>
      <c r="DF1192" s="139"/>
      <c r="DG1192" s="139"/>
      <c r="DH1192" s="139"/>
      <c r="DI1192" s="139"/>
      <c r="DJ1192" s="139"/>
      <c r="DK1192" s="139"/>
      <c r="DL1192" s="139"/>
      <c r="DM1192" s="139"/>
      <c r="DN1192" s="139"/>
      <c r="DO1192" s="139"/>
      <c r="DP1192" s="139"/>
      <c r="DQ1192" s="139"/>
      <c r="DR1192" s="139"/>
      <c r="DS1192" s="139"/>
      <c r="DT1192" s="139"/>
      <c r="DU1192" s="139"/>
      <c r="DV1192" s="139"/>
      <c r="DW1192" s="139"/>
      <c r="DX1192" s="139"/>
      <c r="DY1192" s="139"/>
      <c r="DZ1192" s="139"/>
      <c r="EA1192" s="139"/>
      <c r="EB1192" s="139"/>
      <c r="EC1192" s="139"/>
      <c r="ED1192" s="139"/>
      <c r="EE1192" s="139"/>
      <c r="EF1192" s="139"/>
      <c r="EG1192" s="139"/>
      <c r="EH1192" s="139"/>
      <c r="EI1192" s="139"/>
      <c r="EJ1192" s="139"/>
      <c r="EK1192" s="139"/>
      <c r="EL1192" s="139"/>
      <c r="EM1192" s="139"/>
      <c r="EN1192" s="139"/>
      <c r="EO1192" s="139"/>
      <c r="EP1192" s="139"/>
      <c r="EQ1192" s="139"/>
      <c r="ER1192" s="139"/>
      <c r="ES1192" s="139"/>
      <c r="ET1192" s="139"/>
      <c r="EU1192" s="139"/>
      <c r="EV1192" s="139"/>
      <c r="EW1192" s="139"/>
      <c r="EX1192" s="139"/>
      <c r="EY1192" s="139"/>
      <c r="EZ1192" s="139"/>
      <c r="FA1192" s="139"/>
      <c r="FB1192" s="139"/>
      <c r="FC1192" s="139"/>
      <c r="FD1192" s="139"/>
      <c r="FE1192" s="139"/>
      <c r="FF1192" s="139"/>
      <c r="FG1192" s="139"/>
      <c r="FH1192" s="139"/>
      <c r="FI1192" s="139"/>
      <c r="FJ1192" s="139"/>
      <c r="FK1192" s="139"/>
      <c r="FL1192" s="139"/>
      <c r="FM1192" s="139"/>
      <c r="FN1192" s="139"/>
      <c r="FO1192" s="139"/>
      <c r="FP1192" s="139"/>
      <c r="FQ1192" s="139"/>
      <c r="FR1192" s="139"/>
      <c r="FS1192" s="139"/>
      <c r="FT1192" s="139"/>
      <c r="FU1192" s="139"/>
      <c r="FV1192" s="139"/>
      <c r="FW1192" s="139"/>
      <c r="FX1192" s="139"/>
      <c r="FY1192" s="139"/>
      <c r="FZ1192" s="139"/>
      <c r="GA1192" s="139"/>
      <c r="GB1192" s="139"/>
      <c r="GC1192" s="139"/>
      <c r="GD1192" s="139"/>
      <c r="GE1192" s="139"/>
      <c r="GF1192" s="139"/>
      <c r="GG1192" s="139"/>
      <c r="GH1192" s="139"/>
      <c r="GI1192" s="139"/>
      <c r="GJ1192" s="139"/>
      <c r="GK1192" s="139"/>
      <c r="GL1192" s="139"/>
    </row>
    <row r="1193" spans="1:194" ht="29.25" x14ac:dyDescent="0.25">
      <c r="A1193" s="19">
        <v>1</v>
      </c>
      <c r="B1193" s="19">
        <v>1</v>
      </c>
      <c r="C1193" s="850" t="s">
        <v>236</v>
      </c>
      <c r="D1193" s="17">
        <f t="shared" ref="D1193:F1194" si="232">SUM(D1125,D1087,D1027,D969,D911,D852,D793,D734,D672,D613,D552,D490,D429,D369,D308,D249,D192,D132,D65)</f>
        <v>79637</v>
      </c>
      <c r="E1193" s="17">
        <f t="shared" si="232"/>
        <v>19920.75</v>
      </c>
      <c r="F1193" s="17">
        <f t="shared" si="232"/>
        <v>19855</v>
      </c>
      <c r="G1193" s="192">
        <f>F1193/E1193*100</f>
        <v>99.669942145752543</v>
      </c>
      <c r="H1193" s="8">
        <f>K1193/E1193</f>
        <v>6.8832498776401492</v>
      </c>
      <c r="I1193" s="199">
        <f t="shared" si="229"/>
        <v>6.7490808360614452</v>
      </c>
      <c r="J1193" s="38">
        <f t="shared" ref="J1193:L1194" si="233">SUM(J1125,J1087,J1027,J969,J911,J852,J793,J734,J672,J613,J552,J490,J429,J369,J308,J249,J192,J132,J65)</f>
        <v>548456</v>
      </c>
      <c r="K1193" s="202">
        <f t="shared" si="233"/>
        <v>137119.5</v>
      </c>
      <c r="L1193" s="38">
        <f t="shared" si="233"/>
        <v>134003</v>
      </c>
      <c r="M1193" s="202">
        <f>L1193/K1193*100</f>
        <v>97.727164991120887</v>
      </c>
      <c r="N1193" s="38">
        <f>SUM(N1125,N1087,N1027,N969,N911,N852,N793,N734,N672,N613,N552,N490,N429,N369,N308,N249,N192,N132,N65)</f>
        <v>2286.3391666666666</v>
      </c>
      <c r="O1193" s="10">
        <f>L1193/$C$3*12/N1193</f>
        <v>234.44115720655327</v>
      </c>
      <c r="P1193" s="593">
        <f t="shared" ref="P1193:Z1193" si="234">SUM(P1125,P1087,P1027,P969,P911,P852,P793,P734,P672,P613,P552,P490,P429,P369,P308,P249,P192,P132,P65)</f>
        <v>23454.589685875202</v>
      </c>
      <c r="Q1193" s="593">
        <f t="shared" ref="Q1193:R1193" si="235">SUM(Q1125,Q1087,Q1027,Q969,Q911,Q852,Q793,Q734,Q672,Q613,Q552,Q490,Q429,Q369,Q308,Q249,Q192,Q132,Q65)</f>
        <v>23454.589685875202</v>
      </c>
      <c r="R1193" s="593">
        <f t="shared" si="235"/>
        <v>23454.589685875202</v>
      </c>
      <c r="S1193" s="593">
        <f t="shared" si="234"/>
        <v>5863.6474214688005</v>
      </c>
      <c r="T1193" s="593">
        <f t="shared" si="234"/>
        <v>5440.2070900000008</v>
      </c>
      <c r="U1193" s="1023">
        <f t="shared" si="234"/>
        <v>0</v>
      </c>
      <c r="V1193" s="593">
        <f t="shared" si="234"/>
        <v>0</v>
      </c>
      <c r="W1193" s="593">
        <f t="shared" si="234"/>
        <v>-423.44033146879974</v>
      </c>
      <c r="X1193" s="593">
        <f t="shared" si="234"/>
        <v>0</v>
      </c>
      <c r="Y1193" s="593">
        <f t="shared" si="234"/>
        <v>-7.5747600000000004</v>
      </c>
      <c r="Z1193" s="593">
        <f t="shared" si="234"/>
        <v>5432.6323300000004</v>
      </c>
      <c r="AA1193" s="593">
        <f>T1193/S1193*100</f>
        <v>92.7785506011422</v>
      </c>
      <c r="AB1193" s="593">
        <f>Z1193/S1193*100</f>
        <v>92.649368891268807</v>
      </c>
      <c r="AC1193" s="1265" t="e">
        <f>SUM(AC1128,AC1089,AC1031,AC973,AC915,AC856,AC797,#REF!,AC673,AC614,AC555,AC494,AC433,AC372,AC310,AC253,AC196,#REF!,AC67)</f>
        <v>#REF!</v>
      </c>
      <c r="AD1193" s="1273"/>
      <c r="AE1193" s="427"/>
      <c r="AF1193" s="1303"/>
      <c r="AG1193" s="139"/>
      <c r="AH1193" s="139"/>
      <c r="AI1193" s="139"/>
      <c r="AJ1193" s="139"/>
      <c r="AK1193" s="139"/>
      <c r="AL1193" s="139"/>
      <c r="AM1193" s="139"/>
      <c r="AN1193" s="139"/>
      <c r="AO1193" s="139"/>
      <c r="AP1193" s="139"/>
      <c r="AQ1193" s="139"/>
      <c r="AR1193" s="139"/>
      <c r="AS1193" s="139"/>
      <c r="AT1193" s="139"/>
      <c r="AU1193" s="139"/>
      <c r="AV1193" s="139"/>
      <c r="AW1193" s="139"/>
      <c r="AX1193" s="139"/>
      <c r="AY1193" s="139"/>
      <c r="AZ1193" s="139"/>
      <c r="BA1193" s="139"/>
      <c r="BB1193" s="139"/>
      <c r="BC1193" s="139"/>
      <c r="BD1193" s="139"/>
      <c r="BE1193" s="139"/>
      <c r="BF1193" s="139"/>
      <c r="BG1193" s="139"/>
      <c r="BH1193" s="139"/>
      <c r="BI1193" s="139"/>
      <c r="BJ1193" s="139"/>
      <c r="BK1193" s="139"/>
      <c r="BL1193" s="139"/>
      <c r="BM1193" s="139"/>
      <c r="BN1193" s="139"/>
      <c r="BO1193" s="139"/>
      <c r="BP1193" s="139"/>
      <c r="BQ1193" s="139"/>
      <c r="BR1193" s="139"/>
      <c r="BS1193" s="139"/>
      <c r="BT1193" s="139"/>
      <c r="BU1193" s="139"/>
      <c r="BV1193" s="139"/>
      <c r="BW1193" s="139"/>
      <c r="BX1193" s="139"/>
      <c r="BY1193" s="139"/>
      <c r="BZ1193" s="139"/>
      <c r="CA1193" s="139"/>
      <c r="CB1193" s="139"/>
      <c r="CC1193" s="139"/>
      <c r="CD1193" s="139"/>
      <c r="CE1193" s="139"/>
      <c r="CF1193" s="139"/>
      <c r="CG1193" s="139"/>
      <c r="CH1193" s="139"/>
      <c r="CI1193" s="139"/>
      <c r="CJ1193" s="139"/>
      <c r="CK1193" s="139"/>
      <c r="CL1193" s="139"/>
      <c r="CM1193" s="139"/>
      <c r="CN1193" s="139"/>
      <c r="CO1193" s="139"/>
      <c r="CP1193" s="139"/>
      <c r="CQ1193" s="139"/>
      <c r="CR1193" s="139"/>
      <c r="CS1193" s="139"/>
      <c r="CT1193" s="139"/>
      <c r="CU1193" s="139"/>
      <c r="CV1193" s="139"/>
      <c r="CW1193" s="139"/>
      <c r="CX1193" s="139"/>
      <c r="CY1193" s="139"/>
      <c r="CZ1193" s="139"/>
      <c r="DA1193" s="139"/>
      <c r="DB1193" s="139"/>
      <c r="DC1193" s="139"/>
      <c r="DD1193" s="139"/>
      <c r="DE1193" s="139"/>
      <c r="DF1193" s="139"/>
      <c r="DG1193" s="139"/>
      <c r="DH1193" s="139"/>
      <c r="DI1193" s="139"/>
      <c r="DJ1193" s="139"/>
      <c r="DK1193" s="139"/>
      <c r="DL1193" s="139"/>
      <c r="DM1193" s="139"/>
      <c r="DN1193" s="139"/>
      <c r="DO1193" s="139"/>
      <c r="DP1193" s="139"/>
      <c r="DQ1193" s="139"/>
      <c r="DR1193" s="139"/>
      <c r="DS1193" s="139"/>
      <c r="DT1193" s="139"/>
      <c r="DU1193" s="139"/>
      <c r="DV1193" s="139"/>
      <c r="DW1193" s="139"/>
      <c r="DX1193" s="139"/>
      <c r="DY1193" s="139"/>
      <c r="DZ1193" s="139"/>
      <c r="EA1193" s="139"/>
      <c r="EB1193" s="139"/>
      <c r="EC1193" s="139"/>
      <c r="ED1193" s="139"/>
      <c r="EE1193" s="139"/>
      <c r="EF1193" s="139"/>
      <c r="EG1193" s="139"/>
      <c r="EH1193" s="139"/>
      <c r="EI1193" s="139"/>
      <c r="EJ1193" s="139"/>
      <c r="EK1193" s="139"/>
      <c r="EL1193" s="139"/>
      <c r="EM1193" s="139"/>
      <c r="EN1193" s="139"/>
      <c r="EO1193" s="139"/>
      <c r="EP1193" s="139"/>
      <c r="EQ1193" s="139"/>
      <c r="ER1193" s="139"/>
      <c r="ES1193" s="139"/>
      <c r="ET1193" s="139"/>
      <c r="EU1193" s="139"/>
      <c r="EV1193" s="139"/>
      <c r="EW1193" s="139"/>
      <c r="EX1193" s="139"/>
      <c r="EY1193" s="139"/>
      <c r="EZ1193" s="139"/>
      <c r="FA1193" s="139"/>
      <c r="FB1193" s="139"/>
      <c r="FC1193" s="139"/>
      <c r="FD1193" s="139"/>
      <c r="FE1193" s="139"/>
      <c r="FF1193" s="139"/>
      <c r="FG1193" s="139"/>
      <c r="FH1193" s="139"/>
      <c r="FI1193" s="139"/>
      <c r="FJ1193" s="139"/>
      <c r="FK1193" s="139"/>
      <c r="FL1193" s="139"/>
      <c r="FM1193" s="139"/>
      <c r="FN1193" s="139"/>
      <c r="FO1193" s="139"/>
      <c r="FP1193" s="139"/>
      <c r="FQ1193" s="139"/>
      <c r="FR1193" s="139"/>
      <c r="FS1193" s="139"/>
      <c r="FT1193" s="139"/>
      <c r="FU1193" s="139"/>
      <c r="FV1193" s="139"/>
      <c r="FW1193" s="139"/>
      <c r="FX1193" s="139"/>
      <c r="FY1193" s="139"/>
      <c r="FZ1193" s="139"/>
      <c r="GA1193" s="139"/>
      <c r="GB1193" s="139"/>
      <c r="GC1193" s="139"/>
      <c r="GD1193" s="139"/>
      <c r="GE1193" s="139"/>
      <c r="GF1193" s="139"/>
      <c r="GG1193" s="139"/>
      <c r="GH1193" s="139"/>
      <c r="GI1193" s="139"/>
      <c r="GJ1193" s="139"/>
      <c r="GK1193" s="139"/>
      <c r="GL1193" s="139"/>
    </row>
    <row r="1194" spans="1:194" s="139" customFormat="1" ht="29.25" x14ac:dyDescent="0.25">
      <c r="A1194" s="139">
        <v>1</v>
      </c>
      <c r="B1194" s="19">
        <v>1</v>
      </c>
      <c r="C1194" s="850" t="s">
        <v>137</v>
      </c>
      <c r="D1194" s="18">
        <f t="shared" si="232"/>
        <v>101250</v>
      </c>
      <c r="E1194" s="18">
        <f t="shared" si="232"/>
        <v>25335.25</v>
      </c>
      <c r="F1194" s="18">
        <f t="shared" si="232"/>
        <v>24909</v>
      </c>
      <c r="G1194" s="198">
        <f>F1194/E1194*100</f>
        <v>98.317561500281229</v>
      </c>
      <c r="H1194" s="8">
        <f>K1194/E1194</f>
        <v>7.7190771750821483</v>
      </c>
      <c r="I1194" s="199">
        <f t="shared" si="229"/>
        <v>7.6860973945160387</v>
      </c>
      <c r="J1194" s="7">
        <f t="shared" si="233"/>
        <v>782204</v>
      </c>
      <c r="K1194" s="36">
        <f t="shared" si="233"/>
        <v>195564.75</v>
      </c>
      <c r="L1194" s="7">
        <f t="shared" si="233"/>
        <v>191453</v>
      </c>
      <c r="M1194" s="36">
        <f>L1194/K1194*100</f>
        <v>97.897499421547082</v>
      </c>
      <c r="N1194" s="7">
        <f>SUM(N1126,N1088,N1028,N970,N912,N853,N794,N735,N673,N614,N553,N491,N430,N370,N309,N250,N193,N133,N66)</f>
        <v>3042.3052272727273</v>
      </c>
      <c r="O1194" s="10">
        <f>L1194/$C$3*12/N1194</f>
        <v>251.72096249083847</v>
      </c>
      <c r="P1194" s="205">
        <f t="shared" ref="P1194:Z1194" si="236">SUM(P1126,P1088,P1028,P970,P912,P853,P794,P735,P673,P614,P553,P491,P430,P370,P309,P250,P193,P133,P66)</f>
        <v>3336426.792780729</v>
      </c>
      <c r="Q1194" s="205">
        <f t="shared" ref="Q1194:R1194" si="237">SUM(Q1126,Q1088,Q1028,Q970,Q912,Q853,Q794,Q735,Q673,Q614,Q553,Q491,Q430,Q370,Q309,Q250,Q193,Q133,Q66)</f>
        <v>3336426.792780729</v>
      </c>
      <c r="R1194" s="205">
        <f t="shared" si="237"/>
        <v>3339683.6749807284</v>
      </c>
      <c r="S1194" s="205">
        <f t="shared" si="236"/>
        <v>834432.38641518215</v>
      </c>
      <c r="T1194" s="205">
        <f t="shared" si="236"/>
        <v>819010.85325000004</v>
      </c>
      <c r="U1194" s="1021">
        <f t="shared" si="236"/>
        <v>0</v>
      </c>
      <c r="V1194" s="205">
        <f t="shared" si="236"/>
        <v>0</v>
      </c>
      <c r="W1194" s="205">
        <f t="shared" si="236"/>
        <v>-15421.533165182103</v>
      </c>
      <c r="X1194" s="205">
        <f t="shared" si="236"/>
        <v>-752.25359999999989</v>
      </c>
      <c r="Y1194" s="205">
        <f t="shared" si="236"/>
        <v>-7523.2192400000004</v>
      </c>
      <c r="Z1194" s="205">
        <f t="shared" si="236"/>
        <v>811487.63401000015</v>
      </c>
      <c r="AA1194" s="205">
        <f>T1194/S1194*100</f>
        <v>98.151853473540882</v>
      </c>
      <c r="AB1194" s="205">
        <f>Z1194/S1194*100</f>
        <v>97.250256248591299</v>
      </c>
      <c r="AC1194" s="1267" t="e">
        <f>SUM(AC1129,AC1090,AC1032,AC974,#REF!,AC857,AC798,AC674,AC615,AC556,AC495,AC434,AC373,AC311,#REF!,AC197,#REF!,AC68)</f>
        <v>#REF!</v>
      </c>
      <c r="AD1194" s="1269" t="e">
        <f>SUM(AD1129,AD1090,AD1032,AD974,#REF!,AD857,AD798,AD674,AD615,AD556,AD495,AD434,AD373,AD311,#REF!,AD197,#REF!,AD68)</f>
        <v>#REF!</v>
      </c>
      <c r="AE1194" s="427"/>
      <c r="AF1194" s="1303"/>
    </row>
    <row r="1195" spans="1:194" s="139" customFormat="1" x14ac:dyDescent="0.25">
      <c r="B1195" s="19"/>
      <c r="C1195" s="851" t="s">
        <v>244</v>
      </c>
      <c r="D1195" s="18">
        <f>D1127</f>
        <v>15</v>
      </c>
      <c r="E1195" s="18">
        <f t="shared" ref="E1195:Z1195" si="238">E1127</f>
        <v>3.75</v>
      </c>
      <c r="F1195" s="18">
        <f t="shared" si="238"/>
        <v>0</v>
      </c>
      <c r="G1195" s="198">
        <f t="shared" si="238"/>
        <v>0</v>
      </c>
      <c r="H1195" s="8">
        <f t="shared" si="238"/>
        <v>0</v>
      </c>
      <c r="I1195" s="199">
        <f t="shared" si="238"/>
        <v>0</v>
      </c>
      <c r="J1195" s="7">
        <f t="shared" si="238"/>
        <v>0</v>
      </c>
      <c r="K1195" s="36">
        <f t="shared" si="238"/>
        <v>0</v>
      </c>
      <c r="L1195" s="7">
        <f t="shared" si="238"/>
        <v>0</v>
      </c>
      <c r="M1195" s="36">
        <f t="shared" si="238"/>
        <v>0</v>
      </c>
      <c r="N1195" s="7">
        <f t="shared" si="238"/>
        <v>0</v>
      </c>
      <c r="O1195" s="10">
        <f t="shared" si="238"/>
        <v>0</v>
      </c>
      <c r="P1195" s="205">
        <f t="shared" si="238"/>
        <v>0</v>
      </c>
      <c r="Q1195" s="205">
        <f t="shared" si="238"/>
        <v>0</v>
      </c>
      <c r="R1195" s="205">
        <f t="shared" si="238"/>
        <v>3256.8822</v>
      </c>
      <c r="S1195" s="205">
        <f t="shared" si="238"/>
        <v>325.68822</v>
      </c>
      <c r="T1195" s="205">
        <f t="shared" si="238"/>
        <v>0</v>
      </c>
      <c r="U1195" s="1021">
        <f t="shared" si="238"/>
        <v>0</v>
      </c>
      <c r="V1195" s="205">
        <f t="shared" si="238"/>
        <v>0</v>
      </c>
      <c r="W1195" s="205">
        <f t="shared" si="238"/>
        <v>-325.68822</v>
      </c>
      <c r="X1195" s="205">
        <f t="shared" si="238"/>
        <v>0</v>
      </c>
      <c r="Y1195" s="205">
        <f t="shared" si="238"/>
        <v>0</v>
      </c>
      <c r="Z1195" s="205">
        <f t="shared" si="238"/>
        <v>0</v>
      </c>
      <c r="AA1195" s="205">
        <f>T1195/S1195*100</f>
        <v>0</v>
      </c>
      <c r="AB1195" s="205">
        <f>Z1195/S1195*100</f>
        <v>0</v>
      </c>
      <c r="AC1195" s="1267"/>
      <c r="AD1195" s="1269"/>
      <c r="AE1195" s="427"/>
      <c r="AF1195" s="1303"/>
    </row>
    <row r="1196" spans="1:194" ht="29.25" x14ac:dyDescent="0.25">
      <c r="A1196" s="19">
        <v>1</v>
      </c>
      <c r="B1196" s="19">
        <v>1</v>
      </c>
      <c r="C1196" s="851" t="s">
        <v>229</v>
      </c>
      <c r="D1196" s="17">
        <f>D1128+D67</f>
        <v>1239</v>
      </c>
      <c r="E1196" s="17">
        <f>E1128+E67</f>
        <v>310.25</v>
      </c>
      <c r="F1196" s="17">
        <f>F1128+F67</f>
        <v>371</v>
      </c>
      <c r="G1196" s="192">
        <f>F1196/E1196*100</f>
        <v>119.58098307816276</v>
      </c>
      <c r="H1196" s="8">
        <f>K1196/E1196</f>
        <v>9.8436744560838036</v>
      </c>
      <c r="I1196" s="199">
        <f t="shared" si="229"/>
        <v>9.6576819407008081</v>
      </c>
      <c r="J1196" s="38">
        <f>J1128+J67</f>
        <v>12213</v>
      </c>
      <c r="K1196" s="202">
        <f>K1128+K67</f>
        <v>3054</v>
      </c>
      <c r="L1196" s="38">
        <f>L1128+L67</f>
        <v>3583</v>
      </c>
      <c r="M1196" s="202">
        <f>L1196/K1196*100</f>
        <v>117.3215455140799</v>
      </c>
      <c r="N1196" s="38">
        <f>N1128+N67</f>
        <v>41.163333333333334</v>
      </c>
      <c r="O1196" s="10">
        <f>L1196/$C$3*12/N1196</f>
        <v>348.17394120981453</v>
      </c>
      <c r="P1196" s="593">
        <f t="shared" ref="P1196:Z1196" si="239">P1128+P67</f>
        <v>137901.697949036</v>
      </c>
      <c r="Q1196" s="593">
        <f t="shared" ref="Q1196:R1196" si="240">Q1128+Q67</f>
        <v>137901.697949036</v>
      </c>
      <c r="R1196" s="593">
        <f t="shared" si="240"/>
        <v>137901.697949036</v>
      </c>
      <c r="S1196" s="593">
        <f t="shared" si="239"/>
        <v>34475.424487258999</v>
      </c>
      <c r="T1196" s="593">
        <f t="shared" si="239"/>
        <v>41585.074009999997</v>
      </c>
      <c r="U1196" s="1023">
        <f t="shared" si="239"/>
        <v>0</v>
      </c>
      <c r="V1196" s="593">
        <f t="shared" si="239"/>
        <v>0</v>
      </c>
      <c r="W1196" s="593">
        <f t="shared" si="239"/>
        <v>7109.6495227409951</v>
      </c>
      <c r="X1196" s="593">
        <f t="shared" si="239"/>
        <v>0</v>
      </c>
      <c r="Y1196" s="593">
        <f t="shared" si="239"/>
        <v>0</v>
      </c>
      <c r="Z1196" s="593">
        <f t="shared" si="239"/>
        <v>41585.074009999997</v>
      </c>
      <c r="AA1196" s="593">
        <f>T1196/S1196*100</f>
        <v>120.62236978508705</v>
      </c>
      <c r="AB1196" s="593">
        <f>Z1196/S1196*100</f>
        <v>120.62236978508705</v>
      </c>
      <c r="AC1196" s="1265">
        <f>SUM(AC1130,AC69)</f>
        <v>0</v>
      </c>
      <c r="AD1196" s="1273">
        <f>AD1130+AD69</f>
        <v>0</v>
      </c>
      <c r="AE1196" s="427"/>
      <c r="AF1196" s="1303"/>
      <c r="AG1196" s="139"/>
      <c r="AH1196" s="139"/>
      <c r="AI1196" s="139"/>
      <c r="AJ1196" s="139"/>
      <c r="AK1196" s="139"/>
      <c r="AL1196" s="139"/>
      <c r="AM1196" s="139"/>
      <c r="AN1196" s="139"/>
      <c r="AO1196" s="139"/>
      <c r="AP1196" s="139"/>
      <c r="AQ1196" s="139"/>
      <c r="AR1196" s="139"/>
      <c r="AS1196" s="139"/>
      <c r="AT1196" s="139"/>
      <c r="AU1196" s="139"/>
      <c r="AV1196" s="139"/>
      <c r="AW1196" s="139"/>
      <c r="AX1196" s="139"/>
      <c r="AY1196" s="139"/>
      <c r="AZ1196" s="139"/>
      <c r="BA1196" s="139"/>
      <c r="BB1196" s="139"/>
      <c r="BC1196" s="139"/>
      <c r="BD1196" s="139"/>
      <c r="BE1196" s="139"/>
      <c r="BF1196" s="139"/>
      <c r="BG1196" s="139"/>
      <c r="BH1196" s="139"/>
      <c r="BI1196" s="139"/>
      <c r="BJ1196" s="139"/>
      <c r="BK1196" s="139"/>
      <c r="BL1196" s="139"/>
      <c r="BM1196" s="139"/>
      <c r="BN1196" s="139"/>
      <c r="BO1196" s="139"/>
      <c r="BP1196" s="139"/>
      <c r="BQ1196" s="139"/>
      <c r="BR1196" s="139"/>
      <c r="BS1196" s="139"/>
      <c r="BT1196" s="139"/>
      <c r="BU1196" s="139"/>
      <c r="BV1196" s="139"/>
      <c r="BW1196" s="139"/>
      <c r="BX1196" s="139"/>
      <c r="BY1196" s="139"/>
      <c r="BZ1196" s="139"/>
      <c r="CA1196" s="139"/>
      <c r="CB1196" s="139"/>
      <c r="CC1196" s="139"/>
      <c r="CD1196" s="139"/>
      <c r="CE1196" s="139"/>
      <c r="CF1196" s="139"/>
      <c r="CG1196" s="139"/>
      <c r="CH1196" s="139"/>
      <c r="CI1196" s="139"/>
      <c r="CJ1196" s="139"/>
      <c r="CK1196" s="139"/>
      <c r="CL1196" s="139"/>
      <c r="CM1196" s="139"/>
      <c r="CN1196" s="139"/>
      <c r="CO1196" s="139"/>
      <c r="CP1196" s="139"/>
      <c r="CQ1196" s="139"/>
      <c r="CR1196" s="139"/>
      <c r="CS1196" s="139"/>
      <c r="CT1196" s="139"/>
      <c r="CU1196" s="139"/>
      <c r="CV1196" s="139"/>
      <c r="CW1196" s="139"/>
      <c r="CX1196" s="139"/>
      <c r="CY1196" s="139"/>
      <c r="CZ1196" s="139"/>
      <c r="DA1196" s="139"/>
      <c r="DB1196" s="139"/>
      <c r="DC1196" s="139"/>
      <c r="DD1196" s="139"/>
      <c r="DE1196" s="139"/>
      <c r="DF1196" s="139"/>
      <c r="DG1196" s="139"/>
      <c r="DH1196" s="139"/>
      <c r="DI1196" s="139"/>
      <c r="DJ1196" s="139"/>
      <c r="DK1196" s="139"/>
      <c r="DL1196" s="139"/>
      <c r="DM1196" s="139"/>
      <c r="DN1196" s="139"/>
      <c r="DO1196" s="139"/>
      <c r="DP1196" s="139"/>
      <c r="DQ1196" s="139"/>
      <c r="DR1196" s="139"/>
      <c r="DS1196" s="139"/>
      <c r="DT1196" s="139"/>
      <c r="DU1196" s="139"/>
      <c r="DV1196" s="139"/>
      <c r="DW1196" s="139"/>
      <c r="DX1196" s="139"/>
      <c r="DY1196" s="139"/>
      <c r="DZ1196" s="139"/>
      <c r="EA1196" s="139"/>
      <c r="EB1196" s="139"/>
      <c r="EC1196" s="139"/>
      <c r="ED1196" s="139"/>
      <c r="EE1196" s="139"/>
      <c r="EF1196" s="139"/>
      <c r="EG1196" s="139"/>
      <c r="EH1196" s="139"/>
      <c r="EI1196" s="139"/>
      <c r="EJ1196" s="139"/>
      <c r="EK1196" s="139"/>
      <c r="EL1196" s="139"/>
      <c r="EM1196" s="139"/>
      <c r="EN1196" s="139"/>
      <c r="EO1196" s="139"/>
      <c r="EP1196" s="139"/>
      <c r="EQ1196" s="139"/>
      <c r="ER1196" s="139"/>
      <c r="ES1196" s="139"/>
      <c r="ET1196" s="139"/>
      <c r="EU1196" s="139"/>
      <c r="EV1196" s="139"/>
      <c r="EW1196" s="139"/>
      <c r="EX1196" s="139"/>
      <c r="EY1196" s="139"/>
      <c r="EZ1196" s="139"/>
      <c r="FA1196" s="139"/>
      <c r="FB1196" s="139"/>
      <c r="FC1196" s="139"/>
      <c r="FD1196" s="139"/>
      <c r="FE1196" s="139"/>
      <c r="FF1196" s="139"/>
      <c r="FG1196" s="139"/>
      <c r="FH1196" s="139"/>
      <c r="FI1196" s="139"/>
      <c r="FJ1196" s="139"/>
      <c r="FK1196" s="139"/>
      <c r="FL1196" s="139"/>
      <c r="FM1196" s="139"/>
      <c r="FN1196" s="139"/>
      <c r="FO1196" s="139"/>
      <c r="FP1196" s="139"/>
      <c r="FQ1196" s="139"/>
      <c r="FR1196" s="139"/>
      <c r="FS1196" s="139"/>
      <c r="FT1196" s="139"/>
      <c r="FU1196" s="139"/>
      <c r="FV1196" s="139"/>
      <c r="FW1196" s="139"/>
      <c r="FX1196" s="139"/>
      <c r="FY1196" s="139"/>
      <c r="FZ1196" s="139"/>
      <c r="GA1196" s="139"/>
      <c r="GB1196" s="139"/>
      <c r="GC1196" s="139"/>
      <c r="GD1196" s="139"/>
      <c r="GE1196" s="139"/>
      <c r="GF1196" s="139"/>
      <c r="GG1196" s="139"/>
      <c r="GH1196" s="139"/>
      <c r="GI1196" s="139"/>
      <c r="GJ1196" s="139"/>
      <c r="GK1196" s="139"/>
      <c r="GL1196" s="139"/>
    </row>
    <row r="1197" spans="1:194" ht="29.25" x14ac:dyDescent="0.25">
      <c r="A1197" s="19">
        <v>1</v>
      </c>
      <c r="B1197" s="19">
        <v>1</v>
      </c>
      <c r="C1197" s="851" t="s">
        <v>249</v>
      </c>
      <c r="D1197" s="17">
        <f>D371+D68+D1129</f>
        <v>3417</v>
      </c>
      <c r="E1197" s="17">
        <f>E371+E68+E1129</f>
        <v>854.5</v>
      </c>
      <c r="F1197" s="17">
        <f>F371+F68+F1129</f>
        <v>773</v>
      </c>
      <c r="G1197" s="192">
        <f>F1197/E1197*100</f>
        <v>90.462258630778237</v>
      </c>
      <c r="H1197" s="8">
        <f>K1197/E1197</f>
        <v>9.9912229373902868</v>
      </c>
      <c r="I1197" s="199">
        <f t="shared" si="229"/>
        <v>9.8460543337645543</v>
      </c>
      <c r="J1197" s="38">
        <f>J371+J68+J1129</f>
        <v>34150</v>
      </c>
      <c r="K1197" s="202">
        <f>K371+K68+K1129</f>
        <v>8537.5</v>
      </c>
      <c r="L1197" s="38">
        <f>L371+L68+L1129</f>
        <v>7611</v>
      </c>
      <c r="M1197" s="202">
        <f>L1197/K1197*100</f>
        <v>89.147877013177151</v>
      </c>
      <c r="N1197" s="38">
        <f>N371+N68+N1129</f>
        <v>136.33333333333334</v>
      </c>
      <c r="O1197" s="10">
        <f>L1197/$C$3*12/N1197</f>
        <v>223.30562347188263</v>
      </c>
      <c r="P1197" s="593">
        <f t="shared" ref="P1197:Z1197" si="241">P371+P68+P1129</f>
        <v>116311.96961999997</v>
      </c>
      <c r="Q1197" s="593">
        <f t="shared" ref="Q1197:R1197" si="242">Q371+Q68+Q1129</f>
        <v>116311.96961999997</v>
      </c>
      <c r="R1197" s="593">
        <f t="shared" si="242"/>
        <v>116311.96961999997</v>
      </c>
      <c r="S1197" s="593">
        <f t="shared" si="241"/>
        <v>29077.992404999994</v>
      </c>
      <c r="T1197" s="593">
        <f t="shared" si="241"/>
        <v>26886.099869999998</v>
      </c>
      <c r="U1197" s="1023">
        <f t="shared" si="241"/>
        <v>0</v>
      </c>
      <c r="V1197" s="593">
        <f t="shared" si="241"/>
        <v>0</v>
      </c>
      <c r="W1197" s="593">
        <f t="shared" si="241"/>
        <v>-2191.892534999994</v>
      </c>
      <c r="X1197" s="593">
        <f t="shared" si="241"/>
        <v>0</v>
      </c>
      <c r="Y1197" s="593">
        <f t="shared" si="241"/>
        <v>0</v>
      </c>
      <c r="Z1197" s="593">
        <f t="shared" si="241"/>
        <v>26886.099869999998</v>
      </c>
      <c r="AA1197" s="593">
        <f>T1197/S1197*100</f>
        <v>92.462022465405497</v>
      </c>
      <c r="AB1197" s="593">
        <f>Z1197/S1197*100</f>
        <v>92.462022465405497</v>
      </c>
      <c r="AC1197" s="1265" t="e">
        <f>AC374+AC70+#REF!</f>
        <v>#REF!</v>
      </c>
      <c r="AD1197" s="1273" t="e">
        <f>AD374+AD70+#REF!</f>
        <v>#REF!</v>
      </c>
      <c r="AE1197" s="427"/>
      <c r="AF1197" s="1303"/>
      <c r="AG1197" s="139"/>
      <c r="AH1197" s="139"/>
      <c r="AI1197" s="139"/>
      <c r="AJ1197" s="139"/>
      <c r="AK1197" s="139"/>
      <c r="AL1197" s="139"/>
      <c r="AM1197" s="139"/>
      <c r="AN1197" s="139"/>
      <c r="AO1197" s="139"/>
      <c r="AP1197" s="139"/>
      <c r="AQ1197" s="139"/>
      <c r="AR1197" s="139"/>
      <c r="AS1197" s="139"/>
      <c r="AT1197" s="139"/>
      <c r="AU1197" s="139"/>
      <c r="AV1197" s="139"/>
      <c r="AW1197" s="139"/>
      <c r="AX1197" s="139"/>
      <c r="AY1197" s="139"/>
      <c r="AZ1197" s="139"/>
      <c r="BA1197" s="139"/>
      <c r="BB1197" s="139"/>
      <c r="BC1197" s="139"/>
      <c r="BD1197" s="139"/>
      <c r="BE1197" s="139"/>
      <c r="BF1197" s="139"/>
      <c r="BG1197" s="139"/>
      <c r="BH1197" s="139"/>
      <c r="BI1197" s="139"/>
      <c r="BJ1197" s="139"/>
      <c r="BK1197" s="139"/>
      <c r="BL1197" s="139"/>
      <c r="BM1197" s="139"/>
      <c r="BN1197" s="139"/>
      <c r="BO1197" s="139"/>
      <c r="BP1197" s="139"/>
      <c r="BQ1197" s="139"/>
      <c r="BR1197" s="139"/>
      <c r="BS1197" s="139"/>
      <c r="BT1197" s="139"/>
      <c r="BU1197" s="139"/>
      <c r="BV1197" s="139"/>
      <c r="BW1197" s="139"/>
      <c r="BX1197" s="139"/>
      <c r="BY1197" s="139"/>
      <c r="BZ1197" s="139"/>
      <c r="CA1197" s="139"/>
      <c r="CB1197" s="139"/>
      <c r="CC1197" s="139"/>
      <c r="CD1197" s="139"/>
      <c r="CE1197" s="139"/>
      <c r="CF1197" s="139"/>
      <c r="CG1197" s="139"/>
      <c r="CH1197" s="139"/>
      <c r="CI1197" s="139"/>
      <c r="CJ1197" s="139"/>
      <c r="CK1197" s="139"/>
      <c r="CL1197" s="139"/>
      <c r="CM1197" s="139"/>
      <c r="CN1197" s="139"/>
      <c r="CO1197" s="139"/>
      <c r="CP1197" s="139"/>
      <c r="CQ1197" s="139"/>
      <c r="CR1197" s="139"/>
      <c r="CS1197" s="139"/>
      <c r="CT1197" s="139"/>
      <c r="CU1197" s="139"/>
      <c r="CV1197" s="139"/>
      <c r="CW1197" s="139"/>
      <c r="CX1197" s="139"/>
      <c r="CY1197" s="139"/>
      <c r="CZ1197" s="139"/>
      <c r="DA1197" s="139"/>
      <c r="DB1197" s="139"/>
      <c r="DC1197" s="139"/>
      <c r="DD1197" s="139"/>
      <c r="DE1197" s="139"/>
      <c r="DF1197" s="139"/>
      <c r="DG1197" s="139"/>
      <c r="DH1197" s="139"/>
      <c r="DI1197" s="139"/>
      <c r="DJ1197" s="139"/>
      <c r="DK1197" s="139"/>
      <c r="DL1197" s="139"/>
      <c r="DM1197" s="139"/>
      <c r="DN1197" s="139"/>
      <c r="DO1197" s="139"/>
      <c r="DP1197" s="139"/>
      <c r="DQ1197" s="139"/>
      <c r="DR1197" s="139"/>
      <c r="DS1197" s="139"/>
      <c r="DT1197" s="139"/>
      <c r="DU1197" s="139"/>
      <c r="DV1197" s="139"/>
      <c r="DW1197" s="139"/>
      <c r="DX1197" s="139"/>
      <c r="DY1197" s="139"/>
      <c r="DZ1197" s="139"/>
      <c r="EA1197" s="139"/>
      <c r="EB1197" s="139"/>
      <c r="EC1197" s="139"/>
      <c r="ED1197" s="139"/>
      <c r="EE1197" s="139"/>
      <c r="EF1197" s="139"/>
      <c r="EG1197" s="139"/>
      <c r="EH1197" s="139"/>
      <c r="EI1197" s="139"/>
      <c r="EJ1197" s="139"/>
      <c r="EK1197" s="139"/>
      <c r="EL1197" s="139"/>
      <c r="EM1197" s="139"/>
      <c r="EN1197" s="139"/>
      <c r="EO1197" s="139"/>
      <c r="EP1197" s="139"/>
      <c r="EQ1197" s="139"/>
      <c r="ER1197" s="139"/>
      <c r="ES1197" s="139"/>
      <c r="ET1197" s="139"/>
      <c r="EU1197" s="139"/>
      <c r="EV1197" s="139"/>
      <c r="EW1197" s="139"/>
      <c r="EX1197" s="139"/>
      <c r="EY1197" s="139"/>
      <c r="EZ1197" s="139"/>
      <c r="FA1197" s="139"/>
      <c r="FB1197" s="139"/>
      <c r="FC1197" s="139"/>
      <c r="FD1197" s="139"/>
      <c r="FE1197" s="139"/>
      <c r="FF1197" s="139"/>
      <c r="FG1197" s="139"/>
      <c r="FH1197" s="139"/>
      <c r="FI1197" s="139"/>
      <c r="FJ1197" s="139"/>
      <c r="FK1197" s="139"/>
      <c r="FL1197" s="139"/>
      <c r="FM1197" s="139"/>
      <c r="FN1197" s="139"/>
      <c r="FO1197" s="139"/>
      <c r="FP1197" s="139"/>
      <c r="FQ1197" s="139"/>
      <c r="FR1197" s="139"/>
      <c r="FS1197" s="139"/>
      <c r="FT1197" s="139"/>
      <c r="FU1197" s="139"/>
      <c r="FV1197" s="139"/>
      <c r="FW1197" s="139"/>
      <c r="FX1197" s="139"/>
      <c r="FY1197" s="139"/>
      <c r="FZ1197" s="139"/>
      <c r="GA1197" s="139"/>
      <c r="GB1197" s="139"/>
      <c r="GC1197" s="139"/>
      <c r="GD1197" s="139"/>
      <c r="GE1197" s="139"/>
      <c r="GF1197" s="139"/>
      <c r="GG1197" s="139"/>
      <c r="GH1197" s="139"/>
      <c r="GI1197" s="139"/>
      <c r="GJ1197" s="139"/>
      <c r="GK1197" s="139"/>
      <c r="GL1197" s="139"/>
    </row>
    <row r="1198" spans="1:194" x14ac:dyDescent="0.25">
      <c r="A1198" s="19">
        <v>1</v>
      </c>
      <c r="B1198" s="19">
        <v>1</v>
      </c>
      <c r="C1198" s="852" t="s">
        <v>232</v>
      </c>
      <c r="D1198" s="17"/>
      <c r="E1198" s="17"/>
      <c r="F1198" s="17"/>
      <c r="G1198" s="192"/>
      <c r="H1198" s="8"/>
      <c r="I1198" s="199"/>
      <c r="J1198" s="38"/>
      <c r="K1198" s="202"/>
      <c r="L1198" s="38"/>
      <c r="M1198" s="202"/>
      <c r="N1198" s="38"/>
      <c r="O1198" s="10"/>
      <c r="P1198" s="593"/>
      <c r="Q1198" s="593"/>
      <c r="R1198" s="593"/>
      <c r="S1198" s="593"/>
      <c r="T1198" s="593"/>
      <c r="U1198" s="1023"/>
      <c r="V1198" s="593"/>
      <c r="W1198" s="593"/>
      <c r="X1198" s="593"/>
      <c r="Y1198" s="593"/>
      <c r="Z1198" s="593"/>
      <c r="AA1198" s="593"/>
      <c r="AB1198" s="593"/>
      <c r="AC1198" s="1265"/>
      <c r="AD1198" s="1273"/>
      <c r="AE1198" s="427"/>
      <c r="AF1198" s="1303"/>
      <c r="AG1198" s="139"/>
      <c r="AH1198" s="139"/>
      <c r="AI1198" s="139"/>
      <c r="AJ1198" s="139"/>
      <c r="AK1198" s="139"/>
      <c r="AL1198" s="139"/>
      <c r="AM1198" s="139"/>
      <c r="AN1198" s="139"/>
      <c r="AO1198" s="139"/>
      <c r="AP1198" s="139"/>
      <c r="AQ1198" s="139"/>
      <c r="AR1198" s="139"/>
      <c r="AS1198" s="139"/>
      <c r="AT1198" s="139"/>
      <c r="AU1198" s="139"/>
      <c r="AV1198" s="139"/>
      <c r="AW1198" s="139"/>
      <c r="AX1198" s="139"/>
      <c r="AY1198" s="139"/>
      <c r="AZ1198" s="139"/>
      <c r="BA1198" s="139"/>
      <c r="BB1198" s="139"/>
      <c r="BC1198" s="139"/>
      <c r="BD1198" s="139"/>
      <c r="BE1198" s="139"/>
      <c r="BF1198" s="139"/>
      <c r="BG1198" s="139"/>
      <c r="BH1198" s="139"/>
      <c r="BI1198" s="139"/>
      <c r="BJ1198" s="139"/>
      <c r="BK1198" s="139"/>
      <c r="BL1198" s="139"/>
      <c r="BM1198" s="139"/>
      <c r="BN1198" s="139"/>
      <c r="BO1198" s="139"/>
      <c r="BP1198" s="139"/>
      <c r="BQ1198" s="139"/>
      <c r="BR1198" s="139"/>
      <c r="BS1198" s="139"/>
      <c r="BT1198" s="139"/>
      <c r="BU1198" s="139"/>
      <c r="BV1198" s="139"/>
      <c r="BW1198" s="139"/>
      <c r="BX1198" s="139"/>
      <c r="BY1198" s="139"/>
      <c r="BZ1198" s="139"/>
      <c r="CA1198" s="139"/>
      <c r="CB1198" s="139"/>
      <c r="CC1198" s="139"/>
      <c r="CD1198" s="139"/>
      <c r="CE1198" s="139"/>
      <c r="CF1198" s="139"/>
      <c r="CG1198" s="139"/>
      <c r="CH1198" s="139"/>
      <c r="CI1198" s="139"/>
      <c r="CJ1198" s="139"/>
      <c r="CK1198" s="139"/>
      <c r="CL1198" s="139"/>
      <c r="CM1198" s="139"/>
      <c r="CN1198" s="139"/>
      <c r="CO1198" s="139"/>
      <c r="CP1198" s="139"/>
      <c r="CQ1198" s="139"/>
      <c r="CR1198" s="139"/>
      <c r="CS1198" s="139"/>
      <c r="CT1198" s="139"/>
      <c r="CU1198" s="139"/>
      <c r="CV1198" s="139"/>
      <c r="CW1198" s="139"/>
      <c r="CX1198" s="139"/>
      <c r="CY1198" s="139"/>
      <c r="CZ1198" s="139"/>
      <c r="DA1198" s="139"/>
      <c r="DB1198" s="139"/>
      <c r="DC1198" s="139"/>
      <c r="DD1198" s="139"/>
      <c r="DE1198" s="139"/>
      <c r="DF1198" s="139"/>
      <c r="DG1198" s="139"/>
      <c r="DH1198" s="139"/>
      <c r="DI1198" s="139"/>
      <c r="DJ1198" s="139"/>
      <c r="DK1198" s="139"/>
      <c r="DL1198" s="139"/>
      <c r="DM1198" s="139"/>
      <c r="DN1198" s="139"/>
      <c r="DO1198" s="139"/>
      <c r="DP1198" s="139"/>
      <c r="DQ1198" s="139"/>
      <c r="DR1198" s="139"/>
      <c r="DS1198" s="139"/>
      <c r="DT1198" s="139"/>
      <c r="DU1198" s="139"/>
      <c r="DV1198" s="139"/>
      <c r="DW1198" s="139"/>
      <c r="DX1198" s="139"/>
      <c r="DY1198" s="139"/>
      <c r="DZ1198" s="139"/>
      <c r="EA1198" s="139"/>
      <c r="EB1198" s="139"/>
      <c r="EC1198" s="139"/>
      <c r="ED1198" s="139"/>
      <c r="EE1198" s="139"/>
      <c r="EF1198" s="139"/>
      <c r="EG1198" s="139"/>
      <c r="EH1198" s="139"/>
      <c r="EI1198" s="139"/>
      <c r="EJ1198" s="139"/>
      <c r="EK1198" s="139"/>
      <c r="EL1198" s="139"/>
      <c r="EM1198" s="139"/>
      <c r="EN1198" s="139"/>
      <c r="EO1198" s="139"/>
      <c r="EP1198" s="139"/>
      <c r="EQ1198" s="139"/>
      <c r="ER1198" s="139"/>
      <c r="ES1198" s="139"/>
      <c r="ET1198" s="139"/>
      <c r="EU1198" s="139"/>
      <c r="EV1198" s="139"/>
      <c r="EW1198" s="139"/>
      <c r="EX1198" s="139"/>
      <c r="EY1198" s="139"/>
      <c r="EZ1198" s="139"/>
      <c r="FA1198" s="139"/>
      <c r="FB1198" s="139"/>
      <c r="FC1198" s="139"/>
      <c r="FD1198" s="139"/>
      <c r="FE1198" s="139"/>
      <c r="FF1198" s="139"/>
      <c r="FG1198" s="139"/>
      <c r="FH1198" s="139"/>
      <c r="FI1198" s="139"/>
      <c r="FJ1198" s="139"/>
      <c r="FK1198" s="139"/>
      <c r="FL1198" s="139"/>
      <c r="FM1198" s="139"/>
      <c r="FN1198" s="139"/>
      <c r="FO1198" s="139"/>
      <c r="FP1198" s="139"/>
      <c r="FQ1198" s="139"/>
      <c r="FR1198" s="139"/>
      <c r="FS1198" s="139"/>
      <c r="FT1198" s="139"/>
      <c r="FU1198" s="139"/>
      <c r="FV1198" s="139"/>
      <c r="FW1198" s="139"/>
      <c r="FX1198" s="139"/>
      <c r="FY1198" s="139"/>
      <c r="FZ1198" s="139"/>
      <c r="GA1198" s="139"/>
      <c r="GB1198" s="139"/>
      <c r="GC1198" s="139"/>
      <c r="GD1198" s="139"/>
      <c r="GE1198" s="139"/>
      <c r="GF1198" s="139"/>
      <c r="GG1198" s="139"/>
      <c r="GH1198" s="139"/>
      <c r="GI1198" s="139"/>
      <c r="GJ1198" s="139"/>
      <c r="GK1198" s="139"/>
      <c r="GL1198" s="139"/>
    </row>
    <row r="1199" spans="1:194" ht="15.75" x14ac:dyDescent="0.25">
      <c r="A1199" s="19">
        <v>1</v>
      </c>
      <c r="B1199" s="19">
        <v>1</v>
      </c>
      <c r="C1199" s="854" t="s">
        <v>219</v>
      </c>
      <c r="D1199" s="18">
        <f>D1130+D492+D134+D69</f>
        <v>75853</v>
      </c>
      <c r="E1199" s="18">
        <f>E1130+E492+E134+E69</f>
        <v>18969</v>
      </c>
      <c r="F1199" s="18">
        <f>F1130+F492+F134+F69</f>
        <v>16592</v>
      </c>
      <c r="G1199" s="198">
        <f>F1199/E1199*100</f>
        <v>87.469028414782017</v>
      </c>
      <c r="H1199" s="8"/>
      <c r="I1199" s="199"/>
      <c r="J1199" s="38"/>
      <c r="K1199" s="202"/>
      <c r="L1199" s="38"/>
      <c r="M1199" s="202"/>
      <c r="N1199" s="38"/>
      <c r="O1199" s="10"/>
      <c r="P1199" s="593">
        <f t="shared" ref="P1199:Z1199" si="243">P1130+P492+P134+P69</f>
        <v>517308.52139999997</v>
      </c>
      <c r="Q1199" s="593">
        <f t="shared" ref="Q1199:R1199" si="244">Q1130+Q492+Q134+Q69</f>
        <v>517308.52139999997</v>
      </c>
      <c r="R1199" s="593">
        <f t="shared" si="244"/>
        <v>518727.17304999998</v>
      </c>
      <c r="S1199" s="593">
        <f t="shared" si="243"/>
        <v>129468.995515</v>
      </c>
      <c r="T1199" s="593">
        <f t="shared" si="243"/>
        <v>115478.17601</v>
      </c>
      <c r="U1199" s="1023">
        <f t="shared" si="243"/>
        <v>0</v>
      </c>
      <c r="V1199" s="593">
        <f t="shared" si="243"/>
        <v>0</v>
      </c>
      <c r="W1199" s="593">
        <f t="shared" si="243"/>
        <v>-13990.819505000003</v>
      </c>
      <c r="X1199" s="593">
        <f t="shared" si="243"/>
        <v>0</v>
      </c>
      <c r="Y1199" s="593">
        <f t="shared" si="243"/>
        <v>-400.53160000000003</v>
      </c>
      <c r="Z1199" s="593">
        <f t="shared" si="243"/>
        <v>115077.64440999999</v>
      </c>
      <c r="AA1199" s="593">
        <f>T1199/S1199*100</f>
        <v>89.193691161851135</v>
      </c>
      <c r="AB1199" s="593">
        <f>Z1199/S1199*100</f>
        <v>88.884326283868745</v>
      </c>
      <c r="AC1199" s="1267" t="e">
        <f>#REF!+#REF!+#REF!+AC496</f>
        <v>#REF!</v>
      </c>
      <c r="AD1199" s="1273" t="e">
        <f>#REF!+#REF!+#REF!+AD496</f>
        <v>#REF!</v>
      </c>
      <c r="AE1199" s="427"/>
      <c r="AF1199" s="1303"/>
      <c r="AG1199" s="139"/>
      <c r="AH1199" s="139"/>
      <c r="AI1199" s="139"/>
      <c r="AJ1199" s="139"/>
      <c r="AK1199" s="139"/>
      <c r="AL1199" s="139"/>
      <c r="AM1199" s="139"/>
      <c r="AN1199" s="139"/>
      <c r="AO1199" s="139"/>
      <c r="AP1199" s="139"/>
      <c r="AQ1199" s="139"/>
      <c r="AR1199" s="139"/>
      <c r="AS1199" s="139"/>
      <c r="AT1199" s="139"/>
      <c r="AU1199" s="139"/>
      <c r="AV1199" s="139"/>
      <c r="AW1199" s="139"/>
      <c r="AX1199" s="139"/>
      <c r="AY1199" s="139"/>
      <c r="AZ1199" s="139"/>
      <c r="BA1199" s="139"/>
      <c r="BB1199" s="139"/>
      <c r="BC1199" s="139"/>
      <c r="BD1199" s="139"/>
      <c r="BE1199" s="139"/>
      <c r="BF1199" s="139"/>
      <c r="BG1199" s="139"/>
      <c r="BH1199" s="139"/>
      <c r="BI1199" s="139"/>
      <c r="BJ1199" s="139"/>
      <c r="BK1199" s="139"/>
      <c r="BL1199" s="139"/>
      <c r="BM1199" s="139"/>
      <c r="BN1199" s="139"/>
      <c r="BO1199" s="139"/>
      <c r="BP1199" s="139"/>
      <c r="BQ1199" s="139"/>
      <c r="BR1199" s="139"/>
      <c r="BS1199" s="139"/>
      <c r="BT1199" s="139"/>
      <c r="BU1199" s="139"/>
      <c r="BV1199" s="139"/>
      <c r="BW1199" s="139"/>
      <c r="BX1199" s="139"/>
      <c r="BY1199" s="139"/>
      <c r="BZ1199" s="139"/>
      <c r="CA1199" s="139"/>
      <c r="CB1199" s="139"/>
      <c r="CC1199" s="139"/>
      <c r="CD1199" s="139"/>
      <c r="CE1199" s="139"/>
      <c r="CF1199" s="139"/>
      <c r="CG1199" s="139"/>
      <c r="CH1199" s="139"/>
      <c r="CI1199" s="139"/>
      <c r="CJ1199" s="139"/>
      <c r="CK1199" s="139"/>
      <c r="CL1199" s="139"/>
      <c r="CM1199" s="139"/>
      <c r="CN1199" s="139"/>
      <c r="CO1199" s="139"/>
      <c r="CP1199" s="139"/>
      <c r="CQ1199" s="139"/>
      <c r="CR1199" s="139"/>
      <c r="CS1199" s="139"/>
      <c r="CT1199" s="139"/>
      <c r="CU1199" s="139"/>
      <c r="CV1199" s="139"/>
      <c r="CW1199" s="139"/>
      <c r="CX1199" s="139"/>
      <c r="CY1199" s="139"/>
      <c r="CZ1199" s="139"/>
      <c r="DA1199" s="139"/>
      <c r="DB1199" s="139"/>
      <c r="DC1199" s="139"/>
      <c r="DD1199" s="139"/>
      <c r="DE1199" s="139"/>
      <c r="DF1199" s="139"/>
      <c r="DG1199" s="139"/>
      <c r="DH1199" s="139"/>
      <c r="DI1199" s="139"/>
      <c r="DJ1199" s="139"/>
      <c r="DK1199" s="139"/>
      <c r="DL1199" s="139"/>
      <c r="DM1199" s="139"/>
      <c r="DN1199" s="139"/>
      <c r="DO1199" s="139"/>
      <c r="DP1199" s="139"/>
      <c r="DQ1199" s="139"/>
      <c r="DR1199" s="139"/>
      <c r="DS1199" s="139"/>
      <c r="DT1199" s="139"/>
      <c r="DU1199" s="139"/>
      <c r="DV1199" s="139"/>
      <c r="DW1199" s="139"/>
      <c r="DX1199" s="139"/>
      <c r="DY1199" s="139"/>
      <c r="DZ1199" s="139"/>
      <c r="EA1199" s="139"/>
      <c r="EB1199" s="139"/>
      <c r="EC1199" s="139"/>
      <c r="ED1199" s="139"/>
      <c r="EE1199" s="139"/>
      <c r="EF1199" s="139"/>
      <c r="EG1199" s="139"/>
      <c r="EH1199" s="139"/>
      <c r="EI1199" s="139"/>
      <c r="EJ1199" s="139"/>
      <c r="EK1199" s="139"/>
      <c r="EL1199" s="139"/>
      <c r="EM1199" s="139"/>
      <c r="EN1199" s="139"/>
      <c r="EO1199" s="139"/>
      <c r="EP1199" s="139"/>
      <c r="EQ1199" s="139"/>
      <c r="ER1199" s="139"/>
      <c r="ES1199" s="139"/>
      <c r="ET1199" s="139"/>
      <c r="EU1199" s="139"/>
      <c r="EV1199" s="139"/>
      <c r="EW1199" s="139"/>
      <c r="EX1199" s="139"/>
      <c r="EY1199" s="139"/>
      <c r="EZ1199" s="139"/>
      <c r="FA1199" s="139"/>
      <c r="FB1199" s="139"/>
      <c r="FC1199" s="139"/>
      <c r="FD1199" s="139"/>
      <c r="FE1199" s="139"/>
      <c r="FF1199" s="139"/>
      <c r="FG1199" s="139"/>
      <c r="FH1199" s="139"/>
      <c r="FI1199" s="139"/>
      <c r="FJ1199" s="139"/>
      <c r="FK1199" s="139"/>
      <c r="FL1199" s="139"/>
      <c r="FM1199" s="139"/>
      <c r="FN1199" s="139"/>
      <c r="FO1199" s="139"/>
      <c r="FP1199" s="139"/>
      <c r="FQ1199" s="139"/>
      <c r="FR1199" s="139"/>
      <c r="FS1199" s="139"/>
      <c r="FT1199" s="139"/>
      <c r="FU1199" s="139"/>
      <c r="FV1199" s="139"/>
      <c r="FW1199" s="139"/>
      <c r="FX1199" s="139"/>
      <c r="FY1199" s="139"/>
      <c r="FZ1199" s="139"/>
      <c r="GA1199" s="139"/>
      <c r="GB1199" s="139"/>
      <c r="GC1199" s="139"/>
      <c r="GD1199" s="139"/>
      <c r="GE1199" s="139"/>
      <c r="GF1199" s="139"/>
      <c r="GG1199" s="139"/>
      <c r="GH1199" s="139"/>
      <c r="GI1199" s="139"/>
      <c r="GJ1199" s="139"/>
      <c r="GK1199" s="139"/>
      <c r="GL1199" s="139"/>
    </row>
    <row r="1200" spans="1:194" x14ac:dyDescent="0.25">
      <c r="A1200" s="19">
        <v>1</v>
      </c>
      <c r="B1200" s="19">
        <v>1</v>
      </c>
      <c r="C1200" s="855"/>
      <c r="D1200" s="17"/>
      <c r="E1200" s="17"/>
      <c r="F1200" s="17"/>
      <c r="G1200" s="192"/>
      <c r="H1200" s="8"/>
      <c r="I1200" s="199"/>
      <c r="J1200" s="38"/>
      <c r="K1200" s="202"/>
      <c r="L1200" s="38"/>
      <c r="M1200" s="202"/>
      <c r="N1200" s="38"/>
      <c r="O1200" s="10"/>
      <c r="P1200" s="593"/>
      <c r="Q1200" s="593"/>
      <c r="R1200" s="593"/>
      <c r="S1200" s="593"/>
      <c r="T1200" s="593"/>
      <c r="U1200" s="1023"/>
      <c r="V1200" s="593"/>
      <c r="W1200" s="593"/>
      <c r="X1200" s="593"/>
      <c r="Y1200" s="593"/>
      <c r="Z1200" s="593"/>
      <c r="AA1200" s="593"/>
      <c r="AB1200" s="593"/>
      <c r="AC1200" s="1265"/>
      <c r="AD1200" s="1273"/>
      <c r="AE1200" s="427"/>
      <c r="AF1200" s="1303"/>
      <c r="AG1200" s="139"/>
      <c r="AH1200" s="139"/>
      <c r="AI1200" s="139"/>
      <c r="AJ1200" s="139"/>
      <c r="AK1200" s="139"/>
      <c r="AL1200" s="139"/>
      <c r="AM1200" s="139"/>
      <c r="AN1200" s="139"/>
      <c r="AO1200" s="139"/>
      <c r="AP1200" s="139"/>
      <c r="AQ1200" s="139"/>
      <c r="AR1200" s="139"/>
      <c r="AS1200" s="139"/>
      <c r="AT1200" s="139"/>
      <c r="AU1200" s="139"/>
      <c r="AV1200" s="139"/>
      <c r="AW1200" s="139"/>
      <c r="AX1200" s="139"/>
      <c r="AY1200" s="139"/>
      <c r="AZ1200" s="139"/>
      <c r="BA1200" s="139"/>
      <c r="BB1200" s="139"/>
      <c r="BC1200" s="139"/>
      <c r="BD1200" s="139"/>
      <c r="BE1200" s="139"/>
      <c r="BF1200" s="139"/>
      <c r="BG1200" s="139"/>
      <c r="BH1200" s="139"/>
      <c r="BI1200" s="139"/>
      <c r="BJ1200" s="139"/>
      <c r="BK1200" s="139"/>
      <c r="BL1200" s="139"/>
      <c r="BM1200" s="139"/>
      <c r="BN1200" s="139"/>
      <c r="BO1200" s="139"/>
      <c r="BP1200" s="139"/>
      <c r="BQ1200" s="139"/>
      <c r="BR1200" s="139"/>
      <c r="BS1200" s="139"/>
      <c r="BT1200" s="139"/>
      <c r="BU1200" s="139"/>
      <c r="BV1200" s="139"/>
      <c r="BW1200" s="139"/>
      <c r="BX1200" s="139"/>
      <c r="BY1200" s="139"/>
      <c r="BZ1200" s="139"/>
      <c r="CA1200" s="139"/>
      <c r="CB1200" s="139"/>
      <c r="CC1200" s="139"/>
      <c r="CD1200" s="139"/>
      <c r="CE1200" s="139"/>
      <c r="CF1200" s="139"/>
      <c r="CG1200" s="139"/>
      <c r="CH1200" s="139"/>
      <c r="CI1200" s="139"/>
      <c r="CJ1200" s="139"/>
      <c r="CK1200" s="139"/>
      <c r="CL1200" s="139"/>
      <c r="CM1200" s="139"/>
      <c r="CN1200" s="139"/>
      <c r="CO1200" s="139"/>
      <c r="CP1200" s="139"/>
      <c r="CQ1200" s="139"/>
      <c r="CR1200" s="139"/>
      <c r="CS1200" s="139"/>
      <c r="CT1200" s="139"/>
      <c r="CU1200" s="139"/>
      <c r="CV1200" s="139"/>
      <c r="CW1200" s="139"/>
      <c r="CX1200" s="139"/>
      <c r="CY1200" s="139"/>
      <c r="CZ1200" s="139"/>
      <c r="DA1200" s="139"/>
      <c r="DB1200" s="139"/>
      <c r="DC1200" s="139"/>
      <c r="DD1200" s="139"/>
      <c r="DE1200" s="139"/>
      <c r="DF1200" s="139"/>
      <c r="DG1200" s="139"/>
      <c r="DH1200" s="139"/>
      <c r="DI1200" s="139"/>
      <c r="DJ1200" s="139"/>
      <c r="DK1200" s="139"/>
      <c r="DL1200" s="139"/>
      <c r="DM1200" s="139"/>
      <c r="DN1200" s="139"/>
      <c r="DO1200" s="139"/>
      <c r="DP1200" s="139"/>
      <c r="DQ1200" s="139"/>
      <c r="DR1200" s="139"/>
      <c r="DS1200" s="139"/>
      <c r="DT1200" s="139"/>
      <c r="DU1200" s="139"/>
      <c r="DV1200" s="139"/>
      <c r="DW1200" s="139"/>
      <c r="DX1200" s="139"/>
      <c r="DY1200" s="139"/>
      <c r="DZ1200" s="139"/>
      <c r="EA1200" s="139"/>
      <c r="EB1200" s="139"/>
      <c r="EC1200" s="139"/>
      <c r="ED1200" s="139"/>
      <c r="EE1200" s="139"/>
      <c r="EF1200" s="139"/>
      <c r="EG1200" s="139"/>
      <c r="EH1200" s="139"/>
      <c r="EI1200" s="139"/>
      <c r="EJ1200" s="139"/>
      <c r="EK1200" s="139"/>
      <c r="EL1200" s="139"/>
      <c r="EM1200" s="139"/>
      <c r="EN1200" s="139"/>
      <c r="EO1200" s="139"/>
      <c r="EP1200" s="139"/>
      <c r="EQ1200" s="139"/>
      <c r="ER1200" s="139"/>
      <c r="ES1200" s="139"/>
      <c r="ET1200" s="139"/>
      <c r="EU1200" s="139"/>
      <c r="EV1200" s="139"/>
      <c r="EW1200" s="139"/>
      <c r="EX1200" s="139"/>
      <c r="EY1200" s="139"/>
      <c r="EZ1200" s="139"/>
      <c r="FA1200" s="139"/>
      <c r="FB1200" s="139"/>
      <c r="FC1200" s="139"/>
      <c r="FD1200" s="139"/>
      <c r="FE1200" s="139"/>
      <c r="FF1200" s="139"/>
      <c r="FG1200" s="139"/>
      <c r="FH1200" s="139"/>
      <c r="FI1200" s="139"/>
      <c r="FJ1200" s="139"/>
      <c r="FK1200" s="139"/>
      <c r="FL1200" s="139"/>
      <c r="FM1200" s="139"/>
      <c r="FN1200" s="139"/>
      <c r="FO1200" s="139"/>
      <c r="FP1200" s="139"/>
      <c r="FQ1200" s="139"/>
      <c r="FR1200" s="139"/>
      <c r="FS1200" s="139"/>
      <c r="FT1200" s="139"/>
      <c r="FU1200" s="139"/>
      <c r="FV1200" s="139"/>
      <c r="FW1200" s="139"/>
      <c r="FX1200" s="139"/>
      <c r="FY1200" s="139"/>
      <c r="FZ1200" s="139"/>
      <c r="GA1200" s="139"/>
      <c r="GB1200" s="139"/>
      <c r="GC1200" s="139"/>
      <c r="GD1200" s="139"/>
      <c r="GE1200" s="139"/>
      <c r="GF1200" s="139"/>
      <c r="GG1200" s="139"/>
      <c r="GH1200" s="139"/>
      <c r="GI1200" s="139"/>
      <c r="GJ1200" s="139"/>
      <c r="GK1200" s="139"/>
      <c r="GL1200" s="139"/>
    </row>
    <row r="1201" spans="1:194" x14ac:dyDescent="0.25">
      <c r="A1201" s="19">
        <v>1</v>
      </c>
      <c r="B1201" s="19">
        <v>1</v>
      </c>
      <c r="C1201" s="855" t="s">
        <v>234</v>
      </c>
      <c r="D1201" s="17"/>
      <c r="E1201" s="17"/>
      <c r="F1201" s="17"/>
      <c r="G1201" s="192"/>
      <c r="H1201" s="8"/>
      <c r="I1201" s="199"/>
      <c r="J1201" s="38"/>
      <c r="K1201" s="202"/>
      <c r="L1201" s="38"/>
      <c r="M1201" s="202"/>
      <c r="N1201" s="38"/>
      <c r="O1201" s="10"/>
      <c r="P1201" s="593"/>
      <c r="Q1201" s="593"/>
      <c r="R1201" s="593"/>
      <c r="S1201" s="593"/>
      <c r="T1201" s="593"/>
      <c r="U1201" s="1023"/>
      <c r="V1201" s="593"/>
      <c r="W1201" s="593"/>
      <c r="X1201" s="593"/>
      <c r="Y1201" s="593"/>
      <c r="Z1201" s="593"/>
      <c r="AA1201" s="593"/>
      <c r="AB1201" s="593"/>
      <c r="AC1201" s="1265"/>
      <c r="AD1201" s="1273"/>
      <c r="AE1201" s="427"/>
      <c r="AF1201" s="1303"/>
      <c r="AG1201" s="139"/>
      <c r="AH1201" s="139"/>
      <c r="AI1201" s="139"/>
      <c r="AJ1201" s="139"/>
      <c r="AK1201" s="139"/>
      <c r="AL1201" s="139"/>
      <c r="AM1201" s="139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  <c r="FP1201" s="139"/>
      <c r="FQ1201" s="139"/>
      <c r="FR1201" s="139"/>
      <c r="FS1201" s="139"/>
      <c r="FT1201" s="139"/>
      <c r="FU1201" s="139"/>
      <c r="FV1201" s="139"/>
      <c r="FW1201" s="139"/>
      <c r="FX1201" s="139"/>
      <c r="FY1201" s="139"/>
      <c r="FZ1201" s="139"/>
      <c r="GA1201" s="139"/>
      <c r="GB1201" s="139"/>
      <c r="GC1201" s="139"/>
      <c r="GD1201" s="139"/>
      <c r="GE1201" s="139"/>
      <c r="GF1201" s="139"/>
      <c r="GG1201" s="139"/>
      <c r="GH1201" s="139"/>
      <c r="GI1201" s="139"/>
      <c r="GJ1201" s="139"/>
      <c r="GK1201" s="139"/>
      <c r="GL1201" s="139"/>
    </row>
    <row r="1202" spans="1:194" ht="29.25" x14ac:dyDescent="0.25">
      <c r="A1202" s="19">
        <v>1</v>
      </c>
      <c r="B1202" s="19">
        <v>1</v>
      </c>
      <c r="C1202" s="851" t="s">
        <v>238</v>
      </c>
      <c r="D1202" s="17">
        <f t="shared" ref="D1202:F1205" si="245">SUM(D1089,D1029,D971,D913,D854,D795,D736,D674,D615,D554,D493,D431,D372,D310,D251,D194,D135,D70)</f>
        <v>372025</v>
      </c>
      <c r="E1202" s="17">
        <f t="shared" si="245"/>
        <v>93006</v>
      </c>
      <c r="F1202" s="17">
        <f t="shared" si="245"/>
        <v>95705</v>
      </c>
      <c r="G1202" s="192">
        <f>F1202/E1202*100</f>
        <v>102.90196331419479</v>
      </c>
      <c r="H1202" s="8"/>
      <c r="I1202" s="199"/>
      <c r="J1202" s="38"/>
      <c r="K1202" s="202"/>
      <c r="L1202" s="38"/>
      <c r="M1202" s="202"/>
      <c r="N1202" s="38"/>
      <c r="O1202" s="10"/>
      <c r="P1202" s="593">
        <f t="shared" ref="P1202:Z1202" si="246">SUM(P1089,P1029,P971,P913,P854,P795,P736,P674,P615,P554,P493,P431,P372,P310,P251,P194,P135,P70)</f>
        <v>0</v>
      </c>
      <c r="Q1202" s="593">
        <f t="shared" ref="Q1202:R1202" si="247">SUM(Q1089,Q1029,Q971,Q913,Q854,Q795,Q736,Q674,Q615,Q554,Q493,Q431,Q372,Q310,Q251,Q194,Q135,Q70)</f>
        <v>0</v>
      </c>
      <c r="R1202" s="593">
        <f t="shared" si="247"/>
        <v>0</v>
      </c>
      <c r="S1202" s="593">
        <f t="shared" si="246"/>
        <v>0</v>
      </c>
      <c r="T1202" s="593">
        <f t="shared" si="246"/>
        <v>0</v>
      </c>
      <c r="U1202" s="1023">
        <f t="shared" si="246"/>
        <v>0</v>
      </c>
      <c r="V1202" s="593">
        <f t="shared" si="246"/>
        <v>0</v>
      </c>
      <c r="W1202" s="593">
        <f t="shared" si="246"/>
        <v>0</v>
      </c>
      <c r="X1202" s="593">
        <f t="shared" si="246"/>
        <v>0</v>
      </c>
      <c r="Y1202" s="593">
        <f t="shared" si="246"/>
        <v>0</v>
      </c>
      <c r="Z1202" s="593">
        <f t="shared" si="246"/>
        <v>0</v>
      </c>
      <c r="AA1202" s="593"/>
      <c r="AB1202" s="593"/>
      <c r="AC1202" s="1265" t="e">
        <f>SUM(AC1091,#REF!,#REF!,AC916,#REF!,#REF!,#REF!,AC675,AC616,AC557,#REF!,#REF!,AC375,AC312,AC254,#REF!,#REF!,#REF!)</f>
        <v>#REF!</v>
      </c>
      <c r="AD1202" s="1273"/>
      <c r="AE1202" s="427"/>
      <c r="AF1202" s="1303"/>
      <c r="AG1202" s="139"/>
      <c r="AH1202" s="139"/>
      <c r="AI1202" s="139"/>
      <c r="AJ1202" s="139"/>
      <c r="AK1202" s="139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  <c r="GH1202" s="139"/>
      <c r="GI1202" s="139"/>
      <c r="GJ1202" s="139"/>
      <c r="GK1202" s="139"/>
      <c r="GL1202" s="139"/>
    </row>
    <row r="1203" spans="1:194" x14ac:dyDescent="0.25">
      <c r="A1203" s="19">
        <v>1</v>
      </c>
      <c r="B1203" s="19">
        <v>1</v>
      </c>
      <c r="C1203" s="853" t="s">
        <v>206</v>
      </c>
      <c r="D1203" s="17">
        <f t="shared" si="245"/>
        <v>371852</v>
      </c>
      <c r="E1203" s="17">
        <f t="shared" si="245"/>
        <v>92967</v>
      </c>
      <c r="F1203" s="17">
        <f t="shared" si="245"/>
        <v>95654</v>
      </c>
      <c r="G1203" s="192">
        <f>F1203/E1203*100</f>
        <v>102.89027289253177</v>
      </c>
      <c r="H1203" s="8"/>
      <c r="I1203" s="199"/>
      <c r="J1203" s="38"/>
      <c r="K1203" s="202"/>
      <c r="L1203" s="38"/>
      <c r="M1203" s="202"/>
      <c r="N1203" s="38"/>
      <c r="O1203" s="10"/>
      <c r="P1203" s="593">
        <f t="shared" ref="P1203:Z1203" si="248">SUM(P1090,P1030,P972,P914,P855,P796,P737,P675,P616,P555,P494,P432,P373,P311,P252,P195,P136,P71)</f>
        <v>0</v>
      </c>
      <c r="Q1203" s="593">
        <f t="shared" ref="Q1203:R1203" si="249">SUM(Q1090,Q1030,Q972,Q914,Q855,Q796,Q737,Q675,Q616,Q555,Q494,Q432,Q373,Q311,Q252,Q195,Q136,Q71)</f>
        <v>0</v>
      </c>
      <c r="R1203" s="593">
        <f t="shared" si="249"/>
        <v>0</v>
      </c>
      <c r="S1203" s="593">
        <f t="shared" si="248"/>
        <v>0</v>
      </c>
      <c r="T1203" s="593">
        <f t="shared" si="248"/>
        <v>0</v>
      </c>
      <c r="U1203" s="1023">
        <f t="shared" si="248"/>
        <v>0</v>
      </c>
      <c r="V1203" s="593">
        <f t="shared" si="248"/>
        <v>0</v>
      </c>
      <c r="W1203" s="593">
        <f t="shared" si="248"/>
        <v>0</v>
      </c>
      <c r="X1203" s="593">
        <f t="shared" si="248"/>
        <v>0</v>
      </c>
      <c r="Y1203" s="593">
        <f t="shared" si="248"/>
        <v>0</v>
      </c>
      <c r="Z1203" s="593">
        <f t="shared" si="248"/>
        <v>0</v>
      </c>
      <c r="AA1203" s="593"/>
      <c r="AB1203" s="593"/>
      <c r="AC1203" s="1265" t="e">
        <f>SUM(AC1092,#REF!,#REF!,#REF!,#REF!,#REF!,#REF!,AC676,AC617,#REF!,#REF!,#REF!,#REF!,AC313,#REF!,#REF!,#REF!,#REF!)</f>
        <v>#REF!</v>
      </c>
      <c r="AD1203" s="1273"/>
      <c r="AE1203" s="427"/>
      <c r="AF1203" s="1303"/>
      <c r="AG1203" s="139"/>
      <c r="AH1203" s="139"/>
      <c r="AI1203" s="139"/>
      <c r="AJ1203" s="139"/>
      <c r="AK1203" s="139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  <c r="GL1203" s="139"/>
    </row>
    <row r="1204" spans="1:194" ht="30" x14ac:dyDescent="0.25">
      <c r="A1204" s="19">
        <v>1</v>
      </c>
      <c r="B1204" s="19">
        <v>1</v>
      </c>
      <c r="C1204" s="853" t="s">
        <v>207</v>
      </c>
      <c r="D1204" s="17">
        <f t="shared" si="245"/>
        <v>173</v>
      </c>
      <c r="E1204" s="17">
        <f t="shared" si="245"/>
        <v>46</v>
      </c>
      <c r="F1204" s="17">
        <f t="shared" si="245"/>
        <v>51</v>
      </c>
      <c r="G1204" s="192">
        <f>F1204/E1204*100</f>
        <v>110.86956521739131</v>
      </c>
      <c r="H1204" s="426"/>
      <c r="I1204" s="203"/>
      <c r="J1204" s="10"/>
      <c r="K1204" s="204"/>
      <c r="L1204" s="10"/>
      <c r="M1204" s="204"/>
      <c r="N1204" s="10"/>
      <c r="O1204" s="10"/>
      <c r="P1204" s="592">
        <f t="shared" ref="P1204:Z1204" si="250">SUM(P1091,P1031,P973,P915,P856,P797,P738,P676,P617,P556,P495,P433,P374,P312,P253,P196,P137,P72)</f>
        <v>0</v>
      </c>
      <c r="Q1204" s="592">
        <f t="shared" ref="Q1204:R1204" si="251">SUM(Q1091,Q1031,Q973,Q915,Q856,Q797,Q738,Q676,Q617,Q556,Q495,Q433,Q374,Q312,Q253,Q196,Q137,Q72)</f>
        <v>0</v>
      </c>
      <c r="R1204" s="592">
        <f t="shared" si="251"/>
        <v>0</v>
      </c>
      <c r="S1204" s="592">
        <f t="shared" si="250"/>
        <v>0</v>
      </c>
      <c r="T1204" s="592">
        <f t="shared" si="250"/>
        <v>0</v>
      </c>
      <c r="U1204" s="1022">
        <f t="shared" si="250"/>
        <v>0</v>
      </c>
      <c r="V1204" s="592">
        <f t="shared" si="250"/>
        <v>0</v>
      </c>
      <c r="W1204" s="592">
        <f t="shared" si="250"/>
        <v>0</v>
      </c>
      <c r="X1204" s="592">
        <f t="shared" si="250"/>
        <v>0</v>
      </c>
      <c r="Y1204" s="592">
        <f t="shared" si="250"/>
        <v>0</v>
      </c>
      <c r="Z1204" s="592">
        <f t="shared" si="250"/>
        <v>0</v>
      </c>
      <c r="AA1204" s="592"/>
      <c r="AB1204" s="592"/>
      <c r="AC1204" s="1265" t="e">
        <f>SUM(#REF!,#REF!,#REF!,#REF!,#REF!,#REF!,#REF!,AC677,AC618,#REF!,#REF!,#REF!,#REF!,#REF!,#REF!,#REF!,#REF!,#REF!)</f>
        <v>#REF!</v>
      </c>
      <c r="AD1204" s="1274"/>
      <c r="AE1204" s="427"/>
      <c r="AF1204" s="1303"/>
      <c r="AG1204" s="139"/>
      <c r="AH1204" s="139"/>
      <c r="AI1204" s="139"/>
      <c r="AJ1204" s="139"/>
      <c r="AK1204" s="139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  <c r="GH1204" s="139"/>
      <c r="GI1204" s="139"/>
      <c r="GJ1204" s="139"/>
      <c r="GK1204" s="139"/>
      <c r="GL1204" s="139"/>
    </row>
    <row r="1205" spans="1:194" ht="30" thickBot="1" x14ac:dyDescent="0.3">
      <c r="A1205" s="19">
        <v>1</v>
      </c>
      <c r="B1205" s="19">
        <v>1</v>
      </c>
      <c r="C1205" s="856" t="s">
        <v>212</v>
      </c>
      <c r="D1205" s="323">
        <f t="shared" si="245"/>
        <v>372025</v>
      </c>
      <c r="E1205" s="323">
        <f t="shared" si="245"/>
        <v>93006</v>
      </c>
      <c r="F1205" s="323">
        <f t="shared" si="245"/>
        <v>95705</v>
      </c>
      <c r="G1205" s="323">
        <f>F1205/E1205*100</f>
        <v>102.90196331419479</v>
      </c>
      <c r="H1205" s="858"/>
      <c r="I1205" s="859"/>
      <c r="J1205" s="860"/>
      <c r="K1205" s="861"/>
      <c r="L1205" s="860"/>
      <c r="M1205" s="861"/>
      <c r="N1205" s="860"/>
      <c r="O1205" s="862"/>
      <c r="P1205" s="863">
        <f t="shared" ref="P1205:Z1205" si="252">SUM(P1092,P1032,P974,P916,P857,P798,P739,P677,P618,P557,P496,P434,P375,P313,P254,P197,P138,P73)</f>
        <v>1867821.8119999999</v>
      </c>
      <c r="Q1205" s="863">
        <f t="shared" ref="Q1205:R1205" si="253">SUM(Q1092,Q1032,Q974,Q916,Q857,Q798,Q739,Q677,Q618,Q557,Q496,Q434,Q375,Q313,Q254,Q197,Q138,Q73)</f>
        <v>1867821.8119999999</v>
      </c>
      <c r="R1205" s="863">
        <f t="shared" si="253"/>
        <v>1867821.8119999999</v>
      </c>
      <c r="S1205" s="863">
        <f t="shared" si="252"/>
        <v>466955.45300000004</v>
      </c>
      <c r="T1205" s="863">
        <f t="shared" si="252"/>
        <v>467027.21377999999</v>
      </c>
      <c r="U1205" s="1024">
        <f t="shared" si="252"/>
        <v>0</v>
      </c>
      <c r="V1205" s="863">
        <f t="shared" si="252"/>
        <v>0</v>
      </c>
      <c r="W1205" s="863">
        <f t="shared" si="252"/>
        <v>71.760779999952888</v>
      </c>
      <c r="X1205" s="863">
        <f t="shared" si="252"/>
        <v>0</v>
      </c>
      <c r="Y1205" s="863">
        <f t="shared" si="252"/>
        <v>-889.09395000000018</v>
      </c>
      <c r="Z1205" s="863">
        <f t="shared" si="252"/>
        <v>466138.11982999998</v>
      </c>
      <c r="AA1205" s="863">
        <f>T1205/S1205*100</f>
        <v>100.01536779997726</v>
      </c>
      <c r="AB1205" s="863">
        <f>Z1205/S1205*100</f>
        <v>99.824965494085347</v>
      </c>
      <c r="AC1205" s="1275" t="e">
        <f>SUM(#REF!,#REF!,#REF!,#REF!,#REF!,#REF!,#REF!,#REF!,#REF!,#REF!,#REF!,#REF!,#REF!,#REF!,#REF!,#REF!,#REF!,#REF!)</f>
        <v>#REF!</v>
      </c>
      <c r="AD1205" s="1276" t="e">
        <f>SUM(#REF!,#REF!,#REF!,#REF!,#REF!,#REF!,#REF!,#REF!,#REF!,#REF!,#REF!,#REF!,#REF!,#REF!,#REF!,#REF!,#REF!,#REF!)</f>
        <v>#REF!</v>
      </c>
      <c r="AE1205" s="427"/>
      <c r="AF1205" s="1303"/>
      <c r="AG1205" s="139"/>
      <c r="AH1205" s="139"/>
      <c r="AI1205" s="139"/>
      <c r="AJ1205" s="139"/>
      <c r="AK1205" s="139"/>
      <c r="AL1205" s="139"/>
      <c r="AM1205" s="139"/>
      <c r="AN1205" s="139"/>
      <c r="AO1205" s="139"/>
      <c r="AP1205" s="139"/>
      <c r="AQ1205" s="139" t="e">
        <f>#REF!/6</f>
        <v>#REF!</v>
      </c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  <c r="GH1205" s="139"/>
      <c r="GI1205" s="139"/>
      <c r="GJ1205" s="139"/>
      <c r="GK1205" s="139"/>
      <c r="GL1205" s="139"/>
    </row>
    <row r="1206" spans="1:194" x14ac:dyDescent="0.25">
      <c r="C1206" s="857"/>
      <c r="D1206" s="13"/>
      <c r="E1206" s="13"/>
      <c r="F1206" s="13"/>
      <c r="G1206" s="207"/>
      <c r="H1206" s="208"/>
      <c r="I1206" s="208"/>
      <c r="J1206" s="13"/>
      <c r="K1206" s="13"/>
      <c r="L1206" s="13"/>
      <c r="M1206" s="13"/>
      <c r="N1206" s="13"/>
      <c r="O1206" s="35"/>
      <c r="P1206" s="13"/>
      <c r="Q1206" s="13"/>
      <c r="R1206" s="13"/>
      <c r="S1206" s="13"/>
      <c r="T1206" s="13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</row>
  </sheetData>
  <autoFilter ref="A7:GL1205"/>
  <mergeCells count="20">
    <mergeCell ref="C1:AB2"/>
    <mergeCell ref="AA4:AA6"/>
    <mergeCell ref="AB4:AB6"/>
    <mergeCell ref="U4:U6"/>
    <mergeCell ref="T4:T6"/>
    <mergeCell ref="W4:W6"/>
    <mergeCell ref="Y4:Y6"/>
    <mergeCell ref="Z4:Z6"/>
    <mergeCell ref="X4:X6"/>
    <mergeCell ref="V4:V6"/>
    <mergeCell ref="D4:G5"/>
    <mergeCell ref="J4:M5"/>
    <mergeCell ref="H4:I5"/>
    <mergeCell ref="S4:S6"/>
    <mergeCell ref="R4:R6"/>
    <mergeCell ref="AC4:AD4"/>
    <mergeCell ref="P4:P6"/>
    <mergeCell ref="N4:N6"/>
    <mergeCell ref="O4:O6"/>
    <mergeCell ref="Q4:Q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1" manualBreakCount="1">
    <brk id="1130" max="16383" man="1"/>
  </rowBreaks>
  <colBreaks count="1" manualBreakCount="1">
    <brk id="27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2023-04-27T02:06:16Z</cp:lastPrinted>
  <dcterms:created xsi:type="dcterms:W3CDTF">2022-02-03T04:36:21Z</dcterms:created>
  <dcterms:modified xsi:type="dcterms:W3CDTF">2023-04-27T05:42:12Z</dcterms:modified>
</cp:coreProperties>
</file>